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lillywhite\Desktop\Time Series Analysis\"/>
    </mc:Choice>
  </mc:AlternateContent>
  <xr:revisionPtr revIDLastSave="0" documentId="13_ncr:1_{F0E1EC50-F5CE-4088-AD9B-E1F099ADE0EA}" xr6:coauthVersionLast="41" xr6:coauthVersionMax="41" xr10:uidLastSave="{00000000-0000-0000-0000-000000000000}"/>
  <bookViews>
    <workbookView xWindow="-7390" yWindow="3980" windowWidth="17760" windowHeight="7950" tabRatio="715" activeTab="2" xr2:uid="{00000000-000D-0000-FFFF-FFFF00000000}"/>
  </bookViews>
  <sheets>
    <sheet name="WQ RawData" sheetId="1" r:id="rId1"/>
    <sheet name="Flow RawData" sheetId="5" r:id="rId2"/>
    <sheet name="Flow Time Series" sheetId="3" r:id="rId3"/>
    <sheet name="WQ Time Series" sheetId="2" r:id="rId4"/>
    <sheet name="Temp_DO_Tau" sheetId="6" r:id="rId5"/>
    <sheet name="Temp_DO_R2" sheetId="7" r:id="rId6"/>
    <sheet name="Sheet1" sheetId="8" r:id="rId7"/>
  </sheets>
  <calcPr calcId="191029"/>
  <pivotCaches>
    <pivotCache cacheId="0" r:id="rId8"/>
    <pivotCache cacheId="1" r:id="rId9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G5" i="2" l="1"/>
  <c r="G6" i="2"/>
  <c r="G7" i="2"/>
  <c r="G8" i="2"/>
  <c r="G9" i="2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47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G79" i="2"/>
  <c r="G80" i="2"/>
  <c r="G81" i="2"/>
  <c r="G82" i="2"/>
  <c r="G83" i="2"/>
  <c r="G84" i="2"/>
  <c r="G85" i="2"/>
  <c r="G86" i="2"/>
  <c r="G87" i="2"/>
  <c r="G88" i="2"/>
  <c r="G89" i="2"/>
  <c r="G90" i="2"/>
  <c r="G91" i="2"/>
  <c r="G92" i="2"/>
  <c r="G93" i="2"/>
  <c r="G94" i="2"/>
  <c r="G95" i="2"/>
  <c r="G96" i="2"/>
  <c r="G97" i="2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112" i="2"/>
  <c r="G113" i="2"/>
  <c r="G114" i="2"/>
  <c r="G115" i="2"/>
  <c r="G116" i="2"/>
  <c r="G117" i="2"/>
  <c r="G118" i="2"/>
  <c r="G119" i="2"/>
  <c r="G120" i="2"/>
  <c r="G121" i="2"/>
  <c r="G122" i="2"/>
  <c r="G123" i="2"/>
  <c r="G124" i="2"/>
  <c r="G125" i="2"/>
  <c r="G126" i="2"/>
  <c r="G127" i="2"/>
  <c r="G128" i="2"/>
  <c r="G129" i="2"/>
  <c r="G130" i="2"/>
  <c r="G131" i="2"/>
  <c r="G132" i="2"/>
  <c r="G133" i="2"/>
  <c r="G134" i="2"/>
  <c r="G135" i="2"/>
  <c r="G136" i="2"/>
  <c r="G137" i="2"/>
  <c r="G138" i="2"/>
  <c r="G139" i="2"/>
  <c r="G140" i="2"/>
  <c r="G141" i="2"/>
  <c r="G142" i="2"/>
  <c r="G143" i="2"/>
  <c r="G144" i="2"/>
  <c r="G145" i="2"/>
  <c r="G146" i="2"/>
  <c r="G147" i="2"/>
  <c r="G148" i="2"/>
  <c r="G149" i="2"/>
  <c r="G150" i="2"/>
  <c r="G151" i="2"/>
  <c r="G152" i="2"/>
  <c r="G153" i="2"/>
  <c r="G154" i="2"/>
  <c r="G155" i="2"/>
  <c r="G156" i="2"/>
  <c r="G157" i="2"/>
  <c r="G158" i="2"/>
  <c r="G159" i="2"/>
  <c r="G160" i="2"/>
  <c r="G161" i="2"/>
  <c r="G162" i="2"/>
  <c r="G163" i="2"/>
  <c r="G164" i="2"/>
  <c r="G165" i="2"/>
  <c r="G166" i="2"/>
  <c r="G167" i="2"/>
  <c r="G168" i="2"/>
  <c r="G169" i="2"/>
  <c r="G170" i="2"/>
  <c r="G171" i="2"/>
  <c r="G172" i="2"/>
  <c r="G173" i="2"/>
  <c r="G174" i="2"/>
  <c r="G175" i="2"/>
  <c r="G176" i="2"/>
  <c r="G177" i="2"/>
  <c r="G178" i="2"/>
  <c r="G179" i="2"/>
  <c r="G180" i="2"/>
  <c r="G181" i="2"/>
  <c r="G182" i="2"/>
  <c r="G183" i="2"/>
  <c r="G184" i="2"/>
  <c r="G185" i="2"/>
  <c r="G186" i="2"/>
  <c r="G187" i="2"/>
  <c r="G188" i="2"/>
  <c r="G189" i="2"/>
  <c r="G190" i="2"/>
  <c r="G191" i="2"/>
  <c r="G192" i="2"/>
  <c r="G193" i="2"/>
  <c r="G194" i="2"/>
  <c r="G195" i="2"/>
  <c r="G196" i="2"/>
  <c r="G197" i="2"/>
  <c r="G198" i="2"/>
  <c r="G199" i="2"/>
  <c r="G200" i="2"/>
  <c r="G201" i="2"/>
  <c r="G202" i="2"/>
  <c r="G203" i="2"/>
  <c r="G204" i="2"/>
  <c r="G205" i="2"/>
  <c r="G206" i="2"/>
  <c r="G207" i="2"/>
  <c r="G208" i="2"/>
  <c r="G209" i="2"/>
  <c r="G210" i="2"/>
  <c r="G211" i="2"/>
  <c r="G212" i="2"/>
  <c r="G213" i="2"/>
  <c r="G214" i="2"/>
  <c r="G215" i="2"/>
  <c r="G216" i="2"/>
  <c r="G217" i="2"/>
  <c r="G218" i="2"/>
  <c r="G219" i="2"/>
  <c r="G220" i="2"/>
  <c r="G221" i="2"/>
  <c r="G222" i="2"/>
  <c r="G223" i="2"/>
  <c r="G224" i="2"/>
  <c r="G225" i="2"/>
  <c r="G226" i="2"/>
  <c r="G227" i="2"/>
  <c r="G228" i="2"/>
  <c r="G229" i="2"/>
  <c r="G230" i="2"/>
  <c r="G231" i="2"/>
  <c r="G232" i="2"/>
  <c r="G233" i="2"/>
  <c r="G234" i="2"/>
  <c r="G235" i="2"/>
  <c r="G236" i="2"/>
  <c r="G237" i="2"/>
  <c r="G238" i="2"/>
  <c r="G239" i="2"/>
  <c r="G240" i="2"/>
  <c r="G241" i="2"/>
  <c r="G242" i="2"/>
  <c r="G243" i="2"/>
  <c r="G244" i="2"/>
  <c r="G245" i="2"/>
  <c r="G246" i="2"/>
  <c r="G247" i="2"/>
  <c r="G248" i="2"/>
  <c r="G249" i="2"/>
  <c r="G250" i="2"/>
  <c r="G251" i="2"/>
  <c r="G252" i="2"/>
  <c r="G253" i="2"/>
  <c r="G254" i="2"/>
  <c r="G255" i="2"/>
  <c r="G256" i="2"/>
  <c r="G257" i="2"/>
  <c r="G258" i="2"/>
  <c r="G259" i="2"/>
  <c r="G260" i="2"/>
  <c r="G261" i="2"/>
  <c r="G262" i="2"/>
  <c r="G263" i="2"/>
  <c r="G264" i="2"/>
  <c r="G265" i="2"/>
  <c r="G266" i="2"/>
  <c r="G267" i="2"/>
  <c r="G268" i="2"/>
  <c r="G269" i="2"/>
  <c r="G270" i="2"/>
  <c r="G271" i="2"/>
  <c r="G272" i="2"/>
  <c r="G273" i="2"/>
  <c r="G274" i="2"/>
  <c r="G275" i="2"/>
  <c r="G276" i="2"/>
  <c r="G277" i="2"/>
  <c r="G278" i="2"/>
  <c r="G279" i="2"/>
  <c r="G280" i="2"/>
  <c r="G281" i="2"/>
  <c r="G282" i="2"/>
  <c r="G283" i="2"/>
  <c r="G284" i="2"/>
  <c r="G285" i="2"/>
  <c r="G286" i="2"/>
  <c r="G287" i="2"/>
  <c r="G288" i="2"/>
  <c r="G289" i="2"/>
  <c r="G290" i="2"/>
  <c r="G291" i="2"/>
  <c r="G292" i="2"/>
  <c r="G293" i="2"/>
  <c r="G294" i="2"/>
  <c r="G295" i="2"/>
  <c r="G296" i="2"/>
  <c r="G297" i="2"/>
  <c r="G298" i="2"/>
  <c r="G299" i="2"/>
  <c r="G300" i="2"/>
  <c r="G301" i="2"/>
  <c r="G302" i="2"/>
  <c r="G303" i="2"/>
  <c r="G304" i="2"/>
  <c r="G305" i="2"/>
  <c r="G306" i="2"/>
  <c r="G307" i="2"/>
  <c r="G308" i="2"/>
  <c r="G309" i="2"/>
  <c r="G310" i="2"/>
  <c r="G311" i="2"/>
  <c r="G312" i="2"/>
  <c r="G313" i="2"/>
  <c r="G314" i="2"/>
  <c r="G315" i="2"/>
  <c r="G316" i="2"/>
  <c r="G317" i="2"/>
  <c r="G318" i="2"/>
  <c r="G319" i="2"/>
  <c r="G320" i="2"/>
  <c r="G321" i="2"/>
  <c r="G322" i="2"/>
  <c r="G323" i="2"/>
  <c r="G324" i="2"/>
  <c r="G325" i="2"/>
  <c r="G326" i="2"/>
  <c r="G327" i="2"/>
  <c r="G328" i="2"/>
  <c r="G329" i="2"/>
  <c r="G330" i="2"/>
  <c r="G331" i="2"/>
  <c r="G332" i="2"/>
  <c r="G333" i="2"/>
  <c r="G334" i="2"/>
  <c r="G335" i="2"/>
  <c r="G336" i="2"/>
  <c r="G337" i="2"/>
  <c r="G338" i="2"/>
  <c r="G339" i="2"/>
  <c r="G340" i="2"/>
  <c r="G341" i="2"/>
  <c r="G342" i="2"/>
  <c r="G343" i="2"/>
  <c r="G344" i="2"/>
  <c r="G345" i="2"/>
  <c r="G346" i="2"/>
  <c r="G347" i="2"/>
  <c r="G348" i="2"/>
  <c r="G349" i="2"/>
  <c r="G350" i="2"/>
  <c r="G351" i="2"/>
  <c r="G352" i="2"/>
  <c r="G353" i="2"/>
  <c r="G354" i="2"/>
  <c r="G355" i="2"/>
  <c r="G356" i="2"/>
  <c r="G357" i="2"/>
  <c r="G358" i="2"/>
  <c r="G359" i="2"/>
  <c r="G360" i="2"/>
  <c r="G361" i="2"/>
  <c r="G362" i="2"/>
  <c r="G363" i="2"/>
  <c r="G364" i="2"/>
  <c r="G365" i="2"/>
  <c r="G366" i="2"/>
  <c r="G367" i="2"/>
  <c r="G368" i="2"/>
  <c r="G369" i="2"/>
  <c r="G370" i="2"/>
  <c r="G371" i="2"/>
  <c r="G372" i="2"/>
  <c r="G373" i="2"/>
  <c r="G374" i="2"/>
  <c r="G375" i="2"/>
  <c r="G376" i="2"/>
  <c r="G377" i="2"/>
  <c r="G378" i="2"/>
  <c r="G379" i="2"/>
  <c r="G380" i="2"/>
  <c r="G381" i="2"/>
  <c r="G382" i="2"/>
  <c r="G383" i="2"/>
  <c r="G384" i="2"/>
  <c r="G385" i="2"/>
  <c r="G386" i="2"/>
  <c r="G387" i="2"/>
  <c r="G388" i="2"/>
  <c r="G389" i="2"/>
  <c r="G390" i="2"/>
  <c r="G391" i="2"/>
  <c r="G392" i="2"/>
  <c r="G393" i="2"/>
  <c r="G394" i="2"/>
  <c r="G395" i="2"/>
  <c r="G396" i="2"/>
  <c r="G397" i="2"/>
  <c r="G398" i="2"/>
  <c r="G399" i="2"/>
  <c r="G400" i="2"/>
  <c r="G401" i="2"/>
  <c r="G402" i="2"/>
  <c r="G403" i="2"/>
  <c r="G404" i="2"/>
  <c r="G405" i="2"/>
  <c r="G406" i="2"/>
  <c r="G407" i="2"/>
  <c r="G408" i="2"/>
  <c r="G409" i="2"/>
  <c r="G410" i="2"/>
  <c r="G411" i="2"/>
  <c r="G412" i="2"/>
  <c r="G413" i="2"/>
  <c r="G414" i="2"/>
  <c r="G415" i="2"/>
  <c r="G416" i="2"/>
  <c r="G417" i="2"/>
  <c r="G418" i="2"/>
  <c r="G419" i="2"/>
  <c r="G420" i="2"/>
  <c r="G421" i="2"/>
  <c r="G422" i="2"/>
  <c r="G423" i="2"/>
  <c r="G424" i="2"/>
  <c r="G425" i="2"/>
  <c r="G426" i="2"/>
  <c r="G427" i="2"/>
  <c r="G428" i="2"/>
  <c r="G429" i="2"/>
  <c r="G430" i="2"/>
  <c r="G431" i="2"/>
  <c r="G432" i="2"/>
  <c r="G433" i="2"/>
  <c r="G434" i="2"/>
  <c r="G435" i="2"/>
  <c r="G436" i="2"/>
  <c r="G437" i="2"/>
  <c r="G438" i="2"/>
  <c r="G439" i="2"/>
  <c r="G440" i="2"/>
  <c r="G441" i="2"/>
  <c r="G442" i="2"/>
  <c r="G443" i="2"/>
  <c r="G444" i="2"/>
  <c r="G445" i="2"/>
  <c r="G446" i="2"/>
  <c r="G447" i="2"/>
  <c r="G448" i="2"/>
  <c r="G449" i="2"/>
  <c r="G450" i="2"/>
  <c r="G451" i="2"/>
  <c r="G452" i="2"/>
  <c r="G453" i="2"/>
  <c r="G454" i="2"/>
  <c r="G455" i="2"/>
  <c r="G456" i="2"/>
  <c r="G457" i="2"/>
  <c r="G458" i="2"/>
  <c r="G459" i="2"/>
  <c r="G460" i="2"/>
  <c r="G461" i="2"/>
  <c r="G462" i="2"/>
  <c r="G463" i="2"/>
  <c r="G464" i="2"/>
  <c r="G465" i="2"/>
  <c r="G466" i="2"/>
  <c r="G467" i="2"/>
  <c r="G468" i="2"/>
  <c r="G469" i="2"/>
  <c r="G470" i="2"/>
  <c r="G471" i="2"/>
  <c r="G472" i="2"/>
  <c r="G473" i="2"/>
  <c r="G474" i="2"/>
  <c r="G475" i="2"/>
  <c r="G476" i="2"/>
  <c r="G477" i="2"/>
  <c r="G478" i="2"/>
  <c r="G479" i="2"/>
  <c r="G480" i="2"/>
  <c r="G481" i="2"/>
  <c r="G482" i="2"/>
  <c r="G483" i="2"/>
  <c r="G484" i="2"/>
  <c r="G485" i="2"/>
  <c r="G486" i="2"/>
  <c r="G487" i="2"/>
  <c r="G488" i="2"/>
  <c r="G489" i="2"/>
  <c r="G490" i="2"/>
  <c r="G491" i="2"/>
  <c r="G492" i="2"/>
  <c r="G493" i="2"/>
  <c r="G494" i="2"/>
  <c r="G495" i="2"/>
  <c r="G496" i="2"/>
  <c r="G497" i="2"/>
  <c r="G498" i="2"/>
  <c r="G499" i="2"/>
  <c r="G500" i="2"/>
  <c r="G501" i="2"/>
  <c r="G502" i="2"/>
  <c r="G503" i="2"/>
  <c r="G504" i="2"/>
  <c r="G505" i="2"/>
  <c r="G506" i="2"/>
  <c r="G507" i="2"/>
  <c r="G508" i="2"/>
  <c r="G509" i="2"/>
  <c r="G510" i="2"/>
  <c r="G511" i="2"/>
  <c r="G512" i="2"/>
  <c r="G513" i="2"/>
  <c r="G514" i="2"/>
  <c r="G515" i="2"/>
  <c r="G516" i="2"/>
  <c r="G517" i="2"/>
  <c r="G518" i="2"/>
  <c r="G519" i="2"/>
  <c r="G520" i="2"/>
  <c r="G521" i="2"/>
  <c r="G522" i="2"/>
  <c r="G523" i="2"/>
  <c r="G524" i="2"/>
  <c r="G525" i="2"/>
  <c r="G526" i="2"/>
  <c r="G527" i="2"/>
  <c r="G528" i="2"/>
  <c r="G529" i="2"/>
  <c r="G530" i="2"/>
  <c r="G531" i="2"/>
  <c r="G532" i="2"/>
  <c r="G533" i="2"/>
  <c r="G534" i="2"/>
  <c r="G535" i="2"/>
  <c r="G536" i="2"/>
  <c r="G537" i="2"/>
  <c r="G538" i="2"/>
  <c r="G539" i="2"/>
  <c r="G540" i="2"/>
  <c r="G541" i="2"/>
  <c r="G542" i="2"/>
  <c r="G543" i="2"/>
  <c r="G544" i="2"/>
  <c r="G545" i="2"/>
  <c r="G546" i="2"/>
  <c r="G547" i="2"/>
  <c r="G548" i="2"/>
  <c r="G549" i="2"/>
  <c r="G550" i="2"/>
  <c r="G551" i="2"/>
  <c r="G552" i="2"/>
  <c r="G553" i="2"/>
  <c r="G554" i="2"/>
  <c r="G555" i="2"/>
  <c r="G556" i="2"/>
  <c r="G557" i="2"/>
  <c r="G558" i="2"/>
  <c r="G559" i="2"/>
  <c r="G560" i="2"/>
  <c r="G561" i="2"/>
  <c r="G562" i="2"/>
  <c r="G563" i="2"/>
  <c r="G564" i="2"/>
  <c r="G565" i="2"/>
  <c r="G566" i="2"/>
  <c r="G567" i="2"/>
  <c r="G568" i="2"/>
  <c r="G569" i="2"/>
  <c r="G570" i="2"/>
  <c r="G571" i="2"/>
  <c r="G572" i="2"/>
  <c r="G573" i="2"/>
  <c r="G574" i="2"/>
  <c r="G575" i="2"/>
  <c r="G576" i="2"/>
  <c r="G577" i="2"/>
  <c r="G578" i="2"/>
  <c r="G579" i="2"/>
  <c r="G580" i="2"/>
  <c r="G581" i="2"/>
  <c r="G582" i="2"/>
  <c r="G583" i="2"/>
  <c r="G584" i="2"/>
  <c r="G585" i="2"/>
  <c r="G586" i="2"/>
  <c r="G587" i="2"/>
  <c r="G588" i="2"/>
  <c r="G589" i="2"/>
  <c r="G590" i="2"/>
  <c r="G591" i="2"/>
  <c r="G592" i="2"/>
  <c r="G593" i="2"/>
  <c r="G594" i="2"/>
  <c r="G595" i="2"/>
  <c r="G596" i="2"/>
  <c r="G597" i="2"/>
  <c r="G598" i="2"/>
  <c r="G599" i="2"/>
  <c r="G600" i="2"/>
  <c r="G601" i="2"/>
  <c r="G602" i="2"/>
  <c r="G603" i="2"/>
  <c r="G604" i="2"/>
  <c r="G605" i="2"/>
  <c r="G606" i="2"/>
  <c r="G607" i="2"/>
  <c r="G608" i="2"/>
  <c r="G609" i="2"/>
  <c r="G610" i="2"/>
  <c r="G611" i="2"/>
  <c r="G612" i="2"/>
  <c r="G613" i="2"/>
  <c r="G614" i="2"/>
  <c r="G615" i="2"/>
  <c r="G616" i="2"/>
  <c r="G617" i="2"/>
  <c r="G618" i="2"/>
  <c r="G619" i="2"/>
  <c r="G620" i="2"/>
  <c r="G621" i="2"/>
  <c r="G622" i="2"/>
  <c r="G623" i="2"/>
  <c r="G624" i="2"/>
  <c r="G625" i="2"/>
  <c r="G626" i="2"/>
  <c r="G627" i="2"/>
  <c r="G628" i="2"/>
  <c r="G629" i="2"/>
  <c r="G630" i="2"/>
  <c r="G631" i="2"/>
  <c r="G632" i="2"/>
  <c r="G633" i="2"/>
  <c r="G634" i="2"/>
  <c r="G635" i="2"/>
  <c r="G636" i="2"/>
  <c r="G637" i="2"/>
  <c r="G638" i="2"/>
  <c r="G639" i="2"/>
  <c r="G640" i="2"/>
  <c r="G641" i="2"/>
  <c r="G642" i="2"/>
  <c r="G643" i="2"/>
  <c r="G644" i="2"/>
  <c r="G645" i="2"/>
  <c r="G646" i="2"/>
  <c r="G647" i="2"/>
  <c r="G648" i="2"/>
  <c r="G649" i="2"/>
  <c r="G650" i="2"/>
  <c r="G651" i="2"/>
  <c r="G652" i="2"/>
  <c r="G653" i="2"/>
  <c r="G654" i="2"/>
  <c r="G655" i="2"/>
  <c r="G656" i="2"/>
  <c r="G657" i="2"/>
  <c r="G658" i="2"/>
  <c r="G659" i="2"/>
  <c r="G660" i="2"/>
  <c r="G661" i="2"/>
  <c r="G662" i="2"/>
  <c r="G663" i="2"/>
  <c r="G664" i="2"/>
  <c r="G665" i="2"/>
  <c r="G666" i="2"/>
  <c r="G667" i="2"/>
  <c r="G668" i="2"/>
  <c r="G669" i="2"/>
  <c r="G670" i="2"/>
  <c r="G671" i="2"/>
  <c r="G672" i="2"/>
  <c r="G673" i="2"/>
  <c r="G674" i="2"/>
  <c r="G675" i="2"/>
  <c r="G676" i="2"/>
  <c r="G677" i="2"/>
  <c r="G678" i="2"/>
  <c r="G679" i="2"/>
  <c r="G680" i="2"/>
  <c r="G681" i="2"/>
  <c r="G682" i="2"/>
  <c r="G683" i="2"/>
  <c r="G684" i="2"/>
  <c r="G685" i="2"/>
  <c r="G686" i="2"/>
  <c r="G687" i="2"/>
  <c r="G688" i="2"/>
  <c r="G689" i="2"/>
  <c r="G690" i="2"/>
  <c r="G691" i="2"/>
  <c r="G692" i="2"/>
  <c r="G693" i="2"/>
  <c r="G694" i="2"/>
  <c r="G695" i="2"/>
  <c r="G696" i="2"/>
  <c r="G697" i="2"/>
  <c r="G698" i="2"/>
  <c r="G699" i="2"/>
  <c r="G700" i="2"/>
  <c r="G701" i="2"/>
  <c r="G702" i="2"/>
  <c r="G703" i="2"/>
  <c r="G704" i="2"/>
  <c r="G705" i="2"/>
  <c r="G706" i="2"/>
  <c r="G707" i="2"/>
  <c r="G708" i="2"/>
  <c r="G709" i="2"/>
  <c r="G710" i="2"/>
  <c r="G711" i="2"/>
  <c r="G712" i="2"/>
  <c r="G713" i="2"/>
  <c r="G714" i="2"/>
  <c r="G715" i="2"/>
  <c r="G716" i="2"/>
  <c r="G717" i="2"/>
  <c r="G718" i="2"/>
  <c r="G719" i="2"/>
  <c r="G720" i="2"/>
  <c r="G721" i="2"/>
  <c r="G722" i="2"/>
  <c r="G723" i="2"/>
  <c r="G724" i="2"/>
  <c r="G725" i="2"/>
  <c r="G726" i="2"/>
  <c r="G727" i="2"/>
  <c r="G728" i="2"/>
  <c r="G729" i="2"/>
  <c r="G730" i="2"/>
  <c r="G731" i="2"/>
  <c r="G732" i="2"/>
  <c r="G733" i="2"/>
  <c r="G734" i="2"/>
  <c r="G735" i="2"/>
  <c r="G736" i="2"/>
  <c r="G737" i="2"/>
  <c r="G738" i="2"/>
  <c r="G739" i="2"/>
  <c r="G740" i="2"/>
  <c r="G741" i="2"/>
  <c r="G742" i="2"/>
  <c r="G743" i="2"/>
  <c r="G744" i="2"/>
  <c r="G745" i="2"/>
  <c r="G746" i="2"/>
  <c r="G747" i="2"/>
  <c r="G748" i="2"/>
  <c r="G749" i="2"/>
  <c r="G750" i="2"/>
  <c r="G751" i="2"/>
  <c r="G752" i="2"/>
  <c r="G753" i="2"/>
  <c r="G754" i="2"/>
  <c r="G755" i="2"/>
  <c r="G756" i="2"/>
  <c r="G757" i="2"/>
  <c r="G758" i="2"/>
  <c r="G759" i="2"/>
  <c r="G760" i="2"/>
  <c r="G761" i="2"/>
  <c r="G762" i="2"/>
  <c r="G763" i="2"/>
  <c r="G764" i="2"/>
  <c r="G765" i="2"/>
  <c r="G766" i="2"/>
  <c r="G767" i="2"/>
  <c r="G768" i="2"/>
  <c r="G769" i="2"/>
  <c r="G770" i="2"/>
  <c r="G771" i="2"/>
  <c r="G772" i="2"/>
  <c r="G773" i="2"/>
  <c r="G774" i="2"/>
  <c r="G775" i="2"/>
  <c r="G776" i="2"/>
  <c r="G777" i="2"/>
  <c r="G778" i="2"/>
  <c r="G779" i="2"/>
  <c r="G780" i="2"/>
  <c r="G781" i="2"/>
  <c r="G782" i="2"/>
  <c r="G783" i="2"/>
  <c r="G784" i="2"/>
  <c r="G785" i="2"/>
  <c r="G786" i="2"/>
  <c r="G787" i="2"/>
  <c r="G788" i="2"/>
  <c r="G789" i="2"/>
  <c r="G790" i="2"/>
  <c r="G791" i="2"/>
  <c r="G792" i="2"/>
  <c r="G793" i="2"/>
  <c r="G794" i="2"/>
  <c r="G795" i="2"/>
  <c r="G796" i="2"/>
  <c r="G797" i="2"/>
  <c r="G798" i="2"/>
  <c r="G799" i="2"/>
  <c r="G800" i="2"/>
  <c r="G801" i="2"/>
  <c r="G802" i="2"/>
  <c r="G803" i="2"/>
  <c r="G804" i="2"/>
  <c r="G805" i="2"/>
  <c r="G806" i="2"/>
  <c r="G807" i="2"/>
  <c r="G808" i="2"/>
  <c r="G809" i="2"/>
  <c r="G810" i="2"/>
  <c r="G811" i="2"/>
  <c r="G812" i="2"/>
  <c r="G813" i="2"/>
  <c r="G814" i="2"/>
  <c r="G815" i="2"/>
  <c r="G816" i="2"/>
  <c r="G817" i="2"/>
  <c r="G818" i="2"/>
  <c r="G819" i="2"/>
  <c r="G820" i="2"/>
  <c r="G821" i="2"/>
  <c r="G822" i="2"/>
  <c r="G823" i="2"/>
  <c r="G824" i="2"/>
  <c r="G825" i="2"/>
  <c r="G826" i="2"/>
  <c r="G827" i="2"/>
  <c r="G828" i="2"/>
  <c r="G829" i="2"/>
  <c r="G830" i="2"/>
  <c r="G831" i="2"/>
  <c r="G832" i="2"/>
  <c r="G833" i="2"/>
  <c r="G834" i="2"/>
  <c r="G835" i="2"/>
  <c r="G836" i="2"/>
  <c r="G837" i="2"/>
  <c r="G838" i="2"/>
  <c r="G839" i="2"/>
  <c r="G840" i="2"/>
  <c r="G841" i="2"/>
  <c r="G842" i="2"/>
  <c r="G843" i="2"/>
  <c r="G844" i="2"/>
  <c r="G845" i="2"/>
  <c r="G846" i="2"/>
  <c r="G847" i="2"/>
  <c r="G848" i="2"/>
  <c r="G849" i="2"/>
  <c r="G850" i="2"/>
  <c r="G851" i="2"/>
  <c r="G852" i="2"/>
  <c r="G853" i="2"/>
  <c r="G854" i="2"/>
  <c r="G855" i="2"/>
  <c r="G856" i="2"/>
  <c r="G857" i="2"/>
  <c r="G858" i="2"/>
  <c r="G859" i="2"/>
  <c r="G860" i="2"/>
  <c r="G861" i="2"/>
  <c r="G862" i="2"/>
  <c r="G863" i="2"/>
  <c r="G864" i="2"/>
  <c r="G865" i="2"/>
  <c r="G866" i="2"/>
  <c r="G867" i="2"/>
  <c r="G868" i="2"/>
  <c r="G869" i="2"/>
  <c r="G870" i="2"/>
  <c r="G871" i="2"/>
  <c r="G872" i="2"/>
  <c r="G873" i="2"/>
  <c r="G874" i="2"/>
  <c r="G875" i="2"/>
  <c r="G876" i="2"/>
  <c r="G877" i="2"/>
  <c r="G878" i="2"/>
  <c r="G879" i="2"/>
  <c r="G880" i="2"/>
  <c r="G881" i="2"/>
  <c r="G882" i="2"/>
  <c r="G883" i="2"/>
  <c r="G884" i="2"/>
  <c r="G885" i="2"/>
  <c r="G886" i="2"/>
  <c r="G887" i="2"/>
  <c r="G888" i="2"/>
  <c r="G889" i="2"/>
  <c r="G890" i="2"/>
  <c r="G891" i="2"/>
  <c r="G892" i="2"/>
  <c r="G893" i="2"/>
  <c r="G894" i="2"/>
  <c r="G895" i="2"/>
  <c r="G896" i="2"/>
  <c r="G897" i="2"/>
  <c r="G898" i="2"/>
  <c r="G899" i="2"/>
  <c r="G900" i="2"/>
  <c r="G901" i="2"/>
  <c r="G902" i="2"/>
  <c r="G903" i="2"/>
  <c r="G904" i="2"/>
  <c r="G905" i="2"/>
  <c r="G906" i="2"/>
  <c r="G907" i="2"/>
  <c r="G908" i="2"/>
  <c r="G909" i="2"/>
  <c r="G910" i="2"/>
  <c r="G911" i="2"/>
  <c r="G912" i="2"/>
  <c r="G913" i="2"/>
  <c r="G914" i="2"/>
  <c r="G915" i="2"/>
  <c r="G916" i="2"/>
  <c r="G917" i="2"/>
  <c r="G918" i="2"/>
  <c r="G919" i="2"/>
  <c r="G920" i="2"/>
  <c r="G921" i="2"/>
  <c r="G922" i="2"/>
  <c r="G923" i="2"/>
  <c r="G924" i="2"/>
  <c r="G925" i="2"/>
  <c r="G926" i="2"/>
  <c r="G927" i="2"/>
  <c r="G928" i="2"/>
  <c r="G929" i="2"/>
  <c r="G930" i="2"/>
  <c r="G931" i="2"/>
  <c r="G932" i="2"/>
  <c r="G933" i="2"/>
  <c r="G934" i="2"/>
  <c r="G935" i="2"/>
  <c r="G936" i="2"/>
  <c r="G937" i="2"/>
  <c r="G938" i="2"/>
  <c r="G939" i="2"/>
  <c r="G940" i="2"/>
  <c r="G941" i="2"/>
  <c r="G942" i="2"/>
  <c r="G943" i="2"/>
  <c r="G944" i="2"/>
  <c r="G945" i="2"/>
  <c r="G946" i="2"/>
  <c r="G947" i="2"/>
  <c r="G948" i="2"/>
  <c r="G949" i="2"/>
  <c r="G950" i="2"/>
  <c r="G951" i="2"/>
  <c r="G952" i="2"/>
  <c r="G953" i="2"/>
  <c r="G954" i="2"/>
  <c r="G955" i="2"/>
  <c r="G956" i="2"/>
  <c r="G957" i="2"/>
  <c r="G958" i="2"/>
  <c r="G959" i="2"/>
  <c r="G960" i="2"/>
  <c r="G961" i="2"/>
  <c r="G962" i="2"/>
  <c r="G963" i="2"/>
  <c r="G964" i="2"/>
  <c r="G965" i="2"/>
  <c r="G966" i="2"/>
  <c r="G967" i="2"/>
  <c r="G968" i="2"/>
  <c r="G969" i="2"/>
  <c r="G970" i="2"/>
  <c r="G971" i="2"/>
  <c r="G972" i="2"/>
  <c r="G973" i="2"/>
  <c r="G974" i="2"/>
  <c r="G975" i="2"/>
  <c r="G976" i="2"/>
  <c r="G977" i="2"/>
  <c r="G978" i="2"/>
  <c r="G979" i="2"/>
  <c r="G980" i="2"/>
  <c r="G981" i="2"/>
  <c r="G982" i="2"/>
  <c r="G983" i="2"/>
  <c r="G984" i="2"/>
  <c r="G985" i="2"/>
  <c r="G986" i="2"/>
  <c r="G987" i="2"/>
  <c r="G988" i="2"/>
  <c r="G989" i="2"/>
  <c r="G990" i="2"/>
  <c r="G991" i="2"/>
  <c r="G992" i="2"/>
  <c r="G993" i="2"/>
  <c r="G994" i="2"/>
  <c r="G995" i="2"/>
  <c r="G996" i="2"/>
  <c r="G997" i="2"/>
  <c r="G998" i="2"/>
  <c r="G999" i="2"/>
  <c r="G1000" i="2"/>
  <c r="G1001" i="2"/>
  <c r="G1002" i="2"/>
  <c r="G1003" i="2"/>
  <c r="G1004" i="2"/>
  <c r="G1005" i="2"/>
  <c r="G1006" i="2"/>
  <c r="G1007" i="2"/>
  <c r="G1008" i="2"/>
  <c r="G1009" i="2"/>
  <c r="G1010" i="2"/>
  <c r="G1011" i="2"/>
  <c r="G1012" i="2"/>
  <c r="G1013" i="2"/>
  <c r="G1014" i="2"/>
  <c r="G1015" i="2"/>
  <c r="G1016" i="2"/>
  <c r="G1017" i="2"/>
  <c r="G1018" i="2"/>
  <c r="G1019" i="2"/>
  <c r="G1020" i="2"/>
  <c r="G1021" i="2"/>
  <c r="G1022" i="2"/>
  <c r="G1023" i="2"/>
  <c r="G1024" i="2"/>
  <c r="G1025" i="2"/>
  <c r="G1026" i="2"/>
  <c r="G1027" i="2"/>
  <c r="G1028" i="2"/>
  <c r="G1029" i="2"/>
  <c r="G1030" i="2"/>
  <c r="G1031" i="2"/>
  <c r="G1032" i="2"/>
  <c r="G1033" i="2"/>
  <c r="G1034" i="2"/>
  <c r="G1035" i="2"/>
  <c r="G1036" i="2"/>
  <c r="G1037" i="2"/>
  <c r="G1038" i="2"/>
  <c r="G1039" i="2"/>
  <c r="G1040" i="2"/>
  <c r="G1041" i="2"/>
  <c r="G1042" i="2"/>
  <c r="G1043" i="2"/>
  <c r="G1044" i="2"/>
  <c r="G1045" i="2"/>
  <c r="G1046" i="2"/>
  <c r="G1047" i="2"/>
  <c r="G1048" i="2"/>
  <c r="G1049" i="2"/>
  <c r="G1050" i="2"/>
  <c r="G1051" i="2"/>
  <c r="G1052" i="2"/>
  <c r="G1053" i="2"/>
  <c r="G1054" i="2"/>
  <c r="G1055" i="2"/>
  <c r="G1056" i="2"/>
  <c r="G1057" i="2"/>
  <c r="G1058" i="2"/>
  <c r="G1059" i="2"/>
  <c r="G1060" i="2"/>
  <c r="G1061" i="2"/>
  <c r="G1062" i="2"/>
  <c r="G1063" i="2"/>
  <c r="G1064" i="2"/>
  <c r="G1065" i="2"/>
  <c r="G1066" i="2"/>
  <c r="G1067" i="2"/>
  <c r="G1068" i="2"/>
  <c r="G1069" i="2"/>
  <c r="G1070" i="2"/>
  <c r="G1071" i="2"/>
  <c r="G1072" i="2"/>
  <c r="G1073" i="2"/>
  <c r="G1074" i="2"/>
  <c r="G1075" i="2"/>
  <c r="G1076" i="2"/>
  <c r="G1077" i="2"/>
  <c r="G1078" i="2"/>
  <c r="G1079" i="2"/>
  <c r="G1080" i="2"/>
  <c r="G1081" i="2"/>
  <c r="G1082" i="2"/>
  <c r="G1083" i="2"/>
  <c r="G1084" i="2"/>
  <c r="G1085" i="2"/>
  <c r="G1086" i="2"/>
  <c r="G1087" i="2"/>
  <c r="G1088" i="2"/>
  <c r="G1089" i="2"/>
  <c r="G1090" i="2"/>
  <c r="G1091" i="2"/>
  <c r="G1092" i="2"/>
  <c r="G1093" i="2"/>
  <c r="G1094" i="2"/>
  <c r="G1095" i="2"/>
  <c r="G1096" i="2"/>
  <c r="G1097" i="2"/>
  <c r="G1098" i="2"/>
  <c r="G1099" i="2"/>
  <c r="G1100" i="2"/>
  <c r="G1101" i="2"/>
  <c r="G1102" i="2"/>
  <c r="G1103" i="2"/>
  <c r="G1104" i="2"/>
  <c r="G1105" i="2"/>
  <c r="G1106" i="2"/>
  <c r="G1107" i="2"/>
  <c r="G1108" i="2"/>
  <c r="G1109" i="2"/>
  <c r="G1110" i="2"/>
  <c r="G1111" i="2"/>
  <c r="G1112" i="2"/>
  <c r="G1113" i="2"/>
  <c r="G1114" i="2"/>
  <c r="G1115" i="2"/>
  <c r="G1116" i="2"/>
  <c r="G1117" i="2"/>
  <c r="G1118" i="2"/>
  <c r="G1119" i="2"/>
  <c r="G1120" i="2"/>
  <c r="G1121" i="2"/>
  <c r="G1122" i="2"/>
  <c r="G1123" i="2"/>
  <c r="G1124" i="2"/>
  <c r="G1125" i="2"/>
  <c r="G1126" i="2"/>
  <c r="G1127" i="2"/>
  <c r="G1128" i="2"/>
  <c r="G1129" i="2"/>
  <c r="G1130" i="2"/>
  <c r="G1131" i="2"/>
  <c r="G1132" i="2"/>
  <c r="G1133" i="2"/>
  <c r="G1134" i="2"/>
  <c r="G1135" i="2"/>
  <c r="G1136" i="2"/>
  <c r="G1137" i="2"/>
  <c r="G1138" i="2"/>
  <c r="G1139" i="2"/>
  <c r="G1140" i="2"/>
  <c r="G1141" i="2"/>
  <c r="G1142" i="2"/>
  <c r="G1143" i="2"/>
  <c r="G1144" i="2"/>
  <c r="G1145" i="2"/>
  <c r="G1146" i="2"/>
  <c r="G1147" i="2"/>
  <c r="G1148" i="2"/>
  <c r="G1149" i="2"/>
  <c r="G1150" i="2"/>
  <c r="G1151" i="2"/>
  <c r="G1152" i="2"/>
  <c r="G1153" i="2"/>
  <c r="G1154" i="2"/>
  <c r="G1155" i="2"/>
  <c r="G1156" i="2"/>
  <c r="G1157" i="2"/>
  <c r="G1158" i="2"/>
  <c r="G1159" i="2"/>
  <c r="G1160" i="2"/>
  <c r="G1161" i="2"/>
  <c r="G1162" i="2"/>
  <c r="G1163" i="2"/>
  <c r="G1164" i="2"/>
  <c r="G1165" i="2"/>
  <c r="G1166" i="2"/>
  <c r="G1167" i="2"/>
  <c r="G1168" i="2"/>
  <c r="G1169" i="2"/>
  <c r="G1170" i="2"/>
  <c r="G1171" i="2"/>
  <c r="G1172" i="2"/>
  <c r="G1173" i="2"/>
  <c r="G1174" i="2"/>
  <c r="G1175" i="2"/>
  <c r="G1176" i="2"/>
  <c r="G1177" i="2"/>
  <c r="G1178" i="2"/>
  <c r="G1179" i="2"/>
  <c r="G1180" i="2"/>
  <c r="G1181" i="2"/>
  <c r="G1182" i="2"/>
  <c r="G1183" i="2"/>
  <c r="G1184" i="2"/>
  <c r="G1185" i="2"/>
  <c r="G1186" i="2"/>
  <c r="G1187" i="2"/>
  <c r="G1188" i="2"/>
  <c r="G1189" i="2"/>
  <c r="G1190" i="2"/>
  <c r="G1191" i="2"/>
  <c r="G1192" i="2"/>
  <c r="G1193" i="2"/>
  <c r="G1194" i="2"/>
  <c r="G1195" i="2"/>
  <c r="G1196" i="2"/>
  <c r="G1197" i="2"/>
  <c r="G1198" i="2"/>
  <c r="G1199" i="2"/>
  <c r="G1200" i="2"/>
  <c r="G1201" i="2"/>
  <c r="G1202" i="2"/>
  <c r="G1203" i="2"/>
  <c r="G1204" i="2"/>
  <c r="G1205" i="2"/>
  <c r="G1206" i="2"/>
  <c r="G1207" i="2"/>
  <c r="G1208" i="2"/>
  <c r="G1209" i="2"/>
  <c r="G1210" i="2"/>
  <c r="G1211" i="2"/>
  <c r="G1212" i="2"/>
  <c r="G1213" i="2"/>
  <c r="G1214" i="2"/>
  <c r="G1215" i="2"/>
  <c r="G1216" i="2"/>
  <c r="G1217" i="2"/>
  <c r="G1218" i="2"/>
  <c r="G1219" i="2"/>
  <c r="G1220" i="2"/>
  <c r="G1221" i="2"/>
  <c r="G1222" i="2"/>
  <c r="G1223" i="2"/>
  <c r="G1224" i="2"/>
  <c r="G1225" i="2"/>
  <c r="G1226" i="2"/>
  <c r="G1227" i="2"/>
  <c r="G1228" i="2"/>
  <c r="G1229" i="2"/>
  <c r="G1230" i="2"/>
  <c r="G1231" i="2"/>
  <c r="G1232" i="2"/>
  <c r="G1233" i="2"/>
  <c r="G1234" i="2"/>
  <c r="G1235" i="2"/>
  <c r="G1236" i="2"/>
  <c r="G1237" i="2"/>
  <c r="G1238" i="2"/>
  <c r="G1239" i="2"/>
  <c r="G1240" i="2"/>
  <c r="G1241" i="2"/>
  <c r="G1242" i="2"/>
  <c r="G1243" i="2"/>
  <c r="G1244" i="2"/>
  <c r="G1245" i="2"/>
  <c r="G1246" i="2"/>
  <c r="G1247" i="2"/>
  <c r="G1248" i="2"/>
  <c r="G1249" i="2"/>
  <c r="G1250" i="2"/>
  <c r="G1251" i="2"/>
  <c r="G1252" i="2"/>
  <c r="G1253" i="2"/>
  <c r="G1254" i="2"/>
  <c r="G1255" i="2"/>
  <c r="G1256" i="2"/>
  <c r="G1257" i="2"/>
  <c r="G1258" i="2"/>
  <c r="G1259" i="2"/>
  <c r="G1260" i="2"/>
  <c r="G1261" i="2"/>
  <c r="G1262" i="2"/>
  <c r="G1263" i="2"/>
  <c r="G1264" i="2"/>
  <c r="G1265" i="2"/>
  <c r="G1266" i="2"/>
  <c r="G1267" i="2"/>
  <c r="G1268" i="2"/>
  <c r="G1269" i="2"/>
  <c r="G1270" i="2"/>
  <c r="G1271" i="2"/>
  <c r="G1272" i="2"/>
  <c r="G1273" i="2"/>
  <c r="G1274" i="2"/>
  <c r="G1275" i="2"/>
  <c r="G1276" i="2"/>
  <c r="G1277" i="2"/>
  <c r="G1278" i="2"/>
  <c r="G1279" i="2"/>
  <c r="G1280" i="2"/>
  <c r="G1281" i="2"/>
  <c r="G1282" i="2"/>
  <c r="G1283" i="2"/>
  <c r="G1284" i="2"/>
  <c r="G1285" i="2"/>
  <c r="G1286" i="2"/>
  <c r="G1287" i="2"/>
  <c r="G1288" i="2"/>
  <c r="G1289" i="2"/>
  <c r="G1290" i="2"/>
  <c r="G1291" i="2"/>
  <c r="G1292" i="2"/>
  <c r="G1293" i="2"/>
  <c r="G1294" i="2"/>
  <c r="G1295" i="2"/>
  <c r="G1296" i="2"/>
  <c r="G1297" i="2"/>
  <c r="G1298" i="2"/>
  <c r="G1299" i="2"/>
  <c r="G1300" i="2"/>
  <c r="G1301" i="2"/>
  <c r="G1302" i="2"/>
  <c r="G1303" i="2"/>
  <c r="G1304" i="2"/>
  <c r="G1305" i="2"/>
  <c r="G1306" i="2"/>
  <c r="G1307" i="2"/>
  <c r="G1308" i="2"/>
  <c r="G1309" i="2"/>
  <c r="G1310" i="2"/>
  <c r="G1311" i="2"/>
  <c r="G1312" i="2"/>
  <c r="G1313" i="2"/>
  <c r="G1314" i="2"/>
  <c r="G1315" i="2"/>
  <c r="G1316" i="2"/>
  <c r="G1317" i="2"/>
  <c r="G1318" i="2"/>
  <c r="G1319" i="2"/>
  <c r="G1320" i="2"/>
  <c r="G1321" i="2"/>
  <c r="G1322" i="2"/>
  <c r="G1323" i="2"/>
  <c r="G1324" i="2"/>
  <c r="G1325" i="2"/>
  <c r="G1326" i="2"/>
  <c r="G1327" i="2"/>
  <c r="G1328" i="2"/>
  <c r="G1329" i="2"/>
  <c r="G1330" i="2"/>
  <c r="G1331" i="2"/>
  <c r="G1332" i="2"/>
  <c r="G1333" i="2"/>
  <c r="G1334" i="2"/>
  <c r="G1335" i="2"/>
  <c r="G1336" i="2"/>
  <c r="G1337" i="2"/>
  <c r="G1338" i="2"/>
  <c r="G1339" i="2"/>
  <c r="G1340" i="2"/>
  <c r="G1341" i="2"/>
  <c r="G1342" i="2"/>
  <c r="G1343" i="2"/>
  <c r="G1344" i="2"/>
  <c r="G1345" i="2"/>
  <c r="G1346" i="2"/>
  <c r="G1347" i="2"/>
  <c r="G1348" i="2"/>
  <c r="G1349" i="2"/>
  <c r="G1350" i="2"/>
  <c r="G1351" i="2"/>
  <c r="G1352" i="2"/>
  <c r="G1353" i="2"/>
  <c r="G1354" i="2"/>
  <c r="G1355" i="2"/>
  <c r="G1356" i="2"/>
  <c r="G1357" i="2"/>
  <c r="G1358" i="2"/>
  <c r="G1359" i="2"/>
  <c r="G1360" i="2"/>
  <c r="G1361" i="2"/>
  <c r="G1362" i="2"/>
  <c r="G1363" i="2"/>
  <c r="G1364" i="2"/>
  <c r="G1365" i="2"/>
  <c r="G1366" i="2"/>
  <c r="G1367" i="2"/>
  <c r="G1368" i="2"/>
  <c r="G1369" i="2"/>
  <c r="G1370" i="2"/>
  <c r="G1371" i="2"/>
  <c r="G1372" i="2"/>
  <c r="G1373" i="2"/>
  <c r="G1374" i="2"/>
  <c r="G1375" i="2"/>
  <c r="G1376" i="2"/>
  <c r="G1377" i="2"/>
  <c r="G1378" i="2"/>
  <c r="G1379" i="2"/>
  <c r="G1380" i="2"/>
  <c r="G1381" i="2"/>
  <c r="G1382" i="2"/>
  <c r="G1383" i="2"/>
  <c r="G1384" i="2"/>
  <c r="G1385" i="2"/>
  <c r="G1386" i="2"/>
  <c r="G1387" i="2"/>
  <c r="G1388" i="2"/>
  <c r="G1389" i="2"/>
  <c r="G1390" i="2"/>
  <c r="G1391" i="2"/>
  <c r="G1392" i="2"/>
  <c r="G1393" i="2"/>
  <c r="G1394" i="2"/>
  <c r="G1395" i="2"/>
  <c r="G1396" i="2"/>
  <c r="G1397" i="2"/>
  <c r="G1398" i="2"/>
  <c r="G1399" i="2"/>
  <c r="G1400" i="2"/>
  <c r="G1401" i="2"/>
  <c r="G1402" i="2"/>
  <c r="G1403" i="2"/>
  <c r="G1404" i="2"/>
  <c r="G1405" i="2"/>
  <c r="G1406" i="2"/>
  <c r="G1407" i="2"/>
  <c r="G1408" i="2"/>
  <c r="G1409" i="2"/>
  <c r="G1410" i="2"/>
  <c r="G1411" i="2"/>
  <c r="G1412" i="2"/>
  <c r="G1413" i="2"/>
  <c r="G1414" i="2"/>
  <c r="G1415" i="2"/>
  <c r="G1416" i="2"/>
  <c r="G1417" i="2"/>
  <c r="G1418" i="2"/>
  <c r="G1419" i="2"/>
  <c r="G1420" i="2"/>
  <c r="G1421" i="2"/>
  <c r="G1422" i="2"/>
  <c r="G1423" i="2"/>
  <c r="G1424" i="2"/>
  <c r="G1425" i="2"/>
  <c r="G1426" i="2"/>
  <c r="G1427" i="2"/>
  <c r="G1428" i="2"/>
  <c r="G1429" i="2"/>
  <c r="G1430" i="2"/>
  <c r="G1431" i="2"/>
  <c r="G1432" i="2"/>
  <c r="G1433" i="2"/>
  <c r="G1434" i="2"/>
  <c r="G1435" i="2"/>
  <c r="G1436" i="2"/>
  <c r="G1437" i="2"/>
  <c r="G1438" i="2"/>
  <c r="G1439" i="2"/>
  <c r="G1440" i="2"/>
  <c r="G1441" i="2"/>
  <c r="G1442" i="2"/>
  <c r="G1443" i="2"/>
  <c r="G1444" i="2"/>
  <c r="G1445" i="2"/>
  <c r="G1446" i="2"/>
  <c r="G1447" i="2"/>
  <c r="G1448" i="2"/>
  <c r="G1449" i="2"/>
  <c r="G1450" i="2"/>
  <c r="G1451" i="2"/>
  <c r="G1452" i="2"/>
  <c r="G1453" i="2"/>
  <c r="G1454" i="2"/>
  <c r="G1455" i="2"/>
  <c r="G1456" i="2"/>
  <c r="G1457" i="2"/>
  <c r="G1458" i="2"/>
  <c r="G1459" i="2"/>
  <c r="G1460" i="2"/>
  <c r="G1461" i="2"/>
  <c r="G1462" i="2"/>
  <c r="G1463" i="2"/>
  <c r="G1464" i="2"/>
  <c r="G1465" i="2"/>
  <c r="G1466" i="2"/>
  <c r="G1467" i="2"/>
  <c r="G1468" i="2"/>
  <c r="G1469" i="2"/>
  <c r="G1470" i="2"/>
  <c r="G1471" i="2"/>
  <c r="G1472" i="2"/>
  <c r="G1473" i="2"/>
  <c r="G1474" i="2"/>
  <c r="G1475" i="2"/>
  <c r="G1476" i="2"/>
  <c r="G1477" i="2"/>
  <c r="G1478" i="2"/>
  <c r="G1479" i="2"/>
  <c r="G1480" i="2"/>
  <c r="G1481" i="2"/>
  <c r="G1482" i="2"/>
  <c r="G1483" i="2"/>
  <c r="G1484" i="2"/>
  <c r="G1485" i="2"/>
  <c r="G1486" i="2"/>
  <c r="G1487" i="2"/>
  <c r="G1488" i="2"/>
  <c r="G1489" i="2"/>
  <c r="G1490" i="2"/>
  <c r="G1491" i="2"/>
  <c r="G1492" i="2"/>
  <c r="G1493" i="2"/>
  <c r="G1494" i="2"/>
  <c r="G1495" i="2"/>
  <c r="G1496" i="2"/>
  <c r="G1497" i="2"/>
  <c r="G1498" i="2"/>
  <c r="G1499" i="2"/>
  <c r="G1500" i="2"/>
  <c r="G1501" i="2"/>
  <c r="G1502" i="2"/>
  <c r="G1503" i="2"/>
  <c r="G1504" i="2"/>
  <c r="G1505" i="2"/>
  <c r="G1506" i="2"/>
  <c r="G1507" i="2"/>
  <c r="G1508" i="2"/>
  <c r="G1509" i="2"/>
  <c r="G1510" i="2"/>
  <c r="G1511" i="2"/>
  <c r="G1512" i="2"/>
  <c r="G1513" i="2"/>
  <c r="G1514" i="2"/>
  <c r="G1515" i="2"/>
  <c r="G1516" i="2"/>
  <c r="G1517" i="2"/>
  <c r="G1518" i="2"/>
  <c r="G1519" i="2"/>
  <c r="G1520" i="2"/>
  <c r="G1521" i="2"/>
  <c r="G1522" i="2"/>
  <c r="G1523" i="2"/>
  <c r="G1524" i="2"/>
  <c r="G1525" i="2"/>
  <c r="G1526" i="2"/>
  <c r="G1527" i="2"/>
  <c r="G1528" i="2"/>
  <c r="G1529" i="2"/>
  <c r="G1530" i="2"/>
  <c r="G1531" i="2"/>
  <c r="G1532" i="2"/>
  <c r="G1533" i="2"/>
  <c r="G1534" i="2"/>
  <c r="G1535" i="2"/>
  <c r="G1536" i="2"/>
  <c r="G1537" i="2"/>
  <c r="G1538" i="2"/>
  <c r="G1539" i="2"/>
  <c r="G1540" i="2"/>
  <c r="G1541" i="2"/>
  <c r="G1542" i="2"/>
  <c r="G1543" i="2"/>
  <c r="G1544" i="2"/>
  <c r="G1545" i="2"/>
  <c r="G1546" i="2"/>
  <c r="G1547" i="2"/>
  <c r="G1548" i="2"/>
  <c r="G1549" i="2"/>
  <c r="G1550" i="2"/>
  <c r="G1551" i="2"/>
  <c r="G1552" i="2"/>
  <c r="G1553" i="2"/>
  <c r="G1554" i="2"/>
  <c r="G1555" i="2"/>
  <c r="G1556" i="2"/>
  <c r="G1557" i="2"/>
  <c r="G1558" i="2"/>
  <c r="G1559" i="2"/>
  <c r="G1560" i="2"/>
  <c r="G1561" i="2"/>
  <c r="G1562" i="2"/>
  <c r="G1563" i="2"/>
  <c r="G1564" i="2"/>
  <c r="G1565" i="2"/>
  <c r="G1566" i="2"/>
  <c r="G1567" i="2"/>
  <c r="G1568" i="2"/>
  <c r="G1569" i="2"/>
  <c r="G1570" i="2"/>
  <c r="G1571" i="2"/>
  <c r="G1572" i="2"/>
  <c r="G1573" i="2"/>
  <c r="G1574" i="2"/>
  <c r="G1575" i="2"/>
  <c r="G1576" i="2"/>
  <c r="G1577" i="2"/>
  <c r="G1578" i="2"/>
  <c r="G1579" i="2"/>
  <c r="G1580" i="2"/>
  <c r="G1581" i="2"/>
  <c r="G1582" i="2"/>
  <c r="G1583" i="2"/>
  <c r="G1584" i="2"/>
  <c r="G1585" i="2"/>
  <c r="G1586" i="2"/>
  <c r="G1587" i="2"/>
  <c r="G1588" i="2"/>
  <c r="G1589" i="2"/>
  <c r="G1590" i="2"/>
  <c r="G1591" i="2"/>
  <c r="G1592" i="2"/>
  <c r="G1593" i="2"/>
  <c r="G1594" i="2"/>
  <c r="G1595" i="2"/>
  <c r="G1596" i="2"/>
  <c r="G1597" i="2"/>
  <c r="G1598" i="2"/>
  <c r="G1599" i="2"/>
  <c r="G1600" i="2"/>
  <c r="G1601" i="2"/>
  <c r="G1602" i="2"/>
  <c r="G1603" i="2"/>
  <c r="G1604" i="2"/>
  <c r="G1605" i="2"/>
  <c r="G1606" i="2"/>
  <c r="G1607" i="2"/>
  <c r="G1608" i="2"/>
  <c r="G1609" i="2"/>
  <c r="G1610" i="2"/>
  <c r="G1611" i="2"/>
  <c r="G1612" i="2"/>
  <c r="G1613" i="2"/>
  <c r="G1614" i="2"/>
  <c r="G1615" i="2"/>
  <c r="G1616" i="2"/>
  <c r="G1617" i="2"/>
  <c r="G1618" i="2"/>
  <c r="G1619" i="2"/>
  <c r="G1620" i="2"/>
  <c r="G1621" i="2"/>
  <c r="G1622" i="2"/>
  <c r="G1623" i="2"/>
  <c r="G1624" i="2"/>
  <c r="G1625" i="2"/>
  <c r="G1626" i="2"/>
  <c r="G1627" i="2"/>
  <c r="G1628" i="2"/>
  <c r="G1629" i="2"/>
  <c r="G1630" i="2"/>
  <c r="G1631" i="2"/>
  <c r="G1632" i="2"/>
  <c r="G1633" i="2"/>
  <c r="G1634" i="2"/>
  <c r="G1635" i="2"/>
  <c r="G1636" i="2"/>
  <c r="G1637" i="2"/>
  <c r="G1638" i="2"/>
  <c r="G1639" i="2"/>
  <c r="G1640" i="2"/>
  <c r="G1641" i="2"/>
  <c r="G1642" i="2"/>
  <c r="G1643" i="2"/>
  <c r="G1644" i="2"/>
  <c r="G1645" i="2"/>
  <c r="G1646" i="2"/>
  <c r="G1647" i="2"/>
  <c r="G1648" i="2"/>
  <c r="G1649" i="2"/>
  <c r="G1650" i="2"/>
  <c r="G1651" i="2"/>
  <c r="G1652" i="2"/>
  <c r="G1653" i="2"/>
  <c r="G1654" i="2"/>
  <c r="G1655" i="2"/>
  <c r="G1656" i="2"/>
  <c r="G1657" i="2"/>
  <c r="G1658" i="2"/>
  <c r="G1659" i="2"/>
  <c r="G1660" i="2"/>
  <c r="G1661" i="2"/>
  <c r="G1662" i="2"/>
  <c r="G1663" i="2"/>
  <c r="G1664" i="2"/>
  <c r="G1665" i="2"/>
  <c r="G1666" i="2"/>
  <c r="G1667" i="2"/>
  <c r="G1668" i="2"/>
  <c r="G1669" i="2"/>
  <c r="G1670" i="2"/>
  <c r="G1671" i="2"/>
  <c r="G1672" i="2"/>
  <c r="G1673" i="2"/>
  <c r="G1674" i="2"/>
  <c r="G1675" i="2"/>
  <c r="G1676" i="2"/>
  <c r="G1677" i="2"/>
  <c r="G1678" i="2"/>
  <c r="G1679" i="2"/>
  <c r="G1680" i="2"/>
  <c r="G1681" i="2"/>
  <c r="G1682" i="2"/>
  <c r="G1683" i="2"/>
  <c r="G1684" i="2"/>
  <c r="G1685" i="2"/>
  <c r="G1686" i="2"/>
  <c r="G1687" i="2"/>
  <c r="G1688" i="2"/>
  <c r="G1689" i="2"/>
  <c r="G1690" i="2"/>
  <c r="G1691" i="2"/>
  <c r="G1692" i="2"/>
  <c r="G1693" i="2"/>
  <c r="G1694" i="2"/>
  <c r="G1695" i="2"/>
  <c r="G1696" i="2"/>
  <c r="G1697" i="2"/>
  <c r="G1698" i="2"/>
  <c r="G1699" i="2"/>
  <c r="G1700" i="2"/>
  <c r="G1701" i="2"/>
  <c r="G1702" i="2"/>
  <c r="G1703" i="2"/>
  <c r="G1704" i="2"/>
  <c r="G1705" i="2"/>
  <c r="G1706" i="2"/>
  <c r="G1707" i="2"/>
  <c r="G1708" i="2"/>
  <c r="G1709" i="2"/>
  <c r="G1710" i="2"/>
  <c r="G1711" i="2"/>
  <c r="G1712" i="2"/>
  <c r="G1713" i="2"/>
  <c r="G1714" i="2"/>
  <c r="G1715" i="2"/>
  <c r="G1716" i="2"/>
  <c r="G1717" i="2"/>
  <c r="G1718" i="2"/>
  <c r="G1719" i="2"/>
  <c r="G1720" i="2"/>
  <c r="G1721" i="2"/>
  <c r="G1722" i="2"/>
  <c r="G1723" i="2"/>
  <c r="G1724" i="2"/>
  <c r="G1725" i="2"/>
  <c r="G1726" i="2"/>
  <c r="G1727" i="2"/>
  <c r="G1728" i="2"/>
  <c r="G1729" i="2"/>
  <c r="G1730" i="2"/>
  <c r="G1731" i="2"/>
  <c r="G1732" i="2"/>
  <c r="G1733" i="2"/>
  <c r="G1734" i="2"/>
  <c r="G1735" i="2"/>
  <c r="G1736" i="2"/>
  <c r="G1737" i="2"/>
  <c r="G1738" i="2"/>
  <c r="G1739" i="2"/>
  <c r="G1740" i="2"/>
  <c r="G1741" i="2"/>
  <c r="G1742" i="2"/>
  <c r="G1743" i="2"/>
  <c r="G1744" i="2"/>
  <c r="G1745" i="2"/>
  <c r="G1746" i="2"/>
  <c r="G1747" i="2"/>
  <c r="G1748" i="2"/>
  <c r="G1749" i="2"/>
  <c r="G1750" i="2"/>
  <c r="G1751" i="2"/>
  <c r="G1752" i="2"/>
  <c r="G1753" i="2"/>
  <c r="G1754" i="2"/>
  <c r="G1755" i="2"/>
  <c r="G1756" i="2"/>
  <c r="G1757" i="2"/>
  <c r="G1758" i="2"/>
  <c r="G1759" i="2"/>
  <c r="G1760" i="2"/>
  <c r="G1761" i="2"/>
  <c r="G1762" i="2"/>
  <c r="G1763" i="2"/>
  <c r="G1764" i="2"/>
  <c r="G1765" i="2"/>
  <c r="G1766" i="2"/>
  <c r="G1767" i="2"/>
  <c r="G1768" i="2"/>
  <c r="G1769" i="2"/>
  <c r="G1770" i="2"/>
  <c r="G1771" i="2"/>
  <c r="G1772" i="2"/>
  <c r="G1773" i="2"/>
  <c r="G1774" i="2"/>
  <c r="G1775" i="2"/>
  <c r="G1776" i="2"/>
  <c r="G1777" i="2"/>
  <c r="G1778" i="2"/>
  <c r="G1779" i="2"/>
  <c r="G1780" i="2"/>
  <c r="G1781" i="2"/>
  <c r="G1782" i="2"/>
  <c r="G1783" i="2"/>
  <c r="G1784" i="2"/>
  <c r="G1785" i="2"/>
  <c r="G1786" i="2"/>
  <c r="G1787" i="2"/>
  <c r="G1788" i="2"/>
  <c r="G1789" i="2"/>
  <c r="G1790" i="2"/>
  <c r="G1791" i="2"/>
  <c r="G1792" i="2"/>
  <c r="G1793" i="2"/>
  <c r="G1794" i="2"/>
  <c r="G1795" i="2"/>
  <c r="G1796" i="2"/>
  <c r="G1797" i="2"/>
  <c r="G1798" i="2"/>
  <c r="G1799" i="2"/>
  <c r="G1800" i="2"/>
  <c r="G1801" i="2"/>
  <c r="G1802" i="2"/>
  <c r="G1803" i="2"/>
  <c r="G1804" i="2"/>
  <c r="G1805" i="2"/>
  <c r="G1806" i="2"/>
  <c r="G1807" i="2"/>
  <c r="G1808" i="2"/>
  <c r="G1809" i="2"/>
  <c r="G1810" i="2"/>
  <c r="G1811" i="2"/>
  <c r="G1812" i="2"/>
  <c r="G1813" i="2"/>
  <c r="G1814" i="2"/>
  <c r="G1815" i="2"/>
  <c r="G1816" i="2"/>
  <c r="G1817" i="2"/>
  <c r="G1818" i="2"/>
  <c r="G1819" i="2"/>
  <c r="G1820" i="2"/>
  <c r="G1821" i="2"/>
  <c r="G1822" i="2"/>
  <c r="G1823" i="2"/>
  <c r="G1824" i="2"/>
  <c r="G1825" i="2"/>
  <c r="G1826" i="2"/>
  <c r="G1827" i="2"/>
  <c r="G1828" i="2"/>
  <c r="G1829" i="2"/>
  <c r="G1830" i="2"/>
  <c r="G1831" i="2"/>
  <c r="G1832" i="2"/>
  <c r="G1833" i="2"/>
  <c r="G1834" i="2"/>
  <c r="G1835" i="2"/>
  <c r="G1836" i="2"/>
  <c r="G1837" i="2"/>
  <c r="G1838" i="2"/>
  <c r="G1839" i="2"/>
  <c r="G1840" i="2"/>
  <c r="G1841" i="2"/>
  <c r="G1842" i="2"/>
  <c r="G1843" i="2"/>
  <c r="G1844" i="2"/>
  <c r="G1845" i="2"/>
  <c r="G1846" i="2"/>
  <c r="G1847" i="2"/>
  <c r="G1848" i="2"/>
  <c r="G1849" i="2"/>
  <c r="G1850" i="2"/>
  <c r="G1851" i="2"/>
  <c r="G1852" i="2"/>
  <c r="G1853" i="2"/>
  <c r="G1854" i="2"/>
  <c r="G1855" i="2"/>
  <c r="G1856" i="2"/>
  <c r="G1857" i="2"/>
  <c r="G1858" i="2"/>
  <c r="G1859" i="2"/>
  <c r="G1860" i="2"/>
  <c r="G1861" i="2"/>
  <c r="G1862" i="2"/>
  <c r="G1863" i="2"/>
  <c r="G1864" i="2"/>
  <c r="G1865" i="2"/>
  <c r="G1866" i="2"/>
  <c r="G1867" i="2"/>
  <c r="G1868" i="2"/>
  <c r="G1869" i="2"/>
  <c r="G1870" i="2"/>
  <c r="G1871" i="2"/>
  <c r="G1872" i="2"/>
  <c r="G1873" i="2"/>
  <c r="G1874" i="2"/>
  <c r="G1875" i="2"/>
  <c r="G1876" i="2"/>
  <c r="G1877" i="2"/>
  <c r="G1878" i="2"/>
  <c r="G1879" i="2"/>
  <c r="G1880" i="2"/>
  <c r="G1881" i="2"/>
  <c r="G1882" i="2"/>
  <c r="G1883" i="2"/>
  <c r="G1884" i="2"/>
  <c r="G1885" i="2"/>
  <c r="G1886" i="2"/>
  <c r="G1887" i="2"/>
  <c r="G1888" i="2"/>
  <c r="G1889" i="2"/>
  <c r="G1890" i="2"/>
  <c r="G1891" i="2"/>
  <c r="G1892" i="2"/>
  <c r="G1893" i="2"/>
  <c r="G1894" i="2"/>
  <c r="G1895" i="2"/>
  <c r="G1896" i="2"/>
  <c r="G1897" i="2"/>
  <c r="G1898" i="2"/>
  <c r="G1899" i="2"/>
  <c r="G1900" i="2"/>
  <c r="G1901" i="2"/>
  <c r="G1902" i="2"/>
  <c r="G1903" i="2"/>
  <c r="G1904" i="2"/>
  <c r="G1905" i="2"/>
  <c r="G1906" i="2"/>
  <c r="G1907" i="2"/>
  <c r="G1908" i="2"/>
  <c r="G1909" i="2"/>
  <c r="G1910" i="2"/>
  <c r="G1911" i="2"/>
  <c r="G1912" i="2"/>
  <c r="G1913" i="2"/>
  <c r="G1914" i="2"/>
  <c r="G1915" i="2"/>
  <c r="G1916" i="2"/>
  <c r="G1917" i="2"/>
  <c r="G1918" i="2"/>
  <c r="G1919" i="2"/>
  <c r="G1920" i="2"/>
  <c r="G1921" i="2"/>
  <c r="G1922" i="2"/>
  <c r="G1923" i="2"/>
  <c r="G1924" i="2"/>
  <c r="G1925" i="2"/>
  <c r="G1926" i="2"/>
  <c r="G1927" i="2"/>
  <c r="G1928" i="2"/>
  <c r="G1929" i="2"/>
  <c r="G1930" i="2"/>
  <c r="G1931" i="2"/>
  <c r="G1932" i="2"/>
  <c r="G1933" i="2"/>
  <c r="G1934" i="2"/>
  <c r="G1935" i="2"/>
  <c r="G1936" i="2"/>
  <c r="G1937" i="2"/>
  <c r="G1938" i="2"/>
  <c r="G1939" i="2"/>
  <c r="G1940" i="2"/>
  <c r="G1941" i="2"/>
  <c r="G1942" i="2"/>
  <c r="G1943" i="2"/>
  <c r="G1944" i="2"/>
  <c r="G1945" i="2"/>
  <c r="G1946" i="2"/>
  <c r="G1947" i="2"/>
  <c r="G1948" i="2"/>
  <c r="G1949" i="2"/>
  <c r="G1950" i="2"/>
  <c r="G1951" i="2"/>
  <c r="G1952" i="2"/>
  <c r="G1953" i="2"/>
  <c r="G1954" i="2"/>
  <c r="G1955" i="2"/>
  <c r="G1956" i="2"/>
  <c r="G1957" i="2"/>
  <c r="G1958" i="2"/>
  <c r="G1959" i="2"/>
  <c r="G1960" i="2"/>
  <c r="G1961" i="2"/>
  <c r="G1962" i="2"/>
  <c r="G1963" i="2"/>
  <c r="G1964" i="2"/>
  <c r="G1965" i="2"/>
  <c r="G1966" i="2"/>
  <c r="G1967" i="2"/>
  <c r="G1968" i="2"/>
  <c r="G1969" i="2"/>
  <c r="G1970" i="2"/>
  <c r="G1971" i="2"/>
  <c r="G1972" i="2"/>
  <c r="G1973" i="2"/>
  <c r="G1974" i="2"/>
  <c r="G1975" i="2"/>
  <c r="G1976" i="2"/>
  <c r="G1977" i="2"/>
  <c r="G1978" i="2"/>
  <c r="G1979" i="2"/>
  <c r="G1980" i="2"/>
  <c r="G1981" i="2"/>
  <c r="G1982" i="2"/>
  <c r="G1983" i="2"/>
  <c r="G1984" i="2"/>
  <c r="G1985" i="2"/>
  <c r="G1986" i="2"/>
  <c r="G1987" i="2"/>
  <c r="G1988" i="2"/>
  <c r="G1989" i="2"/>
  <c r="G1990" i="2"/>
  <c r="G1991" i="2"/>
  <c r="G1992" i="2"/>
  <c r="G1993" i="2"/>
  <c r="G1994" i="2"/>
  <c r="G1995" i="2"/>
  <c r="G1996" i="2"/>
  <c r="G1997" i="2"/>
  <c r="G1998" i="2"/>
  <c r="G1999" i="2"/>
  <c r="G2000" i="2"/>
  <c r="G2001" i="2"/>
  <c r="G2002" i="2"/>
  <c r="G2003" i="2"/>
  <c r="G2004" i="2"/>
  <c r="G2005" i="2"/>
  <c r="G2006" i="2"/>
  <c r="G2007" i="2"/>
  <c r="G2008" i="2"/>
  <c r="G2009" i="2"/>
  <c r="G2010" i="2"/>
  <c r="G2011" i="2"/>
  <c r="G2012" i="2"/>
  <c r="G2013" i="2"/>
  <c r="G2014" i="2"/>
  <c r="G2015" i="2"/>
  <c r="G2016" i="2"/>
  <c r="G2017" i="2"/>
  <c r="G2018" i="2"/>
  <c r="G2019" i="2"/>
  <c r="G2020" i="2"/>
  <c r="G2021" i="2"/>
  <c r="G2022" i="2"/>
  <c r="G2023" i="2"/>
  <c r="G2024" i="2"/>
  <c r="G2025" i="2"/>
  <c r="G2026" i="2"/>
  <c r="G2027" i="2"/>
  <c r="G2028" i="2"/>
  <c r="G2029" i="2"/>
  <c r="G2030" i="2"/>
  <c r="G2031" i="2"/>
  <c r="G2032" i="2"/>
  <c r="G2033" i="2"/>
  <c r="G2034" i="2"/>
  <c r="G2035" i="2"/>
  <c r="G2036" i="2"/>
  <c r="G2037" i="2"/>
  <c r="G2038" i="2"/>
  <c r="G2039" i="2"/>
  <c r="G2040" i="2"/>
  <c r="G2041" i="2"/>
  <c r="G2042" i="2"/>
  <c r="G2043" i="2"/>
  <c r="G2044" i="2"/>
  <c r="G2045" i="2"/>
  <c r="G2046" i="2"/>
  <c r="G2047" i="2"/>
  <c r="G2048" i="2"/>
  <c r="G2049" i="2"/>
  <c r="G2050" i="2"/>
  <c r="G2051" i="2"/>
  <c r="G2052" i="2"/>
  <c r="G2053" i="2"/>
  <c r="G2054" i="2"/>
  <c r="G2055" i="2"/>
  <c r="G2056" i="2"/>
  <c r="G2057" i="2"/>
  <c r="G2058" i="2"/>
  <c r="G2059" i="2"/>
  <c r="G2060" i="2"/>
  <c r="G2061" i="2"/>
  <c r="G2062" i="2"/>
  <c r="G2063" i="2"/>
  <c r="G2064" i="2"/>
  <c r="G2065" i="2"/>
  <c r="G2066" i="2"/>
  <c r="G2067" i="2"/>
  <c r="G2068" i="2"/>
  <c r="G2069" i="2"/>
  <c r="G2070" i="2"/>
  <c r="G2071" i="2"/>
  <c r="G2072" i="2"/>
  <c r="G2073" i="2"/>
  <c r="G2074" i="2"/>
  <c r="G2075" i="2"/>
  <c r="G2076" i="2"/>
  <c r="G2077" i="2"/>
  <c r="G2078" i="2"/>
  <c r="G2079" i="2"/>
  <c r="G2080" i="2"/>
  <c r="G2081" i="2"/>
  <c r="G2082" i="2"/>
  <c r="G2083" i="2"/>
  <c r="G2084" i="2"/>
  <c r="G2085" i="2"/>
  <c r="G2086" i="2"/>
  <c r="G2087" i="2"/>
  <c r="G2088" i="2"/>
  <c r="G2089" i="2"/>
  <c r="G2090" i="2"/>
  <c r="G2091" i="2"/>
  <c r="G2092" i="2"/>
  <c r="G2093" i="2"/>
  <c r="G2094" i="2"/>
  <c r="G2095" i="2"/>
  <c r="G2096" i="2"/>
  <c r="G2097" i="2"/>
  <c r="G2098" i="2"/>
  <c r="G2099" i="2"/>
  <c r="G2100" i="2"/>
  <c r="G2101" i="2"/>
  <c r="G2102" i="2"/>
  <c r="G2103" i="2"/>
  <c r="G2104" i="2"/>
  <c r="G2105" i="2"/>
  <c r="G2106" i="2"/>
  <c r="G2107" i="2"/>
  <c r="G2108" i="2"/>
  <c r="G2109" i="2"/>
  <c r="G2110" i="2"/>
  <c r="G2111" i="2"/>
  <c r="G2112" i="2"/>
  <c r="G2113" i="2"/>
  <c r="G2114" i="2"/>
  <c r="G2115" i="2"/>
  <c r="G2116" i="2"/>
  <c r="G2117" i="2"/>
  <c r="G2118" i="2"/>
  <c r="G2119" i="2"/>
  <c r="G2120" i="2"/>
  <c r="G2121" i="2"/>
  <c r="G2122" i="2"/>
  <c r="G2123" i="2"/>
  <c r="G2124" i="2"/>
  <c r="G2125" i="2"/>
  <c r="G2126" i="2"/>
  <c r="G2127" i="2"/>
  <c r="G2128" i="2"/>
  <c r="G2129" i="2"/>
  <c r="G2130" i="2"/>
  <c r="G2131" i="2"/>
  <c r="G2132" i="2"/>
  <c r="G2133" i="2"/>
  <c r="G2134" i="2"/>
  <c r="G2135" i="2"/>
  <c r="G2136" i="2"/>
  <c r="G2137" i="2"/>
  <c r="G2138" i="2"/>
  <c r="G2139" i="2"/>
  <c r="G2140" i="2"/>
  <c r="G2141" i="2"/>
  <c r="G2142" i="2"/>
  <c r="G2143" i="2"/>
  <c r="G2144" i="2"/>
  <c r="G2145" i="2"/>
  <c r="G2146" i="2"/>
  <c r="G2147" i="2"/>
  <c r="G2148" i="2"/>
  <c r="G2149" i="2"/>
  <c r="G2150" i="2"/>
  <c r="G2151" i="2"/>
  <c r="G2152" i="2"/>
  <c r="G2153" i="2"/>
  <c r="G2154" i="2"/>
  <c r="G2155" i="2"/>
  <c r="G2156" i="2"/>
  <c r="G2157" i="2"/>
  <c r="G2158" i="2"/>
  <c r="G2159" i="2"/>
  <c r="G2160" i="2"/>
  <c r="G2161" i="2"/>
  <c r="G2162" i="2"/>
  <c r="G2163" i="2"/>
  <c r="G2164" i="2"/>
  <c r="G2165" i="2"/>
  <c r="G2166" i="2"/>
  <c r="G2167" i="2"/>
  <c r="G2168" i="2"/>
  <c r="G2169" i="2"/>
  <c r="G2170" i="2"/>
  <c r="G2171" i="2"/>
  <c r="G2172" i="2"/>
  <c r="G2173" i="2"/>
  <c r="G2174" i="2"/>
  <c r="G2175" i="2"/>
  <c r="G2176" i="2"/>
  <c r="G2177" i="2"/>
  <c r="G2178" i="2"/>
  <c r="G2179" i="2"/>
  <c r="G2180" i="2"/>
  <c r="G2181" i="2"/>
  <c r="G2182" i="2"/>
  <c r="G2183" i="2"/>
  <c r="G2184" i="2"/>
  <c r="G2185" i="2"/>
  <c r="G2186" i="2"/>
  <c r="G2187" i="2"/>
  <c r="G2188" i="2"/>
  <c r="G2189" i="2"/>
  <c r="G2190" i="2"/>
  <c r="G2191" i="2"/>
  <c r="G2192" i="2"/>
  <c r="G2193" i="2"/>
  <c r="G2194" i="2"/>
  <c r="G2195" i="2"/>
  <c r="G2196" i="2"/>
  <c r="G2197" i="2"/>
  <c r="G2198" i="2"/>
  <c r="G2199" i="2"/>
  <c r="G2200" i="2"/>
  <c r="G2201" i="2"/>
  <c r="G2202" i="2"/>
  <c r="G2203" i="2"/>
  <c r="G2204" i="2"/>
  <c r="G2205" i="2"/>
  <c r="G2206" i="2"/>
  <c r="G2207" i="2"/>
  <c r="G2208" i="2"/>
  <c r="G2209" i="2"/>
  <c r="G2210" i="2"/>
  <c r="G2211" i="2"/>
  <c r="G2212" i="2"/>
  <c r="G2213" i="2"/>
  <c r="G2214" i="2"/>
  <c r="G2215" i="2"/>
  <c r="G2216" i="2"/>
  <c r="G2217" i="2"/>
  <c r="G2218" i="2"/>
  <c r="G2219" i="2"/>
  <c r="G2220" i="2"/>
  <c r="G2221" i="2"/>
  <c r="G2222" i="2"/>
  <c r="G2223" i="2"/>
  <c r="G2224" i="2"/>
  <c r="G2225" i="2"/>
  <c r="G2226" i="2"/>
  <c r="G2227" i="2"/>
  <c r="G2228" i="2"/>
  <c r="G2229" i="2"/>
  <c r="G2230" i="2"/>
  <c r="G2231" i="2"/>
  <c r="G2232" i="2"/>
  <c r="G2233" i="2"/>
  <c r="G2234" i="2"/>
  <c r="G2235" i="2"/>
  <c r="G2236" i="2"/>
  <c r="G2237" i="2"/>
  <c r="G2238" i="2"/>
  <c r="G2239" i="2"/>
  <c r="G2240" i="2"/>
  <c r="G2241" i="2"/>
  <c r="G2242" i="2"/>
  <c r="G2243" i="2"/>
  <c r="G2244" i="2"/>
  <c r="G2245" i="2"/>
  <c r="G2246" i="2"/>
  <c r="G2247" i="2"/>
  <c r="G2248" i="2"/>
  <c r="G2249" i="2"/>
  <c r="G2250" i="2"/>
  <c r="G2251" i="2"/>
  <c r="G2252" i="2"/>
  <c r="G2253" i="2"/>
  <c r="G2254" i="2"/>
  <c r="G2255" i="2"/>
  <c r="G2256" i="2"/>
  <c r="G2257" i="2"/>
  <c r="G2258" i="2"/>
  <c r="G2259" i="2"/>
  <c r="G2260" i="2"/>
  <c r="G2261" i="2"/>
  <c r="G2262" i="2"/>
  <c r="G2263" i="2"/>
  <c r="G2264" i="2"/>
  <c r="G2265" i="2"/>
  <c r="G2266" i="2"/>
  <c r="G2267" i="2"/>
  <c r="G2268" i="2"/>
  <c r="G2269" i="2"/>
  <c r="G2270" i="2"/>
  <c r="G2271" i="2"/>
  <c r="G2272" i="2"/>
  <c r="G2273" i="2"/>
  <c r="G2274" i="2"/>
  <c r="G2275" i="2"/>
  <c r="G2276" i="2"/>
  <c r="G2277" i="2"/>
  <c r="G2278" i="2"/>
  <c r="G2279" i="2"/>
  <c r="G2280" i="2"/>
  <c r="G2281" i="2"/>
  <c r="G2282" i="2"/>
  <c r="G2283" i="2"/>
  <c r="G2284" i="2"/>
  <c r="G2285" i="2"/>
  <c r="G2286" i="2"/>
  <c r="G2287" i="2"/>
  <c r="G2288" i="2"/>
  <c r="G2289" i="2"/>
  <c r="G2290" i="2"/>
  <c r="G2291" i="2"/>
  <c r="G2292" i="2"/>
  <c r="G2293" i="2"/>
  <c r="G2294" i="2"/>
  <c r="G2295" i="2"/>
  <c r="G2296" i="2"/>
  <c r="G2297" i="2"/>
  <c r="G2298" i="2"/>
  <c r="G2299" i="2"/>
  <c r="G2300" i="2"/>
  <c r="G2301" i="2"/>
  <c r="G2302" i="2"/>
  <c r="G2303" i="2"/>
  <c r="G2304" i="2"/>
  <c r="G2305" i="2"/>
  <c r="G2306" i="2"/>
  <c r="G2307" i="2"/>
  <c r="G2308" i="2"/>
  <c r="G2309" i="2"/>
  <c r="G2310" i="2"/>
  <c r="G2311" i="2"/>
  <c r="G2312" i="2"/>
  <c r="G2313" i="2"/>
  <c r="G2314" i="2"/>
  <c r="G2315" i="2"/>
  <c r="G2316" i="2"/>
  <c r="G2317" i="2"/>
  <c r="G2318" i="2"/>
  <c r="G2319" i="2"/>
  <c r="G2320" i="2"/>
  <c r="G2321" i="2"/>
  <c r="G2322" i="2"/>
  <c r="G2323" i="2"/>
  <c r="G2324" i="2"/>
  <c r="G2325" i="2"/>
  <c r="G2326" i="2"/>
  <c r="G2327" i="2"/>
  <c r="G2328" i="2"/>
  <c r="G2329" i="2"/>
  <c r="G2330" i="2"/>
  <c r="G2331" i="2"/>
  <c r="G2332" i="2"/>
  <c r="G2333" i="2"/>
  <c r="G2334" i="2"/>
  <c r="G2335" i="2"/>
  <c r="G2336" i="2"/>
  <c r="G2337" i="2"/>
  <c r="G2338" i="2"/>
  <c r="G2339" i="2"/>
  <c r="G2340" i="2"/>
  <c r="G2341" i="2"/>
  <c r="G2342" i="2"/>
  <c r="G2343" i="2"/>
  <c r="G2344" i="2"/>
  <c r="G2345" i="2"/>
  <c r="G2346" i="2"/>
  <c r="G2347" i="2"/>
  <c r="G2348" i="2"/>
  <c r="G2349" i="2"/>
  <c r="G2350" i="2"/>
  <c r="G2351" i="2"/>
  <c r="G2352" i="2"/>
  <c r="G2353" i="2"/>
  <c r="G2354" i="2"/>
  <c r="G2355" i="2"/>
  <c r="G2356" i="2"/>
  <c r="G2357" i="2"/>
  <c r="G2358" i="2"/>
  <c r="G2359" i="2"/>
  <c r="G2360" i="2"/>
  <c r="G2361" i="2"/>
  <c r="G2362" i="2"/>
  <c r="G2363" i="2"/>
  <c r="G2364" i="2"/>
  <c r="G2365" i="2"/>
  <c r="G2366" i="2"/>
  <c r="G2367" i="2"/>
  <c r="G2368" i="2"/>
  <c r="G2369" i="2"/>
  <c r="G2370" i="2"/>
  <c r="G2371" i="2"/>
  <c r="G2372" i="2"/>
  <c r="G2373" i="2"/>
  <c r="G2374" i="2"/>
  <c r="G2375" i="2"/>
  <c r="G2376" i="2"/>
  <c r="G2377" i="2"/>
  <c r="G2378" i="2"/>
  <c r="G2379" i="2"/>
  <c r="G2380" i="2"/>
  <c r="G2381" i="2"/>
  <c r="G2382" i="2"/>
  <c r="G2383" i="2"/>
  <c r="G2384" i="2"/>
  <c r="G2385" i="2"/>
  <c r="G2386" i="2"/>
  <c r="G2387" i="2"/>
  <c r="G2388" i="2"/>
  <c r="G2389" i="2"/>
  <c r="G2390" i="2"/>
  <c r="G2391" i="2"/>
  <c r="G2392" i="2"/>
  <c r="G2393" i="2"/>
  <c r="G2394" i="2"/>
  <c r="G2395" i="2"/>
  <c r="G2396" i="2"/>
  <c r="G2397" i="2"/>
  <c r="G2398" i="2"/>
  <c r="G2399" i="2"/>
  <c r="G2400" i="2"/>
  <c r="G2401" i="2"/>
  <c r="G2402" i="2"/>
  <c r="G2403" i="2"/>
  <c r="G2404" i="2"/>
  <c r="G2405" i="2"/>
  <c r="G2406" i="2"/>
  <c r="G2407" i="2"/>
  <c r="G2408" i="2"/>
  <c r="G2409" i="2"/>
  <c r="G2410" i="2"/>
  <c r="G2411" i="2"/>
  <c r="G2412" i="2"/>
  <c r="G2413" i="2"/>
  <c r="G2414" i="2"/>
  <c r="G2415" i="2"/>
  <c r="G2416" i="2"/>
  <c r="G2417" i="2"/>
  <c r="G2418" i="2"/>
  <c r="G2419" i="2"/>
  <c r="G2420" i="2"/>
  <c r="G2421" i="2"/>
  <c r="G2422" i="2"/>
  <c r="G2423" i="2"/>
  <c r="G2424" i="2"/>
  <c r="G2425" i="2"/>
  <c r="G2426" i="2"/>
  <c r="G2427" i="2"/>
  <c r="G2428" i="2"/>
  <c r="G2429" i="2"/>
  <c r="G2430" i="2"/>
  <c r="G2431" i="2"/>
  <c r="G2432" i="2"/>
  <c r="G2433" i="2"/>
  <c r="G2434" i="2"/>
  <c r="G2435" i="2"/>
  <c r="G2436" i="2"/>
  <c r="G2437" i="2"/>
  <c r="G2438" i="2"/>
  <c r="G2439" i="2"/>
  <c r="G2440" i="2"/>
  <c r="G2441" i="2"/>
  <c r="G2442" i="2"/>
  <c r="G2443" i="2"/>
  <c r="G2444" i="2"/>
  <c r="G2445" i="2"/>
  <c r="G2446" i="2"/>
  <c r="G2447" i="2"/>
  <c r="G2448" i="2"/>
  <c r="G2449" i="2"/>
  <c r="G2450" i="2"/>
  <c r="G2451" i="2"/>
  <c r="G2452" i="2"/>
  <c r="G2453" i="2"/>
  <c r="G2454" i="2"/>
  <c r="G2455" i="2"/>
  <c r="G2456" i="2"/>
  <c r="G2457" i="2"/>
  <c r="G2458" i="2"/>
  <c r="G2459" i="2"/>
  <c r="G2460" i="2"/>
  <c r="G2461" i="2"/>
  <c r="G2462" i="2"/>
  <c r="G2463" i="2"/>
  <c r="G2464" i="2"/>
  <c r="G2465" i="2"/>
  <c r="G2466" i="2"/>
  <c r="G2467" i="2"/>
  <c r="G2468" i="2"/>
  <c r="G2469" i="2"/>
  <c r="G2470" i="2"/>
  <c r="G2471" i="2"/>
  <c r="G2472" i="2"/>
  <c r="G2473" i="2"/>
  <c r="G2474" i="2"/>
  <c r="G2475" i="2"/>
  <c r="G2476" i="2"/>
  <c r="G2477" i="2"/>
  <c r="G2478" i="2"/>
  <c r="G2479" i="2"/>
  <c r="G2480" i="2"/>
  <c r="G2481" i="2"/>
  <c r="G2482" i="2"/>
  <c r="G2483" i="2"/>
  <c r="G2484" i="2"/>
  <c r="G2485" i="2"/>
  <c r="G2486" i="2"/>
  <c r="G2487" i="2"/>
  <c r="G2488" i="2"/>
  <c r="G2489" i="2"/>
  <c r="G2490" i="2"/>
  <c r="G2491" i="2"/>
  <c r="G2492" i="2"/>
  <c r="G2493" i="2"/>
  <c r="G2494" i="2"/>
  <c r="G2495" i="2"/>
  <c r="G2496" i="2"/>
  <c r="G2497" i="2"/>
  <c r="G2498" i="2"/>
  <c r="G2499" i="2"/>
  <c r="G2500" i="2"/>
  <c r="G2501" i="2"/>
  <c r="G2502" i="2"/>
  <c r="G2503" i="2"/>
  <c r="G2504" i="2"/>
  <c r="G2505" i="2"/>
  <c r="G2506" i="2"/>
  <c r="G2507" i="2"/>
  <c r="G2508" i="2"/>
  <c r="G2509" i="2"/>
  <c r="G2510" i="2"/>
  <c r="G2511" i="2"/>
  <c r="G2512" i="2"/>
  <c r="G2513" i="2"/>
  <c r="G2514" i="2"/>
  <c r="G2515" i="2"/>
  <c r="G2516" i="2"/>
  <c r="G2517" i="2"/>
  <c r="G2518" i="2"/>
  <c r="G2519" i="2"/>
  <c r="G2520" i="2"/>
  <c r="G2521" i="2"/>
  <c r="G2522" i="2"/>
  <c r="G2523" i="2"/>
  <c r="G2524" i="2"/>
  <c r="G2525" i="2"/>
  <c r="G2526" i="2"/>
  <c r="G2527" i="2"/>
  <c r="G2528" i="2"/>
  <c r="G2529" i="2"/>
  <c r="G2530" i="2"/>
  <c r="G2531" i="2"/>
  <c r="G2532" i="2"/>
  <c r="G2533" i="2"/>
  <c r="G2534" i="2"/>
  <c r="G2535" i="2"/>
  <c r="G2536" i="2"/>
  <c r="G2537" i="2"/>
  <c r="G2538" i="2"/>
  <c r="G2539" i="2"/>
  <c r="G2540" i="2"/>
  <c r="G2541" i="2"/>
  <c r="G2542" i="2"/>
  <c r="G2543" i="2"/>
  <c r="G2544" i="2"/>
  <c r="G2545" i="2"/>
  <c r="G2546" i="2"/>
  <c r="G2547" i="2"/>
  <c r="G2548" i="2"/>
  <c r="G2549" i="2"/>
  <c r="G2550" i="2"/>
  <c r="G2551" i="2"/>
  <c r="G2552" i="2"/>
  <c r="G2553" i="2"/>
  <c r="G2554" i="2"/>
  <c r="G2555" i="2"/>
  <c r="G2556" i="2"/>
  <c r="G2557" i="2"/>
  <c r="G2558" i="2"/>
  <c r="G2559" i="2"/>
  <c r="G2560" i="2"/>
  <c r="G2561" i="2"/>
  <c r="G2562" i="2"/>
  <c r="G2563" i="2"/>
  <c r="G2564" i="2"/>
  <c r="G2565" i="2"/>
  <c r="G2566" i="2"/>
  <c r="G2567" i="2"/>
  <c r="G2568" i="2"/>
  <c r="G2569" i="2"/>
  <c r="G2570" i="2"/>
  <c r="G2571" i="2"/>
  <c r="G2572" i="2"/>
  <c r="G2573" i="2"/>
  <c r="G2574" i="2"/>
  <c r="G2575" i="2"/>
  <c r="G2576" i="2"/>
  <c r="G2577" i="2"/>
  <c r="G2578" i="2"/>
  <c r="G2579" i="2"/>
  <c r="G2580" i="2"/>
  <c r="G2581" i="2"/>
  <c r="G2582" i="2"/>
  <c r="G2583" i="2"/>
  <c r="G2584" i="2"/>
  <c r="G2585" i="2"/>
  <c r="G2586" i="2"/>
  <c r="G2587" i="2"/>
  <c r="G2588" i="2"/>
  <c r="G2589" i="2"/>
  <c r="G2590" i="2"/>
  <c r="G2591" i="2"/>
  <c r="G2592" i="2"/>
  <c r="G2593" i="2"/>
  <c r="G2594" i="2"/>
  <c r="G2595" i="2"/>
  <c r="G2596" i="2"/>
  <c r="G2597" i="2"/>
  <c r="G2598" i="2"/>
  <c r="G2599" i="2"/>
  <c r="G2600" i="2"/>
  <c r="G2601" i="2"/>
  <c r="G2602" i="2"/>
  <c r="G2603" i="2"/>
  <c r="G2604" i="2"/>
  <c r="G2605" i="2"/>
  <c r="G2606" i="2"/>
  <c r="G2607" i="2"/>
  <c r="G2608" i="2"/>
  <c r="G2609" i="2"/>
  <c r="G2610" i="2"/>
  <c r="G2611" i="2"/>
  <c r="G2612" i="2"/>
  <c r="G2613" i="2"/>
  <c r="G2614" i="2"/>
  <c r="G2615" i="2"/>
  <c r="G2616" i="2"/>
  <c r="G2617" i="2"/>
  <c r="G2618" i="2"/>
  <c r="G2619" i="2"/>
  <c r="G2620" i="2"/>
  <c r="G2621" i="2"/>
  <c r="G2622" i="2"/>
  <c r="G2623" i="2"/>
  <c r="G2624" i="2"/>
  <c r="G2625" i="2"/>
  <c r="G2626" i="2"/>
  <c r="G2627" i="2"/>
  <c r="G2628" i="2"/>
  <c r="G2629" i="2"/>
  <c r="G2630" i="2"/>
  <c r="G2631" i="2"/>
  <c r="G2632" i="2"/>
  <c r="G2633" i="2"/>
  <c r="G2634" i="2"/>
  <c r="G2635" i="2"/>
  <c r="G2636" i="2"/>
  <c r="G2637" i="2"/>
  <c r="G2638" i="2"/>
  <c r="G2639" i="2"/>
  <c r="G2640" i="2"/>
  <c r="G2641" i="2"/>
  <c r="G2642" i="2"/>
  <c r="G2643" i="2"/>
  <c r="G2644" i="2"/>
  <c r="G2645" i="2"/>
  <c r="G2646" i="2"/>
  <c r="G2647" i="2"/>
  <c r="G2648" i="2"/>
  <c r="G2649" i="2"/>
  <c r="G2650" i="2"/>
  <c r="G2651" i="2"/>
  <c r="G2652" i="2"/>
  <c r="G2653" i="2"/>
  <c r="G2654" i="2"/>
  <c r="G2655" i="2"/>
  <c r="G2656" i="2"/>
  <c r="G2657" i="2"/>
  <c r="G2658" i="2"/>
  <c r="G2659" i="2"/>
  <c r="G2660" i="2"/>
  <c r="G2661" i="2"/>
  <c r="G2662" i="2"/>
  <c r="G2663" i="2"/>
  <c r="G2664" i="2"/>
  <c r="G2665" i="2"/>
  <c r="G2666" i="2"/>
  <c r="G2667" i="2"/>
  <c r="G2668" i="2"/>
  <c r="G2669" i="2"/>
  <c r="G2670" i="2"/>
  <c r="G2671" i="2"/>
  <c r="G2672" i="2"/>
  <c r="G2673" i="2"/>
  <c r="G2674" i="2"/>
  <c r="G2675" i="2"/>
  <c r="G2676" i="2"/>
  <c r="G2677" i="2"/>
  <c r="G2678" i="2"/>
  <c r="G2679" i="2"/>
  <c r="G2680" i="2"/>
  <c r="G2681" i="2"/>
  <c r="G2682" i="2"/>
  <c r="G2683" i="2"/>
  <c r="G2684" i="2"/>
  <c r="G2685" i="2"/>
  <c r="G2686" i="2"/>
  <c r="G2687" i="2"/>
  <c r="G2688" i="2"/>
  <c r="G2689" i="2"/>
  <c r="G2690" i="2"/>
  <c r="G2691" i="2"/>
  <c r="G2692" i="2"/>
  <c r="G2693" i="2"/>
  <c r="G2694" i="2"/>
  <c r="G2695" i="2"/>
  <c r="G2696" i="2"/>
  <c r="G2697" i="2"/>
  <c r="G2698" i="2"/>
  <c r="G2699" i="2"/>
  <c r="G2700" i="2"/>
  <c r="G2701" i="2"/>
  <c r="G2702" i="2"/>
  <c r="G2703" i="2"/>
  <c r="G2704" i="2"/>
  <c r="G2705" i="2"/>
  <c r="G2706" i="2"/>
  <c r="G2707" i="2"/>
  <c r="G2708" i="2"/>
  <c r="G2709" i="2"/>
  <c r="G2710" i="2"/>
  <c r="G2711" i="2"/>
  <c r="G2712" i="2"/>
  <c r="G2713" i="2"/>
  <c r="G2714" i="2"/>
  <c r="G2715" i="2"/>
  <c r="G2716" i="2"/>
  <c r="G2717" i="2"/>
  <c r="G2718" i="2"/>
  <c r="G2719" i="2"/>
  <c r="G2720" i="2"/>
  <c r="G2721" i="2"/>
  <c r="G2722" i="2"/>
  <c r="G2723" i="2"/>
  <c r="G2724" i="2"/>
  <c r="G2725" i="2"/>
  <c r="G2726" i="2"/>
  <c r="G2727" i="2"/>
  <c r="G2728" i="2"/>
  <c r="G2729" i="2"/>
  <c r="G2730" i="2"/>
  <c r="G2731" i="2"/>
  <c r="G2732" i="2"/>
  <c r="G2733" i="2"/>
  <c r="G2734" i="2"/>
  <c r="G2735" i="2"/>
  <c r="G2736" i="2"/>
  <c r="G2737" i="2"/>
  <c r="G2738" i="2"/>
  <c r="G2739" i="2"/>
  <c r="G2740" i="2"/>
  <c r="G2741" i="2"/>
  <c r="G2742" i="2"/>
  <c r="G2743" i="2"/>
  <c r="G2744" i="2"/>
  <c r="G2745" i="2"/>
  <c r="G2746" i="2"/>
  <c r="G2747" i="2"/>
  <c r="G2748" i="2"/>
  <c r="G2749" i="2"/>
  <c r="G2750" i="2"/>
  <c r="G2751" i="2"/>
  <c r="G2752" i="2"/>
  <c r="G2753" i="2"/>
  <c r="G2754" i="2"/>
  <c r="G2755" i="2"/>
  <c r="G2756" i="2"/>
  <c r="G2757" i="2"/>
  <c r="G2758" i="2"/>
  <c r="G2759" i="2"/>
  <c r="G2760" i="2"/>
  <c r="G2761" i="2"/>
  <c r="G2762" i="2"/>
  <c r="G2763" i="2"/>
  <c r="G2764" i="2"/>
  <c r="G2765" i="2"/>
  <c r="G2766" i="2"/>
  <c r="G2767" i="2"/>
  <c r="G2768" i="2"/>
  <c r="G2769" i="2"/>
  <c r="G2770" i="2"/>
  <c r="G2771" i="2"/>
  <c r="G2772" i="2"/>
  <c r="G2773" i="2"/>
  <c r="G2774" i="2"/>
  <c r="G2775" i="2"/>
  <c r="G2776" i="2"/>
  <c r="G2777" i="2"/>
  <c r="G2778" i="2"/>
  <c r="G2779" i="2"/>
  <c r="G2780" i="2"/>
  <c r="G2781" i="2"/>
  <c r="G2782" i="2"/>
  <c r="G2783" i="2"/>
  <c r="G2784" i="2"/>
  <c r="G2785" i="2"/>
  <c r="G2786" i="2"/>
  <c r="G2787" i="2"/>
  <c r="G2788" i="2"/>
  <c r="G2789" i="2"/>
  <c r="G2790" i="2"/>
  <c r="G2791" i="2"/>
  <c r="G2792" i="2"/>
  <c r="G2793" i="2"/>
  <c r="G2794" i="2"/>
  <c r="G2795" i="2"/>
  <c r="G2796" i="2"/>
  <c r="G2797" i="2"/>
  <c r="G2798" i="2"/>
  <c r="G2799" i="2"/>
  <c r="G2800" i="2"/>
  <c r="G2801" i="2"/>
  <c r="G2802" i="2"/>
  <c r="G2803" i="2"/>
  <c r="G2804" i="2"/>
  <c r="G2805" i="2"/>
  <c r="G2806" i="2"/>
  <c r="G2807" i="2"/>
  <c r="G2808" i="2"/>
  <c r="G2809" i="2"/>
  <c r="G2810" i="2"/>
  <c r="G2811" i="2"/>
  <c r="G2812" i="2"/>
  <c r="G2813" i="2"/>
  <c r="G2814" i="2"/>
  <c r="G2815" i="2"/>
  <c r="G2816" i="2"/>
  <c r="G2817" i="2"/>
  <c r="G2818" i="2"/>
  <c r="G2819" i="2"/>
  <c r="G2820" i="2"/>
  <c r="G2821" i="2"/>
  <c r="G2822" i="2"/>
  <c r="G2823" i="2"/>
  <c r="G2824" i="2"/>
  <c r="G2825" i="2"/>
  <c r="G2826" i="2"/>
  <c r="G2827" i="2"/>
  <c r="G2828" i="2"/>
  <c r="G2829" i="2"/>
  <c r="G2830" i="2"/>
  <c r="G2831" i="2"/>
  <c r="G2832" i="2"/>
  <c r="G2833" i="2"/>
  <c r="G2834" i="2"/>
  <c r="G2835" i="2"/>
  <c r="G2836" i="2"/>
  <c r="G2837" i="2"/>
  <c r="G2838" i="2"/>
  <c r="G2839" i="2"/>
  <c r="G2840" i="2"/>
  <c r="G2841" i="2"/>
  <c r="G2842" i="2"/>
  <c r="G2843" i="2"/>
  <c r="G2844" i="2"/>
  <c r="G2845" i="2"/>
  <c r="G2846" i="2"/>
  <c r="G2847" i="2"/>
  <c r="G2848" i="2"/>
  <c r="G2849" i="2"/>
  <c r="G2850" i="2"/>
  <c r="G2851" i="2"/>
  <c r="G2852" i="2"/>
  <c r="G2853" i="2"/>
  <c r="G2854" i="2"/>
  <c r="G2855" i="2"/>
  <c r="G2856" i="2"/>
  <c r="G2857" i="2"/>
  <c r="G2858" i="2"/>
  <c r="G2859" i="2"/>
  <c r="G2860" i="2"/>
  <c r="G2861" i="2"/>
  <c r="G2862" i="2"/>
  <c r="G2863" i="2"/>
  <c r="G2864" i="2"/>
  <c r="G2865" i="2"/>
  <c r="G2866" i="2"/>
  <c r="G2867" i="2"/>
  <c r="G2868" i="2"/>
  <c r="G2869" i="2"/>
  <c r="G2870" i="2"/>
  <c r="G2871" i="2"/>
  <c r="G2872" i="2"/>
  <c r="G2873" i="2"/>
  <c r="G2874" i="2"/>
  <c r="G2875" i="2"/>
  <c r="G2876" i="2"/>
  <c r="G2877" i="2"/>
  <c r="G2878" i="2"/>
  <c r="G2879" i="2"/>
  <c r="G2880" i="2"/>
  <c r="G2881" i="2"/>
  <c r="G2882" i="2"/>
  <c r="G2883" i="2"/>
  <c r="G2884" i="2"/>
  <c r="G2885" i="2"/>
  <c r="G2886" i="2"/>
  <c r="G2887" i="2"/>
  <c r="G2888" i="2"/>
  <c r="G2889" i="2"/>
  <c r="G2890" i="2"/>
  <c r="G2891" i="2"/>
  <c r="G2892" i="2"/>
  <c r="G2893" i="2"/>
  <c r="G2894" i="2"/>
  <c r="G2895" i="2"/>
  <c r="G2896" i="2"/>
  <c r="G2897" i="2"/>
  <c r="G2898" i="2"/>
  <c r="G2899" i="2"/>
  <c r="G2900" i="2"/>
  <c r="G2901" i="2"/>
  <c r="G2902" i="2"/>
  <c r="G2903" i="2"/>
  <c r="G2904" i="2"/>
  <c r="G2905" i="2"/>
  <c r="G2906" i="2"/>
  <c r="G2907" i="2"/>
  <c r="G2908" i="2"/>
  <c r="G2909" i="2"/>
  <c r="G2910" i="2"/>
  <c r="G2911" i="2"/>
  <c r="G2912" i="2"/>
  <c r="G2913" i="2"/>
  <c r="G2914" i="2"/>
  <c r="G2915" i="2"/>
  <c r="G2916" i="2"/>
  <c r="G2917" i="2"/>
  <c r="G2918" i="2"/>
  <c r="G2919" i="2"/>
  <c r="G2920" i="2"/>
  <c r="G2921" i="2"/>
  <c r="G2922" i="2"/>
  <c r="G2923" i="2"/>
  <c r="G2924" i="2"/>
  <c r="G2925" i="2"/>
  <c r="G2926" i="2"/>
  <c r="G2927" i="2"/>
  <c r="G2928" i="2"/>
  <c r="G2929" i="2"/>
  <c r="G2930" i="2"/>
  <c r="G2931" i="2"/>
  <c r="G2932" i="2"/>
  <c r="G2933" i="2"/>
  <c r="G2934" i="2"/>
  <c r="G2935" i="2"/>
  <c r="G2936" i="2"/>
  <c r="G2937" i="2"/>
  <c r="G2938" i="2"/>
  <c r="G2939" i="2"/>
  <c r="G2940" i="2"/>
  <c r="G2941" i="2"/>
  <c r="G2942" i="2"/>
  <c r="G2943" i="2"/>
  <c r="G2944" i="2"/>
  <c r="G2945" i="2"/>
  <c r="G2946" i="2"/>
  <c r="G2947" i="2"/>
  <c r="G2948" i="2"/>
  <c r="G2949" i="2"/>
  <c r="G2950" i="2"/>
  <c r="G2951" i="2"/>
  <c r="G2952" i="2"/>
  <c r="G2953" i="2"/>
  <c r="G2954" i="2"/>
  <c r="G2955" i="2"/>
  <c r="G2956" i="2"/>
  <c r="G2957" i="2"/>
  <c r="G2958" i="2"/>
  <c r="G2959" i="2"/>
  <c r="G2960" i="2"/>
  <c r="G2961" i="2"/>
  <c r="G2962" i="2"/>
  <c r="G2963" i="2"/>
  <c r="G2964" i="2"/>
  <c r="G2965" i="2"/>
  <c r="G2966" i="2"/>
  <c r="G2967" i="2"/>
  <c r="G2968" i="2"/>
  <c r="G2969" i="2"/>
  <c r="G2970" i="2"/>
  <c r="G2971" i="2"/>
  <c r="G2972" i="2"/>
  <c r="G2973" i="2"/>
  <c r="G2974" i="2"/>
  <c r="G2975" i="2"/>
  <c r="G2976" i="2"/>
  <c r="G2977" i="2"/>
  <c r="G2978" i="2"/>
  <c r="G2979" i="2"/>
  <c r="G2980" i="2"/>
  <c r="G2981" i="2"/>
  <c r="G2982" i="2"/>
  <c r="G2983" i="2"/>
  <c r="G2984" i="2"/>
  <c r="G2985" i="2"/>
  <c r="G2986" i="2"/>
  <c r="G2987" i="2"/>
  <c r="G2988" i="2"/>
  <c r="G2989" i="2"/>
  <c r="G2990" i="2"/>
  <c r="G2991" i="2"/>
  <c r="G2992" i="2"/>
  <c r="G2993" i="2"/>
  <c r="G2994" i="2"/>
  <c r="G2995" i="2"/>
  <c r="G2996" i="2"/>
  <c r="G2997" i="2"/>
  <c r="G2998" i="2"/>
  <c r="G2999" i="2"/>
  <c r="G3000" i="2"/>
  <c r="G3001" i="2"/>
  <c r="G3002" i="2"/>
  <c r="G3003" i="2"/>
  <c r="G3004" i="2"/>
  <c r="G3005" i="2"/>
  <c r="G3006" i="2"/>
  <c r="G3007" i="2"/>
  <c r="G3008" i="2"/>
  <c r="G3009" i="2"/>
  <c r="G3010" i="2"/>
  <c r="G3011" i="2"/>
  <c r="G3012" i="2"/>
  <c r="G3013" i="2"/>
  <c r="G3014" i="2"/>
  <c r="G3015" i="2"/>
  <c r="G3016" i="2"/>
  <c r="G3017" i="2"/>
  <c r="G3018" i="2"/>
  <c r="G3019" i="2"/>
  <c r="G3020" i="2"/>
  <c r="G3021" i="2"/>
  <c r="G3022" i="2"/>
  <c r="G3023" i="2"/>
  <c r="G3024" i="2"/>
  <c r="G3025" i="2"/>
  <c r="G3026" i="2"/>
  <c r="G3027" i="2"/>
  <c r="G3028" i="2"/>
  <c r="G3029" i="2"/>
  <c r="G3030" i="2"/>
  <c r="G3031" i="2"/>
  <c r="G3032" i="2"/>
  <c r="G3033" i="2"/>
  <c r="G3034" i="2"/>
  <c r="G3035" i="2"/>
  <c r="G3036" i="2"/>
  <c r="G3037" i="2"/>
  <c r="G3038" i="2"/>
  <c r="G3039" i="2"/>
  <c r="G3040" i="2"/>
  <c r="G3041" i="2"/>
  <c r="G3042" i="2"/>
  <c r="G3043" i="2"/>
  <c r="G3044" i="2"/>
  <c r="G3045" i="2"/>
  <c r="G3046" i="2"/>
  <c r="G3047" i="2"/>
  <c r="G3048" i="2"/>
  <c r="G3049" i="2"/>
  <c r="G3050" i="2"/>
  <c r="G3051" i="2"/>
  <c r="G3052" i="2"/>
  <c r="G3053" i="2"/>
  <c r="G3054" i="2"/>
  <c r="G3055" i="2"/>
  <c r="G3056" i="2"/>
  <c r="G3057" i="2"/>
  <c r="G3058" i="2"/>
  <c r="G3059" i="2"/>
  <c r="G3060" i="2"/>
  <c r="G3061" i="2"/>
  <c r="G3062" i="2"/>
  <c r="G3063" i="2"/>
  <c r="G3064" i="2"/>
  <c r="G3065" i="2"/>
  <c r="G3066" i="2"/>
  <c r="G3067" i="2"/>
  <c r="G3068" i="2"/>
  <c r="G3069" i="2"/>
  <c r="G3070" i="2"/>
  <c r="G3071" i="2"/>
  <c r="G3072" i="2"/>
  <c r="G3073" i="2"/>
  <c r="G3074" i="2"/>
  <c r="G3075" i="2"/>
  <c r="G3076" i="2"/>
  <c r="G3077" i="2"/>
  <c r="G3078" i="2"/>
  <c r="G3079" i="2"/>
  <c r="G3080" i="2"/>
  <c r="G3081" i="2"/>
  <c r="G3082" i="2"/>
  <c r="G3083" i="2"/>
  <c r="G3084" i="2"/>
  <c r="G3085" i="2"/>
  <c r="G3086" i="2"/>
  <c r="G3087" i="2"/>
  <c r="G3088" i="2"/>
  <c r="G3089" i="2"/>
  <c r="G3090" i="2"/>
  <c r="G3091" i="2"/>
  <c r="G3092" i="2"/>
  <c r="G3093" i="2"/>
  <c r="G3094" i="2"/>
  <c r="G3095" i="2"/>
  <c r="G3096" i="2"/>
  <c r="G3097" i="2"/>
  <c r="G3098" i="2"/>
  <c r="G3099" i="2"/>
  <c r="G3100" i="2"/>
  <c r="G3101" i="2"/>
  <c r="G3102" i="2"/>
  <c r="G3103" i="2"/>
  <c r="G3104" i="2"/>
  <c r="G3105" i="2"/>
  <c r="G3106" i="2"/>
  <c r="G3107" i="2"/>
  <c r="G3108" i="2"/>
  <c r="G3109" i="2"/>
  <c r="G3110" i="2"/>
  <c r="G3111" i="2"/>
  <c r="G3112" i="2"/>
  <c r="G3113" i="2"/>
  <c r="G3114" i="2"/>
  <c r="G3115" i="2"/>
  <c r="G3116" i="2"/>
  <c r="G3117" i="2"/>
  <c r="G3118" i="2"/>
  <c r="G3119" i="2"/>
  <c r="G3120" i="2"/>
  <c r="G3121" i="2"/>
  <c r="G3122" i="2"/>
  <c r="G3123" i="2"/>
  <c r="G3124" i="2"/>
  <c r="G3125" i="2"/>
  <c r="G3126" i="2"/>
  <c r="G3127" i="2"/>
  <c r="G3128" i="2"/>
  <c r="G3129" i="2"/>
  <c r="G3130" i="2"/>
  <c r="G3131" i="2"/>
  <c r="G3132" i="2"/>
  <c r="G3133" i="2"/>
  <c r="G3134" i="2"/>
  <c r="G3135" i="2"/>
  <c r="G3136" i="2"/>
  <c r="G3137" i="2"/>
  <c r="G3138" i="2"/>
  <c r="G3139" i="2"/>
  <c r="G3140" i="2"/>
  <c r="G3141" i="2"/>
  <c r="G3142" i="2"/>
  <c r="G3143" i="2"/>
  <c r="G3144" i="2"/>
  <c r="G3145" i="2"/>
  <c r="G3146" i="2"/>
  <c r="G3147" i="2"/>
  <c r="G3148" i="2"/>
  <c r="G3149" i="2"/>
  <c r="G3150" i="2"/>
  <c r="G3151" i="2"/>
  <c r="G3152" i="2"/>
  <c r="G3153" i="2"/>
  <c r="G3154" i="2"/>
  <c r="G3155" i="2"/>
  <c r="G3156" i="2"/>
  <c r="G3157" i="2"/>
  <c r="G3158" i="2"/>
  <c r="G3159" i="2"/>
  <c r="G3160" i="2"/>
  <c r="G3161" i="2"/>
  <c r="G3162" i="2"/>
  <c r="G3163" i="2"/>
  <c r="G3164" i="2"/>
  <c r="G3165" i="2"/>
  <c r="G3166" i="2"/>
  <c r="G3167" i="2"/>
  <c r="G3168" i="2"/>
  <c r="G3169" i="2"/>
  <c r="G3170" i="2"/>
  <c r="G3171" i="2"/>
  <c r="G3172" i="2"/>
  <c r="G3173" i="2"/>
  <c r="G3174" i="2"/>
  <c r="G3175" i="2"/>
  <c r="G3176" i="2"/>
  <c r="G3177" i="2"/>
  <c r="G3178" i="2"/>
  <c r="G3179" i="2"/>
  <c r="G3180" i="2"/>
  <c r="G3181" i="2"/>
  <c r="G3182" i="2"/>
  <c r="G3183" i="2"/>
  <c r="G3184" i="2"/>
  <c r="G3185" i="2"/>
  <c r="G3186" i="2"/>
  <c r="G3187" i="2"/>
  <c r="G3188" i="2"/>
  <c r="G3189" i="2"/>
  <c r="G3190" i="2"/>
  <c r="G3191" i="2"/>
  <c r="G3192" i="2"/>
  <c r="G3193" i="2"/>
  <c r="G3194" i="2"/>
  <c r="G3195" i="2"/>
  <c r="G3196" i="2"/>
  <c r="G3197" i="2"/>
  <c r="G3198" i="2"/>
  <c r="G3199" i="2"/>
  <c r="G3200" i="2"/>
  <c r="G3201" i="2"/>
  <c r="G3202" i="2"/>
  <c r="G3203" i="2"/>
  <c r="G3204" i="2"/>
  <c r="G3205" i="2"/>
  <c r="G3206" i="2"/>
  <c r="G3207" i="2"/>
  <c r="G3208" i="2"/>
  <c r="G3209" i="2"/>
  <c r="G3210" i="2"/>
  <c r="G3211" i="2"/>
  <c r="G3212" i="2"/>
  <c r="G3213" i="2"/>
  <c r="G3214" i="2"/>
  <c r="G3215" i="2"/>
  <c r="G3216" i="2"/>
  <c r="G3217" i="2"/>
  <c r="G3218" i="2"/>
  <c r="G3219" i="2"/>
  <c r="G3220" i="2"/>
  <c r="G3221" i="2"/>
  <c r="G3222" i="2"/>
  <c r="G3223" i="2"/>
  <c r="G3224" i="2"/>
  <c r="G3225" i="2"/>
  <c r="G3226" i="2"/>
  <c r="G3227" i="2"/>
  <c r="G3228" i="2"/>
  <c r="G3229" i="2"/>
  <c r="G3230" i="2"/>
  <c r="G3231" i="2"/>
  <c r="G3232" i="2"/>
  <c r="G3233" i="2"/>
  <c r="G3234" i="2"/>
  <c r="G3235" i="2"/>
  <c r="G3236" i="2"/>
  <c r="G3237" i="2"/>
  <c r="G3238" i="2"/>
  <c r="G3239" i="2"/>
  <c r="G3240" i="2"/>
  <c r="G3241" i="2"/>
  <c r="G3242" i="2"/>
  <c r="G3243" i="2"/>
  <c r="G3244" i="2"/>
  <c r="G3245" i="2"/>
  <c r="G3246" i="2"/>
  <c r="G3247" i="2"/>
  <c r="G3248" i="2"/>
  <c r="G3249" i="2"/>
  <c r="G3250" i="2"/>
  <c r="G3251" i="2"/>
  <c r="G3252" i="2"/>
  <c r="G3253" i="2"/>
  <c r="G3254" i="2"/>
  <c r="G3255" i="2"/>
  <c r="G3256" i="2"/>
  <c r="G3257" i="2"/>
  <c r="G3258" i="2"/>
  <c r="G3259" i="2"/>
  <c r="G3260" i="2"/>
  <c r="G3261" i="2"/>
  <c r="G3262" i="2"/>
  <c r="G3263" i="2"/>
  <c r="G3264" i="2"/>
  <c r="G3265" i="2"/>
  <c r="G3266" i="2"/>
  <c r="G3267" i="2"/>
  <c r="G3268" i="2"/>
  <c r="G3269" i="2"/>
  <c r="G3270" i="2"/>
  <c r="G3271" i="2"/>
  <c r="G3272" i="2"/>
  <c r="G3273" i="2"/>
  <c r="G3274" i="2"/>
  <c r="G3275" i="2"/>
  <c r="G3276" i="2"/>
  <c r="G3277" i="2"/>
  <c r="G3278" i="2"/>
  <c r="G3279" i="2"/>
  <c r="G3280" i="2"/>
  <c r="G3281" i="2"/>
  <c r="G3282" i="2"/>
  <c r="G3283" i="2"/>
  <c r="G3284" i="2"/>
  <c r="G3285" i="2"/>
  <c r="G3286" i="2"/>
  <c r="G3287" i="2"/>
  <c r="G3288" i="2"/>
  <c r="G3289" i="2"/>
  <c r="G3290" i="2"/>
  <c r="G3291" i="2"/>
  <c r="G3292" i="2"/>
  <c r="G3293" i="2"/>
  <c r="G3294" i="2"/>
  <c r="G3295" i="2"/>
  <c r="G3296" i="2"/>
  <c r="G3297" i="2"/>
  <c r="G3298" i="2"/>
  <c r="G3299" i="2"/>
  <c r="G3300" i="2"/>
  <c r="G3301" i="2"/>
  <c r="G3302" i="2"/>
  <c r="G3303" i="2"/>
  <c r="G3304" i="2"/>
  <c r="G3305" i="2"/>
  <c r="G3306" i="2"/>
  <c r="G3307" i="2"/>
  <c r="G3308" i="2"/>
  <c r="G3309" i="2"/>
  <c r="G3310" i="2"/>
  <c r="G3311" i="2"/>
  <c r="G3312" i="2"/>
  <c r="G3313" i="2"/>
  <c r="G3314" i="2"/>
  <c r="G3315" i="2"/>
  <c r="G3316" i="2"/>
  <c r="G3317" i="2"/>
  <c r="G3318" i="2"/>
  <c r="G3319" i="2"/>
  <c r="G3320" i="2"/>
  <c r="G3321" i="2"/>
  <c r="G3322" i="2"/>
  <c r="G3323" i="2"/>
  <c r="G3324" i="2"/>
  <c r="G3325" i="2"/>
  <c r="G3326" i="2"/>
  <c r="G3327" i="2"/>
  <c r="G3328" i="2"/>
  <c r="G3329" i="2"/>
  <c r="G3330" i="2"/>
  <c r="G3331" i="2"/>
  <c r="G3332" i="2"/>
  <c r="G3333" i="2"/>
  <c r="G3334" i="2"/>
  <c r="G3335" i="2"/>
  <c r="G3336" i="2"/>
  <c r="G3337" i="2"/>
  <c r="G3338" i="2"/>
  <c r="G3339" i="2"/>
  <c r="G3340" i="2"/>
  <c r="G3341" i="2"/>
  <c r="G3342" i="2"/>
  <c r="G3343" i="2"/>
  <c r="G3344" i="2"/>
  <c r="G3345" i="2"/>
  <c r="G3346" i="2"/>
  <c r="G3347" i="2"/>
  <c r="G3348" i="2"/>
  <c r="G3349" i="2"/>
  <c r="G3350" i="2"/>
  <c r="G3351" i="2"/>
  <c r="G3352" i="2"/>
  <c r="G3353" i="2"/>
  <c r="G3354" i="2"/>
  <c r="G3355" i="2"/>
  <c r="G3356" i="2"/>
  <c r="G3357" i="2"/>
  <c r="G3358" i="2"/>
  <c r="G3359" i="2"/>
  <c r="G3360" i="2"/>
  <c r="G3361" i="2"/>
  <c r="G3362" i="2"/>
  <c r="G3363" i="2"/>
  <c r="G3364" i="2"/>
  <c r="G3365" i="2"/>
  <c r="G3366" i="2"/>
  <c r="G3367" i="2"/>
  <c r="G3368" i="2"/>
  <c r="G3369" i="2"/>
  <c r="G4" i="2"/>
  <c r="B3183" i="3" l="1"/>
  <c r="B3374" i="7" l="1"/>
  <c r="B3373" i="7"/>
  <c r="B3372" i="7"/>
  <c r="B3371" i="7"/>
  <c r="B3370" i="7"/>
  <c r="I5" i="8"/>
  <c r="A3369" i="8"/>
  <c r="A3368" i="8"/>
  <c r="A3367" i="8"/>
  <c r="A3366" i="8"/>
  <c r="A3365" i="8"/>
  <c r="A3364" i="8"/>
  <c r="A3363" i="8"/>
  <c r="A3362" i="8"/>
  <c r="A3361" i="8"/>
  <c r="A3360" i="8"/>
  <c r="A3359" i="8"/>
  <c r="A3358" i="8"/>
  <c r="A3357" i="8"/>
  <c r="A3356" i="8"/>
  <c r="A3355" i="8"/>
  <c r="A3354" i="8"/>
  <c r="A3353" i="8"/>
  <c r="A3352" i="8"/>
  <c r="A3351" i="8"/>
  <c r="A3350" i="8"/>
  <c r="A3349" i="8"/>
  <c r="A3348" i="8"/>
  <c r="A3347" i="8"/>
  <c r="A3346" i="8"/>
  <c r="A3345" i="8"/>
  <c r="A3344" i="8"/>
  <c r="A3343" i="8"/>
  <c r="A3342" i="8"/>
  <c r="A3341" i="8"/>
  <c r="A3340" i="8"/>
  <c r="A3339" i="8"/>
  <c r="A3338" i="8"/>
  <c r="A3337" i="8"/>
  <c r="A3336" i="8"/>
  <c r="A3335" i="8"/>
  <c r="A3334" i="8"/>
  <c r="A3333" i="8"/>
  <c r="A3332" i="8"/>
  <c r="A3331" i="8"/>
  <c r="A3330" i="8"/>
  <c r="A3329" i="8"/>
  <c r="A3328" i="8"/>
  <c r="A3327" i="8"/>
  <c r="A3326" i="8"/>
  <c r="A3325" i="8"/>
  <c r="A3324" i="8"/>
  <c r="A3323" i="8"/>
  <c r="A3322" i="8"/>
  <c r="A3321" i="8"/>
  <c r="A3320" i="8"/>
  <c r="A3319" i="8"/>
  <c r="A3318" i="8"/>
  <c r="A3317" i="8"/>
  <c r="A3316" i="8"/>
  <c r="A3315" i="8"/>
  <c r="A3314" i="8"/>
  <c r="A3313" i="8"/>
  <c r="A3312" i="8"/>
  <c r="A3311" i="8"/>
  <c r="A3310" i="8"/>
  <c r="A3309" i="8"/>
  <c r="A3308" i="8"/>
  <c r="A3307" i="8"/>
  <c r="A3306" i="8"/>
  <c r="A3305" i="8"/>
  <c r="A3304" i="8"/>
  <c r="A3303" i="8"/>
  <c r="A3302" i="8"/>
  <c r="A3301" i="8"/>
  <c r="A3300" i="8"/>
  <c r="A3299" i="8"/>
  <c r="A3298" i="8"/>
  <c r="A3297" i="8"/>
  <c r="A3296" i="8"/>
  <c r="A3295" i="8"/>
  <c r="A3294" i="8"/>
  <c r="A3293" i="8"/>
  <c r="A3292" i="8"/>
  <c r="A3291" i="8"/>
  <c r="A3290" i="8"/>
  <c r="A3289" i="8"/>
  <c r="A3288" i="8"/>
  <c r="A3287" i="8"/>
  <c r="A3286" i="8"/>
  <c r="A3285" i="8"/>
  <c r="A3284" i="8"/>
  <c r="A3283" i="8"/>
  <c r="A3282" i="8"/>
  <c r="A3281" i="8"/>
  <c r="A3280" i="8"/>
  <c r="A3279" i="8"/>
  <c r="A3278" i="8"/>
  <c r="A3277" i="8"/>
  <c r="A3276" i="8"/>
  <c r="A3275" i="8"/>
  <c r="A3274" i="8"/>
  <c r="A3273" i="8"/>
  <c r="A3272" i="8"/>
  <c r="A3271" i="8"/>
  <c r="A3270" i="8"/>
  <c r="A3269" i="8"/>
  <c r="A3268" i="8"/>
  <c r="A3267" i="8"/>
  <c r="A3266" i="8"/>
  <c r="A3265" i="8"/>
  <c r="A3264" i="8"/>
  <c r="A3263" i="8"/>
  <c r="A3262" i="8"/>
  <c r="A3261" i="8"/>
  <c r="A3260" i="8"/>
  <c r="A3259" i="8"/>
  <c r="A3258" i="8"/>
  <c r="A3257" i="8"/>
  <c r="A3256" i="8"/>
  <c r="A3255" i="8"/>
  <c r="A3254" i="8"/>
  <c r="A3253" i="8"/>
  <c r="A3252" i="8"/>
  <c r="A3251" i="8"/>
  <c r="A3250" i="8"/>
  <c r="A3249" i="8"/>
  <c r="A3248" i="8"/>
  <c r="A3247" i="8"/>
  <c r="A3246" i="8"/>
  <c r="A3245" i="8"/>
  <c r="A3244" i="8"/>
  <c r="A3243" i="8"/>
  <c r="A3242" i="8"/>
  <c r="A3241" i="8"/>
  <c r="A3240" i="8"/>
  <c r="A3239" i="8"/>
  <c r="A3238" i="8"/>
  <c r="A3237" i="8"/>
  <c r="A3236" i="8"/>
  <c r="A3235" i="8"/>
  <c r="A3234" i="8"/>
  <c r="A3233" i="8"/>
  <c r="A3232" i="8"/>
  <c r="A3231" i="8"/>
  <c r="A3230" i="8"/>
  <c r="A3229" i="8"/>
  <c r="A3228" i="8"/>
  <c r="A3227" i="8"/>
  <c r="A3226" i="8"/>
  <c r="A3225" i="8"/>
  <c r="A3224" i="8"/>
  <c r="A3223" i="8"/>
  <c r="A3222" i="8"/>
  <c r="A3221" i="8"/>
  <c r="A3220" i="8"/>
  <c r="A3219" i="8"/>
  <c r="A3218" i="8"/>
  <c r="A3217" i="8"/>
  <c r="A3216" i="8"/>
  <c r="A3215" i="8"/>
  <c r="A3214" i="8"/>
  <c r="A3213" i="8"/>
  <c r="A3212" i="8"/>
  <c r="A3211" i="8"/>
  <c r="A3210" i="8"/>
  <c r="A3209" i="8"/>
  <c r="A3208" i="8"/>
  <c r="A3207" i="8"/>
  <c r="A3206" i="8"/>
  <c r="A3205" i="8"/>
  <c r="A3204" i="8"/>
  <c r="A3203" i="8"/>
  <c r="A3202" i="8"/>
  <c r="A3201" i="8"/>
  <c r="A3200" i="8"/>
  <c r="A3199" i="8"/>
  <c r="A3198" i="8"/>
  <c r="A3197" i="8"/>
  <c r="A3196" i="8"/>
  <c r="A3195" i="8"/>
  <c r="A3194" i="8"/>
  <c r="A3193" i="8"/>
  <c r="A3192" i="8"/>
  <c r="A3191" i="8"/>
  <c r="A3190" i="8"/>
  <c r="A3189" i="8"/>
  <c r="A3188" i="8"/>
  <c r="A3187" i="8"/>
  <c r="A3186" i="8"/>
  <c r="A3185" i="8"/>
  <c r="A3184" i="8"/>
  <c r="A3183" i="8"/>
  <c r="A3182" i="8"/>
  <c r="A3181" i="8"/>
  <c r="A3180" i="8"/>
  <c r="A3179" i="8"/>
  <c r="A3178" i="8"/>
  <c r="A3177" i="8"/>
  <c r="A3176" i="8"/>
  <c r="A3175" i="8"/>
  <c r="A3174" i="8"/>
  <c r="A3173" i="8"/>
  <c r="A3172" i="8"/>
  <c r="A3171" i="8"/>
  <c r="A3170" i="8"/>
  <c r="A3169" i="8"/>
  <c r="A3168" i="8"/>
  <c r="A3167" i="8"/>
  <c r="A3166" i="8"/>
  <c r="A3165" i="8"/>
  <c r="A3164" i="8"/>
  <c r="A3163" i="8"/>
  <c r="A3162" i="8"/>
  <c r="A3161" i="8"/>
  <c r="A3160" i="8"/>
  <c r="A3159" i="8"/>
  <c r="A3158" i="8"/>
  <c r="A3157" i="8"/>
  <c r="A3156" i="8"/>
  <c r="A3155" i="8"/>
  <c r="A3154" i="8"/>
  <c r="A3153" i="8"/>
  <c r="A3152" i="8"/>
  <c r="A3151" i="8"/>
  <c r="A3150" i="8"/>
  <c r="A3149" i="8"/>
  <c r="A3148" i="8"/>
  <c r="A3147" i="8"/>
  <c r="A3146" i="8"/>
  <c r="A3145" i="8"/>
  <c r="A3144" i="8"/>
  <c r="A3143" i="8"/>
  <c r="A3142" i="8"/>
  <c r="A3141" i="8"/>
  <c r="A3140" i="8"/>
  <c r="A3139" i="8"/>
  <c r="A3138" i="8"/>
  <c r="A3137" i="8"/>
  <c r="A3136" i="8"/>
  <c r="A3135" i="8"/>
  <c r="A3134" i="8"/>
  <c r="A3133" i="8"/>
  <c r="A3132" i="8"/>
  <c r="A3131" i="8"/>
  <c r="A3130" i="8"/>
  <c r="A3129" i="8"/>
  <c r="A3128" i="8"/>
  <c r="A3127" i="8"/>
  <c r="A3126" i="8"/>
  <c r="A3125" i="8"/>
  <c r="A3124" i="8"/>
  <c r="A3123" i="8"/>
  <c r="A3122" i="8"/>
  <c r="A3121" i="8"/>
  <c r="A3120" i="8"/>
  <c r="A3119" i="8"/>
  <c r="A3118" i="8"/>
  <c r="A3117" i="8"/>
  <c r="A3116" i="8"/>
  <c r="A3115" i="8"/>
  <c r="A3114" i="8"/>
  <c r="A3113" i="8"/>
  <c r="A3112" i="8"/>
  <c r="A3111" i="8"/>
  <c r="A3110" i="8"/>
  <c r="A3109" i="8"/>
  <c r="A3108" i="8"/>
  <c r="A3107" i="8"/>
  <c r="A3106" i="8"/>
  <c r="A3105" i="8"/>
  <c r="A3104" i="8"/>
  <c r="A3103" i="8"/>
  <c r="A3102" i="8"/>
  <c r="A3101" i="8"/>
  <c r="A3100" i="8"/>
  <c r="A3099" i="8"/>
  <c r="A3098" i="8"/>
  <c r="A3097" i="8"/>
  <c r="A3096" i="8"/>
  <c r="A3095" i="8"/>
  <c r="A3094" i="8"/>
  <c r="A3093" i="8"/>
  <c r="A3092" i="8"/>
  <c r="A3091" i="8"/>
  <c r="A3090" i="8"/>
  <c r="A3089" i="8"/>
  <c r="A3088" i="8"/>
  <c r="A3087" i="8"/>
  <c r="A3086" i="8"/>
  <c r="A3085" i="8"/>
  <c r="A3084" i="8"/>
  <c r="A3083" i="8"/>
  <c r="A3082" i="8"/>
  <c r="A3081" i="8"/>
  <c r="A3080" i="8"/>
  <c r="A3079" i="8"/>
  <c r="A3078" i="8"/>
  <c r="A3077" i="8"/>
  <c r="A3076" i="8"/>
  <c r="A3075" i="8"/>
  <c r="A3074" i="8"/>
  <c r="A3073" i="8"/>
  <c r="A3072" i="8"/>
  <c r="A3071" i="8"/>
  <c r="A3070" i="8"/>
  <c r="A3069" i="8"/>
  <c r="A3068" i="8"/>
  <c r="A3067" i="8"/>
  <c r="A3066" i="8"/>
  <c r="A3065" i="8"/>
  <c r="A3064" i="8"/>
  <c r="A3063" i="8"/>
  <c r="A3062" i="8"/>
  <c r="A3061" i="8"/>
  <c r="A3060" i="8"/>
  <c r="A3059" i="8"/>
  <c r="A3058" i="8"/>
  <c r="A3057" i="8"/>
  <c r="A3056" i="8"/>
  <c r="A3055" i="8"/>
  <c r="A3054" i="8"/>
  <c r="A3053" i="8"/>
  <c r="A3052" i="8"/>
  <c r="A3051" i="8"/>
  <c r="A3050" i="8"/>
  <c r="A3049" i="8"/>
  <c r="A3048" i="8"/>
  <c r="A3047" i="8"/>
  <c r="A3046" i="8"/>
  <c r="A3045" i="8"/>
  <c r="A3044" i="8"/>
  <c r="A3043" i="8"/>
  <c r="A3042" i="8"/>
  <c r="A3041" i="8"/>
  <c r="A3040" i="8"/>
  <c r="A3039" i="8"/>
  <c r="A3038" i="8"/>
  <c r="A3037" i="8"/>
  <c r="A3036" i="8"/>
  <c r="A3035" i="8"/>
  <c r="A3034" i="8"/>
  <c r="A3033" i="8"/>
  <c r="A3032" i="8"/>
  <c r="A3031" i="8"/>
  <c r="A3030" i="8"/>
  <c r="A3029" i="8"/>
  <c r="A3028" i="8"/>
  <c r="A3027" i="8"/>
  <c r="A3026" i="8"/>
  <c r="A3025" i="8"/>
  <c r="A3024" i="8"/>
  <c r="A3023" i="8"/>
  <c r="A3022" i="8"/>
  <c r="A3021" i="8"/>
  <c r="A3020" i="8"/>
  <c r="A3019" i="8"/>
  <c r="A3018" i="8"/>
  <c r="A3017" i="8"/>
  <c r="A3016" i="8"/>
  <c r="A3015" i="8"/>
  <c r="A3014" i="8"/>
  <c r="A3013" i="8"/>
  <c r="A3012" i="8"/>
  <c r="A3011" i="8"/>
  <c r="A3010" i="8"/>
  <c r="A3009" i="8"/>
  <c r="A3008" i="8"/>
  <c r="A3007" i="8"/>
  <c r="A3006" i="8"/>
  <c r="A3005" i="8"/>
  <c r="A3004" i="8"/>
  <c r="A3003" i="8"/>
  <c r="A3002" i="8"/>
  <c r="A3001" i="8"/>
  <c r="A3000" i="8"/>
  <c r="A2999" i="8"/>
  <c r="A2998" i="8"/>
  <c r="A2997" i="8"/>
  <c r="A2996" i="8"/>
  <c r="A2995" i="8"/>
  <c r="A2994" i="8"/>
  <c r="A2993" i="8"/>
  <c r="A2992" i="8"/>
  <c r="A2991" i="8"/>
  <c r="A2990" i="8"/>
  <c r="A2989" i="8"/>
  <c r="A2988" i="8"/>
  <c r="A2987" i="8"/>
  <c r="A2986" i="8"/>
  <c r="A2985" i="8"/>
  <c r="A2984" i="8"/>
  <c r="A2983" i="8"/>
  <c r="A2982" i="8"/>
  <c r="A2981" i="8"/>
  <c r="A2980" i="8"/>
  <c r="A2979" i="8"/>
  <c r="A2978" i="8"/>
  <c r="A2977" i="8"/>
  <c r="A2976" i="8"/>
  <c r="A2975" i="8"/>
  <c r="A2974" i="8"/>
  <c r="A2973" i="8"/>
  <c r="A2972" i="8"/>
  <c r="A2971" i="8"/>
  <c r="A2970" i="8"/>
  <c r="A2969" i="8"/>
  <c r="A2968" i="8"/>
  <c r="A2967" i="8"/>
  <c r="A2966" i="8"/>
  <c r="A2965" i="8"/>
  <c r="A2964" i="8"/>
  <c r="A2963" i="8"/>
  <c r="A2962" i="8"/>
  <c r="A2961" i="8"/>
  <c r="A2960" i="8"/>
  <c r="A2959" i="8"/>
  <c r="A2958" i="8"/>
  <c r="A2957" i="8"/>
  <c r="A2956" i="8"/>
  <c r="A2955" i="8"/>
  <c r="A2954" i="8"/>
  <c r="A2953" i="8"/>
  <c r="A2952" i="8"/>
  <c r="A2951" i="8"/>
  <c r="A2950" i="8"/>
  <c r="A2949" i="8"/>
  <c r="A2948" i="8"/>
  <c r="A2947" i="8"/>
  <c r="A2946" i="8"/>
  <c r="A2945" i="8"/>
  <c r="A2944" i="8"/>
  <c r="A2943" i="8"/>
  <c r="A2942" i="8"/>
  <c r="A2941" i="8"/>
  <c r="A2940" i="8"/>
  <c r="A2939" i="8"/>
  <c r="A2938" i="8"/>
  <c r="A2937" i="8"/>
  <c r="A2936" i="8"/>
  <c r="A2935" i="8"/>
  <c r="A2934" i="8"/>
  <c r="A2933" i="8"/>
  <c r="A2932" i="8"/>
  <c r="A2931" i="8"/>
  <c r="A2930" i="8"/>
  <c r="A2929" i="8"/>
  <c r="A2928" i="8"/>
  <c r="A2927" i="8"/>
  <c r="A2926" i="8"/>
  <c r="A2925" i="8"/>
  <c r="A2924" i="8"/>
  <c r="A2923" i="8"/>
  <c r="A2922" i="8"/>
  <c r="A2921" i="8"/>
  <c r="A2920" i="8"/>
  <c r="A2919" i="8"/>
  <c r="A2918" i="8"/>
  <c r="A2917" i="8"/>
  <c r="A2916" i="8"/>
  <c r="A2915" i="8"/>
  <c r="A2914" i="8"/>
  <c r="A2913" i="8"/>
  <c r="A2912" i="8"/>
  <c r="A2911" i="8"/>
  <c r="A2910" i="8"/>
  <c r="A2909" i="8"/>
  <c r="A2908" i="8"/>
  <c r="A2907" i="8"/>
  <c r="A2906" i="8"/>
  <c r="A2905" i="8"/>
  <c r="A2904" i="8"/>
  <c r="A2903" i="8"/>
  <c r="A2902" i="8"/>
  <c r="A2901" i="8"/>
  <c r="A2900" i="8"/>
  <c r="A2899" i="8"/>
  <c r="A2898" i="8"/>
  <c r="A2897" i="8"/>
  <c r="A2896" i="8"/>
  <c r="A2895" i="8"/>
  <c r="A2894" i="8"/>
  <c r="A2893" i="8"/>
  <c r="A2892" i="8"/>
  <c r="A2891" i="8"/>
  <c r="A2890" i="8"/>
  <c r="A2889" i="8"/>
  <c r="A2888" i="8"/>
  <c r="A2887" i="8"/>
  <c r="A2886" i="8"/>
  <c r="A2885" i="8"/>
  <c r="A2884" i="8"/>
  <c r="A2883" i="8"/>
  <c r="A2882" i="8"/>
  <c r="A2881" i="8"/>
  <c r="A2880" i="8"/>
  <c r="A2879" i="8"/>
  <c r="A2878" i="8"/>
  <c r="A2877" i="8"/>
  <c r="A2876" i="8"/>
  <c r="A2875" i="8"/>
  <c r="A2874" i="8"/>
  <c r="A2873" i="8"/>
  <c r="A2872" i="8"/>
  <c r="A2871" i="8"/>
  <c r="A2870" i="8"/>
  <c r="A2869" i="8"/>
  <c r="A2868" i="8"/>
  <c r="A2867" i="8"/>
  <c r="A2866" i="8"/>
  <c r="A2865" i="8"/>
  <c r="A2864" i="8"/>
  <c r="A2863" i="8"/>
  <c r="A2862" i="8"/>
  <c r="A2861" i="8"/>
  <c r="A2860" i="8"/>
  <c r="A2859" i="8"/>
  <c r="A2858" i="8"/>
  <c r="A2857" i="8"/>
  <c r="A2856" i="8"/>
  <c r="A2855" i="8"/>
  <c r="A2854" i="8"/>
  <c r="A2853" i="8"/>
  <c r="A2852" i="8"/>
  <c r="A2851" i="8"/>
  <c r="A2850" i="8"/>
  <c r="A2849" i="8"/>
  <c r="A2848" i="8"/>
  <c r="A2847" i="8"/>
  <c r="A2846" i="8"/>
  <c r="A2845" i="8"/>
  <c r="A2844" i="8"/>
  <c r="A2843" i="8"/>
  <c r="A2842" i="8"/>
  <c r="A2841" i="8"/>
  <c r="A2840" i="8"/>
  <c r="A2839" i="8"/>
  <c r="A2838" i="8"/>
  <c r="A2837" i="8"/>
  <c r="A2836" i="8"/>
  <c r="A2835" i="8"/>
  <c r="A2834" i="8"/>
  <c r="A2833" i="8"/>
  <c r="A2832" i="8"/>
  <c r="A2831" i="8"/>
  <c r="A2830" i="8"/>
  <c r="A2829" i="8"/>
  <c r="A2828" i="8"/>
  <c r="A2827" i="8"/>
  <c r="A2826" i="8"/>
  <c r="A2825" i="8"/>
  <c r="A2824" i="8"/>
  <c r="A2823" i="8"/>
  <c r="A2822" i="8"/>
  <c r="A2821" i="8"/>
  <c r="A2820" i="8"/>
  <c r="A2819" i="8"/>
  <c r="A2818" i="8"/>
  <c r="A2817" i="8"/>
  <c r="A2816" i="8"/>
  <c r="A2815" i="8"/>
  <c r="A2814" i="8"/>
  <c r="A2813" i="8"/>
  <c r="A2812" i="8"/>
  <c r="A2811" i="8"/>
  <c r="A2810" i="8"/>
  <c r="A2809" i="8"/>
  <c r="A2808" i="8"/>
  <c r="A2807" i="8"/>
  <c r="A2806" i="8"/>
  <c r="A2805" i="8"/>
  <c r="A2804" i="8"/>
  <c r="A2803" i="8"/>
  <c r="A2802" i="8"/>
  <c r="A2801" i="8"/>
  <c r="A2800" i="8"/>
  <c r="A2799" i="8"/>
  <c r="A2798" i="8"/>
  <c r="A2797" i="8"/>
  <c r="A2796" i="8"/>
  <c r="A2795" i="8"/>
  <c r="A2794" i="8"/>
  <c r="A2793" i="8"/>
  <c r="A2792" i="8"/>
  <c r="A2791" i="8"/>
  <c r="A2790" i="8"/>
  <c r="A2789" i="8"/>
  <c r="A2788" i="8"/>
  <c r="A2787" i="8"/>
  <c r="A2786" i="8"/>
  <c r="A2785" i="8"/>
  <c r="A2784" i="8"/>
  <c r="A2783" i="8"/>
  <c r="A2782" i="8"/>
  <c r="A2781" i="8"/>
  <c r="A2780" i="8"/>
  <c r="A2779" i="8"/>
  <c r="A2778" i="8"/>
  <c r="A2777" i="8"/>
  <c r="A2776" i="8"/>
  <c r="A2775" i="8"/>
  <c r="A2774" i="8"/>
  <c r="A2773" i="8"/>
  <c r="A2772" i="8"/>
  <c r="A2771" i="8"/>
  <c r="A2770" i="8"/>
  <c r="A2769" i="8"/>
  <c r="A2768" i="8"/>
  <c r="A2767" i="8"/>
  <c r="A2766" i="8"/>
  <c r="A2765" i="8"/>
  <c r="A2764" i="8"/>
  <c r="A2763" i="8"/>
  <c r="A2762" i="8"/>
  <c r="A2761" i="8"/>
  <c r="A2760" i="8"/>
  <c r="A2759" i="8"/>
  <c r="A2758" i="8"/>
  <c r="A2757" i="8"/>
  <c r="A2756" i="8"/>
  <c r="A2755" i="8"/>
  <c r="A2754" i="8"/>
  <c r="A2753" i="8"/>
  <c r="A2752" i="8"/>
  <c r="A2751" i="8"/>
  <c r="A2750" i="8"/>
  <c r="A2749" i="8"/>
  <c r="A2748" i="8"/>
  <c r="A2747" i="8"/>
  <c r="A2746" i="8"/>
  <c r="A2745" i="8"/>
  <c r="A2744" i="8"/>
  <c r="A2743" i="8"/>
  <c r="A2742" i="8"/>
  <c r="A2741" i="8"/>
  <c r="A2740" i="8"/>
  <c r="A2739" i="8"/>
  <c r="A2738" i="8"/>
  <c r="A2737" i="8"/>
  <c r="A2736" i="8"/>
  <c r="A2735" i="8"/>
  <c r="A2734" i="8"/>
  <c r="A2733" i="8"/>
  <c r="A2732" i="8"/>
  <c r="A2731" i="8"/>
  <c r="A2730" i="8"/>
  <c r="A2729" i="8"/>
  <c r="A2728" i="8"/>
  <c r="A2727" i="8"/>
  <c r="A2726" i="8"/>
  <c r="A2725" i="8"/>
  <c r="A2724" i="8"/>
  <c r="A2723" i="8"/>
  <c r="A2722" i="8"/>
  <c r="A2721" i="8"/>
  <c r="A2720" i="8"/>
  <c r="A2719" i="8"/>
  <c r="A2718" i="8"/>
  <c r="A2717" i="8"/>
  <c r="A2716" i="8"/>
  <c r="A2715" i="8"/>
  <c r="A2714" i="8"/>
  <c r="A2713" i="8"/>
  <c r="A2712" i="8"/>
  <c r="A2711" i="8"/>
  <c r="A2710" i="8"/>
  <c r="A2709" i="8"/>
  <c r="A2708" i="8"/>
  <c r="A2707" i="8"/>
  <c r="A2706" i="8"/>
  <c r="A2705" i="8"/>
  <c r="A2704" i="8"/>
  <c r="A2703" i="8"/>
  <c r="A2702" i="8"/>
  <c r="A2701" i="8"/>
  <c r="A2700" i="8"/>
  <c r="A2699" i="8"/>
  <c r="A2698" i="8"/>
  <c r="A2697" i="8"/>
  <c r="A2696" i="8"/>
  <c r="A2695" i="8"/>
  <c r="A2694" i="8"/>
  <c r="A2693" i="8"/>
  <c r="A2692" i="8"/>
  <c r="A2691" i="8"/>
  <c r="A2690" i="8"/>
  <c r="A2689" i="8"/>
  <c r="A2688" i="8"/>
  <c r="A2687" i="8"/>
  <c r="A2686" i="8"/>
  <c r="A2685" i="8"/>
  <c r="A2684" i="8"/>
  <c r="A2683" i="8"/>
  <c r="A2682" i="8"/>
  <c r="A2681" i="8"/>
  <c r="A2680" i="8"/>
  <c r="A2679" i="8"/>
  <c r="A2678" i="8"/>
  <c r="A2677" i="8"/>
  <c r="A2676" i="8"/>
  <c r="A2675" i="8"/>
  <c r="A2674" i="8"/>
  <c r="A2673" i="8"/>
  <c r="A2672" i="8"/>
  <c r="A2671" i="8"/>
  <c r="A2670" i="8"/>
  <c r="A2669" i="8"/>
  <c r="A2668" i="8"/>
  <c r="A2667" i="8"/>
  <c r="A2666" i="8"/>
  <c r="A2665" i="8"/>
  <c r="A2664" i="8"/>
  <c r="A2663" i="8"/>
  <c r="A2662" i="8"/>
  <c r="A2661" i="8"/>
  <c r="A2660" i="8"/>
  <c r="A2659" i="8"/>
  <c r="A2658" i="8"/>
  <c r="A2657" i="8"/>
  <c r="A2656" i="8"/>
  <c r="A2655" i="8"/>
  <c r="A2654" i="8"/>
  <c r="A2653" i="8"/>
  <c r="A2652" i="8"/>
  <c r="A2651" i="8"/>
  <c r="A2650" i="8"/>
  <c r="A2649" i="8"/>
  <c r="A2648" i="8"/>
  <c r="A2647" i="8"/>
  <c r="A2646" i="8"/>
  <c r="A2645" i="8"/>
  <c r="A2644" i="8"/>
  <c r="A2643" i="8"/>
  <c r="A2642" i="8"/>
  <c r="A2641" i="8"/>
  <c r="A2640" i="8"/>
  <c r="A2639" i="8"/>
  <c r="A2638" i="8"/>
  <c r="A2637" i="8"/>
  <c r="A2636" i="8"/>
  <c r="A2635" i="8"/>
  <c r="A2634" i="8"/>
  <c r="A2633" i="8"/>
  <c r="A2632" i="8"/>
  <c r="A2631" i="8"/>
  <c r="A2630" i="8"/>
  <c r="A2629" i="8"/>
  <c r="A2628" i="8"/>
  <c r="A2627" i="8"/>
  <c r="A2626" i="8"/>
  <c r="A2625" i="8"/>
  <c r="A2624" i="8"/>
  <c r="A2623" i="8"/>
  <c r="A2622" i="8"/>
  <c r="A2621" i="8"/>
  <c r="A2620" i="8"/>
  <c r="A2619" i="8"/>
  <c r="A2618" i="8"/>
  <c r="A2617" i="8"/>
  <c r="A2616" i="8"/>
  <c r="A2615" i="8"/>
  <c r="A2614" i="8"/>
  <c r="A2613" i="8"/>
  <c r="A2612" i="8"/>
  <c r="A2611" i="8"/>
  <c r="A2610" i="8"/>
  <c r="A2609" i="8"/>
  <c r="A2608" i="8"/>
  <c r="A2607" i="8"/>
  <c r="A2606" i="8"/>
  <c r="A2605" i="8"/>
  <c r="A2604" i="8"/>
  <c r="A2603" i="8"/>
  <c r="A2602" i="8"/>
  <c r="A2601" i="8"/>
  <c r="A2600" i="8"/>
  <c r="A2599" i="8"/>
  <c r="A2598" i="8"/>
  <c r="A2597" i="8"/>
  <c r="A2596" i="8"/>
  <c r="A2595" i="8"/>
  <c r="A2594" i="8"/>
  <c r="A2593" i="8"/>
  <c r="A2592" i="8"/>
  <c r="A2591" i="8"/>
  <c r="A2590" i="8"/>
  <c r="A2589" i="8"/>
  <c r="A2588" i="8"/>
  <c r="A2587" i="8"/>
  <c r="A2586" i="8"/>
  <c r="A2585" i="8"/>
  <c r="A2584" i="8"/>
  <c r="A2583" i="8"/>
  <c r="A2582" i="8"/>
  <c r="A2581" i="8"/>
  <c r="A2580" i="8"/>
  <c r="A2579" i="8"/>
  <c r="A2578" i="8"/>
  <c r="A2577" i="8"/>
  <c r="A2576" i="8"/>
  <c r="A2575" i="8"/>
  <c r="A2574" i="8"/>
  <c r="A2573" i="8"/>
  <c r="A2572" i="8"/>
  <c r="A2571" i="8"/>
  <c r="A2570" i="8"/>
  <c r="A2569" i="8"/>
  <c r="A2568" i="8"/>
  <c r="A2567" i="8"/>
  <c r="A2566" i="8"/>
  <c r="A2565" i="8"/>
  <c r="A2564" i="8"/>
  <c r="A2563" i="8"/>
  <c r="A2562" i="8"/>
  <c r="A2561" i="8"/>
  <c r="A2560" i="8"/>
  <c r="A2559" i="8"/>
  <c r="A2558" i="8"/>
  <c r="A2557" i="8"/>
  <c r="A2556" i="8"/>
  <c r="A2555" i="8"/>
  <c r="A2554" i="8"/>
  <c r="A2553" i="8"/>
  <c r="A2552" i="8"/>
  <c r="A2551" i="8"/>
  <c r="A2550" i="8"/>
  <c r="A2549" i="8"/>
  <c r="A2548" i="8"/>
  <c r="A2547" i="8"/>
  <c r="A2546" i="8"/>
  <c r="A2545" i="8"/>
  <c r="A2544" i="8"/>
  <c r="A2543" i="8"/>
  <c r="A2542" i="8"/>
  <c r="A2541" i="8"/>
  <c r="A2540" i="8"/>
  <c r="A2539" i="8"/>
  <c r="A2538" i="8"/>
  <c r="A2537" i="8"/>
  <c r="A2536" i="8"/>
  <c r="A2535" i="8"/>
  <c r="A2534" i="8"/>
  <c r="A2533" i="8"/>
  <c r="A2532" i="8"/>
  <c r="A2531" i="8"/>
  <c r="A2530" i="8"/>
  <c r="A2529" i="8"/>
  <c r="A2528" i="8"/>
  <c r="A2527" i="8"/>
  <c r="A2526" i="8"/>
  <c r="A2525" i="8"/>
  <c r="A2524" i="8"/>
  <c r="A2523" i="8"/>
  <c r="A2522" i="8"/>
  <c r="A2521" i="8"/>
  <c r="A2520" i="8"/>
  <c r="A2519" i="8"/>
  <c r="A2518" i="8"/>
  <c r="A2517" i="8"/>
  <c r="A2516" i="8"/>
  <c r="A2515" i="8"/>
  <c r="A2514" i="8"/>
  <c r="A2513" i="8"/>
  <c r="A2512" i="8"/>
  <c r="A2511" i="8"/>
  <c r="A2510" i="8"/>
  <c r="A2509" i="8"/>
  <c r="A2508" i="8"/>
  <c r="A2507" i="8"/>
  <c r="A2506" i="8"/>
  <c r="A2505" i="8"/>
  <c r="A2504" i="8"/>
  <c r="A2503" i="8"/>
  <c r="A2502" i="8"/>
  <c r="A2501" i="8"/>
  <c r="A2500" i="8"/>
  <c r="A2499" i="8"/>
  <c r="A2498" i="8"/>
  <c r="A2497" i="8"/>
  <c r="A2496" i="8"/>
  <c r="A2495" i="8"/>
  <c r="A2494" i="8"/>
  <c r="A2493" i="8"/>
  <c r="A2492" i="8"/>
  <c r="A2491" i="8"/>
  <c r="A2490" i="8"/>
  <c r="A2489" i="8"/>
  <c r="A2488" i="8"/>
  <c r="A2487" i="8"/>
  <c r="A2486" i="8"/>
  <c r="A2485" i="8"/>
  <c r="A2484" i="8"/>
  <c r="A2483" i="8"/>
  <c r="A2482" i="8"/>
  <c r="A2481" i="8"/>
  <c r="A2480" i="8"/>
  <c r="A2479" i="8"/>
  <c r="A2478" i="8"/>
  <c r="A2477" i="8"/>
  <c r="A2476" i="8"/>
  <c r="A2475" i="8"/>
  <c r="A2474" i="8"/>
  <c r="A2473" i="8"/>
  <c r="A2472" i="8"/>
  <c r="A2471" i="8"/>
  <c r="A2470" i="8"/>
  <c r="A2469" i="8"/>
  <c r="A2468" i="8"/>
  <c r="A2467" i="8"/>
  <c r="A2466" i="8"/>
  <c r="A2465" i="8"/>
  <c r="A2464" i="8"/>
  <c r="A2463" i="8"/>
  <c r="A2462" i="8"/>
  <c r="A2461" i="8"/>
  <c r="A2460" i="8"/>
  <c r="A2459" i="8"/>
  <c r="A2458" i="8"/>
  <c r="A2457" i="8"/>
  <c r="A2456" i="8"/>
  <c r="A2455" i="8"/>
  <c r="A2454" i="8"/>
  <c r="A2453" i="8"/>
  <c r="A2452" i="8"/>
  <c r="A2451" i="8"/>
  <c r="A2450" i="8"/>
  <c r="A2449" i="8"/>
  <c r="A2448" i="8"/>
  <c r="A2447" i="8"/>
  <c r="A2446" i="8"/>
  <c r="A2445" i="8"/>
  <c r="A2444" i="8"/>
  <c r="A2443" i="8"/>
  <c r="A2442" i="8"/>
  <c r="A2441" i="8"/>
  <c r="A2440" i="8"/>
  <c r="A2439" i="8"/>
  <c r="A2438" i="8"/>
  <c r="A2437" i="8"/>
  <c r="A2436" i="8"/>
  <c r="A2435" i="8"/>
  <c r="A2434" i="8"/>
  <c r="A2433" i="8"/>
  <c r="A2432" i="8"/>
  <c r="A2431" i="8"/>
  <c r="A2430" i="8"/>
  <c r="A2429" i="8"/>
  <c r="A2428" i="8"/>
  <c r="A2427" i="8"/>
  <c r="A2426" i="8"/>
  <c r="A2425" i="8"/>
  <c r="A2424" i="8"/>
  <c r="A2423" i="8"/>
  <c r="A2422" i="8"/>
  <c r="A2421" i="8"/>
  <c r="A2420" i="8"/>
  <c r="A2419" i="8"/>
  <c r="A2418" i="8"/>
  <c r="A2417" i="8"/>
  <c r="A2416" i="8"/>
  <c r="A2415" i="8"/>
  <c r="A2414" i="8"/>
  <c r="A2413" i="8"/>
  <c r="A2412" i="8"/>
  <c r="A2411" i="8"/>
  <c r="A2410" i="8"/>
  <c r="A2409" i="8"/>
  <c r="A2408" i="8"/>
  <c r="A2407" i="8"/>
  <c r="A2406" i="8"/>
  <c r="A2405" i="8"/>
  <c r="A2404" i="8"/>
  <c r="A2403" i="8"/>
  <c r="A2402" i="8"/>
  <c r="A2401" i="8"/>
  <c r="A2400" i="8"/>
  <c r="A2399" i="8"/>
  <c r="A2398" i="8"/>
  <c r="A2397" i="8"/>
  <c r="A2396" i="8"/>
  <c r="A2395" i="8"/>
  <c r="A2394" i="8"/>
  <c r="A2393" i="8"/>
  <c r="A2392" i="8"/>
  <c r="A2391" i="8"/>
  <c r="A2390" i="8"/>
  <c r="A2389" i="8"/>
  <c r="A2388" i="8"/>
  <c r="A2387" i="8"/>
  <c r="A2386" i="8"/>
  <c r="A2385" i="8"/>
  <c r="A2384" i="8"/>
  <c r="A2383" i="8"/>
  <c r="A2382" i="8"/>
  <c r="A2381" i="8"/>
  <c r="A2380" i="8"/>
  <c r="A2379" i="8"/>
  <c r="A2378" i="8"/>
  <c r="A2377" i="8"/>
  <c r="A2376" i="8"/>
  <c r="A2375" i="8"/>
  <c r="A2374" i="8"/>
  <c r="A2373" i="8"/>
  <c r="A2372" i="8"/>
  <c r="A2371" i="8"/>
  <c r="A2370" i="8"/>
  <c r="A2369" i="8"/>
  <c r="A2368" i="8"/>
  <c r="A2367" i="8"/>
  <c r="A2366" i="8"/>
  <c r="A2365" i="8"/>
  <c r="A2364" i="8"/>
  <c r="A2363" i="8"/>
  <c r="A2362" i="8"/>
  <c r="A2361" i="8"/>
  <c r="A2360" i="8"/>
  <c r="A2359" i="8"/>
  <c r="A2358" i="8"/>
  <c r="A2357" i="8"/>
  <c r="A2356" i="8"/>
  <c r="A2355" i="8"/>
  <c r="A2354" i="8"/>
  <c r="A2353" i="8"/>
  <c r="A2352" i="8"/>
  <c r="A2351" i="8"/>
  <c r="A2350" i="8"/>
  <c r="A2349" i="8"/>
  <c r="A2348" i="8"/>
  <c r="A2347" i="8"/>
  <c r="A2346" i="8"/>
  <c r="A2345" i="8"/>
  <c r="A2344" i="8"/>
  <c r="A2343" i="8"/>
  <c r="A2342" i="8"/>
  <c r="A2341" i="8"/>
  <c r="A2340" i="8"/>
  <c r="A2339" i="8"/>
  <c r="A2338" i="8"/>
  <c r="A2337" i="8"/>
  <c r="A2336" i="8"/>
  <c r="A2335" i="8"/>
  <c r="A2334" i="8"/>
  <c r="A2333" i="8"/>
  <c r="A2332" i="8"/>
  <c r="A2331" i="8"/>
  <c r="A2330" i="8"/>
  <c r="A2329" i="8"/>
  <c r="A2328" i="8"/>
  <c r="A2327" i="8"/>
  <c r="A2326" i="8"/>
  <c r="A2325" i="8"/>
  <c r="A2324" i="8"/>
  <c r="A2323" i="8"/>
  <c r="A2322" i="8"/>
  <c r="A2321" i="8"/>
  <c r="A2320" i="8"/>
  <c r="A2319" i="8"/>
  <c r="A2318" i="8"/>
  <c r="A2317" i="8"/>
  <c r="A2316" i="8"/>
  <c r="A2315" i="8"/>
  <c r="A2314" i="8"/>
  <c r="A2313" i="8"/>
  <c r="A2312" i="8"/>
  <c r="A2311" i="8"/>
  <c r="A2310" i="8"/>
  <c r="A2309" i="8"/>
  <c r="A2308" i="8"/>
  <c r="A2307" i="8"/>
  <c r="A2306" i="8"/>
  <c r="A2305" i="8"/>
  <c r="A2304" i="8"/>
  <c r="A2303" i="8"/>
  <c r="A2302" i="8"/>
  <c r="A2301" i="8"/>
  <c r="A2300" i="8"/>
  <c r="A2299" i="8"/>
  <c r="A2298" i="8"/>
  <c r="A2297" i="8"/>
  <c r="A2296" i="8"/>
  <c r="A2295" i="8"/>
  <c r="A2294" i="8"/>
  <c r="A2293" i="8"/>
  <c r="A2292" i="8"/>
  <c r="A2291" i="8"/>
  <c r="A2290" i="8"/>
  <c r="A2289" i="8"/>
  <c r="A2288" i="8"/>
  <c r="A2287" i="8"/>
  <c r="A2286" i="8"/>
  <c r="A2285" i="8"/>
  <c r="A2284" i="8"/>
  <c r="A2283" i="8"/>
  <c r="A2282" i="8"/>
  <c r="A2281" i="8"/>
  <c r="A2280" i="8"/>
  <c r="A2279" i="8"/>
  <c r="A2278" i="8"/>
  <c r="A2277" i="8"/>
  <c r="A2276" i="8"/>
  <c r="A2275" i="8"/>
  <c r="A2274" i="8"/>
  <c r="A2273" i="8"/>
  <c r="A2272" i="8"/>
  <c r="A2271" i="8"/>
  <c r="A2270" i="8"/>
  <c r="A2269" i="8"/>
  <c r="A2268" i="8"/>
  <c r="A2267" i="8"/>
  <c r="A2266" i="8"/>
  <c r="A2265" i="8"/>
  <c r="A2264" i="8"/>
  <c r="A2263" i="8"/>
  <c r="A2262" i="8"/>
  <c r="A2261" i="8"/>
  <c r="A2260" i="8"/>
  <c r="A2259" i="8"/>
  <c r="A2258" i="8"/>
  <c r="A2257" i="8"/>
  <c r="A2256" i="8"/>
  <c r="A2255" i="8"/>
  <c r="A2254" i="8"/>
  <c r="A2253" i="8"/>
  <c r="A2252" i="8"/>
  <c r="A2251" i="8"/>
  <c r="A2250" i="8"/>
  <c r="A2249" i="8"/>
  <c r="A2248" i="8"/>
  <c r="A2247" i="8"/>
  <c r="A2246" i="8"/>
  <c r="A2245" i="8"/>
  <c r="A2244" i="8"/>
  <c r="A2243" i="8"/>
  <c r="A2242" i="8"/>
  <c r="A2241" i="8"/>
  <c r="A2240" i="8"/>
  <c r="A2239" i="8"/>
  <c r="A2238" i="8"/>
  <c r="A2237" i="8"/>
  <c r="A2236" i="8"/>
  <c r="A2235" i="8"/>
  <c r="A2234" i="8"/>
  <c r="A2233" i="8"/>
  <c r="A2232" i="8"/>
  <c r="A2231" i="8"/>
  <c r="A2230" i="8"/>
  <c r="A2229" i="8"/>
  <c r="A2228" i="8"/>
  <c r="A2227" i="8"/>
  <c r="A2226" i="8"/>
  <c r="A2225" i="8"/>
  <c r="A2224" i="8"/>
  <c r="A2223" i="8"/>
  <c r="A2222" i="8"/>
  <c r="A2221" i="8"/>
  <c r="A2220" i="8"/>
  <c r="A2219" i="8"/>
  <c r="A2218" i="8"/>
  <c r="A2217" i="8"/>
  <c r="A2216" i="8"/>
  <c r="A2215" i="8"/>
  <c r="A2214" i="8"/>
  <c r="A2213" i="8"/>
  <c r="A2212" i="8"/>
  <c r="A2211" i="8"/>
  <c r="A2210" i="8"/>
  <c r="A2209" i="8"/>
  <c r="A2208" i="8"/>
  <c r="A2207" i="8"/>
  <c r="A2206" i="8"/>
  <c r="A2205" i="8"/>
  <c r="A2204" i="8"/>
  <c r="A2203" i="8"/>
  <c r="A2202" i="8"/>
  <c r="A2201" i="8"/>
  <c r="A2200" i="8"/>
  <c r="A2199" i="8"/>
  <c r="A2198" i="8"/>
  <c r="A2197" i="8"/>
  <c r="A2196" i="8"/>
  <c r="A2195" i="8"/>
  <c r="A2194" i="8"/>
  <c r="A2193" i="8"/>
  <c r="A2192" i="8"/>
  <c r="A2191" i="8"/>
  <c r="A2190" i="8"/>
  <c r="A2189" i="8"/>
  <c r="A2188" i="8"/>
  <c r="A2187" i="8"/>
  <c r="A2186" i="8"/>
  <c r="A2185" i="8"/>
  <c r="A2184" i="8"/>
  <c r="A2183" i="8"/>
  <c r="A2182" i="8"/>
  <c r="A2181" i="8"/>
  <c r="A2180" i="8"/>
  <c r="A2179" i="8"/>
  <c r="A2178" i="8"/>
  <c r="A2177" i="8"/>
  <c r="A2176" i="8"/>
  <c r="A2175" i="8"/>
  <c r="A2174" i="8"/>
  <c r="A2173" i="8"/>
  <c r="A2172" i="8"/>
  <c r="A2171" i="8"/>
  <c r="A2170" i="8"/>
  <c r="A2169" i="8"/>
  <c r="A2168" i="8"/>
  <c r="A2167" i="8"/>
  <c r="A2166" i="8"/>
  <c r="A2165" i="8"/>
  <c r="A2164" i="8"/>
  <c r="A2163" i="8"/>
  <c r="A2162" i="8"/>
  <c r="A2161" i="8"/>
  <c r="A2160" i="8"/>
  <c r="A2159" i="8"/>
  <c r="A2158" i="8"/>
  <c r="A2157" i="8"/>
  <c r="A2156" i="8"/>
  <c r="A2155" i="8"/>
  <c r="A2154" i="8"/>
  <c r="A2153" i="8"/>
  <c r="A2152" i="8"/>
  <c r="A2151" i="8"/>
  <c r="A2150" i="8"/>
  <c r="A2149" i="8"/>
  <c r="A2148" i="8"/>
  <c r="A2147" i="8"/>
  <c r="A2146" i="8"/>
  <c r="A2145" i="8"/>
  <c r="A2144" i="8"/>
  <c r="A2143" i="8"/>
  <c r="A2142" i="8"/>
  <c r="A2141" i="8"/>
  <c r="A2140" i="8"/>
  <c r="A2139" i="8"/>
  <c r="A2138" i="8"/>
  <c r="A2137" i="8"/>
  <c r="A2136" i="8"/>
  <c r="A2135" i="8"/>
  <c r="A2134" i="8"/>
  <c r="A2133" i="8"/>
  <c r="A2132" i="8"/>
  <c r="A2131" i="8"/>
  <c r="A2130" i="8"/>
  <c r="A2129" i="8"/>
  <c r="A2128" i="8"/>
  <c r="A2127" i="8"/>
  <c r="A2126" i="8"/>
  <c r="A2125" i="8"/>
  <c r="A2124" i="8"/>
  <c r="A2123" i="8"/>
  <c r="A2122" i="8"/>
  <c r="A2121" i="8"/>
  <c r="A2120" i="8"/>
  <c r="A2119" i="8"/>
  <c r="A2118" i="8"/>
  <c r="A2117" i="8"/>
  <c r="A2116" i="8"/>
  <c r="A2115" i="8"/>
  <c r="A2114" i="8"/>
  <c r="A2113" i="8"/>
  <c r="A2112" i="8"/>
  <c r="A2111" i="8"/>
  <c r="A2110" i="8"/>
  <c r="A2109" i="8"/>
  <c r="A2108" i="8"/>
  <c r="A2107" i="8"/>
  <c r="A2106" i="8"/>
  <c r="A2105" i="8"/>
  <c r="A2104" i="8"/>
  <c r="A2103" i="8"/>
  <c r="A2102" i="8"/>
  <c r="A2101" i="8"/>
  <c r="A2100" i="8"/>
  <c r="A2099" i="8"/>
  <c r="A2098" i="8"/>
  <c r="A2097" i="8"/>
  <c r="A2096" i="8"/>
  <c r="A2095" i="8"/>
  <c r="A2094" i="8"/>
  <c r="A2093" i="8"/>
  <c r="A2092" i="8"/>
  <c r="A2091" i="8"/>
  <c r="A2090" i="8"/>
  <c r="A2089" i="8"/>
  <c r="A2088" i="8"/>
  <c r="A2087" i="8"/>
  <c r="A2086" i="8"/>
  <c r="A2085" i="8"/>
  <c r="A2084" i="8"/>
  <c r="A2083" i="8"/>
  <c r="A2082" i="8"/>
  <c r="A2081" i="8"/>
  <c r="A2080" i="8"/>
  <c r="A2079" i="8"/>
  <c r="A2078" i="8"/>
  <c r="A2077" i="8"/>
  <c r="A2076" i="8"/>
  <c r="A2075" i="8"/>
  <c r="A2074" i="8"/>
  <c r="A2073" i="8"/>
  <c r="A2072" i="8"/>
  <c r="A2071" i="8"/>
  <c r="A2070" i="8"/>
  <c r="A2069" i="8"/>
  <c r="A2068" i="8"/>
  <c r="A2067" i="8"/>
  <c r="A2066" i="8"/>
  <c r="A2065" i="8"/>
  <c r="A2064" i="8"/>
  <c r="A2063" i="8"/>
  <c r="A2062" i="8"/>
  <c r="A2061" i="8"/>
  <c r="A2060" i="8"/>
  <c r="A2059" i="8"/>
  <c r="A2058" i="8"/>
  <c r="A2057" i="8"/>
  <c r="A2056" i="8"/>
  <c r="A2055" i="8"/>
  <c r="A2054" i="8"/>
  <c r="A2053" i="8"/>
  <c r="A2052" i="8"/>
  <c r="A2051" i="8"/>
  <c r="A2050" i="8"/>
  <c r="A2049" i="8"/>
  <c r="A2048" i="8"/>
  <c r="A2047" i="8"/>
  <c r="A2046" i="8"/>
  <c r="A2045" i="8"/>
  <c r="A2044" i="8"/>
  <c r="A2043" i="8"/>
  <c r="A2042" i="8"/>
  <c r="A2041" i="8"/>
  <c r="A2040" i="8"/>
  <c r="A2039" i="8"/>
  <c r="A2038" i="8"/>
  <c r="A2037" i="8"/>
  <c r="A2036" i="8"/>
  <c r="A2035" i="8"/>
  <c r="A2034" i="8"/>
  <c r="A2033" i="8"/>
  <c r="A2032" i="8"/>
  <c r="A2031" i="8"/>
  <c r="A2030" i="8"/>
  <c r="A2029" i="8"/>
  <c r="A2028" i="8"/>
  <c r="A2027" i="8"/>
  <c r="A2026" i="8"/>
  <c r="A2025" i="8"/>
  <c r="A2024" i="8"/>
  <c r="A2023" i="8"/>
  <c r="A2022" i="8"/>
  <c r="A2021" i="8"/>
  <c r="A2020" i="8"/>
  <c r="A2019" i="8"/>
  <c r="A2018" i="8"/>
  <c r="A2017" i="8"/>
  <c r="A2016" i="8"/>
  <c r="A2015" i="8"/>
  <c r="A2014" i="8"/>
  <c r="A2013" i="8"/>
  <c r="A2012" i="8"/>
  <c r="A2011" i="8"/>
  <c r="A2010" i="8"/>
  <c r="A2009" i="8"/>
  <c r="A2008" i="8"/>
  <c r="A2007" i="8"/>
  <c r="A2006" i="8"/>
  <c r="A2005" i="8"/>
  <c r="A2004" i="8"/>
  <c r="A2003" i="8"/>
  <c r="A2002" i="8"/>
  <c r="A2001" i="8"/>
  <c r="A2000" i="8"/>
  <c r="A1999" i="8"/>
  <c r="A1998" i="8"/>
  <c r="A1997" i="8"/>
  <c r="A1996" i="8"/>
  <c r="A1995" i="8"/>
  <c r="A1994" i="8"/>
  <c r="A1993" i="8"/>
  <c r="A1992" i="8"/>
  <c r="A1991" i="8"/>
  <c r="A1990" i="8"/>
  <c r="A1989" i="8"/>
  <c r="A1988" i="8"/>
  <c r="A1987" i="8"/>
  <c r="A1986" i="8"/>
  <c r="A1985" i="8"/>
  <c r="A1984" i="8"/>
  <c r="A1983" i="8"/>
  <c r="A1982" i="8"/>
  <c r="A1981" i="8"/>
  <c r="A1980" i="8"/>
  <c r="A1979" i="8"/>
  <c r="A1978" i="8"/>
  <c r="A1977" i="8"/>
  <c r="A1976" i="8"/>
  <c r="A1975" i="8"/>
  <c r="A1974" i="8"/>
  <c r="A1973" i="8"/>
  <c r="A1972" i="8"/>
  <c r="A1971" i="8"/>
  <c r="A1970" i="8"/>
  <c r="A1969" i="8"/>
  <c r="A1968" i="8"/>
  <c r="A1967" i="8"/>
  <c r="A1966" i="8"/>
  <c r="A1965" i="8"/>
  <c r="A1964" i="8"/>
  <c r="A1963" i="8"/>
  <c r="A1962" i="8"/>
  <c r="A1961" i="8"/>
  <c r="A1960" i="8"/>
  <c r="A1959" i="8"/>
  <c r="A1958" i="8"/>
  <c r="A1957" i="8"/>
  <c r="A1956" i="8"/>
  <c r="A1955" i="8"/>
  <c r="A1954" i="8"/>
  <c r="A1953" i="8"/>
  <c r="A1952" i="8"/>
  <c r="A1951" i="8"/>
  <c r="A1950" i="8"/>
  <c r="A1949" i="8"/>
  <c r="A1948" i="8"/>
  <c r="A1947" i="8"/>
  <c r="A1946" i="8"/>
  <c r="A1945" i="8"/>
  <c r="A1944" i="8"/>
  <c r="A1943" i="8"/>
  <c r="A1942" i="8"/>
  <c r="A1941" i="8"/>
  <c r="A1940" i="8"/>
  <c r="A1939" i="8"/>
  <c r="A1938" i="8"/>
  <c r="A1937" i="8"/>
  <c r="A1936" i="8"/>
  <c r="A1935" i="8"/>
  <c r="A1934" i="8"/>
  <c r="A1933" i="8"/>
  <c r="A1932" i="8"/>
  <c r="A1931" i="8"/>
  <c r="A1930" i="8"/>
  <c r="A1929" i="8"/>
  <c r="A1928" i="8"/>
  <c r="A1927" i="8"/>
  <c r="A1926" i="8"/>
  <c r="A1925" i="8"/>
  <c r="A1924" i="8"/>
  <c r="A1923" i="8"/>
  <c r="A1922" i="8"/>
  <c r="A1921" i="8"/>
  <c r="A1920" i="8"/>
  <c r="A1919" i="8"/>
  <c r="A1918" i="8"/>
  <c r="A1917" i="8"/>
  <c r="A1916" i="8"/>
  <c r="A1915" i="8"/>
  <c r="A1914" i="8"/>
  <c r="A1913" i="8"/>
  <c r="A1912" i="8"/>
  <c r="A1911" i="8"/>
  <c r="A1910" i="8"/>
  <c r="A1909" i="8"/>
  <c r="A1908" i="8"/>
  <c r="A1907" i="8"/>
  <c r="A1906" i="8"/>
  <c r="A1905" i="8"/>
  <c r="A1904" i="8"/>
  <c r="A1903" i="8"/>
  <c r="A1902" i="8"/>
  <c r="A1901" i="8"/>
  <c r="A1900" i="8"/>
  <c r="A1899" i="8"/>
  <c r="A1898" i="8"/>
  <c r="A1897" i="8"/>
  <c r="A1896" i="8"/>
  <c r="A1895" i="8"/>
  <c r="A1894" i="8"/>
  <c r="A1893" i="8"/>
  <c r="A1892" i="8"/>
  <c r="A1891" i="8"/>
  <c r="A1890" i="8"/>
  <c r="A1889" i="8"/>
  <c r="A1888" i="8"/>
  <c r="A1887" i="8"/>
  <c r="A1886" i="8"/>
  <c r="A1885" i="8"/>
  <c r="A1884" i="8"/>
  <c r="A1883" i="8"/>
  <c r="A1882" i="8"/>
  <c r="A1881" i="8"/>
  <c r="A1880" i="8"/>
  <c r="A1879" i="8"/>
  <c r="A1878" i="8"/>
  <c r="A1877" i="8"/>
  <c r="A1876" i="8"/>
  <c r="A1875" i="8"/>
  <c r="A1874" i="8"/>
  <c r="A1873" i="8"/>
  <c r="A1872" i="8"/>
  <c r="A1871" i="8"/>
  <c r="A1870" i="8"/>
  <c r="A1869" i="8"/>
  <c r="A1868" i="8"/>
  <c r="A1867" i="8"/>
  <c r="A1866" i="8"/>
  <c r="A1865" i="8"/>
  <c r="A1864" i="8"/>
  <c r="A1863" i="8"/>
  <c r="A1862" i="8"/>
  <c r="A1861" i="8"/>
  <c r="A1860" i="8"/>
  <c r="A1859" i="8"/>
  <c r="A1858" i="8"/>
  <c r="A1857" i="8"/>
  <c r="A1856" i="8"/>
  <c r="A1855" i="8"/>
  <c r="A1854" i="8"/>
  <c r="A1853" i="8"/>
  <c r="A1852" i="8"/>
  <c r="A1851" i="8"/>
  <c r="A1850" i="8"/>
  <c r="A1849" i="8"/>
  <c r="A1848" i="8"/>
  <c r="A1847" i="8"/>
  <c r="A1846" i="8"/>
  <c r="A1845" i="8"/>
  <c r="A1844" i="8"/>
  <c r="A1843" i="8"/>
  <c r="A1842" i="8"/>
  <c r="A1841" i="8"/>
  <c r="A1840" i="8"/>
  <c r="A1839" i="8"/>
  <c r="A1838" i="8"/>
  <c r="A1837" i="8"/>
  <c r="A1836" i="8"/>
  <c r="A1835" i="8"/>
  <c r="A1834" i="8"/>
  <c r="A1833" i="8"/>
  <c r="A1832" i="8"/>
  <c r="A1831" i="8"/>
  <c r="A1830" i="8"/>
  <c r="A1829" i="8"/>
  <c r="A1828" i="8"/>
  <c r="A1827" i="8"/>
  <c r="A1826" i="8"/>
  <c r="A1825" i="8"/>
  <c r="A1824" i="8"/>
  <c r="A1823" i="8"/>
  <c r="A1822" i="8"/>
  <c r="A1821" i="8"/>
  <c r="A1820" i="8"/>
  <c r="A1819" i="8"/>
  <c r="A1818" i="8"/>
  <c r="A1817" i="8"/>
  <c r="A1816" i="8"/>
  <c r="A1815" i="8"/>
  <c r="A1814" i="8"/>
  <c r="A1813" i="8"/>
  <c r="A1812" i="8"/>
  <c r="A1811" i="8"/>
  <c r="A1810" i="8"/>
  <c r="A1809" i="8"/>
  <c r="A1808" i="8"/>
  <c r="A1807" i="8"/>
  <c r="A1806" i="8"/>
  <c r="A1805" i="8"/>
  <c r="A1804" i="8"/>
  <c r="A1803" i="8"/>
  <c r="A1802" i="8"/>
  <c r="A1801" i="8"/>
  <c r="A1800" i="8"/>
  <c r="A1799" i="8"/>
  <c r="A1798" i="8"/>
  <c r="A1797" i="8"/>
  <c r="A1796" i="8"/>
  <c r="A1795" i="8"/>
  <c r="A1794" i="8"/>
  <c r="A1793" i="8"/>
  <c r="A1792" i="8"/>
  <c r="A1791" i="8"/>
  <c r="A1790" i="8"/>
  <c r="A1789" i="8"/>
  <c r="A1788" i="8"/>
  <c r="A1787" i="8"/>
  <c r="A1786" i="8"/>
  <c r="A1785" i="8"/>
  <c r="A1784" i="8"/>
  <c r="A1783" i="8"/>
  <c r="A1782" i="8"/>
  <c r="A1781" i="8"/>
  <c r="A1780" i="8"/>
  <c r="A1779" i="8"/>
  <c r="A1778" i="8"/>
  <c r="A1777" i="8"/>
  <c r="A1776" i="8"/>
  <c r="A1775" i="8"/>
  <c r="A1774" i="8"/>
  <c r="A1773" i="8"/>
  <c r="A1772" i="8"/>
  <c r="A1771" i="8"/>
  <c r="A1770" i="8"/>
  <c r="A1769" i="8"/>
  <c r="A1768" i="8"/>
  <c r="A1767" i="8"/>
  <c r="A1766" i="8"/>
  <c r="A1765" i="8"/>
  <c r="A1764" i="8"/>
  <c r="A1763" i="8"/>
  <c r="A1762" i="8"/>
  <c r="A1761" i="8"/>
  <c r="A1760" i="8"/>
  <c r="A1759" i="8"/>
  <c r="A1758" i="8"/>
  <c r="A1757" i="8"/>
  <c r="A1756" i="8"/>
  <c r="A1755" i="8"/>
  <c r="A1754" i="8"/>
  <c r="A1753" i="8"/>
  <c r="A1752" i="8"/>
  <c r="A1751" i="8"/>
  <c r="A1750" i="8"/>
  <c r="A1749" i="8"/>
  <c r="A1748" i="8"/>
  <c r="A1747" i="8"/>
  <c r="A1746" i="8"/>
  <c r="A1745" i="8"/>
  <c r="A1744" i="8"/>
  <c r="A1743" i="8"/>
  <c r="A1742" i="8"/>
  <c r="A1741" i="8"/>
  <c r="A1740" i="8"/>
  <c r="A1739" i="8"/>
  <c r="A1738" i="8"/>
  <c r="A1737" i="8"/>
  <c r="A1736" i="8"/>
  <c r="A1735" i="8"/>
  <c r="A1734" i="8"/>
  <c r="A1733" i="8"/>
  <c r="A1732" i="8"/>
  <c r="A1731" i="8"/>
  <c r="A1730" i="8"/>
  <c r="A1729" i="8"/>
  <c r="A1728" i="8"/>
  <c r="A1727" i="8"/>
  <c r="A1726" i="8"/>
  <c r="A1725" i="8"/>
  <c r="A1724" i="8"/>
  <c r="A1723" i="8"/>
  <c r="A1722" i="8"/>
  <c r="A1721" i="8"/>
  <c r="A1720" i="8"/>
  <c r="A1719" i="8"/>
  <c r="A1718" i="8"/>
  <c r="A1717" i="8"/>
  <c r="A1716" i="8"/>
  <c r="A1715" i="8"/>
  <c r="A1714" i="8"/>
  <c r="A1713" i="8"/>
  <c r="A1712" i="8"/>
  <c r="A1711" i="8"/>
  <c r="A1710" i="8"/>
  <c r="A1709" i="8"/>
  <c r="A1708" i="8"/>
  <c r="A1707" i="8"/>
  <c r="A1706" i="8"/>
  <c r="A1705" i="8"/>
  <c r="A1704" i="8"/>
  <c r="A1703" i="8"/>
  <c r="A1702" i="8"/>
  <c r="A1701" i="8"/>
  <c r="A1700" i="8"/>
  <c r="A1699" i="8"/>
  <c r="A1698" i="8"/>
  <c r="A1697" i="8"/>
  <c r="A1696" i="8"/>
  <c r="A1695" i="8"/>
  <c r="A1694" i="8"/>
  <c r="A1693" i="8"/>
  <c r="A1692" i="8"/>
  <c r="A1691" i="8"/>
  <c r="A1690" i="8"/>
  <c r="A1689" i="8"/>
  <c r="A1688" i="8"/>
  <c r="A1687" i="8"/>
  <c r="A1686" i="8"/>
  <c r="A1685" i="8"/>
  <c r="A1684" i="8"/>
  <c r="A1683" i="8"/>
  <c r="A1682" i="8"/>
  <c r="A1681" i="8"/>
  <c r="A1680" i="8"/>
  <c r="A1679" i="8"/>
  <c r="A1678" i="8"/>
  <c r="A1677" i="8"/>
  <c r="A1676" i="8"/>
  <c r="A1675" i="8"/>
  <c r="A1674" i="8"/>
  <c r="A1673" i="8"/>
  <c r="A1672" i="8"/>
  <c r="A1671" i="8"/>
  <c r="A1670" i="8"/>
  <c r="A1669" i="8"/>
  <c r="A1668" i="8"/>
  <c r="A1667" i="8"/>
  <c r="A1666" i="8"/>
  <c r="A1665" i="8"/>
  <c r="A1664" i="8"/>
  <c r="A1663" i="8"/>
  <c r="A1662" i="8"/>
  <c r="A1661" i="8"/>
  <c r="A1660" i="8"/>
  <c r="A1659" i="8"/>
  <c r="A1658" i="8"/>
  <c r="A1657" i="8"/>
  <c r="A1656" i="8"/>
  <c r="A1655" i="8"/>
  <c r="A1654" i="8"/>
  <c r="A1653" i="8"/>
  <c r="A1652" i="8"/>
  <c r="A1651" i="8"/>
  <c r="A1650" i="8"/>
  <c r="A1649" i="8"/>
  <c r="A1648" i="8"/>
  <c r="A1647" i="8"/>
  <c r="A1646" i="8"/>
  <c r="A1645" i="8"/>
  <c r="A1644" i="8"/>
  <c r="A1643" i="8"/>
  <c r="A1642" i="8"/>
  <c r="A1641" i="8"/>
  <c r="A1640" i="8"/>
  <c r="A1639" i="8"/>
  <c r="A1638" i="8"/>
  <c r="A1637" i="8"/>
  <c r="A1636" i="8"/>
  <c r="A1635" i="8"/>
  <c r="A1634" i="8"/>
  <c r="A1633" i="8"/>
  <c r="A1632" i="8"/>
  <c r="A1631" i="8"/>
  <c r="A1630" i="8"/>
  <c r="A1629" i="8"/>
  <c r="A1628" i="8"/>
  <c r="A1627" i="8"/>
  <c r="A1626" i="8"/>
  <c r="A1625" i="8"/>
  <c r="A1624" i="8"/>
  <c r="A1623" i="8"/>
  <c r="A1622" i="8"/>
  <c r="A1621" i="8"/>
  <c r="A1620" i="8"/>
  <c r="A1619" i="8"/>
  <c r="A1618" i="8"/>
  <c r="A1617" i="8"/>
  <c r="A1616" i="8"/>
  <c r="A1615" i="8"/>
  <c r="A1614" i="8"/>
  <c r="A1613" i="8"/>
  <c r="A1612" i="8"/>
  <c r="A1611" i="8"/>
  <c r="A1610" i="8"/>
  <c r="A1609" i="8"/>
  <c r="A1608" i="8"/>
  <c r="A1607" i="8"/>
  <c r="A1606" i="8"/>
  <c r="A1605" i="8"/>
  <c r="A1604" i="8"/>
  <c r="A1603" i="8"/>
  <c r="A1602" i="8"/>
  <c r="A1601" i="8"/>
  <c r="A1600" i="8"/>
  <c r="A1599" i="8"/>
  <c r="A1598" i="8"/>
  <c r="A1597" i="8"/>
  <c r="A1596" i="8"/>
  <c r="A1595" i="8"/>
  <c r="A1594" i="8"/>
  <c r="A1593" i="8"/>
  <c r="A1592" i="8"/>
  <c r="A1591" i="8"/>
  <c r="A1590" i="8"/>
  <c r="A1589" i="8"/>
  <c r="A1588" i="8"/>
  <c r="A1587" i="8"/>
  <c r="A1586" i="8"/>
  <c r="A1585" i="8"/>
  <c r="A1584" i="8"/>
  <c r="A1583" i="8"/>
  <c r="A1582" i="8"/>
  <c r="A1581" i="8"/>
  <c r="A1580" i="8"/>
  <c r="A1579" i="8"/>
  <c r="A1578" i="8"/>
  <c r="A1577" i="8"/>
  <c r="A1576" i="8"/>
  <c r="A1575" i="8"/>
  <c r="A1574" i="8"/>
  <c r="A1573" i="8"/>
  <c r="A1572" i="8"/>
  <c r="A1571" i="8"/>
  <c r="A1570" i="8"/>
  <c r="A1569" i="8"/>
  <c r="A1568" i="8"/>
  <c r="A1567" i="8"/>
  <c r="A1566" i="8"/>
  <c r="A1565" i="8"/>
  <c r="A1564" i="8"/>
  <c r="A1563" i="8"/>
  <c r="A1562" i="8"/>
  <c r="A1561" i="8"/>
  <c r="A1560" i="8"/>
  <c r="A1559" i="8"/>
  <c r="A1558" i="8"/>
  <c r="A1557" i="8"/>
  <c r="A1556" i="8"/>
  <c r="A1555" i="8"/>
  <c r="A1554" i="8"/>
  <c r="A1553" i="8"/>
  <c r="A1552" i="8"/>
  <c r="A1551" i="8"/>
  <c r="A1550" i="8"/>
  <c r="A1549" i="8"/>
  <c r="A1548" i="8"/>
  <c r="A1547" i="8"/>
  <c r="A1546" i="8"/>
  <c r="A1545" i="8"/>
  <c r="A1544" i="8"/>
  <c r="A1543" i="8"/>
  <c r="A1542" i="8"/>
  <c r="A1541" i="8"/>
  <c r="A1540" i="8"/>
  <c r="A1539" i="8"/>
  <c r="A1538" i="8"/>
  <c r="A1537" i="8"/>
  <c r="A1536" i="8"/>
  <c r="A1535" i="8"/>
  <c r="A1534" i="8"/>
  <c r="A1533" i="8"/>
  <c r="A1532" i="8"/>
  <c r="A1531" i="8"/>
  <c r="A1530" i="8"/>
  <c r="A1529" i="8"/>
  <c r="A1528" i="8"/>
  <c r="A1527" i="8"/>
  <c r="A1526" i="8"/>
  <c r="A1525" i="8"/>
  <c r="A1524" i="8"/>
  <c r="A1523" i="8"/>
  <c r="A1522" i="8"/>
  <c r="A1521" i="8"/>
  <c r="A1520" i="8"/>
  <c r="A1519" i="8"/>
  <c r="A1518" i="8"/>
  <c r="A1517" i="8"/>
  <c r="A1516" i="8"/>
  <c r="A1515" i="8"/>
  <c r="A1514" i="8"/>
  <c r="A1513" i="8"/>
  <c r="A1512" i="8"/>
  <c r="A1511" i="8"/>
  <c r="A1510" i="8"/>
  <c r="A1509" i="8"/>
  <c r="A1508" i="8"/>
  <c r="A1507" i="8"/>
  <c r="A1506" i="8"/>
  <c r="A1505" i="8"/>
  <c r="A1504" i="8"/>
  <c r="A1503" i="8"/>
  <c r="A1502" i="8"/>
  <c r="A1501" i="8"/>
  <c r="A1500" i="8"/>
  <c r="A1499" i="8"/>
  <c r="A1498" i="8"/>
  <c r="A1497" i="8"/>
  <c r="A1496" i="8"/>
  <c r="A1495" i="8"/>
  <c r="A1494" i="8"/>
  <c r="A1493" i="8"/>
  <c r="A1492" i="8"/>
  <c r="A1491" i="8"/>
  <c r="A1490" i="8"/>
  <c r="A1489" i="8"/>
  <c r="A1488" i="8"/>
  <c r="A1487" i="8"/>
  <c r="A1486" i="8"/>
  <c r="A1485" i="8"/>
  <c r="A1484" i="8"/>
  <c r="A1483" i="8"/>
  <c r="A1482" i="8"/>
  <c r="A1481" i="8"/>
  <c r="A1480" i="8"/>
  <c r="A1479" i="8"/>
  <c r="A1478" i="8"/>
  <c r="A1477" i="8"/>
  <c r="A1476" i="8"/>
  <c r="A1475" i="8"/>
  <c r="A1474" i="8"/>
  <c r="A1473" i="8"/>
  <c r="A1472" i="8"/>
  <c r="A1471" i="8"/>
  <c r="A1470" i="8"/>
  <c r="A1469" i="8"/>
  <c r="A1468" i="8"/>
  <c r="A1467" i="8"/>
  <c r="A1466" i="8"/>
  <c r="A1465" i="8"/>
  <c r="A1464" i="8"/>
  <c r="A1463" i="8"/>
  <c r="A1462" i="8"/>
  <c r="A1461" i="8"/>
  <c r="A1460" i="8"/>
  <c r="A1459" i="8"/>
  <c r="A1458" i="8"/>
  <c r="A1457" i="8"/>
  <c r="A1456" i="8"/>
  <c r="A1455" i="8"/>
  <c r="A1454" i="8"/>
  <c r="A1453" i="8"/>
  <c r="A1452" i="8"/>
  <c r="A1451" i="8"/>
  <c r="A1450" i="8"/>
  <c r="A1449" i="8"/>
  <c r="A1448" i="8"/>
  <c r="A1447" i="8"/>
  <c r="A1446" i="8"/>
  <c r="A1445" i="8"/>
  <c r="A1444" i="8"/>
  <c r="A1443" i="8"/>
  <c r="A1442" i="8"/>
  <c r="A1441" i="8"/>
  <c r="A1440" i="8"/>
  <c r="A1439" i="8"/>
  <c r="A1438" i="8"/>
  <c r="A1437" i="8"/>
  <c r="A1436" i="8"/>
  <c r="A1435" i="8"/>
  <c r="A1434" i="8"/>
  <c r="A1433" i="8"/>
  <c r="A1432" i="8"/>
  <c r="A1431" i="8"/>
  <c r="A1430" i="8"/>
  <c r="A1429" i="8"/>
  <c r="A1428" i="8"/>
  <c r="A1427" i="8"/>
  <c r="A1426" i="8"/>
  <c r="A1425" i="8"/>
  <c r="A1424" i="8"/>
  <c r="A1423" i="8"/>
  <c r="A1422" i="8"/>
  <c r="A1421" i="8"/>
  <c r="A1420" i="8"/>
  <c r="A1419" i="8"/>
  <c r="A1418" i="8"/>
  <c r="A1417" i="8"/>
  <c r="A1416" i="8"/>
  <c r="A1415" i="8"/>
  <c r="A1414" i="8"/>
  <c r="A1413" i="8"/>
  <c r="A1412" i="8"/>
  <c r="A1411" i="8"/>
  <c r="A1410" i="8"/>
  <c r="A1409" i="8"/>
  <c r="A1408" i="8"/>
  <c r="A1407" i="8"/>
  <c r="A1406" i="8"/>
  <c r="A1405" i="8"/>
  <c r="A1404" i="8"/>
  <c r="A1403" i="8"/>
  <c r="A1402" i="8"/>
  <c r="A1401" i="8"/>
  <c r="A1400" i="8"/>
  <c r="A1399" i="8"/>
  <c r="A1398" i="8"/>
  <c r="A1397" i="8"/>
  <c r="A1396" i="8"/>
  <c r="A1395" i="8"/>
  <c r="A1394" i="8"/>
  <c r="A1393" i="8"/>
  <c r="A1392" i="8"/>
  <c r="A1391" i="8"/>
  <c r="A1390" i="8"/>
  <c r="A1389" i="8"/>
  <c r="A1388" i="8"/>
  <c r="A1387" i="8"/>
  <c r="A1386" i="8"/>
  <c r="A1385" i="8"/>
  <c r="A1384" i="8"/>
  <c r="A1383" i="8"/>
  <c r="A1382" i="8"/>
  <c r="A1381" i="8"/>
  <c r="A1380" i="8"/>
  <c r="A1379" i="8"/>
  <c r="A1378" i="8"/>
  <c r="A1377" i="8"/>
  <c r="A1376" i="8"/>
  <c r="A1375" i="8"/>
  <c r="A1374" i="8"/>
  <c r="A1373" i="8"/>
  <c r="A1372" i="8"/>
  <c r="A1371" i="8"/>
  <c r="A1370" i="8"/>
  <c r="A1369" i="8"/>
  <c r="A1368" i="8"/>
  <c r="A1367" i="8"/>
  <c r="A1366" i="8"/>
  <c r="A1365" i="8"/>
  <c r="A1364" i="8"/>
  <c r="A1363" i="8"/>
  <c r="A1362" i="8"/>
  <c r="A1361" i="8"/>
  <c r="A1360" i="8"/>
  <c r="A1359" i="8"/>
  <c r="A1358" i="8"/>
  <c r="A1357" i="8"/>
  <c r="A1356" i="8"/>
  <c r="A1355" i="8"/>
  <c r="A1354" i="8"/>
  <c r="A1353" i="8"/>
  <c r="A1352" i="8"/>
  <c r="A1351" i="8"/>
  <c r="A1350" i="8"/>
  <c r="A1349" i="8"/>
  <c r="A1348" i="8"/>
  <c r="A1347" i="8"/>
  <c r="A1346" i="8"/>
  <c r="A1345" i="8"/>
  <c r="A1344" i="8"/>
  <c r="A1343" i="8"/>
  <c r="A1342" i="8"/>
  <c r="A1341" i="8"/>
  <c r="A1340" i="8"/>
  <c r="A1339" i="8"/>
  <c r="A1338" i="8"/>
  <c r="A1337" i="8"/>
  <c r="A1336" i="8"/>
  <c r="A1335" i="8"/>
  <c r="A1334" i="8"/>
  <c r="A1333" i="8"/>
  <c r="A1332" i="8"/>
  <c r="A1331" i="8"/>
  <c r="A1330" i="8"/>
  <c r="A1329" i="8"/>
  <c r="A1328" i="8"/>
  <c r="A1327" i="8"/>
  <c r="A1326" i="8"/>
  <c r="A1325" i="8"/>
  <c r="A1324" i="8"/>
  <c r="A1323" i="8"/>
  <c r="A1322" i="8"/>
  <c r="A1321" i="8"/>
  <c r="A1320" i="8"/>
  <c r="A1319" i="8"/>
  <c r="A1318" i="8"/>
  <c r="A1317" i="8"/>
  <c r="A1316" i="8"/>
  <c r="A1315" i="8"/>
  <c r="A1314" i="8"/>
  <c r="A1313" i="8"/>
  <c r="A1312" i="8"/>
  <c r="A1311" i="8"/>
  <c r="A1310" i="8"/>
  <c r="A1309" i="8"/>
  <c r="A1308" i="8"/>
  <c r="A1307" i="8"/>
  <c r="A1306" i="8"/>
  <c r="A1305" i="8"/>
  <c r="A1304" i="8"/>
  <c r="A1303" i="8"/>
  <c r="A1302" i="8"/>
  <c r="A1301" i="8"/>
  <c r="A1300" i="8"/>
  <c r="A1299" i="8"/>
  <c r="A1298" i="8"/>
  <c r="A1297" i="8"/>
  <c r="A1296" i="8"/>
  <c r="A1295" i="8"/>
  <c r="A1294" i="8"/>
  <c r="A1293" i="8"/>
  <c r="A1292" i="8"/>
  <c r="A1291" i="8"/>
  <c r="A1290" i="8"/>
  <c r="A1289" i="8"/>
  <c r="A1288" i="8"/>
  <c r="A1287" i="8"/>
  <c r="A1286" i="8"/>
  <c r="A1285" i="8"/>
  <c r="A1284" i="8"/>
  <c r="A1283" i="8"/>
  <c r="A1282" i="8"/>
  <c r="A1281" i="8"/>
  <c r="A1280" i="8"/>
  <c r="A1279" i="8"/>
  <c r="A1278" i="8"/>
  <c r="A1277" i="8"/>
  <c r="A1276" i="8"/>
  <c r="A1275" i="8"/>
  <c r="A1274" i="8"/>
  <c r="A1273" i="8"/>
  <c r="A1272" i="8"/>
  <c r="A1271" i="8"/>
  <c r="A1270" i="8"/>
  <c r="A1269" i="8"/>
  <c r="A1268" i="8"/>
  <c r="A1267" i="8"/>
  <c r="A1266" i="8"/>
  <c r="A1265" i="8"/>
  <c r="A1264" i="8"/>
  <c r="A1263" i="8"/>
  <c r="A1262" i="8"/>
  <c r="A1261" i="8"/>
  <c r="A1260" i="8"/>
  <c r="A1259" i="8"/>
  <c r="A1258" i="8"/>
  <c r="A1257" i="8"/>
  <c r="A1256" i="8"/>
  <c r="A1255" i="8"/>
  <c r="A1254" i="8"/>
  <c r="A1253" i="8"/>
  <c r="A1252" i="8"/>
  <c r="A1251" i="8"/>
  <c r="A1250" i="8"/>
  <c r="A1249" i="8"/>
  <c r="A1248" i="8"/>
  <c r="A1247" i="8"/>
  <c r="A1246" i="8"/>
  <c r="A1245" i="8"/>
  <c r="A1244" i="8"/>
  <c r="A1243" i="8"/>
  <c r="A1242" i="8"/>
  <c r="A1241" i="8"/>
  <c r="A1240" i="8"/>
  <c r="A1239" i="8"/>
  <c r="A1238" i="8"/>
  <c r="A1237" i="8"/>
  <c r="A1236" i="8"/>
  <c r="A1235" i="8"/>
  <c r="A1234" i="8"/>
  <c r="A1233" i="8"/>
  <c r="A1232" i="8"/>
  <c r="A1231" i="8"/>
  <c r="A1230" i="8"/>
  <c r="A1229" i="8"/>
  <c r="A1228" i="8"/>
  <c r="A1227" i="8"/>
  <c r="A1226" i="8"/>
  <c r="A1225" i="8"/>
  <c r="A1224" i="8"/>
  <c r="A1223" i="8"/>
  <c r="A1222" i="8"/>
  <c r="A1221" i="8"/>
  <c r="A1220" i="8"/>
  <c r="A1219" i="8"/>
  <c r="A1218" i="8"/>
  <c r="A1217" i="8"/>
  <c r="A1216" i="8"/>
  <c r="A1215" i="8"/>
  <c r="A1214" i="8"/>
  <c r="A1213" i="8"/>
  <c r="A1212" i="8"/>
  <c r="A1211" i="8"/>
  <c r="A1210" i="8"/>
  <c r="A1209" i="8"/>
  <c r="A1208" i="8"/>
  <c r="A1207" i="8"/>
  <c r="A1206" i="8"/>
  <c r="A1205" i="8"/>
  <c r="A1204" i="8"/>
  <c r="A1203" i="8"/>
  <c r="A1202" i="8"/>
  <c r="A1201" i="8"/>
  <c r="A1200" i="8"/>
  <c r="A1199" i="8"/>
  <c r="A1198" i="8"/>
  <c r="A1197" i="8"/>
  <c r="A1196" i="8"/>
  <c r="A1195" i="8"/>
  <c r="A1194" i="8"/>
  <c r="A1193" i="8"/>
  <c r="A1192" i="8"/>
  <c r="A1191" i="8"/>
  <c r="A1190" i="8"/>
  <c r="A1189" i="8"/>
  <c r="A1188" i="8"/>
  <c r="A1187" i="8"/>
  <c r="A1186" i="8"/>
  <c r="A1185" i="8"/>
  <c r="A1184" i="8"/>
  <c r="A1183" i="8"/>
  <c r="A1182" i="8"/>
  <c r="A1181" i="8"/>
  <c r="A1180" i="8"/>
  <c r="A1179" i="8"/>
  <c r="A1178" i="8"/>
  <c r="A1177" i="8"/>
  <c r="A1176" i="8"/>
  <c r="A1175" i="8"/>
  <c r="A1174" i="8"/>
  <c r="A1173" i="8"/>
  <c r="A1172" i="8"/>
  <c r="A1171" i="8"/>
  <c r="A1170" i="8"/>
  <c r="A1169" i="8"/>
  <c r="A1168" i="8"/>
  <c r="A1167" i="8"/>
  <c r="A1166" i="8"/>
  <c r="A1165" i="8"/>
  <c r="A1164" i="8"/>
  <c r="A1163" i="8"/>
  <c r="A1162" i="8"/>
  <c r="A1161" i="8"/>
  <c r="A1160" i="8"/>
  <c r="A1159" i="8"/>
  <c r="A1158" i="8"/>
  <c r="A1157" i="8"/>
  <c r="A1156" i="8"/>
  <c r="A1155" i="8"/>
  <c r="A1154" i="8"/>
  <c r="A1153" i="8"/>
  <c r="A1152" i="8"/>
  <c r="A1151" i="8"/>
  <c r="A1150" i="8"/>
  <c r="A1149" i="8"/>
  <c r="A1148" i="8"/>
  <c r="A1147" i="8"/>
  <c r="A1146" i="8"/>
  <c r="A1145" i="8"/>
  <c r="A1144" i="8"/>
  <c r="A1143" i="8"/>
  <c r="A1142" i="8"/>
  <c r="A1141" i="8"/>
  <c r="A1140" i="8"/>
  <c r="A1139" i="8"/>
  <c r="A1138" i="8"/>
  <c r="A1137" i="8"/>
  <c r="A1136" i="8"/>
  <c r="A1135" i="8"/>
  <c r="A1134" i="8"/>
  <c r="A1133" i="8"/>
  <c r="A1132" i="8"/>
  <c r="A1131" i="8"/>
  <c r="A1130" i="8"/>
  <c r="A1129" i="8"/>
  <c r="A1128" i="8"/>
  <c r="A1127" i="8"/>
  <c r="A1126" i="8"/>
  <c r="A1125" i="8"/>
  <c r="A1124" i="8"/>
  <c r="A1123" i="8"/>
  <c r="A1122" i="8"/>
  <c r="A1121" i="8"/>
  <c r="A1120" i="8"/>
  <c r="A1119" i="8"/>
  <c r="A1118" i="8"/>
  <c r="A1117" i="8"/>
  <c r="A1116" i="8"/>
  <c r="A1115" i="8"/>
  <c r="A1114" i="8"/>
  <c r="A1113" i="8"/>
  <c r="A1112" i="8"/>
  <c r="A1111" i="8"/>
  <c r="A1110" i="8"/>
  <c r="A1109" i="8"/>
  <c r="A1108" i="8"/>
  <c r="A1107" i="8"/>
  <c r="A1106" i="8"/>
  <c r="A1105" i="8"/>
  <c r="A1104" i="8"/>
  <c r="A1103" i="8"/>
  <c r="A1102" i="8"/>
  <c r="A1101" i="8"/>
  <c r="A1100" i="8"/>
  <c r="A1099" i="8"/>
  <c r="A1098" i="8"/>
  <c r="A1097" i="8"/>
  <c r="A1096" i="8"/>
  <c r="A1095" i="8"/>
  <c r="A1094" i="8"/>
  <c r="A1093" i="8"/>
  <c r="A1092" i="8"/>
  <c r="A1091" i="8"/>
  <c r="A1090" i="8"/>
  <c r="A1089" i="8"/>
  <c r="A1088" i="8"/>
  <c r="A1087" i="8"/>
  <c r="A1086" i="8"/>
  <c r="A1085" i="8"/>
  <c r="A1084" i="8"/>
  <c r="A1083" i="8"/>
  <c r="A1082" i="8"/>
  <c r="A1081" i="8"/>
  <c r="A1080" i="8"/>
  <c r="A1079" i="8"/>
  <c r="A1078" i="8"/>
  <c r="A1077" i="8"/>
  <c r="A1076" i="8"/>
  <c r="A1075" i="8"/>
  <c r="A1074" i="8"/>
  <c r="A1073" i="8"/>
  <c r="A1072" i="8"/>
  <c r="A1071" i="8"/>
  <c r="A1070" i="8"/>
  <c r="A1069" i="8"/>
  <c r="A1068" i="8"/>
  <c r="A1067" i="8"/>
  <c r="A1066" i="8"/>
  <c r="A1065" i="8"/>
  <c r="A1064" i="8"/>
  <c r="A1063" i="8"/>
  <c r="A1062" i="8"/>
  <c r="A1061" i="8"/>
  <c r="A1060" i="8"/>
  <c r="A1059" i="8"/>
  <c r="A1058" i="8"/>
  <c r="A1057" i="8"/>
  <c r="A1056" i="8"/>
  <c r="A1055" i="8"/>
  <c r="A1054" i="8"/>
  <c r="A1053" i="8"/>
  <c r="A1052" i="8"/>
  <c r="A1051" i="8"/>
  <c r="A1050" i="8"/>
  <c r="A1049" i="8"/>
  <c r="A1048" i="8"/>
  <c r="A1047" i="8"/>
  <c r="A1046" i="8"/>
  <c r="A1045" i="8"/>
  <c r="A1044" i="8"/>
  <c r="A1043" i="8"/>
  <c r="A1042" i="8"/>
  <c r="A1041" i="8"/>
  <c r="A1040" i="8"/>
  <c r="A1039" i="8"/>
  <c r="A1038" i="8"/>
  <c r="A1037" i="8"/>
  <c r="A1036" i="8"/>
  <c r="A1035" i="8"/>
  <c r="A1034" i="8"/>
  <c r="A1033" i="8"/>
  <c r="A1032" i="8"/>
  <c r="A1031" i="8"/>
  <c r="A1030" i="8"/>
  <c r="A1029" i="8"/>
  <c r="A1028" i="8"/>
  <c r="A1027" i="8"/>
  <c r="A1026" i="8"/>
  <c r="A1025" i="8"/>
  <c r="A1024" i="8"/>
  <c r="A1023" i="8"/>
  <c r="A1022" i="8"/>
  <c r="A1021" i="8"/>
  <c r="A1020" i="8"/>
  <c r="A1019" i="8"/>
  <c r="A1018" i="8"/>
  <c r="A1017" i="8"/>
  <c r="A1016" i="8"/>
  <c r="A1015" i="8"/>
  <c r="A1014" i="8"/>
  <c r="A1013" i="8"/>
  <c r="A1012" i="8"/>
  <c r="A1011" i="8"/>
  <c r="A1010" i="8"/>
  <c r="A1009" i="8"/>
  <c r="A1008" i="8"/>
  <c r="A1007" i="8"/>
  <c r="A1006" i="8"/>
  <c r="A1005" i="8"/>
  <c r="A1004" i="8"/>
  <c r="A1003" i="8"/>
  <c r="A1002" i="8"/>
  <c r="A1001" i="8"/>
  <c r="A1000" i="8"/>
  <c r="A999" i="8"/>
  <c r="A998" i="8"/>
  <c r="A997" i="8"/>
  <c r="A996" i="8"/>
  <c r="A995" i="8"/>
  <c r="A994" i="8"/>
  <c r="A993" i="8"/>
  <c r="A992" i="8"/>
  <c r="A991" i="8"/>
  <c r="A990" i="8"/>
  <c r="A989" i="8"/>
  <c r="A988" i="8"/>
  <c r="A987" i="8"/>
  <c r="A986" i="8"/>
  <c r="A985" i="8"/>
  <c r="A984" i="8"/>
  <c r="A983" i="8"/>
  <c r="A982" i="8"/>
  <c r="A981" i="8"/>
  <c r="A980" i="8"/>
  <c r="A979" i="8"/>
  <c r="A978" i="8"/>
  <c r="A977" i="8"/>
  <c r="A976" i="8"/>
  <c r="A975" i="8"/>
  <c r="A974" i="8"/>
  <c r="A973" i="8"/>
  <c r="A972" i="8"/>
  <c r="A971" i="8"/>
  <c r="A970" i="8"/>
  <c r="A969" i="8"/>
  <c r="A968" i="8"/>
  <c r="A967" i="8"/>
  <c r="A966" i="8"/>
  <c r="A965" i="8"/>
  <c r="A964" i="8"/>
  <c r="A963" i="8"/>
  <c r="A962" i="8"/>
  <c r="A961" i="8"/>
  <c r="A960" i="8"/>
  <c r="A959" i="8"/>
  <c r="A958" i="8"/>
  <c r="A957" i="8"/>
  <c r="A956" i="8"/>
  <c r="A955" i="8"/>
  <c r="A954" i="8"/>
  <c r="A953" i="8"/>
  <c r="A952" i="8"/>
  <c r="A951" i="8"/>
  <c r="A950" i="8"/>
  <c r="A949" i="8"/>
  <c r="A948" i="8"/>
  <c r="A947" i="8"/>
  <c r="A946" i="8"/>
  <c r="A945" i="8"/>
  <c r="A944" i="8"/>
  <c r="A943" i="8"/>
  <c r="A942" i="8"/>
  <c r="A941" i="8"/>
  <c r="A940" i="8"/>
  <c r="A939" i="8"/>
  <c r="A938" i="8"/>
  <c r="A937" i="8"/>
  <c r="A936" i="8"/>
  <c r="A935" i="8"/>
  <c r="A934" i="8"/>
  <c r="A933" i="8"/>
  <c r="A932" i="8"/>
  <c r="A931" i="8"/>
  <c r="A930" i="8"/>
  <c r="A929" i="8"/>
  <c r="A928" i="8"/>
  <c r="A927" i="8"/>
  <c r="A926" i="8"/>
  <c r="A925" i="8"/>
  <c r="A924" i="8"/>
  <c r="A923" i="8"/>
  <c r="A922" i="8"/>
  <c r="A921" i="8"/>
  <c r="A920" i="8"/>
  <c r="A919" i="8"/>
  <c r="A918" i="8"/>
  <c r="A917" i="8"/>
  <c r="A916" i="8"/>
  <c r="A915" i="8"/>
  <c r="A914" i="8"/>
  <c r="A913" i="8"/>
  <c r="A912" i="8"/>
  <c r="A911" i="8"/>
  <c r="A910" i="8"/>
  <c r="A909" i="8"/>
  <c r="A908" i="8"/>
  <c r="A907" i="8"/>
  <c r="A906" i="8"/>
  <c r="A905" i="8"/>
  <c r="A904" i="8"/>
  <c r="A903" i="8"/>
  <c r="A902" i="8"/>
  <c r="A901" i="8"/>
  <c r="A900" i="8"/>
  <c r="A899" i="8"/>
  <c r="A898" i="8"/>
  <c r="A897" i="8"/>
  <c r="A896" i="8"/>
  <c r="A895" i="8"/>
  <c r="A894" i="8"/>
  <c r="A893" i="8"/>
  <c r="A892" i="8"/>
  <c r="A891" i="8"/>
  <c r="A890" i="8"/>
  <c r="A889" i="8"/>
  <c r="A888" i="8"/>
  <c r="A887" i="8"/>
  <c r="A886" i="8"/>
  <c r="A885" i="8"/>
  <c r="A884" i="8"/>
  <c r="A883" i="8"/>
  <c r="A882" i="8"/>
  <c r="A881" i="8"/>
  <c r="A880" i="8"/>
  <c r="A879" i="8"/>
  <c r="A878" i="8"/>
  <c r="A877" i="8"/>
  <c r="A876" i="8"/>
  <c r="A875" i="8"/>
  <c r="A874" i="8"/>
  <c r="A873" i="8"/>
  <c r="A872" i="8"/>
  <c r="A871" i="8"/>
  <c r="A870" i="8"/>
  <c r="A869" i="8"/>
  <c r="A868" i="8"/>
  <c r="A867" i="8"/>
  <c r="A866" i="8"/>
  <c r="A865" i="8"/>
  <c r="A864" i="8"/>
  <c r="A863" i="8"/>
  <c r="A862" i="8"/>
  <c r="A861" i="8"/>
  <c r="A860" i="8"/>
  <c r="A859" i="8"/>
  <c r="A858" i="8"/>
  <c r="A857" i="8"/>
  <c r="A856" i="8"/>
  <c r="A855" i="8"/>
  <c r="A854" i="8"/>
  <c r="A853" i="8"/>
  <c r="A852" i="8"/>
  <c r="A851" i="8"/>
  <c r="A850" i="8"/>
  <c r="A849" i="8"/>
  <c r="A848" i="8"/>
  <c r="A847" i="8"/>
  <c r="A846" i="8"/>
  <c r="A845" i="8"/>
  <c r="A844" i="8"/>
  <c r="A843" i="8"/>
  <c r="A842" i="8"/>
  <c r="A841" i="8"/>
  <c r="A840" i="8"/>
  <c r="A839" i="8"/>
  <c r="A838" i="8"/>
  <c r="A837" i="8"/>
  <c r="A836" i="8"/>
  <c r="A835" i="8"/>
  <c r="A834" i="8"/>
  <c r="A833" i="8"/>
  <c r="A832" i="8"/>
  <c r="A831" i="8"/>
  <c r="A830" i="8"/>
  <c r="A829" i="8"/>
  <c r="A828" i="8"/>
  <c r="A827" i="8"/>
  <c r="A826" i="8"/>
  <c r="A825" i="8"/>
  <c r="A824" i="8"/>
  <c r="A823" i="8"/>
  <c r="A822" i="8"/>
  <c r="A821" i="8"/>
  <c r="A820" i="8"/>
  <c r="A819" i="8"/>
  <c r="A818" i="8"/>
  <c r="A817" i="8"/>
  <c r="A816" i="8"/>
  <c r="A815" i="8"/>
  <c r="A814" i="8"/>
  <c r="A813" i="8"/>
  <c r="A812" i="8"/>
  <c r="A811" i="8"/>
  <c r="A810" i="8"/>
  <c r="A809" i="8"/>
  <c r="A808" i="8"/>
  <c r="A807" i="8"/>
  <c r="A806" i="8"/>
  <c r="A805" i="8"/>
  <c r="A804" i="8"/>
  <c r="A803" i="8"/>
  <c r="A802" i="8"/>
  <c r="A801" i="8"/>
  <c r="A800" i="8"/>
  <c r="A799" i="8"/>
  <c r="A798" i="8"/>
  <c r="A797" i="8"/>
  <c r="A796" i="8"/>
  <c r="A795" i="8"/>
  <c r="A794" i="8"/>
  <c r="A793" i="8"/>
  <c r="A792" i="8"/>
  <c r="A791" i="8"/>
  <c r="A790" i="8"/>
  <c r="A789" i="8"/>
  <c r="A788" i="8"/>
  <c r="A787" i="8"/>
  <c r="A786" i="8"/>
  <c r="A785" i="8"/>
  <c r="A784" i="8"/>
  <c r="A783" i="8"/>
  <c r="A782" i="8"/>
  <c r="A781" i="8"/>
  <c r="A780" i="8"/>
  <c r="A779" i="8"/>
  <c r="A778" i="8"/>
  <c r="A777" i="8"/>
  <c r="A776" i="8"/>
  <c r="A775" i="8"/>
  <c r="A774" i="8"/>
  <c r="A773" i="8"/>
  <c r="A772" i="8"/>
  <c r="A771" i="8"/>
  <c r="A770" i="8"/>
  <c r="A769" i="8"/>
  <c r="A768" i="8"/>
  <c r="A767" i="8"/>
  <c r="A766" i="8"/>
  <c r="A765" i="8"/>
  <c r="A764" i="8"/>
  <c r="A763" i="8"/>
  <c r="A762" i="8"/>
  <c r="A761" i="8"/>
  <c r="A760" i="8"/>
  <c r="A759" i="8"/>
  <c r="A758" i="8"/>
  <c r="A757" i="8"/>
  <c r="A756" i="8"/>
  <c r="A755" i="8"/>
  <c r="A754" i="8"/>
  <c r="A753" i="8"/>
  <c r="A752" i="8"/>
  <c r="A751" i="8"/>
  <c r="A750" i="8"/>
  <c r="A749" i="8"/>
  <c r="A748" i="8"/>
  <c r="A747" i="8"/>
  <c r="A746" i="8"/>
  <c r="A745" i="8"/>
  <c r="A744" i="8"/>
  <c r="A743" i="8"/>
  <c r="A742" i="8"/>
  <c r="A741" i="8"/>
  <c r="A740" i="8"/>
  <c r="A739" i="8"/>
  <c r="A738" i="8"/>
  <c r="A737" i="8"/>
  <c r="A736" i="8"/>
  <c r="A735" i="8"/>
  <c r="A734" i="8"/>
  <c r="A733" i="8"/>
  <c r="A732" i="8"/>
  <c r="A731" i="8"/>
  <c r="A730" i="8"/>
  <c r="A729" i="8"/>
  <c r="A728" i="8"/>
  <c r="A727" i="8"/>
  <c r="A726" i="8"/>
  <c r="A725" i="8"/>
  <c r="A724" i="8"/>
  <c r="A723" i="8"/>
  <c r="A722" i="8"/>
  <c r="A721" i="8"/>
  <c r="A720" i="8"/>
  <c r="A719" i="8"/>
  <c r="A718" i="8"/>
  <c r="A717" i="8"/>
  <c r="A716" i="8"/>
  <c r="A715" i="8"/>
  <c r="A714" i="8"/>
  <c r="A713" i="8"/>
  <c r="A712" i="8"/>
  <c r="A711" i="8"/>
  <c r="A710" i="8"/>
  <c r="A709" i="8"/>
  <c r="A708" i="8"/>
  <c r="A707" i="8"/>
  <c r="A706" i="8"/>
  <c r="A705" i="8"/>
  <c r="A704" i="8"/>
  <c r="A703" i="8"/>
  <c r="A702" i="8"/>
  <c r="A701" i="8"/>
  <c r="A700" i="8"/>
  <c r="A699" i="8"/>
  <c r="A698" i="8"/>
  <c r="A697" i="8"/>
  <c r="A696" i="8"/>
  <c r="A695" i="8"/>
  <c r="A694" i="8"/>
  <c r="A693" i="8"/>
  <c r="A692" i="8"/>
  <c r="A691" i="8"/>
  <c r="A690" i="8"/>
  <c r="A689" i="8"/>
  <c r="A688" i="8"/>
  <c r="A687" i="8"/>
  <c r="A686" i="8"/>
  <c r="A685" i="8"/>
  <c r="A684" i="8"/>
  <c r="A683" i="8"/>
  <c r="A682" i="8"/>
  <c r="A681" i="8"/>
  <c r="A680" i="8"/>
  <c r="A679" i="8"/>
  <c r="A678" i="8"/>
  <c r="A677" i="8"/>
  <c r="A676" i="8"/>
  <c r="A675" i="8"/>
  <c r="A674" i="8"/>
  <c r="A673" i="8"/>
  <c r="A672" i="8"/>
  <c r="A671" i="8"/>
  <c r="A670" i="8"/>
  <c r="A669" i="8"/>
  <c r="A668" i="8"/>
  <c r="A667" i="8"/>
  <c r="A666" i="8"/>
  <c r="A665" i="8"/>
  <c r="A664" i="8"/>
  <c r="A663" i="8"/>
  <c r="A662" i="8"/>
  <c r="A661" i="8"/>
  <c r="A660" i="8"/>
  <c r="A659" i="8"/>
  <c r="A658" i="8"/>
  <c r="A657" i="8"/>
  <c r="A656" i="8"/>
  <c r="A655" i="8"/>
  <c r="A654" i="8"/>
  <c r="A653" i="8"/>
  <c r="A652" i="8"/>
  <c r="A651" i="8"/>
  <c r="A650" i="8"/>
  <c r="A649" i="8"/>
  <c r="A648" i="8"/>
  <c r="A647" i="8"/>
  <c r="A646" i="8"/>
  <c r="A645" i="8"/>
  <c r="A644" i="8"/>
  <c r="A643" i="8"/>
  <c r="A642" i="8"/>
  <c r="A641" i="8"/>
  <c r="A640" i="8"/>
  <c r="A639" i="8"/>
  <c r="A638" i="8"/>
  <c r="A637" i="8"/>
  <c r="A636" i="8"/>
  <c r="A635" i="8"/>
  <c r="A634" i="8"/>
  <c r="A633" i="8"/>
  <c r="A632" i="8"/>
  <c r="A631" i="8"/>
  <c r="A630" i="8"/>
  <c r="A629" i="8"/>
  <c r="A628" i="8"/>
  <c r="A627" i="8"/>
  <c r="A626" i="8"/>
  <c r="A625" i="8"/>
  <c r="A624" i="8"/>
  <c r="A623" i="8"/>
  <c r="A622" i="8"/>
  <c r="A621" i="8"/>
  <c r="A620" i="8"/>
  <c r="A619" i="8"/>
  <c r="A618" i="8"/>
  <c r="A617" i="8"/>
  <c r="A616" i="8"/>
  <c r="A615" i="8"/>
  <c r="A614" i="8"/>
  <c r="A613" i="8"/>
  <c r="A612" i="8"/>
  <c r="A611" i="8"/>
  <c r="A610" i="8"/>
  <c r="A609" i="8"/>
  <c r="A608" i="8"/>
  <c r="A607" i="8"/>
  <c r="A606" i="8"/>
  <c r="A605" i="8"/>
  <c r="A604" i="8"/>
  <c r="A603" i="8"/>
  <c r="A602" i="8"/>
  <c r="A601" i="8"/>
  <c r="A600" i="8"/>
  <c r="A599" i="8"/>
  <c r="A598" i="8"/>
  <c r="A597" i="8"/>
  <c r="A596" i="8"/>
  <c r="A595" i="8"/>
  <c r="A594" i="8"/>
  <c r="A593" i="8"/>
  <c r="A592" i="8"/>
  <c r="A591" i="8"/>
  <c r="A590" i="8"/>
  <c r="A589" i="8"/>
  <c r="A588" i="8"/>
  <c r="A587" i="8"/>
  <c r="A586" i="8"/>
  <c r="A585" i="8"/>
  <c r="A584" i="8"/>
  <c r="A583" i="8"/>
  <c r="A582" i="8"/>
  <c r="A581" i="8"/>
  <c r="A580" i="8"/>
  <c r="A579" i="8"/>
  <c r="A578" i="8"/>
  <c r="A577" i="8"/>
  <c r="A576" i="8"/>
  <c r="A575" i="8"/>
  <c r="A574" i="8"/>
  <c r="A573" i="8"/>
  <c r="A572" i="8"/>
  <c r="A571" i="8"/>
  <c r="A570" i="8"/>
  <c r="A569" i="8"/>
  <c r="A568" i="8"/>
  <c r="A567" i="8"/>
  <c r="A566" i="8"/>
  <c r="A565" i="8"/>
  <c r="A564" i="8"/>
  <c r="A563" i="8"/>
  <c r="A562" i="8"/>
  <c r="A561" i="8"/>
  <c r="A560" i="8"/>
  <c r="A559" i="8"/>
  <c r="A558" i="8"/>
  <c r="A557" i="8"/>
  <c r="A556" i="8"/>
  <c r="A555" i="8"/>
  <c r="A554" i="8"/>
  <c r="A553" i="8"/>
  <c r="A552" i="8"/>
  <c r="A551" i="8"/>
  <c r="A550" i="8"/>
  <c r="A549" i="8"/>
  <c r="A548" i="8"/>
  <c r="A547" i="8"/>
  <c r="A546" i="8"/>
  <c r="A545" i="8"/>
  <c r="A544" i="8"/>
  <c r="A543" i="8"/>
  <c r="A542" i="8"/>
  <c r="A541" i="8"/>
  <c r="A540" i="8"/>
  <c r="A539" i="8"/>
  <c r="A538" i="8"/>
  <c r="A537" i="8"/>
  <c r="A536" i="8"/>
  <c r="A535" i="8"/>
  <c r="A534" i="8"/>
  <c r="A533" i="8"/>
  <c r="A532" i="8"/>
  <c r="A531" i="8"/>
  <c r="A530" i="8"/>
  <c r="A529" i="8"/>
  <c r="A528" i="8"/>
  <c r="A527" i="8"/>
  <c r="A526" i="8"/>
  <c r="A525" i="8"/>
  <c r="A524" i="8"/>
  <c r="A523" i="8"/>
  <c r="A522" i="8"/>
  <c r="A521" i="8"/>
  <c r="A520" i="8"/>
  <c r="A519" i="8"/>
  <c r="A518" i="8"/>
  <c r="A517" i="8"/>
  <c r="A516" i="8"/>
  <c r="A515" i="8"/>
  <c r="A514" i="8"/>
  <c r="A513" i="8"/>
  <c r="A512" i="8"/>
  <c r="A511" i="8"/>
  <c r="A510" i="8"/>
  <c r="A509" i="8"/>
  <c r="A508" i="8"/>
  <c r="A507" i="8"/>
  <c r="A506" i="8"/>
  <c r="A505" i="8"/>
  <c r="A504" i="8"/>
  <c r="A503" i="8"/>
  <c r="A502" i="8"/>
  <c r="A501" i="8"/>
  <c r="A500" i="8"/>
  <c r="A499" i="8"/>
  <c r="A498" i="8"/>
  <c r="A497" i="8"/>
  <c r="A496" i="8"/>
  <c r="A495" i="8"/>
  <c r="A494" i="8"/>
  <c r="A493" i="8"/>
  <c r="A492" i="8"/>
  <c r="A491" i="8"/>
  <c r="A490" i="8"/>
  <c r="A489" i="8"/>
  <c r="A488" i="8"/>
  <c r="A487" i="8"/>
  <c r="A486" i="8"/>
  <c r="A485" i="8"/>
  <c r="A484" i="8"/>
  <c r="A483" i="8"/>
  <c r="A482" i="8"/>
  <c r="A481" i="8"/>
  <c r="A480" i="8"/>
  <c r="A479" i="8"/>
  <c r="A478" i="8"/>
  <c r="A477" i="8"/>
  <c r="A476" i="8"/>
  <c r="A475" i="8"/>
  <c r="A474" i="8"/>
  <c r="A473" i="8"/>
  <c r="A472" i="8"/>
  <c r="A471" i="8"/>
  <c r="A470" i="8"/>
  <c r="A469" i="8"/>
  <c r="A468" i="8"/>
  <c r="A467" i="8"/>
  <c r="A466" i="8"/>
  <c r="A465" i="8"/>
  <c r="A464" i="8"/>
  <c r="A463" i="8"/>
  <c r="A462" i="8"/>
  <c r="A461" i="8"/>
  <c r="A460" i="8"/>
  <c r="A459" i="8"/>
  <c r="A458" i="8"/>
  <c r="A457" i="8"/>
  <c r="A456" i="8"/>
  <c r="A455" i="8"/>
  <c r="A454" i="8"/>
  <c r="A453" i="8"/>
  <c r="A452" i="8"/>
  <c r="A451" i="8"/>
  <c r="A450" i="8"/>
  <c r="A449" i="8"/>
  <c r="A448" i="8"/>
  <c r="A447" i="8"/>
  <c r="A446" i="8"/>
  <c r="A445" i="8"/>
  <c r="A444" i="8"/>
  <c r="A443" i="8"/>
  <c r="A442" i="8"/>
  <c r="A441" i="8"/>
  <c r="A440" i="8"/>
  <c r="A439" i="8"/>
  <c r="A438" i="8"/>
  <c r="A437" i="8"/>
  <c r="A436" i="8"/>
  <c r="A435" i="8"/>
  <c r="A434" i="8"/>
  <c r="A433" i="8"/>
  <c r="A432" i="8"/>
  <c r="A431" i="8"/>
  <c r="A430" i="8"/>
  <c r="A429" i="8"/>
  <c r="A428" i="8"/>
  <c r="A427" i="8"/>
  <c r="A426" i="8"/>
  <c r="A425" i="8"/>
  <c r="A424" i="8"/>
  <c r="A423" i="8"/>
  <c r="A422" i="8"/>
  <c r="A421" i="8"/>
  <c r="A420" i="8"/>
  <c r="A419" i="8"/>
  <c r="A418" i="8"/>
  <c r="A417" i="8"/>
  <c r="A416" i="8"/>
  <c r="A415" i="8"/>
  <c r="A414" i="8"/>
  <c r="A413" i="8"/>
  <c r="A412" i="8"/>
  <c r="A411" i="8"/>
  <c r="A410" i="8"/>
  <c r="A409" i="8"/>
  <c r="A408" i="8"/>
  <c r="A407" i="8"/>
  <c r="A406" i="8"/>
  <c r="A405" i="8"/>
  <c r="A404" i="8"/>
  <c r="A403" i="8"/>
  <c r="A402" i="8"/>
  <c r="A401" i="8"/>
  <c r="A400" i="8"/>
  <c r="A399" i="8"/>
  <c r="A398" i="8"/>
  <c r="A397" i="8"/>
  <c r="A396" i="8"/>
  <c r="A395" i="8"/>
  <c r="A394" i="8"/>
  <c r="A393" i="8"/>
  <c r="A392" i="8"/>
  <c r="A391" i="8"/>
  <c r="A390" i="8"/>
  <c r="A389" i="8"/>
  <c r="A388" i="8"/>
  <c r="A387" i="8"/>
  <c r="A386" i="8"/>
  <c r="A385" i="8"/>
  <c r="A384" i="8"/>
  <c r="A383" i="8"/>
  <c r="A382" i="8"/>
  <c r="A381" i="8"/>
  <c r="A380" i="8"/>
  <c r="A379" i="8"/>
  <c r="A378" i="8"/>
  <c r="A377" i="8"/>
  <c r="A376" i="8"/>
  <c r="A375" i="8"/>
  <c r="A374" i="8"/>
  <c r="A373" i="8"/>
  <c r="A372" i="8"/>
  <c r="A371" i="8"/>
  <c r="A370" i="8"/>
  <c r="A369" i="8"/>
  <c r="A368" i="8"/>
  <c r="A367" i="8"/>
  <c r="A366" i="8"/>
  <c r="A365" i="8"/>
  <c r="A364" i="8"/>
  <c r="A363" i="8"/>
  <c r="A362" i="8"/>
  <c r="A361" i="8"/>
  <c r="A360" i="8"/>
  <c r="A359" i="8"/>
  <c r="A358" i="8"/>
  <c r="A357" i="8"/>
  <c r="A356" i="8"/>
  <c r="A355" i="8"/>
  <c r="A354" i="8"/>
  <c r="A353" i="8"/>
  <c r="A352" i="8"/>
  <c r="A351" i="8"/>
  <c r="A350" i="8"/>
  <c r="A349" i="8"/>
  <c r="A348" i="8"/>
  <c r="A347" i="8"/>
  <c r="A346" i="8"/>
  <c r="A345" i="8"/>
  <c r="A344" i="8"/>
  <c r="A343" i="8"/>
  <c r="A342" i="8"/>
  <c r="A341" i="8"/>
  <c r="A340" i="8"/>
  <c r="A339" i="8"/>
  <c r="A338" i="8"/>
  <c r="A337" i="8"/>
  <c r="A336" i="8"/>
  <c r="A335" i="8"/>
  <c r="A334" i="8"/>
  <c r="A333" i="8"/>
  <c r="A332" i="8"/>
  <c r="A331" i="8"/>
  <c r="A330" i="8"/>
  <c r="A329" i="8"/>
  <c r="A328" i="8"/>
  <c r="A327" i="8"/>
  <c r="A326" i="8"/>
  <c r="A325" i="8"/>
  <c r="A324" i="8"/>
  <c r="A323" i="8"/>
  <c r="A322" i="8"/>
  <c r="A321" i="8"/>
  <c r="A320" i="8"/>
  <c r="A319" i="8"/>
  <c r="A318" i="8"/>
  <c r="A317" i="8"/>
  <c r="A316" i="8"/>
  <c r="A315" i="8"/>
  <c r="A314" i="8"/>
  <c r="A313" i="8"/>
  <c r="A312" i="8"/>
  <c r="A311" i="8"/>
  <c r="A310" i="8"/>
  <c r="A309" i="8"/>
  <c r="A308" i="8"/>
  <c r="A307" i="8"/>
  <c r="A306" i="8"/>
  <c r="A305" i="8"/>
  <c r="A304" i="8"/>
  <c r="A303" i="8"/>
  <c r="A302" i="8"/>
  <c r="A301" i="8"/>
  <c r="A300" i="8"/>
  <c r="A299" i="8"/>
  <c r="A298" i="8"/>
  <c r="A297" i="8"/>
  <c r="A296" i="8"/>
  <c r="A295" i="8"/>
  <c r="A294" i="8"/>
  <c r="A293" i="8"/>
  <c r="A292" i="8"/>
  <c r="A291" i="8"/>
  <c r="A290" i="8"/>
  <c r="A289" i="8"/>
  <c r="A288" i="8"/>
  <c r="A287" i="8"/>
  <c r="A286" i="8"/>
  <c r="A285" i="8"/>
  <c r="A284" i="8"/>
  <c r="A283" i="8"/>
  <c r="A282" i="8"/>
  <c r="A281" i="8"/>
  <c r="A280" i="8"/>
  <c r="A279" i="8"/>
  <c r="A278" i="8"/>
  <c r="A277" i="8"/>
  <c r="A276" i="8"/>
  <c r="A275" i="8"/>
  <c r="A274" i="8"/>
  <c r="A273" i="8"/>
  <c r="A272" i="8"/>
  <c r="A271" i="8"/>
  <c r="A270" i="8"/>
  <c r="A269" i="8"/>
  <c r="A268" i="8"/>
  <c r="A267" i="8"/>
  <c r="A266" i="8"/>
  <c r="A265" i="8"/>
  <c r="A264" i="8"/>
  <c r="A263" i="8"/>
  <c r="A262" i="8"/>
  <c r="A261" i="8"/>
  <c r="A260" i="8"/>
  <c r="A259" i="8"/>
  <c r="A258" i="8"/>
  <c r="A257" i="8"/>
  <c r="A256" i="8"/>
  <c r="A255" i="8"/>
  <c r="A254" i="8"/>
  <c r="A253" i="8"/>
  <c r="A252" i="8"/>
  <c r="A251" i="8"/>
  <c r="A250" i="8"/>
  <c r="A249" i="8"/>
  <c r="A248" i="8"/>
  <c r="A247" i="8"/>
  <c r="A246" i="8"/>
  <c r="A245" i="8"/>
  <c r="A244" i="8"/>
  <c r="A243" i="8"/>
  <c r="A242" i="8"/>
  <c r="A241" i="8"/>
  <c r="A240" i="8"/>
  <c r="A239" i="8"/>
  <c r="A238" i="8"/>
  <c r="A237" i="8"/>
  <c r="A236" i="8"/>
  <c r="A235" i="8"/>
  <c r="A234" i="8"/>
  <c r="A233" i="8"/>
  <c r="A232" i="8"/>
  <c r="A231" i="8"/>
  <c r="A230" i="8"/>
  <c r="A229" i="8"/>
  <c r="A228" i="8"/>
  <c r="A227" i="8"/>
  <c r="A226" i="8"/>
  <c r="A225" i="8"/>
  <c r="A224" i="8"/>
  <c r="A223" i="8"/>
  <c r="A222" i="8"/>
  <c r="A221" i="8"/>
  <c r="A220" i="8"/>
  <c r="A219" i="8"/>
  <c r="A218" i="8"/>
  <c r="A217" i="8"/>
  <c r="A216" i="8"/>
  <c r="A215" i="8"/>
  <c r="A214" i="8"/>
  <c r="A213" i="8"/>
  <c r="A212" i="8"/>
  <c r="A211" i="8"/>
  <c r="A210" i="8"/>
  <c r="A209" i="8"/>
  <c r="A208" i="8"/>
  <c r="A207" i="8"/>
  <c r="A206" i="8"/>
  <c r="A205" i="8"/>
  <c r="A204" i="8"/>
  <c r="A203" i="8"/>
  <c r="A202" i="8"/>
  <c r="A201" i="8"/>
  <c r="A200" i="8"/>
  <c r="A199" i="8"/>
  <c r="A198" i="8"/>
  <c r="A197" i="8"/>
  <c r="A196" i="8"/>
  <c r="A195" i="8"/>
  <c r="A194" i="8"/>
  <c r="A193" i="8"/>
  <c r="A192" i="8"/>
  <c r="A191" i="8"/>
  <c r="A190" i="8"/>
  <c r="A189" i="8"/>
  <c r="A188" i="8"/>
  <c r="A187" i="8"/>
  <c r="A186" i="8"/>
  <c r="A185" i="8"/>
  <c r="A184" i="8"/>
  <c r="A183" i="8"/>
  <c r="A182" i="8"/>
  <c r="A181" i="8"/>
  <c r="A180" i="8"/>
  <c r="A179" i="8"/>
  <c r="A178" i="8"/>
  <c r="A177" i="8"/>
  <c r="A176" i="8"/>
  <c r="A175" i="8"/>
  <c r="A174" i="8"/>
  <c r="A173" i="8"/>
  <c r="A172" i="8"/>
  <c r="A171" i="8"/>
  <c r="A170" i="8"/>
  <c r="A169" i="8"/>
  <c r="A168" i="8"/>
  <c r="A167" i="8"/>
  <c r="A166" i="8"/>
  <c r="A165" i="8"/>
  <c r="A164" i="8"/>
  <c r="A163" i="8"/>
  <c r="A162" i="8"/>
  <c r="A161" i="8"/>
  <c r="A160" i="8"/>
  <c r="A159" i="8"/>
  <c r="A158" i="8"/>
  <c r="A157" i="8"/>
  <c r="A156" i="8"/>
  <c r="A155" i="8"/>
  <c r="A154" i="8"/>
  <c r="A153" i="8"/>
  <c r="A152" i="8"/>
  <c r="A151" i="8"/>
  <c r="A150" i="8"/>
  <c r="A149" i="8"/>
  <c r="A148" i="8"/>
  <c r="A147" i="8"/>
  <c r="A146" i="8"/>
  <c r="A145" i="8"/>
  <c r="A144" i="8"/>
  <c r="A143" i="8"/>
  <c r="A142" i="8"/>
  <c r="A141" i="8"/>
  <c r="A140" i="8"/>
  <c r="A139" i="8"/>
  <c r="A138" i="8"/>
  <c r="A137" i="8"/>
  <c r="A136" i="8"/>
  <c r="A135" i="8"/>
  <c r="A134" i="8"/>
  <c r="A133" i="8"/>
  <c r="A132" i="8"/>
  <c r="A131" i="8"/>
  <c r="A130" i="8"/>
  <c r="A129" i="8"/>
  <c r="A128" i="8"/>
  <c r="A127" i="8"/>
  <c r="A126" i="8"/>
  <c r="A125" i="8"/>
  <c r="A124" i="8"/>
  <c r="A123" i="8"/>
  <c r="A122" i="8"/>
  <c r="A121" i="8"/>
  <c r="A120" i="8"/>
  <c r="A119" i="8"/>
  <c r="A118" i="8"/>
  <c r="A117" i="8"/>
  <c r="A116" i="8"/>
  <c r="A115" i="8"/>
  <c r="A114" i="8"/>
  <c r="A113" i="8"/>
  <c r="A112" i="8"/>
  <c r="A111" i="8"/>
  <c r="A110" i="8"/>
  <c r="A109" i="8"/>
  <c r="A108" i="8"/>
  <c r="A107" i="8"/>
  <c r="A106" i="8"/>
  <c r="A105" i="8"/>
  <c r="A104" i="8"/>
  <c r="A103" i="8"/>
  <c r="A102" i="8"/>
  <c r="A101" i="8"/>
  <c r="A100" i="8"/>
  <c r="A99" i="8"/>
  <c r="A98" i="8"/>
  <c r="A97" i="8"/>
  <c r="A96" i="8"/>
  <c r="A95" i="8"/>
  <c r="A94" i="8"/>
  <c r="A93" i="8"/>
  <c r="A92" i="8"/>
  <c r="A91" i="8"/>
  <c r="A90" i="8"/>
  <c r="A89" i="8"/>
  <c r="A88" i="8"/>
  <c r="A87" i="8"/>
  <c r="A86" i="8"/>
  <c r="A85" i="8"/>
  <c r="A84" i="8"/>
  <c r="A83" i="8"/>
  <c r="A82" i="8"/>
  <c r="A81" i="8"/>
  <c r="A80" i="8"/>
  <c r="A79" i="8"/>
  <c r="A78" i="8"/>
  <c r="A77" i="8"/>
  <c r="A76" i="8"/>
  <c r="A75" i="8"/>
  <c r="A74" i="8"/>
  <c r="A73" i="8"/>
  <c r="A72" i="8"/>
  <c r="A71" i="8"/>
  <c r="A70" i="8"/>
  <c r="A69" i="8"/>
  <c r="A68" i="8"/>
  <c r="A67" i="8"/>
  <c r="A66" i="8"/>
  <c r="A65" i="8"/>
  <c r="A64" i="8"/>
  <c r="A63" i="8"/>
  <c r="A62" i="8"/>
  <c r="A61" i="8"/>
  <c r="A60" i="8"/>
  <c r="A59" i="8"/>
  <c r="A58" i="8"/>
  <c r="A57" i="8"/>
  <c r="A56" i="8"/>
  <c r="A55" i="8"/>
  <c r="A54" i="8"/>
  <c r="A53" i="8"/>
  <c r="A52" i="8"/>
  <c r="A51" i="8"/>
  <c r="A50" i="8"/>
  <c r="A49" i="8"/>
  <c r="A48" i="8"/>
  <c r="A47" i="8"/>
  <c r="A46" i="8"/>
  <c r="A45" i="8"/>
  <c r="A44" i="8"/>
  <c r="A43" i="8"/>
  <c r="A42" i="8"/>
  <c r="A41" i="8"/>
  <c r="A40" i="8"/>
  <c r="A39" i="8"/>
  <c r="A38" i="8"/>
  <c r="A37" i="8"/>
  <c r="A36" i="8"/>
  <c r="A35" i="8"/>
  <c r="A34" i="8"/>
  <c r="A33" i="8"/>
  <c r="A32" i="8"/>
  <c r="A31" i="8"/>
  <c r="A30" i="8"/>
  <c r="A29" i="8"/>
  <c r="A28" i="8"/>
  <c r="A27" i="8"/>
  <c r="A26" i="8"/>
  <c r="A25" i="8"/>
  <c r="A24" i="8"/>
  <c r="A23" i="8"/>
  <c r="A22" i="8"/>
  <c r="A21" i="8"/>
  <c r="A20" i="8"/>
  <c r="A19" i="8"/>
  <c r="A18" i="8"/>
  <c r="A17" i="8"/>
  <c r="A16" i="8"/>
  <c r="A15" i="8"/>
  <c r="A14" i="8"/>
  <c r="A13" i="8"/>
  <c r="A12" i="8"/>
  <c r="A11" i="8"/>
  <c r="A10" i="8"/>
  <c r="A9" i="8"/>
  <c r="A8" i="8"/>
  <c r="A7" i="8"/>
  <c r="A6" i="8"/>
  <c r="A5" i="8"/>
  <c r="A4" i="8"/>
  <c r="H33" i="6" l="1"/>
  <c r="J32" i="6"/>
  <c r="I32" i="6"/>
  <c r="J29" i="6"/>
  <c r="K29" i="6"/>
  <c r="J30" i="6"/>
  <c r="K30" i="6"/>
  <c r="J31" i="6"/>
  <c r="K31" i="6"/>
  <c r="K28" i="6"/>
  <c r="J28" i="6"/>
  <c r="I29" i="6"/>
  <c r="I30" i="6"/>
  <c r="I31" i="6"/>
  <c r="I28" i="6"/>
  <c r="H7" i="6"/>
  <c r="E8" i="6" l="1"/>
  <c r="E6" i="6"/>
  <c r="E7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52" i="6"/>
  <c r="E53" i="6"/>
  <c r="E54" i="6"/>
  <c r="E55" i="6"/>
  <c r="E56" i="6"/>
  <c r="E57" i="6"/>
  <c r="E58" i="6"/>
  <c r="E59" i="6"/>
  <c r="E60" i="6"/>
  <c r="E61" i="6"/>
  <c r="E62" i="6"/>
  <c r="E63" i="6"/>
  <c r="E64" i="6"/>
  <c r="E65" i="6"/>
  <c r="E66" i="6"/>
  <c r="E67" i="6"/>
  <c r="E68" i="6"/>
  <c r="E69" i="6"/>
  <c r="E70" i="6"/>
  <c r="E71" i="6"/>
  <c r="E72" i="6"/>
  <c r="E73" i="6"/>
  <c r="E74" i="6"/>
  <c r="E75" i="6"/>
  <c r="E76" i="6"/>
  <c r="E77" i="6"/>
  <c r="E78" i="6"/>
  <c r="E79" i="6"/>
  <c r="E80" i="6"/>
  <c r="E81" i="6"/>
  <c r="E82" i="6"/>
  <c r="E83" i="6"/>
  <c r="E84" i="6"/>
  <c r="E85" i="6"/>
  <c r="E86" i="6"/>
  <c r="E87" i="6"/>
  <c r="E88" i="6"/>
  <c r="E89" i="6"/>
  <c r="E90" i="6"/>
  <c r="E91" i="6"/>
  <c r="E92" i="6"/>
  <c r="E93" i="6"/>
  <c r="E94" i="6"/>
  <c r="E95" i="6"/>
  <c r="E96" i="6"/>
  <c r="E97" i="6"/>
  <c r="E98" i="6"/>
  <c r="E99" i="6"/>
  <c r="E100" i="6"/>
  <c r="E101" i="6"/>
  <c r="E102" i="6"/>
  <c r="E103" i="6"/>
  <c r="E104" i="6"/>
  <c r="E105" i="6"/>
  <c r="E106" i="6"/>
  <c r="E107" i="6"/>
  <c r="E108" i="6"/>
  <c r="E109" i="6"/>
  <c r="E110" i="6"/>
  <c r="E111" i="6"/>
  <c r="E112" i="6"/>
  <c r="E113" i="6"/>
  <c r="E114" i="6"/>
  <c r="E115" i="6"/>
  <c r="E116" i="6"/>
  <c r="E117" i="6"/>
  <c r="E118" i="6"/>
  <c r="E119" i="6"/>
  <c r="E120" i="6"/>
  <c r="E121" i="6"/>
  <c r="E122" i="6"/>
  <c r="E123" i="6"/>
  <c r="E124" i="6"/>
  <c r="E125" i="6"/>
  <c r="E126" i="6"/>
  <c r="E127" i="6"/>
  <c r="E128" i="6"/>
  <c r="E129" i="6"/>
  <c r="E130" i="6"/>
  <c r="E131" i="6"/>
  <c r="E132" i="6"/>
  <c r="E133" i="6"/>
  <c r="E134" i="6"/>
  <c r="E135" i="6"/>
  <c r="E136" i="6"/>
  <c r="E137" i="6"/>
  <c r="E138" i="6"/>
  <c r="E139" i="6"/>
  <c r="E140" i="6"/>
  <c r="E141" i="6"/>
  <c r="E142" i="6"/>
  <c r="E143" i="6"/>
  <c r="E144" i="6"/>
  <c r="E145" i="6"/>
  <c r="E146" i="6"/>
  <c r="E147" i="6"/>
  <c r="E148" i="6"/>
  <c r="E149" i="6"/>
  <c r="E150" i="6"/>
  <c r="E151" i="6"/>
  <c r="E152" i="6"/>
  <c r="E153" i="6"/>
  <c r="E154" i="6"/>
  <c r="E155" i="6"/>
  <c r="E156" i="6"/>
  <c r="E157" i="6"/>
  <c r="E158" i="6"/>
  <c r="E159" i="6"/>
  <c r="E160" i="6"/>
  <c r="E161" i="6"/>
  <c r="E162" i="6"/>
  <c r="E163" i="6"/>
  <c r="E164" i="6"/>
  <c r="E165" i="6"/>
  <c r="E166" i="6"/>
  <c r="E167" i="6"/>
  <c r="E168" i="6"/>
  <c r="E169" i="6"/>
  <c r="E170" i="6"/>
  <c r="E171" i="6"/>
  <c r="E172" i="6"/>
  <c r="E173" i="6"/>
  <c r="E174" i="6"/>
  <c r="E175" i="6"/>
  <c r="E176" i="6"/>
  <c r="E177" i="6"/>
  <c r="E178" i="6"/>
  <c r="E179" i="6"/>
  <c r="E180" i="6"/>
  <c r="E181" i="6"/>
  <c r="E182" i="6"/>
  <c r="E183" i="6"/>
  <c r="E184" i="6"/>
  <c r="E185" i="6"/>
  <c r="E186" i="6"/>
  <c r="E187" i="6"/>
  <c r="E188" i="6"/>
  <c r="E189" i="6"/>
  <c r="E190" i="6"/>
  <c r="E191" i="6"/>
  <c r="E192" i="6"/>
  <c r="E193" i="6"/>
  <c r="E194" i="6"/>
  <c r="E195" i="6"/>
  <c r="E196" i="6"/>
  <c r="E197" i="6"/>
  <c r="E198" i="6"/>
  <c r="E199" i="6"/>
  <c r="E200" i="6"/>
  <c r="E201" i="6"/>
  <c r="E202" i="6"/>
  <c r="E203" i="6"/>
  <c r="E204" i="6"/>
  <c r="E205" i="6"/>
  <c r="E206" i="6"/>
  <c r="E207" i="6"/>
  <c r="E208" i="6"/>
  <c r="E209" i="6"/>
  <c r="E210" i="6"/>
  <c r="E211" i="6"/>
  <c r="E212" i="6"/>
  <c r="E213" i="6"/>
  <c r="E214" i="6"/>
  <c r="E215" i="6"/>
  <c r="E216" i="6"/>
  <c r="E217" i="6"/>
  <c r="E218" i="6"/>
  <c r="E219" i="6"/>
  <c r="E220" i="6"/>
  <c r="E221" i="6"/>
  <c r="E222" i="6"/>
  <c r="E223" i="6"/>
  <c r="E224" i="6"/>
  <c r="E225" i="6"/>
  <c r="E226" i="6"/>
  <c r="E227" i="6"/>
  <c r="E228" i="6"/>
  <c r="E229" i="6"/>
  <c r="E230" i="6"/>
  <c r="E231" i="6"/>
  <c r="E232" i="6"/>
  <c r="E233" i="6"/>
  <c r="E234" i="6"/>
  <c r="E235" i="6"/>
  <c r="E236" i="6"/>
  <c r="E237" i="6"/>
  <c r="E238" i="6"/>
  <c r="E239" i="6"/>
  <c r="E240" i="6"/>
  <c r="E241" i="6"/>
  <c r="E242" i="6"/>
  <c r="E243" i="6"/>
  <c r="E244" i="6"/>
  <c r="E245" i="6"/>
  <c r="E246" i="6"/>
  <c r="E247" i="6"/>
  <c r="E248" i="6"/>
  <c r="E249" i="6"/>
  <c r="E250" i="6"/>
  <c r="E251" i="6"/>
  <c r="E252" i="6"/>
  <c r="E253" i="6"/>
  <c r="E254" i="6"/>
  <c r="E255" i="6"/>
  <c r="E256" i="6"/>
  <c r="E257" i="6"/>
  <c r="E258" i="6"/>
  <c r="E259" i="6"/>
  <c r="E260" i="6"/>
  <c r="E261" i="6"/>
  <c r="E262" i="6"/>
  <c r="E263" i="6"/>
  <c r="E264" i="6"/>
  <c r="E265" i="6"/>
  <c r="E266" i="6"/>
  <c r="E267" i="6"/>
  <c r="E268" i="6"/>
  <c r="E269" i="6"/>
  <c r="E270" i="6"/>
  <c r="E271" i="6"/>
  <c r="E272" i="6"/>
  <c r="E273" i="6"/>
  <c r="E274" i="6"/>
  <c r="E275" i="6"/>
  <c r="E276" i="6"/>
  <c r="E277" i="6"/>
  <c r="E278" i="6"/>
  <c r="E279" i="6"/>
  <c r="E280" i="6"/>
  <c r="E281" i="6"/>
  <c r="E282" i="6"/>
  <c r="E283" i="6"/>
  <c r="E284" i="6"/>
  <c r="E285" i="6"/>
  <c r="E286" i="6"/>
  <c r="E287" i="6"/>
  <c r="E288" i="6"/>
  <c r="E289" i="6"/>
  <c r="E290" i="6"/>
  <c r="E291" i="6"/>
  <c r="E292" i="6"/>
  <c r="E293" i="6"/>
  <c r="E294" i="6"/>
  <c r="E295" i="6"/>
  <c r="E296" i="6"/>
  <c r="E297" i="6"/>
  <c r="E298" i="6"/>
  <c r="E299" i="6"/>
  <c r="E300" i="6"/>
  <c r="E301" i="6"/>
  <c r="E302" i="6"/>
  <c r="E303" i="6"/>
  <c r="E304" i="6"/>
  <c r="E305" i="6"/>
  <c r="E306" i="6"/>
  <c r="E307" i="6"/>
  <c r="E308" i="6"/>
  <c r="E309" i="6"/>
  <c r="E310" i="6"/>
  <c r="E311" i="6"/>
  <c r="E312" i="6"/>
  <c r="E313" i="6"/>
  <c r="E314" i="6"/>
  <c r="E315" i="6"/>
  <c r="E316" i="6"/>
  <c r="E317" i="6"/>
  <c r="E318" i="6"/>
  <c r="E319" i="6"/>
  <c r="E320" i="6"/>
  <c r="E321" i="6"/>
  <c r="E322" i="6"/>
  <c r="E323" i="6"/>
  <c r="E324" i="6"/>
  <c r="E325" i="6"/>
  <c r="E326" i="6"/>
  <c r="E327" i="6"/>
  <c r="E328" i="6"/>
  <c r="E329" i="6"/>
  <c r="E330" i="6"/>
  <c r="E331" i="6"/>
  <c r="E332" i="6"/>
  <c r="E333" i="6"/>
  <c r="E334" i="6"/>
  <c r="E335" i="6"/>
  <c r="E336" i="6"/>
  <c r="E337" i="6"/>
  <c r="E338" i="6"/>
  <c r="E339" i="6"/>
  <c r="E340" i="6"/>
  <c r="E341" i="6"/>
  <c r="E342" i="6"/>
  <c r="E343" i="6"/>
  <c r="E344" i="6"/>
  <c r="E345" i="6"/>
  <c r="E346" i="6"/>
  <c r="E347" i="6"/>
  <c r="E348" i="6"/>
  <c r="E349" i="6"/>
  <c r="E350" i="6"/>
  <c r="E351" i="6"/>
  <c r="E352" i="6"/>
  <c r="E353" i="6"/>
  <c r="E354" i="6"/>
  <c r="E355" i="6"/>
  <c r="E356" i="6"/>
  <c r="E357" i="6"/>
  <c r="E358" i="6"/>
  <c r="E359" i="6"/>
  <c r="E360" i="6"/>
  <c r="E361" i="6"/>
  <c r="E362" i="6"/>
  <c r="E363" i="6"/>
  <c r="E364" i="6"/>
  <c r="E365" i="6"/>
  <c r="E366" i="6"/>
  <c r="E367" i="6"/>
  <c r="E368" i="6"/>
  <c r="E369" i="6"/>
  <c r="E370" i="6"/>
  <c r="E371" i="6"/>
  <c r="E372" i="6"/>
  <c r="E373" i="6"/>
  <c r="E374" i="6"/>
  <c r="E375" i="6"/>
  <c r="E376" i="6"/>
  <c r="E377" i="6"/>
  <c r="E378" i="6"/>
  <c r="E379" i="6"/>
  <c r="E380" i="6"/>
  <c r="E381" i="6"/>
  <c r="E382" i="6"/>
  <c r="E383" i="6"/>
  <c r="E384" i="6"/>
  <c r="E385" i="6"/>
  <c r="E386" i="6"/>
  <c r="E387" i="6"/>
  <c r="E388" i="6"/>
  <c r="E389" i="6"/>
  <c r="E390" i="6"/>
  <c r="E391" i="6"/>
  <c r="E392" i="6"/>
  <c r="E393" i="6"/>
  <c r="E394" i="6"/>
  <c r="E395" i="6"/>
  <c r="E396" i="6"/>
  <c r="E397" i="6"/>
  <c r="E398" i="6"/>
  <c r="E399" i="6"/>
  <c r="E400" i="6"/>
  <c r="E401" i="6"/>
  <c r="E402" i="6"/>
  <c r="E403" i="6"/>
  <c r="E404" i="6"/>
  <c r="E405" i="6"/>
  <c r="E406" i="6"/>
  <c r="E407" i="6"/>
  <c r="E408" i="6"/>
  <c r="E409" i="6"/>
  <c r="E410" i="6"/>
  <c r="E411" i="6"/>
  <c r="E412" i="6"/>
  <c r="E413" i="6"/>
  <c r="E414" i="6"/>
  <c r="E415" i="6"/>
  <c r="E416" i="6"/>
  <c r="E417" i="6"/>
  <c r="E418" i="6"/>
  <c r="E419" i="6"/>
  <c r="E420" i="6"/>
  <c r="E421" i="6"/>
  <c r="E422" i="6"/>
  <c r="E423" i="6"/>
  <c r="E424" i="6"/>
  <c r="E425" i="6"/>
  <c r="E426" i="6"/>
  <c r="E427" i="6"/>
  <c r="E428" i="6"/>
  <c r="E429" i="6"/>
  <c r="E430" i="6"/>
  <c r="E431" i="6"/>
  <c r="E432" i="6"/>
  <c r="E433" i="6"/>
  <c r="E434" i="6"/>
  <c r="E435" i="6"/>
  <c r="E436" i="6"/>
  <c r="E437" i="6"/>
  <c r="E438" i="6"/>
  <c r="E439" i="6"/>
  <c r="E440" i="6"/>
  <c r="E441" i="6"/>
  <c r="E442" i="6"/>
  <c r="E443" i="6"/>
  <c r="E444" i="6"/>
  <c r="E445" i="6"/>
  <c r="E446" i="6"/>
  <c r="E447" i="6"/>
  <c r="E448" i="6"/>
  <c r="E449" i="6"/>
  <c r="E450" i="6"/>
  <c r="E451" i="6"/>
  <c r="E452" i="6"/>
  <c r="E453" i="6"/>
  <c r="E454" i="6"/>
  <c r="E455" i="6"/>
  <c r="E456" i="6"/>
  <c r="E457" i="6"/>
  <c r="E458" i="6"/>
  <c r="E459" i="6"/>
  <c r="E460" i="6"/>
  <c r="E461" i="6"/>
  <c r="E462" i="6"/>
  <c r="E463" i="6"/>
  <c r="E464" i="6"/>
  <c r="E465" i="6"/>
  <c r="E466" i="6"/>
  <c r="E467" i="6"/>
  <c r="E468" i="6"/>
  <c r="E469" i="6"/>
  <c r="E470" i="6"/>
  <c r="E471" i="6"/>
  <c r="E472" i="6"/>
  <c r="E473" i="6"/>
  <c r="E474" i="6"/>
  <c r="E475" i="6"/>
  <c r="E476" i="6"/>
  <c r="E477" i="6"/>
  <c r="E478" i="6"/>
  <c r="E479" i="6"/>
  <c r="E480" i="6"/>
  <c r="E481" i="6"/>
  <c r="E482" i="6"/>
  <c r="E483" i="6"/>
  <c r="E484" i="6"/>
  <c r="E485" i="6"/>
  <c r="E486" i="6"/>
  <c r="E487" i="6"/>
  <c r="E488" i="6"/>
  <c r="E489" i="6"/>
  <c r="E490" i="6"/>
  <c r="E491" i="6"/>
  <c r="E492" i="6"/>
  <c r="E493" i="6"/>
  <c r="E494" i="6"/>
  <c r="E495" i="6"/>
  <c r="E496" i="6"/>
  <c r="E497" i="6"/>
  <c r="E498" i="6"/>
  <c r="E499" i="6"/>
  <c r="E500" i="6"/>
  <c r="E501" i="6"/>
  <c r="E502" i="6"/>
  <c r="E503" i="6"/>
  <c r="E504" i="6"/>
  <c r="E505" i="6"/>
  <c r="E506" i="6"/>
  <c r="E507" i="6"/>
  <c r="E508" i="6"/>
  <c r="E509" i="6"/>
  <c r="E510" i="6"/>
  <c r="E511" i="6"/>
  <c r="E512" i="6"/>
  <c r="E513" i="6"/>
  <c r="E514" i="6"/>
  <c r="E515" i="6"/>
  <c r="E516" i="6"/>
  <c r="E517" i="6"/>
  <c r="E518" i="6"/>
  <c r="E519" i="6"/>
  <c r="E520" i="6"/>
  <c r="E521" i="6"/>
  <c r="E522" i="6"/>
  <c r="E523" i="6"/>
  <c r="E524" i="6"/>
  <c r="E525" i="6"/>
  <c r="E526" i="6"/>
  <c r="E527" i="6"/>
  <c r="E528" i="6"/>
  <c r="E529" i="6"/>
  <c r="E530" i="6"/>
  <c r="E531" i="6"/>
  <c r="E532" i="6"/>
  <c r="E533" i="6"/>
  <c r="E534" i="6"/>
  <c r="E535" i="6"/>
  <c r="E536" i="6"/>
  <c r="E537" i="6"/>
  <c r="E538" i="6"/>
  <c r="E539" i="6"/>
  <c r="E540" i="6"/>
  <c r="E541" i="6"/>
  <c r="E542" i="6"/>
  <c r="E543" i="6"/>
  <c r="E544" i="6"/>
  <c r="E545" i="6"/>
  <c r="E546" i="6"/>
  <c r="E547" i="6"/>
  <c r="E548" i="6"/>
  <c r="E549" i="6"/>
  <c r="E550" i="6"/>
  <c r="E551" i="6"/>
  <c r="E552" i="6"/>
  <c r="E553" i="6"/>
  <c r="E554" i="6"/>
  <c r="E555" i="6"/>
  <c r="E556" i="6"/>
  <c r="E557" i="6"/>
  <c r="E558" i="6"/>
  <c r="E559" i="6"/>
  <c r="E560" i="6"/>
  <c r="E561" i="6"/>
  <c r="E562" i="6"/>
  <c r="E563" i="6"/>
  <c r="E564" i="6"/>
  <c r="E565" i="6"/>
  <c r="E566" i="6"/>
  <c r="E567" i="6"/>
  <c r="E568" i="6"/>
  <c r="E569" i="6"/>
  <c r="E570" i="6"/>
  <c r="E571" i="6"/>
  <c r="E572" i="6"/>
  <c r="E573" i="6"/>
  <c r="E574" i="6"/>
  <c r="E575" i="6"/>
  <c r="E576" i="6"/>
  <c r="E577" i="6"/>
  <c r="E578" i="6"/>
  <c r="E579" i="6"/>
  <c r="E580" i="6"/>
  <c r="E581" i="6"/>
  <c r="E582" i="6"/>
  <c r="E583" i="6"/>
  <c r="E584" i="6"/>
  <c r="E585" i="6"/>
  <c r="E586" i="6"/>
  <c r="E587" i="6"/>
  <c r="E588" i="6"/>
  <c r="E589" i="6"/>
  <c r="E590" i="6"/>
  <c r="E591" i="6"/>
  <c r="E592" i="6"/>
  <c r="E593" i="6"/>
  <c r="E594" i="6"/>
  <c r="E595" i="6"/>
  <c r="E596" i="6"/>
  <c r="E597" i="6"/>
  <c r="E598" i="6"/>
  <c r="E599" i="6"/>
  <c r="E600" i="6"/>
  <c r="E601" i="6"/>
  <c r="E602" i="6"/>
  <c r="E603" i="6"/>
  <c r="E604" i="6"/>
  <c r="E605" i="6"/>
  <c r="E606" i="6"/>
  <c r="E607" i="6"/>
  <c r="E608" i="6"/>
  <c r="E609" i="6"/>
  <c r="E610" i="6"/>
  <c r="E611" i="6"/>
  <c r="E612" i="6"/>
  <c r="E613" i="6"/>
  <c r="E614" i="6"/>
  <c r="E615" i="6"/>
  <c r="E616" i="6"/>
  <c r="E617" i="6"/>
  <c r="E618" i="6"/>
  <c r="E619" i="6"/>
  <c r="E620" i="6"/>
  <c r="E621" i="6"/>
  <c r="E622" i="6"/>
  <c r="E623" i="6"/>
  <c r="E624" i="6"/>
  <c r="E625" i="6"/>
  <c r="E626" i="6"/>
  <c r="E627" i="6"/>
  <c r="E628" i="6"/>
  <c r="E629" i="6"/>
  <c r="E630" i="6"/>
  <c r="E631" i="6"/>
  <c r="E632" i="6"/>
  <c r="E633" i="6"/>
  <c r="E634" i="6"/>
  <c r="E635" i="6"/>
  <c r="E636" i="6"/>
  <c r="E637" i="6"/>
  <c r="E638" i="6"/>
  <c r="E639" i="6"/>
  <c r="E640" i="6"/>
  <c r="E641" i="6"/>
  <c r="E642" i="6"/>
  <c r="E643" i="6"/>
  <c r="E644" i="6"/>
  <c r="E645" i="6"/>
  <c r="E646" i="6"/>
  <c r="E647" i="6"/>
  <c r="E648" i="6"/>
  <c r="E649" i="6"/>
  <c r="E650" i="6"/>
  <c r="E651" i="6"/>
  <c r="E652" i="6"/>
  <c r="E653" i="6"/>
  <c r="E654" i="6"/>
  <c r="E655" i="6"/>
  <c r="E656" i="6"/>
  <c r="E657" i="6"/>
  <c r="E658" i="6"/>
  <c r="E659" i="6"/>
  <c r="E660" i="6"/>
  <c r="E661" i="6"/>
  <c r="E662" i="6"/>
  <c r="E663" i="6"/>
  <c r="E664" i="6"/>
  <c r="E665" i="6"/>
  <c r="E666" i="6"/>
  <c r="E667" i="6"/>
  <c r="E668" i="6"/>
  <c r="E669" i="6"/>
  <c r="E670" i="6"/>
  <c r="E671" i="6"/>
  <c r="E672" i="6"/>
  <c r="E673" i="6"/>
  <c r="E674" i="6"/>
  <c r="E675" i="6"/>
  <c r="E676" i="6"/>
  <c r="E677" i="6"/>
  <c r="E678" i="6"/>
  <c r="E679" i="6"/>
  <c r="E680" i="6"/>
  <c r="E681" i="6"/>
  <c r="E682" i="6"/>
  <c r="E683" i="6"/>
  <c r="E684" i="6"/>
  <c r="E685" i="6"/>
  <c r="E686" i="6"/>
  <c r="E687" i="6"/>
  <c r="E688" i="6"/>
  <c r="E689" i="6"/>
  <c r="E690" i="6"/>
  <c r="E691" i="6"/>
  <c r="E692" i="6"/>
  <c r="E693" i="6"/>
  <c r="E694" i="6"/>
  <c r="E695" i="6"/>
  <c r="E696" i="6"/>
  <c r="E697" i="6"/>
  <c r="E698" i="6"/>
  <c r="E699" i="6"/>
  <c r="E700" i="6"/>
  <c r="E701" i="6"/>
  <c r="E702" i="6"/>
  <c r="E703" i="6"/>
  <c r="E704" i="6"/>
  <c r="E705" i="6"/>
  <c r="E706" i="6"/>
  <c r="E707" i="6"/>
  <c r="E708" i="6"/>
  <c r="E709" i="6"/>
  <c r="E710" i="6"/>
  <c r="E711" i="6"/>
  <c r="E712" i="6"/>
  <c r="E713" i="6"/>
  <c r="E714" i="6"/>
  <c r="E715" i="6"/>
  <c r="E716" i="6"/>
  <c r="E717" i="6"/>
  <c r="E718" i="6"/>
  <c r="E719" i="6"/>
  <c r="E720" i="6"/>
  <c r="E721" i="6"/>
  <c r="E722" i="6"/>
  <c r="E723" i="6"/>
  <c r="E724" i="6"/>
  <c r="E725" i="6"/>
  <c r="E726" i="6"/>
  <c r="E727" i="6"/>
  <c r="E728" i="6"/>
  <c r="E729" i="6"/>
  <c r="E730" i="6"/>
  <c r="E731" i="6"/>
  <c r="E732" i="6"/>
  <c r="E733" i="6"/>
  <c r="E734" i="6"/>
  <c r="E735" i="6"/>
  <c r="E736" i="6"/>
  <c r="E737" i="6"/>
  <c r="E738" i="6"/>
  <c r="E739" i="6"/>
  <c r="E740" i="6"/>
  <c r="E741" i="6"/>
  <c r="E742" i="6"/>
  <c r="E743" i="6"/>
  <c r="E744" i="6"/>
  <c r="E745" i="6"/>
  <c r="E746" i="6"/>
  <c r="E747" i="6"/>
  <c r="E748" i="6"/>
  <c r="E749" i="6"/>
  <c r="E750" i="6"/>
  <c r="E751" i="6"/>
  <c r="E752" i="6"/>
  <c r="E753" i="6"/>
  <c r="E754" i="6"/>
  <c r="E755" i="6"/>
  <c r="E756" i="6"/>
  <c r="E757" i="6"/>
  <c r="E758" i="6"/>
  <c r="E759" i="6"/>
  <c r="E760" i="6"/>
  <c r="E761" i="6"/>
  <c r="E762" i="6"/>
  <c r="E763" i="6"/>
  <c r="E764" i="6"/>
  <c r="E765" i="6"/>
  <c r="E766" i="6"/>
  <c r="E767" i="6"/>
  <c r="E768" i="6"/>
  <c r="E769" i="6"/>
  <c r="E770" i="6"/>
  <c r="E771" i="6"/>
  <c r="E772" i="6"/>
  <c r="E773" i="6"/>
  <c r="E774" i="6"/>
  <c r="E775" i="6"/>
  <c r="E776" i="6"/>
  <c r="E777" i="6"/>
  <c r="E778" i="6"/>
  <c r="E779" i="6"/>
  <c r="E780" i="6"/>
  <c r="E781" i="6"/>
  <c r="E782" i="6"/>
  <c r="E783" i="6"/>
  <c r="E784" i="6"/>
  <c r="E785" i="6"/>
  <c r="E786" i="6"/>
  <c r="E787" i="6"/>
  <c r="E788" i="6"/>
  <c r="E789" i="6"/>
  <c r="E790" i="6"/>
  <c r="E791" i="6"/>
  <c r="E792" i="6"/>
  <c r="E793" i="6"/>
  <c r="E794" i="6"/>
  <c r="E795" i="6"/>
  <c r="E796" i="6"/>
  <c r="E797" i="6"/>
  <c r="E798" i="6"/>
  <c r="E799" i="6"/>
  <c r="E800" i="6"/>
  <c r="E801" i="6"/>
  <c r="E802" i="6"/>
  <c r="E803" i="6"/>
  <c r="E804" i="6"/>
  <c r="E805" i="6"/>
  <c r="E806" i="6"/>
  <c r="E807" i="6"/>
  <c r="E808" i="6"/>
  <c r="E809" i="6"/>
  <c r="E810" i="6"/>
  <c r="E811" i="6"/>
  <c r="E812" i="6"/>
  <c r="E813" i="6"/>
  <c r="E814" i="6"/>
  <c r="E815" i="6"/>
  <c r="E816" i="6"/>
  <c r="E817" i="6"/>
  <c r="E818" i="6"/>
  <c r="E819" i="6"/>
  <c r="E820" i="6"/>
  <c r="E821" i="6"/>
  <c r="E822" i="6"/>
  <c r="E823" i="6"/>
  <c r="E824" i="6"/>
  <c r="E825" i="6"/>
  <c r="E826" i="6"/>
  <c r="E827" i="6"/>
  <c r="E828" i="6"/>
  <c r="E829" i="6"/>
  <c r="E830" i="6"/>
  <c r="E831" i="6"/>
  <c r="E832" i="6"/>
  <c r="E833" i="6"/>
  <c r="E834" i="6"/>
  <c r="E835" i="6"/>
  <c r="E836" i="6"/>
  <c r="E837" i="6"/>
  <c r="E838" i="6"/>
  <c r="E839" i="6"/>
  <c r="E840" i="6"/>
  <c r="E841" i="6"/>
  <c r="E842" i="6"/>
  <c r="E843" i="6"/>
  <c r="E844" i="6"/>
  <c r="E845" i="6"/>
  <c r="E846" i="6"/>
  <c r="E847" i="6"/>
  <c r="E848" i="6"/>
  <c r="E849" i="6"/>
  <c r="E850" i="6"/>
  <c r="E851" i="6"/>
  <c r="E852" i="6"/>
  <c r="E853" i="6"/>
  <c r="E854" i="6"/>
  <c r="E855" i="6"/>
  <c r="E856" i="6"/>
  <c r="E857" i="6"/>
  <c r="E858" i="6"/>
  <c r="E859" i="6"/>
  <c r="E860" i="6"/>
  <c r="E861" i="6"/>
  <c r="E862" i="6"/>
  <c r="E863" i="6"/>
  <c r="E864" i="6"/>
  <c r="E865" i="6"/>
  <c r="E866" i="6"/>
  <c r="E867" i="6"/>
  <c r="E868" i="6"/>
  <c r="E869" i="6"/>
  <c r="E870" i="6"/>
  <c r="E871" i="6"/>
  <c r="E872" i="6"/>
  <c r="E873" i="6"/>
  <c r="E874" i="6"/>
  <c r="E875" i="6"/>
  <c r="E876" i="6"/>
  <c r="E877" i="6"/>
  <c r="E878" i="6"/>
  <c r="E879" i="6"/>
  <c r="E880" i="6"/>
  <c r="E881" i="6"/>
  <c r="E882" i="6"/>
  <c r="E883" i="6"/>
  <c r="E884" i="6"/>
  <c r="E885" i="6"/>
  <c r="E886" i="6"/>
  <c r="E887" i="6"/>
  <c r="E888" i="6"/>
  <c r="E889" i="6"/>
  <c r="E890" i="6"/>
  <c r="E891" i="6"/>
  <c r="E892" i="6"/>
  <c r="E893" i="6"/>
  <c r="E894" i="6"/>
  <c r="E895" i="6"/>
  <c r="E896" i="6"/>
  <c r="E897" i="6"/>
  <c r="E898" i="6"/>
  <c r="E899" i="6"/>
  <c r="E900" i="6"/>
  <c r="E901" i="6"/>
  <c r="E902" i="6"/>
  <c r="E903" i="6"/>
  <c r="E904" i="6"/>
  <c r="E905" i="6"/>
  <c r="E906" i="6"/>
  <c r="E907" i="6"/>
  <c r="E908" i="6"/>
  <c r="E909" i="6"/>
  <c r="E910" i="6"/>
  <c r="E911" i="6"/>
  <c r="E912" i="6"/>
  <c r="E913" i="6"/>
  <c r="E914" i="6"/>
  <c r="E915" i="6"/>
  <c r="E916" i="6"/>
  <c r="E917" i="6"/>
  <c r="E918" i="6"/>
  <c r="E919" i="6"/>
  <c r="E920" i="6"/>
  <c r="E921" i="6"/>
  <c r="E922" i="6"/>
  <c r="E923" i="6"/>
  <c r="E924" i="6"/>
  <c r="E925" i="6"/>
  <c r="E926" i="6"/>
  <c r="E927" i="6"/>
  <c r="E928" i="6"/>
  <c r="E929" i="6"/>
  <c r="E930" i="6"/>
  <c r="E931" i="6"/>
  <c r="E932" i="6"/>
  <c r="E933" i="6"/>
  <c r="E934" i="6"/>
  <c r="E935" i="6"/>
  <c r="E936" i="6"/>
  <c r="E937" i="6"/>
  <c r="E938" i="6"/>
  <c r="E939" i="6"/>
  <c r="E940" i="6"/>
  <c r="E941" i="6"/>
  <c r="E942" i="6"/>
  <c r="E943" i="6"/>
  <c r="E944" i="6"/>
  <c r="E945" i="6"/>
  <c r="E946" i="6"/>
  <c r="E947" i="6"/>
  <c r="E948" i="6"/>
  <c r="E949" i="6"/>
  <c r="E950" i="6"/>
  <c r="E951" i="6"/>
  <c r="E952" i="6"/>
  <c r="E953" i="6"/>
  <c r="E954" i="6"/>
  <c r="E955" i="6"/>
  <c r="E956" i="6"/>
  <c r="E957" i="6"/>
  <c r="E958" i="6"/>
  <c r="E959" i="6"/>
  <c r="E960" i="6"/>
  <c r="E961" i="6"/>
  <c r="E962" i="6"/>
  <c r="E963" i="6"/>
  <c r="E964" i="6"/>
  <c r="E965" i="6"/>
  <c r="E966" i="6"/>
  <c r="E967" i="6"/>
  <c r="E968" i="6"/>
  <c r="E969" i="6"/>
  <c r="E970" i="6"/>
  <c r="E971" i="6"/>
  <c r="E972" i="6"/>
  <c r="E973" i="6"/>
  <c r="E974" i="6"/>
  <c r="E975" i="6"/>
  <c r="E976" i="6"/>
  <c r="E977" i="6"/>
  <c r="E978" i="6"/>
  <c r="E979" i="6"/>
  <c r="E980" i="6"/>
  <c r="E981" i="6"/>
  <c r="E982" i="6"/>
  <c r="E983" i="6"/>
  <c r="E984" i="6"/>
  <c r="E985" i="6"/>
  <c r="E986" i="6"/>
  <c r="E987" i="6"/>
  <c r="E988" i="6"/>
  <c r="E989" i="6"/>
  <c r="E990" i="6"/>
  <c r="E991" i="6"/>
  <c r="E992" i="6"/>
  <c r="E993" i="6"/>
  <c r="E994" i="6"/>
  <c r="E995" i="6"/>
  <c r="E996" i="6"/>
  <c r="E997" i="6"/>
  <c r="E998" i="6"/>
  <c r="E999" i="6"/>
  <c r="E1000" i="6"/>
  <c r="E1001" i="6"/>
  <c r="E1002" i="6"/>
  <c r="E1003" i="6"/>
  <c r="E1004" i="6"/>
  <c r="E1005" i="6"/>
  <c r="E1006" i="6"/>
  <c r="E1007" i="6"/>
  <c r="E1008" i="6"/>
  <c r="E1009" i="6"/>
  <c r="E1010" i="6"/>
  <c r="E1011" i="6"/>
  <c r="E1012" i="6"/>
  <c r="E1013" i="6"/>
  <c r="E1014" i="6"/>
  <c r="E1015" i="6"/>
  <c r="E1016" i="6"/>
  <c r="E1017" i="6"/>
  <c r="E1018" i="6"/>
  <c r="E1019" i="6"/>
  <c r="E1020" i="6"/>
  <c r="E1021" i="6"/>
  <c r="E1022" i="6"/>
  <c r="E1023" i="6"/>
  <c r="E1024" i="6"/>
  <c r="E1025" i="6"/>
  <c r="E1026" i="6"/>
  <c r="E1027" i="6"/>
  <c r="E1028" i="6"/>
  <c r="E1029" i="6"/>
  <c r="E1030" i="6"/>
  <c r="E1031" i="6"/>
  <c r="E1032" i="6"/>
  <c r="E1033" i="6"/>
  <c r="E1034" i="6"/>
  <c r="E1035" i="6"/>
  <c r="E1036" i="6"/>
  <c r="E1037" i="6"/>
  <c r="E1038" i="6"/>
  <c r="E1039" i="6"/>
  <c r="E1040" i="6"/>
  <c r="E1041" i="6"/>
  <c r="E1042" i="6"/>
  <c r="E1043" i="6"/>
  <c r="E1044" i="6"/>
  <c r="E1045" i="6"/>
  <c r="E1046" i="6"/>
  <c r="E1047" i="6"/>
  <c r="E1048" i="6"/>
  <c r="E1049" i="6"/>
  <c r="E1050" i="6"/>
  <c r="E1051" i="6"/>
  <c r="E1052" i="6"/>
  <c r="E1053" i="6"/>
  <c r="E1054" i="6"/>
  <c r="E1055" i="6"/>
  <c r="E1056" i="6"/>
  <c r="E1057" i="6"/>
  <c r="E1058" i="6"/>
  <c r="E1059" i="6"/>
  <c r="E1060" i="6"/>
  <c r="E1061" i="6"/>
  <c r="E1062" i="6"/>
  <c r="E1063" i="6"/>
  <c r="E1064" i="6"/>
  <c r="E1065" i="6"/>
  <c r="E1066" i="6"/>
  <c r="E1067" i="6"/>
  <c r="E1068" i="6"/>
  <c r="E1069" i="6"/>
  <c r="E1070" i="6"/>
  <c r="E1071" i="6"/>
  <c r="E1072" i="6"/>
  <c r="E1073" i="6"/>
  <c r="E1074" i="6"/>
  <c r="E1075" i="6"/>
  <c r="E1076" i="6"/>
  <c r="E1077" i="6"/>
  <c r="E1078" i="6"/>
  <c r="E1079" i="6"/>
  <c r="E1080" i="6"/>
  <c r="E1081" i="6"/>
  <c r="E1082" i="6"/>
  <c r="E1083" i="6"/>
  <c r="E1084" i="6"/>
  <c r="E1085" i="6"/>
  <c r="E1086" i="6"/>
  <c r="E1087" i="6"/>
  <c r="E1088" i="6"/>
  <c r="E1089" i="6"/>
  <c r="E1090" i="6"/>
  <c r="E1091" i="6"/>
  <c r="E1092" i="6"/>
  <c r="E1093" i="6"/>
  <c r="E1094" i="6"/>
  <c r="E1095" i="6"/>
  <c r="E1096" i="6"/>
  <c r="E1097" i="6"/>
  <c r="E1098" i="6"/>
  <c r="E1099" i="6"/>
  <c r="E1100" i="6"/>
  <c r="E1101" i="6"/>
  <c r="E1102" i="6"/>
  <c r="E1103" i="6"/>
  <c r="E1104" i="6"/>
  <c r="E1105" i="6"/>
  <c r="E1106" i="6"/>
  <c r="E1107" i="6"/>
  <c r="E1108" i="6"/>
  <c r="E1109" i="6"/>
  <c r="E1110" i="6"/>
  <c r="E1111" i="6"/>
  <c r="E1112" i="6"/>
  <c r="E1113" i="6"/>
  <c r="E1114" i="6"/>
  <c r="E1115" i="6"/>
  <c r="E1116" i="6"/>
  <c r="E1117" i="6"/>
  <c r="E1118" i="6"/>
  <c r="E1119" i="6"/>
  <c r="E1120" i="6"/>
  <c r="E1121" i="6"/>
  <c r="E1122" i="6"/>
  <c r="E1123" i="6"/>
  <c r="E1124" i="6"/>
  <c r="E1125" i="6"/>
  <c r="E1126" i="6"/>
  <c r="E1127" i="6"/>
  <c r="E1128" i="6"/>
  <c r="E1129" i="6"/>
  <c r="E1130" i="6"/>
  <c r="E1131" i="6"/>
  <c r="E1132" i="6"/>
  <c r="E1133" i="6"/>
  <c r="E1134" i="6"/>
  <c r="E1135" i="6"/>
  <c r="E1136" i="6"/>
  <c r="E1137" i="6"/>
  <c r="E1138" i="6"/>
  <c r="E1139" i="6"/>
  <c r="E1140" i="6"/>
  <c r="E1141" i="6"/>
  <c r="E1142" i="6"/>
  <c r="E1143" i="6"/>
  <c r="E1144" i="6"/>
  <c r="E1145" i="6"/>
  <c r="E1146" i="6"/>
  <c r="E1147" i="6"/>
  <c r="E1148" i="6"/>
  <c r="E1149" i="6"/>
  <c r="E1150" i="6"/>
  <c r="E1151" i="6"/>
  <c r="E1152" i="6"/>
  <c r="E1153" i="6"/>
  <c r="E1154" i="6"/>
  <c r="E1155" i="6"/>
  <c r="E1156" i="6"/>
  <c r="E1157" i="6"/>
  <c r="E1158" i="6"/>
  <c r="E1159" i="6"/>
  <c r="E1160" i="6"/>
  <c r="E1161" i="6"/>
  <c r="E1162" i="6"/>
  <c r="E1163" i="6"/>
  <c r="E1164" i="6"/>
  <c r="E1165" i="6"/>
  <c r="E1166" i="6"/>
  <c r="E1167" i="6"/>
  <c r="E1168" i="6"/>
  <c r="E1169" i="6"/>
  <c r="E1170" i="6"/>
  <c r="E1171" i="6"/>
  <c r="E1172" i="6"/>
  <c r="E1173" i="6"/>
  <c r="E1174" i="6"/>
  <c r="E1175" i="6"/>
  <c r="E1176" i="6"/>
  <c r="E1177" i="6"/>
  <c r="E1178" i="6"/>
  <c r="E1179" i="6"/>
  <c r="E1180" i="6"/>
  <c r="E1181" i="6"/>
  <c r="E1182" i="6"/>
  <c r="E1183" i="6"/>
  <c r="E1184" i="6"/>
  <c r="E1185" i="6"/>
  <c r="E1186" i="6"/>
  <c r="E1187" i="6"/>
  <c r="E1188" i="6"/>
  <c r="E1189" i="6"/>
  <c r="E1190" i="6"/>
  <c r="E1191" i="6"/>
  <c r="E1192" i="6"/>
  <c r="E1193" i="6"/>
  <c r="E1194" i="6"/>
  <c r="E1195" i="6"/>
  <c r="E1196" i="6"/>
  <c r="E1197" i="6"/>
  <c r="E1198" i="6"/>
  <c r="E1199" i="6"/>
  <c r="E1200" i="6"/>
  <c r="E1201" i="6"/>
  <c r="E1202" i="6"/>
  <c r="E1203" i="6"/>
  <c r="E1204" i="6"/>
  <c r="E1205" i="6"/>
  <c r="E1206" i="6"/>
  <c r="E1207" i="6"/>
  <c r="E1208" i="6"/>
  <c r="E1209" i="6"/>
  <c r="E1210" i="6"/>
  <c r="E1211" i="6"/>
  <c r="E1212" i="6"/>
  <c r="E1213" i="6"/>
  <c r="E1214" i="6"/>
  <c r="E1215" i="6"/>
  <c r="E1216" i="6"/>
  <c r="E1217" i="6"/>
  <c r="E1218" i="6"/>
  <c r="E1219" i="6"/>
  <c r="E1220" i="6"/>
  <c r="E1221" i="6"/>
  <c r="E1222" i="6"/>
  <c r="E1223" i="6"/>
  <c r="E1224" i="6"/>
  <c r="E1225" i="6"/>
  <c r="E1226" i="6"/>
  <c r="E1227" i="6"/>
  <c r="E1228" i="6"/>
  <c r="E1229" i="6"/>
  <c r="E1230" i="6"/>
  <c r="E1231" i="6"/>
  <c r="E1232" i="6"/>
  <c r="E1233" i="6"/>
  <c r="E1234" i="6"/>
  <c r="E1235" i="6"/>
  <c r="E1236" i="6"/>
  <c r="E1237" i="6"/>
  <c r="E1238" i="6"/>
  <c r="E1239" i="6"/>
  <c r="E1240" i="6"/>
  <c r="E1241" i="6"/>
  <c r="E1242" i="6"/>
  <c r="E1243" i="6"/>
  <c r="E1244" i="6"/>
  <c r="E1245" i="6"/>
  <c r="E1246" i="6"/>
  <c r="E1247" i="6"/>
  <c r="E1248" i="6"/>
  <c r="E1249" i="6"/>
  <c r="E1250" i="6"/>
  <c r="E1251" i="6"/>
  <c r="E1252" i="6"/>
  <c r="E1253" i="6"/>
  <c r="E1254" i="6"/>
  <c r="E1255" i="6"/>
  <c r="E1256" i="6"/>
  <c r="E1257" i="6"/>
  <c r="E1258" i="6"/>
  <c r="E1259" i="6"/>
  <c r="E1260" i="6"/>
  <c r="E1261" i="6"/>
  <c r="E1262" i="6"/>
  <c r="E1263" i="6"/>
  <c r="E1264" i="6"/>
  <c r="E1265" i="6"/>
  <c r="E1266" i="6"/>
  <c r="E1267" i="6"/>
  <c r="E1268" i="6"/>
  <c r="E1269" i="6"/>
  <c r="E1270" i="6"/>
  <c r="E1271" i="6"/>
  <c r="E1272" i="6"/>
  <c r="E1273" i="6"/>
  <c r="E1274" i="6"/>
  <c r="E1275" i="6"/>
  <c r="E1276" i="6"/>
  <c r="E1277" i="6"/>
  <c r="E1278" i="6"/>
  <c r="E1279" i="6"/>
  <c r="E1280" i="6"/>
  <c r="E1281" i="6"/>
  <c r="E1282" i="6"/>
  <c r="E1283" i="6"/>
  <c r="E1284" i="6"/>
  <c r="E1285" i="6"/>
  <c r="E1286" i="6"/>
  <c r="E1287" i="6"/>
  <c r="E1288" i="6"/>
  <c r="E1289" i="6"/>
  <c r="E1290" i="6"/>
  <c r="E1291" i="6"/>
  <c r="E1292" i="6"/>
  <c r="E1293" i="6"/>
  <c r="E1294" i="6"/>
  <c r="E1295" i="6"/>
  <c r="E1296" i="6"/>
  <c r="E1297" i="6"/>
  <c r="E1298" i="6"/>
  <c r="E1299" i="6"/>
  <c r="E1300" i="6"/>
  <c r="E1301" i="6"/>
  <c r="E1302" i="6"/>
  <c r="E1303" i="6"/>
  <c r="E1304" i="6"/>
  <c r="E1305" i="6"/>
  <c r="E1306" i="6"/>
  <c r="E1307" i="6"/>
  <c r="E1308" i="6"/>
  <c r="E1309" i="6"/>
  <c r="E1310" i="6"/>
  <c r="E1311" i="6"/>
  <c r="E1312" i="6"/>
  <c r="E1313" i="6"/>
  <c r="E1314" i="6"/>
  <c r="E1315" i="6"/>
  <c r="E1316" i="6"/>
  <c r="E1317" i="6"/>
  <c r="E1318" i="6"/>
  <c r="E1319" i="6"/>
  <c r="E1320" i="6"/>
  <c r="E1321" i="6"/>
  <c r="E1322" i="6"/>
  <c r="E1323" i="6"/>
  <c r="E1324" i="6"/>
  <c r="E1325" i="6"/>
  <c r="E1326" i="6"/>
  <c r="E1327" i="6"/>
  <c r="E1328" i="6"/>
  <c r="E1329" i="6"/>
  <c r="E1330" i="6"/>
  <c r="E1331" i="6"/>
  <c r="E1332" i="6"/>
  <c r="E1333" i="6"/>
  <c r="E1334" i="6"/>
  <c r="E1335" i="6"/>
  <c r="E1336" i="6"/>
  <c r="E1337" i="6"/>
  <c r="E1338" i="6"/>
  <c r="E1339" i="6"/>
  <c r="E1340" i="6"/>
  <c r="E1341" i="6"/>
  <c r="E1342" i="6"/>
  <c r="E1343" i="6"/>
  <c r="E1344" i="6"/>
  <c r="E1345" i="6"/>
  <c r="E1346" i="6"/>
  <c r="E1347" i="6"/>
  <c r="E1348" i="6"/>
  <c r="E1349" i="6"/>
  <c r="E1350" i="6"/>
  <c r="E1351" i="6"/>
  <c r="E1352" i="6"/>
  <c r="E1353" i="6"/>
  <c r="E1354" i="6"/>
  <c r="E1355" i="6"/>
  <c r="E1356" i="6"/>
  <c r="E1357" i="6"/>
  <c r="E1358" i="6"/>
  <c r="E1359" i="6"/>
  <c r="E1360" i="6"/>
  <c r="E1361" i="6"/>
  <c r="E1362" i="6"/>
  <c r="E1363" i="6"/>
  <c r="E1364" i="6"/>
  <c r="E1365" i="6"/>
  <c r="E1366" i="6"/>
  <c r="E1367" i="6"/>
  <c r="E1368" i="6"/>
  <c r="E1369" i="6"/>
  <c r="E1370" i="6"/>
  <c r="E1371" i="6"/>
  <c r="E1372" i="6"/>
  <c r="E1373" i="6"/>
  <c r="E1374" i="6"/>
  <c r="E1375" i="6"/>
  <c r="E1376" i="6"/>
  <c r="E1377" i="6"/>
  <c r="E1378" i="6"/>
  <c r="E1379" i="6"/>
  <c r="E1380" i="6"/>
  <c r="E1381" i="6"/>
  <c r="E1382" i="6"/>
  <c r="E1383" i="6"/>
  <c r="E1384" i="6"/>
  <c r="E1385" i="6"/>
  <c r="E1386" i="6"/>
  <c r="E1387" i="6"/>
  <c r="E1388" i="6"/>
  <c r="E1389" i="6"/>
  <c r="E1390" i="6"/>
  <c r="E1391" i="6"/>
  <c r="E1392" i="6"/>
  <c r="E1393" i="6"/>
  <c r="E1394" i="6"/>
  <c r="E1395" i="6"/>
  <c r="E1396" i="6"/>
  <c r="E1397" i="6"/>
  <c r="E1398" i="6"/>
  <c r="E1399" i="6"/>
  <c r="E1400" i="6"/>
  <c r="E1401" i="6"/>
  <c r="E1402" i="6"/>
  <c r="E1403" i="6"/>
  <c r="E1404" i="6"/>
  <c r="E1405" i="6"/>
  <c r="E1406" i="6"/>
  <c r="E1407" i="6"/>
  <c r="E1408" i="6"/>
  <c r="E1409" i="6"/>
  <c r="E1410" i="6"/>
  <c r="E1411" i="6"/>
  <c r="E1412" i="6"/>
  <c r="E1413" i="6"/>
  <c r="E1414" i="6"/>
  <c r="E1415" i="6"/>
  <c r="E1416" i="6"/>
  <c r="E1417" i="6"/>
  <c r="E1418" i="6"/>
  <c r="E1419" i="6"/>
  <c r="E1420" i="6"/>
  <c r="E1421" i="6"/>
  <c r="E1422" i="6"/>
  <c r="E1423" i="6"/>
  <c r="E1424" i="6"/>
  <c r="E1425" i="6"/>
  <c r="E1426" i="6"/>
  <c r="E1427" i="6"/>
  <c r="E1428" i="6"/>
  <c r="E1429" i="6"/>
  <c r="E1430" i="6"/>
  <c r="E1431" i="6"/>
  <c r="E1432" i="6"/>
  <c r="E1433" i="6"/>
  <c r="E1434" i="6"/>
  <c r="E1435" i="6"/>
  <c r="E1436" i="6"/>
  <c r="E1437" i="6"/>
  <c r="E1438" i="6"/>
  <c r="E1439" i="6"/>
  <c r="E1440" i="6"/>
  <c r="E1441" i="6"/>
  <c r="E1442" i="6"/>
  <c r="E1443" i="6"/>
  <c r="E1444" i="6"/>
  <c r="E1445" i="6"/>
  <c r="E1446" i="6"/>
  <c r="E1447" i="6"/>
  <c r="E1448" i="6"/>
  <c r="E1449" i="6"/>
  <c r="E1450" i="6"/>
  <c r="E1451" i="6"/>
  <c r="E1452" i="6"/>
  <c r="E1453" i="6"/>
  <c r="E1454" i="6"/>
  <c r="E1455" i="6"/>
  <c r="E1456" i="6"/>
  <c r="E1457" i="6"/>
  <c r="E1458" i="6"/>
  <c r="E1459" i="6"/>
  <c r="E1460" i="6"/>
  <c r="E1461" i="6"/>
  <c r="E1462" i="6"/>
  <c r="E1463" i="6"/>
  <c r="E1464" i="6"/>
  <c r="E1465" i="6"/>
  <c r="E1466" i="6"/>
  <c r="E1467" i="6"/>
  <c r="E1468" i="6"/>
  <c r="E1469" i="6"/>
  <c r="E1470" i="6"/>
  <c r="E1471" i="6"/>
  <c r="E1472" i="6"/>
  <c r="E1473" i="6"/>
  <c r="E1474" i="6"/>
  <c r="E1475" i="6"/>
  <c r="E1476" i="6"/>
  <c r="E1477" i="6"/>
  <c r="E1478" i="6"/>
  <c r="E1479" i="6"/>
  <c r="E1480" i="6"/>
  <c r="E1481" i="6"/>
  <c r="E1482" i="6"/>
  <c r="E1483" i="6"/>
  <c r="E1484" i="6"/>
  <c r="E1485" i="6"/>
  <c r="E1486" i="6"/>
  <c r="E1487" i="6"/>
  <c r="E1488" i="6"/>
  <c r="E1489" i="6"/>
  <c r="E1490" i="6"/>
  <c r="E1491" i="6"/>
  <c r="E1492" i="6"/>
  <c r="E1493" i="6"/>
  <c r="E1494" i="6"/>
  <c r="E1495" i="6"/>
  <c r="E1496" i="6"/>
  <c r="E1497" i="6"/>
  <c r="E1498" i="6"/>
  <c r="E1499" i="6"/>
  <c r="E1500" i="6"/>
  <c r="E1501" i="6"/>
  <c r="E1502" i="6"/>
  <c r="E1503" i="6"/>
  <c r="E1504" i="6"/>
  <c r="E1505" i="6"/>
  <c r="E1506" i="6"/>
  <c r="E1507" i="6"/>
  <c r="E1508" i="6"/>
  <c r="E1509" i="6"/>
  <c r="E1510" i="6"/>
  <c r="E1511" i="6"/>
  <c r="E1512" i="6"/>
  <c r="E1513" i="6"/>
  <c r="E1514" i="6"/>
  <c r="E1515" i="6"/>
  <c r="E1516" i="6"/>
  <c r="E1517" i="6"/>
  <c r="E1518" i="6"/>
  <c r="E1519" i="6"/>
  <c r="E1520" i="6"/>
  <c r="E1521" i="6"/>
  <c r="E1522" i="6"/>
  <c r="E1523" i="6"/>
  <c r="E1524" i="6"/>
  <c r="E1525" i="6"/>
  <c r="E1526" i="6"/>
  <c r="E1527" i="6"/>
  <c r="E1528" i="6"/>
  <c r="E1529" i="6"/>
  <c r="E1530" i="6"/>
  <c r="E1531" i="6"/>
  <c r="E1532" i="6"/>
  <c r="E1533" i="6"/>
  <c r="E1534" i="6"/>
  <c r="E1535" i="6"/>
  <c r="E1536" i="6"/>
  <c r="E1537" i="6"/>
  <c r="E1538" i="6"/>
  <c r="E1539" i="6"/>
  <c r="E1540" i="6"/>
  <c r="E1541" i="6"/>
  <c r="E1542" i="6"/>
  <c r="E1543" i="6"/>
  <c r="E1544" i="6"/>
  <c r="E1545" i="6"/>
  <c r="E1546" i="6"/>
  <c r="E1547" i="6"/>
  <c r="E1548" i="6"/>
  <c r="E1549" i="6"/>
  <c r="E1550" i="6"/>
  <c r="E1551" i="6"/>
  <c r="E1552" i="6"/>
  <c r="E1553" i="6"/>
  <c r="E1554" i="6"/>
  <c r="E1555" i="6"/>
  <c r="E1556" i="6"/>
  <c r="E1557" i="6"/>
  <c r="E1558" i="6"/>
  <c r="E1559" i="6"/>
  <c r="E1560" i="6"/>
  <c r="E1561" i="6"/>
  <c r="E1562" i="6"/>
  <c r="E1563" i="6"/>
  <c r="E1564" i="6"/>
  <c r="E1565" i="6"/>
  <c r="E1566" i="6"/>
  <c r="E1567" i="6"/>
  <c r="E1568" i="6"/>
  <c r="E1569" i="6"/>
  <c r="E1570" i="6"/>
  <c r="E1571" i="6"/>
  <c r="E1572" i="6"/>
  <c r="E1573" i="6"/>
  <c r="E1574" i="6"/>
  <c r="E1575" i="6"/>
  <c r="E1576" i="6"/>
  <c r="E1577" i="6"/>
  <c r="E1578" i="6"/>
  <c r="E1579" i="6"/>
  <c r="E1580" i="6"/>
  <c r="E1581" i="6"/>
  <c r="E1582" i="6"/>
  <c r="E1583" i="6"/>
  <c r="E1584" i="6"/>
  <c r="E1585" i="6"/>
  <c r="E1586" i="6"/>
  <c r="E1587" i="6"/>
  <c r="E1588" i="6"/>
  <c r="E1589" i="6"/>
  <c r="E1590" i="6"/>
  <c r="E1591" i="6"/>
  <c r="E1592" i="6"/>
  <c r="E1593" i="6"/>
  <c r="E1594" i="6"/>
  <c r="E1595" i="6"/>
  <c r="E1596" i="6"/>
  <c r="E1597" i="6"/>
  <c r="E1598" i="6"/>
  <c r="E1599" i="6"/>
  <c r="E1600" i="6"/>
  <c r="E1601" i="6"/>
  <c r="E1602" i="6"/>
  <c r="E1603" i="6"/>
  <c r="E1604" i="6"/>
  <c r="E1605" i="6"/>
  <c r="E1606" i="6"/>
  <c r="E1607" i="6"/>
  <c r="E1608" i="6"/>
  <c r="E1609" i="6"/>
  <c r="E1610" i="6"/>
  <c r="E1611" i="6"/>
  <c r="E1612" i="6"/>
  <c r="E1613" i="6"/>
  <c r="E1614" i="6"/>
  <c r="E1615" i="6"/>
  <c r="E1616" i="6"/>
  <c r="E1617" i="6"/>
  <c r="E1618" i="6"/>
  <c r="E1619" i="6"/>
  <c r="E1620" i="6"/>
  <c r="E1621" i="6"/>
  <c r="E1622" i="6"/>
  <c r="E1623" i="6"/>
  <c r="E1624" i="6"/>
  <c r="E1625" i="6"/>
  <c r="E1626" i="6"/>
  <c r="E1627" i="6"/>
  <c r="E1628" i="6"/>
  <c r="E1629" i="6"/>
  <c r="E1630" i="6"/>
  <c r="E1631" i="6"/>
  <c r="E1632" i="6"/>
  <c r="E1633" i="6"/>
  <c r="E1634" i="6"/>
  <c r="E1635" i="6"/>
  <c r="E1636" i="6"/>
  <c r="E1637" i="6"/>
  <c r="E1638" i="6"/>
  <c r="E1639" i="6"/>
  <c r="E1640" i="6"/>
  <c r="E1641" i="6"/>
  <c r="E1642" i="6"/>
  <c r="E1643" i="6"/>
  <c r="E1644" i="6"/>
  <c r="E1645" i="6"/>
  <c r="E1646" i="6"/>
  <c r="E1647" i="6"/>
  <c r="E1648" i="6"/>
  <c r="E1649" i="6"/>
  <c r="E1650" i="6"/>
  <c r="E1651" i="6"/>
  <c r="E1652" i="6"/>
  <c r="E1653" i="6"/>
  <c r="E1654" i="6"/>
  <c r="E1655" i="6"/>
  <c r="E1656" i="6"/>
  <c r="E1657" i="6"/>
  <c r="E1658" i="6"/>
  <c r="E1659" i="6"/>
  <c r="E1660" i="6"/>
  <c r="E1661" i="6"/>
  <c r="E1662" i="6"/>
  <c r="E1663" i="6"/>
  <c r="E1664" i="6"/>
  <c r="E1665" i="6"/>
  <c r="E1666" i="6"/>
  <c r="E1667" i="6"/>
  <c r="E1668" i="6"/>
  <c r="E1669" i="6"/>
  <c r="E1670" i="6"/>
  <c r="E1671" i="6"/>
  <c r="E1672" i="6"/>
  <c r="E1673" i="6"/>
  <c r="E1674" i="6"/>
  <c r="E1675" i="6"/>
  <c r="E1676" i="6"/>
  <c r="E1677" i="6"/>
  <c r="E1678" i="6"/>
  <c r="E1679" i="6"/>
  <c r="E1680" i="6"/>
  <c r="E1681" i="6"/>
  <c r="E1682" i="6"/>
  <c r="E1683" i="6"/>
  <c r="E1684" i="6"/>
  <c r="E1685" i="6"/>
  <c r="E1686" i="6"/>
  <c r="E1687" i="6"/>
  <c r="E1688" i="6"/>
  <c r="E1689" i="6"/>
  <c r="E1690" i="6"/>
  <c r="E1691" i="6"/>
  <c r="E1692" i="6"/>
  <c r="E1693" i="6"/>
  <c r="E1694" i="6"/>
  <c r="E1695" i="6"/>
  <c r="E1696" i="6"/>
  <c r="E1697" i="6"/>
  <c r="E1698" i="6"/>
  <c r="E1699" i="6"/>
  <c r="E1700" i="6"/>
  <c r="E1701" i="6"/>
  <c r="E1702" i="6"/>
  <c r="E1703" i="6"/>
  <c r="E1704" i="6"/>
  <c r="E1705" i="6"/>
  <c r="E1706" i="6"/>
  <c r="E1707" i="6"/>
  <c r="E1708" i="6"/>
  <c r="E1709" i="6"/>
  <c r="E1710" i="6"/>
  <c r="E1711" i="6"/>
  <c r="E1712" i="6"/>
  <c r="E1713" i="6"/>
  <c r="E1714" i="6"/>
  <c r="E1715" i="6"/>
  <c r="E1716" i="6"/>
  <c r="E1717" i="6"/>
  <c r="E1718" i="6"/>
  <c r="E1719" i="6"/>
  <c r="E1720" i="6"/>
  <c r="E1721" i="6"/>
  <c r="E1722" i="6"/>
  <c r="E1723" i="6"/>
  <c r="E1724" i="6"/>
  <c r="E1725" i="6"/>
  <c r="E1726" i="6"/>
  <c r="E1727" i="6"/>
  <c r="E1728" i="6"/>
  <c r="E1729" i="6"/>
  <c r="E1730" i="6"/>
  <c r="E1731" i="6"/>
  <c r="E1732" i="6"/>
  <c r="E1733" i="6"/>
  <c r="E1734" i="6"/>
  <c r="E1735" i="6"/>
  <c r="E1736" i="6"/>
  <c r="E1737" i="6"/>
  <c r="E1738" i="6"/>
  <c r="E1739" i="6"/>
  <c r="E1740" i="6"/>
  <c r="E1741" i="6"/>
  <c r="E1742" i="6"/>
  <c r="E1743" i="6"/>
  <c r="E1744" i="6"/>
  <c r="E1745" i="6"/>
  <c r="E1746" i="6"/>
  <c r="E1747" i="6"/>
  <c r="E1748" i="6"/>
  <c r="E1749" i="6"/>
  <c r="E1750" i="6"/>
  <c r="E1751" i="6"/>
  <c r="E1752" i="6"/>
  <c r="E1753" i="6"/>
  <c r="E1754" i="6"/>
  <c r="E1755" i="6"/>
  <c r="E1756" i="6"/>
  <c r="E1757" i="6"/>
  <c r="E1758" i="6"/>
  <c r="E1759" i="6"/>
  <c r="E1760" i="6"/>
  <c r="E1761" i="6"/>
  <c r="E1762" i="6"/>
  <c r="E1763" i="6"/>
  <c r="E1764" i="6"/>
  <c r="E1765" i="6"/>
  <c r="E1766" i="6"/>
  <c r="E1767" i="6"/>
  <c r="E1768" i="6"/>
  <c r="E1769" i="6"/>
  <c r="E1770" i="6"/>
  <c r="E1771" i="6"/>
  <c r="E1772" i="6"/>
  <c r="E1773" i="6"/>
  <c r="E1774" i="6"/>
  <c r="E1775" i="6"/>
  <c r="E1776" i="6"/>
  <c r="E1777" i="6"/>
  <c r="E1778" i="6"/>
  <c r="E1779" i="6"/>
  <c r="E1780" i="6"/>
  <c r="E1781" i="6"/>
  <c r="E1782" i="6"/>
  <c r="E1783" i="6"/>
  <c r="E1784" i="6"/>
  <c r="E1785" i="6"/>
  <c r="E1786" i="6"/>
  <c r="E1787" i="6"/>
  <c r="E1788" i="6"/>
  <c r="E1789" i="6"/>
  <c r="E1790" i="6"/>
  <c r="E1791" i="6"/>
  <c r="E1792" i="6"/>
  <c r="E1793" i="6"/>
  <c r="E1794" i="6"/>
  <c r="E1795" i="6"/>
  <c r="E1796" i="6"/>
  <c r="E1797" i="6"/>
  <c r="E1798" i="6"/>
  <c r="E1799" i="6"/>
  <c r="E1800" i="6"/>
  <c r="E1801" i="6"/>
  <c r="E1802" i="6"/>
  <c r="E1803" i="6"/>
  <c r="E1804" i="6"/>
  <c r="E1805" i="6"/>
  <c r="E1806" i="6"/>
  <c r="E1807" i="6"/>
  <c r="E1808" i="6"/>
  <c r="E1809" i="6"/>
  <c r="E1810" i="6"/>
  <c r="E1811" i="6"/>
  <c r="E1812" i="6"/>
  <c r="E1813" i="6"/>
  <c r="E1814" i="6"/>
  <c r="E1815" i="6"/>
  <c r="E1816" i="6"/>
  <c r="E1817" i="6"/>
  <c r="E1818" i="6"/>
  <c r="E1819" i="6"/>
  <c r="E1820" i="6"/>
  <c r="E1821" i="6"/>
  <c r="E1822" i="6"/>
  <c r="E1823" i="6"/>
  <c r="E1824" i="6"/>
  <c r="E1825" i="6"/>
  <c r="E1826" i="6"/>
  <c r="E1827" i="6"/>
  <c r="E1828" i="6"/>
  <c r="E1829" i="6"/>
  <c r="E1830" i="6"/>
  <c r="E1831" i="6"/>
  <c r="E1832" i="6"/>
  <c r="E1833" i="6"/>
  <c r="E1834" i="6"/>
  <c r="E1835" i="6"/>
  <c r="E1836" i="6"/>
  <c r="E1837" i="6"/>
  <c r="E1838" i="6"/>
  <c r="E1839" i="6"/>
  <c r="E1840" i="6"/>
  <c r="E1841" i="6"/>
  <c r="E1842" i="6"/>
  <c r="E1843" i="6"/>
  <c r="E1844" i="6"/>
  <c r="E1845" i="6"/>
  <c r="E1846" i="6"/>
  <c r="E1847" i="6"/>
  <c r="E1848" i="6"/>
  <c r="E1849" i="6"/>
  <c r="E1850" i="6"/>
  <c r="E1851" i="6"/>
  <c r="E1852" i="6"/>
  <c r="E1853" i="6"/>
  <c r="E1854" i="6"/>
  <c r="E1855" i="6"/>
  <c r="E1856" i="6"/>
  <c r="E1857" i="6"/>
  <c r="E1858" i="6"/>
  <c r="E1859" i="6"/>
  <c r="E1860" i="6"/>
  <c r="E1861" i="6"/>
  <c r="E1862" i="6"/>
  <c r="E1863" i="6"/>
  <c r="E1864" i="6"/>
  <c r="E1865" i="6"/>
  <c r="E1866" i="6"/>
  <c r="E1867" i="6"/>
  <c r="E1868" i="6"/>
  <c r="E1869" i="6"/>
  <c r="E1870" i="6"/>
  <c r="E1871" i="6"/>
  <c r="E1872" i="6"/>
  <c r="E1873" i="6"/>
  <c r="E1874" i="6"/>
  <c r="E1875" i="6"/>
  <c r="E1876" i="6"/>
  <c r="E1877" i="6"/>
  <c r="E1878" i="6"/>
  <c r="E1879" i="6"/>
  <c r="E1880" i="6"/>
  <c r="E1881" i="6"/>
  <c r="E1882" i="6"/>
  <c r="E1883" i="6"/>
  <c r="E1884" i="6"/>
  <c r="E1885" i="6"/>
  <c r="E1886" i="6"/>
  <c r="E1887" i="6"/>
  <c r="E1888" i="6"/>
  <c r="E1889" i="6"/>
  <c r="E1890" i="6"/>
  <c r="E1891" i="6"/>
  <c r="E1892" i="6"/>
  <c r="E1893" i="6"/>
  <c r="E1894" i="6"/>
  <c r="E1895" i="6"/>
  <c r="E1896" i="6"/>
  <c r="E1897" i="6"/>
  <c r="E1898" i="6"/>
  <c r="E1899" i="6"/>
  <c r="E1900" i="6"/>
  <c r="E1901" i="6"/>
  <c r="E1902" i="6"/>
  <c r="E1903" i="6"/>
  <c r="E1904" i="6"/>
  <c r="E1905" i="6"/>
  <c r="E1906" i="6"/>
  <c r="E1907" i="6"/>
  <c r="E1908" i="6"/>
  <c r="E1909" i="6"/>
  <c r="E1910" i="6"/>
  <c r="E1911" i="6"/>
  <c r="E1912" i="6"/>
  <c r="E1913" i="6"/>
  <c r="E1914" i="6"/>
  <c r="E1915" i="6"/>
  <c r="E1916" i="6"/>
  <c r="E1917" i="6"/>
  <c r="E1918" i="6"/>
  <c r="E1919" i="6"/>
  <c r="E1920" i="6"/>
  <c r="E1921" i="6"/>
  <c r="E1922" i="6"/>
  <c r="E1923" i="6"/>
  <c r="E1924" i="6"/>
  <c r="E1925" i="6"/>
  <c r="E1926" i="6"/>
  <c r="E1927" i="6"/>
  <c r="E1928" i="6"/>
  <c r="E1929" i="6"/>
  <c r="E1930" i="6"/>
  <c r="E1931" i="6"/>
  <c r="E1932" i="6"/>
  <c r="E1933" i="6"/>
  <c r="E1934" i="6"/>
  <c r="E1935" i="6"/>
  <c r="E1936" i="6"/>
  <c r="E1937" i="6"/>
  <c r="E1938" i="6"/>
  <c r="E1939" i="6"/>
  <c r="E1940" i="6"/>
  <c r="E1941" i="6"/>
  <c r="E1942" i="6"/>
  <c r="E1943" i="6"/>
  <c r="E1944" i="6"/>
  <c r="E1945" i="6"/>
  <c r="E1946" i="6"/>
  <c r="E1947" i="6"/>
  <c r="E1948" i="6"/>
  <c r="E1949" i="6"/>
  <c r="E1950" i="6"/>
  <c r="E1951" i="6"/>
  <c r="E1952" i="6"/>
  <c r="E1953" i="6"/>
  <c r="E1954" i="6"/>
  <c r="E1955" i="6"/>
  <c r="E1956" i="6"/>
  <c r="E1957" i="6"/>
  <c r="E1958" i="6"/>
  <c r="E1959" i="6"/>
  <c r="E1960" i="6"/>
  <c r="E1961" i="6"/>
  <c r="E1962" i="6"/>
  <c r="E1963" i="6"/>
  <c r="E1964" i="6"/>
  <c r="E1965" i="6"/>
  <c r="E1966" i="6"/>
  <c r="E1967" i="6"/>
  <c r="E1968" i="6"/>
  <c r="E1969" i="6"/>
  <c r="E1970" i="6"/>
  <c r="E1971" i="6"/>
  <c r="E1972" i="6"/>
  <c r="E1973" i="6"/>
  <c r="E1974" i="6"/>
  <c r="E1975" i="6"/>
  <c r="E1976" i="6"/>
  <c r="E1977" i="6"/>
  <c r="E1978" i="6"/>
  <c r="E1979" i="6"/>
  <c r="E1980" i="6"/>
  <c r="E1981" i="6"/>
  <c r="E1982" i="6"/>
  <c r="E1983" i="6"/>
  <c r="E1984" i="6"/>
  <c r="E1985" i="6"/>
  <c r="E1986" i="6"/>
  <c r="E1987" i="6"/>
  <c r="E1988" i="6"/>
  <c r="E1989" i="6"/>
  <c r="E1990" i="6"/>
  <c r="E1991" i="6"/>
  <c r="E1992" i="6"/>
  <c r="E1993" i="6"/>
  <c r="E1994" i="6"/>
  <c r="E1995" i="6"/>
  <c r="E1996" i="6"/>
  <c r="E1997" i="6"/>
  <c r="E1998" i="6"/>
  <c r="E1999" i="6"/>
  <c r="E2000" i="6"/>
  <c r="E2001" i="6"/>
  <c r="E2002" i="6"/>
  <c r="E2003" i="6"/>
  <c r="E2004" i="6"/>
  <c r="E2005" i="6"/>
  <c r="E2006" i="6"/>
  <c r="E2007" i="6"/>
  <c r="E2008" i="6"/>
  <c r="E2009" i="6"/>
  <c r="E2010" i="6"/>
  <c r="E2011" i="6"/>
  <c r="E2012" i="6"/>
  <c r="E2013" i="6"/>
  <c r="E2014" i="6"/>
  <c r="E2015" i="6"/>
  <c r="E2016" i="6"/>
  <c r="E2017" i="6"/>
  <c r="E2018" i="6"/>
  <c r="E2019" i="6"/>
  <c r="E2020" i="6"/>
  <c r="E2021" i="6"/>
  <c r="E2022" i="6"/>
  <c r="E2023" i="6"/>
  <c r="E2024" i="6"/>
  <c r="E2025" i="6"/>
  <c r="E2026" i="6"/>
  <c r="E2027" i="6"/>
  <c r="E2028" i="6"/>
  <c r="E2029" i="6"/>
  <c r="E2030" i="6"/>
  <c r="E2031" i="6"/>
  <c r="E2032" i="6"/>
  <c r="E2033" i="6"/>
  <c r="E2034" i="6"/>
  <c r="E2035" i="6"/>
  <c r="E2036" i="6"/>
  <c r="E2037" i="6"/>
  <c r="E2038" i="6"/>
  <c r="E2039" i="6"/>
  <c r="E2040" i="6"/>
  <c r="E2041" i="6"/>
  <c r="E2042" i="6"/>
  <c r="E2043" i="6"/>
  <c r="E2044" i="6"/>
  <c r="E2045" i="6"/>
  <c r="E2046" i="6"/>
  <c r="E2047" i="6"/>
  <c r="E2048" i="6"/>
  <c r="E2049" i="6"/>
  <c r="E2050" i="6"/>
  <c r="E2051" i="6"/>
  <c r="E2052" i="6"/>
  <c r="E2053" i="6"/>
  <c r="E2054" i="6"/>
  <c r="E2055" i="6"/>
  <c r="E2056" i="6"/>
  <c r="E2057" i="6"/>
  <c r="E2058" i="6"/>
  <c r="E2059" i="6"/>
  <c r="E2060" i="6"/>
  <c r="E2061" i="6"/>
  <c r="E2062" i="6"/>
  <c r="E2063" i="6"/>
  <c r="E2064" i="6"/>
  <c r="E2065" i="6"/>
  <c r="E2066" i="6"/>
  <c r="E2067" i="6"/>
  <c r="E2068" i="6"/>
  <c r="E2069" i="6"/>
  <c r="E2070" i="6"/>
  <c r="E2071" i="6"/>
  <c r="E2072" i="6"/>
  <c r="E2073" i="6"/>
  <c r="E2074" i="6"/>
  <c r="E2075" i="6"/>
  <c r="E2076" i="6"/>
  <c r="E2077" i="6"/>
  <c r="E2078" i="6"/>
  <c r="E2079" i="6"/>
  <c r="E2080" i="6"/>
  <c r="E2081" i="6"/>
  <c r="E2082" i="6"/>
  <c r="E2083" i="6"/>
  <c r="E2084" i="6"/>
  <c r="E2085" i="6"/>
  <c r="E2086" i="6"/>
  <c r="E2087" i="6"/>
  <c r="E2088" i="6"/>
  <c r="E2089" i="6"/>
  <c r="E2090" i="6"/>
  <c r="E2091" i="6"/>
  <c r="E2092" i="6"/>
  <c r="E2093" i="6"/>
  <c r="E2094" i="6"/>
  <c r="E2095" i="6"/>
  <c r="E2096" i="6"/>
  <c r="E2097" i="6"/>
  <c r="E2098" i="6"/>
  <c r="E2099" i="6"/>
  <c r="E2100" i="6"/>
  <c r="E2101" i="6"/>
  <c r="E2102" i="6"/>
  <c r="E2103" i="6"/>
  <c r="E2104" i="6"/>
  <c r="E2105" i="6"/>
  <c r="E2106" i="6"/>
  <c r="E2107" i="6"/>
  <c r="E2108" i="6"/>
  <c r="E2109" i="6"/>
  <c r="E2110" i="6"/>
  <c r="E2111" i="6"/>
  <c r="E2112" i="6"/>
  <c r="E2113" i="6"/>
  <c r="E2114" i="6"/>
  <c r="E2115" i="6"/>
  <c r="E2116" i="6"/>
  <c r="E2117" i="6"/>
  <c r="E2118" i="6"/>
  <c r="E2119" i="6"/>
  <c r="E2120" i="6"/>
  <c r="E2121" i="6"/>
  <c r="E2122" i="6"/>
  <c r="E2123" i="6"/>
  <c r="E2124" i="6"/>
  <c r="E2125" i="6"/>
  <c r="E2126" i="6"/>
  <c r="E2127" i="6"/>
  <c r="E2128" i="6"/>
  <c r="E2129" i="6"/>
  <c r="E2130" i="6"/>
  <c r="E2131" i="6"/>
  <c r="E2132" i="6"/>
  <c r="E2133" i="6"/>
  <c r="E2134" i="6"/>
  <c r="E2135" i="6"/>
  <c r="E2136" i="6"/>
  <c r="E2137" i="6"/>
  <c r="E2138" i="6"/>
  <c r="E2139" i="6"/>
  <c r="E2140" i="6"/>
  <c r="E2141" i="6"/>
  <c r="E2142" i="6"/>
  <c r="E2143" i="6"/>
  <c r="E2144" i="6"/>
  <c r="E2145" i="6"/>
  <c r="E2146" i="6"/>
  <c r="E2147" i="6"/>
  <c r="E2148" i="6"/>
  <c r="E2149" i="6"/>
  <c r="E2150" i="6"/>
  <c r="E2151" i="6"/>
  <c r="E2152" i="6"/>
  <c r="E2153" i="6"/>
  <c r="E2154" i="6"/>
  <c r="E2155" i="6"/>
  <c r="E2156" i="6"/>
  <c r="E2157" i="6"/>
  <c r="E2158" i="6"/>
  <c r="E2159" i="6"/>
  <c r="E2160" i="6"/>
  <c r="E2161" i="6"/>
  <c r="E2162" i="6"/>
  <c r="E2163" i="6"/>
  <c r="E2164" i="6"/>
  <c r="E2165" i="6"/>
  <c r="E2166" i="6"/>
  <c r="E2167" i="6"/>
  <c r="E2168" i="6"/>
  <c r="E2169" i="6"/>
  <c r="E2170" i="6"/>
  <c r="E2171" i="6"/>
  <c r="E2172" i="6"/>
  <c r="E2173" i="6"/>
  <c r="E2174" i="6"/>
  <c r="E2175" i="6"/>
  <c r="E2176" i="6"/>
  <c r="E2177" i="6"/>
  <c r="E2178" i="6"/>
  <c r="E2179" i="6"/>
  <c r="E2180" i="6"/>
  <c r="E2181" i="6"/>
  <c r="E2182" i="6"/>
  <c r="E2183" i="6"/>
  <c r="E2184" i="6"/>
  <c r="E2185" i="6"/>
  <c r="E2186" i="6"/>
  <c r="E2187" i="6"/>
  <c r="E2188" i="6"/>
  <c r="E2189" i="6"/>
  <c r="E2190" i="6"/>
  <c r="E2191" i="6"/>
  <c r="E2192" i="6"/>
  <c r="E2193" i="6"/>
  <c r="E2194" i="6"/>
  <c r="E2195" i="6"/>
  <c r="E2196" i="6"/>
  <c r="E2197" i="6"/>
  <c r="E2198" i="6"/>
  <c r="E2199" i="6"/>
  <c r="E2200" i="6"/>
  <c r="E2201" i="6"/>
  <c r="E2202" i="6"/>
  <c r="E2203" i="6"/>
  <c r="E2204" i="6"/>
  <c r="E2205" i="6"/>
  <c r="E2206" i="6"/>
  <c r="E2207" i="6"/>
  <c r="E2208" i="6"/>
  <c r="E2209" i="6"/>
  <c r="E2210" i="6"/>
  <c r="E2211" i="6"/>
  <c r="E2212" i="6"/>
  <c r="E2213" i="6"/>
  <c r="E2214" i="6"/>
  <c r="E2215" i="6"/>
  <c r="E2216" i="6"/>
  <c r="E2217" i="6"/>
  <c r="E2218" i="6"/>
  <c r="E2219" i="6"/>
  <c r="E2220" i="6"/>
  <c r="E2221" i="6"/>
  <c r="E2222" i="6"/>
  <c r="E2223" i="6"/>
  <c r="E2224" i="6"/>
  <c r="E2225" i="6"/>
  <c r="E2226" i="6"/>
  <c r="E2227" i="6"/>
  <c r="E2228" i="6"/>
  <c r="E2229" i="6"/>
  <c r="E2230" i="6"/>
  <c r="E2231" i="6"/>
  <c r="E2232" i="6"/>
  <c r="E2233" i="6"/>
  <c r="E2234" i="6"/>
  <c r="E2235" i="6"/>
  <c r="E2236" i="6"/>
  <c r="E2237" i="6"/>
  <c r="E2238" i="6"/>
  <c r="E2239" i="6"/>
  <c r="E2240" i="6"/>
  <c r="E2241" i="6"/>
  <c r="E2242" i="6"/>
  <c r="E2243" i="6"/>
  <c r="E2244" i="6"/>
  <c r="E2245" i="6"/>
  <c r="E2246" i="6"/>
  <c r="E2247" i="6"/>
  <c r="E2248" i="6"/>
  <c r="E2249" i="6"/>
  <c r="E2250" i="6"/>
  <c r="E2251" i="6"/>
  <c r="E2252" i="6"/>
  <c r="E2253" i="6"/>
  <c r="E2254" i="6"/>
  <c r="E2255" i="6"/>
  <c r="E2256" i="6"/>
  <c r="E2257" i="6"/>
  <c r="E2258" i="6"/>
  <c r="E2259" i="6"/>
  <c r="E2260" i="6"/>
  <c r="E2261" i="6"/>
  <c r="E2262" i="6"/>
  <c r="E2263" i="6"/>
  <c r="E2264" i="6"/>
  <c r="E2265" i="6"/>
  <c r="E2266" i="6"/>
  <c r="E2267" i="6"/>
  <c r="E2268" i="6"/>
  <c r="E2269" i="6"/>
  <c r="E2270" i="6"/>
  <c r="E2271" i="6"/>
  <c r="E2272" i="6"/>
  <c r="E2273" i="6"/>
  <c r="E2274" i="6"/>
  <c r="E2275" i="6"/>
  <c r="E2276" i="6"/>
  <c r="E2277" i="6"/>
  <c r="E2278" i="6"/>
  <c r="E2279" i="6"/>
  <c r="E2280" i="6"/>
  <c r="E2281" i="6"/>
  <c r="E2282" i="6"/>
  <c r="E2283" i="6"/>
  <c r="E2284" i="6"/>
  <c r="E2285" i="6"/>
  <c r="E2286" i="6"/>
  <c r="E2287" i="6"/>
  <c r="E2288" i="6"/>
  <c r="E2289" i="6"/>
  <c r="E2290" i="6"/>
  <c r="E2291" i="6"/>
  <c r="E2292" i="6"/>
  <c r="E2293" i="6"/>
  <c r="E2294" i="6"/>
  <c r="E2295" i="6"/>
  <c r="E2296" i="6"/>
  <c r="E2297" i="6"/>
  <c r="E2298" i="6"/>
  <c r="E2299" i="6"/>
  <c r="E2300" i="6"/>
  <c r="E2301" i="6"/>
  <c r="E2302" i="6"/>
  <c r="E2303" i="6"/>
  <c r="E2304" i="6"/>
  <c r="E2305" i="6"/>
  <c r="E2306" i="6"/>
  <c r="E2307" i="6"/>
  <c r="E2308" i="6"/>
  <c r="E2309" i="6"/>
  <c r="E2310" i="6"/>
  <c r="E2311" i="6"/>
  <c r="E2312" i="6"/>
  <c r="E2313" i="6"/>
  <c r="E2314" i="6"/>
  <c r="E2315" i="6"/>
  <c r="E2316" i="6"/>
  <c r="E2317" i="6"/>
  <c r="E2318" i="6"/>
  <c r="E2319" i="6"/>
  <c r="E2320" i="6"/>
  <c r="E2321" i="6"/>
  <c r="E2322" i="6"/>
  <c r="E2323" i="6"/>
  <c r="E2324" i="6"/>
  <c r="E2325" i="6"/>
  <c r="E2326" i="6"/>
  <c r="E2327" i="6"/>
  <c r="E2328" i="6"/>
  <c r="E2329" i="6"/>
  <c r="E2330" i="6"/>
  <c r="E2331" i="6"/>
  <c r="E2332" i="6"/>
  <c r="E2333" i="6"/>
  <c r="E2334" i="6"/>
  <c r="E2335" i="6"/>
  <c r="E2336" i="6"/>
  <c r="E2337" i="6"/>
  <c r="E2338" i="6"/>
  <c r="E2339" i="6"/>
  <c r="E2340" i="6"/>
  <c r="E2341" i="6"/>
  <c r="E2342" i="6"/>
  <c r="E2343" i="6"/>
  <c r="E2344" i="6"/>
  <c r="E2345" i="6"/>
  <c r="E2346" i="6"/>
  <c r="E2347" i="6"/>
  <c r="E2348" i="6"/>
  <c r="E2349" i="6"/>
  <c r="E2350" i="6"/>
  <c r="E2351" i="6"/>
  <c r="E2352" i="6"/>
  <c r="E2353" i="6"/>
  <c r="E2354" i="6"/>
  <c r="E2355" i="6"/>
  <c r="E2356" i="6"/>
  <c r="E2357" i="6"/>
  <c r="E2358" i="6"/>
  <c r="E2359" i="6"/>
  <c r="E2360" i="6"/>
  <c r="E2361" i="6"/>
  <c r="E2362" i="6"/>
  <c r="E2363" i="6"/>
  <c r="E2364" i="6"/>
  <c r="E2365" i="6"/>
  <c r="E2366" i="6"/>
  <c r="E2367" i="6"/>
  <c r="E2368" i="6"/>
  <c r="E2369" i="6"/>
  <c r="E2370" i="6"/>
  <c r="E2371" i="6"/>
  <c r="E2372" i="6"/>
  <c r="E2373" i="6"/>
  <c r="E2374" i="6"/>
  <c r="E2375" i="6"/>
  <c r="E2376" i="6"/>
  <c r="E2377" i="6"/>
  <c r="E2378" i="6"/>
  <c r="E2379" i="6"/>
  <c r="E2380" i="6"/>
  <c r="E2381" i="6"/>
  <c r="E2382" i="6"/>
  <c r="E2383" i="6"/>
  <c r="E2384" i="6"/>
  <c r="E2385" i="6"/>
  <c r="E2386" i="6"/>
  <c r="E2387" i="6"/>
  <c r="E2388" i="6"/>
  <c r="E2389" i="6"/>
  <c r="E2390" i="6"/>
  <c r="E2391" i="6"/>
  <c r="E2392" i="6"/>
  <c r="E2393" i="6"/>
  <c r="E2394" i="6"/>
  <c r="E2395" i="6"/>
  <c r="E2396" i="6"/>
  <c r="E2397" i="6"/>
  <c r="E2398" i="6"/>
  <c r="E2399" i="6"/>
  <c r="E2400" i="6"/>
  <c r="E2401" i="6"/>
  <c r="E2402" i="6"/>
  <c r="E2403" i="6"/>
  <c r="E2404" i="6"/>
  <c r="E2405" i="6"/>
  <c r="E2406" i="6"/>
  <c r="E2407" i="6"/>
  <c r="E2408" i="6"/>
  <c r="E2409" i="6"/>
  <c r="E2410" i="6"/>
  <c r="E2411" i="6"/>
  <c r="E2412" i="6"/>
  <c r="E2413" i="6"/>
  <c r="E2414" i="6"/>
  <c r="E2415" i="6"/>
  <c r="E2416" i="6"/>
  <c r="E2417" i="6"/>
  <c r="E2418" i="6"/>
  <c r="E2419" i="6"/>
  <c r="E2420" i="6"/>
  <c r="E2421" i="6"/>
  <c r="E2422" i="6"/>
  <c r="E2423" i="6"/>
  <c r="E2424" i="6"/>
  <c r="E2425" i="6"/>
  <c r="E2426" i="6"/>
  <c r="E2427" i="6"/>
  <c r="E2428" i="6"/>
  <c r="E2429" i="6"/>
  <c r="E2430" i="6"/>
  <c r="E2431" i="6"/>
  <c r="E2432" i="6"/>
  <c r="E2433" i="6"/>
  <c r="E2434" i="6"/>
  <c r="E2435" i="6"/>
  <c r="E2436" i="6"/>
  <c r="E2437" i="6"/>
  <c r="E2438" i="6"/>
  <c r="E2439" i="6"/>
  <c r="E2440" i="6"/>
  <c r="E2441" i="6"/>
  <c r="E2442" i="6"/>
  <c r="E2443" i="6"/>
  <c r="E2444" i="6"/>
  <c r="E2445" i="6"/>
  <c r="E2446" i="6"/>
  <c r="E2447" i="6"/>
  <c r="E2448" i="6"/>
  <c r="E2449" i="6"/>
  <c r="E2450" i="6"/>
  <c r="E2451" i="6"/>
  <c r="E2452" i="6"/>
  <c r="E2453" i="6"/>
  <c r="E2454" i="6"/>
  <c r="E2455" i="6"/>
  <c r="E2456" i="6"/>
  <c r="E2457" i="6"/>
  <c r="E2458" i="6"/>
  <c r="E2459" i="6"/>
  <c r="E2460" i="6"/>
  <c r="E2461" i="6"/>
  <c r="E2462" i="6"/>
  <c r="E2463" i="6"/>
  <c r="E2464" i="6"/>
  <c r="E2465" i="6"/>
  <c r="E2466" i="6"/>
  <c r="E2467" i="6"/>
  <c r="E2468" i="6"/>
  <c r="E2469" i="6"/>
  <c r="E2470" i="6"/>
  <c r="E2471" i="6"/>
  <c r="E2472" i="6"/>
  <c r="E2473" i="6"/>
  <c r="E2474" i="6"/>
  <c r="E2475" i="6"/>
  <c r="E2476" i="6"/>
  <c r="E2477" i="6"/>
  <c r="E2478" i="6"/>
  <c r="E2479" i="6"/>
  <c r="E2480" i="6"/>
  <c r="E2481" i="6"/>
  <c r="E2482" i="6"/>
  <c r="E2483" i="6"/>
  <c r="E2484" i="6"/>
  <c r="E2485" i="6"/>
  <c r="E2486" i="6"/>
  <c r="E2487" i="6"/>
  <c r="E2488" i="6"/>
  <c r="E2489" i="6"/>
  <c r="E2490" i="6"/>
  <c r="E2491" i="6"/>
  <c r="E2492" i="6"/>
  <c r="E2493" i="6"/>
  <c r="E2494" i="6"/>
  <c r="E2495" i="6"/>
  <c r="E2496" i="6"/>
  <c r="E2497" i="6"/>
  <c r="E2498" i="6"/>
  <c r="E2499" i="6"/>
  <c r="E2500" i="6"/>
  <c r="E2501" i="6"/>
  <c r="E2502" i="6"/>
  <c r="E2503" i="6"/>
  <c r="E2504" i="6"/>
  <c r="E2505" i="6"/>
  <c r="E2506" i="6"/>
  <c r="E2507" i="6"/>
  <c r="E2508" i="6"/>
  <c r="E2509" i="6"/>
  <c r="E2510" i="6"/>
  <c r="E2511" i="6"/>
  <c r="E2512" i="6"/>
  <c r="E2513" i="6"/>
  <c r="E2514" i="6"/>
  <c r="E2515" i="6"/>
  <c r="E2516" i="6"/>
  <c r="E2517" i="6"/>
  <c r="E2518" i="6"/>
  <c r="E2519" i="6"/>
  <c r="E2520" i="6"/>
  <c r="E2521" i="6"/>
  <c r="E2522" i="6"/>
  <c r="E2523" i="6"/>
  <c r="E2524" i="6"/>
  <c r="E2525" i="6"/>
  <c r="E2526" i="6"/>
  <c r="E2527" i="6"/>
  <c r="E2528" i="6"/>
  <c r="E2529" i="6"/>
  <c r="E2530" i="6"/>
  <c r="E2531" i="6"/>
  <c r="E2532" i="6"/>
  <c r="E2533" i="6"/>
  <c r="E2534" i="6"/>
  <c r="E2535" i="6"/>
  <c r="E2536" i="6"/>
  <c r="E2537" i="6"/>
  <c r="E2538" i="6"/>
  <c r="E2539" i="6"/>
  <c r="E2540" i="6"/>
  <c r="E2541" i="6"/>
  <c r="E2542" i="6"/>
  <c r="E2543" i="6"/>
  <c r="E2544" i="6"/>
  <c r="E2545" i="6"/>
  <c r="E2546" i="6"/>
  <c r="E2547" i="6"/>
  <c r="E2548" i="6"/>
  <c r="E2549" i="6"/>
  <c r="E2550" i="6"/>
  <c r="E2551" i="6"/>
  <c r="E2552" i="6"/>
  <c r="E2553" i="6"/>
  <c r="E2554" i="6"/>
  <c r="E2555" i="6"/>
  <c r="E2556" i="6"/>
  <c r="E2557" i="6"/>
  <c r="E2558" i="6"/>
  <c r="E2559" i="6"/>
  <c r="E2560" i="6"/>
  <c r="E2561" i="6"/>
  <c r="E2562" i="6"/>
  <c r="E2563" i="6"/>
  <c r="E2564" i="6"/>
  <c r="E2565" i="6"/>
  <c r="E2566" i="6"/>
  <c r="E2567" i="6"/>
  <c r="E2568" i="6"/>
  <c r="E2569" i="6"/>
  <c r="E2570" i="6"/>
  <c r="E2571" i="6"/>
  <c r="E2572" i="6"/>
  <c r="E2573" i="6"/>
  <c r="E2574" i="6"/>
  <c r="E2575" i="6"/>
  <c r="E2576" i="6"/>
  <c r="E2577" i="6"/>
  <c r="E2578" i="6"/>
  <c r="E2579" i="6"/>
  <c r="E2580" i="6"/>
  <c r="E2581" i="6"/>
  <c r="E2582" i="6"/>
  <c r="E2583" i="6"/>
  <c r="E2584" i="6"/>
  <c r="E2585" i="6"/>
  <c r="E2586" i="6"/>
  <c r="E2587" i="6"/>
  <c r="E2588" i="6"/>
  <c r="E2589" i="6"/>
  <c r="E2590" i="6"/>
  <c r="E2591" i="6"/>
  <c r="E2592" i="6"/>
  <c r="E2593" i="6"/>
  <c r="E2594" i="6"/>
  <c r="E2595" i="6"/>
  <c r="E2596" i="6"/>
  <c r="E2597" i="6"/>
  <c r="E2598" i="6"/>
  <c r="E2599" i="6"/>
  <c r="E2600" i="6"/>
  <c r="E2601" i="6"/>
  <c r="E2602" i="6"/>
  <c r="E2603" i="6"/>
  <c r="E2604" i="6"/>
  <c r="E2605" i="6"/>
  <c r="E2606" i="6"/>
  <c r="E2607" i="6"/>
  <c r="E2608" i="6"/>
  <c r="E2609" i="6"/>
  <c r="E2610" i="6"/>
  <c r="E2611" i="6"/>
  <c r="E2612" i="6"/>
  <c r="E2613" i="6"/>
  <c r="E2614" i="6"/>
  <c r="E2615" i="6"/>
  <c r="E2616" i="6"/>
  <c r="E2617" i="6"/>
  <c r="E2618" i="6"/>
  <c r="E2619" i="6"/>
  <c r="E2620" i="6"/>
  <c r="E2621" i="6"/>
  <c r="E2622" i="6"/>
  <c r="E2623" i="6"/>
  <c r="E2624" i="6"/>
  <c r="E2625" i="6"/>
  <c r="E2626" i="6"/>
  <c r="E2627" i="6"/>
  <c r="E2628" i="6"/>
  <c r="E2629" i="6"/>
  <c r="E2630" i="6"/>
  <c r="E2631" i="6"/>
  <c r="E2632" i="6"/>
  <c r="E2633" i="6"/>
  <c r="E2634" i="6"/>
  <c r="E2635" i="6"/>
  <c r="E2636" i="6"/>
  <c r="E2637" i="6"/>
  <c r="E2638" i="6"/>
  <c r="E2639" i="6"/>
  <c r="E2640" i="6"/>
  <c r="E2641" i="6"/>
  <c r="E2642" i="6"/>
  <c r="E2643" i="6"/>
  <c r="E2644" i="6"/>
  <c r="E2645" i="6"/>
  <c r="E2646" i="6"/>
  <c r="E2647" i="6"/>
  <c r="E2648" i="6"/>
  <c r="E2649" i="6"/>
  <c r="E2650" i="6"/>
  <c r="E2651" i="6"/>
  <c r="E2652" i="6"/>
  <c r="E2653" i="6"/>
  <c r="E2654" i="6"/>
  <c r="E2655" i="6"/>
  <c r="E2656" i="6"/>
  <c r="E2657" i="6"/>
  <c r="E2658" i="6"/>
  <c r="E2659" i="6"/>
  <c r="E2660" i="6"/>
  <c r="E2661" i="6"/>
  <c r="E2662" i="6"/>
  <c r="E2663" i="6"/>
  <c r="E2664" i="6"/>
  <c r="E2665" i="6"/>
  <c r="E2666" i="6"/>
  <c r="E2667" i="6"/>
  <c r="E2668" i="6"/>
  <c r="E2669" i="6"/>
  <c r="E2670" i="6"/>
  <c r="E2671" i="6"/>
  <c r="E2672" i="6"/>
  <c r="E2673" i="6"/>
  <c r="E2674" i="6"/>
  <c r="E2675" i="6"/>
  <c r="E2676" i="6"/>
  <c r="E2677" i="6"/>
  <c r="E2678" i="6"/>
  <c r="E2679" i="6"/>
  <c r="E2680" i="6"/>
  <c r="E2681" i="6"/>
  <c r="E2682" i="6"/>
  <c r="E2683" i="6"/>
  <c r="E2684" i="6"/>
  <c r="E2685" i="6"/>
  <c r="E2686" i="6"/>
  <c r="E2687" i="6"/>
  <c r="E2688" i="6"/>
  <c r="E2689" i="6"/>
  <c r="E2690" i="6"/>
  <c r="E2691" i="6"/>
  <c r="E2692" i="6"/>
  <c r="E2693" i="6"/>
  <c r="E2694" i="6"/>
  <c r="E2695" i="6"/>
  <c r="E2696" i="6"/>
  <c r="E2697" i="6"/>
  <c r="E2698" i="6"/>
  <c r="E2699" i="6"/>
  <c r="E2700" i="6"/>
  <c r="E2701" i="6"/>
  <c r="E2702" i="6"/>
  <c r="E2703" i="6"/>
  <c r="E2704" i="6"/>
  <c r="E2705" i="6"/>
  <c r="E2706" i="6"/>
  <c r="E2707" i="6"/>
  <c r="E2708" i="6"/>
  <c r="E2709" i="6"/>
  <c r="E2710" i="6"/>
  <c r="E2711" i="6"/>
  <c r="E2712" i="6"/>
  <c r="E2713" i="6"/>
  <c r="E2714" i="6"/>
  <c r="E2715" i="6"/>
  <c r="E2716" i="6"/>
  <c r="E2717" i="6"/>
  <c r="E2718" i="6"/>
  <c r="E2719" i="6"/>
  <c r="E2720" i="6"/>
  <c r="E2721" i="6"/>
  <c r="E2722" i="6"/>
  <c r="E2723" i="6"/>
  <c r="E2724" i="6"/>
  <c r="E2725" i="6"/>
  <c r="E2726" i="6"/>
  <c r="E2727" i="6"/>
  <c r="E2728" i="6"/>
  <c r="E2729" i="6"/>
  <c r="E2730" i="6"/>
  <c r="E2731" i="6"/>
  <c r="E2732" i="6"/>
  <c r="E2733" i="6"/>
  <c r="E2734" i="6"/>
  <c r="E2735" i="6"/>
  <c r="E2736" i="6"/>
  <c r="E2737" i="6"/>
  <c r="E2738" i="6"/>
  <c r="E2739" i="6"/>
  <c r="E2740" i="6"/>
  <c r="E2741" i="6"/>
  <c r="E2742" i="6"/>
  <c r="E2743" i="6"/>
  <c r="E2744" i="6"/>
  <c r="E2745" i="6"/>
  <c r="E2746" i="6"/>
  <c r="E2747" i="6"/>
  <c r="E2748" i="6"/>
  <c r="E2749" i="6"/>
  <c r="E2750" i="6"/>
  <c r="E2751" i="6"/>
  <c r="E2752" i="6"/>
  <c r="E2753" i="6"/>
  <c r="E2754" i="6"/>
  <c r="E2755" i="6"/>
  <c r="E2756" i="6"/>
  <c r="E2757" i="6"/>
  <c r="E2758" i="6"/>
  <c r="E2759" i="6"/>
  <c r="E2760" i="6"/>
  <c r="E2761" i="6"/>
  <c r="E2762" i="6"/>
  <c r="E2763" i="6"/>
  <c r="E2764" i="6"/>
  <c r="E2765" i="6"/>
  <c r="E2766" i="6"/>
  <c r="E2767" i="6"/>
  <c r="E2768" i="6"/>
  <c r="E2769" i="6"/>
  <c r="E2770" i="6"/>
  <c r="E2771" i="6"/>
  <c r="E2772" i="6"/>
  <c r="E2773" i="6"/>
  <c r="E2774" i="6"/>
  <c r="E2775" i="6"/>
  <c r="E2776" i="6"/>
  <c r="E2777" i="6"/>
  <c r="E2778" i="6"/>
  <c r="E2779" i="6"/>
  <c r="E2780" i="6"/>
  <c r="E2781" i="6"/>
  <c r="E2782" i="6"/>
  <c r="E2783" i="6"/>
  <c r="E2784" i="6"/>
  <c r="E2785" i="6"/>
  <c r="E2786" i="6"/>
  <c r="E2787" i="6"/>
  <c r="E2788" i="6"/>
  <c r="E2789" i="6"/>
  <c r="E2790" i="6"/>
  <c r="E2791" i="6"/>
  <c r="E2792" i="6"/>
  <c r="E2793" i="6"/>
  <c r="E2794" i="6"/>
  <c r="E2795" i="6"/>
  <c r="E2796" i="6"/>
  <c r="E2797" i="6"/>
  <c r="E2798" i="6"/>
  <c r="E2799" i="6"/>
  <c r="E2800" i="6"/>
  <c r="E2801" i="6"/>
  <c r="E2802" i="6"/>
  <c r="E2803" i="6"/>
  <c r="E2804" i="6"/>
  <c r="E2805" i="6"/>
  <c r="E2806" i="6"/>
  <c r="E2807" i="6"/>
  <c r="E2808" i="6"/>
  <c r="E2809" i="6"/>
  <c r="E2810" i="6"/>
  <c r="E2811" i="6"/>
  <c r="E2812" i="6"/>
  <c r="E2813" i="6"/>
  <c r="E2814" i="6"/>
  <c r="E2815" i="6"/>
  <c r="E2816" i="6"/>
  <c r="E2817" i="6"/>
  <c r="E2818" i="6"/>
  <c r="E2819" i="6"/>
  <c r="E2820" i="6"/>
  <c r="E2821" i="6"/>
  <c r="E2822" i="6"/>
  <c r="E2823" i="6"/>
  <c r="E2824" i="6"/>
  <c r="E2825" i="6"/>
  <c r="E2826" i="6"/>
  <c r="E2827" i="6"/>
  <c r="E2828" i="6"/>
  <c r="E2829" i="6"/>
  <c r="E2830" i="6"/>
  <c r="E2831" i="6"/>
  <c r="E2832" i="6"/>
  <c r="E2833" i="6"/>
  <c r="E2834" i="6"/>
  <c r="E2835" i="6"/>
  <c r="E2836" i="6"/>
  <c r="E2837" i="6"/>
  <c r="E2838" i="6"/>
  <c r="E2839" i="6"/>
  <c r="E2840" i="6"/>
  <c r="E2841" i="6"/>
  <c r="E2842" i="6"/>
  <c r="E2843" i="6"/>
  <c r="E2844" i="6"/>
  <c r="E2845" i="6"/>
  <c r="E2846" i="6"/>
  <c r="E2847" i="6"/>
  <c r="E2848" i="6"/>
  <c r="E2849" i="6"/>
  <c r="E2850" i="6"/>
  <c r="E2851" i="6"/>
  <c r="E2852" i="6"/>
  <c r="E2853" i="6"/>
  <c r="E2854" i="6"/>
  <c r="E2855" i="6"/>
  <c r="E2856" i="6"/>
  <c r="E2857" i="6"/>
  <c r="E2858" i="6"/>
  <c r="E2859" i="6"/>
  <c r="E2860" i="6"/>
  <c r="E2861" i="6"/>
  <c r="E2862" i="6"/>
  <c r="E2863" i="6"/>
  <c r="E2864" i="6"/>
  <c r="E2865" i="6"/>
  <c r="E2866" i="6"/>
  <c r="E2867" i="6"/>
  <c r="E2868" i="6"/>
  <c r="E2869" i="6"/>
  <c r="E2870" i="6"/>
  <c r="E2871" i="6"/>
  <c r="E2872" i="6"/>
  <c r="E2873" i="6"/>
  <c r="E2874" i="6"/>
  <c r="E2875" i="6"/>
  <c r="E2876" i="6"/>
  <c r="E2877" i="6"/>
  <c r="E2878" i="6"/>
  <c r="E2879" i="6"/>
  <c r="E2880" i="6"/>
  <c r="E2881" i="6"/>
  <c r="E2882" i="6"/>
  <c r="E2883" i="6"/>
  <c r="E2884" i="6"/>
  <c r="E2885" i="6"/>
  <c r="E2886" i="6"/>
  <c r="E2887" i="6"/>
  <c r="E2888" i="6"/>
  <c r="E2889" i="6"/>
  <c r="E2890" i="6"/>
  <c r="E2891" i="6"/>
  <c r="E2892" i="6"/>
  <c r="E2893" i="6"/>
  <c r="E2894" i="6"/>
  <c r="E2895" i="6"/>
  <c r="E2896" i="6"/>
  <c r="E2897" i="6"/>
  <c r="E2898" i="6"/>
  <c r="E2899" i="6"/>
  <c r="E2900" i="6"/>
  <c r="E2901" i="6"/>
  <c r="E2902" i="6"/>
  <c r="E2903" i="6"/>
  <c r="E2904" i="6"/>
  <c r="E2905" i="6"/>
  <c r="E2906" i="6"/>
  <c r="E2907" i="6"/>
  <c r="E2908" i="6"/>
  <c r="E2909" i="6"/>
  <c r="E2910" i="6"/>
  <c r="E2911" i="6"/>
  <c r="E2912" i="6"/>
  <c r="E2913" i="6"/>
  <c r="E2914" i="6"/>
  <c r="E2915" i="6"/>
  <c r="E2916" i="6"/>
  <c r="E2917" i="6"/>
  <c r="E2918" i="6"/>
  <c r="E2919" i="6"/>
  <c r="E2920" i="6"/>
  <c r="E2921" i="6"/>
  <c r="E2922" i="6"/>
  <c r="E2923" i="6"/>
  <c r="E2924" i="6"/>
  <c r="E2925" i="6"/>
  <c r="E2926" i="6"/>
  <c r="E2927" i="6"/>
  <c r="E2928" i="6"/>
  <c r="E2929" i="6"/>
  <c r="E2930" i="6"/>
  <c r="E2931" i="6"/>
  <c r="E2932" i="6"/>
  <c r="E2933" i="6"/>
  <c r="E2934" i="6"/>
  <c r="E2935" i="6"/>
  <c r="E2936" i="6"/>
  <c r="E2937" i="6"/>
  <c r="E2938" i="6"/>
  <c r="E2939" i="6"/>
  <c r="E2940" i="6"/>
  <c r="E2941" i="6"/>
  <c r="E2942" i="6"/>
  <c r="E2943" i="6"/>
  <c r="E2944" i="6"/>
  <c r="E2945" i="6"/>
  <c r="E2946" i="6"/>
  <c r="E2947" i="6"/>
  <c r="E2948" i="6"/>
  <c r="E2949" i="6"/>
  <c r="E2950" i="6"/>
  <c r="E2951" i="6"/>
  <c r="E2952" i="6"/>
  <c r="E2953" i="6"/>
  <c r="E2954" i="6"/>
  <c r="E2955" i="6"/>
  <c r="E2956" i="6"/>
  <c r="E2957" i="6"/>
  <c r="E2958" i="6"/>
  <c r="E2959" i="6"/>
  <c r="E2960" i="6"/>
  <c r="E2961" i="6"/>
  <c r="E2962" i="6"/>
  <c r="E2963" i="6"/>
  <c r="E2964" i="6"/>
  <c r="E2965" i="6"/>
  <c r="E2966" i="6"/>
  <c r="E2967" i="6"/>
  <c r="E2968" i="6"/>
  <c r="E2969" i="6"/>
  <c r="E2970" i="6"/>
  <c r="E2971" i="6"/>
  <c r="E2972" i="6"/>
  <c r="E2973" i="6"/>
  <c r="E2974" i="6"/>
  <c r="E2975" i="6"/>
  <c r="E2976" i="6"/>
  <c r="E2977" i="6"/>
  <c r="E2978" i="6"/>
  <c r="E2979" i="6"/>
  <c r="E2980" i="6"/>
  <c r="E2981" i="6"/>
  <c r="E2982" i="6"/>
  <c r="E2983" i="6"/>
  <c r="E2984" i="6"/>
  <c r="E2985" i="6"/>
  <c r="E2986" i="6"/>
  <c r="E2987" i="6"/>
  <c r="E2988" i="6"/>
  <c r="E2989" i="6"/>
  <c r="E2990" i="6"/>
  <c r="E2991" i="6"/>
  <c r="E2992" i="6"/>
  <c r="E2993" i="6"/>
  <c r="E2994" i="6"/>
  <c r="E2995" i="6"/>
  <c r="E2996" i="6"/>
  <c r="E2997" i="6"/>
  <c r="E2998" i="6"/>
  <c r="E5" i="6"/>
  <c r="D6" i="6"/>
  <c r="D7" i="6"/>
  <c r="D8" i="6"/>
  <c r="D9" i="6"/>
  <c r="D10" i="6"/>
  <c r="D11" i="6"/>
  <c r="D12" i="6"/>
  <c r="D13" i="6"/>
  <c r="D14" i="6"/>
  <c r="D15" i="6"/>
  <c r="D16" i="6"/>
  <c r="D17" i="6"/>
  <c r="D18" i="6"/>
  <c r="D19" i="6"/>
  <c r="D20" i="6"/>
  <c r="D21" i="6"/>
  <c r="D22" i="6"/>
  <c r="D23" i="6"/>
  <c r="D24" i="6"/>
  <c r="D25" i="6"/>
  <c r="D26" i="6"/>
  <c r="D27" i="6"/>
  <c r="D28" i="6"/>
  <c r="D29" i="6"/>
  <c r="D30" i="6"/>
  <c r="D31" i="6"/>
  <c r="D32" i="6"/>
  <c r="D33" i="6"/>
  <c r="D34" i="6"/>
  <c r="D35" i="6"/>
  <c r="D36" i="6"/>
  <c r="D37" i="6"/>
  <c r="D38" i="6"/>
  <c r="D39" i="6"/>
  <c r="D40" i="6"/>
  <c r="D41" i="6"/>
  <c r="D42" i="6"/>
  <c r="D43" i="6"/>
  <c r="D44" i="6"/>
  <c r="D45" i="6"/>
  <c r="D46" i="6"/>
  <c r="D47" i="6"/>
  <c r="D48" i="6"/>
  <c r="D49" i="6"/>
  <c r="D50" i="6"/>
  <c r="D51" i="6"/>
  <c r="D52" i="6"/>
  <c r="D53" i="6"/>
  <c r="D54" i="6"/>
  <c r="D55" i="6"/>
  <c r="D56" i="6"/>
  <c r="D57" i="6"/>
  <c r="D58" i="6"/>
  <c r="D59" i="6"/>
  <c r="D60" i="6"/>
  <c r="D61" i="6"/>
  <c r="D62" i="6"/>
  <c r="D63" i="6"/>
  <c r="D64" i="6"/>
  <c r="D65" i="6"/>
  <c r="D66" i="6"/>
  <c r="D67" i="6"/>
  <c r="D68" i="6"/>
  <c r="D69" i="6"/>
  <c r="D70" i="6"/>
  <c r="D71" i="6"/>
  <c r="D72" i="6"/>
  <c r="D73" i="6"/>
  <c r="D74" i="6"/>
  <c r="D75" i="6"/>
  <c r="D76" i="6"/>
  <c r="D77" i="6"/>
  <c r="D78" i="6"/>
  <c r="D79" i="6"/>
  <c r="D80" i="6"/>
  <c r="D81" i="6"/>
  <c r="D82" i="6"/>
  <c r="D83" i="6"/>
  <c r="D84" i="6"/>
  <c r="D85" i="6"/>
  <c r="D86" i="6"/>
  <c r="D87" i="6"/>
  <c r="D88" i="6"/>
  <c r="D89" i="6"/>
  <c r="D90" i="6"/>
  <c r="D91" i="6"/>
  <c r="D92" i="6"/>
  <c r="D93" i="6"/>
  <c r="D94" i="6"/>
  <c r="D95" i="6"/>
  <c r="D96" i="6"/>
  <c r="D97" i="6"/>
  <c r="D98" i="6"/>
  <c r="D99" i="6"/>
  <c r="D100" i="6"/>
  <c r="D101" i="6"/>
  <c r="D102" i="6"/>
  <c r="D103" i="6"/>
  <c r="D104" i="6"/>
  <c r="D105" i="6"/>
  <c r="D106" i="6"/>
  <c r="D107" i="6"/>
  <c r="D108" i="6"/>
  <c r="D109" i="6"/>
  <c r="D110" i="6"/>
  <c r="D111" i="6"/>
  <c r="D112" i="6"/>
  <c r="D113" i="6"/>
  <c r="D114" i="6"/>
  <c r="D115" i="6"/>
  <c r="D116" i="6"/>
  <c r="D117" i="6"/>
  <c r="D118" i="6"/>
  <c r="D119" i="6"/>
  <c r="D120" i="6"/>
  <c r="D121" i="6"/>
  <c r="D122" i="6"/>
  <c r="D123" i="6"/>
  <c r="D124" i="6"/>
  <c r="D125" i="6"/>
  <c r="D126" i="6"/>
  <c r="D127" i="6"/>
  <c r="D128" i="6"/>
  <c r="D129" i="6"/>
  <c r="D130" i="6"/>
  <c r="D131" i="6"/>
  <c r="D132" i="6"/>
  <c r="D133" i="6"/>
  <c r="D134" i="6"/>
  <c r="D135" i="6"/>
  <c r="D136" i="6"/>
  <c r="D137" i="6"/>
  <c r="D138" i="6"/>
  <c r="D139" i="6"/>
  <c r="D140" i="6"/>
  <c r="D141" i="6"/>
  <c r="D142" i="6"/>
  <c r="D143" i="6"/>
  <c r="D144" i="6"/>
  <c r="D145" i="6"/>
  <c r="D146" i="6"/>
  <c r="D147" i="6"/>
  <c r="D148" i="6"/>
  <c r="D149" i="6"/>
  <c r="D150" i="6"/>
  <c r="D151" i="6"/>
  <c r="D152" i="6"/>
  <c r="D153" i="6"/>
  <c r="D154" i="6"/>
  <c r="D155" i="6"/>
  <c r="D156" i="6"/>
  <c r="D157" i="6"/>
  <c r="D158" i="6"/>
  <c r="D159" i="6"/>
  <c r="D160" i="6"/>
  <c r="D161" i="6"/>
  <c r="D162" i="6"/>
  <c r="D163" i="6"/>
  <c r="D164" i="6"/>
  <c r="D165" i="6"/>
  <c r="D166" i="6"/>
  <c r="D167" i="6"/>
  <c r="D168" i="6"/>
  <c r="D169" i="6"/>
  <c r="D170" i="6"/>
  <c r="D171" i="6"/>
  <c r="D172" i="6"/>
  <c r="D173" i="6"/>
  <c r="D174" i="6"/>
  <c r="D175" i="6"/>
  <c r="D176" i="6"/>
  <c r="D177" i="6"/>
  <c r="D178" i="6"/>
  <c r="D179" i="6"/>
  <c r="D180" i="6"/>
  <c r="D181" i="6"/>
  <c r="D182" i="6"/>
  <c r="D183" i="6"/>
  <c r="D184" i="6"/>
  <c r="D185" i="6"/>
  <c r="D186" i="6"/>
  <c r="D187" i="6"/>
  <c r="D188" i="6"/>
  <c r="D189" i="6"/>
  <c r="D190" i="6"/>
  <c r="D191" i="6"/>
  <c r="D192" i="6"/>
  <c r="D193" i="6"/>
  <c r="D194" i="6"/>
  <c r="D195" i="6"/>
  <c r="D196" i="6"/>
  <c r="D197" i="6"/>
  <c r="D198" i="6"/>
  <c r="D199" i="6"/>
  <c r="D200" i="6"/>
  <c r="D201" i="6"/>
  <c r="D202" i="6"/>
  <c r="D203" i="6"/>
  <c r="D204" i="6"/>
  <c r="D205" i="6"/>
  <c r="D206" i="6"/>
  <c r="D207" i="6"/>
  <c r="D208" i="6"/>
  <c r="D209" i="6"/>
  <c r="D210" i="6"/>
  <c r="D211" i="6"/>
  <c r="D212" i="6"/>
  <c r="D213" i="6"/>
  <c r="D214" i="6"/>
  <c r="D215" i="6"/>
  <c r="D216" i="6"/>
  <c r="D217" i="6"/>
  <c r="D218" i="6"/>
  <c r="D219" i="6"/>
  <c r="D220" i="6"/>
  <c r="D221" i="6"/>
  <c r="D222" i="6"/>
  <c r="D223" i="6"/>
  <c r="D224" i="6"/>
  <c r="D225" i="6"/>
  <c r="D226" i="6"/>
  <c r="D227" i="6"/>
  <c r="D228" i="6"/>
  <c r="D229" i="6"/>
  <c r="D230" i="6"/>
  <c r="D231" i="6"/>
  <c r="D232" i="6"/>
  <c r="D233" i="6"/>
  <c r="D234" i="6"/>
  <c r="D235" i="6"/>
  <c r="D236" i="6"/>
  <c r="D237" i="6"/>
  <c r="D238" i="6"/>
  <c r="D239" i="6"/>
  <c r="D240" i="6"/>
  <c r="D241" i="6"/>
  <c r="D242" i="6"/>
  <c r="D243" i="6"/>
  <c r="D244" i="6"/>
  <c r="D245" i="6"/>
  <c r="D246" i="6"/>
  <c r="D247" i="6"/>
  <c r="D248" i="6"/>
  <c r="D249" i="6"/>
  <c r="D250" i="6"/>
  <c r="D251" i="6"/>
  <c r="D252" i="6"/>
  <c r="D253" i="6"/>
  <c r="D254" i="6"/>
  <c r="D255" i="6"/>
  <c r="D256" i="6"/>
  <c r="D257" i="6"/>
  <c r="D258" i="6"/>
  <c r="D259" i="6"/>
  <c r="D260" i="6"/>
  <c r="D261" i="6"/>
  <c r="D262" i="6"/>
  <c r="D263" i="6"/>
  <c r="D264" i="6"/>
  <c r="D265" i="6"/>
  <c r="D266" i="6"/>
  <c r="D267" i="6"/>
  <c r="D268" i="6"/>
  <c r="D269" i="6"/>
  <c r="D270" i="6"/>
  <c r="D271" i="6"/>
  <c r="D272" i="6"/>
  <c r="D273" i="6"/>
  <c r="D274" i="6"/>
  <c r="D275" i="6"/>
  <c r="D276" i="6"/>
  <c r="D277" i="6"/>
  <c r="D278" i="6"/>
  <c r="D279" i="6"/>
  <c r="D280" i="6"/>
  <c r="D281" i="6"/>
  <c r="D282" i="6"/>
  <c r="D283" i="6"/>
  <c r="D284" i="6"/>
  <c r="D285" i="6"/>
  <c r="D286" i="6"/>
  <c r="D287" i="6"/>
  <c r="D288" i="6"/>
  <c r="D289" i="6"/>
  <c r="D290" i="6"/>
  <c r="D291" i="6"/>
  <c r="D292" i="6"/>
  <c r="D293" i="6"/>
  <c r="D294" i="6"/>
  <c r="D295" i="6"/>
  <c r="D296" i="6"/>
  <c r="D297" i="6"/>
  <c r="D298" i="6"/>
  <c r="D299" i="6"/>
  <c r="D300" i="6"/>
  <c r="D301" i="6"/>
  <c r="D302" i="6"/>
  <c r="D303" i="6"/>
  <c r="D304" i="6"/>
  <c r="D305" i="6"/>
  <c r="D306" i="6"/>
  <c r="D307" i="6"/>
  <c r="D308" i="6"/>
  <c r="D309" i="6"/>
  <c r="D310" i="6"/>
  <c r="D311" i="6"/>
  <c r="D312" i="6"/>
  <c r="D313" i="6"/>
  <c r="D314" i="6"/>
  <c r="D315" i="6"/>
  <c r="D316" i="6"/>
  <c r="D317" i="6"/>
  <c r="D318" i="6"/>
  <c r="D319" i="6"/>
  <c r="D320" i="6"/>
  <c r="D321" i="6"/>
  <c r="D322" i="6"/>
  <c r="D323" i="6"/>
  <c r="D324" i="6"/>
  <c r="D325" i="6"/>
  <c r="D326" i="6"/>
  <c r="D327" i="6"/>
  <c r="D328" i="6"/>
  <c r="D329" i="6"/>
  <c r="D330" i="6"/>
  <c r="D331" i="6"/>
  <c r="D332" i="6"/>
  <c r="D333" i="6"/>
  <c r="D334" i="6"/>
  <c r="D335" i="6"/>
  <c r="D336" i="6"/>
  <c r="D337" i="6"/>
  <c r="D338" i="6"/>
  <c r="D339" i="6"/>
  <c r="D340" i="6"/>
  <c r="D341" i="6"/>
  <c r="D342" i="6"/>
  <c r="D343" i="6"/>
  <c r="D344" i="6"/>
  <c r="D345" i="6"/>
  <c r="D346" i="6"/>
  <c r="D347" i="6"/>
  <c r="D348" i="6"/>
  <c r="D349" i="6"/>
  <c r="D350" i="6"/>
  <c r="D351" i="6"/>
  <c r="D352" i="6"/>
  <c r="D353" i="6"/>
  <c r="D354" i="6"/>
  <c r="D355" i="6"/>
  <c r="D356" i="6"/>
  <c r="D357" i="6"/>
  <c r="D358" i="6"/>
  <c r="D359" i="6"/>
  <c r="D360" i="6"/>
  <c r="D361" i="6"/>
  <c r="D362" i="6"/>
  <c r="D363" i="6"/>
  <c r="D364" i="6"/>
  <c r="D365" i="6"/>
  <c r="D366" i="6"/>
  <c r="D367" i="6"/>
  <c r="D368" i="6"/>
  <c r="D369" i="6"/>
  <c r="D370" i="6"/>
  <c r="D371" i="6"/>
  <c r="D372" i="6"/>
  <c r="D373" i="6"/>
  <c r="D374" i="6"/>
  <c r="D375" i="6"/>
  <c r="D376" i="6"/>
  <c r="D377" i="6"/>
  <c r="D378" i="6"/>
  <c r="D379" i="6"/>
  <c r="D380" i="6"/>
  <c r="D381" i="6"/>
  <c r="D382" i="6"/>
  <c r="D383" i="6"/>
  <c r="D384" i="6"/>
  <c r="D385" i="6"/>
  <c r="D386" i="6"/>
  <c r="D387" i="6"/>
  <c r="D388" i="6"/>
  <c r="D389" i="6"/>
  <c r="D390" i="6"/>
  <c r="D391" i="6"/>
  <c r="D392" i="6"/>
  <c r="D393" i="6"/>
  <c r="D394" i="6"/>
  <c r="D395" i="6"/>
  <c r="D396" i="6"/>
  <c r="D397" i="6"/>
  <c r="D398" i="6"/>
  <c r="D399" i="6"/>
  <c r="D400" i="6"/>
  <c r="D401" i="6"/>
  <c r="D402" i="6"/>
  <c r="D403" i="6"/>
  <c r="D404" i="6"/>
  <c r="D405" i="6"/>
  <c r="D406" i="6"/>
  <c r="D407" i="6"/>
  <c r="D408" i="6"/>
  <c r="D409" i="6"/>
  <c r="D410" i="6"/>
  <c r="D411" i="6"/>
  <c r="D412" i="6"/>
  <c r="D413" i="6"/>
  <c r="D414" i="6"/>
  <c r="D415" i="6"/>
  <c r="D416" i="6"/>
  <c r="D417" i="6"/>
  <c r="D418" i="6"/>
  <c r="D419" i="6"/>
  <c r="D420" i="6"/>
  <c r="D421" i="6"/>
  <c r="D422" i="6"/>
  <c r="D423" i="6"/>
  <c r="D424" i="6"/>
  <c r="D425" i="6"/>
  <c r="D426" i="6"/>
  <c r="D427" i="6"/>
  <c r="D428" i="6"/>
  <c r="D429" i="6"/>
  <c r="D430" i="6"/>
  <c r="D431" i="6"/>
  <c r="D432" i="6"/>
  <c r="D433" i="6"/>
  <c r="D434" i="6"/>
  <c r="D435" i="6"/>
  <c r="D436" i="6"/>
  <c r="D437" i="6"/>
  <c r="D438" i="6"/>
  <c r="D439" i="6"/>
  <c r="D440" i="6"/>
  <c r="D441" i="6"/>
  <c r="D442" i="6"/>
  <c r="D443" i="6"/>
  <c r="D444" i="6"/>
  <c r="D445" i="6"/>
  <c r="D446" i="6"/>
  <c r="D447" i="6"/>
  <c r="D448" i="6"/>
  <c r="D449" i="6"/>
  <c r="D450" i="6"/>
  <c r="D451" i="6"/>
  <c r="D452" i="6"/>
  <c r="D453" i="6"/>
  <c r="D454" i="6"/>
  <c r="D455" i="6"/>
  <c r="D456" i="6"/>
  <c r="D457" i="6"/>
  <c r="D458" i="6"/>
  <c r="D459" i="6"/>
  <c r="D460" i="6"/>
  <c r="D461" i="6"/>
  <c r="D462" i="6"/>
  <c r="D463" i="6"/>
  <c r="D464" i="6"/>
  <c r="D465" i="6"/>
  <c r="D466" i="6"/>
  <c r="D467" i="6"/>
  <c r="D468" i="6"/>
  <c r="D469" i="6"/>
  <c r="D470" i="6"/>
  <c r="D471" i="6"/>
  <c r="D472" i="6"/>
  <c r="D473" i="6"/>
  <c r="D474" i="6"/>
  <c r="D475" i="6"/>
  <c r="D476" i="6"/>
  <c r="D477" i="6"/>
  <c r="D478" i="6"/>
  <c r="D479" i="6"/>
  <c r="D480" i="6"/>
  <c r="D481" i="6"/>
  <c r="D482" i="6"/>
  <c r="D483" i="6"/>
  <c r="D484" i="6"/>
  <c r="D485" i="6"/>
  <c r="D486" i="6"/>
  <c r="D487" i="6"/>
  <c r="D488" i="6"/>
  <c r="D489" i="6"/>
  <c r="D490" i="6"/>
  <c r="D491" i="6"/>
  <c r="D492" i="6"/>
  <c r="D493" i="6"/>
  <c r="D494" i="6"/>
  <c r="D495" i="6"/>
  <c r="D496" i="6"/>
  <c r="D497" i="6"/>
  <c r="D498" i="6"/>
  <c r="D499" i="6"/>
  <c r="D500" i="6"/>
  <c r="D501" i="6"/>
  <c r="D502" i="6"/>
  <c r="D503" i="6"/>
  <c r="D504" i="6"/>
  <c r="D505" i="6"/>
  <c r="D506" i="6"/>
  <c r="D507" i="6"/>
  <c r="D508" i="6"/>
  <c r="D509" i="6"/>
  <c r="D510" i="6"/>
  <c r="D511" i="6"/>
  <c r="D512" i="6"/>
  <c r="D513" i="6"/>
  <c r="D514" i="6"/>
  <c r="D515" i="6"/>
  <c r="D516" i="6"/>
  <c r="D517" i="6"/>
  <c r="D518" i="6"/>
  <c r="D519" i="6"/>
  <c r="D520" i="6"/>
  <c r="D521" i="6"/>
  <c r="D522" i="6"/>
  <c r="D523" i="6"/>
  <c r="D524" i="6"/>
  <c r="D525" i="6"/>
  <c r="D526" i="6"/>
  <c r="D527" i="6"/>
  <c r="D528" i="6"/>
  <c r="D529" i="6"/>
  <c r="D530" i="6"/>
  <c r="D531" i="6"/>
  <c r="D532" i="6"/>
  <c r="D533" i="6"/>
  <c r="D534" i="6"/>
  <c r="D535" i="6"/>
  <c r="D536" i="6"/>
  <c r="D537" i="6"/>
  <c r="D538" i="6"/>
  <c r="D539" i="6"/>
  <c r="D540" i="6"/>
  <c r="D541" i="6"/>
  <c r="D542" i="6"/>
  <c r="D543" i="6"/>
  <c r="D544" i="6"/>
  <c r="D545" i="6"/>
  <c r="D546" i="6"/>
  <c r="D547" i="6"/>
  <c r="D548" i="6"/>
  <c r="D549" i="6"/>
  <c r="D550" i="6"/>
  <c r="D551" i="6"/>
  <c r="D552" i="6"/>
  <c r="D553" i="6"/>
  <c r="D554" i="6"/>
  <c r="D555" i="6"/>
  <c r="D556" i="6"/>
  <c r="D557" i="6"/>
  <c r="D558" i="6"/>
  <c r="D559" i="6"/>
  <c r="D560" i="6"/>
  <c r="D561" i="6"/>
  <c r="D562" i="6"/>
  <c r="D563" i="6"/>
  <c r="D564" i="6"/>
  <c r="D565" i="6"/>
  <c r="D566" i="6"/>
  <c r="D567" i="6"/>
  <c r="D568" i="6"/>
  <c r="D569" i="6"/>
  <c r="D570" i="6"/>
  <c r="D571" i="6"/>
  <c r="D572" i="6"/>
  <c r="D573" i="6"/>
  <c r="D574" i="6"/>
  <c r="D575" i="6"/>
  <c r="D576" i="6"/>
  <c r="D577" i="6"/>
  <c r="D578" i="6"/>
  <c r="D579" i="6"/>
  <c r="D580" i="6"/>
  <c r="D581" i="6"/>
  <c r="D582" i="6"/>
  <c r="D583" i="6"/>
  <c r="D584" i="6"/>
  <c r="D585" i="6"/>
  <c r="D586" i="6"/>
  <c r="D587" i="6"/>
  <c r="D588" i="6"/>
  <c r="D589" i="6"/>
  <c r="D590" i="6"/>
  <c r="D591" i="6"/>
  <c r="D592" i="6"/>
  <c r="D593" i="6"/>
  <c r="D594" i="6"/>
  <c r="D595" i="6"/>
  <c r="D596" i="6"/>
  <c r="D597" i="6"/>
  <c r="D598" i="6"/>
  <c r="D599" i="6"/>
  <c r="D600" i="6"/>
  <c r="D601" i="6"/>
  <c r="D602" i="6"/>
  <c r="D603" i="6"/>
  <c r="D604" i="6"/>
  <c r="D605" i="6"/>
  <c r="D606" i="6"/>
  <c r="D607" i="6"/>
  <c r="D608" i="6"/>
  <c r="D609" i="6"/>
  <c r="D610" i="6"/>
  <c r="D611" i="6"/>
  <c r="D612" i="6"/>
  <c r="D613" i="6"/>
  <c r="D614" i="6"/>
  <c r="D615" i="6"/>
  <c r="D616" i="6"/>
  <c r="D617" i="6"/>
  <c r="D618" i="6"/>
  <c r="D619" i="6"/>
  <c r="D620" i="6"/>
  <c r="D621" i="6"/>
  <c r="D622" i="6"/>
  <c r="D623" i="6"/>
  <c r="D624" i="6"/>
  <c r="D625" i="6"/>
  <c r="D626" i="6"/>
  <c r="D627" i="6"/>
  <c r="D628" i="6"/>
  <c r="D629" i="6"/>
  <c r="D630" i="6"/>
  <c r="D631" i="6"/>
  <c r="D632" i="6"/>
  <c r="D633" i="6"/>
  <c r="D634" i="6"/>
  <c r="D635" i="6"/>
  <c r="D636" i="6"/>
  <c r="D637" i="6"/>
  <c r="D638" i="6"/>
  <c r="D639" i="6"/>
  <c r="D640" i="6"/>
  <c r="D641" i="6"/>
  <c r="D642" i="6"/>
  <c r="D643" i="6"/>
  <c r="D644" i="6"/>
  <c r="D645" i="6"/>
  <c r="D646" i="6"/>
  <c r="D647" i="6"/>
  <c r="D648" i="6"/>
  <c r="D649" i="6"/>
  <c r="D650" i="6"/>
  <c r="D651" i="6"/>
  <c r="D652" i="6"/>
  <c r="D653" i="6"/>
  <c r="D654" i="6"/>
  <c r="D655" i="6"/>
  <c r="D656" i="6"/>
  <c r="D657" i="6"/>
  <c r="D658" i="6"/>
  <c r="D659" i="6"/>
  <c r="D660" i="6"/>
  <c r="D661" i="6"/>
  <c r="D662" i="6"/>
  <c r="D663" i="6"/>
  <c r="D664" i="6"/>
  <c r="D665" i="6"/>
  <c r="D666" i="6"/>
  <c r="D667" i="6"/>
  <c r="D668" i="6"/>
  <c r="D669" i="6"/>
  <c r="D670" i="6"/>
  <c r="D671" i="6"/>
  <c r="D672" i="6"/>
  <c r="D673" i="6"/>
  <c r="D674" i="6"/>
  <c r="D675" i="6"/>
  <c r="D676" i="6"/>
  <c r="D677" i="6"/>
  <c r="D678" i="6"/>
  <c r="D679" i="6"/>
  <c r="D680" i="6"/>
  <c r="D681" i="6"/>
  <c r="D682" i="6"/>
  <c r="D683" i="6"/>
  <c r="D684" i="6"/>
  <c r="D685" i="6"/>
  <c r="D686" i="6"/>
  <c r="D687" i="6"/>
  <c r="D688" i="6"/>
  <c r="D689" i="6"/>
  <c r="D690" i="6"/>
  <c r="D691" i="6"/>
  <c r="D692" i="6"/>
  <c r="D693" i="6"/>
  <c r="D694" i="6"/>
  <c r="D695" i="6"/>
  <c r="D696" i="6"/>
  <c r="D697" i="6"/>
  <c r="D698" i="6"/>
  <c r="D699" i="6"/>
  <c r="D700" i="6"/>
  <c r="D701" i="6"/>
  <c r="D702" i="6"/>
  <c r="D703" i="6"/>
  <c r="D704" i="6"/>
  <c r="D705" i="6"/>
  <c r="D706" i="6"/>
  <c r="D707" i="6"/>
  <c r="D708" i="6"/>
  <c r="D709" i="6"/>
  <c r="D710" i="6"/>
  <c r="D711" i="6"/>
  <c r="D712" i="6"/>
  <c r="D713" i="6"/>
  <c r="D714" i="6"/>
  <c r="D715" i="6"/>
  <c r="D716" i="6"/>
  <c r="D717" i="6"/>
  <c r="D718" i="6"/>
  <c r="D719" i="6"/>
  <c r="D720" i="6"/>
  <c r="D721" i="6"/>
  <c r="D722" i="6"/>
  <c r="D723" i="6"/>
  <c r="D724" i="6"/>
  <c r="D725" i="6"/>
  <c r="D726" i="6"/>
  <c r="D727" i="6"/>
  <c r="D728" i="6"/>
  <c r="D729" i="6"/>
  <c r="D730" i="6"/>
  <c r="D731" i="6"/>
  <c r="D732" i="6"/>
  <c r="D733" i="6"/>
  <c r="D734" i="6"/>
  <c r="D735" i="6"/>
  <c r="D736" i="6"/>
  <c r="D737" i="6"/>
  <c r="D738" i="6"/>
  <c r="D739" i="6"/>
  <c r="D740" i="6"/>
  <c r="D741" i="6"/>
  <c r="D742" i="6"/>
  <c r="D743" i="6"/>
  <c r="D744" i="6"/>
  <c r="D745" i="6"/>
  <c r="D746" i="6"/>
  <c r="D747" i="6"/>
  <c r="D748" i="6"/>
  <c r="D749" i="6"/>
  <c r="D750" i="6"/>
  <c r="D751" i="6"/>
  <c r="D752" i="6"/>
  <c r="D753" i="6"/>
  <c r="D754" i="6"/>
  <c r="D755" i="6"/>
  <c r="D756" i="6"/>
  <c r="D757" i="6"/>
  <c r="D758" i="6"/>
  <c r="D759" i="6"/>
  <c r="D760" i="6"/>
  <c r="D761" i="6"/>
  <c r="D762" i="6"/>
  <c r="D763" i="6"/>
  <c r="D764" i="6"/>
  <c r="D765" i="6"/>
  <c r="D766" i="6"/>
  <c r="D767" i="6"/>
  <c r="D768" i="6"/>
  <c r="D769" i="6"/>
  <c r="D770" i="6"/>
  <c r="D771" i="6"/>
  <c r="D772" i="6"/>
  <c r="D773" i="6"/>
  <c r="D774" i="6"/>
  <c r="D775" i="6"/>
  <c r="D776" i="6"/>
  <c r="D777" i="6"/>
  <c r="D778" i="6"/>
  <c r="D779" i="6"/>
  <c r="D780" i="6"/>
  <c r="D781" i="6"/>
  <c r="D782" i="6"/>
  <c r="D783" i="6"/>
  <c r="D784" i="6"/>
  <c r="D785" i="6"/>
  <c r="D786" i="6"/>
  <c r="D787" i="6"/>
  <c r="D788" i="6"/>
  <c r="D789" i="6"/>
  <c r="D790" i="6"/>
  <c r="D791" i="6"/>
  <c r="D792" i="6"/>
  <c r="D793" i="6"/>
  <c r="D794" i="6"/>
  <c r="D795" i="6"/>
  <c r="D796" i="6"/>
  <c r="D797" i="6"/>
  <c r="D798" i="6"/>
  <c r="D799" i="6"/>
  <c r="D800" i="6"/>
  <c r="D801" i="6"/>
  <c r="D802" i="6"/>
  <c r="D803" i="6"/>
  <c r="D804" i="6"/>
  <c r="D805" i="6"/>
  <c r="D806" i="6"/>
  <c r="D807" i="6"/>
  <c r="D808" i="6"/>
  <c r="D809" i="6"/>
  <c r="D810" i="6"/>
  <c r="D811" i="6"/>
  <c r="D812" i="6"/>
  <c r="D813" i="6"/>
  <c r="D814" i="6"/>
  <c r="D815" i="6"/>
  <c r="D816" i="6"/>
  <c r="D817" i="6"/>
  <c r="D818" i="6"/>
  <c r="D819" i="6"/>
  <c r="D820" i="6"/>
  <c r="D821" i="6"/>
  <c r="D822" i="6"/>
  <c r="D823" i="6"/>
  <c r="D824" i="6"/>
  <c r="D825" i="6"/>
  <c r="D826" i="6"/>
  <c r="D827" i="6"/>
  <c r="D828" i="6"/>
  <c r="D829" i="6"/>
  <c r="D830" i="6"/>
  <c r="D831" i="6"/>
  <c r="D832" i="6"/>
  <c r="D833" i="6"/>
  <c r="D834" i="6"/>
  <c r="D835" i="6"/>
  <c r="D836" i="6"/>
  <c r="D837" i="6"/>
  <c r="D838" i="6"/>
  <c r="D839" i="6"/>
  <c r="D840" i="6"/>
  <c r="D841" i="6"/>
  <c r="D842" i="6"/>
  <c r="D843" i="6"/>
  <c r="D844" i="6"/>
  <c r="D845" i="6"/>
  <c r="D846" i="6"/>
  <c r="D847" i="6"/>
  <c r="D848" i="6"/>
  <c r="D849" i="6"/>
  <c r="D850" i="6"/>
  <c r="D851" i="6"/>
  <c r="D852" i="6"/>
  <c r="D853" i="6"/>
  <c r="D854" i="6"/>
  <c r="D855" i="6"/>
  <c r="D856" i="6"/>
  <c r="D857" i="6"/>
  <c r="D858" i="6"/>
  <c r="D859" i="6"/>
  <c r="D860" i="6"/>
  <c r="D861" i="6"/>
  <c r="D862" i="6"/>
  <c r="D863" i="6"/>
  <c r="D864" i="6"/>
  <c r="D865" i="6"/>
  <c r="D866" i="6"/>
  <c r="D867" i="6"/>
  <c r="D868" i="6"/>
  <c r="D869" i="6"/>
  <c r="D870" i="6"/>
  <c r="D871" i="6"/>
  <c r="D872" i="6"/>
  <c r="D873" i="6"/>
  <c r="D874" i="6"/>
  <c r="D875" i="6"/>
  <c r="D876" i="6"/>
  <c r="D877" i="6"/>
  <c r="D878" i="6"/>
  <c r="D879" i="6"/>
  <c r="D880" i="6"/>
  <c r="D881" i="6"/>
  <c r="D882" i="6"/>
  <c r="D883" i="6"/>
  <c r="D884" i="6"/>
  <c r="D885" i="6"/>
  <c r="D886" i="6"/>
  <c r="D887" i="6"/>
  <c r="D888" i="6"/>
  <c r="D889" i="6"/>
  <c r="D890" i="6"/>
  <c r="D891" i="6"/>
  <c r="D892" i="6"/>
  <c r="D893" i="6"/>
  <c r="D894" i="6"/>
  <c r="D895" i="6"/>
  <c r="D896" i="6"/>
  <c r="D897" i="6"/>
  <c r="D898" i="6"/>
  <c r="D899" i="6"/>
  <c r="D900" i="6"/>
  <c r="D901" i="6"/>
  <c r="D902" i="6"/>
  <c r="D903" i="6"/>
  <c r="D904" i="6"/>
  <c r="D905" i="6"/>
  <c r="D906" i="6"/>
  <c r="D907" i="6"/>
  <c r="D908" i="6"/>
  <c r="D909" i="6"/>
  <c r="D910" i="6"/>
  <c r="D911" i="6"/>
  <c r="D912" i="6"/>
  <c r="D913" i="6"/>
  <c r="D914" i="6"/>
  <c r="D915" i="6"/>
  <c r="D916" i="6"/>
  <c r="D917" i="6"/>
  <c r="D918" i="6"/>
  <c r="D919" i="6"/>
  <c r="D920" i="6"/>
  <c r="D921" i="6"/>
  <c r="D922" i="6"/>
  <c r="D923" i="6"/>
  <c r="D924" i="6"/>
  <c r="D925" i="6"/>
  <c r="D926" i="6"/>
  <c r="D927" i="6"/>
  <c r="D928" i="6"/>
  <c r="D929" i="6"/>
  <c r="D930" i="6"/>
  <c r="D931" i="6"/>
  <c r="D932" i="6"/>
  <c r="D933" i="6"/>
  <c r="D934" i="6"/>
  <c r="D935" i="6"/>
  <c r="D936" i="6"/>
  <c r="D937" i="6"/>
  <c r="D938" i="6"/>
  <c r="D939" i="6"/>
  <c r="D940" i="6"/>
  <c r="D941" i="6"/>
  <c r="D942" i="6"/>
  <c r="D943" i="6"/>
  <c r="D944" i="6"/>
  <c r="D945" i="6"/>
  <c r="D946" i="6"/>
  <c r="D947" i="6"/>
  <c r="D948" i="6"/>
  <c r="D949" i="6"/>
  <c r="D950" i="6"/>
  <c r="D951" i="6"/>
  <c r="D952" i="6"/>
  <c r="D953" i="6"/>
  <c r="D954" i="6"/>
  <c r="D955" i="6"/>
  <c r="D956" i="6"/>
  <c r="D957" i="6"/>
  <c r="D958" i="6"/>
  <c r="D959" i="6"/>
  <c r="D960" i="6"/>
  <c r="D961" i="6"/>
  <c r="D962" i="6"/>
  <c r="D963" i="6"/>
  <c r="D964" i="6"/>
  <c r="D965" i="6"/>
  <c r="D966" i="6"/>
  <c r="D967" i="6"/>
  <c r="D968" i="6"/>
  <c r="D969" i="6"/>
  <c r="D970" i="6"/>
  <c r="D971" i="6"/>
  <c r="D972" i="6"/>
  <c r="D973" i="6"/>
  <c r="D974" i="6"/>
  <c r="D975" i="6"/>
  <c r="D976" i="6"/>
  <c r="D977" i="6"/>
  <c r="D978" i="6"/>
  <c r="D979" i="6"/>
  <c r="D980" i="6"/>
  <c r="D981" i="6"/>
  <c r="D982" i="6"/>
  <c r="D983" i="6"/>
  <c r="D984" i="6"/>
  <c r="D985" i="6"/>
  <c r="D986" i="6"/>
  <c r="D987" i="6"/>
  <c r="D988" i="6"/>
  <c r="D989" i="6"/>
  <c r="D990" i="6"/>
  <c r="D991" i="6"/>
  <c r="D992" i="6"/>
  <c r="D993" i="6"/>
  <c r="D994" i="6"/>
  <c r="D995" i="6"/>
  <c r="D996" i="6"/>
  <c r="D997" i="6"/>
  <c r="D998" i="6"/>
  <c r="D999" i="6"/>
  <c r="D1000" i="6"/>
  <c r="D1001" i="6"/>
  <c r="D1002" i="6"/>
  <c r="D1003" i="6"/>
  <c r="D1004" i="6"/>
  <c r="D1005" i="6"/>
  <c r="D1006" i="6"/>
  <c r="D1007" i="6"/>
  <c r="D1008" i="6"/>
  <c r="D1009" i="6"/>
  <c r="D1010" i="6"/>
  <c r="D1011" i="6"/>
  <c r="D1012" i="6"/>
  <c r="D1013" i="6"/>
  <c r="D1014" i="6"/>
  <c r="D1015" i="6"/>
  <c r="D1016" i="6"/>
  <c r="D1017" i="6"/>
  <c r="D1018" i="6"/>
  <c r="D1019" i="6"/>
  <c r="D1020" i="6"/>
  <c r="D1021" i="6"/>
  <c r="D1022" i="6"/>
  <c r="D1023" i="6"/>
  <c r="D1024" i="6"/>
  <c r="D1025" i="6"/>
  <c r="D1026" i="6"/>
  <c r="D1027" i="6"/>
  <c r="D1028" i="6"/>
  <c r="D1029" i="6"/>
  <c r="D1030" i="6"/>
  <c r="D1031" i="6"/>
  <c r="D1032" i="6"/>
  <c r="D1033" i="6"/>
  <c r="D1034" i="6"/>
  <c r="D1035" i="6"/>
  <c r="D1036" i="6"/>
  <c r="D1037" i="6"/>
  <c r="D1038" i="6"/>
  <c r="D1039" i="6"/>
  <c r="D1040" i="6"/>
  <c r="D1041" i="6"/>
  <c r="D1042" i="6"/>
  <c r="D1043" i="6"/>
  <c r="D1044" i="6"/>
  <c r="D1045" i="6"/>
  <c r="D1046" i="6"/>
  <c r="D1047" i="6"/>
  <c r="D1048" i="6"/>
  <c r="D1049" i="6"/>
  <c r="D1050" i="6"/>
  <c r="D1051" i="6"/>
  <c r="D1052" i="6"/>
  <c r="D1053" i="6"/>
  <c r="D1054" i="6"/>
  <c r="D1055" i="6"/>
  <c r="D1056" i="6"/>
  <c r="D1057" i="6"/>
  <c r="D1058" i="6"/>
  <c r="D1059" i="6"/>
  <c r="D1060" i="6"/>
  <c r="D1061" i="6"/>
  <c r="D1062" i="6"/>
  <c r="D1063" i="6"/>
  <c r="D1064" i="6"/>
  <c r="D1065" i="6"/>
  <c r="D1066" i="6"/>
  <c r="D1067" i="6"/>
  <c r="D1068" i="6"/>
  <c r="D1069" i="6"/>
  <c r="D1070" i="6"/>
  <c r="D1071" i="6"/>
  <c r="D1072" i="6"/>
  <c r="D1073" i="6"/>
  <c r="D1074" i="6"/>
  <c r="D1075" i="6"/>
  <c r="D1076" i="6"/>
  <c r="D1077" i="6"/>
  <c r="D1078" i="6"/>
  <c r="D1079" i="6"/>
  <c r="D1080" i="6"/>
  <c r="D1081" i="6"/>
  <c r="D1082" i="6"/>
  <c r="D1083" i="6"/>
  <c r="D1084" i="6"/>
  <c r="D1085" i="6"/>
  <c r="D1086" i="6"/>
  <c r="D1087" i="6"/>
  <c r="D1088" i="6"/>
  <c r="D1089" i="6"/>
  <c r="D1090" i="6"/>
  <c r="D1091" i="6"/>
  <c r="D1092" i="6"/>
  <c r="D1093" i="6"/>
  <c r="D1094" i="6"/>
  <c r="D1095" i="6"/>
  <c r="D1096" i="6"/>
  <c r="D1097" i="6"/>
  <c r="D1098" i="6"/>
  <c r="D1099" i="6"/>
  <c r="D1100" i="6"/>
  <c r="D1101" i="6"/>
  <c r="D1102" i="6"/>
  <c r="D1103" i="6"/>
  <c r="D1104" i="6"/>
  <c r="D1105" i="6"/>
  <c r="D1106" i="6"/>
  <c r="D1107" i="6"/>
  <c r="D1108" i="6"/>
  <c r="D1109" i="6"/>
  <c r="D1110" i="6"/>
  <c r="D1111" i="6"/>
  <c r="D1112" i="6"/>
  <c r="D1113" i="6"/>
  <c r="D1114" i="6"/>
  <c r="D1115" i="6"/>
  <c r="D1116" i="6"/>
  <c r="D1117" i="6"/>
  <c r="D1118" i="6"/>
  <c r="D1119" i="6"/>
  <c r="D1120" i="6"/>
  <c r="D1121" i="6"/>
  <c r="D1122" i="6"/>
  <c r="D1123" i="6"/>
  <c r="D1124" i="6"/>
  <c r="D1125" i="6"/>
  <c r="D1126" i="6"/>
  <c r="D1127" i="6"/>
  <c r="D1128" i="6"/>
  <c r="D1129" i="6"/>
  <c r="D1130" i="6"/>
  <c r="D1131" i="6"/>
  <c r="D1132" i="6"/>
  <c r="D1133" i="6"/>
  <c r="D1134" i="6"/>
  <c r="D1135" i="6"/>
  <c r="D1136" i="6"/>
  <c r="D1137" i="6"/>
  <c r="D1138" i="6"/>
  <c r="D1139" i="6"/>
  <c r="D1140" i="6"/>
  <c r="D1141" i="6"/>
  <c r="D1142" i="6"/>
  <c r="D1143" i="6"/>
  <c r="D1144" i="6"/>
  <c r="D1145" i="6"/>
  <c r="D1146" i="6"/>
  <c r="D1147" i="6"/>
  <c r="D1148" i="6"/>
  <c r="D1149" i="6"/>
  <c r="D1150" i="6"/>
  <c r="D1151" i="6"/>
  <c r="D1152" i="6"/>
  <c r="D1153" i="6"/>
  <c r="D1154" i="6"/>
  <c r="D1155" i="6"/>
  <c r="D1156" i="6"/>
  <c r="D1157" i="6"/>
  <c r="D1158" i="6"/>
  <c r="D1159" i="6"/>
  <c r="D1160" i="6"/>
  <c r="D1161" i="6"/>
  <c r="D1162" i="6"/>
  <c r="D1163" i="6"/>
  <c r="D1164" i="6"/>
  <c r="D1165" i="6"/>
  <c r="D1166" i="6"/>
  <c r="D1167" i="6"/>
  <c r="D1168" i="6"/>
  <c r="D1169" i="6"/>
  <c r="D1170" i="6"/>
  <c r="D1171" i="6"/>
  <c r="D1172" i="6"/>
  <c r="D1173" i="6"/>
  <c r="D1174" i="6"/>
  <c r="D1175" i="6"/>
  <c r="D1176" i="6"/>
  <c r="D1177" i="6"/>
  <c r="D1178" i="6"/>
  <c r="D1179" i="6"/>
  <c r="D1180" i="6"/>
  <c r="D1181" i="6"/>
  <c r="D1182" i="6"/>
  <c r="D1183" i="6"/>
  <c r="D1184" i="6"/>
  <c r="D1185" i="6"/>
  <c r="D1186" i="6"/>
  <c r="D1187" i="6"/>
  <c r="D1188" i="6"/>
  <c r="D1189" i="6"/>
  <c r="D1190" i="6"/>
  <c r="D1191" i="6"/>
  <c r="D1192" i="6"/>
  <c r="D1193" i="6"/>
  <c r="D1194" i="6"/>
  <c r="D1195" i="6"/>
  <c r="D1196" i="6"/>
  <c r="D1197" i="6"/>
  <c r="D1198" i="6"/>
  <c r="D1199" i="6"/>
  <c r="D1200" i="6"/>
  <c r="D1201" i="6"/>
  <c r="D1202" i="6"/>
  <c r="D1203" i="6"/>
  <c r="D1204" i="6"/>
  <c r="D1205" i="6"/>
  <c r="D1206" i="6"/>
  <c r="D1207" i="6"/>
  <c r="D1208" i="6"/>
  <c r="D1209" i="6"/>
  <c r="D1210" i="6"/>
  <c r="D1211" i="6"/>
  <c r="D1212" i="6"/>
  <c r="D1213" i="6"/>
  <c r="D1214" i="6"/>
  <c r="D1215" i="6"/>
  <c r="D1216" i="6"/>
  <c r="D1217" i="6"/>
  <c r="D1218" i="6"/>
  <c r="D1219" i="6"/>
  <c r="D1220" i="6"/>
  <c r="D1221" i="6"/>
  <c r="D1222" i="6"/>
  <c r="D1223" i="6"/>
  <c r="D1224" i="6"/>
  <c r="D1225" i="6"/>
  <c r="D1226" i="6"/>
  <c r="D1227" i="6"/>
  <c r="D1228" i="6"/>
  <c r="D1229" i="6"/>
  <c r="D1230" i="6"/>
  <c r="D1231" i="6"/>
  <c r="D1232" i="6"/>
  <c r="D1233" i="6"/>
  <c r="D1234" i="6"/>
  <c r="D1235" i="6"/>
  <c r="D1236" i="6"/>
  <c r="D1237" i="6"/>
  <c r="D1238" i="6"/>
  <c r="D1239" i="6"/>
  <c r="D1240" i="6"/>
  <c r="D1241" i="6"/>
  <c r="D1242" i="6"/>
  <c r="D1243" i="6"/>
  <c r="D1244" i="6"/>
  <c r="D1245" i="6"/>
  <c r="D1246" i="6"/>
  <c r="D1247" i="6"/>
  <c r="D1248" i="6"/>
  <c r="D1249" i="6"/>
  <c r="D1250" i="6"/>
  <c r="D1251" i="6"/>
  <c r="D1252" i="6"/>
  <c r="D1253" i="6"/>
  <c r="D1254" i="6"/>
  <c r="D1255" i="6"/>
  <c r="D1256" i="6"/>
  <c r="D1257" i="6"/>
  <c r="D1258" i="6"/>
  <c r="D1259" i="6"/>
  <c r="D1260" i="6"/>
  <c r="D1261" i="6"/>
  <c r="D1262" i="6"/>
  <c r="D1263" i="6"/>
  <c r="D1264" i="6"/>
  <c r="D1265" i="6"/>
  <c r="D1266" i="6"/>
  <c r="D1267" i="6"/>
  <c r="D1268" i="6"/>
  <c r="D1269" i="6"/>
  <c r="D1270" i="6"/>
  <c r="D1271" i="6"/>
  <c r="D1272" i="6"/>
  <c r="D1273" i="6"/>
  <c r="D1274" i="6"/>
  <c r="D1275" i="6"/>
  <c r="D1276" i="6"/>
  <c r="D1277" i="6"/>
  <c r="D1278" i="6"/>
  <c r="D1279" i="6"/>
  <c r="D1280" i="6"/>
  <c r="D1281" i="6"/>
  <c r="D1282" i="6"/>
  <c r="D1283" i="6"/>
  <c r="D1284" i="6"/>
  <c r="D1285" i="6"/>
  <c r="D1286" i="6"/>
  <c r="D1287" i="6"/>
  <c r="D1288" i="6"/>
  <c r="D1289" i="6"/>
  <c r="D1290" i="6"/>
  <c r="D1291" i="6"/>
  <c r="D1292" i="6"/>
  <c r="D1293" i="6"/>
  <c r="D1294" i="6"/>
  <c r="D1295" i="6"/>
  <c r="D1296" i="6"/>
  <c r="D1297" i="6"/>
  <c r="D1298" i="6"/>
  <c r="D1299" i="6"/>
  <c r="D1300" i="6"/>
  <c r="D1301" i="6"/>
  <c r="D1302" i="6"/>
  <c r="D1303" i="6"/>
  <c r="D1304" i="6"/>
  <c r="D1305" i="6"/>
  <c r="D1306" i="6"/>
  <c r="D1307" i="6"/>
  <c r="D1308" i="6"/>
  <c r="D1309" i="6"/>
  <c r="D1310" i="6"/>
  <c r="D1311" i="6"/>
  <c r="D1312" i="6"/>
  <c r="D1313" i="6"/>
  <c r="D1314" i="6"/>
  <c r="D1315" i="6"/>
  <c r="D1316" i="6"/>
  <c r="D1317" i="6"/>
  <c r="D1318" i="6"/>
  <c r="D1319" i="6"/>
  <c r="D1320" i="6"/>
  <c r="D1321" i="6"/>
  <c r="D1322" i="6"/>
  <c r="D1323" i="6"/>
  <c r="D1324" i="6"/>
  <c r="D1325" i="6"/>
  <c r="D1326" i="6"/>
  <c r="D1327" i="6"/>
  <c r="D1328" i="6"/>
  <c r="D1329" i="6"/>
  <c r="D1330" i="6"/>
  <c r="D1331" i="6"/>
  <c r="D1332" i="6"/>
  <c r="D1333" i="6"/>
  <c r="D1334" i="6"/>
  <c r="D1335" i="6"/>
  <c r="D1336" i="6"/>
  <c r="D1337" i="6"/>
  <c r="D1338" i="6"/>
  <c r="D1339" i="6"/>
  <c r="D1340" i="6"/>
  <c r="D1341" i="6"/>
  <c r="D1342" i="6"/>
  <c r="D1343" i="6"/>
  <c r="D1344" i="6"/>
  <c r="D1345" i="6"/>
  <c r="D1346" i="6"/>
  <c r="D1347" i="6"/>
  <c r="D1348" i="6"/>
  <c r="D1349" i="6"/>
  <c r="D1350" i="6"/>
  <c r="D1351" i="6"/>
  <c r="D1352" i="6"/>
  <c r="D1353" i="6"/>
  <c r="D1354" i="6"/>
  <c r="D1355" i="6"/>
  <c r="D1356" i="6"/>
  <c r="D1357" i="6"/>
  <c r="D1358" i="6"/>
  <c r="D1359" i="6"/>
  <c r="D1360" i="6"/>
  <c r="D1361" i="6"/>
  <c r="D1362" i="6"/>
  <c r="D1363" i="6"/>
  <c r="D1364" i="6"/>
  <c r="D1365" i="6"/>
  <c r="D1366" i="6"/>
  <c r="D1367" i="6"/>
  <c r="D1368" i="6"/>
  <c r="D1369" i="6"/>
  <c r="D1370" i="6"/>
  <c r="D1371" i="6"/>
  <c r="D1372" i="6"/>
  <c r="D1373" i="6"/>
  <c r="D1374" i="6"/>
  <c r="D1375" i="6"/>
  <c r="D1376" i="6"/>
  <c r="D1377" i="6"/>
  <c r="D1378" i="6"/>
  <c r="D1379" i="6"/>
  <c r="D1380" i="6"/>
  <c r="D1381" i="6"/>
  <c r="D1382" i="6"/>
  <c r="D1383" i="6"/>
  <c r="D1384" i="6"/>
  <c r="D1385" i="6"/>
  <c r="D1386" i="6"/>
  <c r="D1387" i="6"/>
  <c r="D1388" i="6"/>
  <c r="D1389" i="6"/>
  <c r="D1390" i="6"/>
  <c r="D1391" i="6"/>
  <c r="D1392" i="6"/>
  <c r="D1393" i="6"/>
  <c r="D1394" i="6"/>
  <c r="D1395" i="6"/>
  <c r="D1396" i="6"/>
  <c r="D1397" i="6"/>
  <c r="D1398" i="6"/>
  <c r="D1399" i="6"/>
  <c r="D1400" i="6"/>
  <c r="D1401" i="6"/>
  <c r="D1402" i="6"/>
  <c r="D1403" i="6"/>
  <c r="D1404" i="6"/>
  <c r="D1405" i="6"/>
  <c r="D1406" i="6"/>
  <c r="D1407" i="6"/>
  <c r="D1408" i="6"/>
  <c r="D1409" i="6"/>
  <c r="D1410" i="6"/>
  <c r="D1411" i="6"/>
  <c r="D1412" i="6"/>
  <c r="D1413" i="6"/>
  <c r="D1414" i="6"/>
  <c r="D1415" i="6"/>
  <c r="D1416" i="6"/>
  <c r="D1417" i="6"/>
  <c r="D1418" i="6"/>
  <c r="D1419" i="6"/>
  <c r="D1420" i="6"/>
  <c r="D1421" i="6"/>
  <c r="D1422" i="6"/>
  <c r="D1423" i="6"/>
  <c r="D1424" i="6"/>
  <c r="D1425" i="6"/>
  <c r="D1426" i="6"/>
  <c r="D1427" i="6"/>
  <c r="D1428" i="6"/>
  <c r="D1429" i="6"/>
  <c r="D1430" i="6"/>
  <c r="D1431" i="6"/>
  <c r="D1432" i="6"/>
  <c r="D1433" i="6"/>
  <c r="D1434" i="6"/>
  <c r="D1435" i="6"/>
  <c r="D1436" i="6"/>
  <c r="D1437" i="6"/>
  <c r="D1438" i="6"/>
  <c r="D1439" i="6"/>
  <c r="D1440" i="6"/>
  <c r="D1441" i="6"/>
  <c r="D1442" i="6"/>
  <c r="D1443" i="6"/>
  <c r="D1444" i="6"/>
  <c r="D1445" i="6"/>
  <c r="D1446" i="6"/>
  <c r="D1447" i="6"/>
  <c r="D1448" i="6"/>
  <c r="D1449" i="6"/>
  <c r="D1450" i="6"/>
  <c r="D1451" i="6"/>
  <c r="D1452" i="6"/>
  <c r="D1453" i="6"/>
  <c r="D1454" i="6"/>
  <c r="D1455" i="6"/>
  <c r="D1456" i="6"/>
  <c r="D1457" i="6"/>
  <c r="D1458" i="6"/>
  <c r="D1459" i="6"/>
  <c r="D1460" i="6"/>
  <c r="D1461" i="6"/>
  <c r="D1462" i="6"/>
  <c r="D1463" i="6"/>
  <c r="D1464" i="6"/>
  <c r="D1465" i="6"/>
  <c r="D1466" i="6"/>
  <c r="D1467" i="6"/>
  <c r="D1468" i="6"/>
  <c r="D1469" i="6"/>
  <c r="D1470" i="6"/>
  <c r="D1471" i="6"/>
  <c r="D1472" i="6"/>
  <c r="D1473" i="6"/>
  <c r="D1474" i="6"/>
  <c r="D1475" i="6"/>
  <c r="D1476" i="6"/>
  <c r="D1477" i="6"/>
  <c r="D1478" i="6"/>
  <c r="D1479" i="6"/>
  <c r="D1480" i="6"/>
  <c r="D1481" i="6"/>
  <c r="D1482" i="6"/>
  <c r="D1483" i="6"/>
  <c r="D1484" i="6"/>
  <c r="D1485" i="6"/>
  <c r="D1486" i="6"/>
  <c r="D1487" i="6"/>
  <c r="D1488" i="6"/>
  <c r="D1489" i="6"/>
  <c r="D1490" i="6"/>
  <c r="D1491" i="6"/>
  <c r="D1492" i="6"/>
  <c r="D1493" i="6"/>
  <c r="D1494" i="6"/>
  <c r="D1495" i="6"/>
  <c r="D1496" i="6"/>
  <c r="D1497" i="6"/>
  <c r="D1498" i="6"/>
  <c r="D1499" i="6"/>
  <c r="D1500" i="6"/>
  <c r="D1501" i="6"/>
  <c r="D1502" i="6"/>
  <c r="D1503" i="6"/>
  <c r="D1504" i="6"/>
  <c r="D1505" i="6"/>
  <c r="D1506" i="6"/>
  <c r="D1507" i="6"/>
  <c r="D1508" i="6"/>
  <c r="D1509" i="6"/>
  <c r="D1510" i="6"/>
  <c r="D1511" i="6"/>
  <c r="D1512" i="6"/>
  <c r="D1513" i="6"/>
  <c r="D1514" i="6"/>
  <c r="D1515" i="6"/>
  <c r="D1516" i="6"/>
  <c r="D1517" i="6"/>
  <c r="D1518" i="6"/>
  <c r="D1519" i="6"/>
  <c r="D1520" i="6"/>
  <c r="D1521" i="6"/>
  <c r="D1522" i="6"/>
  <c r="D1523" i="6"/>
  <c r="D1524" i="6"/>
  <c r="D1525" i="6"/>
  <c r="D1526" i="6"/>
  <c r="D1527" i="6"/>
  <c r="D1528" i="6"/>
  <c r="D1529" i="6"/>
  <c r="D1530" i="6"/>
  <c r="D1531" i="6"/>
  <c r="D1532" i="6"/>
  <c r="D1533" i="6"/>
  <c r="D1534" i="6"/>
  <c r="D1535" i="6"/>
  <c r="D1536" i="6"/>
  <c r="D1537" i="6"/>
  <c r="D1538" i="6"/>
  <c r="D1539" i="6"/>
  <c r="D1540" i="6"/>
  <c r="D1541" i="6"/>
  <c r="D1542" i="6"/>
  <c r="D1543" i="6"/>
  <c r="D1544" i="6"/>
  <c r="D1545" i="6"/>
  <c r="D1546" i="6"/>
  <c r="D1547" i="6"/>
  <c r="D1548" i="6"/>
  <c r="D1549" i="6"/>
  <c r="D1550" i="6"/>
  <c r="D1551" i="6"/>
  <c r="D1552" i="6"/>
  <c r="D1553" i="6"/>
  <c r="D1554" i="6"/>
  <c r="D1555" i="6"/>
  <c r="D1556" i="6"/>
  <c r="D1557" i="6"/>
  <c r="D1558" i="6"/>
  <c r="D1559" i="6"/>
  <c r="D1560" i="6"/>
  <c r="D1561" i="6"/>
  <c r="D1562" i="6"/>
  <c r="D1563" i="6"/>
  <c r="D1564" i="6"/>
  <c r="D1565" i="6"/>
  <c r="D1566" i="6"/>
  <c r="D1567" i="6"/>
  <c r="D1568" i="6"/>
  <c r="D1569" i="6"/>
  <c r="D1570" i="6"/>
  <c r="D1571" i="6"/>
  <c r="D1572" i="6"/>
  <c r="D1573" i="6"/>
  <c r="D1574" i="6"/>
  <c r="D1575" i="6"/>
  <c r="D1576" i="6"/>
  <c r="D1577" i="6"/>
  <c r="D1578" i="6"/>
  <c r="D1579" i="6"/>
  <c r="D1580" i="6"/>
  <c r="D1581" i="6"/>
  <c r="D1582" i="6"/>
  <c r="D1583" i="6"/>
  <c r="D1584" i="6"/>
  <c r="D1585" i="6"/>
  <c r="D1586" i="6"/>
  <c r="D1587" i="6"/>
  <c r="D1588" i="6"/>
  <c r="D1589" i="6"/>
  <c r="D1590" i="6"/>
  <c r="D1591" i="6"/>
  <c r="D1592" i="6"/>
  <c r="D1593" i="6"/>
  <c r="D1594" i="6"/>
  <c r="D1595" i="6"/>
  <c r="D1596" i="6"/>
  <c r="D1597" i="6"/>
  <c r="D1598" i="6"/>
  <c r="D1599" i="6"/>
  <c r="D1600" i="6"/>
  <c r="D1601" i="6"/>
  <c r="D1602" i="6"/>
  <c r="D1603" i="6"/>
  <c r="D1604" i="6"/>
  <c r="D1605" i="6"/>
  <c r="D1606" i="6"/>
  <c r="D1607" i="6"/>
  <c r="D1608" i="6"/>
  <c r="D1609" i="6"/>
  <c r="D1610" i="6"/>
  <c r="D1611" i="6"/>
  <c r="D1612" i="6"/>
  <c r="D1613" i="6"/>
  <c r="D1614" i="6"/>
  <c r="D1615" i="6"/>
  <c r="D1616" i="6"/>
  <c r="D1617" i="6"/>
  <c r="D1618" i="6"/>
  <c r="D1619" i="6"/>
  <c r="D1620" i="6"/>
  <c r="D1621" i="6"/>
  <c r="D1622" i="6"/>
  <c r="D1623" i="6"/>
  <c r="D1624" i="6"/>
  <c r="D1625" i="6"/>
  <c r="D1626" i="6"/>
  <c r="D1627" i="6"/>
  <c r="D1628" i="6"/>
  <c r="D1629" i="6"/>
  <c r="D1630" i="6"/>
  <c r="D1631" i="6"/>
  <c r="D1632" i="6"/>
  <c r="D1633" i="6"/>
  <c r="D1634" i="6"/>
  <c r="D1635" i="6"/>
  <c r="D1636" i="6"/>
  <c r="D1637" i="6"/>
  <c r="D1638" i="6"/>
  <c r="D1639" i="6"/>
  <c r="D1640" i="6"/>
  <c r="D1641" i="6"/>
  <c r="D1642" i="6"/>
  <c r="D1643" i="6"/>
  <c r="D1644" i="6"/>
  <c r="D1645" i="6"/>
  <c r="D1646" i="6"/>
  <c r="D1647" i="6"/>
  <c r="D1648" i="6"/>
  <c r="D1649" i="6"/>
  <c r="D1650" i="6"/>
  <c r="D1651" i="6"/>
  <c r="D1652" i="6"/>
  <c r="D1653" i="6"/>
  <c r="D1654" i="6"/>
  <c r="D1655" i="6"/>
  <c r="D1656" i="6"/>
  <c r="D1657" i="6"/>
  <c r="D1658" i="6"/>
  <c r="D1659" i="6"/>
  <c r="D1660" i="6"/>
  <c r="D1661" i="6"/>
  <c r="D1662" i="6"/>
  <c r="D1663" i="6"/>
  <c r="D1664" i="6"/>
  <c r="D1665" i="6"/>
  <c r="D1666" i="6"/>
  <c r="D1667" i="6"/>
  <c r="D1668" i="6"/>
  <c r="D1669" i="6"/>
  <c r="D1670" i="6"/>
  <c r="D1671" i="6"/>
  <c r="D1672" i="6"/>
  <c r="D1673" i="6"/>
  <c r="D1674" i="6"/>
  <c r="D1675" i="6"/>
  <c r="D1676" i="6"/>
  <c r="D1677" i="6"/>
  <c r="D1678" i="6"/>
  <c r="D1679" i="6"/>
  <c r="D1680" i="6"/>
  <c r="D1681" i="6"/>
  <c r="D1682" i="6"/>
  <c r="D1683" i="6"/>
  <c r="D1684" i="6"/>
  <c r="D1685" i="6"/>
  <c r="D1686" i="6"/>
  <c r="D1687" i="6"/>
  <c r="D1688" i="6"/>
  <c r="D1689" i="6"/>
  <c r="D1690" i="6"/>
  <c r="D1691" i="6"/>
  <c r="D1692" i="6"/>
  <c r="D1693" i="6"/>
  <c r="D1694" i="6"/>
  <c r="D1695" i="6"/>
  <c r="D1696" i="6"/>
  <c r="D1697" i="6"/>
  <c r="D1698" i="6"/>
  <c r="D1699" i="6"/>
  <c r="D1700" i="6"/>
  <c r="D1701" i="6"/>
  <c r="D1702" i="6"/>
  <c r="D1703" i="6"/>
  <c r="D1704" i="6"/>
  <c r="D1705" i="6"/>
  <c r="D1706" i="6"/>
  <c r="D1707" i="6"/>
  <c r="D1708" i="6"/>
  <c r="D1709" i="6"/>
  <c r="D1710" i="6"/>
  <c r="D1711" i="6"/>
  <c r="D1712" i="6"/>
  <c r="D1713" i="6"/>
  <c r="D1714" i="6"/>
  <c r="D1715" i="6"/>
  <c r="D1716" i="6"/>
  <c r="D1717" i="6"/>
  <c r="D1718" i="6"/>
  <c r="D1719" i="6"/>
  <c r="D1720" i="6"/>
  <c r="D1721" i="6"/>
  <c r="D1722" i="6"/>
  <c r="D1723" i="6"/>
  <c r="D1724" i="6"/>
  <c r="D1725" i="6"/>
  <c r="D1726" i="6"/>
  <c r="D1727" i="6"/>
  <c r="D1728" i="6"/>
  <c r="D1729" i="6"/>
  <c r="D1730" i="6"/>
  <c r="D1731" i="6"/>
  <c r="D1732" i="6"/>
  <c r="D1733" i="6"/>
  <c r="D1734" i="6"/>
  <c r="D1735" i="6"/>
  <c r="D1736" i="6"/>
  <c r="D1737" i="6"/>
  <c r="D1738" i="6"/>
  <c r="D1739" i="6"/>
  <c r="D1740" i="6"/>
  <c r="D1741" i="6"/>
  <c r="D1742" i="6"/>
  <c r="D1743" i="6"/>
  <c r="D1744" i="6"/>
  <c r="D1745" i="6"/>
  <c r="D1746" i="6"/>
  <c r="D1747" i="6"/>
  <c r="D1748" i="6"/>
  <c r="D1749" i="6"/>
  <c r="D1750" i="6"/>
  <c r="D1751" i="6"/>
  <c r="D1752" i="6"/>
  <c r="D1753" i="6"/>
  <c r="D1754" i="6"/>
  <c r="D1755" i="6"/>
  <c r="D1756" i="6"/>
  <c r="D1757" i="6"/>
  <c r="D1758" i="6"/>
  <c r="D1759" i="6"/>
  <c r="D1760" i="6"/>
  <c r="D1761" i="6"/>
  <c r="D1762" i="6"/>
  <c r="D1763" i="6"/>
  <c r="D1764" i="6"/>
  <c r="D1765" i="6"/>
  <c r="D1766" i="6"/>
  <c r="D1767" i="6"/>
  <c r="D1768" i="6"/>
  <c r="D1769" i="6"/>
  <c r="D1770" i="6"/>
  <c r="D1771" i="6"/>
  <c r="D1772" i="6"/>
  <c r="D1773" i="6"/>
  <c r="D1774" i="6"/>
  <c r="D1775" i="6"/>
  <c r="D1776" i="6"/>
  <c r="D1777" i="6"/>
  <c r="D1778" i="6"/>
  <c r="D1779" i="6"/>
  <c r="D1780" i="6"/>
  <c r="D1781" i="6"/>
  <c r="D1782" i="6"/>
  <c r="D1783" i="6"/>
  <c r="D1784" i="6"/>
  <c r="D1785" i="6"/>
  <c r="D1786" i="6"/>
  <c r="D1787" i="6"/>
  <c r="D1788" i="6"/>
  <c r="D1789" i="6"/>
  <c r="D1790" i="6"/>
  <c r="D1791" i="6"/>
  <c r="D1792" i="6"/>
  <c r="D1793" i="6"/>
  <c r="D1794" i="6"/>
  <c r="D1795" i="6"/>
  <c r="D1796" i="6"/>
  <c r="D1797" i="6"/>
  <c r="D1798" i="6"/>
  <c r="D1799" i="6"/>
  <c r="D1800" i="6"/>
  <c r="D1801" i="6"/>
  <c r="D1802" i="6"/>
  <c r="D1803" i="6"/>
  <c r="D1804" i="6"/>
  <c r="D1805" i="6"/>
  <c r="D1806" i="6"/>
  <c r="D1807" i="6"/>
  <c r="D1808" i="6"/>
  <c r="D1809" i="6"/>
  <c r="D1810" i="6"/>
  <c r="D1811" i="6"/>
  <c r="D1812" i="6"/>
  <c r="D1813" i="6"/>
  <c r="D1814" i="6"/>
  <c r="D1815" i="6"/>
  <c r="D1816" i="6"/>
  <c r="D1817" i="6"/>
  <c r="D1818" i="6"/>
  <c r="D1819" i="6"/>
  <c r="D1820" i="6"/>
  <c r="D1821" i="6"/>
  <c r="D1822" i="6"/>
  <c r="D1823" i="6"/>
  <c r="D1824" i="6"/>
  <c r="D1825" i="6"/>
  <c r="D1826" i="6"/>
  <c r="D1827" i="6"/>
  <c r="D1828" i="6"/>
  <c r="D1829" i="6"/>
  <c r="D1830" i="6"/>
  <c r="D1831" i="6"/>
  <c r="D1832" i="6"/>
  <c r="D1833" i="6"/>
  <c r="D1834" i="6"/>
  <c r="D1835" i="6"/>
  <c r="D1836" i="6"/>
  <c r="D1837" i="6"/>
  <c r="D1838" i="6"/>
  <c r="D1839" i="6"/>
  <c r="D1840" i="6"/>
  <c r="D1841" i="6"/>
  <c r="D1842" i="6"/>
  <c r="D1843" i="6"/>
  <c r="D1844" i="6"/>
  <c r="D1845" i="6"/>
  <c r="D1846" i="6"/>
  <c r="D1847" i="6"/>
  <c r="D1848" i="6"/>
  <c r="D1849" i="6"/>
  <c r="D1850" i="6"/>
  <c r="D1851" i="6"/>
  <c r="D1852" i="6"/>
  <c r="D1853" i="6"/>
  <c r="D1854" i="6"/>
  <c r="D1855" i="6"/>
  <c r="D1856" i="6"/>
  <c r="D1857" i="6"/>
  <c r="D1858" i="6"/>
  <c r="D1859" i="6"/>
  <c r="D1860" i="6"/>
  <c r="D1861" i="6"/>
  <c r="D1862" i="6"/>
  <c r="D1863" i="6"/>
  <c r="D1864" i="6"/>
  <c r="D1865" i="6"/>
  <c r="D1866" i="6"/>
  <c r="D1867" i="6"/>
  <c r="D1868" i="6"/>
  <c r="D1869" i="6"/>
  <c r="D1870" i="6"/>
  <c r="D1871" i="6"/>
  <c r="D1872" i="6"/>
  <c r="D1873" i="6"/>
  <c r="D1874" i="6"/>
  <c r="D1875" i="6"/>
  <c r="D1876" i="6"/>
  <c r="D1877" i="6"/>
  <c r="D1878" i="6"/>
  <c r="D1879" i="6"/>
  <c r="D1880" i="6"/>
  <c r="D1881" i="6"/>
  <c r="D1882" i="6"/>
  <c r="D1883" i="6"/>
  <c r="D1884" i="6"/>
  <c r="D1885" i="6"/>
  <c r="D1886" i="6"/>
  <c r="D1887" i="6"/>
  <c r="D1888" i="6"/>
  <c r="D1889" i="6"/>
  <c r="D1890" i="6"/>
  <c r="D1891" i="6"/>
  <c r="D1892" i="6"/>
  <c r="D1893" i="6"/>
  <c r="D1894" i="6"/>
  <c r="D1895" i="6"/>
  <c r="D1896" i="6"/>
  <c r="D1897" i="6"/>
  <c r="D1898" i="6"/>
  <c r="D1899" i="6"/>
  <c r="D1900" i="6"/>
  <c r="D1901" i="6"/>
  <c r="D1902" i="6"/>
  <c r="D1903" i="6"/>
  <c r="D1904" i="6"/>
  <c r="D1905" i="6"/>
  <c r="D1906" i="6"/>
  <c r="D1907" i="6"/>
  <c r="D1908" i="6"/>
  <c r="D1909" i="6"/>
  <c r="D1910" i="6"/>
  <c r="D1911" i="6"/>
  <c r="D1912" i="6"/>
  <c r="D1913" i="6"/>
  <c r="D1914" i="6"/>
  <c r="D1915" i="6"/>
  <c r="D1916" i="6"/>
  <c r="D1917" i="6"/>
  <c r="D1918" i="6"/>
  <c r="D1919" i="6"/>
  <c r="D1920" i="6"/>
  <c r="D1921" i="6"/>
  <c r="D1922" i="6"/>
  <c r="D1923" i="6"/>
  <c r="D1924" i="6"/>
  <c r="D1925" i="6"/>
  <c r="D1926" i="6"/>
  <c r="D1927" i="6"/>
  <c r="D1928" i="6"/>
  <c r="D1929" i="6"/>
  <c r="D1930" i="6"/>
  <c r="D1931" i="6"/>
  <c r="D1932" i="6"/>
  <c r="D1933" i="6"/>
  <c r="D1934" i="6"/>
  <c r="D1935" i="6"/>
  <c r="D1936" i="6"/>
  <c r="D1937" i="6"/>
  <c r="D1938" i="6"/>
  <c r="D1939" i="6"/>
  <c r="D1940" i="6"/>
  <c r="D1941" i="6"/>
  <c r="D1942" i="6"/>
  <c r="D1943" i="6"/>
  <c r="D1944" i="6"/>
  <c r="D1945" i="6"/>
  <c r="D1946" i="6"/>
  <c r="D1947" i="6"/>
  <c r="D1948" i="6"/>
  <c r="D1949" i="6"/>
  <c r="D1950" i="6"/>
  <c r="D1951" i="6"/>
  <c r="D1952" i="6"/>
  <c r="D1953" i="6"/>
  <c r="D1954" i="6"/>
  <c r="D1955" i="6"/>
  <c r="D1956" i="6"/>
  <c r="D1957" i="6"/>
  <c r="D1958" i="6"/>
  <c r="D1959" i="6"/>
  <c r="D1960" i="6"/>
  <c r="D1961" i="6"/>
  <c r="D1962" i="6"/>
  <c r="D1963" i="6"/>
  <c r="D1964" i="6"/>
  <c r="D1965" i="6"/>
  <c r="D1966" i="6"/>
  <c r="D1967" i="6"/>
  <c r="D1968" i="6"/>
  <c r="D1969" i="6"/>
  <c r="D1970" i="6"/>
  <c r="D1971" i="6"/>
  <c r="D1972" i="6"/>
  <c r="D1973" i="6"/>
  <c r="D1974" i="6"/>
  <c r="D1975" i="6"/>
  <c r="D1976" i="6"/>
  <c r="D1977" i="6"/>
  <c r="D1978" i="6"/>
  <c r="D1979" i="6"/>
  <c r="D1980" i="6"/>
  <c r="D1981" i="6"/>
  <c r="D1982" i="6"/>
  <c r="D1983" i="6"/>
  <c r="D1984" i="6"/>
  <c r="D1985" i="6"/>
  <c r="D1986" i="6"/>
  <c r="D1987" i="6"/>
  <c r="D1988" i="6"/>
  <c r="D1989" i="6"/>
  <c r="D1990" i="6"/>
  <c r="D1991" i="6"/>
  <c r="D1992" i="6"/>
  <c r="D1993" i="6"/>
  <c r="D1994" i="6"/>
  <c r="D1995" i="6"/>
  <c r="D1996" i="6"/>
  <c r="D1997" i="6"/>
  <c r="D1998" i="6"/>
  <c r="D1999" i="6"/>
  <c r="D2000" i="6"/>
  <c r="D2001" i="6"/>
  <c r="D2002" i="6"/>
  <c r="D2003" i="6"/>
  <c r="D2004" i="6"/>
  <c r="D2005" i="6"/>
  <c r="D2006" i="6"/>
  <c r="D2007" i="6"/>
  <c r="D2008" i="6"/>
  <c r="D2009" i="6"/>
  <c r="D2010" i="6"/>
  <c r="D2011" i="6"/>
  <c r="D2012" i="6"/>
  <c r="D2013" i="6"/>
  <c r="D2014" i="6"/>
  <c r="D2015" i="6"/>
  <c r="D2016" i="6"/>
  <c r="D2017" i="6"/>
  <c r="D2018" i="6"/>
  <c r="D2019" i="6"/>
  <c r="D2020" i="6"/>
  <c r="D2021" i="6"/>
  <c r="D2022" i="6"/>
  <c r="D2023" i="6"/>
  <c r="D2024" i="6"/>
  <c r="D2025" i="6"/>
  <c r="D2026" i="6"/>
  <c r="D2027" i="6"/>
  <c r="D2028" i="6"/>
  <c r="D2029" i="6"/>
  <c r="D2030" i="6"/>
  <c r="D2031" i="6"/>
  <c r="D2032" i="6"/>
  <c r="D2033" i="6"/>
  <c r="D2034" i="6"/>
  <c r="D2035" i="6"/>
  <c r="D2036" i="6"/>
  <c r="D2037" i="6"/>
  <c r="D2038" i="6"/>
  <c r="D2039" i="6"/>
  <c r="D2040" i="6"/>
  <c r="D2041" i="6"/>
  <c r="D2042" i="6"/>
  <c r="D2043" i="6"/>
  <c r="D2044" i="6"/>
  <c r="D2045" i="6"/>
  <c r="D2046" i="6"/>
  <c r="D2047" i="6"/>
  <c r="D2048" i="6"/>
  <c r="D2049" i="6"/>
  <c r="D2050" i="6"/>
  <c r="D2051" i="6"/>
  <c r="D2052" i="6"/>
  <c r="D2053" i="6"/>
  <c r="D2054" i="6"/>
  <c r="D2055" i="6"/>
  <c r="D2056" i="6"/>
  <c r="D2057" i="6"/>
  <c r="D2058" i="6"/>
  <c r="D2059" i="6"/>
  <c r="D2060" i="6"/>
  <c r="D2061" i="6"/>
  <c r="D2062" i="6"/>
  <c r="D2063" i="6"/>
  <c r="D2064" i="6"/>
  <c r="D2065" i="6"/>
  <c r="D2066" i="6"/>
  <c r="D2067" i="6"/>
  <c r="D2068" i="6"/>
  <c r="D2069" i="6"/>
  <c r="D2070" i="6"/>
  <c r="D2071" i="6"/>
  <c r="D2072" i="6"/>
  <c r="D2073" i="6"/>
  <c r="D2074" i="6"/>
  <c r="D2075" i="6"/>
  <c r="D2076" i="6"/>
  <c r="D2077" i="6"/>
  <c r="D2078" i="6"/>
  <c r="D2079" i="6"/>
  <c r="D2080" i="6"/>
  <c r="D2081" i="6"/>
  <c r="D2082" i="6"/>
  <c r="D2083" i="6"/>
  <c r="D2084" i="6"/>
  <c r="D2085" i="6"/>
  <c r="D2086" i="6"/>
  <c r="D2087" i="6"/>
  <c r="D2088" i="6"/>
  <c r="D2089" i="6"/>
  <c r="D2090" i="6"/>
  <c r="D2091" i="6"/>
  <c r="D2092" i="6"/>
  <c r="D2093" i="6"/>
  <c r="D2094" i="6"/>
  <c r="D2095" i="6"/>
  <c r="D2096" i="6"/>
  <c r="D2097" i="6"/>
  <c r="D2098" i="6"/>
  <c r="D2099" i="6"/>
  <c r="D2100" i="6"/>
  <c r="D2101" i="6"/>
  <c r="D2102" i="6"/>
  <c r="D2103" i="6"/>
  <c r="D2104" i="6"/>
  <c r="D2105" i="6"/>
  <c r="D2106" i="6"/>
  <c r="D2107" i="6"/>
  <c r="D2108" i="6"/>
  <c r="D2109" i="6"/>
  <c r="D2110" i="6"/>
  <c r="D2111" i="6"/>
  <c r="D2112" i="6"/>
  <c r="D2113" i="6"/>
  <c r="D2114" i="6"/>
  <c r="D2115" i="6"/>
  <c r="D2116" i="6"/>
  <c r="D2117" i="6"/>
  <c r="D2118" i="6"/>
  <c r="D2119" i="6"/>
  <c r="D2120" i="6"/>
  <c r="D2121" i="6"/>
  <c r="D2122" i="6"/>
  <c r="D2123" i="6"/>
  <c r="D2124" i="6"/>
  <c r="D2125" i="6"/>
  <c r="D2126" i="6"/>
  <c r="D2127" i="6"/>
  <c r="D2128" i="6"/>
  <c r="D2129" i="6"/>
  <c r="D2130" i="6"/>
  <c r="D2131" i="6"/>
  <c r="D2132" i="6"/>
  <c r="D2133" i="6"/>
  <c r="D2134" i="6"/>
  <c r="D2135" i="6"/>
  <c r="D2136" i="6"/>
  <c r="D2137" i="6"/>
  <c r="D2138" i="6"/>
  <c r="D2139" i="6"/>
  <c r="D2140" i="6"/>
  <c r="D2141" i="6"/>
  <c r="D2142" i="6"/>
  <c r="D2143" i="6"/>
  <c r="D2144" i="6"/>
  <c r="D2145" i="6"/>
  <c r="D2146" i="6"/>
  <c r="D2147" i="6"/>
  <c r="D2148" i="6"/>
  <c r="D2149" i="6"/>
  <c r="D2150" i="6"/>
  <c r="D2151" i="6"/>
  <c r="D2152" i="6"/>
  <c r="D2153" i="6"/>
  <c r="D2154" i="6"/>
  <c r="D2155" i="6"/>
  <c r="D2156" i="6"/>
  <c r="D2157" i="6"/>
  <c r="D2158" i="6"/>
  <c r="D2159" i="6"/>
  <c r="D2160" i="6"/>
  <c r="D2161" i="6"/>
  <c r="D2162" i="6"/>
  <c r="D2163" i="6"/>
  <c r="D2164" i="6"/>
  <c r="D2165" i="6"/>
  <c r="D2166" i="6"/>
  <c r="D2167" i="6"/>
  <c r="D2168" i="6"/>
  <c r="D2169" i="6"/>
  <c r="D2170" i="6"/>
  <c r="D2171" i="6"/>
  <c r="D2172" i="6"/>
  <c r="D2173" i="6"/>
  <c r="D2174" i="6"/>
  <c r="D2175" i="6"/>
  <c r="D2176" i="6"/>
  <c r="D2177" i="6"/>
  <c r="D2178" i="6"/>
  <c r="D2179" i="6"/>
  <c r="D2180" i="6"/>
  <c r="D2181" i="6"/>
  <c r="D2182" i="6"/>
  <c r="D2183" i="6"/>
  <c r="D2184" i="6"/>
  <c r="D2185" i="6"/>
  <c r="D2186" i="6"/>
  <c r="D2187" i="6"/>
  <c r="D2188" i="6"/>
  <c r="D2189" i="6"/>
  <c r="D2190" i="6"/>
  <c r="D2191" i="6"/>
  <c r="D2192" i="6"/>
  <c r="D2193" i="6"/>
  <c r="D2194" i="6"/>
  <c r="D2195" i="6"/>
  <c r="D2196" i="6"/>
  <c r="D2197" i="6"/>
  <c r="D2198" i="6"/>
  <c r="D2199" i="6"/>
  <c r="D2200" i="6"/>
  <c r="D2201" i="6"/>
  <c r="D2202" i="6"/>
  <c r="D2203" i="6"/>
  <c r="D2204" i="6"/>
  <c r="D2205" i="6"/>
  <c r="D2206" i="6"/>
  <c r="D2207" i="6"/>
  <c r="D2208" i="6"/>
  <c r="D2209" i="6"/>
  <c r="D2210" i="6"/>
  <c r="D2211" i="6"/>
  <c r="D2212" i="6"/>
  <c r="D2213" i="6"/>
  <c r="D2214" i="6"/>
  <c r="D2215" i="6"/>
  <c r="D2216" i="6"/>
  <c r="D2217" i="6"/>
  <c r="D2218" i="6"/>
  <c r="D2219" i="6"/>
  <c r="D2220" i="6"/>
  <c r="D2221" i="6"/>
  <c r="D2222" i="6"/>
  <c r="D2223" i="6"/>
  <c r="D2224" i="6"/>
  <c r="D2225" i="6"/>
  <c r="D2226" i="6"/>
  <c r="D2227" i="6"/>
  <c r="D2228" i="6"/>
  <c r="D2229" i="6"/>
  <c r="D2230" i="6"/>
  <c r="D2231" i="6"/>
  <c r="D2232" i="6"/>
  <c r="D2233" i="6"/>
  <c r="D2234" i="6"/>
  <c r="D2235" i="6"/>
  <c r="D2236" i="6"/>
  <c r="D2237" i="6"/>
  <c r="D2238" i="6"/>
  <c r="D2239" i="6"/>
  <c r="D2240" i="6"/>
  <c r="D2241" i="6"/>
  <c r="D2242" i="6"/>
  <c r="D2243" i="6"/>
  <c r="D2244" i="6"/>
  <c r="D2245" i="6"/>
  <c r="D2246" i="6"/>
  <c r="D2247" i="6"/>
  <c r="D2248" i="6"/>
  <c r="D2249" i="6"/>
  <c r="D2250" i="6"/>
  <c r="D2251" i="6"/>
  <c r="D2252" i="6"/>
  <c r="D2253" i="6"/>
  <c r="D2254" i="6"/>
  <c r="D2255" i="6"/>
  <c r="D2256" i="6"/>
  <c r="D2257" i="6"/>
  <c r="D2258" i="6"/>
  <c r="D2259" i="6"/>
  <c r="D2260" i="6"/>
  <c r="D2261" i="6"/>
  <c r="D2262" i="6"/>
  <c r="D2263" i="6"/>
  <c r="D2264" i="6"/>
  <c r="D2265" i="6"/>
  <c r="D2266" i="6"/>
  <c r="D2267" i="6"/>
  <c r="D2268" i="6"/>
  <c r="D2269" i="6"/>
  <c r="D2270" i="6"/>
  <c r="D2271" i="6"/>
  <c r="D2272" i="6"/>
  <c r="D2273" i="6"/>
  <c r="D2274" i="6"/>
  <c r="D2275" i="6"/>
  <c r="D2276" i="6"/>
  <c r="D2277" i="6"/>
  <c r="D2278" i="6"/>
  <c r="D2279" i="6"/>
  <c r="D2280" i="6"/>
  <c r="D2281" i="6"/>
  <c r="D2282" i="6"/>
  <c r="D2283" i="6"/>
  <c r="D2284" i="6"/>
  <c r="D2285" i="6"/>
  <c r="D2286" i="6"/>
  <c r="D2287" i="6"/>
  <c r="D2288" i="6"/>
  <c r="D2289" i="6"/>
  <c r="D2290" i="6"/>
  <c r="D2291" i="6"/>
  <c r="D2292" i="6"/>
  <c r="D2293" i="6"/>
  <c r="D2294" i="6"/>
  <c r="D2295" i="6"/>
  <c r="D2296" i="6"/>
  <c r="D2297" i="6"/>
  <c r="D2298" i="6"/>
  <c r="D2299" i="6"/>
  <c r="D2300" i="6"/>
  <c r="D2301" i="6"/>
  <c r="D2302" i="6"/>
  <c r="D2303" i="6"/>
  <c r="D2304" i="6"/>
  <c r="D2305" i="6"/>
  <c r="D2306" i="6"/>
  <c r="D2307" i="6"/>
  <c r="D2308" i="6"/>
  <c r="D2309" i="6"/>
  <c r="D2310" i="6"/>
  <c r="D2311" i="6"/>
  <c r="D2312" i="6"/>
  <c r="D2313" i="6"/>
  <c r="D2314" i="6"/>
  <c r="D2315" i="6"/>
  <c r="D2316" i="6"/>
  <c r="D2317" i="6"/>
  <c r="D2318" i="6"/>
  <c r="D2319" i="6"/>
  <c r="D2320" i="6"/>
  <c r="D2321" i="6"/>
  <c r="D2322" i="6"/>
  <c r="D2323" i="6"/>
  <c r="D2324" i="6"/>
  <c r="D2325" i="6"/>
  <c r="D2326" i="6"/>
  <c r="D2327" i="6"/>
  <c r="D2328" i="6"/>
  <c r="D2329" i="6"/>
  <c r="D2330" i="6"/>
  <c r="D2331" i="6"/>
  <c r="D2332" i="6"/>
  <c r="D2333" i="6"/>
  <c r="D2334" i="6"/>
  <c r="D2335" i="6"/>
  <c r="D2336" i="6"/>
  <c r="D2337" i="6"/>
  <c r="D2338" i="6"/>
  <c r="D2339" i="6"/>
  <c r="D2340" i="6"/>
  <c r="D2341" i="6"/>
  <c r="D2342" i="6"/>
  <c r="D2343" i="6"/>
  <c r="D2344" i="6"/>
  <c r="D2345" i="6"/>
  <c r="D2346" i="6"/>
  <c r="D2347" i="6"/>
  <c r="D2348" i="6"/>
  <c r="D2349" i="6"/>
  <c r="D2350" i="6"/>
  <c r="D2351" i="6"/>
  <c r="D2352" i="6"/>
  <c r="D2353" i="6"/>
  <c r="D2354" i="6"/>
  <c r="D2355" i="6"/>
  <c r="D2356" i="6"/>
  <c r="D2357" i="6"/>
  <c r="D2358" i="6"/>
  <c r="D2359" i="6"/>
  <c r="D2360" i="6"/>
  <c r="D2361" i="6"/>
  <c r="D2362" i="6"/>
  <c r="D2363" i="6"/>
  <c r="D2364" i="6"/>
  <c r="D2365" i="6"/>
  <c r="D2366" i="6"/>
  <c r="D2367" i="6"/>
  <c r="D2368" i="6"/>
  <c r="D2369" i="6"/>
  <c r="D2370" i="6"/>
  <c r="D2371" i="6"/>
  <c r="D2372" i="6"/>
  <c r="D2373" i="6"/>
  <c r="D2374" i="6"/>
  <c r="D2375" i="6"/>
  <c r="D2376" i="6"/>
  <c r="D2377" i="6"/>
  <c r="D2378" i="6"/>
  <c r="D2379" i="6"/>
  <c r="D2380" i="6"/>
  <c r="D2381" i="6"/>
  <c r="D2382" i="6"/>
  <c r="D2383" i="6"/>
  <c r="D2384" i="6"/>
  <c r="D2385" i="6"/>
  <c r="D2386" i="6"/>
  <c r="D2387" i="6"/>
  <c r="D2388" i="6"/>
  <c r="D2389" i="6"/>
  <c r="D2390" i="6"/>
  <c r="D2391" i="6"/>
  <c r="D2392" i="6"/>
  <c r="D2393" i="6"/>
  <c r="D2394" i="6"/>
  <c r="D2395" i="6"/>
  <c r="D2396" i="6"/>
  <c r="D2397" i="6"/>
  <c r="D2398" i="6"/>
  <c r="D2399" i="6"/>
  <c r="D2400" i="6"/>
  <c r="D2401" i="6"/>
  <c r="D2402" i="6"/>
  <c r="D2403" i="6"/>
  <c r="D2404" i="6"/>
  <c r="D2405" i="6"/>
  <c r="D2406" i="6"/>
  <c r="D2407" i="6"/>
  <c r="D2408" i="6"/>
  <c r="D2409" i="6"/>
  <c r="D2410" i="6"/>
  <c r="D2411" i="6"/>
  <c r="D2412" i="6"/>
  <c r="D2413" i="6"/>
  <c r="D2414" i="6"/>
  <c r="D2415" i="6"/>
  <c r="D2416" i="6"/>
  <c r="D2417" i="6"/>
  <c r="D2418" i="6"/>
  <c r="D2419" i="6"/>
  <c r="D2420" i="6"/>
  <c r="D2421" i="6"/>
  <c r="D2422" i="6"/>
  <c r="D2423" i="6"/>
  <c r="D2424" i="6"/>
  <c r="D2425" i="6"/>
  <c r="D2426" i="6"/>
  <c r="D2427" i="6"/>
  <c r="D2428" i="6"/>
  <c r="D2429" i="6"/>
  <c r="D2430" i="6"/>
  <c r="D2431" i="6"/>
  <c r="D2432" i="6"/>
  <c r="D2433" i="6"/>
  <c r="D2434" i="6"/>
  <c r="D2435" i="6"/>
  <c r="D2436" i="6"/>
  <c r="D2437" i="6"/>
  <c r="D2438" i="6"/>
  <c r="D2439" i="6"/>
  <c r="D2440" i="6"/>
  <c r="D2441" i="6"/>
  <c r="D2442" i="6"/>
  <c r="D2443" i="6"/>
  <c r="D2444" i="6"/>
  <c r="D2445" i="6"/>
  <c r="D2446" i="6"/>
  <c r="D2447" i="6"/>
  <c r="D2448" i="6"/>
  <c r="D2449" i="6"/>
  <c r="D2450" i="6"/>
  <c r="D2451" i="6"/>
  <c r="D2452" i="6"/>
  <c r="D2453" i="6"/>
  <c r="D2454" i="6"/>
  <c r="D2455" i="6"/>
  <c r="D2456" i="6"/>
  <c r="D2457" i="6"/>
  <c r="D2458" i="6"/>
  <c r="D2459" i="6"/>
  <c r="D2460" i="6"/>
  <c r="D2461" i="6"/>
  <c r="D2462" i="6"/>
  <c r="D2463" i="6"/>
  <c r="D2464" i="6"/>
  <c r="D2465" i="6"/>
  <c r="D2466" i="6"/>
  <c r="D2467" i="6"/>
  <c r="D2468" i="6"/>
  <c r="D2469" i="6"/>
  <c r="D2470" i="6"/>
  <c r="D2471" i="6"/>
  <c r="D2472" i="6"/>
  <c r="D2473" i="6"/>
  <c r="D2474" i="6"/>
  <c r="D2475" i="6"/>
  <c r="D2476" i="6"/>
  <c r="D2477" i="6"/>
  <c r="D2478" i="6"/>
  <c r="D2479" i="6"/>
  <c r="D2480" i="6"/>
  <c r="D2481" i="6"/>
  <c r="D2482" i="6"/>
  <c r="D2483" i="6"/>
  <c r="D2484" i="6"/>
  <c r="D2485" i="6"/>
  <c r="D2486" i="6"/>
  <c r="D2487" i="6"/>
  <c r="D2488" i="6"/>
  <c r="D2489" i="6"/>
  <c r="D2490" i="6"/>
  <c r="D2491" i="6"/>
  <c r="D2492" i="6"/>
  <c r="D2493" i="6"/>
  <c r="D2494" i="6"/>
  <c r="D2495" i="6"/>
  <c r="D2496" i="6"/>
  <c r="D2497" i="6"/>
  <c r="D2498" i="6"/>
  <c r="D2499" i="6"/>
  <c r="D2500" i="6"/>
  <c r="D2501" i="6"/>
  <c r="D2502" i="6"/>
  <c r="D2503" i="6"/>
  <c r="D2504" i="6"/>
  <c r="D2505" i="6"/>
  <c r="D2506" i="6"/>
  <c r="D2507" i="6"/>
  <c r="D2508" i="6"/>
  <c r="D2509" i="6"/>
  <c r="D2510" i="6"/>
  <c r="D2511" i="6"/>
  <c r="D2512" i="6"/>
  <c r="D2513" i="6"/>
  <c r="D2514" i="6"/>
  <c r="D2515" i="6"/>
  <c r="D2516" i="6"/>
  <c r="D2517" i="6"/>
  <c r="D2518" i="6"/>
  <c r="D2519" i="6"/>
  <c r="D2520" i="6"/>
  <c r="D2521" i="6"/>
  <c r="D2522" i="6"/>
  <c r="D2523" i="6"/>
  <c r="D2524" i="6"/>
  <c r="D2525" i="6"/>
  <c r="D2526" i="6"/>
  <c r="D2527" i="6"/>
  <c r="D2528" i="6"/>
  <c r="D2529" i="6"/>
  <c r="D2530" i="6"/>
  <c r="D2531" i="6"/>
  <c r="D2532" i="6"/>
  <c r="D2533" i="6"/>
  <c r="D2534" i="6"/>
  <c r="D2535" i="6"/>
  <c r="D2536" i="6"/>
  <c r="D2537" i="6"/>
  <c r="D2538" i="6"/>
  <c r="D2539" i="6"/>
  <c r="D2540" i="6"/>
  <c r="D2541" i="6"/>
  <c r="D2542" i="6"/>
  <c r="D2543" i="6"/>
  <c r="D2544" i="6"/>
  <c r="D2545" i="6"/>
  <c r="D2546" i="6"/>
  <c r="D2547" i="6"/>
  <c r="D2548" i="6"/>
  <c r="D2549" i="6"/>
  <c r="D2550" i="6"/>
  <c r="D2551" i="6"/>
  <c r="D2552" i="6"/>
  <c r="D2553" i="6"/>
  <c r="D2554" i="6"/>
  <c r="D2555" i="6"/>
  <c r="D2556" i="6"/>
  <c r="D2557" i="6"/>
  <c r="D2558" i="6"/>
  <c r="D2559" i="6"/>
  <c r="D2560" i="6"/>
  <c r="D2561" i="6"/>
  <c r="D2562" i="6"/>
  <c r="D2563" i="6"/>
  <c r="D2564" i="6"/>
  <c r="D2565" i="6"/>
  <c r="D2566" i="6"/>
  <c r="D2567" i="6"/>
  <c r="D2568" i="6"/>
  <c r="D2569" i="6"/>
  <c r="D2570" i="6"/>
  <c r="D2571" i="6"/>
  <c r="D2572" i="6"/>
  <c r="D2573" i="6"/>
  <c r="D2574" i="6"/>
  <c r="D2575" i="6"/>
  <c r="D2576" i="6"/>
  <c r="D2577" i="6"/>
  <c r="D2578" i="6"/>
  <c r="D2579" i="6"/>
  <c r="D2580" i="6"/>
  <c r="D2581" i="6"/>
  <c r="D2582" i="6"/>
  <c r="D2583" i="6"/>
  <c r="D2584" i="6"/>
  <c r="D2585" i="6"/>
  <c r="D2586" i="6"/>
  <c r="D2587" i="6"/>
  <c r="D2588" i="6"/>
  <c r="D2589" i="6"/>
  <c r="D2590" i="6"/>
  <c r="D2591" i="6"/>
  <c r="D2592" i="6"/>
  <c r="D2593" i="6"/>
  <c r="D2594" i="6"/>
  <c r="D2595" i="6"/>
  <c r="D2596" i="6"/>
  <c r="D2597" i="6"/>
  <c r="D2598" i="6"/>
  <c r="D2599" i="6"/>
  <c r="D2600" i="6"/>
  <c r="D2601" i="6"/>
  <c r="D2602" i="6"/>
  <c r="D2603" i="6"/>
  <c r="D2604" i="6"/>
  <c r="D2605" i="6"/>
  <c r="D2606" i="6"/>
  <c r="D2607" i="6"/>
  <c r="D2608" i="6"/>
  <c r="D2609" i="6"/>
  <c r="D2610" i="6"/>
  <c r="D2611" i="6"/>
  <c r="D2612" i="6"/>
  <c r="D2613" i="6"/>
  <c r="D2614" i="6"/>
  <c r="D2615" i="6"/>
  <c r="D2616" i="6"/>
  <c r="D2617" i="6"/>
  <c r="D2618" i="6"/>
  <c r="D2619" i="6"/>
  <c r="D2620" i="6"/>
  <c r="D2621" i="6"/>
  <c r="D2622" i="6"/>
  <c r="D2623" i="6"/>
  <c r="D2624" i="6"/>
  <c r="D2625" i="6"/>
  <c r="D2626" i="6"/>
  <c r="D2627" i="6"/>
  <c r="D2628" i="6"/>
  <c r="D2629" i="6"/>
  <c r="D2630" i="6"/>
  <c r="D2631" i="6"/>
  <c r="D2632" i="6"/>
  <c r="D2633" i="6"/>
  <c r="D2634" i="6"/>
  <c r="D2635" i="6"/>
  <c r="D2636" i="6"/>
  <c r="D2637" i="6"/>
  <c r="D2638" i="6"/>
  <c r="D2639" i="6"/>
  <c r="D2640" i="6"/>
  <c r="D2641" i="6"/>
  <c r="D2642" i="6"/>
  <c r="D2643" i="6"/>
  <c r="D2644" i="6"/>
  <c r="D2645" i="6"/>
  <c r="D2646" i="6"/>
  <c r="D2647" i="6"/>
  <c r="D2648" i="6"/>
  <c r="D2649" i="6"/>
  <c r="D2650" i="6"/>
  <c r="D2651" i="6"/>
  <c r="D2652" i="6"/>
  <c r="D2653" i="6"/>
  <c r="D2654" i="6"/>
  <c r="D2655" i="6"/>
  <c r="D2656" i="6"/>
  <c r="D2657" i="6"/>
  <c r="D2658" i="6"/>
  <c r="D2659" i="6"/>
  <c r="D2660" i="6"/>
  <c r="D2661" i="6"/>
  <c r="D2662" i="6"/>
  <c r="D2663" i="6"/>
  <c r="D2664" i="6"/>
  <c r="D2665" i="6"/>
  <c r="D2666" i="6"/>
  <c r="D2667" i="6"/>
  <c r="D2668" i="6"/>
  <c r="D2669" i="6"/>
  <c r="D2670" i="6"/>
  <c r="D2671" i="6"/>
  <c r="D2672" i="6"/>
  <c r="D2673" i="6"/>
  <c r="D2674" i="6"/>
  <c r="D2675" i="6"/>
  <c r="D2676" i="6"/>
  <c r="D2677" i="6"/>
  <c r="D2678" i="6"/>
  <c r="D2679" i="6"/>
  <c r="D2680" i="6"/>
  <c r="D2681" i="6"/>
  <c r="D2682" i="6"/>
  <c r="D2683" i="6"/>
  <c r="D2684" i="6"/>
  <c r="D2685" i="6"/>
  <c r="D2686" i="6"/>
  <c r="D2687" i="6"/>
  <c r="D2688" i="6"/>
  <c r="D2689" i="6"/>
  <c r="D2690" i="6"/>
  <c r="D2691" i="6"/>
  <c r="D2692" i="6"/>
  <c r="D2693" i="6"/>
  <c r="D2694" i="6"/>
  <c r="D2695" i="6"/>
  <c r="D2696" i="6"/>
  <c r="D2697" i="6"/>
  <c r="D2698" i="6"/>
  <c r="D2699" i="6"/>
  <c r="D2700" i="6"/>
  <c r="D2701" i="6"/>
  <c r="D2702" i="6"/>
  <c r="D2703" i="6"/>
  <c r="D2704" i="6"/>
  <c r="D2705" i="6"/>
  <c r="D2706" i="6"/>
  <c r="D2707" i="6"/>
  <c r="D2708" i="6"/>
  <c r="D2709" i="6"/>
  <c r="D2710" i="6"/>
  <c r="D2711" i="6"/>
  <c r="D2712" i="6"/>
  <c r="D2713" i="6"/>
  <c r="D2714" i="6"/>
  <c r="D2715" i="6"/>
  <c r="D2716" i="6"/>
  <c r="D2717" i="6"/>
  <c r="D2718" i="6"/>
  <c r="D2719" i="6"/>
  <c r="D2720" i="6"/>
  <c r="D2721" i="6"/>
  <c r="D2722" i="6"/>
  <c r="D2723" i="6"/>
  <c r="D2724" i="6"/>
  <c r="D2725" i="6"/>
  <c r="D2726" i="6"/>
  <c r="D2727" i="6"/>
  <c r="D2728" i="6"/>
  <c r="D2729" i="6"/>
  <c r="D2730" i="6"/>
  <c r="D2731" i="6"/>
  <c r="D2732" i="6"/>
  <c r="D2733" i="6"/>
  <c r="D2734" i="6"/>
  <c r="D2735" i="6"/>
  <c r="D2736" i="6"/>
  <c r="D2737" i="6"/>
  <c r="D2738" i="6"/>
  <c r="D2739" i="6"/>
  <c r="D2740" i="6"/>
  <c r="D2741" i="6"/>
  <c r="D2742" i="6"/>
  <c r="D2743" i="6"/>
  <c r="D2744" i="6"/>
  <c r="D2745" i="6"/>
  <c r="D2746" i="6"/>
  <c r="D2747" i="6"/>
  <c r="D2748" i="6"/>
  <c r="D2749" i="6"/>
  <c r="D2750" i="6"/>
  <c r="D2751" i="6"/>
  <c r="D2752" i="6"/>
  <c r="D2753" i="6"/>
  <c r="D2754" i="6"/>
  <c r="D2755" i="6"/>
  <c r="D2756" i="6"/>
  <c r="D2757" i="6"/>
  <c r="D2758" i="6"/>
  <c r="D2759" i="6"/>
  <c r="D2760" i="6"/>
  <c r="D2761" i="6"/>
  <c r="D2762" i="6"/>
  <c r="D2763" i="6"/>
  <c r="D2764" i="6"/>
  <c r="D2765" i="6"/>
  <c r="D2766" i="6"/>
  <c r="D2767" i="6"/>
  <c r="D2768" i="6"/>
  <c r="D2769" i="6"/>
  <c r="D2770" i="6"/>
  <c r="D2771" i="6"/>
  <c r="D2772" i="6"/>
  <c r="D2773" i="6"/>
  <c r="D2774" i="6"/>
  <c r="D2775" i="6"/>
  <c r="D2776" i="6"/>
  <c r="D2777" i="6"/>
  <c r="D2778" i="6"/>
  <c r="D2779" i="6"/>
  <c r="D2780" i="6"/>
  <c r="D2781" i="6"/>
  <c r="D2782" i="6"/>
  <c r="D2783" i="6"/>
  <c r="D2784" i="6"/>
  <c r="D2785" i="6"/>
  <c r="D2786" i="6"/>
  <c r="D2787" i="6"/>
  <c r="D2788" i="6"/>
  <c r="D2789" i="6"/>
  <c r="D2790" i="6"/>
  <c r="D2791" i="6"/>
  <c r="D2792" i="6"/>
  <c r="D2793" i="6"/>
  <c r="D2794" i="6"/>
  <c r="D2795" i="6"/>
  <c r="D2796" i="6"/>
  <c r="D2797" i="6"/>
  <c r="D2798" i="6"/>
  <c r="D2799" i="6"/>
  <c r="D2800" i="6"/>
  <c r="D2801" i="6"/>
  <c r="D2802" i="6"/>
  <c r="D2803" i="6"/>
  <c r="D2804" i="6"/>
  <c r="D2805" i="6"/>
  <c r="D2806" i="6"/>
  <c r="D2807" i="6"/>
  <c r="D2808" i="6"/>
  <c r="D2809" i="6"/>
  <c r="D2810" i="6"/>
  <c r="D2811" i="6"/>
  <c r="D2812" i="6"/>
  <c r="D2813" i="6"/>
  <c r="D2814" i="6"/>
  <c r="D2815" i="6"/>
  <c r="D2816" i="6"/>
  <c r="D2817" i="6"/>
  <c r="D2818" i="6"/>
  <c r="D2819" i="6"/>
  <c r="D2820" i="6"/>
  <c r="D2821" i="6"/>
  <c r="D2822" i="6"/>
  <c r="D2823" i="6"/>
  <c r="D2824" i="6"/>
  <c r="D2825" i="6"/>
  <c r="D2826" i="6"/>
  <c r="D2827" i="6"/>
  <c r="D2828" i="6"/>
  <c r="D2829" i="6"/>
  <c r="D2830" i="6"/>
  <c r="D2831" i="6"/>
  <c r="D2832" i="6"/>
  <c r="D2833" i="6"/>
  <c r="D2834" i="6"/>
  <c r="D2835" i="6"/>
  <c r="D2836" i="6"/>
  <c r="D2837" i="6"/>
  <c r="D2838" i="6"/>
  <c r="D2839" i="6"/>
  <c r="D2840" i="6"/>
  <c r="D2841" i="6"/>
  <c r="D2842" i="6"/>
  <c r="D2843" i="6"/>
  <c r="D2844" i="6"/>
  <c r="D2845" i="6"/>
  <c r="D2846" i="6"/>
  <c r="D2847" i="6"/>
  <c r="D2848" i="6"/>
  <c r="D2849" i="6"/>
  <c r="D2850" i="6"/>
  <c r="D2851" i="6"/>
  <c r="D2852" i="6"/>
  <c r="D2853" i="6"/>
  <c r="D2854" i="6"/>
  <c r="D2855" i="6"/>
  <c r="D2856" i="6"/>
  <c r="D2857" i="6"/>
  <c r="D2858" i="6"/>
  <c r="D2859" i="6"/>
  <c r="D2860" i="6"/>
  <c r="D2861" i="6"/>
  <c r="D2862" i="6"/>
  <c r="D2863" i="6"/>
  <c r="D2864" i="6"/>
  <c r="D2865" i="6"/>
  <c r="D2866" i="6"/>
  <c r="D2867" i="6"/>
  <c r="D2868" i="6"/>
  <c r="D2869" i="6"/>
  <c r="D2870" i="6"/>
  <c r="D2871" i="6"/>
  <c r="D2872" i="6"/>
  <c r="D2873" i="6"/>
  <c r="D2874" i="6"/>
  <c r="D2875" i="6"/>
  <c r="D2876" i="6"/>
  <c r="D2877" i="6"/>
  <c r="D2878" i="6"/>
  <c r="D2879" i="6"/>
  <c r="D2880" i="6"/>
  <c r="D2881" i="6"/>
  <c r="D2882" i="6"/>
  <c r="D2883" i="6"/>
  <c r="D2884" i="6"/>
  <c r="D2885" i="6"/>
  <c r="D2886" i="6"/>
  <c r="D2887" i="6"/>
  <c r="D2888" i="6"/>
  <c r="D2889" i="6"/>
  <c r="D2890" i="6"/>
  <c r="D2891" i="6"/>
  <c r="D2892" i="6"/>
  <c r="D2893" i="6"/>
  <c r="D2894" i="6"/>
  <c r="D2895" i="6"/>
  <c r="D2896" i="6"/>
  <c r="D2897" i="6"/>
  <c r="D2898" i="6"/>
  <c r="D2899" i="6"/>
  <c r="D2900" i="6"/>
  <c r="D2901" i="6"/>
  <c r="D2902" i="6"/>
  <c r="D2903" i="6"/>
  <c r="D2904" i="6"/>
  <c r="D2905" i="6"/>
  <c r="D2906" i="6"/>
  <c r="D2907" i="6"/>
  <c r="D2908" i="6"/>
  <c r="D2909" i="6"/>
  <c r="D2910" i="6"/>
  <c r="D2911" i="6"/>
  <c r="D2912" i="6"/>
  <c r="D2913" i="6"/>
  <c r="D2914" i="6"/>
  <c r="D2915" i="6"/>
  <c r="D2916" i="6"/>
  <c r="D2917" i="6"/>
  <c r="D2918" i="6"/>
  <c r="D2919" i="6"/>
  <c r="D2920" i="6"/>
  <c r="D2921" i="6"/>
  <c r="D2922" i="6"/>
  <c r="D2923" i="6"/>
  <c r="D2924" i="6"/>
  <c r="D2925" i="6"/>
  <c r="D2926" i="6"/>
  <c r="D2927" i="6"/>
  <c r="D2928" i="6"/>
  <c r="D2929" i="6"/>
  <c r="D2930" i="6"/>
  <c r="D2931" i="6"/>
  <c r="D2932" i="6"/>
  <c r="D2933" i="6"/>
  <c r="D2934" i="6"/>
  <c r="D2935" i="6"/>
  <c r="D2936" i="6"/>
  <c r="D2937" i="6"/>
  <c r="D2938" i="6"/>
  <c r="D2939" i="6"/>
  <c r="D2940" i="6"/>
  <c r="D2941" i="6"/>
  <c r="D2942" i="6"/>
  <c r="D2943" i="6"/>
  <c r="D2944" i="6"/>
  <c r="D2945" i="6"/>
  <c r="D2946" i="6"/>
  <c r="D2947" i="6"/>
  <c r="D2948" i="6"/>
  <c r="D2949" i="6"/>
  <c r="D2950" i="6"/>
  <c r="D2951" i="6"/>
  <c r="D2952" i="6"/>
  <c r="D2953" i="6"/>
  <c r="D2954" i="6"/>
  <c r="D2955" i="6"/>
  <c r="D2956" i="6"/>
  <c r="D2957" i="6"/>
  <c r="D2958" i="6"/>
  <c r="D2959" i="6"/>
  <c r="D2960" i="6"/>
  <c r="D2961" i="6"/>
  <c r="D2962" i="6"/>
  <c r="D2963" i="6"/>
  <c r="D2964" i="6"/>
  <c r="D2965" i="6"/>
  <c r="D2966" i="6"/>
  <c r="D2967" i="6"/>
  <c r="D2968" i="6"/>
  <c r="D2969" i="6"/>
  <c r="D2970" i="6"/>
  <c r="D2971" i="6"/>
  <c r="D2972" i="6"/>
  <c r="D2973" i="6"/>
  <c r="D2974" i="6"/>
  <c r="D2975" i="6"/>
  <c r="D2976" i="6"/>
  <c r="D2977" i="6"/>
  <c r="D2978" i="6"/>
  <c r="D2979" i="6"/>
  <c r="D2980" i="6"/>
  <c r="D2981" i="6"/>
  <c r="D2982" i="6"/>
  <c r="D2983" i="6"/>
  <c r="D2984" i="6"/>
  <c r="D2985" i="6"/>
  <c r="D2986" i="6"/>
  <c r="D2987" i="6"/>
  <c r="D2988" i="6"/>
  <c r="D2989" i="6"/>
  <c r="D2990" i="6"/>
  <c r="D2991" i="6"/>
  <c r="D2992" i="6"/>
  <c r="D2993" i="6"/>
  <c r="D2994" i="6"/>
  <c r="D2995" i="6"/>
  <c r="D2996" i="6"/>
  <c r="D2997" i="6"/>
  <c r="D2998" i="6"/>
  <c r="D5" i="6"/>
  <c r="C6" i="6"/>
  <c r="C7" i="6"/>
  <c r="C8" i="6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158" i="6"/>
  <c r="C159" i="6"/>
  <c r="C160" i="6"/>
  <c r="C161" i="6"/>
  <c r="C162" i="6"/>
  <c r="C163" i="6"/>
  <c r="C164" i="6"/>
  <c r="C165" i="6"/>
  <c r="C166" i="6"/>
  <c r="C167" i="6"/>
  <c r="C168" i="6"/>
  <c r="C169" i="6"/>
  <c r="C170" i="6"/>
  <c r="C171" i="6"/>
  <c r="C172" i="6"/>
  <c r="C173" i="6"/>
  <c r="C174" i="6"/>
  <c r="C175" i="6"/>
  <c r="C176" i="6"/>
  <c r="C177" i="6"/>
  <c r="C178" i="6"/>
  <c r="C179" i="6"/>
  <c r="C180" i="6"/>
  <c r="C181" i="6"/>
  <c r="C182" i="6"/>
  <c r="C183" i="6"/>
  <c r="C184" i="6"/>
  <c r="C185" i="6"/>
  <c r="C186" i="6"/>
  <c r="C187" i="6"/>
  <c r="C188" i="6"/>
  <c r="C189" i="6"/>
  <c r="C190" i="6"/>
  <c r="C191" i="6"/>
  <c r="C192" i="6"/>
  <c r="C193" i="6"/>
  <c r="C194" i="6"/>
  <c r="C195" i="6"/>
  <c r="C196" i="6"/>
  <c r="C197" i="6"/>
  <c r="C198" i="6"/>
  <c r="C199" i="6"/>
  <c r="C200" i="6"/>
  <c r="C201" i="6"/>
  <c r="C202" i="6"/>
  <c r="C203" i="6"/>
  <c r="C204" i="6"/>
  <c r="C205" i="6"/>
  <c r="C206" i="6"/>
  <c r="C207" i="6"/>
  <c r="C208" i="6"/>
  <c r="C209" i="6"/>
  <c r="C210" i="6"/>
  <c r="C211" i="6"/>
  <c r="C212" i="6"/>
  <c r="C213" i="6"/>
  <c r="C214" i="6"/>
  <c r="C215" i="6"/>
  <c r="C216" i="6"/>
  <c r="C217" i="6"/>
  <c r="C218" i="6"/>
  <c r="C219" i="6"/>
  <c r="C220" i="6"/>
  <c r="C221" i="6"/>
  <c r="C222" i="6"/>
  <c r="C223" i="6"/>
  <c r="C224" i="6"/>
  <c r="C225" i="6"/>
  <c r="C226" i="6"/>
  <c r="C227" i="6"/>
  <c r="C228" i="6"/>
  <c r="C229" i="6"/>
  <c r="C230" i="6"/>
  <c r="C231" i="6"/>
  <c r="C232" i="6"/>
  <c r="C233" i="6"/>
  <c r="C234" i="6"/>
  <c r="C235" i="6"/>
  <c r="C236" i="6"/>
  <c r="C237" i="6"/>
  <c r="C238" i="6"/>
  <c r="C239" i="6"/>
  <c r="C240" i="6"/>
  <c r="C241" i="6"/>
  <c r="C242" i="6"/>
  <c r="C243" i="6"/>
  <c r="C244" i="6"/>
  <c r="C245" i="6"/>
  <c r="C246" i="6"/>
  <c r="C247" i="6"/>
  <c r="C248" i="6"/>
  <c r="C249" i="6"/>
  <c r="C250" i="6"/>
  <c r="C251" i="6"/>
  <c r="C252" i="6"/>
  <c r="C253" i="6"/>
  <c r="C254" i="6"/>
  <c r="C255" i="6"/>
  <c r="C256" i="6"/>
  <c r="C257" i="6"/>
  <c r="C258" i="6"/>
  <c r="C259" i="6"/>
  <c r="C260" i="6"/>
  <c r="C261" i="6"/>
  <c r="C262" i="6"/>
  <c r="C263" i="6"/>
  <c r="C264" i="6"/>
  <c r="C265" i="6"/>
  <c r="C266" i="6"/>
  <c r="C267" i="6"/>
  <c r="C268" i="6"/>
  <c r="C269" i="6"/>
  <c r="C270" i="6"/>
  <c r="C271" i="6"/>
  <c r="C272" i="6"/>
  <c r="C273" i="6"/>
  <c r="C274" i="6"/>
  <c r="C275" i="6"/>
  <c r="C276" i="6"/>
  <c r="C277" i="6"/>
  <c r="C278" i="6"/>
  <c r="C279" i="6"/>
  <c r="C280" i="6"/>
  <c r="C281" i="6"/>
  <c r="C282" i="6"/>
  <c r="C283" i="6"/>
  <c r="C284" i="6"/>
  <c r="C285" i="6"/>
  <c r="C286" i="6"/>
  <c r="C287" i="6"/>
  <c r="C288" i="6"/>
  <c r="C289" i="6"/>
  <c r="C290" i="6"/>
  <c r="C291" i="6"/>
  <c r="C292" i="6"/>
  <c r="C293" i="6"/>
  <c r="C294" i="6"/>
  <c r="C295" i="6"/>
  <c r="C296" i="6"/>
  <c r="C297" i="6"/>
  <c r="C298" i="6"/>
  <c r="C299" i="6"/>
  <c r="C300" i="6"/>
  <c r="C301" i="6"/>
  <c r="C302" i="6"/>
  <c r="C303" i="6"/>
  <c r="C304" i="6"/>
  <c r="C305" i="6"/>
  <c r="C306" i="6"/>
  <c r="C307" i="6"/>
  <c r="C308" i="6"/>
  <c r="C309" i="6"/>
  <c r="C310" i="6"/>
  <c r="C311" i="6"/>
  <c r="C312" i="6"/>
  <c r="C313" i="6"/>
  <c r="C314" i="6"/>
  <c r="C315" i="6"/>
  <c r="C316" i="6"/>
  <c r="C317" i="6"/>
  <c r="C318" i="6"/>
  <c r="C319" i="6"/>
  <c r="C320" i="6"/>
  <c r="C321" i="6"/>
  <c r="C322" i="6"/>
  <c r="C323" i="6"/>
  <c r="C324" i="6"/>
  <c r="C325" i="6"/>
  <c r="C326" i="6"/>
  <c r="C327" i="6"/>
  <c r="C328" i="6"/>
  <c r="C329" i="6"/>
  <c r="C330" i="6"/>
  <c r="C331" i="6"/>
  <c r="C332" i="6"/>
  <c r="C333" i="6"/>
  <c r="C334" i="6"/>
  <c r="C335" i="6"/>
  <c r="C336" i="6"/>
  <c r="C337" i="6"/>
  <c r="C338" i="6"/>
  <c r="C339" i="6"/>
  <c r="C340" i="6"/>
  <c r="C341" i="6"/>
  <c r="C342" i="6"/>
  <c r="C343" i="6"/>
  <c r="C344" i="6"/>
  <c r="C345" i="6"/>
  <c r="C346" i="6"/>
  <c r="C347" i="6"/>
  <c r="C348" i="6"/>
  <c r="C349" i="6"/>
  <c r="C350" i="6"/>
  <c r="C351" i="6"/>
  <c r="C352" i="6"/>
  <c r="C353" i="6"/>
  <c r="C354" i="6"/>
  <c r="C355" i="6"/>
  <c r="C356" i="6"/>
  <c r="C357" i="6"/>
  <c r="C358" i="6"/>
  <c r="C359" i="6"/>
  <c r="C360" i="6"/>
  <c r="C361" i="6"/>
  <c r="C362" i="6"/>
  <c r="C363" i="6"/>
  <c r="C364" i="6"/>
  <c r="C365" i="6"/>
  <c r="C366" i="6"/>
  <c r="C367" i="6"/>
  <c r="C368" i="6"/>
  <c r="C369" i="6"/>
  <c r="C370" i="6"/>
  <c r="C371" i="6"/>
  <c r="C372" i="6"/>
  <c r="C373" i="6"/>
  <c r="C374" i="6"/>
  <c r="C375" i="6"/>
  <c r="C376" i="6"/>
  <c r="C377" i="6"/>
  <c r="C378" i="6"/>
  <c r="C379" i="6"/>
  <c r="C380" i="6"/>
  <c r="C381" i="6"/>
  <c r="C382" i="6"/>
  <c r="C383" i="6"/>
  <c r="C384" i="6"/>
  <c r="C385" i="6"/>
  <c r="C386" i="6"/>
  <c r="C387" i="6"/>
  <c r="C388" i="6"/>
  <c r="C389" i="6"/>
  <c r="C390" i="6"/>
  <c r="C391" i="6"/>
  <c r="C392" i="6"/>
  <c r="C393" i="6"/>
  <c r="C394" i="6"/>
  <c r="C395" i="6"/>
  <c r="C396" i="6"/>
  <c r="C397" i="6"/>
  <c r="C398" i="6"/>
  <c r="C399" i="6"/>
  <c r="C400" i="6"/>
  <c r="C401" i="6"/>
  <c r="C402" i="6"/>
  <c r="C403" i="6"/>
  <c r="C404" i="6"/>
  <c r="C405" i="6"/>
  <c r="C406" i="6"/>
  <c r="C407" i="6"/>
  <c r="C408" i="6"/>
  <c r="C409" i="6"/>
  <c r="C410" i="6"/>
  <c r="C411" i="6"/>
  <c r="C412" i="6"/>
  <c r="C413" i="6"/>
  <c r="C414" i="6"/>
  <c r="C415" i="6"/>
  <c r="C416" i="6"/>
  <c r="C417" i="6"/>
  <c r="C418" i="6"/>
  <c r="C419" i="6"/>
  <c r="C420" i="6"/>
  <c r="C421" i="6"/>
  <c r="C422" i="6"/>
  <c r="C423" i="6"/>
  <c r="C424" i="6"/>
  <c r="C425" i="6"/>
  <c r="C426" i="6"/>
  <c r="C427" i="6"/>
  <c r="C428" i="6"/>
  <c r="C429" i="6"/>
  <c r="C430" i="6"/>
  <c r="C431" i="6"/>
  <c r="C432" i="6"/>
  <c r="C433" i="6"/>
  <c r="C434" i="6"/>
  <c r="C435" i="6"/>
  <c r="C436" i="6"/>
  <c r="C437" i="6"/>
  <c r="C438" i="6"/>
  <c r="C439" i="6"/>
  <c r="C440" i="6"/>
  <c r="C441" i="6"/>
  <c r="C442" i="6"/>
  <c r="C443" i="6"/>
  <c r="C444" i="6"/>
  <c r="C445" i="6"/>
  <c r="C446" i="6"/>
  <c r="C447" i="6"/>
  <c r="C448" i="6"/>
  <c r="C449" i="6"/>
  <c r="C450" i="6"/>
  <c r="C451" i="6"/>
  <c r="C452" i="6"/>
  <c r="C453" i="6"/>
  <c r="C454" i="6"/>
  <c r="C455" i="6"/>
  <c r="C456" i="6"/>
  <c r="C457" i="6"/>
  <c r="C458" i="6"/>
  <c r="C459" i="6"/>
  <c r="C460" i="6"/>
  <c r="C461" i="6"/>
  <c r="C462" i="6"/>
  <c r="C463" i="6"/>
  <c r="C464" i="6"/>
  <c r="C465" i="6"/>
  <c r="C466" i="6"/>
  <c r="C467" i="6"/>
  <c r="C468" i="6"/>
  <c r="C469" i="6"/>
  <c r="C470" i="6"/>
  <c r="C471" i="6"/>
  <c r="C472" i="6"/>
  <c r="C473" i="6"/>
  <c r="C474" i="6"/>
  <c r="C475" i="6"/>
  <c r="C476" i="6"/>
  <c r="C477" i="6"/>
  <c r="C478" i="6"/>
  <c r="C479" i="6"/>
  <c r="C480" i="6"/>
  <c r="C481" i="6"/>
  <c r="C482" i="6"/>
  <c r="C483" i="6"/>
  <c r="C484" i="6"/>
  <c r="C485" i="6"/>
  <c r="C486" i="6"/>
  <c r="C487" i="6"/>
  <c r="C488" i="6"/>
  <c r="C489" i="6"/>
  <c r="C490" i="6"/>
  <c r="C491" i="6"/>
  <c r="C492" i="6"/>
  <c r="C493" i="6"/>
  <c r="C494" i="6"/>
  <c r="C495" i="6"/>
  <c r="C496" i="6"/>
  <c r="C497" i="6"/>
  <c r="C498" i="6"/>
  <c r="C499" i="6"/>
  <c r="C500" i="6"/>
  <c r="C501" i="6"/>
  <c r="C502" i="6"/>
  <c r="C503" i="6"/>
  <c r="C504" i="6"/>
  <c r="C505" i="6"/>
  <c r="C506" i="6"/>
  <c r="C507" i="6"/>
  <c r="C508" i="6"/>
  <c r="C509" i="6"/>
  <c r="C510" i="6"/>
  <c r="C511" i="6"/>
  <c r="C512" i="6"/>
  <c r="C513" i="6"/>
  <c r="C514" i="6"/>
  <c r="C515" i="6"/>
  <c r="C516" i="6"/>
  <c r="C517" i="6"/>
  <c r="C518" i="6"/>
  <c r="C519" i="6"/>
  <c r="C520" i="6"/>
  <c r="C521" i="6"/>
  <c r="C522" i="6"/>
  <c r="C523" i="6"/>
  <c r="C524" i="6"/>
  <c r="C525" i="6"/>
  <c r="C526" i="6"/>
  <c r="C527" i="6"/>
  <c r="C528" i="6"/>
  <c r="C529" i="6"/>
  <c r="C530" i="6"/>
  <c r="C531" i="6"/>
  <c r="C532" i="6"/>
  <c r="C533" i="6"/>
  <c r="C534" i="6"/>
  <c r="C535" i="6"/>
  <c r="C536" i="6"/>
  <c r="C537" i="6"/>
  <c r="C538" i="6"/>
  <c r="C539" i="6"/>
  <c r="C540" i="6"/>
  <c r="C541" i="6"/>
  <c r="C542" i="6"/>
  <c r="C543" i="6"/>
  <c r="C544" i="6"/>
  <c r="C545" i="6"/>
  <c r="C546" i="6"/>
  <c r="C547" i="6"/>
  <c r="C548" i="6"/>
  <c r="C549" i="6"/>
  <c r="C550" i="6"/>
  <c r="C551" i="6"/>
  <c r="C552" i="6"/>
  <c r="C553" i="6"/>
  <c r="C554" i="6"/>
  <c r="C555" i="6"/>
  <c r="C556" i="6"/>
  <c r="C557" i="6"/>
  <c r="C558" i="6"/>
  <c r="C559" i="6"/>
  <c r="C560" i="6"/>
  <c r="C561" i="6"/>
  <c r="C562" i="6"/>
  <c r="C563" i="6"/>
  <c r="C564" i="6"/>
  <c r="C565" i="6"/>
  <c r="C566" i="6"/>
  <c r="C567" i="6"/>
  <c r="C568" i="6"/>
  <c r="C569" i="6"/>
  <c r="C570" i="6"/>
  <c r="C571" i="6"/>
  <c r="C572" i="6"/>
  <c r="C573" i="6"/>
  <c r="C574" i="6"/>
  <c r="C575" i="6"/>
  <c r="C576" i="6"/>
  <c r="C577" i="6"/>
  <c r="C578" i="6"/>
  <c r="C579" i="6"/>
  <c r="C580" i="6"/>
  <c r="C581" i="6"/>
  <c r="C582" i="6"/>
  <c r="C583" i="6"/>
  <c r="C584" i="6"/>
  <c r="C585" i="6"/>
  <c r="C586" i="6"/>
  <c r="C587" i="6"/>
  <c r="C588" i="6"/>
  <c r="C589" i="6"/>
  <c r="C590" i="6"/>
  <c r="C591" i="6"/>
  <c r="C592" i="6"/>
  <c r="C593" i="6"/>
  <c r="C594" i="6"/>
  <c r="C595" i="6"/>
  <c r="C596" i="6"/>
  <c r="C597" i="6"/>
  <c r="C598" i="6"/>
  <c r="C599" i="6"/>
  <c r="C600" i="6"/>
  <c r="C601" i="6"/>
  <c r="C602" i="6"/>
  <c r="C603" i="6"/>
  <c r="C604" i="6"/>
  <c r="C605" i="6"/>
  <c r="C606" i="6"/>
  <c r="C607" i="6"/>
  <c r="C608" i="6"/>
  <c r="C609" i="6"/>
  <c r="C610" i="6"/>
  <c r="C611" i="6"/>
  <c r="C612" i="6"/>
  <c r="C613" i="6"/>
  <c r="C614" i="6"/>
  <c r="C615" i="6"/>
  <c r="C616" i="6"/>
  <c r="C617" i="6"/>
  <c r="C618" i="6"/>
  <c r="C619" i="6"/>
  <c r="C620" i="6"/>
  <c r="C621" i="6"/>
  <c r="C622" i="6"/>
  <c r="C623" i="6"/>
  <c r="C624" i="6"/>
  <c r="C625" i="6"/>
  <c r="C626" i="6"/>
  <c r="C627" i="6"/>
  <c r="C628" i="6"/>
  <c r="C629" i="6"/>
  <c r="C630" i="6"/>
  <c r="C631" i="6"/>
  <c r="C632" i="6"/>
  <c r="C633" i="6"/>
  <c r="C634" i="6"/>
  <c r="C635" i="6"/>
  <c r="C636" i="6"/>
  <c r="C637" i="6"/>
  <c r="C638" i="6"/>
  <c r="C639" i="6"/>
  <c r="C640" i="6"/>
  <c r="C641" i="6"/>
  <c r="C642" i="6"/>
  <c r="C643" i="6"/>
  <c r="C644" i="6"/>
  <c r="C645" i="6"/>
  <c r="C646" i="6"/>
  <c r="C647" i="6"/>
  <c r="C648" i="6"/>
  <c r="C649" i="6"/>
  <c r="C650" i="6"/>
  <c r="C651" i="6"/>
  <c r="C652" i="6"/>
  <c r="C653" i="6"/>
  <c r="C654" i="6"/>
  <c r="C655" i="6"/>
  <c r="C656" i="6"/>
  <c r="C657" i="6"/>
  <c r="C658" i="6"/>
  <c r="C659" i="6"/>
  <c r="C660" i="6"/>
  <c r="C661" i="6"/>
  <c r="C662" i="6"/>
  <c r="C663" i="6"/>
  <c r="C664" i="6"/>
  <c r="C665" i="6"/>
  <c r="C666" i="6"/>
  <c r="C667" i="6"/>
  <c r="C668" i="6"/>
  <c r="C669" i="6"/>
  <c r="C670" i="6"/>
  <c r="C671" i="6"/>
  <c r="C672" i="6"/>
  <c r="C673" i="6"/>
  <c r="C674" i="6"/>
  <c r="C675" i="6"/>
  <c r="C676" i="6"/>
  <c r="C677" i="6"/>
  <c r="C678" i="6"/>
  <c r="C679" i="6"/>
  <c r="C680" i="6"/>
  <c r="C681" i="6"/>
  <c r="C682" i="6"/>
  <c r="C683" i="6"/>
  <c r="C684" i="6"/>
  <c r="C685" i="6"/>
  <c r="C686" i="6"/>
  <c r="C687" i="6"/>
  <c r="C688" i="6"/>
  <c r="C689" i="6"/>
  <c r="C690" i="6"/>
  <c r="C691" i="6"/>
  <c r="C692" i="6"/>
  <c r="C693" i="6"/>
  <c r="C694" i="6"/>
  <c r="C695" i="6"/>
  <c r="C696" i="6"/>
  <c r="C697" i="6"/>
  <c r="C698" i="6"/>
  <c r="C699" i="6"/>
  <c r="C700" i="6"/>
  <c r="C701" i="6"/>
  <c r="C702" i="6"/>
  <c r="C703" i="6"/>
  <c r="C704" i="6"/>
  <c r="C705" i="6"/>
  <c r="C706" i="6"/>
  <c r="C707" i="6"/>
  <c r="C708" i="6"/>
  <c r="C709" i="6"/>
  <c r="C710" i="6"/>
  <c r="C711" i="6"/>
  <c r="C712" i="6"/>
  <c r="C713" i="6"/>
  <c r="C714" i="6"/>
  <c r="C715" i="6"/>
  <c r="C716" i="6"/>
  <c r="C717" i="6"/>
  <c r="C718" i="6"/>
  <c r="C719" i="6"/>
  <c r="C720" i="6"/>
  <c r="C721" i="6"/>
  <c r="C722" i="6"/>
  <c r="C723" i="6"/>
  <c r="C724" i="6"/>
  <c r="C725" i="6"/>
  <c r="C726" i="6"/>
  <c r="C727" i="6"/>
  <c r="C728" i="6"/>
  <c r="C729" i="6"/>
  <c r="C730" i="6"/>
  <c r="C731" i="6"/>
  <c r="C732" i="6"/>
  <c r="C733" i="6"/>
  <c r="C734" i="6"/>
  <c r="C735" i="6"/>
  <c r="C736" i="6"/>
  <c r="C737" i="6"/>
  <c r="C738" i="6"/>
  <c r="C739" i="6"/>
  <c r="C740" i="6"/>
  <c r="C741" i="6"/>
  <c r="C742" i="6"/>
  <c r="C743" i="6"/>
  <c r="C744" i="6"/>
  <c r="C745" i="6"/>
  <c r="C746" i="6"/>
  <c r="C747" i="6"/>
  <c r="C748" i="6"/>
  <c r="C749" i="6"/>
  <c r="C750" i="6"/>
  <c r="C751" i="6"/>
  <c r="C752" i="6"/>
  <c r="C753" i="6"/>
  <c r="C754" i="6"/>
  <c r="C755" i="6"/>
  <c r="C756" i="6"/>
  <c r="C757" i="6"/>
  <c r="C758" i="6"/>
  <c r="C759" i="6"/>
  <c r="C760" i="6"/>
  <c r="C761" i="6"/>
  <c r="C762" i="6"/>
  <c r="C763" i="6"/>
  <c r="C764" i="6"/>
  <c r="C765" i="6"/>
  <c r="C766" i="6"/>
  <c r="C767" i="6"/>
  <c r="C768" i="6"/>
  <c r="C769" i="6"/>
  <c r="C770" i="6"/>
  <c r="C771" i="6"/>
  <c r="C772" i="6"/>
  <c r="C773" i="6"/>
  <c r="C774" i="6"/>
  <c r="C775" i="6"/>
  <c r="C776" i="6"/>
  <c r="C777" i="6"/>
  <c r="C778" i="6"/>
  <c r="C779" i="6"/>
  <c r="C780" i="6"/>
  <c r="C781" i="6"/>
  <c r="C782" i="6"/>
  <c r="C783" i="6"/>
  <c r="C784" i="6"/>
  <c r="C785" i="6"/>
  <c r="C786" i="6"/>
  <c r="C787" i="6"/>
  <c r="C788" i="6"/>
  <c r="C789" i="6"/>
  <c r="C790" i="6"/>
  <c r="C791" i="6"/>
  <c r="C792" i="6"/>
  <c r="C793" i="6"/>
  <c r="C794" i="6"/>
  <c r="C795" i="6"/>
  <c r="C796" i="6"/>
  <c r="C797" i="6"/>
  <c r="C798" i="6"/>
  <c r="C799" i="6"/>
  <c r="C800" i="6"/>
  <c r="C801" i="6"/>
  <c r="C802" i="6"/>
  <c r="C803" i="6"/>
  <c r="C804" i="6"/>
  <c r="C805" i="6"/>
  <c r="C806" i="6"/>
  <c r="C807" i="6"/>
  <c r="C808" i="6"/>
  <c r="C809" i="6"/>
  <c r="C810" i="6"/>
  <c r="C811" i="6"/>
  <c r="C812" i="6"/>
  <c r="C813" i="6"/>
  <c r="C814" i="6"/>
  <c r="C815" i="6"/>
  <c r="C816" i="6"/>
  <c r="C817" i="6"/>
  <c r="C818" i="6"/>
  <c r="C819" i="6"/>
  <c r="C820" i="6"/>
  <c r="C821" i="6"/>
  <c r="C822" i="6"/>
  <c r="C823" i="6"/>
  <c r="C824" i="6"/>
  <c r="C825" i="6"/>
  <c r="C826" i="6"/>
  <c r="C827" i="6"/>
  <c r="C828" i="6"/>
  <c r="C829" i="6"/>
  <c r="C830" i="6"/>
  <c r="C831" i="6"/>
  <c r="C832" i="6"/>
  <c r="C833" i="6"/>
  <c r="C834" i="6"/>
  <c r="C835" i="6"/>
  <c r="C836" i="6"/>
  <c r="C837" i="6"/>
  <c r="C838" i="6"/>
  <c r="C839" i="6"/>
  <c r="C840" i="6"/>
  <c r="C841" i="6"/>
  <c r="C842" i="6"/>
  <c r="C843" i="6"/>
  <c r="C844" i="6"/>
  <c r="C845" i="6"/>
  <c r="C846" i="6"/>
  <c r="C847" i="6"/>
  <c r="C848" i="6"/>
  <c r="C849" i="6"/>
  <c r="C850" i="6"/>
  <c r="C851" i="6"/>
  <c r="C852" i="6"/>
  <c r="C853" i="6"/>
  <c r="C854" i="6"/>
  <c r="C855" i="6"/>
  <c r="C856" i="6"/>
  <c r="C857" i="6"/>
  <c r="C858" i="6"/>
  <c r="C859" i="6"/>
  <c r="C860" i="6"/>
  <c r="C861" i="6"/>
  <c r="C862" i="6"/>
  <c r="C863" i="6"/>
  <c r="C864" i="6"/>
  <c r="C865" i="6"/>
  <c r="C866" i="6"/>
  <c r="C867" i="6"/>
  <c r="C868" i="6"/>
  <c r="C869" i="6"/>
  <c r="C870" i="6"/>
  <c r="C871" i="6"/>
  <c r="C872" i="6"/>
  <c r="C873" i="6"/>
  <c r="C874" i="6"/>
  <c r="C875" i="6"/>
  <c r="C876" i="6"/>
  <c r="C877" i="6"/>
  <c r="C878" i="6"/>
  <c r="C879" i="6"/>
  <c r="C880" i="6"/>
  <c r="C881" i="6"/>
  <c r="C882" i="6"/>
  <c r="C883" i="6"/>
  <c r="C884" i="6"/>
  <c r="C885" i="6"/>
  <c r="C886" i="6"/>
  <c r="C887" i="6"/>
  <c r="C888" i="6"/>
  <c r="C889" i="6"/>
  <c r="C890" i="6"/>
  <c r="C891" i="6"/>
  <c r="C892" i="6"/>
  <c r="C893" i="6"/>
  <c r="C894" i="6"/>
  <c r="C895" i="6"/>
  <c r="C896" i="6"/>
  <c r="C897" i="6"/>
  <c r="C898" i="6"/>
  <c r="C899" i="6"/>
  <c r="C900" i="6"/>
  <c r="C901" i="6"/>
  <c r="C902" i="6"/>
  <c r="C903" i="6"/>
  <c r="C904" i="6"/>
  <c r="C905" i="6"/>
  <c r="C906" i="6"/>
  <c r="C907" i="6"/>
  <c r="C908" i="6"/>
  <c r="C909" i="6"/>
  <c r="C910" i="6"/>
  <c r="C911" i="6"/>
  <c r="C912" i="6"/>
  <c r="C913" i="6"/>
  <c r="C914" i="6"/>
  <c r="C915" i="6"/>
  <c r="C916" i="6"/>
  <c r="C917" i="6"/>
  <c r="C918" i="6"/>
  <c r="C919" i="6"/>
  <c r="C920" i="6"/>
  <c r="C921" i="6"/>
  <c r="C922" i="6"/>
  <c r="C923" i="6"/>
  <c r="C924" i="6"/>
  <c r="C925" i="6"/>
  <c r="C926" i="6"/>
  <c r="C927" i="6"/>
  <c r="C928" i="6"/>
  <c r="C929" i="6"/>
  <c r="C930" i="6"/>
  <c r="C931" i="6"/>
  <c r="C932" i="6"/>
  <c r="C933" i="6"/>
  <c r="C934" i="6"/>
  <c r="C935" i="6"/>
  <c r="C936" i="6"/>
  <c r="C937" i="6"/>
  <c r="C938" i="6"/>
  <c r="C939" i="6"/>
  <c r="C940" i="6"/>
  <c r="C941" i="6"/>
  <c r="C942" i="6"/>
  <c r="C943" i="6"/>
  <c r="C944" i="6"/>
  <c r="C945" i="6"/>
  <c r="C946" i="6"/>
  <c r="C947" i="6"/>
  <c r="C948" i="6"/>
  <c r="C949" i="6"/>
  <c r="C950" i="6"/>
  <c r="C951" i="6"/>
  <c r="C952" i="6"/>
  <c r="C953" i="6"/>
  <c r="C954" i="6"/>
  <c r="C955" i="6"/>
  <c r="C956" i="6"/>
  <c r="C957" i="6"/>
  <c r="C958" i="6"/>
  <c r="C959" i="6"/>
  <c r="C960" i="6"/>
  <c r="C961" i="6"/>
  <c r="C962" i="6"/>
  <c r="C963" i="6"/>
  <c r="C964" i="6"/>
  <c r="C965" i="6"/>
  <c r="C966" i="6"/>
  <c r="C967" i="6"/>
  <c r="C968" i="6"/>
  <c r="C969" i="6"/>
  <c r="C970" i="6"/>
  <c r="C971" i="6"/>
  <c r="C972" i="6"/>
  <c r="C973" i="6"/>
  <c r="C974" i="6"/>
  <c r="C975" i="6"/>
  <c r="C976" i="6"/>
  <c r="C977" i="6"/>
  <c r="C978" i="6"/>
  <c r="C979" i="6"/>
  <c r="C980" i="6"/>
  <c r="C981" i="6"/>
  <c r="C982" i="6"/>
  <c r="C983" i="6"/>
  <c r="C984" i="6"/>
  <c r="C985" i="6"/>
  <c r="C986" i="6"/>
  <c r="C987" i="6"/>
  <c r="C988" i="6"/>
  <c r="C989" i="6"/>
  <c r="C990" i="6"/>
  <c r="C991" i="6"/>
  <c r="C992" i="6"/>
  <c r="C993" i="6"/>
  <c r="C994" i="6"/>
  <c r="C995" i="6"/>
  <c r="C996" i="6"/>
  <c r="C997" i="6"/>
  <c r="C998" i="6"/>
  <c r="C999" i="6"/>
  <c r="C1000" i="6"/>
  <c r="C1001" i="6"/>
  <c r="C1002" i="6"/>
  <c r="C1003" i="6"/>
  <c r="C1004" i="6"/>
  <c r="C1005" i="6"/>
  <c r="C1006" i="6"/>
  <c r="C1007" i="6"/>
  <c r="C1008" i="6"/>
  <c r="C1009" i="6"/>
  <c r="C1010" i="6"/>
  <c r="C1011" i="6"/>
  <c r="C1012" i="6"/>
  <c r="C1013" i="6"/>
  <c r="C1014" i="6"/>
  <c r="C1015" i="6"/>
  <c r="C1016" i="6"/>
  <c r="C1017" i="6"/>
  <c r="C1018" i="6"/>
  <c r="C1019" i="6"/>
  <c r="C1020" i="6"/>
  <c r="C1021" i="6"/>
  <c r="C1022" i="6"/>
  <c r="C1023" i="6"/>
  <c r="C1024" i="6"/>
  <c r="C1025" i="6"/>
  <c r="C1026" i="6"/>
  <c r="C1027" i="6"/>
  <c r="C1028" i="6"/>
  <c r="C1029" i="6"/>
  <c r="C1030" i="6"/>
  <c r="C1031" i="6"/>
  <c r="C1032" i="6"/>
  <c r="C1033" i="6"/>
  <c r="C1034" i="6"/>
  <c r="C1035" i="6"/>
  <c r="C1036" i="6"/>
  <c r="C1037" i="6"/>
  <c r="C1038" i="6"/>
  <c r="C1039" i="6"/>
  <c r="C1040" i="6"/>
  <c r="C1041" i="6"/>
  <c r="C1042" i="6"/>
  <c r="C1043" i="6"/>
  <c r="C1044" i="6"/>
  <c r="C1045" i="6"/>
  <c r="C1046" i="6"/>
  <c r="C1047" i="6"/>
  <c r="C1048" i="6"/>
  <c r="C1049" i="6"/>
  <c r="C1050" i="6"/>
  <c r="C1051" i="6"/>
  <c r="C1052" i="6"/>
  <c r="C1053" i="6"/>
  <c r="C1054" i="6"/>
  <c r="C1055" i="6"/>
  <c r="C1056" i="6"/>
  <c r="C1057" i="6"/>
  <c r="C1058" i="6"/>
  <c r="C1059" i="6"/>
  <c r="C1060" i="6"/>
  <c r="C1061" i="6"/>
  <c r="C1062" i="6"/>
  <c r="C1063" i="6"/>
  <c r="C1064" i="6"/>
  <c r="C1065" i="6"/>
  <c r="C1066" i="6"/>
  <c r="C1067" i="6"/>
  <c r="C1068" i="6"/>
  <c r="C1069" i="6"/>
  <c r="C1070" i="6"/>
  <c r="C1071" i="6"/>
  <c r="C1072" i="6"/>
  <c r="C1073" i="6"/>
  <c r="C1074" i="6"/>
  <c r="C1075" i="6"/>
  <c r="C1076" i="6"/>
  <c r="C1077" i="6"/>
  <c r="C1078" i="6"/>
  <c r="C1079" i="6"/>
  <c r="C1080" i="6"/>
  <c r="C1081" i="6"/>
  <c r="C1082" i="6"/>
  <c r="C1083" i="6"/>
  <c r="C1084" i="6"/>
  <c r="C1085" i="6"/>
  <c r="C1086" i="6"/>
  <c r="C1087" i="6"/>
  <c r="C1088" i="6"/>
  <c r="C1089" i="6"/>
  <c r="C1090" i="6"/>
  <c r="C1091" i="6"/>
  <c r="C1092" i="6"/>
  <c r="C1093" i="6"/>
  <c r="C1094" i="6"/>
  <c r="C1095" i="6"/>
  <c r="C1096" i="6"/>
  <c r="C1097" i="6"/>
  <c r="C1098" i="6"/>
  <c r="C1099" i="6"/>
  <c r="C1100" i="6"/>
  <c r="C1101" i="6"/>
  <c r="C1102" i="6"/>
  <c r="C1103" i="6"/>
  <c r="C1104" i="6"/>
  <c r="C1105" i="6"/>
  <c r="C1106" i="6"/>
  <c r="C1107" i="6"/>
  <c r="C1108" i="6"/>
  <c r="C1109" i="6"/>
  <c r="C1110" i="6"/>
  <c r="C1111" i="6"/>
  <c r="C1112" i="6"/>
  <c r="C1113" i="6"/>
  <c r="C1114" i="6"/>
  <c r="C1115" i="6"/>
  <c r="C1116" i="6"/>
  <c r="C1117" i="6"/>
  <c r="C1118" i="6"/>
  <c r="C1119" i="6"/>
  <c r="C1120" i="6"/>
  <c r="C1121" i="6"/>
  <c r="C1122" i="6"/>
  <c r="C1123" i="6"/>
  <c r="C1124" i="6"/>
  <c r="C1125" i="6"/>
  <c r="C1126" i="6"/>
  <c r="C1127" i="6"/>
  <c r="C1128" i="6"/>
  <c r="C1129" i="6"/>
  <c r="C1130" i="6"/>
  <c r="C1131" i="6"/>
  <c r="C1132" i="6"/>
  <c r="C1133" i="6"/>
  <c r="C1134" i="6"/>
  <c r="C1135" i="6"/>
  <c r="C1136" i="6"/>
  <c r="C1137" i="6"/>
  <c r="C1138" i="6"/>
  <c r="C1139" i="6"/>
  <c r="C1140" i="6"/>
  <c r="C1141" i="6"/>
  <c r="C1142" i="6"/>
  <c r="C1143" i="6"/>
  <c r="C1144" i="6"/>
  <c r="C1145" i="6"/>
  <c r="C1146" i="6"/>
  <c r="C1147" i="6"/>
  <c r="C1148" i="6"/>
  <c r="C1149" i="6"/>
  <c r="C1150" i="6"/>
  <c r="C1151" i="6"/>
  <c r="C1152" i="6"/>
  <c r="C1153" i="6"/>
  <c r="C1154" i="6"/>
  <c r="C1155" i="6"/>
  <c r="C1156" i="6"/>
  <c r="C1157" i="6"/>
  <c r="C1158" i="6"/>
  <c r="C1159" i="6"/>
  <c r="C1160" i="6"/>
  <c r="C1161" i="6"/>
  <c r="C1162" i="6"/>
  <c r="C1163" i="6"/>
  <c r="C1164" i="6"/>
  <c r="C1165" i="6"/>
  <c r="C1166" i="6"/>
  <c r="C1167" i="6"/>
  <c r="C1168" i="6"/>
  <c r="C1169" i="6"/>
  <c r="C1170" i="6"/>
  <c r="C1171" i="6"/>
  <c r="C1172" i="6"/>
  <c r="C1173" i="6"/>
  <c r="C1174" i="6"/>
  <c r="C1175" i="6"/>
  <c r="C1176" i="6"/>
  <c r="C1177" i="6"/>
  <c r="C1178" i="6"/>
  <c r="C1179" i="6"/>
  <c r="C1180" i="6"/>
  <c r="C1181" i="6"/>
  <c r="C1182" i="6"/>
  <c r="C1183" i="6"/>
  <c r="C1184" i="6"/>
  <c r="C1185" i="6"/>
  <c r="C1186" i="6"/>
  <c r="C1187" i="6"/>
  <c r="C1188" i="6"/>
  <c r="C1189" i="6"/>
  <c r="C1190" i="6"/>
  <c r="C1191" i="6"/>
  <c r="C1192" i="6"/>
  <c r="C1193" i="6"/>
  <c r="C1194" i="6"/>
  <c r="C1195" i="6"/>
  <c r="C1196" i="6"/>
  <c r="C1197" i="6"/>
  <c r="C1198" i="6"/>
  <c r="C1199" i="6"/>
  <c r="C1200" i="6"/>
  <c r="C1201" i="6"/>
  <c r="C1202" i="6"/>
  <c r="C1203" i="6"/>
  <c r="C1204" i="6"/>
  <c r="C1205" i="6"/>
  <c r="C1206" i="6"/>
  <c r="C1207" i="6"/>
  <c r="C1208" i="6"/>
  <c r="C1209" i="6"/>
  <c r="C1210" i="6"/>
  <c r="C1211" i="6"/>
  <c r="C1212" i="6"/>
  <c r="C1213" i="6"/>
  <c r="C1214" i="6"/>
  <c r="C1215" i="6"/>
  <c r="C1216" i="6"/>
  <c r="C1217" i="6"/>
  <c r="C1218" i="6"/>
  <c r="C1219" i="6"/>
  <c r="C1220" i="6"/>
  <c r="C1221" i="6"/>
  <c r="C1222" i="6"/>
  <c r="C1223" i="6"/>
  <c r="C1224" i="6"/>
  <c r="C1225" i="6"/>
  <c r="C1226" i="6"/>
  <c r="C1227" i="6"/>
  <c r="C1228" i="6"/>
  <c r="C1229" i="6"/>
  <c r="C1230" i="6"/>
  <c r="C1231" i="6"/>
  <c r="C1232" i="6"/>
  <c r="C1233" i="6"/>
  <c r="C1234" i="6"/>
  <c r="C1235" i="6"/>
  <c r="C1236" i="6"/>
  <c r="C1237" i="6"/>
  <c r="C1238" i="6"/>
  <c r="C1239" i="6"/>
  <c r="C1240" i="6"/>
  <c r="C1241" i="6"/>
  <c r="C1242" i="6"/>
  <c r="C1243" i="6"/>
  <c r="C1244" i="6"/>
  <c r="C1245" i="6"/>
  <c r="C1246" i="6"/>
  <c r="C1247" i="6"/>
  <c r="C1248" i="6"/>
  <c r="C1249" i="6"/>
  <c r="C1250" i="6"/>
  <c r="C1251" i="6"/>
  <c r="C1252" i="6"/>
  <c r="C1253" i="6"/>
  <c r="C1254" i="6"/>
  <c r="C1255" i="6"/>
  <c r="C1256" i="6"/>
  <c r="C1257" i="6"/>
  <c r="C1258" i="6"/>
  <c r="C1259" i="6"/>
  <c r="C1260" i="6"/>
  <c r="C1261" i="6"/>
  <c r="C1262" i="6"/>
  <c r="C1263" i="6"/>
  <c r="C1264" i="6"/>
  <c r="C1265" i="6"/>
  <c r="C1266" i="6"/>
  <c r="C1267" i="6"/>
  <c r="C1268" i="6"/>
  <c r="C1269" i="6"/>
  <c r="C1270" i="6"/>
  <c r="C1271" i="6"/>
  <c r="C1272" i="6"/>
  <c r="C1273" i="6"/>
  <c r="C1274" i="6"/>
  <c r="C1275" i="6"/>
  <c r="C1276" i="6"/>
  <c r="C1277" i="6"/>
  <c r="C1278" i="6"/>
  <c r="C1279" i="6"/>
  <c r="C1280" i="6"/>
  <c r="C1281" i="6"/>
  <c r="C1282" i="6"/>
  <c r="C1283" i="6"/>
  <c r="C1284" i="6"/>
  <c r="C1285" i="6"/>
  <c r="C1286" i="6"/>
  <c r="C1287" i="6"/>
  <c r="C1288" i="6"/>
  <c r="C1289" i="6"/>
  <c r="C1290" i="6"/>
  <c r="C1291" i="6"/>
  <c r="C1292" i="6"/>
  <c r="C1293" i="6"/>
  <c r="C1294" i="6"/>
  <c r="C1295" i="6"/>
  <c r="C1296" i="6"/>
  <c r="C1297" i="6"/>
  <c r="C1298" i="6"/>
  <c r="C1299" i="6"/>
  <c r="C1300" i="6"/>
  <c r="C1301" i="6"/>
  <c r="C1302" i="6"/>
  <c r="C1303" i="6"/>
  <c r="C1304" i="6"/>
  <c r="C1305" i="6"/>
  <c r="C1306" i="6"/>
  <c r="C1307" i="6"/>
  <c r="C1308" i="6"/>
  <c r="C1309" i="6"/>
  <c r="C1310" i="6"/>
  <c r="C1311" i="6"/>
  <c r="C1312" i="6"/>
  <c r="C1313" i="6"/>
  <c r="C1314" i="6"/>
  <c r="C1315" i="6"/>
  <c r="C1316" i="6"/>
  <c r="C1317" i="6"/>
  <c r="C1318" i="6"/>
  <c r="C1319" i="6"/>
  <c r="C1320" i="6"/>
  <c r="C1321" i="6"/>
  <c r="C1322" i="6"/>
  <c r="C1323" i="6"/>
  <c r="C1324" i="6"/>
  <c r="C1325" i="6"/>
  <c r="C1326" i="6"/>
  <c r="C1327" i="6"/>
  <c r="C1328" i="6"/>
  <c r="C1329" i="6"/>
  <c r="C1330" i="6"/>
  <c r="C1331" i="6"/>
  <c r="C1332" i="6"/>
  <c r="C1333" i="6"/>
  <c r="C1334" i="6"/>
  <c r="C1335" i="6"/>
  <c r="C1336" i="6"/>
  <c r="C1337" i="6"/>
  <c r="C1338" i="6"/>
  <c r="C1339" i="6"/>
  <c r="C1340" i="6"/>
  <c r="C1341" i="6"/>
  <c r="C1342" i="6"/>
  <c r="C1343" i="6"/>
  <c r="C1344" i="6"/>
  <c r="C1345" i="6"/>
  <c r="C1346" i="6"/>
  <c r="C1347" i="6"/>
  <c r="C1348" i="6"/>
  <c r="C1349" i="6"/>
  <c r="C1350" i="6"/>
  <c r="C1351" i="6"/>
  <c r="C1352" i="6"/>
  <c r="C1353" i="6"/>
  <c r="C1354" i="6"/>
  <c r="C1355" i="6"/>
  <c r="C1356" i="6"/>
  <c r="C1357" i="6"/>
  <c r="C1358" i="6"/>
  <c r="C1359" i="6"/>
  <c r="C1360" i="6"/>
  <c r="C1361" i="6"/>
  <c r="C1362" i="6"/>
  <c r="C1363" i="6"/>
  <c r="C1364" i="6"/>
  <c r="C1365" i="6"/>
  <c r="C1366" i="6"/>
  <c r="C1367" i="6"/>
  <c r="C1368" i="6"/>
  <c r="C1369" i="6"/>
  <c r="C1370" i="6"/>
  <c r="C1371" i="6"/>
  <c r="C1372" i="6"/>
  <c r="C1373" i="6"/>
  <c r="C1374" i="6"/>
  <c r="C1375" i="6"/>
  <c r="C1376" i="6"/>
  <c r="C1377" i="6"/>
  <c r="C1378" i="6"/>
  <c r="C1379" i="6"/>
  <c r="C1380" i="6"/>
  <c r="C1381" i="6"/>
  <c r="C1382" i="6"/>
  <c r="C1383" i="6"/>
  <c r="C1384" i="6"/>
  <c r="C1385" i="6"/>
  <c r="C1386" i="6"/>
  <c r="C1387" i="6"/>
  <c r="C1388" i="6"/>
  <c r="C1389" i="6"/>
  <c r="C1390" i="6"/>
  <c r="C1391" i="6"/>
  <c r="C1392" i="6"/>
  <c r="C1393" i="6"/>
  <c r="C1394" i="6"/>
  <c r="C1395" i="6"/>
  <c r="C1396" i="6"/>
  <c r="C1397" i="6"/>
  <c r="C1398" i="6"/>
  <c r="C1399" i="6"/>
  <c r="C1400" i="6"/>
  <c r="C1401" i="6"/>
  <c r="C1402" i="6"/>
  <c r="C1403" i="6"/>
  <c r="C1404" i="6"/>
  <c r="C1405" i="6"/>
  <c r="C1406" i="6"/>
  <c r="C1407" i="6"/>
  <c r="C1408" i="6"/>
  <c r="C1409" i="6"/>
  <c r="C1410" i="6"/>
  <c r="C1411" i="6"/>
  <c r="C1412" i="6"/>
  <c r="C1413" i="6"/>
  <c r="C1414" i="6"/>
  <c r="C1415" i="6"/>
  <c r="C1416" i="6"/>
  <c r="C1417" i="6"/>
  <c r="C1418" i="6"/>
  <c r="C1419" i="6"/>
  <c r="C1420" i="6"/>
  <c r="C1421" i="6"/>
  <c r="C1422" i="6"/>
  <c r="C1423" i="6"/>
  <c r="C1424" i="6"/>
  <c r="C1425" i="6"/>
  <c r="C1426" i="6"/>
  <c r="C1427" i="6"/>
  <c r="C1428" i="6"/>
  <c r="C1429" i="6"/>
  <c r="C1430" i="6"/>
  <c r="C1431" i="6"/>
  <c r="C1432" i="6"/>
  <c r="C1433" i="6"/>
  <c r="C1434" i="6"/>
  <c r="C1435" i="6"/>
  <c r="C1436" i="6"/>
  <c r="C1437" i="6"/>
  <c r="C1438" i="6"/>
  <c r="C1439" i="6"/>
  <c r="C1440" i="6"/>
  <c r="C1441" i="6"/>
  <c r="C1442" i="6"/>
  <c r="C1443" i="6"/>
  <c r="C1444" i="6"/>
  <c r="C1445" i="6"/>
  <c r="C1446" i="6"/>
  <c r="C1447" i="6"/>
  <c r="C1448" i="6"/>
  <c r="C1449" i="6"/>
  <c r="C1450" i="6"/>
  <c r="C1451" i="6"/>
  <c r="C1452" i="6"/>
  <c r="C1453" i="6"/>
  <c r="C1454" i="6"/>
  <c r="C1455" i="6"/>
  <c r="C1456" i="6"/>
  <c r="C1457" i="6"/>
  <c r="C1458" i="6"/>
  <c r="C1459" i="6"/>
  <c r="C1460" i="6"/>
  <c r="C1461" i="6"/>
  <c r="C1462" i="6"/>
  <c r="C1463" i="6"/>
  <c r="C1464" i="6"/>
  <c r="C1465" i="6"/>
  <c r="C1466" i="6"/>
  <c r="C1467" i="6"/>
  <c r="C1468" i="6"/>
  <c r="C1469" i="6"/>
  <c r="C1470" i="6"/>
  <c r="C1471" i="6"/>
  <c r="C1472" i="6"/>
  <c r="C1473" i="6"/>
  <c r="C1474" i="6"/>
  <c r="C1475" i="6"/>
  <c r="C1476" i="6"/>
  <c r="C1477" i="6"/>
  <c r="C1478" i="6"/>
  <c r="C1479" i="6"/>
  <c r="C1480" i="6"/>
  <c r="C1481" i="6"/>
  <c r="C1482" i="6"/>
  <c r="C1483" i="6"/>
  <c r="C1484" i="6"/>
  <c r="C1485" i="6"/>
  <c r="C1486" i="6"/>
  <c r="C1487" i="6"/>
  <c r="C1488" i="6"/>
  <c r="C1489" i="6"/>
  <c r="C1490" i="6"/>
  <c r="C1491" i="6"/>
  <c r="C1492" i="6"/>
  <c r="C1493" i="6"/>
  <c r="C1494" i="6"/>
  <c r="C1495" i="6"/>
  <c r="C1496" i="6"/>
  <c r="C1497" i="6"/>
  <c r="C1498" i="6"/>
  <c r="C1499" i="6"/>
  <c r="C1500" i="6"/>
  <c r="C1501" i="6"/>
  <c r="C1502" i="6"/>
  <c r="C1503" i="6"/>
  <c r="C1504" i="6"/>
  <c r="C1505" i="6"/>
  <c r="C1506" i="6"/>
  <c r="C1507" i="6"/>
  <c r="C1508" i="6"/>
  <c r="C1509" i="6"/>
  <c r="C1510" i="6"/>
  <c r="C1511" i="6"/>
  <c r="C1512" i="6"/>
  <c r="C1513" i="6"/>
  <c r="C1514" i="6"/>
  <c r="C1515" i="6"/>
  <c r="C1516" i="6"/>
  <c r="C1517" i="6"/>
  <c r="C1518" i="6"/>
  <c r="C1519" i="6"/>
  <c r="C1520" i="6"/>
  <c r="C1521" i="6"/>
  <c r="C1522" i="6"/>
  <c r="C1523" i="6"/>
  <c r="C1524" i="6"/>
  <c r="C1525" i="6"/>
  <c r="C1526" i="6"/>
  <c r="C1527" i="6"/>
  <c r="C1528" i="6"/>
  <c r="C1529" i="6"/>
  <c r="C1530" i="6"/>
  <c r="C1531" i="6"/>
  <c r="C1532" i="6"/>
  <c r="C1533" i="6"/>
  <c r="C1534" i="6"/>
  <c r="C1535" i="6"/>
  <c r="C1536" i="6"/>
  <c r="C1537" i="6"/>
  <c r="C1538" i="6"/>
  <c r="C1539" i="6"/>
  <c r="C1540" i="6"/>
  <c r="C1541" i="6"/>
  <c r="C1542" i="6"/>
  <c r="C1543" i="6"/>
  <c r="C1544" i="6"/>
  <c r="C1545" i="6"/>
  <c r="C1546" i="6"/>
  <c r="C1547" i="6"/>
  <c r="C1548" i="6"/>
  <c r="C1549" i="6"/>
  <c r="C1550" i="6"/>
  <c r="C1551" i="6"/>
  <c r="C1552" i="6"/>
  <c r="C1553" i="6"/>
  <c r="C1554" i="6"/>
  <c r="C1555" i="6"/>
  <c r="C1556" i="6"/>
  <c r="C1557" i="6"/>
  <c r="C1558" i="6"/>
  <c r="C1559" i="6"/>
  <c r="C1560" i="6"/>
  <c r="C1561" i="6"/>
  <c r="C1562" i="6"/>
  <c r="C1563" i="6"/>
  <c r="C1564" i="6"/>
  <c r="C1565" i="6"/>
  <c r="C1566" i="6"/>
  <c r="C1567" i="6"/>
  <c r="C1568" i="6"/>
  <c r="C1569" i="6"/>
  <c r="C1570" i="6"/>
  <c r="C1571" i="6"/>
  <c r="C1572" i="6"/>
  <c r="C1573" i="6"/>
  <c r="C1574" i="6"/>
  <c r="C1575" i="6"/>
  <c r="C1576" i="6"/>
  <c r="C1577" i="6"/>
  <c r="C1578" i="6"/>
  <c r="C1579" i="6"/>
  <c r="C1580" i="6"/>
  <c r="C1581" i="6"/>
  <c r="C1582" i="6"/>
  <c r="C1583" i="6"/>
  <c r="C1584" i="6"/>
  <c r="C1585" i="6"/>
  <c r="C1586" i="6"/>
  <c r="C1587" i="6"/>
  <c r="C1588" i="6"/>
  <c r="C1589" i="6"/>
  <c r="C1590" i="6"/>
  <c r="C1591" i="6"/>
  <c r="C1592" i="6"/>
  <c r="C1593" i="6"/>
  <c r="C1594" i="6"/>
  <c r="C1595" i="6"/>
  <c r="C1596" i="6"/>
  <c r="C1597" i="6"/>
  <c r="C1598" i="6"/>
  <c r="C1599" i="6"/>
  <c r="C1600" i="6"/>
  <c r="C1601" i="6"/>
  <c r="C1602" i="6"/>
  <c r="C1603" i="6"/>
  <c r="C1604" i="6"/>
  <c r="C1605" i="6"/>
  <c r="C1606" i="6"/>
  <c r="C1607" i="6"/>
  <c r="C1608" i="6"/>
  <c r="C1609" i="6"/>
  <c r="C1610" i="6"/>
  <c r="C1611" i="6"/>
  <c r="C1612" i="6"/>
  <c r="C1613" i="6"/>
  <c r="C1614" i="6"/>
  <c r="C1615" i="6"/>
  <c r="C1616" i="6"/>
  <c r="C1617" i="6"/>
  <c r="C1618" i="6"/>
  <c r="C1619" i="6"/>
  <c r="C1620" i="6"/>
  <c r="C1621" i="6"/>
  <c r="C1622" i="6"/>
  <c r="C1623" i="6"/>
  <c r="C1624" i="6"/>
  <c r="C1625" i="6"/>
  <c r="C1626" i="6"/>
  <c r="C1627" i="6"/>
  <c r="C1628" i="6"/>
  <c r="C1629" i="6"/>
  <c r="C1630" i="6"/>
  <c r="C1631" i="6"/>
  <c r="C1632" i="6"/>
  <c r="C1633" i="6"/>
  <c r="C1634" i="6"/>
  <c r="C1635" i="6"/>
  <c r="C1636" i="6"/>
  <c r="C1637" i="6"/>
  <c r="C1638" i="6"/>
  <c r="C1639" i="6"/>
  <c r="C1640" i="6"/>
  <c r="C1641" i="6"/>
  <c r="C1642" i="6"/>
  <c r="C1643" i="6"/>
  <c r="C1644" i="6"/>
  <c r="C1645" i="6"/>
  <c r="C1646" i="6"/>
  <c r="C1647" i="6"/>
  <c r="C1648" i="6"/>
  <c r="C1649" i="6"/>
  <c r="C1650" i="6"/>
  <c r="C1651" i="6"/>
  <c r="C1652" i="6"/>
  <c r="C1653" i="6"/>
  <c r="C1654" i="6"/>
  <c r="C1655" i="6"/>
  <c r="C1656" i="6"/>
  <c r="C1657" i="6"/>
  <c r="C1658" i="6"/>
  <c r="C1659" i="6"/>
  <c r="C1660" i="6"/>
  <c r="C1661" i="6"/>
  <c r="C1662" i="6"/>
  <c r="C1663" i="6"/>
  <c r="C1664" i="6"/>
  <c r="C1665" i="6"/>
  <c r="C1666" i="6"/>
  <c r="C1667" i="6"/>
  <c r="C1668" i="6"/>
  <c r="C1669" i="6"/>
  <c r="C1670" i="6"/>
  <c r="C1671" i="6"/>
  <c r="C1672" i="6"/>
  <c r="C1673" i="6"/>
  <c r="C1674" i="6"/>
  <c r="C1675" i="6"/>
  <c r="C1676" i="6"/>
  <c r="C1677" i="6"/>
  <c r="C1678" i="6"/>
  <c r="C1679" i="6"/>
  <c r="C1680" i="6"/>
  <c r="C1681" i="6"/>
  <c r="C1682" i="6"/>
  <c r="C1683" i="6"/>
  <c r="C1684" i="6"/>
  <c r="C1685" i="6"/>
  <c r="C1686" i="6"/>
  <c r="C1687" i="6"/>
  <c r="C1688" i="6"/>
  <c r="C1689" i="6"/>
  <c r="C1690" i="6"/>
  <c r="C1691" i="6"/>
  <c r="C1692" i="6"/>
  <c r="C1693" i="6"/>
  <c r="C1694" i="6"/>
  <c r="C1695" i="6"/>
  <c r="C1696" i="6"/>
  <c r="C1697" i="6"/>
  <c r="C1698" i="6"/>
  <c r="C1699" i="6"/>
  <c r="C1700" i="6"/>
  <c r="C1701" i="6"/>
  <c r="C1702" i="6"/>
  <c r="C1703" i="6"/>
  <c r="C1704" i="6"/>
  <c r="C1705" i="6"/>
  <c r="C1706" i="6"/>
  <c r="C1707" i="6"/>
  <c r="C1708" i="6"/>
  <c r="C1709" i="6"/>
  <c r="C1710" i="6"/>
  <c r="C1711" i="6"/>
  <c r="C1712" i="6"/>
  <c r="C1713" i="6"/>
  <c r="C1714" i="6"/>
  <c r="C1715" i="6"/>
  <c r="C1716" i="6"/>
  <c r="C1717" i="6"/>
  <c r="C1718" i="6"/>
  <c r="C1719" i="6"/>
  <c r="C1720" i="6"/>
  <c r="C1721" i="6"/>
  <c r="C1722" i="6"/>
  <c r="C1723" i="6"/>
  <c r="C1724" i="6"/>
  <c r="C1725" i="6"/>
  <c r="C1726" i="6"/>
  <c r="C1727" i="6"/>
  <c r="C1728" i="6"/>
  <c r="C1729" i="6"/>
  <c r="C1730" i="6"/>
  <c r="C1731" i="6"/>
  <c r="C1732" i="6"/>
  <c r="C1733" i="6"/>
  <c r="C1734" i="6"/>
  <c r="C1735" i="6"/>
  <c r="C1736" i="6"/>
  <c r="C1737" i="6"/>
  <c r="C1738" i="6"/>
  <c r="C1739" i="6"/>
  <c r="C1740" i="6"/>
  <c r="C1741" i="6"/>
  <c r="C1742" i="6"/>
  <c r="C1743" i="6"/>
  <c r="C1744" i="6"/>
  <c r="C1745" i="6"/>
  <c r="C1746" i="6"/>
  <c r="C1747" i="6"/>
  <c r="C1748" i="6"/>
  <c r="C1749" i="6"/>
  <c r="C1750" i="6"/>
  <c r="C1751" i="6"/>
  <c r="C1752" i="6"/>
  <c r="C1753" i="6"/>
  <c r="C1754" i="6"/>
  <c r="C1755" i="6"/>
  <c r="C1756" i="6"/>
  <c r="C1757" i="6"/>
  <c r="C1758" i="6"/>
  <c r="C1759" i="6"/>
  <c r="C1760" i="6"/>
  <c r="C1761" i="6"/>
  <c r="C1762" i="6"/>
  <c r="C1763" i="6"/>
  <c r="C1764" i="6"/>
  <c r="C1765" i="6"/>
  <c r="C1766" i="6"/>
  <c r="C1767" i="6"/>
  <c r="C1768" i="6"/>
  <c r="C1769" i="6"/>
  <c r="C1770" i="6"/>
  <c r="C1771" i="6"/>
  <c r="C1772" i="6"/>
  <c r="C1773" i="6"/>
  <c r="C1774" i="6"/>
  <c r="C1775" i="6"/>
  <c r="C1776" i="6"/>
  <c r="C1777" i="6"/>
  <c r="C1778" i="6"/>
  <c r="C1779" i="6"/>
  <c r="C1780" i="6"/>
  <c r="C1781" i="6"/>
  <c r="C1782" i="6"/>
  <c r="C1783" i="6"/>
  <c r="C1784" i="6"/>
  <c r="C1785" i="6"/>
  <c r="C1786" i="6"/>
  <c r="C1787" i="6"/>
  <c r="C1788" i="6"/>
  <c r="C1789" i="6"/>
  <c r="C1790" i="6"/>
  <c r="C1791" i="6"/>
  <c r="C1792" i="6"/>
  <c r="C1793" i="6"/>
  <c r="C1794" i="6"/>
  <c r="C1795" i="6"/>
  <c r="C1796" i="6"/>
  <c r="C1797" i="6"/>
  <c r="C1798" i="6"/>
  <c r="C1799" i="6"/>
  <c r="C1800" i="6"/>
  <c r="C1801" i="6"/>
  <c r="C1802" i="6"/>
  <c r="C1803" i="6"/>
  <c r="C1804" i="6"/>
  <c r="C1805" i="6"/>
  <c r="C1806" i="6"/>
  <c r="C1807" i="6"/>
  <c r="C1808" i="6"/>
  <c r="C1809" i="6"/>
  <c r="C1810" i="6"/>
  <c r="C1811" i="6"/>
  <c r="C1812" i="6"/>
  <c r="C1813" i="6"/>
  <c r="C1814" i="6"/>
  <c r="C1815" i="6"/>
  <c r="C1816" i="6"/>
  <c r="C1817" i="6"/>
  <c r="C1818" i="6"/>
  <c r="C1819" i="6"/>
  <c r="C1820" i="6"/>
  <c r="C1821" i="6"/>
  <c r="C1822" i="6"/>
  <c r="C1823" i="6"/>
  <c r="C1824" i="6"/>
  <c r="C1825" i="6"/>
  <c r="C1826" i="6"/>
  <c r="C1827" i="6"/>
  <c r="C1828" i="6"/>
  <c r="C1829" i="6"/>
  <c r="C1830" i="6"/>
  <c r="C1831" i="6"/>
  <c r="C1832" i="6"/>
  <c r="C1833" i="6"/>
  <c r="C1834" i="6"/>
  <c r="C1835" i="6"/>
  <c r="C1836" i="6"/>
  <c r="C1837" i="6"/>
  <c r="C1838" i="6"/>
  <c r="C1839" i="6"/>
  <c r="C1840" i="6"/>
  <c r="C1841" i="6"/>
  <c r="C1842" i="6"/>
  <c r="C1843" i="6"/>
  <c r="C1844" i="6"/>
  <c r="C1845" i="6"/>
  <c r="C1846" i="6"/>
  <c r="C1847" i="6"/>
  <c r="C1848" i="6"/>
  <c r="C1849" i="6"/>
  <c r="C1850" i="6"/>
  <c r="C1851" i="6"/>
  <c r="C1852" i="6"/>
  <c r="C1853" i="6"/>
  <c r="C1854" i="6"/>
  <c r="C1855" i="6"/>
  <c r="C1856" i="6"/>
  <c r="C1857" i="6"/>
  <c r="C1858" i="6"/>
  <c r="C1859" i="6"/>
  <c r="C1860" i="6"/>
  <c r="C1861" i="6"/>
  <c r="C1862" i="6"/>
  <c r="C1863" i="6"/>
  <c r="C1864" i="6"/>
  <c r="C1865" i="6"/>
  <c r="C1866" i="6"/>
  <c r="C1867" i="6"/>
  <c r="C1868" i="6"/>
  <c r="C1869" i="6"/>
  <c r="C1870" i="6"/>
  <c r="C1871" i="6"/>
  <c r="C1872" i="6"/>
  <c r="C1873" i="6"/>
  <c r="C1874" i="6"/>
  <c r="C1875" i="6"/>
  <c r="C1876" i="6"/>
  <c r="C1877" i="6"/>
  <c r="C1878" i="6"/>
  <c r="C1879" i="6"/>
  <c r="C1880" i="6"/>
  <c r="C1881" i="6"/>
  <c r="C1882" i="6"/>
  <c r="C1883" i="6"/>
  <c r="C1884" i="6"/>
  <c r="C1885" i="6"/>
  <c r="C1886" i="6"/>
  <c r="C1887" i="6"/>
  <c r="C1888" i="6"/>
  <c r="C1889" i="6"/>
  <c r="C1890" i="6"/>
  <c r="C1891" i="6"/>
  <c r="C1892" i="6"/>
  <c r="C1893" i="6"/>
  <c r="C1894" i="6"/>
  <c r="C1895" i="6"/>
  <c r="C1896" i="6"/>
  <c r="C1897" i="6"/>
  <c r="C1898" i="6"/>
  <c r="C1899" i="6"/>
  <c r="C1900" i="6"/>
  <c r="C1901" i="6"/>
  <c r="C1902" i="6"/>
  <c r="C1903" i="6"/>
  <c r="C1904" i="6"/>
  <c r="C1905" i="6"/>
  <c r="C1906" i="6"/>
  <c r="C1907" i="6"/>
  <c r="C1908" i="6"/>
  <c r="C1909" i="6"/>
  <c r="C1910" i="6"/>
  <c r="C1911" i="6"/>
  <c r="C1912" i="6"/>
  <c r="C1913" i="6"/>
  <c r="C1914" i="6"/>
  <c r="C1915" i="6"/>
  <c r="C1916" i="6"/>
  <c r="C1917" i="6"/>
  <c r="C1918" i="6"/>
  <c r="C1919" i="6"/>
  <c r="C1920" i="6"/>
  <c r="C1921" i="6"/>
  <c r="C1922" i="6"/>
  <c r="C1923" i="6"/>
  <c r="C1924" i="6"/>
  <c r="C1925" i="6"/>
  <c r="C1926" i="6"/>
  <c r="C1927" i="6"/>
  <c r="C1928" i="6"/>
  <c r="C1929" i="6"/>
  <c r="C1930" i="6"/>
  <c r="C1931" i="6"/>
  <c r="C1932" i="6"/>
  <c r="C1933" i="6"/>
  <c r="C1934" i="6"/>
  <c r="C1935" i="6"/>
  <c r="C1936" i="6"/>
  <c r="C1937" i="6"/>
  <c r="C1938" i="6"/>
  <c r="C1939" i="6"/>
  <c r="C1940" i="6"/>
  <c r="C1941" i="6"/>
  <c r="C1942" i="6"/>
  <c r="C1943" i="6"/>
  <c r="C1944" i="6"/>
  <c r="C1945" i="6"/>
  <c r="C1946" i="6"/>
  <c r="C1947" i="6"/>
  <c r="C1948" i="6"/>
  <c r="C1949" i="6"/>
  <c r="C1950" i="6"/>
  <c r="C1951" i="6"/>
  <c r="C1952" i="6"/>
  <c r="C1953" i="6"/>
  <c r="C1954" i="6"/>
  <c r="C1955" i="6"/>
  <c r="C1956" i="6"/>
  <c r="C1957" i="6"/>
  <c r="C1958" i="6"/>
  <c r="C1959" i="6"/>
  <c r="C1960" i="6"/>
  <c r="C1961" i="6"/>
  <c r="C1962" i="6"/>
  <c r="C1963" i="6"/>
  <c r="C1964" i="6"/>
  <c r="C1965" i="6"/>
  <c r="C1966" i="6"/>
  <c r="C1967" i="6"/>
  <c r="C1968" i="6"/>
  <c r="C1969" i="6"/>
  <c r="C1970" i="6"/>
  <c r="C1971" i="6"/>
  <c r="C1972" i="6"/>
  <c r="C1973" i="6"/>
  <c r="C1974" i="6"/>
  <c r="C1975" i="6"/>
  <c r="C1976" i="6"/>
  <c r="C1977" i="6"/>
  <c r="C1978" i="6"/>
  <c r="C1979" i="6"/>
  <c r="C1980" i="6"/>
  <c r="C1981" i="6"/>
  <c r="C1982" i="6"/>
  <c r="C1983" i="6"/>
  <c r="C1984" i="6"/>
  <c r="C1985" i="6"/>
  <c r="C1986" i="6"/>
  <c r="C1987" i="6"/>
  <c r="C1988" i="6"/>
  <c r="C1989" i="6"/>
  <c r="C1990" i="6"/>
  <c r="C1991" i="6"/>
  <c r="C1992" i="6"/>
  <c r="C1993" i="6"/>
  <c r="C1994" i="6"/>
  <c r="C1995" i="6"/>
  <c r="C1996" i="6"/>
  <c r="C1997" i="6"/>
  <c r="C1998" i="6"/>
  <c r="C1999" i="6"/>
  <c r="C2000" i="6"/>
  <c r="C2001" i="6"/>
  <c r="C2002" i="6"/>
  <c r="C2003" i="6"/>
  <c r="C2004" i="6"/>
  <c r="C2005" i="6"/>
  <c r="C2006" i="6"/>
  <c r="C2007" i="6"/>
  <c r="C2008" i="6"/>
  <c r="C2009" i="6"/>
  <c r="C2010" i="6"/>
  <c r="C2011" i="6"/>
  <c r="C2012" i="6"/>
  <c r="C2013" i="6"/>
  <c r="C2014" i="6"/>
  <c r="C2015" i="6"/>
  <c r="C2016" i="6"/>
  <c r="C2017" i="6"/>
  <c r="C2018" i="6"/>
  <c r="C2019" i="6"/>
  <c r="C2020" i="6"/>
  <c r="C2021" i="6"/>
  <c r="C2022" i="6"/>
  <c r="C2023" i="6"/>
  <c r="C2024" i="6"/>
  <c r="C2025" i="6"/>
  <c r="C2026" i="6"/>
  <c r="C2027" i="6"/>
  <c r="C2028" i="6"/>
  <c r="C2029" i="6"/>
  <c r="C2030" i="6"/>
  <c r="C2031" i="6"/>
  <c r="C2032" i="6"/>
  <c r="C2033" i="6"/>
  <c r="C2034" i="6"/>
  <c r="C2035" i="6"/>
  <c r="C2036" i="6"/>
  <c r="C2037" i="6"/>
  <c r="C2038" i="6"/>
  <c r="C2039" i="6"/>
  <c r="C2040" i="6"/>
  <c r="C2041" i="6"/>
  <c r="C2042" i="6"/>
  <c r="C2043" i="6"/>
  <c r="C2044" i="6"/>
  <c r="C2045" i="6"/>
  <c r="C2046" i="6"/>
  <c r="C2047" i="6"/>
  <c r="C2048" i="6"/>
  <c r="C2049" i="6"/>
  <c r="C2050" i="6"/>
  <c r="C2051" i="6"/>
  <c r="C2052" i="6"/>
  <c r="C2053" i="6"/>
  <c r="C2054" i="6"/>
  <c r="C2055" i="6"/>
  <c r="C2056" i="6"/>
  <c r="C2057" i="6"/>
  <c r="C2058" i="6"/>
  <c r="C2059" i="6"/>
  <c r="C2060" i="6"/>
  <c r="C2061" i="6"/>
  <c r="C2062" i="6"/>
  <c r="C2063" i="6"/>
  <c r="C2064" i="6"/>
  <c r="C2065" i="6"/>
  <c r="C2066" i="6"/>
  <c r="C2067" i="6"/>
  <c r="C2068" i="6"/>
  <c r="C2069" i="6"/>
  <c r="C2070" i="6"/>
  <c r="C2071" i="6"/>
  <c r="C2072" i="6"/>
  <c r="C2073" i="6"/>
  <c r="C2074" i="6"/>
  <c r="C2075" i="6"/>
  <c r="C2076" i="6"/>
  <c r="C2077" i="6"/>
  <c r="C2078" i="6"/>
  <c r="C2079" i="6"/>
  <c r="C2080" i="6"/>
  <c r="C2081" i="6"/>
  <c r="C2082" i="6"/>
  <c r="C2083" i="6"/>
  <c r="C2084" i="6"/>
  <c r="C2085" i="6"/>
  <c r="C2086" i="6"/>
  <c r="C2087" i="6"/>
  <c r="C2088" i="6"/>
  <c r="C2089" i="6"/>
  <c r="C2090" i="6"/>
  <c r="C2091" i="6"/>
  <c r="C2092" i="6"/>
  <c r="C2093" i="6"/>
  <c r="C2094" i="6"/>
  <c r="C2095" i="6"/>
  <c r="C2096" i="6"/>
  <c r="C2097" i="6"/>
  <c r="C2098" i="6"/>
  <c r="C2099" i="6"/>
  <c r="C2100" i="6"/>
  <c r="C2101" i="6"/>
  <c r="C2102" i="6"/>
  <c r="C2103" i="6"/>
  <c r="C2104" i="6"/>
  <c r="C2105" i="6"/>
  <c r="C2106" i="6"/>
  <c r="C2107" i="6"/>
  <c r="C2108" i="6"/>
  <c r="C2109" i="6"/>
  <c r="C2110" i="6"/>
  <c r="C2111" i="6"/>
  <c r="C2112" i="6"/>
  <c r="C2113" i="6"/>
  <c r="C2114" i="6"/>
  <c r="C2115" i="6"/>
  <c r="C2116" i="6"/>
  <c r="C2117" i="6"/>
  <c r="C2118" i="6"/>
  <c r="C2119" i="6"/>
  <c r="C2120" i="6"/>
  <c r="C2121" i="6"/>
  <c r="C2122" i="6"/>
  <c r="C2123" i="6"/>
  <c r="C2124" i="6"/>
  <c r="C2125" i="6"/>
  <c r="C2126" i="6"/>
  <c r="C2127" i="6"/>
  <c r="C2128" i="6"/>
  <c r="C2129" i="6"/>
  <c r="C2130" i="6"/>
  <c r="C2131" i="6"/>
  <c r="C2132" i="6"/>
  <c r="C2133" i="6"/>
  <c r="C2134" i="6"/>
  <c r="C2135" i="6"/>
  <c r="C2136" i="6"/>
  <c r="C2137" i="6"/>
  <c r="C2138" i="6"/>
  <c r="C2139" i="6"/>
  <c r="C2140" i="6"/>
  <c r="C2141" i="6"/>
  <c r="C2142" i="6"/>
  <c r="C2143" i="6"/>
  <c r="C2144" i="6"/>
  <c r="C2145" i="6"/>
  <c r="C2146" i="6"/>
  <c r="C2147" i="6"/>
  <c r="C2148" i="6"/>
  <c r="C2149" i="6"/>
  <c r="C2150" i="6"/>
  <c r="C2151" i="6"/>
  <c r="C2152" i="6"/>
  <c r="C2153" i="6"/>
  <c r="C2154" i="6"/>
  <c r="C2155" i="6"/>
  <c r="C2156" i="6"/>
  <c r="C2157" i="6"/>
  <c r="C2158" i="6"/>
  <c r="C2159" i="6"/>
  <c r="C2160" i="6"/>
  <c r="C2161" i="6"/>
  <c r="C2162" i="6"/>
  <c r="C2163" i="6"/>
  <c r="C2164" i="6"/>
  <c r="C2165" i="6"/>
  <c r="C2166" i="6"/>
  <c r="C2167" i="6"/>
  <c r="C2168" i="6"/>
  <c r="C2169" i="6"/>
  <c r="C2170" i="6"/>
  <c r="C2171" i="6"/>
  <c r="C2172" i="6"/>
  <c r="C2173" i="6"/>
  <c r="C2174" i="6"/>
  <c r="C2175" i="6"/>
  <c r="C2176" i="6"/>
  <c r="C2177" i="6"/>
  <c r="C2178" i="6"/>
  <c r="C2179" i="6"/>
  <c r="C2180" i="6"/>
  <c r="C2181" i="6"/>
  <c r="C2182" i="6"/>
  <c r="C2183" i="6"/>
  <c r="C2184" i="6"/>
  <c r="C2185" i="6"/>
  <c r="C2186" i="6"/>
  <c r="C2187" i="6"/>
  <c r="C2188" i="6"/>
  <c r="C2189" i="6"/>
  <c r="C2190" i="6"/>
  <c r="C2191" i="6"/>
  <c r="C2192" i="6"/>
  <c r="C2193" i="6"/>
  <c r="C2194" i="6"/>
  <c r="C2195" i="6"/>
  <c r="C2196" i="6"/>
  <c r="C2197" i="6"/>
  <c r="C2198" i="6"/>
  <c r="C2199" i="6"/>
  <c r="C2200" i="6"/>
  <c r="C2201" i="6"/>
  <c r="C2202" i="6"/>
  <c r="C2203" i="6"/>
  <c r="C2204" i="6"/>
  <c r="C2205" i="6"/>
  <c r="C2206" i="6"/>
  <c r="C2207" i="6"/>
  <c r="C2208" i="6"/>
  <c r="C2209" i="6"/>
  <c r="C2210" i="6"/>
  <c r="C2211" i="6"/>
  <c r="C2212" i="6"/>
  <c r="C2213" i="6"/>
  <c r="C2214" i="6"/>
  <c r="C2215" i="6"/>
  <c r="C2216" i="6"/>
  <c r="C2217" i="6"/>
  <c r="C2218" i="6"/>
  <c r="C2219" i="6"/>
  <c r="C2220" i="6"/>
  <c r="C2221" i="6"/>
  <c r="C2222" i="6"/>
  <c r="C2223" i="6"/>
  <c r="C2224" i="6"/>
  <c r="C2225" i="6"/>
  <c r="C2226" i="6"/>
  <c r="C2227" i="6"/>
  <c r="C2228" i="6"/>
  <c r="C2229" i="6"/>
  <c r="C2230" i="6"/>
  <c r="C2231" i="6"/>
  <c r="C2232" i="6"/>
  <c r="C2233" i="6"/>
  <c r="C2234" i="6"/>
  <c r="C2235" i="6"/>
  <c r="C2236" i="6"/>
  <c r="C2237" i="6"/>
  <c r="C2238" i="6"/>
  <c r="C2239" i="6"/>
  <c r="C2240" i="6"/>
  <c r="C2241" i="6"/>
  <c r="C2242" i="6"/>
  <c r="C2243" i="6"/>
  <c r="C2244" i="6"/>
  <c r="C2245" i="6"/>
  <c r="C2246" i="6"/>
  <c r="C2247" i="6"/>
  <c r="C2248" i="6"/>
  <c r="C2249" i="6"/>
  <c r="C2250" i="6"/>
  <c r="C2251" i="6"/>
  <c r="C2252" i="6"/>
  <c r="C2253" i="6"/>
  <c r="C2254" i="6"/>
  <c r="C2255" i="6"/>
  <c r="C2256" i="6"/>
  <c r="C2257" i="6"/>
  <c r="C2258" i="6"/>
  <c r="C2259" i="6"/>
  <c r="C2260" i="6"/>
  <c r="C2261" i="6"/>
  <c r="C2262" i="6"/>
  <c r="C2263" i="6"/>
  <c r="C2264" i="6"/>
  <c r="C2265" i="6"/>
  <c r="C2266" i="6"/>
  <c r="C2267" i="6"/>
  <c r="C2268" i="6"/>
  <c r="C2269" i="6"/>
  <c r="C2270" i="6"/>
  <c r="C2271" i="6"/>
  <c r="C2272" i="6"/>
  <c r="C2273" i="6"/>
  <c r="C2274" i="6"/>
  <c r="C2275" i="6"/>
  <c r="C2276" i="6"/>
  <c r="C2277" i="6"/>
  <c r="C2278" i="6"/>
  <c r="C2279" i="6"/>
  <c r="C2280" i="6"/>
  <c r="C2281" i="6"/>
  <c r="C2282" i="6"/>
  <c r="C2283" i="6"/>
  <c r="C2284" i="6"/>
  <c r="C2285" i="6"/>
  <c r="C2286" i="6"/>
  <c r="C2287" i="6"/>
  <c r="C2288" i="6"/>
  <c r="C2289" i="6"/>
  <c r="C2290" i="6"/>
  <c r="C2291" i="6"/>
  <c r="C2292" i="6"/>
  <c r="C2293" i="6"/>
  <c r="C2294" i="6"/>
  <c r="C2295" i="6"/>
  <c r="C2296" i="6"/>
  <c r="C2297" i="6"/>
  <c r="C2298" i="6"/>
  <c r="C2299" i="6"/>
  <c r="C2300" i="6"/>
  <c r="C2301" i="6"/>
  <c r="C2302" i="6"/>
  <c r="C2303" i="6"/>
  <c r="C2304" i="6"/>
  <c r="C2305" i="6"/>
  <c r="C2306" i="6"/>
  <c r="C2307" i="6"/>
  <c r="C2308" i="6"/>
  <c r="C2309" i="6"/>
  <c r="C2310" i="6"/>
  <c r="C2311" i="6"/>
  <c r="C2312" i="6"/>
  <c r="C2313" i="6"/>
  <c r="C2314" i="6"/>
  <c r="C2315" i="6"/>
  <c r="C2316" i="6"/>
  <c r="C2317" i="6"/>
  <c r="C2318" i="6"/>
  <c r="C2319" i="6"/>
  <c r="C2320" i="6"/>
  <c r="C2321" i="6"/>
  <c r="C2322" i="6"/>
  <c r="C2323" i="6"/>
  <c r="C2324" i="6"/>
  <c r="C2325" i="6"/>
  <c r="C2326" i="6"/>
  <c r="C2327" i="6"/>
  <c r="C2328" i="6"/>
  <c r="C2329" i="6"/>
  <c r="C2330" i="6"/>
  <c r="C2331" i="6"/>
  <c r="C2332" i="6"/>
  <c r="C2333" i="6"/>
  <c r="C2334" i="6"/>
  <c r="C2335" i="6"/>
  <c r="C2336" i="6"/>
  <c r="C2337" i="6"/>
  <c r="C2338" i="6"/>
  <c r="C2339" i="6"/>
  <c r="C2340" i="6"/>
  <c r="C2341" i="6"/>
  <c r="C2342" i="6"/>
  <c r="C2343" i="6"/>
  <c r="C2344" i="6"/>
  <c r="C2345" i="6"/>
  <c r="C2346" i="6"/>
  <c r="C2347" i="6"/>
  <c r="C2348" i="6"/>
  <c r="C2349" i="6"/>
  <c r="C2350" i="6"/>
  <c r="C2351" i="6"/>
  <c r="C2352" i="6"/>
  <c r="C2353" i="6"/>
  <c r="C2354" i="6"/>
  <c r="C2355" i="6"/>
  <c r="C2356" i="6"/>
  <c r="C2357" i="6"/>
  <c r="C2358" i="6"/>
  <c r="C2359" i="6"/>
  <c r="C2360" i="6"/>
  <c r="C2361" i="6"/>
  <c r="C2362" i="6"/>
  <c r="C2363" i="6"/>
  <c r="C2364" i="6"/>
  <c r="C2365" i="6"/>
  <c r="C2366" i="6"/>
  <c r="C2367" i="6"/>
  <c r="C2368" i="6"/>
  <c r="C2369" i="6"/>
  <c r="C2370" i="6"/>
  <c r="C2371" i="6"/>
  <c r="C2372" i="6"/>
  <c r="C2373" i="6"/>
  <c r="C2374" i="6"/>
  <c r="C2375" i="6"/>
  <c r="C2376" i="6"/>
  <c r="C2377" i="6"/>
  <c r="C2378" i="6"/>
  <c r="C2379" i="6"/>
  <c r="C2380" i="6"/>
  <c r="C2381" i="6"/>
  <c r="C2382" i="6"/>
  <c r="C2383" i="6"/>
  <c r="C2384" i="6"/>
  <c r="C2385" i="6"/>
  <c r="C2386" i="6"/>
  <c r="C2387" i="6"/>
  <c r="C2388" i="6"/>
  <c r="C2389" i="6"/>
  <c r="C2390" i="6"/>
  <c r="C2391" i="6"/>
  <c r="C2392" i="6"/>
  <c r="C2393" i="6"/>
  <c r="C2394" i="6"/>
  <c r="C2395" i="6"/>
  <c r="C2396" i="6"/>
  <c r="C2397" i="6"/>
  <c r="C2398" i="6"/>
  <c r="C2399" i="6"/>
  <c r="C2400" i="6"/>
  <c r="C2401" i="6"/>
  <c r="C2402" i="6"/>
  <c r="C2403" i="6"/>
  <c r="C2404" i="6"/>
  <c r="C2405" i="6"/>
  <c r="C2406" i="6"/>
  <c r="C2407" i="6"/>
  <c r="C2408" i="6"/>
  <c r="C2409" i="6"/>
  <c r="C2410" i="6"/>
  <c r="C2411" i="6"/>
  <c r="C2412" i="6"/>
  <c r="C2413" i="6"/>
  <c r="C2414" i="6"/>
  <c r="C2415" i="6"/>
  <c r="C2416" i="6"/>
  <c r="C2417" i="6"/>
  <c r="C2418" i="6"/>
  <c r="C2419" i="6"/>
  <c r="C2420" i="6"/>
  <c r="C2421" i="6"/>
  <c r="C2422" i="6"/>
  <c r="C2423" i="6"/>
  <c r="C2424" i="6"/>
  <c r="C2425" i="6"/>
  <c r="C2426" i="6"/>
  <c r="C2427" i="6"/>
  <c r="C2428" i="6"/>
  <c r="C2429" i="6"/>
  <c r="C2430" i="6"/>
  <c r="C2431" i="6"/>
  <c r="C2432" i="6"/>
  <c r="C2433" i="6"/>
  <c r="C2434" i="6"/>
  <c r="C2435" i="6"/>
  <c r="C2436" i="6"/>
  <c r="C2437" i="6"/>
  <c r="C2438" i="6"/>
  <c r="C2439" i="6"/>
  <c r="C2440" i="6"/>
  <c r="C2441" i="6"/>
  <c r="C2442" i="6"/>
  <c r="C2443" i="6"/>
  <c r="C2444" i="6"/>
  <c r="C2445" i="6"/>
  <c r="C2446" i="6"/>
  <c r="C2447" i="6"/>
  <c r="C2448" i="6"/>
  <c r="C2449" i="6"/>
  <c r="C2450" i="6"/>
  <c r="C2451" i="6"/>
  <c r="C2452" i="6"/>
  <c r="C2453" i="6"/>
  <c r="C2454" i="6"/>
  <c r="C2455" i="6"/>
  <c r="C2456" i="6"/>
  <c r="C2457" i="6"/>
  <c r="C2458" i="6"/>
  <c r="C2459" i="6"/>
  <c r="C2460" i="6"/>
  <c r="C2461" i="6"/>
  <c r="C2462" i="6"/>
  <c r="C2463" i="6"/>
  <c r="C2464" i="6"/>
  <c r="C2465" i="6"/>
  <c r="C2466" i="6"/>
  <c r="C2467" i="6"/>
  <c r="C2468" i="6"/>
  <c r="C2469" i="6"/>
  <c r="C2470" i="6"/>
  <c r="C2471" i="6"/>
  <c r="C2472" i="6"/>
  <c r="C2473" i="6"/>
  <c r="C2474" i="6"/>
  <c r="C2475" i="6"/>
  <c r="C2476" i="6"/>
  <c r="C2477" i="6"/>
  <c r="C2478" i="6"/>
  <c r="C2479" i="6"/>
  <c r="C2480" i="6"/>
  <c r="C2481" i="6"/>
  <c r="C2482" i="6"/>
  <c r="C2483" i="6"/>
  <c r="C2484" i="6"/>
  <c r="C2485" i="6"/>
  <c r="C2486" i="6"/>
  <c r="C2487" i="6"/>
  <c r="C2488" i="6"/>
  <c r="C2489" i="6"/>
  <c r="C2490" i="6"/>
  <c r="C2491" i="6"/>
  <c r="C2492" i="6"/>
  <c r="C2493" i="6"/>
  <c r="C2494" i="6"/>
  <c r="C2495" i="6"/>
  <c r="C2496" i="6"/>
  <c r="C2497" i="6"/>
  <c r="C2498" i="6"/>
  <c r="C2499" i="6"/>
  <c r="C2500" i="6"/>
  <c r="C2501" i="6"/>
  <c r="C2502" i="6"/>
  <c r="C2503" i="6"/>
  <c r="C2504" i="6"/>
  <c r="C2505" i="6"/>
  <c r="C2506" i="6"/>
  <c r="C2507" i="6"/>
  <c r="C2508" i="6"/>
  <c r="C2509" i="6"/>
  <c r="C2510" i="6"/>
  <c r="C2511" i="6"/>
  <c r="C2512" i="6"/>
  <c r="C2513" i="6"/>
  <c r="C2514" i="6"/>
  <c r="C2515" i="6"/>
  <c r="C2516" i="6"/>
  <c r="C2517" i="6"/>
  <c r="C2518" i="6"/>
  <c r="C2519" i="6"/>
  <c r="C2520" i="6"/>
  <c r="C2521" i="6"/>
  <c r="C2522" i="6"/>
  <c r="C2523" i="6"/>
  <c r="C2524" i="6"/>
  <c r="C2525" i="6"/>
  <c r="C2526" i="6"/>
  <c r="C2527" i="6"/>
  <c r="C2528" i="6"/>
  <c r="C2529" i="6"/>
  <c r="C2530" i="6"/>
  <c r="C2531" i="6"/>
  <c r="C2532" i="6"/>
  <c r="C2533" i="6"/>
  <c r="C2534" i="6"/>
  <c r="C2535" i="6"/>
  <c r="C2536" i="6"/>
  <c r="C2537" i="6"/>
  <c r="C2538" i="6"/>
  <c r="C2539" i="6"/>
  <c r="C2540" i="6"/>
  <c r="C2541" i="6"/>
  <c r="C2542" i="6"/>
  <c r="C2543" i="6"/>
  <c r="C2544" i="6"/>
  <c r="C2545" i="6"/>
  <c r="C2546" i="6"/>
  <c r="C2547" i="6"/>
  <c r="C2548" i="6"/>
  <c r="C2549" i="6"/>
  <c r="C2550" i="6"/>
  <c r="C2551" i="6"/>
  <c r="C2552" i="6"/>
  <c r="C2553" i="6"/>
  <c r="C2554" i="6"/>
  <c r="C2555" i="6"/>
  <c r="C2556" i="6"/>
  <c r="C2557" i="6"/>
  <c r="C2558" i="6"/>
  <c r="C2559" i="6"/>
  <c r="C2560" i="6"/>
  <c r="C2561" i="6"/>
  <c r="C2562" i="6"/>
  <c r="C2563" i="6"/>
  <c r="C2564" i="6"/>
  <c r="C2565" i="6"/>
  <c r="C2566" i="6"/>
  <c r="C2567" i="6"/>
  <c r="C2568" i="6"/>
  <c r="C2569" i="6"/>
  <c r="C2570" i="6"/>
  <c r="C2571" i="6"/>
  <c r="C2572" i="6"/>
  <c r="C2573" i="6"/>
  <c r="C2574" i="6"/>
  <c r="C2575" i="6"/>
  <c r="C2576" i="6"/>
  <c r="C2577" i="6"/>
  <c r="C2578" i="6"/>
  <c r="C2579" i="6"/>
  <c r="C2580" i="6"/>
  <c r="C2581" i="6"/>
  <c r="C2582" i="6"/>
  <c r="C2583" i="6"/>
  <c r="C2584" i="6"/>
  <c r="C2585" i="6"/>
  <c r="C2586" i="6"/>
  <c r="C2587" i="6"/>
  <c r="C2588" i="6"/>
  <c r="C2589" i="6"/>
  <c r="C2590" i="6"/>
  <c r="C2591" i="6"/>
  <c r="C2592" i="6"/>
  <c r="C2593" i="6"/>
  <c r="C2594" i="6"/>
  <c r="C2595" i="6"/>
  <c r="C2596" i="6"/>
  <c r="C2597" i="6"/>
  <c r="C2598" i="6"/>
  <c r="C2599" i="6"/>
  <c r="C2600" i="6"/>
  <c r="C2601" i="6"/>
  <c r="C2602" i="6"/>
  <c r="C2603" i="6"/>
  <c r="C2604" i="6"/>
  <c r="C2605" i="6"/>
  <c r="C2606" i="6"/>
  <c r="C2607" i="6"/>
  <c r="C2608" i="6"/>
  <c r="C2609" i="6"/>
  <c r="C2610" i="6"/>
  <c r="C2611" i="6"/>
  <c r="C2612" i="6"/>
  <c r="C2613" i="6"/>
  <c r="C2614" i="6"/>
  <c r="C2615" i="6"/>
  <c r="C2616" i="6"/>
  <c r="C2617" i="6"/>
  <c r="C2618" i="6"/>
  <c r="C2619" i="6"/>
  <c r="C2620" i="6"/>
  <c r="C2621" i="6"/>
  <c r="C2622" i="6"/>
  <c r="C2623" i="6"/>
  <c r="C2624" i="6"/>
  <c r="C2625" i="6"/>
  <c r="C2626" i="6"/>
  <c r="C2627" i="6"/>
  <c r="C2628" i="6"/>
  <c r="C2629" i="6"/>
  <c r="C2630" i="6"/>
  <c r="C2631" i="6"/>
  <c r="C2632" i="6"/>
  <c r="C2633" i="6"/>
  <c r="C2634" i="6"/>
  <c r="C2635" i="6"/>
  <c r="C2636" i="6"/>
  <c r="C2637" i="6"/>
  <c r="C2638" i="6"/>
  <c r="C2639" i="6"/>
  <c r="C2640" i="6"/>
  <c r="C2641" i="6"/>
  <c r="C2642" i="6"/>
  <c r="C2643" i="6"/>
  <c r="C2644" i="6"/>
  <c r="C2645" i="6"/>
  <c r="C2646" i="6"/>
  <c r="C2647" i="6"/>
  <c r="C2648" i="6"/>
  <c r="C2649" i="6"/>
  <c r="C2650" i="6"/>
  <c r="C2651" i="6"/>
  <c r="C2652" i="6"/>
  <c r="C2653" i="6"/>
  <c r="C2654" i="6"/>
  <c r="C2655" i="6"/>
  <c r="C2656" i="6"/>
  <c r="C2657" i="6"/>
  <c r="C2658" i="6"/>
  <c r="C2659" i="6"/>
  <c r="C2660" i="6"/>
  <c r="C2661" i="6"/>
  <c r="C2662" i="6"/>
  <c r="C2663" i="6"/>
  <c r="C2664" i="6"/>
  <c r="C2665" i="6"/>
  <c r="C2666" i="6"/>
  <c r="C2667" i="6"/>
  <c r="C2668" i="6"/>
  <c r="C2669" i="6"/>
  <c r="C2670" i="6"/>
  <c r="C2671" i="6"/>
  <c r="C2672" i="6"/>
  <c r="C2673" i="6"/>
  <c r="C2674" i="6"/>
  <c r="C2675" i="6"/>
  <c r="C2676" i="6"/>
  <c r="C2677" i="6"/>
  <c r="C2678" i="6"/>
  <c r="C2679" i="6"/>
  <c r="C2680" i="6"/>
  <c r="C2681" i="6"/>
  <c r="C2682" i="6"/>
  <c r="C2683" i="6"/>
  <c r="C2684" i="6"/>
  <c r="C2685" i="6"/>
  <c r="C2686" i="6"/>
  <c r="C2687" i="6"/>
  <c r="C2688" i="6"/>
  <c r="C2689" i="6"/>
  <c r="C2690" i="6"/>
  <c r="C2691" i="6"/>
  <c r="C2692" i="6"/>
  <c r="C2693" i="6"/>
  <c r="C2694" i="6"/>
  <c r="C2695" i="6"/>
  <c r="C2696" i="6"/>
  <c r="C2697" i="6"/>
  <c r="C2698" i="6"/>
  <c r="C2699" i="6"/>
  <c r="C2700" i="6"/>
  <c r="C2701" i="6"/>
  <c r="C2702" i="6"/>
  <c r="C2703" i="6"/>
  <c r="C2704" i="6"/>
  <c r="C2705" i="6"/>
  <c r="C2706" i="6"/>
  <c r="C2707" i="6"/>
  <c r="C2708" i="6"/>
  <c r="C2709" i="6"/>
  <c r="C2710" i="6"/>
  <c r="C2711" i="6"/>
  <c r="C2712" i="6"/>
  <c r="C2713" i="6"/>
  <c r="C2714" i="6"/>
  <c r="C2715" i="6"/>
  <c r="C2716" i="6"/>
  <c r="C2717" i="6"/>
  <c r="C2718" i="6"/>
  <c r="C2719" i="6"/>
  <c r="C2720" i="6"/>
  <c r="C2721" i="6"/>
  <c r="C2722" i="6"/>
  <c r="C2723" i="6"/>
  <c r="C2724" i="6"/>
  <c r="C2725" i="6"/>
  <c r="C2726" i="6"/>
  <c r="C2727" i="6"/>
  <c r="C2728" i="6"/>
  <c r="C2729" i="6"/>
  <c r="C2730" i="6"/>
  <c r="C2731" i="6"/>
  <c r="C2732" i="6"/>
  <c r="C2733" i="6"/>
  <c r="C2734" i="6"/>
  <c r="C2735" i="6"/>
  <c r="C2736" i="6"/>
  <c r="C2737" i="6"/>
  <c r="C2738" i="6"/>
  <c r="C2739" i="6"/>
  <c r="C2740" i="6"/>
  <c r="C2741" i="6"/>
  <c r="C2742" i="6"/>
  <c r="C2743" i="6"/>
  <c r="C2744" i="6"/>
  <c r="C2745" i="6"/>
  <c r="C2746" i="6"/>
  <c r="C2747" i="6"/>
  <c r="C2748" i="6"/>
  <c r="C2749" i="6"/>
  <c r="C2750" i="6"/>
  <c r="C2751" i="6"/>
  <c r="C2752" i="6"/>
  <c r="C2753" i="6"/>
  <c r="C2754" i="6"/>
  <c r="C2755" i="6"/>
  <c r="C2756" i="6"/>
  <c r="C2757" i="6"/>
  <c r="C2758" i="6"/>
  <c r="C2759" i="6"/>
  <c r="C2760" i="6"/>
  <c r="C2761" i="6"/>
  <c r="C2762" i="6"/>
  <c r="C2763" i="6"/>
  <c r="C2764" i="6"/>
  <c r="C2765" i="6"/>
  <c r="C2766" i="6"/>
  <c r="C2767" i="6"/>
  <c r="C2768" i="6"/>
  <c r="C2769" i="6"/>
  <c r="C2770" i="6"/>
  <c r="C2771" i="6"/>
  <c r="C2772" i="6"/>
  <c r="C2773" i="6"/>
  <c r="C2774" i="6"/>
  <c r="C2775" i="6"/>
  <c r="C2776" i="6"/>
  <c r="C2777" i="6"/>
  <c r="C2778" i="6"/>
  <c r="C2779" i="6"/>
  <c r="C2780" i="6"/>
  <c r="C2781" i="6"/>
  <c r="C2782" i="6"/>
  <c r="C2783" i="6"/>
  <c r="C2784" i="6"/>
  <c r="C2785" i="6"/>
  <c r="C2786" i="6"/>
  <c r="C2787" i="6"/>
  <c r="C2788" i="6"/>
  <c r="C2789" i="6"/>
  <c r="C2790" i="6"/>
  <c r="C2791" i="6"/>
  <c r="C2792" i="6"/>
  <c r="C2793" i="6"/>
  <c r="C2794" i="6"/>
  <c r="C2795" i="6"/>
  <c r="C2796" i="6"/>
  <c r="C2797" i="6"/>
  <c r="C2798" i="6"/>
  <c r="C2799" i="6"/>
  <c r="C2800" i="6"/>
  <c r="C2801" i="6"/>
  <c r="C2802" i="6"/>
  <c r="C2803" i="6"/>
  <c r="C2804" i="6"/>
  <c r="C2805" i="6"/>
  <c r="C2806" i="6"/>
  <c r="C2807" i="6"/>
  <c r="C2808" i="6"/>
  <c r="C2809" i="6"/>
  <c r="C2810" i="6"/>
  <c r="C2811" i="6"/>
  <c r="C2812" i="6"/>
  <c r="C2813" i="6"/>
  <c r="C2814" i="6"/>
  <c r="C2815" i="6"/>
  <c r="C2816" i="6"/>
  <c r="C2817" i="6"/>
  <c r="C2818" i="6"/>
  <c r="C2819" i="6"/>
  <c r="C2820" i="6"/>
  <c r="C2821" i="6"/>
  <c r="C2822" i="6"/>
  <c r="C2823" i="6"/>
  <c r="C2824" i="6"/>
  <c r="C2825" i="6"/>
  <c r="C2826" i="6"/>
  <c r="C2827" i="6"/>
  <c r="C2828" i="6"/>
  <c r="C2829" i="6"/>
  <c r="C2830" i="6"/>
  <c r="C2831" i="6"/>
  <c r="C2832" i="6"/>
  <c r="C2833" i="6"/>
  <c r="C2834" i="6"/>
  <c r="C2835" i="6"/>
  <c r="C2836" i="6"/>
  <c r="C2837" i="6"/>
  <c r="C2838" i="6"/>
  <c r="C2839" i="6"/>
  <c r="C2840" i="6"/>
  <c r="C2841" i="6"/>
  <c r="C2842" i="6"/>
  <c r="C2843" i="6"/>
  <c r="C2844" i="6"/>
  <c r="C2845" i="6"/>
  <c r="C2846" i="6"/>
  <c r="C2847" i="6"/>
  <c r="C2848" i="6"/>
  <c r="C2849" i="6"/>
  <c r="C2850" i="6"/>
  <c r="C2851" i="6"/>
  <c r="C2852" i="6"/>
  <c r="C2853" i="6"/>
  <c r="C2854" i="6"/>
  <c r="C2855" i="6"/>
  <c r="C2856" i="6"/>
  <c r="C2857" i="6"/>
  <c r="C2858" i="6"/>
  <c r="C2859" i="6"/>
  <c r="C2860" i="6"/>
  <c r="C2861" i="6"/>
  <c r="C2862" i="6"/>
  <c r="C2863" i="6"/>
  <c r="C2864" i="6"/>
  <c r="C2865" i="6"/>
  <c r="C2866" i="6"/>
  <c r="C2867" i="6"/>
  <c r="C2868" i="6"/>
  <c r="C2869" i="6"/>
  <c r="C2870" i="6"/>
  <c r="C2871" i="6"/>
  <c r="C2872" i="6"/>
  <c r="C2873" i="6"/>
  <c r="C2874" i="6"/>
  <c r="C2875" i="6"/>
  <c r="C2876" i="6"/>
  <c r="C2877" i="6"/>
  <c r="C2878" i="6"/>
  <c r="C2879" i="6"/>
  <c r="C2880" i="6"/>
  <c r="C2881" i="6"/>
  <c r="C2882" i="6"/>
  <c r="C2883" i="6"/>
  <c r="C2884" i="6"/>
  <c r="C2885" i="6"/>
  <c r="C2886" i="6"/>
  <c r="C2887" i="6"/>
  <c r="C2888" i="6"/>
  <c r="C2889" i="6"/>
  <c r="C2890" i="6"/>
  <c r="C2891" i="6"/>
  <c r="C2892" i="6"/>
  <c r="C2893" i="6"/>
  <c r="C2894" i="6"/>
  <c r="C2895" i="6"/>
  <c r="C2896" i="6"/>
  <c r="C2897" i="6"/>
  <c r="C2898" i="6"/>
  <c r="C2899" i="6"/>
  <c r="C2900" i="6"/>
  <c r="C2901" i="6"/>
  <c r="C2902" i="6"/>
  <c r="C2903" i="6"/>
  <c r="C2904" i="6"/>
  <c r="C2905" i="6"/>
  <c r="C2906" i="6"/>
  <c r="C2907" i="6"/>
  <c r="C2908" i="6"/>
  <c r="C2909" i="6"/>
  <c r="C2910" i="6"/>
  <c r="C2911" i="6"/>
  <c r="C2912" i="6"/>
  <c r="C2913" i="6"/>
  <c r="C2914" i="6"/>
  <c r="C2915" i="6"/>
  <c r="C2916" i="6"/>
  <c r="C2917" i="6"/>
  <c r="C2918" i="6"/>
  <c r="C2919" i="6"/>
  <c r="C2920" i="6"/>
  <c r="C2921" i="6"/>
  <c r="C2922" i="6"/>
  <c r="C2923" i="6"/>
  <c r="C2924" i="6"/>
  <c r="C2925" i="6"/>
  <c r="C2926" i="6"/>
  <c r="C2927" i="6"/>
  <c r="C2928" i="6"/>
  <c r="C2929" i="6"/>
  <c r="C2930" i="6"/>
  <c r="C2931" i="6"/>
  <c r="C2932" i="6"/>
  <c r="C2933" i="6"/>
  <c r="C2934" i="6"/>
  <c r="C2935" i="6"/>
  <c r="C2936" i="6"/>
  <c r="C2937" i="6"/>
  <c r="C2938" i="6"/>
  <c r="C2939" i="6"/>
  <c r="C2940" i="6"/>
  <c r="C2941" i="6"/>
  <c r="C2942" i="6"/>
  <c r="C2943" i="6"/>
  <c r="C2944" i="6"/>
  <c r="C2945" i="6"/>
  <c r="C2946" i="6"/>
  <c r="C2947" i="6"/>
  <c r="C2948" i="6"/>
  <c r="C2949" i="6"/>
  <c r="C2950" i="6"/>
  <c r="C2951" i="6"/>
  <c r="C2952" i="6"/>
  <c r="C2953" i="6"/>
  <c r="C2954" i="6"/>
  <c r="C2955" i="6"/>
  <c r="C2956" i="6"/>
  <c r="C2957" i="6"/>
  <c r="C2958" i="6"/>
  <c r="C2959" i="6"/>
  <c r="C2960" i="6"/>
  <c r="C2961" i="6"/>
  <c r="C2962" i="6"/>
  <c r="C2963" i="6"/>
  <c r="C2964" i="6"/>
  <c r="C2965" i="6"/>
  <c r="C2966" i="6"/>
  <c r="C2967" i="6"/>
  <c r="C2968" i="6"/>
  <c r="C2969" i="6"/>
  <c r="C2970" i="6"/>
  <c r="C2971" i="6"/>
  <c r="C2972" i="6"/>
  <c r="C2973" i="6"/>
  <c r="C2974" i="6"/>
  <c r="C2975" i="6"/>
  <c r="C2976" i="6"/>
  <c r="C2977" i="6"/>
  <c r="C2978" i="6"/>
  <c r="C2979" i="6"/>
  <c r="C2980" i="6"/>
  <c r="C2981" i="6"/>
  <c r="C2982" i="6"/>
  <c r="C2983" i="6"/>
  <c r="C2984" i="6"/>
  <c r="C2985" i="6"/>
  <c r="C2986" i="6"/>
  <c r="C2987" i="6"/>
  <c r="C2988" i="6"/>
  <c r="C2989" i="6"/>
  <c r="C2990" i="6"/>
  <c r="C2991" i="6"/>
  <c r="C2992" i="6"/>
  <c r="C2993" i="6"/>
  <c r="C2994" i="6"/>
  <c r="C2995" i="6"/>
  <c r="C2996" i="6"/>
  <c r="C2997" i="6"/>
  <c r="C2998" i="6"/>
  <c r="C5" i="6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140" i="3"/>
  <c r="B141" i="3"/>
  <c r="B142" i="3"/>
  <c r="B143" i="3"/>
  <c r="B144" i="3"/>
  <c r="B145" i="3"/>
  <c r="B146" i="3"/>
  <c r="B147" i="3"/>
  <c r="B148" i="3"/>
  <c r="B149" i="3"/>
  <c r="B150" i="3"/>
  <c r="B151" i="3"/>
  <c r="B152" i="3"/>
  <c r="B153" i="3"/>
  <c r="B154" i="3"/>
  <c r="B155" i="3"/>
  <c r="B156" i="3"/>
  <c r="B157" i="3"/>
  <c r="B158" i="3"/>
  <c r="B159" i="3"/>
  <c r="B160" i="3"/>
  <c r="B161" i="3"/>
  <c r="B162" i="3"/>
  <c r="B163" i="3"/>
  <c r="B164" i="3"/>
  <c r="B165" i="3"/>
  <c r="B166" i="3"/>
  <c r="B167" i="3"/>
  <c r="B168" i="3"/>
  <c r="B169" i="3"/>
  <c r="B170" i="3"/>
  <c r="B171" i="3"/>
  <c r="B172" i="3"/>
  <c r="B173" i="3"/>
  <c r="B174" i="3"/>
  <c r="B175" i="3"/>
  <c r="B176" i="3"/>
  <c r="B177" i="3"/>
  <c r="B178" i="3"/>
  <c r="B179" i="3"/>
  <c r="B180" i="3"/>
  <c r="B181" i="3"/>
  <c r="B182" i="3"/>
  <c r="B183" i="3"/>
  <c r="B184" i="3"/>
  <c r="B185" i="3"/>
  <c r="B186" i="3"/>
  <c r="B187" i="3"/>
  <c r="B188" i="3"/>
  <c r="B189" i="3"/>
  <c r="B190" i="3"/>
  <c r="B191" i="3"/>
  <c r="B192" i="3"/>
  <c r="B193" i="3"/>
  <c r="B194" i="3"/>
  <c r="B195" i="3"/>
  <c r="B196" i="3"/>
  <c r="B197" i="3"/>
  <c r="B198" i="3"/>
  <c r="B199" i="3"/>
  <c r="B200" i="3"/>
  <c r="B201" i="3"/>
  <c r="B202" i="3"/>
  <c r="B203" i="3"/>
  <c r="B204" i="3"/>
  <c r="B205" i="3"/>
  <c r="B206" i="3"/>
  <c r="B207" i="3"/>
  <c r="B208" i="3"/>
  <c r="B209" i="3"/>
  <c r="B210" i="3"/>
  <c r="B211" i="3"/>
  <c r="B212" i="3"/>
  <c r="B213" i="3"/>
  <c r="B214" i="3"/>
  <c r="B215" i="3"/>
  <c r="B216" i="3"/>
  <c r="B217" i="3"/>
  <c r="B218" i="3"/>
  <c r="B219" i="3"/>
  <c r="B220" i="3"/>
  <c r="B221" i="3"/>
  <c r="B222" i="3"/>
  <c r="B223" i="3"/>
  <c r="B224" i="3"/>
  <c r="B225" i="3"/>
  <c r="B226" i="3"/>
  <c r="B227" i="3"/>
  <c r="B228" i="3"/>
  <c r="B229" i="3"/>
  <c r="B230" i="3"/>
  <c r="B231" i="3"/>
  <c r="B232" i="3"/>
  <c r="B233" i="3"/>
  <c r="B234" i="3"/>
  <c r="B235" i="3"/>
  <c r="B236" i="3"/>
  <c r="B237" i="3"/>
  <c r="B238" i="3"/>
  <c r="B239" i="3"/>
  <c r="B240" i="3"/>
  <c r="B241" i="3"/>
  <c r="B242" i="3"/>
  <c r="B243" i="3"/>
  <c r="B244" i="3"/>
  <c r="B245" i="3"/>
  <c r="B246" i="3"/>
  <c r="B247" i="3"/>
  <c r="B248" i="3"/>
  <c r="B249" i="3"/>
  <c r="B250" i="3"/>
  <c r="B251" i="3"/>
  <c r="B252" i="3"/>
  <c r="B253" i="3"/>
  <c r="B254" i="3"/>
  <c r="B255" i="3"/>
  <c r="B256" i="3"/>
  <c r="B257" i="3"/>
  <c r="B258" i="3"/>
  <c r="B259" i="3"/>
  <c r="B260" i="3"/>
  <c r="B261" i="3"/>
  <c r="B262" i="3"/>
  <c r="B263" i="3"/>
  <c r="B264" i="3"/>
  <c r="B265" i="3"/>
  <c r="B266" i="3"/>
  <c r="B267" i="3"/>
  <c r="B268" i="3"/>
  <c r="B269" i="3"/>
  <c r="B270" i="3"/>
  <c r="B271" i="3"/>
  <c r="B272" i="3"/>
  <c r="B273" i="3"/>
  <c r="B274" i="3"/>
  <c r="B275" i="3"/>
  <c r="B276" i="3"/>
  <c r="B277" i="3"/>
  <c r="B278" i="3"/>
  <c r="B279" i="3"/>
  <c r="B280" i="3"/>
  <c r="B281" i="3"/>
  <c r="B282" i="3"/>
  <c r="B283" i="3"/>
  <c r="B284" i="3"/>
  <c r="B285" i="3"/>
  <c r="B286" i="3"/>
  <c r="B287" i="3"/>
  <c r="B288" i="3"/>
  <c r="B289" i="3"/>
  <c r="B290" i="3"/>
  <c r="B291" i="3"/>
  <c r="B292" i="3"/>
  <c r="B293" i="3"/>
  <c r="B294" i="3"/>
  <c r="B295" i="3"/>
  <c r="B296" i="3"/>
  <c r="B297" i="3"/>
  <c r="B298" i="3"/>
  <c r="B299" i="3"/>
  <c r="B300" i="3"/>
  <c r="B301" i="3"/>
  <c r="B302" i="3"/>
  <c r="B303" i="3"/>
  <c r="B304" i="3"/>
  <c r="B305" i="3"/>
  <c r="B306" i="3"/>
  <c r="B307" i="3"/>
  <c r="B308" i="3"/>
  <c r="B309" i="3"/>
  <c r="B310" i="3"/>
  <c r="B311" i="3"/>
  <c r="B312" i="3"/>
  <c r="B313" i="3"/>
  <c r="B314" i="3"/>
  <c r="B315" i="3"/>
  <c r="B316" i="3"/>
  <c r="B317" i="3"/>
  <c r="B318" i="3"/>
  <c r="B319" i="3"/>
  <c r="B320" i="3"/>
  <c r="B321" i="3"/>
  <c r="B322" i="3"/>
  <c r="B323" i="3"/>
  <c r="B324" i="3"/>
  <c r="B325" i="3"/>
  <c r="B326" i="3"/>
  <c r="B327" i="3"/>
  <c r="B328" i="3"/>
  <c r="B329" i="3"/>
  <c r="B330" i="3"/>
  <c r="B331" i="3"/>
  <c r="B332" i="3"/>
  <c r="B333" i="3"/>
  <c r="B334" i="3"/>
  <c r="B335" i="3"/>
  <c r="B336" i="3"/>
  <c r="B337" i="3"/>
  <c r="B338" i="3"/>
  <c r="B339" i="3"/>
  <c r="B340" i="3"/>
  <c r="B341" i="3"/>
  <c r="B342" i="3"/>
  <c r="B343" i="3"/>
  <c r="B344" i="3"/>
  <c r="B345" i="3"/>
  <c r="B346" i="3"/>
  <c r="B347" i="3"/>
  <c r="B348" i="3"/>
  <c r="B349" i="3"/>
  <c r="B350" i="3"/>
  <c r="B351" i="3"/>
  <c r="B352" i="3"/>
  <c r="B353" i="3"/>
  <c r="B354" i="3"/>
  <c r="B355" i="3"/>
  <c r="B356" i="3"/>
  <c r="B357" i="3"/>
  <c r="B358" i="3"/>
  <c r="B359" i="3"/>
  <c r="B360" i="3"/>
  <c r="B361" i="3"/>
  <c r="B362" i="3"/>
  <c r="B363" i="3"/>
  <c r="B364" i="3"/>
  <c r="B365" i="3"/>
  <c r="B366" i="3"/>
  <c r="B367" i="3"/>
  <c r="B368" i="3"/>
  <c r="B369" i="3"/>
  <c r="B370" i="3"/>
  <c r="B371" i="3"/>
  <c r="B372" i="3"/>
  <c r="B373" i="3"/>
  <c r="B374" i="3"/>
  <c r="B375" i="3"/>
  <c r="B376" i="3"/>
  <c r="B377" i="3"/>
  <c r="B378" i="3"/>
  <c r="B379" i="3"/>
  <c r="B380" i="3"/>
  <c r="B381" i="3"/>
  <c r="B382" i="3"/>
  <c r="B383" i="3"/>
  <c r="B384" i="3"/>
  <c r="B385" i="3"/>
  <c r="B386" i="3"/>
  <c r="B387" i="3"/>
  <c r="B388" i="3"/>
  <c r="B389" i="3"/>
  <c r="B390" i="3"/>
  <c r="B391" i="3"/>
  <c r="B392" i="3"/>
  <c r="B393" i="3"/>
  <c r="B394" i="3"/>
  <c r="B395" i="3"/>
  <c r="B396" i="3"/>
  <c r="B397" i="3"/>
  <c r="B398" i="3"/>
  <c r="B399" i="3"/>
  <c r="B400" i="3"/>
  <c r="B401" i="3"/>
  <c r="B402" i="3"/>
  <c r="B403" i="3"/>
  <c r="B404" i="3"/>
  <c r="B405" i="3"/>
  <c r="B406" i="3"/>
  <c r="B407" i="3"/>
  <c r="B408" i="3"/>
  <c r="B409" i="3"/>
  <c r="B410" i="3"/>
  <c r="B411" i="3"/>
  <c r="B412" i="3"/>
  <c r="B413" i="3"/>
  <c r="B414" i="3"/>
  <c r="B415" i="3"/>
  <c r="B416" i="3"/>
  <c r="B417" i="3"/>
  <c r="B418" i="3"/>
  <c r="B419" i="3"/>
  <c r="B420" i="3"/>
  <c r="B421" i="3"/>
  <c r="B422" i="3"/>
  <c r="B423" i="3"/>
  <c r="B424" i="3"/>
  <c r="B425" i="3"/>
  <c r="B426" i="3"/>
  <c r="B427" i="3"/>
  <c r="B428" i="3"/>
  <c r="B429" i="3"/>
  <c r="B430" i="3"/>
  <c r="B431" i="3"/>
  <c r="B432" i="3"/>
  <c r="B433" i="3"/>
  <c r="B434" i="3"/>
  <c r="B435" i="3"/>
  <c r="B436" i="3"/>
  <c r="B437" i="3"/>
  <c r="B438" i="3"/>
  <c r="B439" i="3"/>
  <c r="B440" i="3"/>
  <c r="B441" i="3"/>
  <c r="B442" i="3"/>
  <c r="B443" i="3"/>
  <c r="B444" i="3"/>
  <c r="B445" i="3"/>
  <c r="B446" i="3"/>
  <c r="B447" i="3"/>
  <c r="B448" i="3"/>
  <c r="B449" i="3"/>
  <c r="B450" i="3"/>
  <c r="B451" i="3"/>
  <c r="B452" i="3"/>
  <c r="B453" i="3"/>
  <c r="B454" i="3"/>
  <c r="B455" i="3"/>
  <c r="B456" i="3"/>
  <c r="B457" i="3"/>
  <c r="B458" i="3"/>
  <c r="B459" i="3"/>
  <c r="B460" i="3"/>
  <c r="B461" i="3"/>
  <c r="B462" i="3"/>
  <c r="B463" i="3"/>
  <c r="B464" i="3"/>
  <c r="B465" i="3"/>
  <c r="B466" i="3"/>
  <c r="B467" i="3"/>
  <c r="B468" i="3"/>
  <c r="B469" i="3"/>
  <c r="B470" i="3"/>
  <c r="B471" i="3"/>
  <c r="B472" i="3"/>
  <c r="B473" i="3"/>
  <c r="B474" i="3"/>
  <c r="B475" i="3"/>
  <c r="B476" i="3"/>
  <c r="B477" i="3"/>
  <c r="B478" i="3"/>
  <c r="B479" i="3"/>
  <c r="B480" i="3"/>
  <c r="B481" i="3"/>
  <c r="B482" i="3"/>
  <c r="B483" i="3"/>
  <c r="B484" i="3"/>
  <c r="B485" i="3"/>
  <c r="B486" i="3"/>
  <c r="B487" i="3"/>
  <c r="B488" i="3"/>
  <c r="B489" i="3"/>
  <c r="B490" i="3"/>
  <c r="B491" i="3"/>
  <c r="B492" i="3"/>
  <c r="B493" i="3"/>
  <c r="B494" i="3"/>
  <c r="B495" i="3"/>
  <c r="B496" i="3"/>
  <c r="B497" i="3"/>
  <c r="B498" i="3"/>
  <c r="B499" i="3"/>
  <c r="B500" i="3"/>
  <c r="B501" i="3"/>
  <c r="B502" i="3"/>
  <c r="B503" i="3"/>
  <c r="B504" i="3"/>
  <c r="B505" i="3"/>
  <c r="B506" i="3"/>
  <c r="B507" i="3"/>
  <c r="B508" i="3"/>
  <c r="B509" i="3"/>
  <c r="B510" i="3"/>
  <c r="B511" i="3"/>
  <c r="B512" i="3"/>
  <c r="B513" i="3"/>
  <c r="B514" i="3"/>
  <c r="B515" i="3"/>
  <c r="B516" i="3"/>
  <c r="B517" i="3"/>
  <c r="B518" i="3"/>
  <c r="B519" i="3"/>
  <c r="B520" i="3"/>
  <c r="B521" i="3"/>
  <c r="B522" i="3"/>
  <c r="B523" i="3"/>
  <c r="B524" i="3"/>
  <c r="B525" i="3"/>
  <c r="B526" i="3"/>
  <c r="B527" i="3"/>
  <c r="B528" i="3"/>
  <c r="B529" i="3"/>
  <c r="B530" i="3"/>
  <c r="B531" i="3"/>
  <c r="B532" i="3"/>
  <c r="B533" i="3"/>
  <c r="B534" i="3"/>
  <c r="B535" i="3"/>
  <c r="B536" i="3"/>
  <c r="B537" i="3"/>
  <c r="B538" i="3"/>
  <c r="B539" i="3"/>
  <c r="B540" i="3"/>
  <c r="B541" i="3"/>
  <c r="B542" i="3"/>
  <c r="B543" i="3"/>
  <c r="B544" i="3"/>
  <c r="B545" i="3"/>
  <c r="B546" i="3"/>
  <c r="B547" i="3"/>
  <c r="B548" i="3"/>
  <c r="B549" i="3"/>
  <c r="B550" i="3"/>
  <c r="B551" i="3"/>
  <c r="B552" i="3"/>
  <c r="B553" i="3"/>
  <c r="B554" i="3"/>
  <c r="B555" i="3"/>
  <c r="B556" i="3"/>
  <c r="B557" i="3"/>
  <c r="B558" i="3"/>
  <c r="B559" i="3"/>
  <c r="B560" i="3"/>
  <c r="B561" i="3"/>
  <c r="B562" i="3"/>
  <c r="B563" i="3"/>
  <c r="B564" i="3"/>
  <c r="B565" i="3"/>
  <c r="B566" i="3"/>
  <c r="B567" i="3"/>
  <c r="B568" i="3"/>
  <c r="B569" i="3"/>
  <c r="B570" i="3"/>
  <c r="B571" i="3"/>
  <c r="B572" i="3"/>
  <c r="B573" i="3"/>
  <c r="B574" i="3"/>
  <c r="B575" i="3"/>
  <c r="B576" i="3"/>
  <c r="B577" i="3"/>
  <c r="B578" i="3"/>
  <c r="B579" i="3"/>
  <c r="B580" i="3"/>
  <c r="B581" i="3"/>
  <c r="B582" i="3"/>
  <c r="B583" i="3"/>
  <c r="B584" i="3"/>
  <c r="B585" i="3"/>
  <c r="B586" i="3"/>
  <c r="B587" i="3"/>
  <c r="B588" i="3"/>
  <c r="B589" i="3"/>
  <c r="B590" i="3"/>
  <c r="B591" i="3"/>
  <c r="B592" i="3"/>
  <c r="B593" i="3"/>
  <c r="B594" i="3"/>
  <c r="B595" i="3"/>
  <c r="B596" i="3"/>
  <c r="B597" i="3"/>
  <c r="B598" i="3"/>
  <c r="B599" i="3"/>
  <c r="B600" i="3"/>
  <c r="B601" i="3"/>
  <c r="B602" i="3"/>
  <c r="B603" i="3"/>
  <c r="B604" i="3"/>
  <c r="B605" i="3"/>
  <c r="B606" i="3"/>
  <c r="B607" i="3"/>
  <c r="B608" i="3"/>
  <c r="B609" i="3"/>
  <c r="B610" i="3"/>
  <c r="B611" i="3"/>
  <c r="B612" i="3"/>
  <c r="B613" i="3"/>
  <c r="B614" i="3"/>
  <c r="B615" i="3"/>
  <c r="B616" i="3"/>
  <c r="B617" i="3"/>
  <c r="B618" i="3"/>
  <c r="B619" i="3"/>
  <c r="B620" i="3"/>
  <c r="B621" i="3"/>
  <c r="B622" i="3"/>
  <c r="B623" i="3"/>
  <c r="B624" i="3"/>
  <c r="B625" i="3"/>
  <c r="B626" i="3"/>
  <c r="B627" i="3"/>
  <c r="B628" i="3"/>
  <c r="B629" i="3"/>
  <c r="B630" i="3"/>
  <c r="B631" i="3"/>
  <c r="B632" i="3"/>
  <c r="B633" i="3"/>
  <c r="B634" i="3"/>
  <c r="B635" i="3"/>
  <c r="B636" i="3"/>
  <c r="B637" i="3"/>
  <c r="B638" i="3"/>
  <c r="B639" i="3"/>
  <c r="B640" i="3"/>
  <c r="B641" i="3"/>
  <c r="B642" i="3"/>
  <c r="B643" i="3"/>
  <c r="B644" i="3"/>
  <c r="B645" i="3"/>
  <c r="B646" i="3"/>
  <c r="B647" i="3"/>
  <c r="B648" i="3"/>
  <c r="B649" i="3"/>
  <c r="B650" i="3"/>
  <c r="B651" i="3"/>
  <c r="B652" i="3"/>
  <c r="B653" i="3"/>
  <c r="B654" i="3"/>
  <c r="B655" i="3"/>
  <c r="B656" i="3"/>
  <c r="B657" i="3"/>
  <c r="B658" i="3"/>
  <c r="B659" i="3"/>
  <c r="B660" i="3"/>
  <c r="B661" i="3"/>
  <c r="B662" i="3"/>
  <c r="B663" i="3"/>
  <c r="B664" i="3"/>
  <c r="B665" i="3"/>
  <c r="B666" i="3"/>
  <c r="B667" i="3"/>
  <c r="B668" i="3"/>
  <c r="B669" i="3"/>
  <c r="B670" i="3"/>
  <c r="B671" i="3"/>
  <c r="B672" i="3"/>
  <c r="B673" i="3"/>
  <c r="B674" i="3"/>
  <c r="B675" i="3"/>
  <c r="B676" i="3"/>
  <c r="B677" i="3"/>
  <c r="B678" i="3"/>
  <c r="B679" i="3"/>
  <c r="B680" i="3"/>
  <c r="B681" i="3"/>
  <c r="B682" i="3"/>
  <c r="B683" i="3"/>
  <c r="B684" i="3"/>
  <c r="B685" i="3"/>
  <c r="B686" i="3"/>
  <c r="B687" i="3"/>
  <c r="B688" i="3"/>
  <c r="B689" i="3"/>
  <c r="B690" i="3"/>
  <c r="B691" i="3"/>
  <c r="B692" i="3"/>
  <c r="B693" i="3"/>
  <c r="B694" i="3"/>
  <c r="B695" i="3"/>
  <c r="B696" i="3"/>
  <c r="B697" i="3"/>
  <c r="B698" i="3"/>
  <c r="B699" i="3"/>
  <c r="B700" i="3"/>
  <c r="B701" i="3"/>
  <c r="B702" i="3"/>
  <c r="B703" i="3"/>
  <c r="B704" i="3"/>
  <c r="B705" i="3"/>
  <c r="B706" i="3"/>
  <c r="B707" i="3"/>
  <c r="B708" i="3"/>
  <c r="B709" i="3"/>
  <c r="B710" i="3"/>
  <c r="B711" i="3"/>
  <c r="B712" i="3"/>
  <c r="B713" i="3"/>
  <c r="B714" i="3"/>
  <c r="B715" i="3"/>
  <c r="B716" i="3"/>
  <c r="B717" i="3"/>
  <c r="B718" i="3"/>
  <c r="B719" i="3"/>
  <c r="B720" i="3"/>
  <c r="B721" i="3"/>
  <c r="B722" i="3"/>
  <c r="B723" i="3"/>
  <c r="B724" i="3"/>
  <c r="B725" i="3"/>
  <c r="B726" i="3"/>
  <c r="B727" i="3"/>
  <c r="B728" i="3"/>
  <c r="B729" i="3"/>
  <c r="B730" i="3"/>
  <c r="B731" i="3"/>
  <c r="B732" i="3"/>
  <c r="B733" i="3"/>
  <c r="B734" i="3"/>
  <c r="B735" i="3"/>
  <c r="B736" i="3"/>
  <c r="B737" i="3"/>
  <c r="B738" i="3"/>
  <c r="B739" i="3"/>
  <c r="B740" i="3"/>
  <c r="B741" i="3"/>
  <c r="B742" i="3"/>
  <c r="B743" i="3"/>
  <c r="B744" i="3"/>
  <c r="B745" i="3"/>
  <c r="B746" i="3"/>
  <c r="B747" i="3"/>
  <c r="B748" i="3"/>
  <c r="B749" i="3"/>
  <c r="B750" i="3"/>
  <c r="B751" i="3"/>
  <c r="B752" i="3"/>
  <c r="B753" i="3"/>
  <c r="B754" i="3"/>
  <c r="B755" i="3"/>
  <c r="B756" i="3"/>
  <c r="B757" i="3"/>
  <c r="B758" i="3"/>
  <c r="B759" i="3"/>
  <c r="B760" i="3"/>
  <c r="B761" i="3"/>
  <c r="B762" i="3"/>
  <c r="B763" i="3"/>
  <c r="B764" i="3"/>
  <c r="B765" i="3"/>
  <c r="B766" i="3"/>
  <c r="B767" i="3"/>
  <c r="B768" i="3"/>
  <c r="B769" i="3"/>
  <c r="B770" i="3"/>
  <c r="B771" i="3"/>
  <c r="B772" i="3"/>
  <c r="B773" i="3"/>
  <c r="B774" i="3"/>
  <c r="B775" i="3"/>
  <c r="B776" i="3"/>
  <c r="B777" i="3"/>
  <c r="B778" i="3"/>
  <c r="B779" i="3"/>
  <c r="B780" i="3"/>
  <c r="B781" i="3"/>
  <c r="B782" i="3"/>
  <c r="B783" i="3"/>
  <c r="B784" i="3"/>
  <c r="B785" i="3"/>
  <c r="B786" i="3"/>
  <c r="B787" i="3"/>
  <c r="B788" i="3"/>
  <c r="B789" i="3"/>
  <c r="B790" i="3"/>
  <c r="B791" i="3"/>
  <c r="B792" i="3"/>
  <c r="B793" i="3"/>
  <c r="B794" i="3"/>
  <c r="B795" i="3"/>
  <c r="B796" i="3"/>
  <c r="B797" i="3"/>
  <c r="B798" i="3"/>
  <c r="B799" i="3"/>
  <c r="B800" i="3"/>
  <c r="B801" i="3"/>
  <c r="B802" i="3"/>
  <c r="B803" i="3"/>
  <c r="B804" i="3"/>
  <c r="B805" i="3"/>
  <c r="B806" i="3"/>
  <c r="B807" i="3"/>
  <c r="B808" i="3"/>
  <c r="B809" i="3"/>
  <c r="B810" i="3"/>
  <c r="B811" i="3"/>
  <c r="B812" i="3"/>
  <c r="B813" i="3"/>
  <c r="B814" i="3"/>
  <c r="B815" i="3"/>
  <c r="B816" i="3"/>
  <c r="B817" i="3"/>
  <c r="B818" i="3"/>
  <c r="B819" i="3"/>
  <c r="B820" i="3"/>
  <c r="B821" i="3"/>
  <c r="B822" i="3"/>
  <c r="B823" i="3"/>
  <c r="B824" i="3"/>
  <c r="B825" i="3"/>
  <c r="B826" i="3"/>
  <c r="B827" i="3"/>
  <c r="B828" i="3"/>
  <c r="B829" i="3"/>
  <c r="B830" i="3"/>
  <c r="B831" i="3"/>
  <c r="B832" i="3"/>
  <c r="B833" i="3"/>
  <c r="B834" i="3"/>
  <c r="B835" i="3"/>
  <c r="B836" i="3"/>
  <c r="B837" i="3"/>
  <c r="B838" i="3"/>
  <c r="B839" i="3"/>
  <c r="B840" i="3"/>
  <c r="B841" i="3"/>
  <c r="B842" i="3"/>
  <c r="B843" i="3"/>
  <c r="B844" i="3"/>
  <c r="B845" i="3"/>
  <c r="B846" i="3"/>
  <c r="B847" i="3"/>
  <c r="B848" i="3"/>
  <c r="B849" i="3"/>
  <c r="B850" i="3"/>
  <c r="B851" i="3"/>
  <c r="B852" i="3"/>
  <c r="B853" i="3"/>
  <c r="B854" i="3"/>
  <c r="B855" i="3"/>
  <c r="B856" i="3"/>
  <c r="B857" i="3"/>
  <c r="B858" i="3"/>
  <c r="B859" i="3"/>
  <c r="B860" i="3"/>
  <c r="B861" i="3"/>
  <c r="B862" i="3"/>
  <c r="B863" i="3"/>
  <c r="B864" i="3"/>
  <c r="B865" i="3"/>
  <c r="B866" i="3"/>
  <c r="B867" i="3"/>
  <c r="B868" i="3"/>
  <c r="B869" i="3"/>
  <c r="B870" i="3"/>
  <c r="B871" i="3"/>
  <c r="B872" i="3"/>
  <c r="B873" i="3"/>
  <c r="B874" i="3"/>
  <c r="B875" i="3"/>
  <c r="B876" i="3"/>
  <c r="B877" i="3"/>
  <c r="B878" i="3"/>
  <c r="B879" i="3"/>
  <c r="B880" i="3"/>
  <c r="B881" i="3"/>
  <c r="B882" i="3"/>
  <c r="B883" i="3"/>
  <c r="B884" i="3"/>
  <c r="B885" i="3"/>
  <c r="B886" i="3"/>
  <c r="B887" i="3"/>
  <c r="B888" i="3"/>
  <c r="B889" i="3"/>
  <c r="B890" i="3"/>
  <c r="B891" i="3"/>
  <c r="B892" i="3"/>
  <c r="B893" i="3"/>
  <c r="B894" i="3"/>
  <c r="B895" i="3"/>
  <c r="B896" i="3"/>
  <c r="B897" i="3"/>
  <c r="B898" i="3"/>
  <c r="B899" i="3"/>
  <c r="B900" i="3"/>
  <c r="B901" i="3"/>
  <c r="B902" i="3"/>
  <c r="B903" i="3"/>
  <c r="B904" i="3"/>
  <c r="B905" i="3"/>
  <c r="B906" i="3"/>
  <c r="B907" i="3"/>
  <c r="B908" i="3"/>
  <c r="B909" i="3"/>
  <c r="B910" i="3"/>
  <c r="B911" i="3"/>
  <c r="B912" i="3"/>
  <c r="B913" i="3"/>
  <c r="B914" i="3"/>
  <c r="B915" i="3"/>
  <c r="B916" i="3"/>
  <c r="B917" i="3"/>
  <c r="B918" i="3"/>
  <c r="B919" i="3"/>
  <c r="B920" i="3"/>
  <c r="B921" i="3"/>
  <c r="B922" i="3"/>
  <c r="B923" i="3"/>
  <c r="B924" i="3"/>
  <c r="B925" i="3"/>
  <c r="B926" i="3"/>
  <c r="B927" i="3"/>
  <c r="B928" i="3"/>
  <c r="B929" i="3"/>
  <c r="B930" i="3"/>
  <c r="B931" i="3"/>
  <c r="B932" i="3"/>
  <c r="B933" i="3"/>
  <c r="B934" i="3"/>
  <c r="B935" i="3"/>
  <c r="B936" i="3"/>
  <c r="B937" i="3"/>
  <c r="B938" i="3"/>
  <c r="B939" i="3"/>
  <c r="B940" i="3"/>
  <c r="B941" i="3"/>
  <c r="B942" i="3"/>
  <c r="B943" i="3"/>
  <c r="B944" i="3"/>
  <c r="B945" i="3"/>
  <c r="B946" i="3"/>
  <c r="B947" i="3"/>
  <c r="B948" i="3"/>
  <c r="B949" i="3"/>
  <c r="B950" i="3"/>
  <c r="B951" i="3"/>
  <c r="B952" i="3"/>
  <c r="B953" i="3"/>
  <c r="B954" i="3"/>
  <c r="B955" i="3"/>
  <c r="B956" i="3"/>
  <c r="B957" i="3"/>
  <c r="B958" i="3"/>
  <c r="B959" i="3"/>
  <c r="B960" i="3"/>
  <c r="B961" i="3"/>
  <c r="B962" i="3"/>
  <c r="B963" i="3"/>
  <c r="B964" i="3"/>
  <c r="B965" i="3"/>
  <c r="B966" i="3"/>
  <c r="B967" i="3"/>
  <c r="B968" i="3"/>
  <c r="B969" i="3"/>
  <c r="B970" i="3"/>
  <c r="B971" i="3"/>
  <c r="B972" i="3"/>
  <c r="B973" i="3"/>
  <c r="B974" i="3"/>
  <c r="B975" i="3"/>
  <c r="B976" i="3"/>
  <c r="B977" i="3"/>
  <c r="B978" i="3"/>
  <c r="B979" i="3"/>
  <c r="B980" i="3"/>
  <c r="B981" i="3"/>
  <c r="B982" i="3"/>
  <c r="B983" i="3"/>
  <c r="B984" i="3"/>
  <c r="B985" i="3"/>
  <c r="B986" i="3"/>
  <c r="B987" i="3"/>
  <c r="B988" i="3"/>
  <c r="B989" i="3"/>
  <c r="B990" i="3"/>
  <c r="B991" i="3"/>
  <c r="B992" i="3"/>
  <c r="B993" i="3"/>
  <c r="B994" i="3"/>
  <c r="B995" i="3"/>
  <c r="B996" i="3"/>
  <c r="B997" i="3"/>
  <c r="B998" i="3"/>
  <c r="B999" i="3"/>
  <c r="B1000" i="3"/>
  <c r="B1001" i="3"/>
  <c r="B1002" i="3"/>
  <c r="B1003" i="3"/>
  <c r="B1004" i="3"/>
  <c r="B1005" i="3"/>
  <c r="B1006" i="3"/>
  <c r="B1007" i="3"/>
  <c r="B1008" i="3"/>
  <c r="B1009" i="3"/>
  <c r="B1010" i="3"/>
  <c r="B1011" i="3"/>
  <c r="B1012" i="3"/>
  <c r="B1013" i="3"/>
  <c r="B1014" i="3"/>
  <c r="B1015" i="3"/>
  <c r="B1016" i="3"/>
  <c r="B1017" i="3"/>
  <c r="B1018" i="3"/>
  <c r="B1019" i="3"/>
  <c r="B1020" i="3"/>
  <c r="B1021" i="3"/>
  <c r="B1022" i="3"/>
  <c r="B1023" i="3"/>
  <c r="B1024" i="3"/>
  <c r="B1025" i="3"/>
  <c r="B1026" i="3"/>
  <c r="B1027" i="3"/>
  <c r="B1028" i="3"/>
  <c r="B1029" i="3"/>
  <c r="B1030" i="3"/>
  <c r="B1031" i="3"/>
  <c r="B1032" i="3"/>
  <c r="B1033" i="3"/>
  <c r="B1034" i="3"/>
  <c r="B1035" i="3"/>
  <c r="B1036" i="3"/>
  <c r="B1037" i="3"/>
  <c r="B1038" i="3"/>
  <c r="B1039" i="3"/>
  <c r="B1040" i="3"/>
  <c r="B1041" i="3"/>
  <c r="B1042" i="3"/>
  <c r="B1043" i="3"/>
  <c r="B1044" i="3"/>
  <c r="B1045" i="3"/>
  <c r="B1046" i="3"/>
  <c r="B1047" i="3"/>
  <c r="B1048" i="3"/>
  <c r="B1049" i="3"/>
  <c r="B1050" i="3"/>
  <c r="B1051" i="3"/>
  <c r="B1052" i="3"/>
  <c r="B1053" i="3"/>
  <c r="B1054" i="3"/>
  <c r="B1055" i="3"/>
  <c r="B1056" i="3"/>
  <c r="B1057" i="3"/>
  <c r="B1058" i="3"/>
  <c r="B1059" i="3"/>
  <c r="B1060" i="3"/>
  <c r="B1061" i="3"/>
  <c r="B1062" i="3"/>
  <c r="B1063" i="3"/>
  <c r="B1064" i="3"/>
  <c r="B1065" i="3"/>
  <c r="B1066" i="3"/>
  <c r="B1067" i="3"/>
  <c r="B1068" i="3"/>
  <c r="B1069" i="3"/>
  <c r="B1070" i="3"/>
  <c r="B1071" i="3"/>
  <c r="B1072" i="3"/>
  <c r="B1073" i="3"/>
  <c r="B1074" i="3"/>
  <c r="B1075" i="3"/>
  <c r="B1076" i="3"/>
  <c r="B1077" i="3"/>
  <c r="B1078" i="3"/>
  <c r="B1079" i="3"/>
  <c r="B1080" i="3"/>
  <c r="B1081" i="3"/>
  <c r="B1082" i="3"/>
  <c r="B1083" i="3"/>
  <c r="B1084" i="3"/>
  <c r="B1085" i="3"/>
  <c r="B1086" i="3"/>
  <c r="B1087" i="3"/>
  <c r="B1088" i="3"/>
  <c r="B1089" i="3"/>
  <c r="B1090" i="3"/>
  <c r="B1091" i="3"/>
  <c r="B1092" i="3"/>
  <c r="B1093" i="3"/>
  <c r="B1094" i="3"/>
  <c r="B1095" i="3"/>
  <c r="B1096" i="3"/>
  <c r="B1097" i="3"/>
  <c r="B1098" i="3"/>
  <c r="B1099" i="3"/>
  <c r="B1100" i="3"/>
  <c r="B1101" i="3"/>
  <c r="B1102" i="3"/>
  <c r="B1103" i="3"/>
  <c r="B1104" i="3"/>
  <c r="B1105" i="3"/>
  <c r="B1106" i="3"/>
  <c r="B1107" i="3"/>
  <c r="B1108" i="3"/>
  <c r="B1109" i="3"/>
  <c r="B1110" i="3"/>
  <c r="B1111" i="3"/>
  <c r="B1112" i="3"/>
  <c r="B1113" i="3"/>
  <c r="B1114" i="3"/>
  <c r="B1115" i="3"/>
  <c r="B1116" i="3"/>
  <c r="B1117" i="3"/>
  <c r="B1118" i="3"/>
  <c r="B1119" i="3"/>
  <c r="B1120" i="3"/>
  <c r="B1121" i="3"/>
  <c r="B1122" i="3"/>
  <c r="B1123" i="3"/>
  <c r="B1124" i="3"/>
  <c r="B1125" i="3"/>
  <c r="B1126" i="3"/>
  <c r="B1127" i="3"/>
  <c r="B1128" i="3"/>
  <c r="B1129" i="3"/>
  <c r="B1130" i="3"/>
  <c r="B1131" i="3"/>
  <c r="B1132" i="3"/>
  <c r="B1133" i="3"/>
  <c r="B1134" i="3"/>
  <c r="B1135" i="3"/>
  <c r="B1136" i="3"/>
  <c r="B1137" i="3"/>
  <c r="B1138" i="3"/>
  <c r="B1139" i="3"/>
  <c r="B1140" i="3"/>
  <c r="B1141" i="3"/>
  <c r="B1142" i="3"/>
  <c r="B1143" i="3"/>
  <c r="B1144" i="3"/>
  <c r="B1145" i="3"/>
  <c r="B1146" i="3"/>
  <c r="B1147" i="3"/>
  <c r="B1148" i="3"/>
  <c r="B1149" i="3"/>
  <c r="B1150" i="3"/>
  <c r="B1151" i="3"/>
  <c r="B1152" i="3"/>
  <c r="B1153" i="3"/>
  <c r="B1154" i="3"/>
  <c r="B1155" i="3"/>
  <c r="B1156" i="3"/>
  <c r="B1157" i="3"/>
  <c r="B1158" i="3"/>
  <c r="B1159" i="3"/>
  <c r="B1160" i="3"/>
  <c r="B1161" i="3"/>
  <c r="B1162" i="3"/>
  <c r="B1163" i="3"/>
  <c r="B1164" i="3"/>
  <c r="B1165" i="3"/>
  <c r="B1166" i="3"/>
  <c r="B1167" i="3"/>
  <c r="B1168" i="3"/>
  <c r="B1169" i="3"/>
  <c r="B1170" i="3"/>
  <c r="B1171" i="3"/>
  <c r="B1172" i="3"/>
  <c r="B1173" i="3"/>
  <c r="B1174" i="3"/>
  <c r="B1175" i="3"/>
  <c r="B1176" i="3"/>
  <c r="B1177" i="3"/>
  <c r="B1178" i="3"/>
  <c r="B1179" i="3"/>
  <c r="B1180" i="3"/>
  <c r="B1181" i="3"/>
  <c r="B1182" i="3"/>
  <c r="B1183" i="3"/>
  <c r="B1184" i="3"/>
  <c r="B1185" i="3"/>
  <c r="B1186" i="3"/>
  <c r="B1187" i="3"/>
  <c r="B1188" i="3"/>
  <c r="B1189" i="3"/>
  <c r="B1190" i="3"/>
  <c r="B1191" i="3"/>
  <c r="B1192" i="3"/>
  <c r="B1193" i="3"/>
  <c r="B1194" i="3"/>
  <c r="B1195" i="3"/>
  <c r="B1196" i="3"/>
  <c r="B1197" i="3"/>
  <c r="B1198" i="3"/>
  <c r="B1199" i="3"/>
  <c r="B1200" i="3"/>
  <c r="B1201" i="3"/>
  <c r="B1202" i="3"/>
  <c r="B1203" i="3"/>
  <c r="B1204" i="3"/>
  <c r="B1205" i="3"/>
  <c r="B1206" i="3"/>
  <c r="B1207" i="3"/>
  <c r="B1208" i="3"/>
  <c r="B1209" i="3"/>
  <c r="B1210" i="3"/>
  <c r="B1211" i="3"/>
  <c r="B1212" i="3"/>
  <c r="B1213" i="3"/>
  <c r="B1214" i="3"/>
  <c r="B1215" i="3"/>
  <c r="B1216" i="3"/>
  <c r="B1217" i="3"/>
  <c r="B1218" i="3"/>
  <c r="B1219" i="3"/>
  <c r="B1220" i="3"/>
  <c r="B1221" i="3"/>
  <c r="B1222" i="3"/>
  <c r="B1223" i="3"/>
  <c r="B1224" i="3"/>
  <c r="B1225" i="3"/>
  <c r="B1226" i="3"/>
  <c r="B1227" i="3"/>
  <c r="B1228" i="3"/>
  <c r="B1229" i="3"/>
  <c r="B1230" i="3"/>
  <c r="B1231" i="3"/>
  <c r="B1232" i="3"/>
  <c r="B1233" i="3"/>
  <c r="B1234" i="3"/>
  <c r="B1235" i="3"/>
  <c r="B1236" i="3"/>
  <c r="B1237" i="3"/>
  <c r="B1238" i="3"/>
  <c r="B1239" i="3"/>
  <c r="B1240" i="3"/>
  <c r="B1241" i="3"/>
  <c r="B1242" i="3"/>
  <c r="B1243" i="3"/>
  <c r="B1244" i="3"/>
  <c r="B1245" i="3"/>
  <c r="B1246" i="3"/>
  <c r="B1247" i="3"/>
  <c r="B1248" i="3"/>
  <c r="B1249" i="3"/>
  <c r="B1250" i="3"/>
  <c r="B1251" i="3"/>
  <c r="B1252" i="3"/>
  <c r="B1253" i="3"/>
  <c r="B1254" i="3"/>
  <c r="B1255" i="3"/>
  <c r="B1256" i="3"/>
  <c r="B1257" i="3"/>
  <c r="B1258" i="3"/>
  <c r="B1259" i="3"/>
  <c r="B1260" i="3"/>
  <c r="B1261" i="3"/>
  <c r="B1262" i="3"/>
  <c r="B1263" i="3"/>
  <c r="B1264" i="3"/>
  <c r="B1265" i="3"/>
  <c r="B1266" i="3"/>
  <c r="B1267" i="3"/>
  <c r="B1268" i="3"/>
  <c r="B1269" i="3"/>
  <c r="B1270" i="3"/>
  <c r="B1271" i="3"/>
  <c r="B1272" i="3"/>
  <c r="B1273" i="3"/>
  <c r="B1274" i="3"/>
  <c r="B1275" i="3"/>
  <c r="B1276" i="3"/>
  <c r="B1277" i="3"/>
  <c r="B1278" i="3"/>
  <c r="B1279" i="3"/>
  <c r="B1280" i="3"/>
  <c r="B1281" i="3"/>
  <c r="B1282" i="3"/>
  <c r="B1283" i="3"/>
  <c r="B1284" i="3"/>
  <c r="B1285" i="3"/>
  <c r="B1286" i="3"/>
  <c r="B1287" i="3"/>
  <c r="B1288" i="3"/>
  <c r="B1289" i="3"/>
  <c r="B1290" i="3"/>
  <c r="B1291" i="3"/>
  <c r="B1292" i="3"/>
  <c r="B1293" i="3"/>
  <c r="B1294" i="3"/>
  <c r="B1295" i="3"/>
  <c r="B1296" i="3"/>
  <c r="B1297" i="3"/>
  <c r="B1298" i="3"/>
  <c r="B1299" i="3"/>
  <c r="B1300" i="3"/>
  <c r="B1301" i="3"/>
  <c r="B1302" i="3"/>
  <c r="B1303" i="3"/>
  <c r="B1304" i="3"/>
  <c r="B1305" i="3"/>
  <c r="B1306" i="3"/>
  <c r="B1307" i="3"/>
  <c r="B1308" i="3"/>
  <c r="B1309" i="3"/>
  <c r="B1310" i="3"/>
  <c r="B1311" i="3"/>
  <c r="B1312" i="3"/>
  <c r="B1313" i="3"/>
  <c r="B1314" i="3"/>
  <c r="B1315" i="3"/>
  <c r="B1316" i="3"/>
  <c r="B1317" i="3"/>
  <c r="B1318" i="3"/>
  <c r="B1319" i="3"/>
  <c r="B1320" i="3"/>
  <c r="B1321" i="3"/>
  <c r="B1322" i="3"/>
  <c r="B1323" i="3"/>
  <c r="B1324" i="3"/>
  <c r="B1325" i="3"/>
  <c r="B1326" i="3"/>
  <c r="B1327" i="3"/>
  <c r="B1328" i="3"/>
  <c r="B1329" i="3"/>
  <c r="B1330" i="3"/>
  <c r="B1331" i="3"/>
  <c r="B1332" i="3"/>
  <c r="B1333" i="3"/>
  <c r="B1334" i="3"/>
  <c r="B1335" i="3"/>
  <c r="B1336" i="3"/>
  <c r="B1337" i="3"/>
  <c r="B1338" i="3"/>
  <c r="B1339" i="3"/>
  <c r="B1340" i="3"/>
  <c r="B1341" i="3"/>
  <c r="B1342" i="3"/>
  <c r="B1343" i="3"/>
  <c r="B1344" i="3"/>
  <c r="B1345" i="3"/>
  <c r="B1346" i="3"/>
  <c r="B1347" i="3"/>
  <c r="B1348" i="3"/>
  <c r="B1349" i="3"/>
  <c r="B1350" i="3"/>
  <c r="B1351" i="3"/>
  <c r="B1352" i="3"/>
  <c r="B1353" i="3"/>
  <c r="B1354" i="3"/>
  <c r="B1355" i="3"/>
  <c r="B1356" i="3"/>
  <c r="B1357" i="3"/>
  <c r="B1358" i="3"/>
  <c r="B1359" i="3"/>
  <c r="B1360" i="3"/>
  <c r="B1361" i="3"/>
  <c r="B1362" i="3"/>
  <c r="B1363" i="3"/>
  <c r="B1364" i="3"/>
  <c r="B1365" i="3"/>
  <c r="B1366" i="3"/>
  <c r="B1367" i="3"/>
  <c r="B1368" i="3"/>
  <c r="B1369" i="3"/>
  <c r="B1370" i="3"/>
  <c r="B1371" i="3"/>
  <c r="B1372" i="3"/>
  <c r="B1373" i="3"/>
  <c r="B1374" i="3"/>
  <c r="B1375" i="3"/>
  <c r="B1376" i="3"/>
  <c r="B1377" i="3"/>
  <c r="B1378" i="3"/>
  <c r="B1379" i="3"/>
  <c r="B1380" i="3"/>
  <c r="B1381" i="3"/>
  <c r="B1382" i="3"/>
  <c r="B1383" i="3"/>
  <c r="B1384" i="3"/>
  <c r="B1385" i="3"/>
  <c r="B1386" i="3"/>
  <c r="B1387" i="3"/>
  <c r="B1388" i="3"/>
  <c r="B1389" i="3"/>
  <c r="B1390" i="3"/>
  <c r="B1391" i="3"/>
  <c r="B1392" i="3"/>
  <c r="B1393" i="3"/>
  <c r="B1394" i="3"/>
  <c r="B1395" i="3"/>
  <c r="B1396" i="3"/>
  <c r="B1397" i="3"/>
  <c r="B1398" i="3"/>
  <c r="B1399" i="3"/>
  <c r="B1400" i="3"/>
  <c r="B1401" i="3"/>
  <c r="B1402" i="3"/>
  <c r="B1403" i="3"/>
  <c r="B1404" i="3"/>
  <c r="B1405" i="3"/>
  <c r="B1406" i="3"/>
  <c r="B1407" i="3"/>
  <c r="B1408" i="3"/>
  <c r="B1409" i="3"/>
  <c r="B1410" i="3"/>
  <c r="B1411" i="3"/>
  <c r="B1412" i="3"/>
  <c r="B1413" i="3"/>
  <c r="B1414" i="3"/>
  <c r="B1415" i="3"/>
  <c r="B1416" i="3"/>
  <c r="B1417" i="3"/>
  <c r="B1418" i="3"/>
  <c r="B1419" i="3"/>
  <c r="B1420" i="3"/>
  <c r="B1421" i="3"/>
  <c r="B1422" i="3"/>
  <c r="B1423" i="3"/>
  <c r="B1424" i="3"/>
  <c r="B1425" i="3"/>
  <c r="B1426" i="3"/>
  <c r="B1427" i="3"/>
  <c r="B1428" i="3"/>
  <c r="B1429" i="3"/>
  <c r="B1430" i="3"/>
  <c r="B1431" i="3"/>
  <c r="B1432" i="3"/>
  <c r="B1433" i="3"/>
  <c r="B1434" i="3"/>
  <c r="B1435" i="3"/>
  <c r="B1436" i="3"/>
  <c r="B1437" i="3"/>
  <c r="B1438" i="3"/>
  <c r="B1439" i="3"/>
  <c r="B1440" i="3"/>
  <c r="B1441" i="3"/>
  <c r="B1442" i="3"/>
  <c r="B1443" i="3"/>
  <c r="B1444" i="3"/>
  <c r="B1445" i="3"/>
  <c r="B1446" i="3"/>
  <c r="B1447" i="3"/>
  <c r="B1448" i="3"/>
  <c r="B1449" i="3"/>
  <c r="B1450" i="3"/>
  <c r="B1451" i="3"/>
  <c r="B1452" i="3"/>
  <c r="B1453" i="3"/>
  <c r="B1454" i="3"/>
  <c r="B1455" i="3"/>
  <c r="B1456" i="3"/>
  <c r="B1457" i="3"/>
  <c r="B1458" i="3"/>
  <c r="B1459" i="3"/>
  <c r="B1460" i="3"/>
  <c r="B1461" i="3"/>
  <c r="B1462" i="3"/>
  <c r="B1463" i="3"/>
  <c r="B1464" i="3"/>
  <c r="B1465" i="3"/>
  <c r="B1466" i="3"/>
  <c r="B1467" i="3"/>
  <c r="B1468" i="3"/>
  <c r="B1469" i="3"/>
  <c r="B1470" i="3"/>
  <c r="B1471" i="3"/>
  <c r="B1472" i="3"/>
  <c r="B1473" i="3"/>
  <c r="B1474" i="3"/>
  <c r="B1475" i="3"/>
  <c r="B1476" i="3"/>
  <c r="B1477" i="3"/>
  <c r="B1478" i="3"/>
  <c r="B1479" i="3"/>
  <c r="B1480" i="3"/>
  <c r="B1481" i="3"/>
  <c r="B1482" i="3"/>
  <c r="B1483" i="3"/>
  <c r="B1484" i="3"/>
  <c r="B1485" i="3"/>
  <c r="B1486" i="3"/>
  <c r="B1487" i="3"/>
  <c r="B1488" i="3"/>
  <c r="B1489" i="3"/>
  <c r="B1490" i="3"/>
  <c r="B1491" i="3"/>
  <c r="B1492" i="3"/>
  <c r="B1493" i="3"/>
  <c r="B1494" i="3"/>
  <c r="B1495" i="3"/>
  <c r="B1496" i="3"/>
  <c r="B1497" i="3"/>
  <c r="B1498" i="3"/>
  <c r="B1499" i="3"/>
  <c r="B1500" i="3"/>
  <c r="B1501" i="3"/>
  <c r="B1502" i="3"/>
  <c r="B1503" i="3"/>
  <c r="B1504" i="3"/>
  <c r="B1505" i="3"/>
  <c r="B1506" i="3"/>
  <c r="B1507" i="3"/>
  <c r="B1508" i="3"/>
  <c r="B1509" i="3"/>
  <c r="B1510" i="3"/>
  <c r="B1511" i="3"/>
  <c r="B1512" i="3"/>
  <c r="B1513" i="3"/>
  <c r="B1514" i="3"/>
  <c r="B1515" i="3"/>
  <c r="B1516" i="3"/>
  <c r="B1517" i="3"/>
  <c r="B1518" i="3"/>
  <c r="B1519" i="3"/>
  <c r="B1520" i="3"/>
  <c r="B1521" i="3"/>
  <c r="B1522" i="3"/>
  <c r="B1523" i="3"/>
  <c r="B1524" i="3"/>
  <c r="B1525" i="3"/>
  <c r="B1526" i="3"/>
  <c r="B1527" i="3"/>
  <c r="B1528" i="3"/>
  <c r="B1529" i="3"/>
  <c r="B1530" i="3"/>
  <c r="B1531" i="3"/>
  <c r="B1532" i="3"/>
  <c r="B1533" i="3"/>
  <c r="B1534" i="3"/>
  <c r="B1535" i="3"/>
  <c r="B1536" i="3"/>
  <c r="B1537" i="3"/>
  <c r="B1538" i="3"/>
  <c r="B1539" i="3"/>
  <c r="B1540" i="3"/>
  <c r="B1541" i="3"/>
  <c r="B1542" i="3"/>
  <c r="B1543" i="3"/>
  <c r="B1544" i="3"/>
  <c r="B1545" i="3"/>
  <c r="B1546" i="3"/>
  <c r="B1547" i="3"/>
  <c r="B1548" i="3"/>
  <c r="B1549" i="3"/>
  <c r="B1550" i="3"/>
  <c r="B1551" i="3"/>
  <c r="B1552" i="3"/>
  <c r="B1553" i="3"/>
  <c r="B1554" i="3"/>
  <c r="B1555" i="3"/>
  <c r="B1556" i="3"/>
  <c r="B1557" i="3"/>
  <c r="B1558" i="3"/>
  <c r="B1559" i="3"/>
  <c r="B1560" i="3"/>
  <c r="B1561" i="3"/>
  <c r="B1562" i="3"/>
  <c r="B1563" i="3"/>
  <c r="B1564" i="3"/>
  <c r="B1565" i="3"/>
  <c r="B1566" i="3"/>
  <c r="B1567" i="3"/>
  <c r="B1568" i="3"/>
  <c r="B1569" i="3"/>
  <c r="B1570" i="3"/>
  <c r="B1571" i="3"/>
  <c r="B1572" i="3"/>
  <c r="B1573" i="3"/>
  <c r="B1574" i="3"/>
  <c r="B1575" i="3"/>
  <c r="B1576" i="3"/>
  <c r="B1577" i="3"/>
  <c r="B1578" i="3"/>
  <c r="B1579" i="3"/>
  <c r="B1580" i="3"/>
  <c r="B1581" i="3"/>
  <c r="B1582" i="3"/>
  <c r="B1583" i="3"/>
  <c r="B1584" i="3"/>
  <c r="B1585" i="3"/>
  <c r="B1586" i="3"/>
  <c r="B1587" i="3"/>
  <c r="B1588" i="3"/>
  <c r="B1589" i="3"/>
  <c r="B1590" i="3"/>
  <c r="B1591" i="3"/>
  <c r="B1592" i="3"/>
  <c r="B1593" i="3"/>
  <c r="B1594" i="3"/>
  <c r="B1595" i="3"/>
  <c r="B1596" i="3"/>
  <c r="B1597" i="3"/>
  <c r="B1598" i="3"/>
  <c r="B1599" i="3"/>
  <c r="B1600" i="3"/>
  <c r="B1601" i="3"/>
  <c r="B1602" i="3"/>
  <c r="B1603" i="3"/>
  <c r="B1604" i="3"/>
  <c r="B1605" i="3"/>
  <c r="B1606" i="3"/>
  <c r="B1607" i="3"/>
  <c r="B1608" i="3"/>
  <c r="B1609" i="3"/>
  <c r="B1610" i="3"/>
  <c r="B1611" i="3"/>
  <c r="B1612" i="3"/>
  <c r="B1613" i="3"/>
  <c r="B1614" i="3"/>
  <c r="B1615" i="3"/>
  <c r="B1616" i="3"/>
  <c r="B1617" i="3"/>
  <c r="B1618" i="3"/>
  <c r="B1619" i="3"/>
  <c r="B1620" i="3"/>
  <c r="B1621" i="3"/>
  <c r="B1622" i="3"/>
  <c r="B1623" i="3"/>
  <c r="B1624" i="3"/>
  <c r="B1625" i="3"/>
  <c r="B1626" i="3"/>
  <c r="B1627" i="3"/>
  <c r="B1628" i="3"/>
  <c r="B1629" i="3"/>
  <c r="B1630" i="3"/>
  <c r="B1631" i="3"/>
  <c r="B1632" i="3"/>
  <c r="B1633" i="3"/>
  <c r="B1634" i="3"/>
  <c r="B1635" i="3"/>
  <c r="B1636" i="3"/>
  <c r="B1637" i="3"/>
  <c r="B1638" i="3"/>
  <c r="B1639" i="3"/>
  <c r="B1640" i="3"/>
  <c r="B1641" i="3"/>
  <c r="B1642" i="3"/>
  <c r="B1643" i="3"/>
  <c r="B1644" i="3"/>
  <c r="B1645" i="3"/>
  <c r="B1646" i="3"/>
  <c r="B1647" i="3"/>
  <c r="B1648" i="3"/>
  <c r="B1649" i="3"/>
  <c r="B1650" i="3"/>
  <c r="B1651" i="3"/>
  <c r="B1652" i="3"/>
  <c r="B1653" i="3"/>
  <c r="B1654" i="3"/>
  <c r="B1655" i="3"/>
  <c r="B1656" i="3"/>
  <c r="B1657" i="3"/>
  <c r="B1658" i="3"/>
  <c r="B1659" i="3"/>
  <c r="B1660" i="3"/>
  <c r="B1661" i="3"/>
  <c r="B1662" i="3"/>
  <c r="B1663" i="3"/>
  <c r="B1664" i="3"/>
  <c r="B1665" i="3"/>
  <c r="B1666" i="3"/>
  <c r="B1667" i="3"/>
  <c r="B1668" i="3"/>
  <c r="B1669" i="3"/>
  <c r="B1670" i="3"/>
  <c r="B1671" i="3"/>
  <c r="B1672" i="3"/>
  <c r="B1673" i="3"/>
  <c r="B1674" i="3"/>
  <c r="B1675" i="3"/>
  <c r="B1676" i="3"/>
  <c r="B1677" i="3"/>
  <c r="B1678" i="3"/>
  <c r="B1679" i="3"/>
  <c r="B1680" i="3"/>
  <c r="B1681" i="3"/>
  <c r="B1682" i="3"/>
  <c r="B1683" i="3"/>
  <c r="B1684" i="3"/>
  <c r="B1685" i="3"/>
  <c r="B1686" i="3"/>
  <c r="B1687" i="3"/>
  <c r="B1688" i="3"/>
  <c r="B1689" i="3"/>
  <c r="B1690" i="3"/>
  <c r="B1691" i="3"/>
  <c r="B1692" i="3"/>
  <c r="B1693" i="3"/>
  <c r="B1694" i="3"/>
  <c r="B1695" i="3"/>
  <c r="B1696" i="3"/>
  <c r="B1697" i="3"/>
  <c r="B1698" i="3"/>
  <c r="B1699" i="3"/>
  <c r="B1700" i="3"/>
  <c r="B1701" i="3"/>
  <c r="B1702" i="3"/>
  <c r="B1703" i="3"/>
  <c r="B1704" i="3"/>
  <c r="B1705" i="3"/>
  <c r="B1706" i="3"/>
  <c r="B1707" i="3"/>
  <c r="B1708" i="3"/>
  <c r="B1709" i="3"/>
  <c r="B1710" i="3"/>
  <c r="B1711" i="3"/>
  <c r="B1712" i="3"/>
  <c r="B1713" i="3"/>
  <c r="B1714" i="3"/>
  <c r="B1715" i="3"/>
  <c r="B1716" i="3"/>
  <c r="B1717" i="3"/>
  <c r="B1718" i="3"/>
  <c r="B1719" i="3"/>
  <c r="B1720" i="3"/>
  <c r="B1721" i="3"/>
  <c r="B1722" i="3"/>
  <c r="B1723" i="3"/>
  <c r="B1724" i="3"/>
  <c r="B1725" i="3"/>
  <c r="B1726" i="3"/>
  <c r="B1727" i="3"/>
  <c r="B1728" i="3"/>
  <c r="B1729" i="3"/>
  <c r="B1730" i="3"/>
  <c r="B1731" i="3"/>
  <c r="B1732" i="3"/>
  <c r="B1733" i="3"/>
  <c r="B1734" i="3"/>
  <c r="B1735" i="3"/>
  <c r="B1736" i="3"/>
  <c r="B1737" i="3"/>
  <c r="B1738" i="3"/>
  <c r="B1739" i="3"/>
  <c r="B1740" i="3"/>
  <c r="B1741" i="3"/>
  <c r="B1742" i="3"/>
  <c r="B1743" i="3"/>
  <c r="B1744" i="3"/>
  <c r="B1745" i="3"/>
  <c r="B1746" i="3"/>
  <c r="B1747" i="3"/>
  <c r="B1748" i="3"/>
  <c r="B1749" i="3"/>
  <c r="B1750" i="3"/>
  <c r="B1751" i="3"/>
  <c r="B1752" i="3"/>
  <c r="B1753" i="3"/>
  <c r="B1754" i="3"/>
  <c r="B1755" i="3"/>
  <c r="B1756" i="3"/>
  <c r="B1757" i="3"/>
  <c r="B1758" i="3"/>
  <c r="B1759" i="3"/>
  <c r="B1760" i="3"/>
  <c r="B1761" i="3"/>
  <c r="B1762" i="3"/>
  <c r="B1763" i="3"/>
  <c r="B1764" i="3"/>
  <c r="B1765" i="3"/>
  <c r="B1766" i="3"/>
  <c r="B1767" i="3"/>
  <c r="B1768" i="3"/>
  <c r="B1769" i="3"/>
  <c r="B1770" i="3"/>
  <c r="B1771" i="3"/>
  <c r="B1772" i="3"/>
  <c r="B1773" i="3"/>
  <c r="B1774" i="3"/>
  <c r="B1775" i="3"/>
  <c r="B1776" i="3"/>
  <c r="B1777" i="3"/>
  <c r="B1778" i="3"/>
  <c r="B1779" i="3"/>
  <c r="B1780" i="3"/>
  <c r="B1781" i="3"/>
  <c r="B1782" i="3"/>
  <c r="B1783" i="3"/>
  <c r="B1784" i="3"/>
  <c r="B1785" i="3"/>
  <c r="B1786" i="3"/>
  <c r="B1787" i="3"/>
  <c r="B1788" i="3"/>
  <c r="B1789" i="3"/>
  <c r="B1790" i="3"/>
  <c r="B1791" i="3"/>
  <c r="B1792" i="3"/>
  <c r="B1793" i="3"/>
  <c r="B1794" i="3"/>
  <c r="B1795" i="3"/>
  <c r="B1796" i="3"/>
  <c r="B1797" i="3"/>
  <c r="B1798" i="3"/>
  <c r="B1799" i="3"/>
  <c r="B1800" i="3"/>
  <c r="B1801" i="3"/>
  <c r="B1802" i="3"/>
  <c r="B1803" i="3"/>
  <c r="B1804" i="3"/>
  <c r="B1805" i="3"/>
  <c r="B1806" i="3"/>
  <c r="B1807" i="3"/>
  <c r="B1808" i="3"/>
  <c r="B1809" i="3"/>
  <c r="B1810" i="3"/>
  <c r="B1811" i="3"/>
  <c r="B1812" i="3"/>
  <c r="B1813" i="3"/>
  <c r="B1814" i="3"/>
  <c r="B1815" i="3"/>
  <c r="B1816" i="3"/>
  <c r="B1817" i="3"/>
  <c r="B1818" i="3"/>
  <c r="B1819" i="3"/>
  <c r="B1820" i="3"/>
  <c r="B1821" i="3"/>
  <c r="B1822" i="3"/>
  <c r="B1823" i="3"/>
  <c r="B1824" i="3"/>
  <c r="B1825" i="3"/>
  <c r="B1826" i="3"/>
  <c r="B1827" i="3"/>
  <c r="B1828" i="3"/>
  <c r="B1829" i="3"/>
  <c r="B1830" i="3"/>
  <c r="B1831" i="3"/>
  <c r="B1832" i="3"/>
  <c r="B1833" i="3"/>
  <c r="B1834" i="3"/>
  <c r="B1835" i="3"/>
  <c r="B1836" i="3"/>
  <c r="B1837" i="3"/>
  <c r="B1838" i="3"/>
  <c r="B1839" i="3"/>
  <c r="B1840" i="3"/>
  <c r="B1841" i="3"/>
  <c r="B1842" i="3"/>
  <c r="B1843" i="3"/>
  <c r="B1844" i="3"/>
  <c r="B1845" i="3"/>
  <c r="B1846" i="3"/>
  <c r="B1847" i="3"/>
  <c r="B1848" i="3"/>
  <c r="B1849" i="3"/>
  <c r="B1850" i="3"/>
  <c r="B1851" i="3"/>
  <c r="B1852" i="3"/>
  <c r="B1853" i="3"/>
  <c r="B1854" i="3"/>
  <c r="B1855" i="3"/>
  <c r="B1856" i="3"/>
  <c r="B1857" i="3"/>
  <c r="B1858" i="3"/>
  <c r="B1859" i="3"/>
  <c r="B1860" i="3"/>
  <c r="B1861" i="3"/>
  <c r="B1862" i="3"/>
  <c r="B1863" i="3"/>
  <c r="B1864" i="3"/>
  <c r="B1865" i="3"/>
  <c r="B1866" i="3"/>
  <c r="B1867" i="3"/>
  <c r="B1868" i="3"/>
  <c r="B1869" i="3"/>
  <c r="B1870" i="3"/>
  <c r="B1871" i="3"/>
  <c r="B1872" i="3"/>
  <c r="B1873" i="3"/>
  <c r="B1874" i="3"/>
  <c r="B1875" i="3"/>
  <c r="B1876" i="3"/>
  <c r="B1877" i="3"/>
  <c r="B1878" i="3"/>
  <c r="B1879" i="3"/>
  <c r="B1880" i="3"/>
  <c r="B1881" i="3"/>
  <c r="B1882" i="3"/>
  <c r="B1883" i="3"/>
  <c r="B1884" i="3"/>
  <c r="B1885" i="3"/>
  <c r="B1886" i="3"/>
  <c r="B1887" i="3"/>
  <c r="B1888" i="3"/>
  <c r="B1889" i="3"/>
  <c r="B1890" i="3"/>
  <c r="B1891" i="3"/>
  <c r="B1892" i="3"/>
  <c r="B1893" i="3"/>
  <c r="B1894" i="3"/>
  <c r="B1895" i="3"/>
  <c r="B1896" i="3"/>
  <c r="B1897" i="3"/>
  <c r="B1898" i="3"/>
  <c r="B1899" i="3"/>
  <c r="B1900" i="3"/>
  <c r="B1901" i="3"/>
  <c r="B1902" i="3"/>
  <c r="B1903" i="3"/>
  <c r="B1904" i="3"/>
  <c r="B1905" i="3"/>
  <c r="B1906" i="3"/>
  <c r="B1907" i="3"/>
  <c r="B1908" i="3"/>
  <c r="B1909" i="3"/>
  <c r="B1910" i="3"/>
  <c r="B1911" i="3"/>
  <c r="B1912" i="3"/>
  <c r="B1913" i="3"/>
  <c r="B1914" i="3"/>
  <c r="B1915" i="3"/>
  <c r="B1916" i="3"/>
  <c r="B1917" i="3"/>
  <c r="B1918" i="3"/>
  <c r="B1919" i="3"/>
  <c r="B1920" i="3"/>
  <c r="B1921" i="3"/>
  <c r="B1922" i="3"/>
  <c r="B1923" i="3"/>
  <c r="B1924" i="3"/>
  <c r="B1925" i="3"/>
  <c r="B1926" i="3"/>
  <c r="B1927" i="3"/>
  <c r="B1928" i="3"/>
  <c r="B1929" i="3"/>
  <c r="B1930" i="3"/>
  <c r="B1931" i="3"/>
  <c r="B1932" i="3"/>
  <c r="B1933" i="3"/>
  <c r="B1934" i="3"/>
  <c r="B1935" i="3"/>
  <c r="B1936" i="3"/>
  <c r="B1937" i="3"/>
  <c r="B1938" i="3"/>
  <c r="B1939" i="3"/>
  <c r="B1940" i="3"/>
  <c r="B1941" i="3"/>
  <c r="B1942" i="3"/>
  <c r="B1943" i="3"/>
  <c r="B1944" i="3"/>
  <c r="B1945" i="3"/>
  <c r="B1946" i="3"/>
  <c r="B1947" i="3"/>
  <c r="B1948" i="3"/>
  <c r="B1949" i="3"/>
  <c r="B1950" i="3"/>
  <c r="B1951" i="3"/>
  <c r="B1952" i="3"/>
  <c r="B1953" i="3"/>
  <c r="B1954" i="3"/>
  <c r="B1955" i="3"/>
  <c r="B1956" i="3"/>
  <c r="B1957" i="3"/>
  <c r="B1958" i="3"/>
  <c r="B1959" i="3"/>
  <c r="B1960" i="3"/>
  <c r="B1961" i="3"/>
  <c r="B1962" i="3"/>
  <c r="B1963" i="3"/>
  <c r="B1964" i="3"/>
  <c r="B1965" i="3"/>
  <c r="B1966" i="3"/>
  <c r="B1967" i="3"/>
  <c r="B1968" i="3"/>
  <c r="B1969" i="3"/>
  <c r="B1970" i="3"/>
  <c r="B1971" i="3"/>
  <c r="B1972" i="3"/>
  <c r="B1973" i="3"/>
  <c r="B1974" i="3"/>
  <c r="B1975" i="3"/>
  <c r="B1976" i="3"/>
  <c r="B1977" i="3"/>
  <c r="B1978" i="3"/>
  <c r="B1979" i="3"/>
  <c r="B1980" i="3"/>
  <c r="B1981" i="3"/>
  <c r="B1982" i="3"/>
  <c r="B1983" i="3"/>
  <c r="B1984" i="3"/>
  <c r="B1985" i="3"/>
  <c r="B1986" i="3"/>
  <c r="B1987" i="3"/>
  <c r="B1988" i="3"/>
  <c r="B1989" i="3"/>
  <c r="B1990" i="3"/>
  <c r="B1991" i="3"/>
  <c r="B1992" i="3"/>
  <c r="B1993" i="3"/>
  <c r="B1994" i="3"/>
  <c r="B1995" i="3"/>
  <c r="B1996" i="3"/>
  <c r="B1997" i="3"/>
  <c r="B1998" i="3"/>
  <c r="B1999" i="3"/>
  <c r="B2000" i="3"/>
  <c r="B2001" i="3"/>
  <c r="B2002" i="3"/>
  <c r="B2003" i="3"/>
  <c r="B2004" i="3"/>
  <c r="B2005" i="3"/>
  <c r="B2006" i="3"/>
  <c r="B2007" i="3"/>
  <c r="B2008" i="3"/>
  <c r="B2009" i="3"/>
  <c r="B2010" i="3"/>
  <c r="B2011" i="3"/>
  <c r="B2012" i="3"/>
  <c r="B2013" i="3"/>
  <c r="B2014" i="3"/>
  <c r="B2015" i="3"/>
  <c r="B2016" i="3"/>
  <c r="B2017" i="3"/>
  <c r="B2018" i="3"/>
  <c r="B2019" i="3"/>
  <c r="B2020" i="3"/>
  <c r="B2021" i="3"/>
  <c r="B2022" i="3"/>
  <c r="B2023" i="3"/>
  <c r="B2024" i="3"/>
  <c r="B2025" i="3"/>
  <c r="B2026" i="3"/>
  <c r="B2027" i="3"/>
  <c r="B2028" i="3"/>
  <c r="B2029" i="3"/>
  <c r="B2030" i="3"/>
  <c r="B2031" i="3"/>
  <c r="B2032" i="3"/>
  <c r="B2033" i="3"/>
  <c r="B2034" i="3"/>
  <c r="B2035" i="3"/>
  <c r="B2036" i="3"/>
  <c r="B2037" i="3"/>
  <c r="B2038" i="3"/>
  <c r="B2039" i="3"/>
  <c r="B2040" i="3"/>
  <c r="B2041" i="3"/>
  <c r="B2042" i="3"/>
  <c r="B2043" i="3"/>
  <c r="B2044" i="3"/>
  <c r="B2045" i="3"/>
  <c r="B2046" i="3"/>
  <c r="B2047" i="3"/>
  <c r="B2048" i="3"/>
  <c r="B2049" i="3"/>
  <c r="B2050" i="3"/>
  <c r="B2051" i="3"/>
  <c r="B2052" i="3"/>
  <c r="B2053" i="3"/>
  <c r="B2054" i="3"/>
  <c r="B2055" i="3"/>
  <c r="B2056" i="3"/>
  <c r="B2057" i="3"/>
  <c r="B2058" i="3"/>
  <c r="B2059" i="3"/>
  <c r="B2060" i="3"/>
  <c r="B2061" i="3"/>
  <c r="B2062" i="3"/>
  <c r="B2063" i="3"/>
  <c r="B2064" i="3"/>
  <c r="B2065" i="3"/>
  <c r="B2066" i="3"/>
  <c r="B2067" i="3"/>
  <c r="B2068" i="3"/>
  <c r="B2069" i="3"/>
  <c r="B2070" i="3"/>
  <c r="B2071" i="3"/>
  <c r="B2072" i="3"/>
  <c r="B2073" i="3"/>
  <c r="B2074" i="3"/>
  <c r="B2075" i="3"/>
  <c r="B2076" i="3"/>
  <c r="B2077" i="3"/>
  <c r="B2078" i="3"/>
  <c r="B2079" i="3"/>
  <c r="B2080" i="3"/>
  <c r="B2081" i="3"/>
  <c r="B2082" i="3"/>
  <c r="B2083" i="3"/>
  <c r="B2084" i="3"/>
  <c r="B2085" i="3"/>
  <c r="B2086" i="3"/>
  <c r="B2087" i="3"/>
  <c r="B2088" i="3"/>
  <c r="B2089" i="3"/>
  <c r="B2090" i="3"/>
  <c r="B2091" i="3"/>
  <c r="B2092" i="3"/>
  <c r="B2093" i="3"/>
  <c r="B2094" i="3"/>
  <c r="B2095" i="3"/>
  <c r="B2096" i="3"/>
  <c r="B2097" i="3"/>
  <c r="B2098" i="3"/>
  <c r="B2099" i="3"/>
  <c r="B2100" i="3"/>
  <c r="B2101" i="3"/>
  <c r="B2102" i="3"/>
  <c r="B2103" i="3"/>
  <c r="B2104" i="3"/>
  <c r="B2105" i="3"/>
  <c r="B2106" i="3"/>
  <c r="B2107" i="3"/>
  <c r="B2108" i="3"/>
  <c r="B2109" i="3"/>
  <c r="B2110" i="3"/>
  <c r="B2111" i="3"/>
  <c r="B2112" i="3"/>
  <c r="B2113" i="3"/>
  <c r="B2114" i="3"/>
  <c r="B2115" i="3"/>
  <c r="B2116" i="3"/>
  <c r="B2117" i="3"/>
  <c r="B2118" i="3"/>
  <c r="B2119" i="3"/>
  <c r="B2120" i="3"/>
  <c r="B2121" i="3"/>
  <c r="B2122" i="3"/>
  <c r="B2123" i="3"/>
  <c r="B2124" i="3"/>
  <c r="B2125" i="3"/>
  <c r="B2126" i="3"/>
  <c r="B2127" i="3"/>
  <c r="B2128" i="3"/>
  <c r="B2129" i="3"/>
  <c r="B2130" i="3"/>
  <c r="B2131" i="3"/>
  <c r="B2132" i="3"/>
  <c r="B2133" i="3"/>
  <c r="B2134" i="3"/>
  <c r="B2135" i="3"/>
  <c r="B2136" i="3"/>
  <c r="B2137" i="3"/>
  <c r="B2138" i="3"/>
  <c r="B2139" i="3"/>
  <c r="B2140" i="3"/>
  <c r="B2141" i="3"/>
  <c r="B2142" i="3"/>
  <c r="B2143" i="3"/>
  <c r="B2144" i="3"/>
  <c r="B2145" i="3"/>
  <c r="B2146" i="3"/>
  <c r="B2147" i="3"/>
  <c r="B2148" i="3"/>
  <c r="B2149" i="3"/>
  <c r="B2150" i="3"/>
  <c r="B2151" i="3"/>
  <c r="B2152" i="3"/>
  <c r="B2153" i="3"/>
  <c r="B2154" i="3"/>
  <c r="B2155" i="3"/>
  <c r="B2156" i="3"/>
  <c r="B2157" i="3"/>
  <c r="B2158" i="3"/>
  <c r="B2159" i="3"/>
  <c r="B2160" i="3"/>
  <c r="B2161" i="3"/>
  <c r="B2162" i="3"/>
  <c r="B2163" i="3"/>
  <c r="B2164" i="3"/>
  <c r="B2165" i="3"/>
  <c r="B2166" i="3"/>
  <c r="B2167" i="3"/>
  <c r="B2168" i="3"/>
  <c r="B2169" i="3"/>
  <c r="B2170" i="3"/>
  <c r="B2171" i="3"/>
  <c r="B2172" i="3"/>
  <c r="B2173" i="3"/>
  <c r="B2174" i="3"/>
  <c r="B2175" i="3"/>
  <c r="B2176" i="3"/>
  <c r="B2177" i="3"/>
  <c r="B2178" i="3"/>
  <c r="B2179" i="3"/>
  <c r="B2180" i="3"/>
  <c r="B2181" i="3"/>
  <c r="B2182" i="3"/>
  <c r="B2183" i="3"/>
  <c r="B2184" i="3"/>
  <c r="B2185" i="3"/>
  <c r="B2186" i="3"/>
  <c r="B2187" i="3"/>
  <c r="B2188" i="3"/>
  <c r="B2189" i="3"/>
  <c r="B2190" i="3"/>
  <c r="B2191" i="3"/>
  <c r="B2192" i="3"/>
  <c r="B2193" i="3"/>
  <c r="B2194" i="3"/>
  <c r="B2195" i="3"/>
  <c r="B2196" i="3"/>
  <c r="B2197" i="3"/>
  <c r="B2198" i="3"/>
  <c r="B2199" i="3"/>
  <c r="B2200" i="3"/>
  <c r="B2201" i="3"/>
  <c r="B2202" i="3"/>
  <c r="B2203" i="3"/>
  <c r="B2204" i="3"/>
  <c r="B2205" i="3"/>
  <c r="B2206" i="3"/>
  <c r="B2207" i="3"/>
  <c r="B2208" i="3"/>
  <c r="B2209" i="3"/>
  <c r="B2210" i="3"/>
  <c r="B2211" i="3"/>
  <c r="B2212" i="3"/>
  <c r="B2213" i="3"/>
  <c r="B2214" i="3"/>
  <c r="B2215" i="3"/>
  <c r="B2216" i="3"/>
  <c r="B2217" i="3"/>
  <c r="B2218" i="3"/>
  <c r="B2219" i="3"/>
  <c r="B2220" i="3"/>
  <c r="B2221" i="3"/>
  <c r="B2222" i="3"/>
  <c r="B2223" i="3"/>
  <c r="B2224" i="3"/>
  <c r="B2225" i="3"/>
  <c r="B2226" i="3"/>
  <c r="B2227" i="3"/>
  <c r="B2228" i="3"/>
  <c r="B2229" i="3"/>
  <c r="B2230" i="3"/>
  <c r="B2231" i="3"/>
  <c r="B2232" i="3"/>
  <c r="B2233" i="3"/>
  <c r="B2234" i="3"/>
  <c r="B2235" i="3"/>
  <c r="B2236" i="3"/>
  <c r="B2237" i="3"/>
  <c r="B2238" i="3"/>
  <c r="B2239" i="3"/>
  <c r="B2240" i="3"/>
  <c r="B2241" i="3"/>
  <c r="B2242" i="3"/>
  <c r="B2243" i="3"/>
  <c r="B2244" i="3"/>
  <c r="B2245" i="3"/>
  <c r="B2246" i="3"/>
  <c r="B2247" i="3"/>
  <c r="B2248" i="3"/>
  <c r="B2249" i="3"/>
  <c r="B2250" i="3"/>
  <c r="B2251" i="3"/>
  <c r="B2252" i="3"/>
  <c r="B2253" i="3"/>
  <c r="B2254" i="3"/>
  <c r="B2255" i="3"/>
  <c r="B2256" i="3"/>
  <c r="B2257" i="3"/>
  <c r="B2258" i="3"/>
  <c r="B2259" i="3"/>
  <c r="B2260" i="3"/>
  <c r="B2261" i="3"/>
  <c r="B2262" i="3"/>
  <c r="B2263" i="3"/>
  <c r="B2264" i="3"/>
  <c r="B2265" i="3"/>
  <c r="B2266" i="3"/>
  <c r="B2267" i="3"/>
  <c r="B2268" i="3"/>
  <c r="B2269" i="3"/>
  <c r="B2270" i="3"/>
  <c r="B2271" i="3"/>
  <c r="B2272" i="3"/>
  <c r="B2273" i="3"/>
  <c r="B2274" i="3"/>
  <c r="B2275" i="3"/>
  <c r="B2276" i="3"/>
  <c r="B2277" i="3"/>
  <c r="B2278" i="3"/>
  <c r="B2279" i="3"/>
  <c r="B2280" i="3"/>
  <c r="B2281" i="3"/>
  <c r="B2282" i="3"/>
  <c r="B2283" i="3"/>
  <c r="B2284" i="3"/>
  <c r="B2285" i="3"/>
  <c r="B2286" i="3"/>
  <c r="B2287" i="3"/>
  <c r="B2288" i="3"/>
  <c r="B2289" i="3"/>
  <c r="B2290" i="3"/>
  <c r="B2291" i="3"/>
  <c r="B2292" i="3"/>
  <c r="B2293" i="3"/>
  <c r="B2294" i="3"/>
  <c r="B2295" i="3"/>
  <c r="B2296" i="3"/>
  <c r="B2297" i="3"/>
  <c r="B2298" i="3"/>
  <c r="B2299" i="3"/>
  <c r="B2300" i="3"/>
  <c r="B2301" i="3"/>
  <c r="B2302" i="3"/>
  <c r="B2303" i="3"/>
  <c r="B2304" i="3"/>
  <c r="B2305" i="3"/>
  <c r="B2306" i="3"/>
  <c r="B2307" i="3"/>
  <c r="B2308" i="3"/>
  <c r="B2309" i="3"/>
  <c r="B2310" i="3"/>
  <c r="B2311" i="3"/>
  <c r="B2312" i="3"/>
  <c r="B2313" i="3"/>
  <c r="B2314" i="3"/>
  <c r="B2315" i="3"/>
  <c r="B2316" i="3"/>
  <c r="B2317" i="3"/>
  <c r="B2318" i="3"/>
  <c r="B2319" i="3"/>
  <c r="B2320" i="3"/>
  <c r="B2321" i="3"/>
  <c r="B2322" i="3"/>
  <c r="B2323" i="3"/>
  <c r="B2324" i="3"/>
  <c r="B2325" i="3"/>
  <c r="B2326" i="3"/>
  <c r="B2327" i="3"/>
  <c r="B2328" i="3"/>
  <c r="B2329" i="3"/>
  <c r="B2330" i="3"/>
  <c r="B2331" i="3"/>
  <c r="B2332" i="3"/>
  <c r="B2333" i="3"/>
  <c r="B2334" i="3"/>
  <c r="B2335" i="3"/>
  <c r="B2336" i="3"/>
  <c r="B2337" i="3"/>
  <c r="B2338" i="3"/>
  <c r="B2339" i="3"/>
  <c r="B2340" i="3"/>
  <c r="B2341" i="3"/>
  <c r="B2342" i="3"/>
  <c r="B2343" i="3"/>
  <c r="B2344" i="3"/>
  <c r="B2345" i="3"/>
  <c r="B2346" i="3"/>
  <c r="B2347" i="3"/>
  <c r="B2348" i="3"/>
  <c r="B2349" i="3"/>
  <c r="B2350" i="3"/>
  <c r="B2351" i="3"/>
  <c r="B2352" i="3"/>
  <c r="B2353" i="3"/>
  <c r="B2354" i="3"/>
  <c r="B2355" i="3"/>
  <c r="B2356" i="3"/>
  <c r="B2357" i="3"/>
  <c r="B2358" i="3"/>
  <c r="B2359" i="3"/>
  <c r="B2360" i="3"/>
  <c r="B2361" i="3"/>
  <c r="B2362" i="3"/>
  <c r="B2363" i="3"/>
  <c r="B2364" i="3"/>
  <c r="B2365" i="3"/>
  <c r="B2366" i="3"/>
  <c r="B2367" i="3"/>
  <c r="B2368" i="3"/>
  <c r="B2369" i="3"/>
  <c r="B2370" i="3"/>
  <c r="B2371" i="3"/>
  <c r="B2372" i="3"/>
  <c r="B2373" i="3"/>
  <c r="B2374" i="3"/>
  <c r="B2375" i="3"/>
  <c r="B2376" i="3"/>
  <c r="B2377" i="3"/>
  <c r="B2378" i="3"/>
  <c r="B2379" i="3"/>
  <c r="B2380" i="3"/>
  <c r="B2381" i="3"/>
  <c r="B2382" i="3"/>
  <c r="B2383" i="3"/>
  <c r="B2384" i="3"/>
  <c r="B2385" i="3"/>
  <c r="B2386" i="3"/>
  <c r="B2387" i="3"/>
  <c r="B2388" i="3"/>
  <c r="B2389" i="3"/>
  <c r="B2390" i="3"/>
  <c r="B2391" i="3"/>
  <c r="B2392" i="3"/>
  <c r="B2393" i="3"/>
  <c r="B2394" i="3"/>
  <c r="B2395" i="3"/>
  <c r="B2396" i="3"/>
  <c r="B2397" i="3"/>
  <c r="B2398" i="3"/>
  <c r="B2399" i="3"/>
  <c r="B2400" i="3"/>
  <c r="B2401" i="3"/>
  <c r="B2402" i="3"/>
  <c r="B2403" i="3"/>
  <c r="B2404" i="3"/>
  <c r="B2405" i="3"/>
  <c r="B2406" i="3"/>
  <c r="B2407" i="3"/>
  <c r="B2408" i="3"/>
  <c r="B2409" i="3"/>
  <c r="B2410" i="3"/>
  <c r="B2411" i="3"/>
  <c r="B2412" i="3"/>
  <c r="B2413" i="3"/>
  <c r="B2414" i="3"/>
  <c r="B2415" i="3"/>
  <c r="B2416" i="3"/>
  <c r="B2417" i="3"/>
  <c r="B2418" i="3"/>
  <c r="B2419" i="3"/>
  <c r="B2420" i="3"/>
  <c r="B2421" i="3"/>
  <c r="B2422" i="3"/>
  <c r="B2423" i="3"/>
  <c r="B2424" i="3"/>
  <c r="B2425" i="3"/>
  <c r="B2426" i="3"/>
  <c r="B2427" i="3"/>
  <c r="B2428" i="3"/>
  <c r="B2429" i="3"/>
  <c r="B2430" i="3"/>
  <c r="B2431" i="3"/>
  <c r="B2432" i="3"/>
  <c r="B2433" i="3"/>
  <c r="B2434" i="3"/>
  <c r="B2435" i="3"/>
  <c r="B2436" i="3"/>
  <c r="B2437" i="3"/>
  <c r="B2438" i="3"/>
  <c r="B2439" i="3"/>
  <c r="B2440" i="3"/>
  <c r="B2441" i="3"/>
  <c r="B2442" i="3"/>
  <c r="B2443" i="3"/>
  <c r="B2444" i="3"/>
  <c r="B2445" i="3"/>
  <c r="B2446" i="3"/>
  <c r="B2447" i="3"/>
  <c r="B2448" i="3"/>
  <c r="B2449" i="3"/>
  <c r="B2450" i="3"/>
  <c r="B2451" i="3"/>
  <c r="B2452" i="3"/>
  <c r="B2453" i="3"/>
  <c r="B2454" i="3"/>
  <c r="B2455" i="3"/>
  <c r="B2456" i="3"/>
  <c r="B2457" i="3"/>
  <c r="B2458" i="3"/>
  <c r="B2459" i="3"/>
  <c r="B2460" i="3"/>
  <c r="B2461" i="3"/>
  <c r="B2462" i="3"/>
  <c r="B2463" i="3"/>
  <c r="B2464" i="3"/>
  <c r="B2465" i="3"/>
  <c r="B2466" i="3"/>
  <c r="B2467" i="3"/>
  <c r="B2468" i="3"/>
  <c r="B2469" i="3"/>
  <c r="B2470" i="3"/>
  <c r="B2471" i="3"/>
  <c r="B2472" i="3"/>
  <c r="B2473" i="3"/>
  <c r="B2474" i="3"/>
  <c r="B2475" i="3"/>
  <c r="B2476" i="3"/>
  <c r="B2477" i="3"/>
  <c r="B2478" i="3"/>
  <c r="B2479" i="3"/>
  <c r="B2480" i="3"/>
  <c r="B2481" i="3"/>
  <c r="B2482" i="3"/>
  <c r="B2483" i="3"/>
  <c r="B2484" i="3"/>
  <c r="B2485" i="3"/>
  <c r="B2486" i="3"/>
  <c r="B2487" i="3"/>
  <c r="B2488" i="3"/>
  <c r="B2489" i="3"/>
  <c r="B2490" i="3"/>
  <c r="B2491" i="3"/>
  <c r="B2492" i="3"/>
  <c r="B2493" i="3"/>
  <c r="B2494" i="3"/>
  <c r="B2495" i="3"/>
  <c r="B2496" i="3"/>
  <c r="B2497" i="3"/>
  <c r="B2498" i="3"/>
  <c r="B2499" i="3"/>
  <c r="B2500" i="3"/>
  <c r="B2501" i="3"/>
  <c r="B2502" i="3"/>
  <c r="B2503" i="3"/>
  <c r="B2504" i="3"/>
  <c r="B2505" i="3"/>
  <c r="B2506" i="3"/>
  <c r="B2507" i="3"/>
  <c r="B2508" i="3"/>
  <c r="B2509" i="3"/>
  <c r="B2510" i="3"/>
  <c r="B2511" i="3"/>
  <c r="B2512" i="3"/>
  <c r="B2513" i="3"/>
  <c r="B2514" i="3"/>
  <c r="B2515" i="3"/>
  <c r="B2516" i="3"/>
  <c r="B2517" i="3"/>
  <c r="B2518" i="3"/>
  <c r="B2519" i="3"/>
  <c r="B2520" i="3"/>
  <c r="B2521" i="3"/>
  <c r="B2522" i="3"/>
  <c r="B2523" i="3"/>
  <c r="B2524" i="3"/>
  <c r="B2525" i="3"/>
  <c r="B2526" i="3"/>
  <c r="B2527" i="3"/>
  <c r="B2528" i="3"/>
  <c r="B2529" i="3"/>
  <c r="B2530" i="3"/>
  <c r="B2531" i="3"/>
  <c r="B2532" i="3"/>
  <c r="B2533" i="3"/>
  <c r="B2534" i="3"/>
  <c r="B2535" i="3"/>
  <c r="B2536" i="3"/>
  <c r="B2537" i="3"/>
  <c r="B2538" i="3"/>
  <c r="B2539" i="3"/>
  <c r="B2540" i="3"/>
  <c r="B2541" i="3"/>
  <c r="B2542" i="3"/>
  <c r="B2543" i="3"/>
  <c r="B2544" i="3"/>
  <c r="B2545" i="3"/>
  <c r="B2546" i="3"/>
  <c r="B2547" i="3"/>
  <c r="B2548" i="3"/>
  <c r="B2549" i="3"/>
  <c r="B2550" i="3"/>
  <c r="B2551" i="3"/>
  <c r="B2552" i="3"/>
  <c r="B2553" i="3"/>
  <c r="B2554" i="3"/>
  <c r="B2555" i="3"/>
  <c r="B2556" i="3"/>
  <c r="B2557" i="3"/>
  <c r="B2558" i="3"/>
  <c r="B2559" i="3"/>
  <c r="B2560" i="3"/>
  <c r="B2561" i="3"/>
  <c r="B2562" i="3"/>
  <c r="B2563" i="3"/>
  <c r="B2564" i="3"/>
  <c r="B2565" i="3"/>
  <c r="B2566" i="3"/>
  <c r="B2567" i="3"/>
  <c r="B2568" i="3"/>
  <c r="B2569" i="3"/>
  <c r="B2570" i="3"/>
  <c r="B2571" i="3"/>
  <c r="B2572" i="3"/>
  <c r="B2573" i="3"/>
  <c r="B2574" i="3"/>
  <c r="B2575" i="3"/>
  <c r="B2576" i="3"/>
  <c r="B2577" i="3"/>
  <c r="B2578" i="3"/>
  <c r="B2579" i="3"/>
  <c r="B2580" i="3"/>
  <c r="B2581" i="3"/>
  <c r="B2582" i="3"/>
  <c r="B2583" i="3"/>
  <c r="B2584" i="3"/>
  <c r="B2585" i="3"/>
  <c r="B2586" i="3"/>
  <c r="B2587" i="3"/>
  <c r="B2588" i="3"/>
  <c r="B2589" i="3"/>
  <c r="B2590" i="3"/>
  <c r="B2591" i="3"/>
  <c r="B2592" i="3"/>
  <c r="B2593" i="3"/>
  <c r="B2594" i="3"/>
  <c r="B2595" i="3"/>
  <c r="B2596" i="3"/>
  <c r="B2597" i="3"/>
  <c r="B2598" i="3"/>
  <c r="B2599" i="3"/>
  <c r="B2600" i="3"/>
  <c r="B2601" i="3"/>
  <c r="B2602" i="3"/>
  <c r="B2603" i="3"/>
  <c r="B2604" i="3"/>
  <c r="B2605" i="3"/>
  <c r="B2606" i="3"/>
  <c r="B2607" i="3"/>
  <c r="B2608" i="3"/>
  <c r="B2609" i="3"/>
  <c r="B2610" i="3"/>
  <c r="B2611" i="3"/>
  <c r="B2612" i="3"/>
  <c r="B2613" i="3"/>
  <c r="B2614" i="3"/>
  <c r="B2615" i="3"/>
  <c r="B2616" i="3"/>
  <c r="B2617" i="3"/>
  <c r="B2618" i="3"/>
  <c r="B2619" i="3"/>
  <c r="B2620" i="3"/>
  <c r="B2621" i="3"/>
  <c r="B2622" i="3"/>
  <c r="B2623" i="3"/>
  <c r="B2624" i="3"/>
  <c r="B2625" i="3"/>
  <c r="B2626" i="3"/>
  <c r="B2627" i="3"/>
  <c r="B2628" i="3"/>
  <c r="B2629" i="3"/>
  <c r="B2630" i="3"/>
  <c r="B2631" i="3"/>
  <c r="B2632" i="3"/>
  <c r="B2633" i="3"/>
  <c r="B2634" i="3"/>
  <c r="B2635" i="3"/>
  <c r="B2636" i="3"/>
  <c r="B2637" i="3"/>
  <c r="B2638" i="3"/>
  <c r="B2639" i="3"/>
  <c r="B2640" i="3"/>
  <c r="B2641" i="3"/>
  <c r="B2642" i="3"/>
  <c r="B2643" i="3"/>
  <c r="B2644" i="3"/>
  <c r="B2645" i="3"/>
  <c r="B2646" i="3"/>
  <c r="B2647" i="3"/>
  <c r="B2648" i="3"/>
  <c r="B2649" i="3"/>
  <c r="B2650" i="3"/>
  <c r="B2651" i="3"/>
  <c r="B2652" i="3"/>
  <c r="B2653" i="3"/>
  <c r="B2654" i="3"/>
  <c r="B2655" i="3"/>
  <c r="B2656" i="3"/>
  <c r="B2657" i="3"/>
  <c r="B2658" i="3"/>
  <c r="B2659" i="3"/>
  <c r="B2660" i="3"/>
  <c r="B2661" i="3"/>
  <c r="B2662" i="3"/>
  <c r="B2663" i="3"/>
  <c r="B2664" i="3"/>
  <c r="B2665" i="3"/>
  <c r="B2666" i="3"/>
  <c r="B2667" i="3"/>
  <c r="B2668" i="3"/>
  <c r="B2669" i="3"/>
  <c r="B2670" i="3"/>
  <c r="B2671" i="3"/>
  <c r="B2672" i="3"/>
  <c r="B2673" i="3"/>
  <c r="B2674" i="3"/>
  <c r="B2675" i="3"/>
  <c r="B2676" i="3"/>
  <c r="B2677" i="3"/>
  <c r="B2678" i="3"/>
  <c r="B2679" i="3"/>
  <c r="B2680" i="3"/>
  <c r="B2681" i="3"/>
  <c r="B2682" i="3"/>
  <c r="B2683" i="3"/>
  <c r="B2684" i="3"/>
  <c r="B2685" i="3"/>
  <c r="B2686" i="3"/>
  <c r="B2687" i="3"/>
  <c r="B2688" i="3"/>
  <c r="B2689" i="3"/>
  <c r="B2690" i="3"/>
  <c r="B2691" i="3"/>
  <c r="B2692" i="3"/>
  <c r="B2693" i="3"/>
  <c r="B2694" i="3"/>
  <c r="B2695" i="3"/>
  <c r="B2696" i="3"/>
  <c r="B2697" i="3"/>
  <c r="B2698" i="3"/>
  <c r="B2699" i="3"/>
  <c r="B2700" i="3"/>
  <c r="B2701" i="3"/>
  <c r="B2702" i="3"/>
  <c r="B2703" i="3"/>
  <c r="B2704" i="3"/>
  <c r="B2705" i="3"/>
  <c r="B2706" i="3"/>
  <c r="B2707" i="3"/>
  <c r="B2708" i="3"/>
  <c r="B2709" i="3"/>
  <c r="B2710" i="3"/>
  <c r="B2711" i="3"/>
  <c r="B2712" i="3"/>
  <c r="B2713" i="3"/>
  <c r="B2714" i="3"/>
  <c r="B2715" i="3"/>
  <c r="B2716" i="3"/>
  <c r="B2717" i="3"/>
  <c r="B2718" i="3"/>
  <c r="B2719" i="3"/>
  <c r="B2720" i="3"/>
  <c r="B2721" i="3"/>
  <c r="B2722" i="3"/>
  <c r="B2723" i="3"/>
  <c r="B2724" i="3"/>
  <c r="B2725" i="3"/>
  <c r="B2726" i="3"/>
  <c r="B2727" i="3"/>
  <c r="B2728" i="3"/>
  <c r="B2729" i="3"/>
  <c r="B2730" i="3"/>
  <c r="B2731" i="3"/>
  <c r="B2732" i="3"/>
  <c r="B2733" i="3"/>
  <c r="B2734" i="3"/>
  <c r="B2735" i="3"/>
  <c r="B2736" i="3"/>
  <c r="B2737" i="3"/>
  <c r="B2738" i="3"/>
  <c r="B2739" i="3"/>
  <c r="B2740" i="3"/>
  <c r="B2741" i="3"/>
  <c r="B2742" i="3"/>
  <c r="B2743" i="3"/>
  <c r="B2744" i="3"/>
  <c r="B2745" i="3"/>
  <c r="B2746" i="3"/>
  <c r="B2747" i="3"/>
  <c r="B2748" i="3"/>
  <c r="B2749" i="3"/>
  <c r="B2750" i="3"/>
  <c r="B2751" i="3"/>
  <c r="B2752" i="3"/>
  <c r="B2753" i="3"/>
  <c r="B2754" i="3"/>
  <c r="B2755" i="3"/>
  <c r="B2756" i="3"/>
  <c r="B2757" i="3"/>
  <c r="B2758" i="3"/>
  <c r="B2759" i="3"/>
  <c r="B2760" i="3"/>
  <c r="B2761" i="3"/>
  <c r="B2762" i="3"/>
  <c r="B2763" i="3"/>
  <c r="B2764" i="3"/>
  <c r="B2765" i="3"/>
  <c r="B2766" i="3"/>
  <c r="B2767" i="3"/>
  <c r="B2768" i="3"/>
  <c r="B2769" i="3"/>
  <c r="B2770" i="3"/>
  <c r="B2771" i="3"/>
  <c r="B2772" i="3"/>
  <c r="B2773" i="3"/>
  <c r="B2774" i="3"/>
  <c r="B2775" i="3"/>
  <c r="B2776" i="3"/>
  <c r="B2777" i="3"/>
  <c r="B2778" i="3"/>
  <c r="B2779" i="3"/>
  <c r="B2780" i="3"/>
  <c r="B2781" i="3"/>
  <c r="B2782" i="3"/>
  <c r="B2783" i="3"/>
  <c r="B2784" i="3"/>
  <c r="B2785" i="3"/>
  <c r="B2786" i="3"/>
  <c r="B2787" i="3"/>
  <c r="B2788" i="3"/>
  <c r="B2789" i="3"/>
  <c r="B2790" i="3"/>
  <c r="B2791" i="3"/>
  <c r="B2792" i="3"/>
  <c r="B2793" i="3"/>
  <c r="B2794" i="3"/>
  <c r="B2795" i="3"/>
  <c r="B2796" i="3"/>
  <c r="B2797" i="3"/>
  <c r="B2798" i="3"/>
  <c r="B2799" i="3"/>
  <c r="B2800" i="3"/>
  <c r="B2801" i="3"/>
  <c r="B2802" i="3"/>
  <c r="B2803" i="3"/>
  <c r="B2804" i="3"/>
  <c r="B2805" i="3"/>
  <c r="B2806" i="3"/>
  <c r="B2807" i="3"/>
  <c r="B2808" i="3"/>
  <c r="B2809" i="3"/>
  <c r="B2810" i="3"/>
  <c r="B2811" i="3"/>
  <c r="B2812" i="3"/>
  <c r="B2813" i="3"/>
  <c r="B2814" i="3"/>
  <c r="B2815" i="3"/>
  <c r="B2816" i="3"/>
  <c r="B2817" i="3"/>
  <c r="B2818" i="3"/>
  <c r="B2819" i="3"/>
  <c r="B2820" i="3"/>
  <c r="B2821" i="3"/>
  <c r="B2822" i="3"/>
  <c r="B2823" i="3"/>
  <c r="B2824" i="3"/>
  <c r="B2825" i="3"/>
  <c r="B2826" i="3"/>
  <c r="B2827" i="3"/>
  <c r="B2828" i="3"/>
  <c r="B2829" i="3"/>
  <c r="B2830" i="3"/>
  <c r="B2831" i="3"/>
  <c r="B2832" i="3"/>
  <c r="B2833" i="3"/>
  <c r="B2834" i="3"/>
  <c r="B2835" i="3"/>
  <c r="B2836" i="3"/>
  <c r="B2837" i="3"/>
  <c r="B2838" i="3"/>
  <c r="B2839" i="3"/>
  <c r="B2840" i="3"/>
  <c r="B2841" i="3"/>
  <c r="B2842" i="3"/>
  <c r="B2843" i="3"/>
  <c r="B2844" i="3"/>
  <c r="B2845" i="3"/>
  <c r="B2846" i="3"/>
  <c r="B2847" i="3"/>
  <c r="B2848" i="3"/>
  <c r="B2849" i="3"/>
  <c r="B2850" i="3"/>
  <c r="B2851" i="3"/>
  <c r="B2852" i="3"/>
  <c r="B2853" i="3"/>
  <c r="B2854" i="3"/>
  <c r="B2855" i="3"/>
  <c r="B2856" i="3"/>
  <c r="B2857" i="3"/>
  <c r="B2858" i="3"/>
  <c r="B2859" i="3"/>
  <c r="B2860" i="3"/>
  <c r="B2861" i="3"/>
  <c r="B2862" i="3"/>
  <c r="B2863" i="3"/>
  <c r="B2864" i="3"/>
  <c r="B2865" i="3"/>
  <c r="B2866" i="3"/>
  <c r="B2867" i="3"/>
  <c r="B2868" i="3"/>
  <c r="B2869" i="3"/>
  <c r="B2870" i="3"/>
  <c r="B2871" i="3"/>
  <c r="B2872" i="3"/>
  <c r="B2873" i="3"/>
  <c r="B2874" i="3"/>
  <c r="B2875" i="3"/>
  <c r="B2876" i="3"/>
  <c r="B2877" i="3"/>
  <c r="B2878" i="3"/>
  <c r="B2879" i="3"/>
  <c r="B2880" i="3"/>
  <c r="B2881" i="3"/>
  <c r="B2882" i="3"/>
  <c r="B2883" i="3"/>
  <c r="B2884" i="3"/>
  <c r="B2885" i="3"/>
  <c r="B2886" i="3"/>
  <c r="B2887" i="3"/>
  <c r="B2888" i="3"/>
  <c r="B2889" i="3"/>
  <c r="B2890" i="3"/>
  <c r="B2891" i="3"/>
  <c r="B2892" i="3"/>
  <c r="B2893" i="3"/>
  <c r="B2894" i="3"/>
  <c r="B2895" i="3"/>
  <c r="B2896" i="3"/>
  <c r="B2897" i="3"/>
  <c r="B2898" i="3"/>
  <c r="B2899" i="3"/>
  <c r="B2900" i="3"/>
  <c r="B2901" i="3"/>
  <c r="B2902" i="3"/>
  <c r="B2903" i="3"/>
  <c r="B2904" i="3"/>
  <c r="B2905" i="3"/>
  <c r="B2906" i="3"/>
  <c r="B2907" i="3"/>
  <c r="B2908" i="3"/>
  <c r="B2909" i="3"/>
  <c r="B2910" i="3"/>
  <c r="B2911" i="3"/>
  <c r="B2912" i="3"/>
  <c r="B2913" i="3"/>
  <c r="B2914" i="3"/>
  <c r="B2915" i="3"/>
  <c r="B2916" i="3"/>
  <c r="B2917" i="3"/>
  <c r="B2918" i="3"/>
  <c r="B2919" i="3"/>
  <c r="B2920" i="3"/>
  <c r="B2921" i="3"/>
  <c r="B2922" i="3"/>
  <c r="B2923" i="3"/>
  <c r="B2924" i="3"/>
  <c r="B2925" i="3"/>
  <c r="B2926" i="3"/>
  <c r="B2927" i="3"/>
  <c r="B2928" i="3"/>
  <c r="B2929" i="3"/>
  <c r="B2930" i="3"/>
  <c r="B2931" i="3"/>
  <c r="B2932" i="3"/>
  <c r="B2933" i="3"/>
  <c r="B2934" i="3"/>
  <c r="B2935" i="3"/>
  <c r="B2936" i="3"/>
  <c r="B2937" i="3"/>
  <c r="B2938" i="3"/>
  <c r="B2939" i="3"/>
  <c r="B2940" i="3"/>
  <c r="B2941" i="3"/>
  <c r="B2942" i="3"/>
  <c r="B2943" i="3"/>
  <c r="B2944" i="3"/>
  <c r="B2945" i="3"/>
  <c r="B2946" i="3"/>
  <c r="B2947" i="3"/>
  <c r="B2948" i="3"/>
  <c r="B2949" i="3"/>
  <c r="B2950" i="3"/>
  <c r="B2951" i="3"/>
  <c r="B2952" i="3"/>
  <c r="B2953" i="3"/>
  <c r="B2954" i="3"/>
  <c r="B2955" i="3"/>
  <c r="B2956" i="3"/>
  <c r="B2957" i="3"/>
  <c r="B2958" i="3"/>
  <c r="B2959" i="3"/>
  <c r="B2960" i="3"/>
  <c r="B2961" i="3"/>
  <c r="B2962" i="3"/>
  <c r="B2963" i="3"/>
  <c r="B2964" i="3"/>
  <c r="B2965" i="3"/>
  <c r="B2966" i="3"/>
  <c r="B2967" i="3"/>
  <c r="B2968" i="3"/>
  <c r="B2969" i="3"/>
  <c r="B2970" i="3"/>
  <c r="B2971" i="3"/>
  <c r="B2972" i="3"/>
  <c r="B2973" i="3"/>
  <c r="B2974" i="3"/>
  <c r="B2975" i="3"/>
  <c r="B2976" i="3"/>
  <c r="B2977" i="3"/>
  <c r="B2978" i="3"/>
  <c r="B2979" i="3"/>
  <c r="B2980" i="3"/>
  <c r="B2981" i="3"/>
  <c r="B2982" i="3"/>
  <c r="B2983" i="3"/>
  <c r="B2984" i="3"/>
  <c r="B2985" i="3"/>
  <c r="B2986" i="3"/>
  <c r="B2987" i="3"/>
  <c r="B2988" i="3"/>
  <c r="B2989" i="3"/>
  <c r="B2990" i="3"/>
  <c r="B2991" i="3"/>
  <c r="B2992" i="3"/>
  <c r="B2993" i="3"/>
  <c r="B2994" i="3"/>
  <c r="B2995" i="3"/>
  <c r="B2996" i="3"/>
  <c r="B2997" i="3"/>
  <c r="B2998" i="3"/>
  <c r="B2999" i="3"/>
  <c r="B3000" i="3"/>
  <c r="B3001" i="3"/>
  <c r="B3002" i="3"/>
  <c r="B3003" i="3"/>
  <c r="B3004" i="3"/>
  <c r="B3005" i="3"/>
  <c r="B3006" i="3"/>
  <c r="B3007" i="3"/>
  <c r="B3008" i="3"/>
  <c r="B3009" i="3"/>
  <c r="B3010" i="3"/>
  <c r="B3011" i="3"/>
  <c r="B3012" i="3"/>
  <c r="B3013" i="3"/>
  <c r="B3014" i="3"/>
  <c r="B3015" i="3"/>
  <c r="B3016" i="3"/>
  <c r="B3017" i="3"/>
  <c r="B3018" i="3"/>
  <c r="B3019" i="3"/>
  <c r="B3020" i="3"/>
  <c r="B3021" i="3"/>
  <c r="B3022" i="3"/>
  <c r="B3023" i="3"/>
  <c r="B3024" i="3"/>
  <c r="B3025" i="3"/>
  <c r="B3026" i="3"/>
  <c r="B3027" i="3"/>
  <c r="B3028" i="3"/>
  <c r="B3029" i="3"/>
  <c r="B3030" i="3"/>
  <c r="B3031" i="3"/>
  <c r="B3032" i="3"/>
  <c r="B3033" i="3"/>
  <c r="B3034" i="3"/>
  <c r="B3035" i="3"/>
  <c r="B3036" i="3"/>
  <c r="B3037" i="3"/>
  <c r="B3038" i="3"/>
  <c r="B3039" i="3"/>
  <c r="B3040" i="3"/>
  <c r="B3041" i="3"/>
  <c r="B3042" i="3"/>
  <c r="B3043" i="3"/>
  <c r="B3044" i="3"/>
  <c r="B3045" i="3"/>
  <c r="B3046" i="3"/>
  <c r="B3047" i="3"/>
  <c r="B3048" i="3"/>
  <c r="B3049" i="3"/>
  <c r="B3050" i="3"/>
  <c r="B3051" i="3"/>
  <c r="B3052" i="3"/>
  <c r="B3053" i="3"/>
  <c r="B3054" i="3"/>
  <c r="B3055" i="3"/>
  <c r="B3056" i="3"/>
  <c r="B3057" i="3"/>
  <c r="B3058" i="3"/>
  <c r="B3059" i="3"/>
  <c r="B3060" i="3"/>
  <c r="B3061" i="3"/>
  <c r="B3062" i="3"/>
  <c r="B3063" i="3"/>
  <c r="B3064" i="3"/>
  <c r="B3065" i="3"/>
  <c r="B3066" i="3"/>
  <c r="B3067" i="3"/>
  <c r="B3068" i="3"/>
  <c r="B3069" i="3"/>
  <c r="B3070" i="3"/>
  <c r="B3071" i="3"/>
  <c r="B3072" i="3"/>
  <c r="B3073" i="3"/>
  <c r="B3074" i="3"/>
  <c r="B3075" i="3"/>
  <c r="B3076" i="3"/>
  <c r="B3077" i="3"/>
  <c r="B3078" i="3"/>
  <c r="B3079" i="3"/>
  <c r="B3080" i="3"/>
  <c r="B3081" i="3"/>
  <c r="B3082" i="3"/>
  <c r="B3083" i="3"/>
  <c r="B3084" i="3"/>
  <c r="B3085" i="3"/>
  <c r="B3086" i="3"/>
  <c r="B3087" i="3"/>
  <c r="B3088" i="3"/>
  <c r="B3089" i="3"/>
  <c r="B3090" i="3"/>
  <c r="B3091" i="3"/>
  <c r="B3092" i="3"/>
  <c r="B3093" i="3"/>
  <c r="B3094" i="3"/>
  <c r="B3095" i="3"/>
  <c r="B3096" i="3"/>
  <c r="B3097" i="3"/>
  <c r="B3098" i="3"/>
  <c r="B3099" i="3"/>
  <c r="B3100" i="3"/>
  <c r="B3101" i="3"/>
  <c r="B3102" i="3"/>
  <c r="B3103" i="3"/>
  <c r="B3104" i="3"/>
  <c r="B3105" i="3"/>
  <c r="B3106" i="3"/>
  <c r="B3107" i="3"/>
  <c r="B3108" i="3"/>
  <c r="B3109" i="3"/>
  <c r="B3110" i="3"/>
  <c r="B3111" i="3"/>
  <c r="B3112" i="3"/>
  <c r="B3113" i="3"/>
  <c r="B3114" i="3"/>
  <c r="B3115" i="3"/>
  <c r="B3116" i="3"/>
  <c r="B3117" i="3"/>
  <c r="B3118" i="3"/>
  <c r="B3119" i="3"/>
  <c r="B3120" i="3"/>
  <c r="B3121" i="3"/>
  <c r="B3122" i="3"/>
  <c r="B3123" i="3"/>
  <c r="B3124" i="3"/>
  <c r="B3125" i="3"/>
  <c r="B3126" i="3"/>
  <c r="B3127" i="3"/>
  <c r="B3128" i="3"/>
  <c r="B3129" i="3"/>
  <c r="B3130" i="3"/>
  <c r="B3131" i="3"/>
  <c r="B3132" i="3"/>
  <c r="B3133" i="3"/>
  <c r="B3134" i="3"/>
  <c r="B3135" i="3"/>
  <c r="B3136" i="3"/>
  <c r="B3137" i="3"/>
  <c r="B3138" i="3"/>
  <c r="B3139" i="3"/>
  <c r="B3140" i="3"/>
  <c r="B3141" i="3"/>
  <c r="B3142" i="3"/>
  <c r="B3143" i="3"/>
  <c r="B3144" i="3"/>
  <c r="B3145" i="3"/>
  <c r="B3146" i="3"/>
  <c r="B3147" i="3"/>
  <c r="B3148" i="3"/>
  <c r="B3149" i="3"/>
  <c r="B3150" i="3"/>
  <c r="B3151" i="3"/>
  <c r="B3152" i="3"/>
  <c r="B3153" i="3"/>
  <c r="B3154" i="3"/>
  <c r="B3155" i="3"/>
  <c r="B3156" i="3"/>
  <c r="B3157" i="3"/>
  <c r="B3158" i="3"/>
  <c r="B3159" i="3"/>
  <c r="B3160" i="3"/>
  <c r="B3161" i="3"/>
  <c r="B3162" i="3"/>
  <c r="B3163" i="3"/>
  <c r="B3164" i="3"/>
  <c r="B3165" i="3"/>
  <c r="B3166" i="3"/>
  <c r="B3167" i="3"/>
  <c r="B3168" i="3"/>
  <c r="B3169" i="3"/>
  <c r="B3170" i="3"/>
  <c r="B3171" i="3"/>
  <c r="B3172" i="3"/>
  <c r="B3173" i="3"/>
  <c r="B3174" i="3"/>
  <c r="B3175" i="3"/>
  <c r="B3176" i="3"/>
  <c r="B3177" i="3"/>
  <c r="B3178" i="3"/>
  <c r="B3179" i="3"/>
  <c r="B3180" i="3"/>
  <c r="B3181" i="3"/>
  <c r="B3182" i="3"/>
  <c r="B3184" i="3"/>
  <c r="B3185" i="3"/>
  <c r="B3186" i="3"/>
  <c r="B3187" i="3"/>
  <c r="B3188" i="3"/>
  <c r="B3189" i="3"/>
  <c r="B3190" i="3"/>
  <c r="B3191" i="3"/>
  <c r="B3192" i="3"/>
  <c r="B3193" i="3"/>
  <c r="B3194" i="3"/>
  <c r="B3195" i="3"/>
  <c r="B3196" i="3"/>
  <c r="B3197" i="3"/>
  <c r="B3198" i="3"/>
  <c r="B3199" i="3"/>
  <c r="B3200" i="3"/>
  <c r="B3201" i="3"/>
  <c r="B3202" i="3"/>
  <c r="B3203" i="3"/>
  <c r="B3204" i="3"/>
  <c r="B3205" i="3"/>
  <c r="B3206" i="3"/>
  <c r="B3207" i="3"/>
  <c r="B3208" i="3"/>
  <c r="B3209" i="3"/>
  <c r="B3210" i="3"/>
  <c r="B3211" i="3"/>
  <c r="B3212" i="3"/>
  <c r="B3213" i="3"/>
  <c r="B3214" i="3"/>
  <c r="B3215" i="3"/>
  <c r="B3216" i="3"/>
  <c r="B3217" i="3"/>
  <c r="B3218" i="3"/>
  <c r="B3219" i="3"/>
  <c r="B3220" i="3"/>
  <c r="B3221" i="3"/>
  <c r="B3222" i="3"/>
  <c r="B3223" i="3"/>
  <c r="B3224" i="3"/>
  <c r="B3225" i="3"/>
  <c r="B3226" i="3"/>
  <c r="B3227" i="3"/>
  <c r="B3228" i="3"/>
  <c r="B3229" i="3"/>
  <c r="B3230" i="3"/>
  <c r="B3231" i="3"/>
  <c r="B3232" i="3"/>
  <c r="B3233" i="3"/>
  <c r="B3234" i="3"/>
  <c r="B3235" i="3"/>
  <c r="B3236" i="3"/>
  <c r="B3237" i="3"/>
  <c r="B3238" i="3"/>
  <c r="B3239" i="3"/>
  <c r="B3240" i="3"/>
  <c r="B3241" i="3"/>
  <c r="B3242" i="3"/>
  <c r="B3243" i="3"/>
  <c r="B3244" i="3"/>
  <c r="B3245" i="3"/>
  <c r="B3246" i="3"/>
  <c r="B3247" i="3"/>
  <c r="B3248" i="3"/>
  <c r="B3249" i="3"/>
  <c r="B3250" i="3"/>
  <c r="B3251" i="3"/>
  <c r="B3252" i="3"/>
  <c r="B3253" i="3"/>
  <c r="B3254" i="3"/>
  <c r="B3255" i="3"/>
  <c r="B3256" i="3"/>
  <c r="B3257" i="3"/>
  <c r="B3258" i="3"/>
  <c r="B3259" i="3"/>
  <c r="B3260" i="3"/>
  <c r="B3261" i="3"/>
  <c r="B3262" i="3"/>
  <c r="B3263" i="3"/>
  <c r="B3264" i="3"/>
  <c r="B3265" i="3"/>
  <c r="B3266" i="3"/>
  <c r="B3267" i="3"/>
  <c r="B3268" i="3"/>
  <c r="B3269" i="3"/>
  <c r="B3270" i="3"/>
  <c r="B3271" i="3"/>
  <c r="B3272" i="3"/>
  <c r="B3273" i="3"/>
  <c r="B3274" i="3"/>
  <c r="B3275" i="3"/>
  <c r="B3276" i="3"/>
  <c r="B3277" i="3"/>
  <c r="B3278" i="3"/>
  <c r="B3279" i="3"/>
  <c r="B3280" i="3"/>
  <c r="B3281" i="3"/>
  <c r="B3282" i="3"/>
  <c r="B3283" i="3"/>
  <c r="B3284" i="3"/>
  <c r="B3285" i="3"/>
  <c r="B3286" i="3"/>
  <c r="B3287" i="3"/>
  <c r="B3288" i="3"/>
  <c r="B3289" i="3"/>
  <c r="B3290" i="3"/>
  <c r="B3291" i="3"/>
  <c r="B3292" i="3"/>
  <c r="B3293" i="3"/>
  <c r="B3294" i="3"/>
  <c r="B3295" i="3"/>
  <c r="B3296" i="3"/>
  <c r="B3297" i="3"/>
  <c r="B3298" i="3"/>
  <c r="B3299" i="3"/>
  <c r="B3300" i="3"/>
  <c r="B3301" i="3"/>
  <c r="B3302" i="3"/>
  <c r="B3303" i="3"/>
  <c r="B3304" i="3"/>
  <c r="B3305" i="3"/>
  <c r="B3306" i="3"/>
  <c r="B3307" i="3"/>
  <c r="B3308" i="3"/>
  <c r="B3309" i="3"/>
  <c r="B3310" i="3"/>
  <c r="B3311" i="3"/>
  <c r="B3312" i="3"/>
  <c r="B3313" i="3"/>
  <c r="B3314" i="3"/>
  <c r="B3315" i="3"/>
  <c r="B3316" i="3"/>
  <c r="B3317" i="3"/>
  <c r="B3318" i="3"/>
  <c r="B3319" i="3"/>
  <c r="B3320" i="3"/>
  <c r="B3321" i="3"/>
  <c r="B3322" i="3"/>
  <c r="B3323" i="3"/>
  <c r="B3324" i="3"/>
  <c r="B3325" i="3"/>
  <c r="B3326" i="3"/>
  <c r="B3327" i="3"/>
  <c r="B3328" i="3"/>
  <c r="B3329" i="3"/>
  <c r="B3330" i="3"/>
  <c r="B3331" i="3"/>
  <c r="B3332" i="3"/>
  <c r="B3333" i="3"/>
  <c r="B3334" i="3"/>
  <c r="B3335" i="3"/>
  <c r="B3336" i="3"/>
  <c r="B3337" i="3"/>
  <c r="B3338" i="3"/>
  <c r="B3339" i="3"/>
  <c r="B3340" i="3"/>
  <c r="B3341" i="3"/>
  <c r="B3342" i="3"/>
  <c r="B3343" i="3"/>
  <c r="B3344" i="3"/>
  <c r="B3345" i="3"/>
  <c r="B3346" i="3"/>
  <c r="B3347" i="3"/>
  <c r="B3348" i="3"/>
  <c r="B3349" i="3"/>
  <c r="B3350" i="3"/>
  <c r="B3351" i="3"/>
  <c r="B3352" i="3"/>
  <c r="B3353" i="3"/>
  <c r="B3354" i="3"/>
  <c r="B3355" i="3"/>
  <c r="B3356" i="3"/>
  <c r="B3357" i="3"/>
  <c r="B3358" i="3"/>
  <c r="B3359" i="3"/>
  <c r="B3360" i="3"/>
  <c r="B3361" i="3"/>
  <c r="B3362" i="3"/>
  <c r="B3363" i="3"/>
  <c r="B3364" i="3"/>
  <c r="B3365" i="3"/>
  <c r="B3366" i="3"/>
  <c r="B3367" i="3"/>
  <c r="B3368" i="3"/>
  <c r="B3369" i="3"/>
  <c r="B3370" i="3"/>
  <c r="B4" i="3"/>
  <c r="A2987" i="2"/>
  <c r="A2987" i="7" s="1"/>
  <c r="A2988" i="2"/>
  <c r="A2988" i="7" s="1"/>
  <c r="A2989" i="2"/>
  <c r="A2989" i="7" s="1"/>
  <c r="A2990" i="2"/>
  <c r="A2990" i="7" s="1"/>
  <c r="A2991" i="2"/>
  <c r="A2991" i="7" s="1"/>
  <c r="A2992" i="2"/>
  <c r="A2992" i="7" s="1"/>
  <c r="A2993" i="2"/>
  <c r="A2993" i="7" s="1"/>
  <c r="A2994" i="2"/>
  <c r="A2994" i="7" s="1"/>
  <c r="A2995" i="2"/>
  <c r="A2995" i="7" s="1"/>
  <c r="A2996" i="2"/>
  <c r="A2996" i="7" s="1"/>
  <c r="A2997" i="2"/>
  <c r="A2997" i="7" s="1"/>
  <c r="A2998" i="2"/>
  <c r="A2998" i="7" s="1"/>
  <c r="A2999" i="2"/>
  <c r="A2999" i="7" s="1"/>
  <c r="A3000" i="2"/>
  <c r="A3000" i="7" s="1"/>
  <c r="A3001" i="2"/>
  <c r="A3001" i="7" s="1"/>
  <c r="A3002" i="2"/>
  <c r="A3002" i="7" s="1"/>
  <c r="A3003" i="2"/>
  <c r="A3003" i="7" s="1"/>
  <c r="A3004" i="2"/>
  <c r="A3004" i="7" s="1"/>
  <c r="A3005" i="2"/>
  <c r="A3005" i="7" s="1"/>
  <c r="A3006" i="2"/>
  <c r="A3006" i="7" s="1"/>
  <c r="A3007" i="2"/>
  <c r="A3007" i="7" s="1"/>
  <c r="A3008" i="2"/>
  <c r="A3008" i="7" s="1"/>
  <c r="A3009" i="2"/>
  <c r="A3009" i="7" s="1"/>
  <c r="A3010" i="2"/>
  <c r="A3010" i="7" s="1"/>
  <c r="A3011" i="2"/>
  <c r="A3011" i="7" s="1"/>
  <c r="A3012" i="2"/>
  <c r="A3012" i="7" s="1"/>
  <c r="A3013" i="2"/>
  <c r="A3013" i="7" s="1"/>
  <c r="A3014" i="2"/>
  <c r="A3014" i="7" s="1"/>
  <c r="A3015" i="2"/>
  <c r="A3015" i="7" s="1"/>
  <c r="A3016" i="2"/>
  <c r="A3016" i="7" s="1"/>
  <c r="A3017" i="2"/>
  <c r="A3017" i="7" s="1"/>
  <c r="A3018" i="2"/>
  <c r="A3018" i="7" s="1"/>
  <c r="A3019" i="2"/>
  <c r="A3019" i="7" s="1"/>
  <c r="A3020" i="2"/>
  <c r="A3020" i="7" s="1"/>
  <c r="A3021" i="2"/>
  <c r="A3021" i="7" s="1"/>
  <c r="A3022" i="2"/>
  <c r="A3022" i="7" s="1"/>
  <c r="A3023" i="2"/>
  <c r="A3023" i="7" s="1"/>
  <c r="A3024" i="2"/>
  <c r="A3024" i="7" s="1"/>
  <c r="A3025" i="2"/>
  <c r="A3025" i="7" s="1"/>
  <c r="A3026" i="2"/>
  <c r="A3026" i="7" s="1"/>
  <c r="A3027" i="2"/>
  <c r="A3027" i="7" s="1"/>
  <c r="A3028" i="2"/>
  <c r="A3028" i="7" s="1"/>
  <c r="A3029" i="2"/>
  <c r="A3029" i="7" s="1"/>
  <c r="A3030" i="2"/>
  <c r="A3030" i="7" s="1"/>
  <c r="A3031" i="2"/>
  <c r="A3031" i="7" s="1"/>
  <c r="A3032" i="2"/>
  <c r="A3032" i="7" s="1"/>
  <c r="A3033" i="2"/>
  <c r="A3033" i="7" s="1"/>
  <c r="A3034" i="2"/>
  <c r="A3034" i="7" s="1"/>
  <c r="A3035" i="2"/>
  <c r="A3035" i="7" s="1"/>
  <c r="A3036" i="2"/>
  <c r="A3036" i="7" s="1"/>
  <c r="A3037" i="2"/>
  <c r="A3037" i="7" s="1"/>
  <c r="A3038" i="2"/>
  <c r="A3038" i="7" s="1"/>
  <c r="A3039" i="2"/>
  <c r="A3039" i="7" s="1"/>
  <c r="A3040" i="2"/>
  <c r="A3040" i="7" s="1"/>
  <c r="A3041" i="2"/>
  <c r="A3041" i="7" s="1"/>
  <c r="A3042" i="2"/>
  <c r="A3042" i="7" s="1"/>
  <c r="A3043" i="2"/>
  <c r="A3043" i="7" s="1"/>
  <c r="A3044" i="2"/>
  <c r="A3044" i="7" s="1"/>
  <c r="A3045" i="2"/>
  <c r="A3045" i="7" s="1"/>
  <c r="A3046" i="2"/>
  <c r="A3046" i="7" s="1"/>
  <c r="A3047" i="2"/>
  <c r="A3047" i="7" s="1"/>
  <c r="A3048" i="2"/>
  <c r="A3048" i="7" s="1"/>
  <c r="A3049" i="2"/>
  <c r="A3049" i="7" s="1"/>
  <c r="A3050" i="2"/>
  <c r="A3050" i="7" s="1"/>
  <c r="A3051" i="2"/>
  <c r="A3051" i="7" s="1"/>
  <c r="A3052" i="2"/>
  <c r="A3052" i="7" s="1"/>
  <c r="A3053" i="2"/>
  <c r="A3053" i="7" s="1"/>
  <c r="A3054" i="2"/>
  <c r="A3054" i="7" s="1"/>
  <c r="A3055" i="2"/>
  <c r="A3055" i="7" s="1"/>
  <c r="A3056" i="2"/>
  <c r="A3056" i="7" s="1"/>
  <c r="A3057" i="2"/>
  <c r="A3057" i="7" s="1"/>
  <c r="A3058" i="2"/>
  <c r="A3058" i="7" s="1"/>
  <c r="A3059" i="2"/>
  <c r="A3059" i="7" s="1"/>
  <c r="A3060" i="2"/>
  <c r="A3060" i="7" s="1"/>
  <c r="A3061" i="2"/>
  <c r="A3061" i="7" s="1"/>
  <c r="A3062" i="2"/>
  <c r="A3062" i="7" s="1"/>
  <c r="A3063" i="2"/>
  <c r="A3063" i="7" s="1"/>
  <c r="A3064" i="2"/>
  <c r="A3064" i="7" s="1"/>
  <c r="A3065" i="2"/>
  <c r="A3065" i="7" s="1"/>
  <c r="A3066" i="2"/>
  <c r="A3066" i="7" s="1"/>
  <c r="A3067" i="2"/>
  <c r="A3067" i="7" s="1"/>
  <c r="A3068" i="2"/>
  <c r="A3068" i="7" s="1"/>
  <c r="A3069" i="2"/>
  <c r="A3069" i="7" s="1"/>
  <c r="A3070" i="2"/>
  <c r="A3070" i="7" s="1"/>
  <c r="A3071" i="2"/>
  <c r="A3071" i="7" s="1"/>
  <c r="A3072" i="2"/>
  <c r="A3072" i="7" s="1"/>
  <c r="A3073" i="2"/>
  <c r="A3073" i="7" s="1"/>
  <c r="A3074" i="2"/>
  <c r="A3074" i="7" s="1"/>
  <c r="A3075" i="2"/>
  <c r="A3075" i="7" s="1"/>
  <c r="A3076" i="2"/>
  <c r="A3076" i="7" s="1"/>
  <c r="A3077" i="2"/>
  <c r="A3077" i="7" s="1"/>
  <c r="A3078" i="2"/>
  <c r="A3078" i="7" s="1"/>
  <c r="A3079" i="2"/>
  <c r="A3079" i="7" s="1"/>
  <c r="A3080" i="2"/>
  <c r="A3080" i="7" s="1"/>
  <c r="A3081" i="2"/>
  <c r="A3081" i="7" s="1"/>
  <c r="A3082" i="2"/>
  <c r="A3082" i="7" s="1"/>
  <c r="A3083" i="2"/>
  <c r="A3083" i="7" s="1"/>
  <c r="A3084" i="2"/>
  <c r="A3084" i="7" s="1"/>
  <c r="A3085" i="2"/>
  <c r="A3085" i="7" s="1"/>
  <c r="A3086" i="2"/>
  <c r="A3086" i="7" s="1"/>
  <c r="A3087" i="2"/>
  <c r="A3087" i="7" s="1"/>
  <c r="A3088" i="2"/>
  <c r="A3088" i="7" s="1"/>
  <c r="A3089" i="2"/>
  <c r="A3089" i="7" s="1"/>
  <c r="A3090" i="2"/>
  <c r="A3090" i="7" s="1"/>
  <c r="A3091" i="2"/>
  <c r="A3091" i="7" s="1"/>
  <c r="A3092" i="2"/>
  <c r="A3092" i="7" s="1"/>
  <c r="A3093" i="2"/>
  <c r="A3093" i="7" s="1"/>
  <c r="A3094" i="2"/>
  <c r="A3094" i="7" s="1"/>
  <c r="A3095" i="2"/>
  <c r="A3095" i="7" s="1"/>
  <c r="A3096" i="2"/>
  <c r="A3096" i="7" s="1"/>
  <c r="A3097" i="2"/>
  <c r="A3097" i="7" s="1"/>
  <c r="A3098" i="2"/>
  <c r="A3098" i="7" s="1"/>
  <c r="A3099" i="2"/>
  <c r="A3099" i="7" s="1"/>
  <c r="A3100" i="2"/>
  <c r="A3100" i="7" s="1"/>
  <c r="A3101" i="2"/>
  <c r="A3101" i="7" s="1"/>
  <c r="A3102" i="2"/>
  <c r="A3102" i="7" s="1"/>
  <c r="A3103" i="2"/>
  <c r="A3103" i="7" s="1"/>
  <c r="A3104" i="2"/>
  <c r="A3104" i="7" s="1"/>
  <c r="A3105" i="2"/>
  <c r="A3105" i="7" s="1"/>
  <c r="A3106" i="2"/>
  <c r="A3106" i="7" s="1"/>
  <c r="A3107" i="2"/>
  <c r="A3107" i="7" s="1"/>
  <c r="A3108" i="2"/>
  <c r="A3108" i="7" s="1"/>
  <c r="A3109" i="2"/>
  <c r="A3109" i="7" s="1"/>
  <c r="A3110" i="2"/>
  <c r="A3110" i="7" s="1"/>
  <c r="A3111" i="2"/>
  <c r="A3111" i="7" s="1"/>
  <c r="A3112" i="2"/>
  <c r="A3112" i="7" s="1"/>
  <c r="A3113" i="2"/>
  <c r="A3113" i="7" s="1"/>
  <c r="A3114" i="2"/>
  <c r="A3114" i="7" s="1"/>
  <c r="A3115" i="2"/>
  <c r="A3115" i="7" s="1"/>
  <c r="A3116" i="2"/>
  <c r="A3116" i="7" s="1"/>
  <c r="A3117" i="2"/>
  <c r="A3117" i="7" s="1"/>
  <c r="A3118" i="2"/>
  <c r="A3118" i="7" s="1"/>
  <c r="A3119" i="2"/>
  <c r="A3119" i="7" s="1"/>
  <c r="A3120" i="2"/>
  <c r="A3120" i="7" s="1"/>
  <c r="A3121" i="2"/>
  <c r="A3121" i="7" s="1"/>
  <c r="A3122" i="2"/>
  <c r="A3122" i="7" s="1"/>
  <c r="A3123" i="2"/>
  <c r="A3123" i="7" s="1"/>
  <c r="A3124" i="2"/>
  <c r="A3124" i="7" s="1"/>
  <c r="A3125" i="2"/>
  <c r="A3125" i="7" s="1"/>
  <c r="A3126" i="2"/>
  <c r="A3126" i="7" s="1"/>
  <c r="A3127" i="2"/>
  <c r="A3127" i="7" s="1"/>
  <c r="A3128" i="2"/>
  <c r="A3128" i="7" s="1"/>
  <c r="A3129" i="2"/>
  <c r="A3129" i="7" s="1"/>
  <c r="A3130" i="2"/>
  <c r="A3130" i="7" s="1"/>
  <c r="A3131" i="2"/>
  <c r="A3131" i="7" s="1"/>
  <c r="A3132" i="2"/>
  <c r="A3132" i="7" s="1"/>
  <c r="A3133" i="2"/>
  <c r="A3133" i="7" s="1"/>
  <c r="A3134" i="2"/>
  <c r="A3134" i="7" s="1"/>
  <c r="A3135" i="2"/>
  <c r="A3135" i="7" s="1"/>
  <c r="A3136" i="2"/>
  <c r="A3136" i="7" s="1"/>
  <c r="A3137" i="2"/>
  <c r="A3137" i="7" s="1"/>
  <c r="A3138" i="2"/>
  <c r="A3138" i="7" s="1"/>
  <c r="A3139" i="2"/>
  <c r="A3139" i="7" s="1"/>
  <c r="A3140" i="2"/>
  <c r="A3140" i="7" s="1"/>
  <c r="A3141" i="2"/>
  <c r="A3141" i="7" s="1"/>
  <c r="A3142" i="2"/>
  <c r="A3142" i="7" s="1"/>
  <c r="A3143" i="2"/>
  <c r="A3143" i="7" s="1"/>
  <c r="A3144" i="2"/>
  <c r="A3144" i="7" s="1"/>
  <c r="A3145" i="2"/>
  <c r="A3145" i="7" s="1"/>
  <c r="A3146" i="2"/>
  <c r="A3146" i="7" s="1"/>
  <c r="A3147" i="2"/>
  <c r="A3147" i="7" s="1"/>
  <c r="A3148" i="2"/>
  <c r="A3148" i="7" s="1"/>
  <c r="A3149" i="2"/>
  <c r="A3149" i="7" s="1"/>
  <c r="A3150" i="2"/>
  <c r="A3150" i="7" s="1"/>
  <c r="A3151" i="2"/>
  <c r="A3151" i="7" s="1"/>
  <c r="A3152" i="2"/>
  <c r="A3152" i="7" s="1"/>
  <c r="A3153" i="2"/>
  <c r="A3153" i="7" s="1"/>
  <c r="A3154" i="2"/>
  <c r="A3154" i="7" s="1"/>
  <c r="A3155" i="2"/>
  <c r="A3155" i="7" s="1"/>
  <c r="A3156" i="2"/>
  <c r="A3156" i="7" s="1"/>
  <c r="A3157" i="2"/>
  <c r="A3157" i="7" s="1"/>
  <c r="A3158" i="2"/>
  <c r="A3158" i="7" s="1"/>
  <c r="A3159" i="2"/>
  <c r="A3159" i="7" s="1"/>
  <c r="A3160" i="2"/>
  <c r="A3160" i="7" s="1"/>
  <c r="A3161" i="2"/>
  <c r="A3161" i="7" s="1"/>
  <c r="A3162" i="2"/>
  <c r="A3162" i="7" s="1"/>
  <c r="A3163" i="2"/>
  <c r="A3163" i="7" s="1"/>
  <c r="A3164" i="2"/>
  <c r="A3164" i="7" s="1"/>
  <c r="A3165" i="2"/>
  <c r="A3165" i="7" s="1"/>
  <c r="A3166" i="2"/>
  <c r="A3166" i="7" s="1"/>
  <c r="A3167" i="2"/>
  <c r="A3167" i="7" s="1"/>
  <c r="A3168" i="2"/>
  <c r="A3168" i="7" s="1"/>
  <c r="A3169" i="2"/>
  <c r="A3169" i="7" s="1"/>
  <c r="A3170" i="2"/>
  <c r="A3170" i="7" s="1"/>
  <c r="A3171" i="2"/>
  <c r="A3171" i="7" s="1"/>
  <c r="A3172" i="2"/>
  <c r="A3172" i="7" s="1"/>
  <c r="A3173" i="2"/>
  <c r="A3173" i="7" s="1"/>
  <c r="A3174" i="2"/>
  <c r="A3174" i="7" s="1"/>
  <c r="A3175" i="2"/>
  <c r="A3175" i="7" s="1"/>
  <c r="A3176" i="2"/>
  <c r="A3176" i="7" s="1"/>
  <c r="A3177" i="2"/>
  <c r="A3177" i="7" s="1"/>
  <c r="A3178" i="2"/>
  <c r="A3178" i="7" s="1"/>
  <c r="A3179" i="2"/>
  <c r="A3179" i="7" s="1"/>
  <c r="A3180" i="2"/>
  <c r="A3180" i="7" s="1"/>
  <c r="A3181" i="2"/>
  <c r="A3181" i="7" s="1"/>
  <c r="A3182" i="2"/>
  <c r="A3182" i="7" s="1"/>
  <c r="A3183" i="2"/>
  <c r="A3183" i="7" s="1"/>
  <c r="A3184" i="2"/>
  <c r="A3184" i="7" s="1"/>
  <c r="A3185" i="2"/>
  <c r="A3185" i="7" s="1"/>
  <c r="A3186" i="2"/>
  <c r="A3186" i="7" s="1"/>
  <c r="A3187" i="2"/>
  <c r="A3187" i="7" s="1"/>
  <c r="A3188" i="2"/>
  <c r="A3188" i="7" s="1"/>
  <c r="A3189" i="2"/>
  <c r="A3189" i="7" s="1"/>
  <c r="A3190" i="2"/>
  <c r="A3190" i="7" s="1"/>
  <c r="A3191" i="2"/>
  <c r="A3191" i="7" s="1"/>
  <c r="A3192" i="2"/>
  <c r="A3192" i="7" s="1"/>
  <c r="A3193" i="2"/>
  <c r="A3193" i="7" s="1"/>
  <c r="A3194" i="2"/>
  <c r="A3194" i="7" s="1"/>
  <c r="A3195" i="2"/>
  <c r="A3195" i="7" s="1"/>
  <c r="A3196" i="2"/>
  <c r="A3196" i="7" s="1"/>
  <c r="A3197" i="2"/>
  <c r="A3197" i="7" s="1"/>
  <c r="A3198" i="2"/>
  <c r="A3198" i="7" s="1"/>
  <c r="A3199" i="2"/>
  <c r="A3199" i="7" s="1"/>
  <c r="A3200" i="2"/>
  <c r="A3200" i="7" s="1"/>
  <c r="A3201" i="2"/>
  <c r="A3201" i="7" s="1"/>
  <c r="A3202" i="2"/>
  <c r="A3202" i="7" s="1"/>
  <c r="A3203" i="2"/>
  <c r="A3203" i="7" s="1"/>
  <c r="A3204" i="2"/>
  <c r="A3204" i="7" s="1"/>
  <c r="A3205" i="2"/>
  <c r="A3205" i="7" s="1"/>
  <c r="A3206" i="2"/>
  <c r="A3206" i="7" s="1"/>
  <c r="A3207" i="2"/>
  <c r="A3207" i="7" s="1"/>
  <c r="A3208" i="2"/>
  <c r="A3208" i="7" s="1"/>
  <c r="A3209" i="2"/>
  <c r="A3209" i="7" s="1"/>
  <c r="A3210" i="2"/>
  <c r="A3210" i="7" s="1"/>
  <c r="A3211" i="2"/>
  <c r="A3211" i="7" s="1"/>
  <c r="A3212" i="2"/>
  <c r="A3212" i="7" s="1"/>
  <c r="A3213" i="2"/>
  <c r="A3213" i="7" s="1"/>
  <c r="A3214" i="2"/>
  <c r="A3214" i="7" s="1"/>
  <c r="A3215" i="2"/>
  <c r="A3215" i="7" s="1"/>
  <c r="A3216" i="2"/>
  <c r="A3216" i="7" s="1"/>
  <c r="A3217" i="2"/>
  <c r="A3217" i="7" s="1"/>
  <c r="A3218" i="2"/>
  <c r="A3218" i="7" s="1"/>
  <c r="A3219" i="2"/>
  <c r="A3219" i="7" s="1"/>
  <c r="A3220" i="2"/>
  <c r="A3220" i="7" s="1"/>
  <c r="A3221" i="2"/>
  <c r="A3221" i="7" s="1"/>
  <c r="A3222" i="2"/>
  <c r="A3222" i="7" s="1"/>
  <c r="A3223" i="2"/>
  <c r="A3223" i="7" s="1"/>
  <c r="A3224" i="2"/>
  <c r="A3224" i="7" s="1"/>
  <c r="A3225" i="2"/>
  <c r="A3225" i="7" s="1"/>
  <c r="A3226" i="2"/>
  <c r="A3226" i="7" s="1"/>
  <c r="A3227" i="2"/>
  <c r="A3227" i="7" s="1"/>
  <c r="A3228" i="2"/>
  <c r="A3228" i="7" s="1"/>
  <c r="A3229" i="2"/>
  <c r="A3229" i="7" s="1"/>
  <c r="A3230" i="2"/>
  <c r="A3230" i="7" s="1"/>
  <c r="A3231" i="2"/>
  <c r="A3231" i="7" s="1"/>
  <c r="A3232" i="2"/>
  <c r="A3232" i="7" s="1"/>
  <c r="A3233" i="2"/>
  <c r="A3233" i="7" s="1"/>
  <c r="A3234" i="2"/>
  <c r="A3234" i="7" s="1"/>
  <c r="A3235" i="2"/>
  <c r="A3235" i="7" s="1"/>
  <c r="A3236" i="2"/>
  <c r="A3236" i="7" s="1"/>
  <c r="A3237" i="2"/>
  <c r="A3237" i="7" s="1"/>
  <c r="A3238" i="2"/>
  <c r="A3238" i="7" s="1"/>
  <c r="A3239" i="2"/>
  <c r="A3239" i="7" s="1"/>
  <c r="A3240" i="2"/>
  <c r="A3240" i="7" s="1"/>
  <c r="A3241" i="2"/>
  <c r="A3241" i="7" s="1"/>
  <c r="A3242" i="2"/>
  <c r="A3242" i="7" s="1"/>
  <c r="A3243" i="2"/>
  <c r="A3243" i="7" s="1"/>
  <c r="A3244" i="2"/>
  <c r="A3244" i="7" s="1"/>
  <c r="A3245" i="2"/>
  <c r="A3245" i="7" s="1"/>
  <c r="A3246" i="2"/>
  <c r="A3246" i="7" s="1"/>
  <c r="A3247" i="2"/>
  <c r="A3247" i="7" s="1"/>
  <c r="A3248" i="2"/>
  <c r="A3248" i="7" s="1"/>
  <c r="A3249" i="2"/>
  <c r="A3249" i="7" s="1"/>
  <c r="A3250" i="2"/>
  <c r="A3250" i="7" s="1"/>
  <c r="A3251" i="2"/>
  <c r="A3251" i="7" s="1"/>
  <c r="A3252" i="2"/>
  <c r="A3252" i="7" s="1"/>
  <c r="A3253" i="2"/>
  <c r="A3253" i="7" s="1"/>
  <c r="A3254" i="2"/>
  <c r="A3254" i="7" s="1"/>
  <c r="A3255" i="2"/>
  <c r="A3255" i="7" s="1"/>
  <c r="A3256" i="2"/>
  <c r="A3256" i="7" s="1"/>
  <c r="A3257" i="2"/>
  <c r="A3257" i="7" s="1"/>
  <c r="A3258" i="2"/>
  <c r="A3258" i="7" s="1"/>
  <c r="A3259" i="2"/>
  <c r="A3259" i="7" s="1"/>
  <c r="A3260" i="2"/>
  <c r="A3260" i="7" s="1"/>
  <c r="A3261" i="2"/>
  <c r="A3261" i="7" s="1"/>
  <c r="A3262" i="2"/>
  <c r="A3262" i="7" s="1"/>
  <c r="A3263" i="2"/>
  <c r="A3263" i="7" s="1"/>
  <c r="A3264" i="2"/>
  <c r="A3264" i="7" s="1"/>
  <c r="A3265" i="2"/>
  <c r="A3265" i="7" s="1"/>
  <c r="A3266" i="2"/>
  <c r="A3266" i="7" s="1"/>
  <c r="A3267" i="2"/>
  <c r="A3267" i="7" s="1"/>
  <c r="A3268" i="2"/>
  <c r="A3268" i="7" s="1"/>
  <c r="A3269" i="2"/>
  <c r="A3269" i="7" s="1"/>
  <c r="A3270" i="2"/>
  <c r="A3270" i="7" s="1"/>
  <c r="A3271" i="2"/>
  <c r="A3271" i="7" s="1"/>
  <c r="A3272" i="2"/>
  <c r="A3272" i="7" s="1"/>
  <c r="A3273" i="2"/>
  <c r="A3273" i="7" s="1"/>
  <c r="A3274" i="2"/>
  <c r="A3274" i="7" s="1"/>
  <c r="A3275" i="2"/>
  <c r="A3275" i="7" s="1"/>
  <c r="A3276" i="2"/>
  <c r="A3276" i="7" s="1"/>
  <c r="A3277" i="2"/>
  <c r="A3277" i="7" s="1"/>
  <c r="A3278" i="2"/>
  <c r="A3278" i="7" s="1"/>
  <c r="A3279" i="2"/>
  <c r="A3279" i="7" s="1"/>
  <c r="A3280" i="2"/>
  <c r="A3280" i="7" s="1"/>
  <c r="A3281" i="2"/>
  <c r="A3281" i="7" s="1"/>
  <c r="A3282" i="2"/>
  <c r="A3282" i="7" s="1"/>
  <c r="A3283" i="2"/>
  <c r="A3283" i="7" s="1"/>
  <c r="A3284" i="2"/>
  <c r="A3284" i="7" s="1"/>
  <c r="A3285" i="2"/>
  <c r="A3285" i="7" s="1"/>
  <c r="A3286" i="2"/>
  <c r="A3286" i="7" s="1"/>
  <c r="A3287" i="2"/>
  <c r="A3287" i="7" s="1"/>
  <c r="A3288" i="2"/>
  <c r="A3288" i="7" s="1"/>
  <c r="A3289" i="2"/>
  <c r="A3289" i="7" s="1"/>
  <c r="A3290" i="2"/>
  <c r="A3290" i="7" s="1"/>
  <c r="A3291" i="2"/>
  <c r="A3291" i="7" s="1"/>
  <c r="A3292" i="2"/>
  <c r="A3292" i="7" s="1"/>
  <c r="A3293" i="2"/>
  <c r="A3293" i="7" s="1"/>
  <c r="A3294" i="2"/>
  <c r="A3294" i="7" s="1"/>
  <c r="A3295" i="2"/>
  <c r="A3295" i="7" s="1"/>
  <c r="A3296" i="2"/>
  <c r="A3296" i="7" s="1"/>
  <c r="A3297" i="2"/>
  <c r="A3297" i="7" s="1"/>
  <c r="A3298" i="2"/>
  <c r="A3298" i="7" s="1"/>
  <c r="A3299" i="2"/>
  <c r="A3299" i="7" s="1"/>
  <c r="A3300" i="2"/>
  <c r="A3300" i="7" s="1"/>
  <c r="A3301" i="2"/>
  <c r="A3301" i="7" s="1"/>
  <c r="A3302" i="2"/>
  <c r="A3302" i="7" s="1"/>
  <c r="A3303" i="2"/>
  <c r="A3303" i="7" s="1"/>
  <c r="A3304" i="2"/>
  <c r="A3304" i="7" s="1"/>
  <c r="A3305" i="2"/>
  <c r="A3305" i="7" s="1"/>
  <c r="A3306" i="2"/>
  <c r="A3306" i="7" s="1"/>
  <c r="A3307" i="2"/>
  <c r="A3307" i="7" s="1"/>
  <c r="A3308" i="2"/>
  <c r="A3308" i="7" s="1"/>
  <c r="A3309" i="2"/>
  <c r="A3309" i="7" s="1"/>
  <c r="A3310" i="2"/>
  <c r="A3310" i="7" s="1"/>
  <c r="A3311" i="2"/>
  <c r="A3311" i="7" s="1"/>
  <c r="A3312" i="2"/>
  <c r="A3312" i="7" s="1"/>
  <c r="A3313" i="2"/>
  <c r="A3313" i="7" s="1"/>
  <c r="A3314" i="2"/>
  <c r="A3314" i="7" s="1"/>
  <c r="A3315" i="2"/>
  <c r="A3315" i="7" s="1"/>
  <c r="A3316" i="2"/>
  <c r="A3316" i="7" s="1"/>
  <c r="A3317" i="2"/>
  <c r="A3317" i="7" s="1"/>
  <c r="A3318" i="2"/>
  <c r="A3318" i="7" s="1"/>
  <c r="A3319" i="2"/>
  <c r="A3319" i="7" s="1"/>
  <c r="A3320" i="2"/>
  <c r="A3320" i="7" s="1"/>
  <c r="A3321" i="2"/>
  <c r="A3321" i="7" s="1"/>
  <c r="A3322" i="2"/>
  <c r="A3322" i="7" s="1"/>
  <c r="A3323" i="2"/>
  <c r="A3323" i="7" s="1"/>
  <c r="A3324" i="2"/>
  <c r="A3324" i="7" s="1"/>
  <c r="A3325" i="2"/>
  <c r="A3325" i="7" s="1"/>
  <c r="A3326" i="2"/>
  <c r="A3326" i="7" s="1"/>
  <c r="A3327" i="2"/>
  <c r="A3327" i="7" s="1"/>
  <c r="A3328" i="2"/>
  <c r="A3328" i="7" s="1"/>
  <c r="A3329" i="2"/>
  <c r="A3329" i="7" s="1"/>
  <c r="A3330" i="2"/>
  <c r="A3330" i="7" s="1"/>
  <c r="A3331" i="2"/>
  <c r="A3331" i="7" s="1"/>
  <c r="A3332" i="2"/>
  <c r="A3332" i="7" s="1"/>
  <c r="A3333" i="2"/>
  <c r="A3333" i="7" s="1"/>
  <c r="A3334" i="2"/>
  <c r="A3334" i="7" s="1"/>
  <c r="A3335" i="2"/>
  <c r="A3335" i="7" s="1"/>
  <c r="A3336" i="2"/>
  <c r="A3336" i="7" s="1"/>
  <c r="A3337" i="2"/>
  <c r="A3337" i="7" s="1"/>
  <c r="A3338" i="2"/>
  <c r="A3338" i="7" s="1"/>
  <c r="A3339" i="2"/>
  <c r="A3339" i="7" s="1"/>
  <c r="A3340" i="2"/>
  <c r="A3340" i="7" s="1"/>
  <c r="A3341" i="2"/>
  <c r="A3341" i="7" s="1"/>
  <c r="A3342" i="2"/>
  <c r="A3342" i="7" s="1"/>
  <c r="A3343" i="2"/>
  <c r="A3343" i="7" s="1"/>
  <c r="A3344" i="2"/>
  <c r="A3344" i="7" s="1"/>
  <c r="A3345" i="2"/>
  <c r="A3345" i="7" s="1"/>
  <c r="A3346" i="2"/>
  <c r="A3346" i="7" s="1"/>
  <c r="A3347" i="2"/>
  <c r="A3347" i="7" s="1"/>
  <c r="A3348" i="2"/>
  <c r="A3348" i="7" s="1"/>
  <c r="A3349" i="2"/>
  <c r="A3349" i="7" s="1"/>
  <c r="A3350" i="2"/>
  <c r="A3350" i="7" s="1"/>
  <c r="A3351" i="2"/>
  <c r="A3351" i="7" s="1"/>
  <c r="A3352" i="2"/>
  <c r="A3352" i="7" s="1"/>
  <c r="A3353" i="2"/>
  <c r="A3353" i="7" s="1"/>
  <c r="A3354" i="2"/>
  <c r="A3354" i="7" s="1"/>
  <c r="A3355" i="2"/>
  <c r="A3355" i="7" s="1"/>
  <c r="A3356" i="2"/>
  <c r="A3356" i="7" s="1"/>
  <c r="A3357" i="2"/>
  <c r="A3357" i="7" s="1"/>
  <c r="A3358" i="2"/>
  <c r="A3358" i="7" s="1"/>
  <c r="A3359" i="2"/>
  <c r="A3359" i="7" s="1"/>
  <c r="A3360" i="2"/>
  <c r="A3360" i="7" s="1"/>
  <c r="A3361" i="2"/>
  <c r="A3361" i="7" s="1"/>
  <c r="A3362" i="2"/>
  <c r="A3362" i="7" s="1"/>
  <c r="A3363" i="2"/>
  <c r="A3363" i="7" s="1"/>
  <c r="A3364" i="2"/>
  <c r="A3364" i="7" s="1"/>
  <c r="A3365" i="2"/>
  <c r="A3365" i="7" s="1"/>
  <c r="A3366" i="2"/>
  <c r="A3366" i="7" s="1"/>
  <c r="A3367" i="2"/>
  <c r="A3367" i="7" s="1"/>
  <c r="A3368" i="2"/>
  <c r="A3368" i="7" s="1"/>
  <c r="A3369" i="2"/>
  <c r="A3369" i="7" s="1"/>
  <c r="A2629" i="2"/>
  <c r="A2629" i="7" s="1"/>
  <c r="A2630" i="2"/>
  <c r="A2630" i="7" s="1"/>
  <c r="A2631" i="2"/>
  <c r="A2631" i="7" s="1"/>
  <c r="A2632" i="2"/>
  <c r="A2632" i="7" s="1"/>
  <c r="A2633" i="2"/>
  <c r="A2633" i="7" s="1"/>
  <c r="A2634" i="2"/>
  <c r="A2634" i="7" s="1"/>
  <c r="A2635" i="2"/>
  <c r="A2635" i="7" s="1"/>
  <c r="A2636" i="2"/>
  <c r="A2636" i="7" s="1"/>
  <c r="A2637" i="2"/>
  <c r="A2637" i="7" s="1"/>
  <c r="A2638" i="2"/>
  <c r="A2638" i="7" s="1"/>
  <c r="A2639" i="2"/>
  <c r="A2639" i="7" s="1"/>
  <c r="A2640" i="2"/>
  <c r="A2640" i="7" s="1"/>
  <c r="A2641" i="2"/>
  <c r="A2641" i="7" s="1"/>
  <c r="A2642" i="2"/>
  <c r="A2642" i="7" s="1"/>
  <c r="A2643" i="2"/>
  <c r="A2643" i="7" s="1"/>
  <c r="A2644" i="2"/>
  <c r="A2644" i="7" s="1"/>
  <c r="A2645" i="2"/>
  <c r="A2645" i="7" s="1"/>
  <c r="A2646" i="2"/>
  <c r="A2646" i="7" s="1"/>
  <c r="A2647" i="2"/>
  <c r="A2647" i="7" s="1"/>
  <c r="A2648" i="2"/>
  <c r="A2648" i="7" s="1"/>
  <c r="A2649" i="2"/>
  <c r="A2649" i="7" s="1"/>
  <c r="A2650" i="2"/>
  <c r="A2650" i="7" s="1"/>
  <c r="A2651" i="2"/>
  <c r="A2651" i="7" s="1"/>
  <c r="A2652" i="2"/>
  <c r="A2652" i="7" s="1"/>
  <c r="A2653" i="2"/>
  <c r="A2653" i="7" s="1"/>
  <c r="A2654" i="2"/>
  <c r="A2654" i="7" s="1"/>
  <c r="A2655" i="2"/>
  <c r="A2655" i="7" s="1"/>
  <c r="A2656" i="2"/>
  <c r="A2656" i="7" s="1"/>
  <c r="A2657" i="2"/>
  <c r="A2657" i="7" s="1"/>
  <c r="A2658" i="2"/>
  <c r="A2658" i="7" s="1"/>
  <c r="A2659" i="2"/>
  <c r="A2659" i="7" s="1"/>
  <c r="A2660" i="2"/>
  <c r="A2660" i="7" s="1"/>
  <c r="A2661" i="2"/>
  <c r="A2661" i="7" s="1"/>
  <c r="A2662" i="2"/>
  <c r="A2662" i="7" s="1"/>
  <c r="A2663" i="2"/>
  <c r="A2663" i="7" s="1"/>
  <c r="A2664" i="2"/>
  <c r="A2664" i="7" s="1"/>
  <c r="A2665" i="2"/>
  <c r="A2665" i="7" s="1"/>
  <c r="A2666" i="2"/>
  <c r="A2666" i="7" s="1"/>
  <c r="A2667" i="2"/>
  <c r="A2667" i="7" s="1"/>
  <c r="A2668" i="2"/>
  <c r="A2668" i="7" s="1"/>
  <c r="A2669" i="2"/>
  <c r="A2669" i="7" s="1"/>
  <c r="A2670" i="2"/>
  <c r="A2670" i="7" s="1"/>
  <c r="A2671" i="2"/>
  <c r="A2671" i="7" s="1"/>
  <c r="A2672" i="2"/>
  <c r="A2672" i="7" s="1"/>
  <c r="A2673" i="2"/>
  <c r="A2673" i="7" s="1"/>
  <c r="A2674" i="2"/>
  <c r="A2674" i="7" s="1"/>
  <c r="A2675" i="2"/>
  <c r="A2675" i="7" s="1"/>
  <c r="A2676" i="2"/>
  <c r="A2676" i="7" s="1"/>
  <c r="A2677" i="2"/>
  <c r="A2677" i="7" s="1"/>
  <c r="A2678" i="2"/>
  <c r="A2678" i="7" s="1"/>
  <c r="A2679" i="2"/>
  <c r="A2679" i="7" s="1"/>
  <c r="A2680" i="2"/>
  <c r="A2680" i="7" s="1"/>
  <c r="A2681" i="2"/>
  <c r="A2681" i="7" s="1"/>
  <c r="A2682" i="2"/>
  <c r="A2682" i="7" s="1"/>
  <c r="A2683" i="2"/>
  <c r="A2683" i="7" s="1"/>
  <c r="A2684" i="2"/>
  <c r="A2684" i="7" s="1"/>
  <c r="A2685" i="2"/>
  <c r="A2685" i="7" s="1"/>
  <c r="A2686" i="2"/>
  <c r="A2686" i="7" s="1"/>
  <c r="A2687" i="2"/>
  <c r="A2687" i="7" s="1"/>
  <c r="A2688" i="2"/>
  <c r="A2688" i="7" s="1"/>
  <c r="A2689" i="2"/>
  <c r="A2689" i="7" s="1"/>
  <c r="A2690" i="2"/>
  <c r="A2690" i="7" s="1"/>
  <c r="A2691" i="2"/>
  <c r="A2691" i="7" s="1"/>
  <c r="A2692" i="2"/>
  <c r="A2692" i="7" s="1"/>
  <c r="A2693" i="2"/>
  <c r="A2693" i="7" s="1"/>
  <c r="A2694" i="2"/>
  <c r="A2694" i="7" s="1"/>
  <c r="A2695" i="2"/>
  <c r="A2695" i="7" s="1"/>
  <c r="A2696" i="2"/>
  <c r="A2696" i="7" s="1"/>
  <c r="A2697" i="2"/>
  <c r="A2697" i="7" s="1"/>
  <c r="A2698" i="2"/>
  <c r="A2698" i="7" s="1"/>
  <c r="A2699" i="2"/>
  <c r="A2699" i="7" s="1"/>
  <c r="A2700" i="2"/>
  <c r="A2700" i="7" s="1"/>
  <c r="A2701" i="2"/>
  <c r="A2701" i="7" s="1"/>
  <c r="A2702" i="2"/>
  <c r="A2702" i="7" s="1"/>
  <c r="A2703" i="2"/>
  <c r="A2703" i="7" s="1"/>
  <c r="A2704" i="2"/>
  <c r="A2704" i="7" s="1"/>
  <c r="A2705" i="2"/>
  <c r="A2705" i="7" s="1"/>
  <c r="A2706" i="2"/>
  <c r="A2706" i="7" s="1"/>
  <c r="A2707" i="2"/>
  <c r="A2707" i="7" s="1"/>
  <c r="A2708" i="2"/>
  <c r="A2708" i="7" s="1"/>
  <c r="A2709" i="2"/>
  <c r="A2709" i="7" s="1"/>
  <c r="A2710" i="2"/>
  <c r="A2710" i="7" s="1"/>
  <c r="A2711" i="2"/>
  <c r="A2711" i="7" s="1"/>
  <c r="A2712" i="2"/>
  <c r="A2712" i="7" s="1"/>
  <c r="A2713" i="2"/>
  <c r="A2713" i="7" s="1"/>
  <c r="A2714" i="2"/>
  <c r="A2714" i="7" s="1"/>
  <c r="A2715" i="2"/>
  <c r="A2715" i="7" s="1"/>
  <c r="A2716" i="2"/>
  <c r="A2716" i="7" s="1"/>
  <c r="A2717" i="2"/>
  <c r="A2717" i="7" s="1"/>
  <c r="A2718" i="2"/>
  <c r="A2718" i="7" s="1"/>
  <c r="A2719" i="2"/>
  <c r="A2719" i="7" s="1"/>
  <c r="A2720" i="2"/>
  <c r="A2720" i="7" s="1"/>
  <c r="A2721" i="2"/>
  <c r="A2721" i="7" s="1"/>
  <c r="A2722" i="2"/>
  <c r="A2722" i="7" s="1"/>
  <c r="A2723" i="2"/>
  <c r="A2723" i="7" s="1"/>
  <c r="A2724" i="2"/>
  <c r="A2724" i="7" s="1"/>
  <c r="A2725" i="2"/>
  <c r="A2725" i="7" s="1"/>
  <c r="A2726" i="2"/>
  <c r="A2726" i="7" s="1"/>
  <c r="A2727" i="2"/>
  <c r="A2727" i="7" s="1"/>
  <c r="A2728" i="2"/>
  <c r="A2728" i="7" s="1"/>
  <c r="A2729" i="2"/>
  <c r="A2729" i="7" s="1"/>
  <c r="A2730" i="2"/>
  <c r="A2730" i="7" s="1"/>
  <c r="A2731" i="2"/>
  <c r="A2731" i="7" s="1"/>
  <c r="A2732" i="2"/>
  <c r="A2732" i="7" s="1"/>
  <c r="A2733" i="2"/>
  <c r="A2733" i="7" s="1"/>
  <c r="A2734" i="2"/>
  <c r="A2734" i="7" s="1"/>
  <c r="A2735" i="2"/>
  <c r="A2735" i="7" s="1"/>
  <c r="A2736" i="2"/>
  <c r="A2736" i="7" s="1"/>
  <c r="A2737" i="2"/>
  <c r="A2737" i="7" s="1"/>
  <c r="A2738" i="2"/>
  <c r="A2738" i="7" s="1"/>
  <c r="A2739" i="2"/>
  <c r="A2739" i="7" s="1"/>
  <c r="A2740" i="2"/>
  <c r="A2740" i="7" s="1"/>
  <c r="A2741" i="2"/>
  <c r="A2741" i="7" s="1"/>
  <c r="A2742" i="2"/>
  <c r="A2742" i="7" s="1"/>
  <c r="A2743" i="2"/>
  <c r="A2743" i="7" s="1"/>
  <c r="A2744" i="2"/>
  <c r="A2744" i="7" s="1"/>
  <c r="A2745" i="2"/>
  <c r="A2745" i="7" s="1"/>
  <c r="A2746" i="2"/>
  <c r="A2746" i="7" s="1"/>
  <c r="A2747" i="2"/>
  <c r="A2747" i="7" s="1"/>
  <c r="A2748" i="2"/>
  <c r="A2748" i="7" s="1"/>
  <c r="A2749" i="2"/>
  <c r="A2749" i="7" s="1"/>
  <c r="A2750" i="2"/>
  <c r="A2750" i="7" s="1"/>
  <c r="A2751" i="2"/>
  <c r="A2751" i="7" s="1"/>
  <c r="A2752" i="2"/>
  <c r="A2752" i="7" s="1"/>
  <c r="A2753" i="2"/>
  <c r="A2753" i="7" s="1"/>
  <c r="A2754" i="2"/>
  <c r="A2754" i="7" s="1"/>
  <c r="A2755" i="2"/>
  <c r="A2755" i="7" s="1"/>
  <c r="A2756" i="2"/>
  <c r="A2756" i="7" s="1"/>
  <c r="A2757" i="2"/>
  <c r="A2757" i="7" s="1"/>
  <c r="A2758" i="2"/>
  <c r="A2758" i="7" s="1"/>
  <c r="A2759" i="2"/>
  <c r="A2759" i="7" s="1"/>
  <c r="A2760" i="2"/>
  <c r="A2760" i="7" s="1"/>
  <c r="A2761" i="2"/>
  <c r="A2761" i="7" s="1"/>
  <c r="A2762" i="2"/>
  <c r="A2762" i="7" s="1"/>
  <c r="A2763" i="2"/>
  <c r="A2763" i="7" s="1"/>
  <c r="A2764" i="2"/>
  <c r="A2764" i="7" s="1"/>
  <c r="A2765" i="2"/>
  <c r="A2765" i="7" s="1"/>
  <c r="A2766" i="2"/>
  <c r="A2766" i="7" s="1"/>
  <c r="A2767" i="2"/>
  <c r="A2767" i="7" s="1"/>
  <c r="A2768" i="2"/>
  <c r="A2768" i="7" s="1"/>
  <c r="A2769" i="2"/>
  <c r="A2769" i="7" s="1"/>
  <c r="A2770" i="2"/>
  <c r="A2770" i="7" s="1"/>
  <c r="A2771" i="2"/>
  <c r="A2771" i="7" s="1"/>
  <c r="A2772" i="2"/>
  <c r="A2772" i="7" s="1"/>
  <c r="A2773" i="2"/>
  <c r="A2773" i="7" s="1"/>
  <c r="A2774" i="2"/>
  <c r="A2774" i="7" s="1"/>
  <c r="A2775" i="2"/>
  <c r="A2775" i="7" s="1"/>
  <c r="A2776" i="2"/>
  <c r="A2776" i="7" s="1"/>
  <c r="A2777" i="2"/>
  <c r="A2777" i="7" s="1"/>
  <c r="A2778" i="2"/>
  <c r="A2778" i="7" s="1"/>
  <c r="A2779" i="2"/>
  <c r="A2779" i="7" s="1"/>
  <c r="A2780" i="2"/>
  <c r="A2780" i="7" s="1"/>
  <c r="A2781" i="2"/>
  <c r="A2781" i="7" s="1"/>
  <c r="A2782" i="2"/>
  <c r="A2782" i="7" s="1"/>
  <c r="A2783" i="2"/>
  <c r="A2783" i="7" s="1"/>
  <c r="A2784" i="2"/>
  <c r="A2784" i="7" s="1"/>
  <c r="A2785" i="2"/>
  <c r="A2785" i="7" s="1"/>
  <c r="A2786" i="2"/>
  <c r="A2786" i="7" s="1"/>
  <c r="A2787" i="2"/>
  <c r="A2787" i="7" s="1"/>
  <c r="A2788" i="2"/>
  <c r="A2788" i="7" s="1"/>
  <c r="A2789" i="2"/>
  <c r="A2789" i="7" s="1"/>
  <c r="A2790" i="2"/>
  <c r="A2790" i="7" s="1"/>
  <c r="A2791" i="2"/>
  <c r="A2791" i="7" s="1"/>
  <c r="A2792" i="2"/>
  <c r="A2792" i="7" s="1"/>
  <c r="A2793" i="2"/>
  <c r="A2793" i="7" s="1"/>
  <c r="A2794" i="2"/>
  <c r="A2794" i="7" s="1"/>
  <c r="A2795" i="2"/>
  <c r="A2795" i="7" s="1"/>
  <c r="A2796" i="2"/>
  <c r="A2796" i="7" s="1"/>
  <c r="A2797" i="2"/>
  <c r="A2797" i="7" s="1"/>
  <c r="A2798" i="2"/>
  <c r="A2798" i="7" s="1"/>
  <c r="A2799" i="2"/>
  <c r="A2799" i="7" s="1"/>
  <c r="A2800" i="2"/>
  <c r="A2800" i="7" s="1"/>
  <c r="A2801" i="2"/>
  <c r="A2801" i="7" s="1"/>
  <c r="A2802" i="2"/>
  <c r="A2802" i="7" s="1"/>
  <c r="A2803" i="2"/>
  <c r="A2803" i="7" s="1"/>
  <c r="A2804" i="2"/>
  <c r="A2804" i="7" s="1"/>
  <c r="A2805" i="2"/>
  <c r="A2805" i="7" s="1"/>
  <c r="A2806" i="2"/>
  <c r="A2806" i="7" s="1"/>
  <c r="A2807" i="2"/>
  <c r="A2807" i="7" s="1"/>
  <c r="A2808" i="2"/>
  <c r="A2808" i="7" s="1"/>
  <c r="A2809" i="2"/>
  <c r="A2809" i="7" s="1"/>
  <c r="A2810" i="2"/>
  <c r="A2810" i="7" s="1"/>
  <c r="A2811" i="2"/>
  <c r="A2811" i="7" s="1"/>
  <c r="A2812" i="2"/>
  <c r="A2812" i="7" s="1"/>
  <c r="A2813" i="2"/>
  <c r="A2813" i="7" s="1"/>
  <c r="A2814" i="2"/>
  <c r="A2814" i="7" s="1"/>
  <c r="A2815" i="2"/>
  <c r="A2815" i="7" s="1"/>
  <c r="A2816" i="2"/>
  <c r="A2816" i="7" s="1"/>
  <c r="A2817" i="2"/>
  <c r="A2817" i="7" s="1"/>
  <c r="A2818" i="2"/>
  <c r="A2818" i="7" s="1"/>
  <c r="A2819" i="2"/>
  <c r="A2819" i="7" s="1"/>
  <c r="A2820" i="2"/>
  <c r="A2820" i="7" s="1"/>
  <c r="A2821" i="2"/>
  <c r="A2821" i="7" s="1"/>
  <c r="A2822" i="2"/>
  <c r="A2822" i="7" s="1"/>
  <c r="A2823" i="2"/>
  <c r="A2823" i="7" s="1"/>
  <c r="A2824" i="2"/>
  <c r="A2824" i="7" s="1"/>
  <c r="A2825" i="2"/>
  <c r="A2825" i="7" s="1"/>
  <c r="A2826" i="2"/>
  <c r="A2826" i="7" s="1"/>
  <c r="A2827" i="2"/>
  <c r="A2827" i="7" s="1"/>
  <c r="A2828" i="2"/>
  <c r="A2828" i="7" s="1"/>
  <c r="A2829" i="2"/>
  <c r="A2829" i="7" s="1"/>
  <c r="A2830" i="2"/>
  <c r="A2830" i="7" s="1"/>
  <c r="A2831" i="2"/>
  <c r="A2831" i="7" s="1"/>
  <c r="A2832" i="2"/>
  <c r="A2832" i="7" s="1"/>
  <c r="A2833" i="2"/>
  <c r="A2833" i="7" s="1"/>
  <c r="A2834" i="2"/>
  <c r="A2834" i="7" s="1"/>
  <c r="A2835" i="2"/>
  <c r="A2835" i="7" s="1"/>
  <c r="A2836" i="2"/>
  <c r="A2836" i="7" s="1"/>
  <c r="A2837" i="2"/>
  <c r="A2837" i="7" s="1"/>
  <c r="A2838" i="2"/>
  <c r="A2838" i="7" s="1"/>
  <c r="A2839" i="2"/>
  <c r="A2839" i="7" s="1"/>
  <c r="A2840" i="2"/>
  <c r="A2840" i="7" s="1"/>
  <c r="A2841" i="2"/>
  <c r="A2841" i="7" s="1"/>
  <c r="A2842" i="2"/>
  <c r="A2842" i="7" s="1"/>
  <c r="A2843" i="2"/>
  <c r="A2843" i="7" s="1"/>
  <c r="A2844" i="2"/>
  <c r="A2844" i="7" s="1"/>
  <c r="A2845" i="2"/>
  <c r="A2845" i="7" s="1"/>
  <c r="A2846" i="2"/>
  <c r="A2846" i="7" s="1"/>
  <c r="A2847" i="2"/>
  <c r="A2847" i="7" s="1"/>
  <c r="A2848" i="2"/>
  <c r="A2848" i="7" s="1"/>
  <c r="A2849" i="2"/>
  <c r="A2849" i="7" s="1"/>
  <c r="A2850" i="2"/>
  <c r="A2850" i="7" s="1"/>
  <c r="A2851" i="2"/>
  <c r="A2851" i="7" s="1"/>
  <c r="A2852" i="2"/>
  <c r="A2852" i="7" s="1"/>
  <c r="A2853" i="2"/>
  <c r="A2853" i="7" s="1"/>
  <c r="A2854" i="2"/>
  <c r="A2854" i="7" s="1"/>
  <c r="A2855" i="2"/>
  <c r="A2855" i="7" s="1"/>
  <c r="A2856" i="2"/>
  <c r="A2856" i="7" s="1"/>
  <c r="A2857" i="2"/>
  <c r="A2857" i="7" s="1"/>
  <c r="A2858" i="2"/>
  <c r="A2858" i="7" s="1"/>
  <c r="A2859" i="2"/>
  <c r="A2859" i="7" s="1"/>
  <c r="A2860" i="2"/>
  <c r="A2860" i="7" s="1"/>
  <c r="A2861" i="2"/>
  <c r="A2861" i="7" s="1"/>
  <c r="A2862" i="2"/>
  <c r="A2862" i="7" s="1"/>
  <c r="A2863" i="2"/>
  <c r="A2863" i="7" s="1"/>
  <c r="A2864" i="2"/>
  <c r="A2864" i="7" s="1"/>
  <c r="A2865" i="2"/>
  <c r="A2865" i="7" s="1"/>
  <c r="A2866" i="2"/>
  <c r="A2866" i="7" s="1"/>
  <c r="A2867" i="2"/>
  <c r="A2867" i="7" s="1"/>
  <c r="A2868" i="2"/>
  <c r="A2868" i="7" s="1"/>
  <c r="A2869" i="2"/>
  <c r="A2869" i="7" s="1"/>
  <c r="A2870" i="2"/>
  <c r="A2870" i="7" s="1"/>
  <c r="A2871" i="2"/>
  <c r="A2871" i="7" s="1"/>
  <c r="A2872" i="2"/>
  <c r="A2872" i="7" s="1"/>
  <c r="A2873" i="2"/>
  <c r="A2873" i="7" s="1"/>
  <c r="A2874" i="2"/>
  <c r="A2874" i="7" s="1"/>
  <c r="A2875" i="2"/>
  <c r="A2875" i="7" s="1"/>
  <c r="A2876" i="2"/>
  <c r="A2876" i="7" s="1"/>
  <c r="A2877" i="2"/>
  <c r="A2877" i="7" s="1"/>
  <c r="A2878" i="2"/>
  <c r="A2878" i="7" s="1"/>
  <c r="A2879" i="2"/>
  <c r="A2879" i="7" s="1"/>
  <c r="A2880" i="2"/>
  <c r="A2880" i="7" s="1"/>
  <c r="A2881" i="2"/>
  <c r="A2881" i="7" s="1"/>
  <c r="A2882" i="2"/>
  <c r="A2882" i="7" s="1"/>
  <c r="A2883" i="2"/>
  <c r="A2883" i="7" s="1"/>
  <c r="A2884" i="2"/>
  <c r="A2884" i="7" s="1"/>
  <c r="A2885" i="2"/>
  <c r="A2885" i="7" s="1"/>
  <c r="A2886" i="2"/>
  <c r="A2886" i="7" s="1"/>
  <c r="A2887" i="2"/>
  <c r="A2887" i="7" s="1"/>
  <c r="A2888" i="2"/>
  <c r="A2888" i="7" s="1"/>
  <c r="A2889" i="2"/>
  <c r="A2889" i="7" s="1"/>
  <c r="A2890" i="2"/>
  <c r="A2890" i="7" s="1"/>
  <c r="A2891" i="2"/>
  <c r="A2891" i="7" s="1"/>
  <c r="A2892" i="2"/>
  <c r="A2892" i="7" s="1"/>
  <c r="A2893" i="2"/>
  <c r="A2893" i="7" s="1"/>
  <c r="A2894" i="2"/>
  <c r="A2894" i="7" s="1"/>
  <c r="A2895" i="2"/>
  <c r="A2895" i="7" s="1"/>
  <c r="A2896" i="2"/>
  <c r="A2896" i="7" s="1"/>
  <c r="A2897" i="2"/>
  <c r="A2897" i="7" s="1"/>
  <c r="A2898" i="2"/>
  <c r="A2898" i="7" s="1"/>
  <c r="A2899" i="2"/>
  <c r="A2899" i="7" s="1"/>
  <c r="A2900" i="2"/>
  <c r="A2900" i="7" s="1"/>
  <c r="A2901" i="2"/>
  <c r="A2901" i="7" s="1"/>
  <c r="A2902" i="2"/>
  <c r="A2902" i="7" s="1"/>
  <c r="A2903" i="2"/>
  <c r="A2903" i="7" s="1"/>
  <c r="A2904" i="2"/>
  <c r="A2904" i="7" s="1"/>
  <c r="A2905" i="2"/>
  <c r="A2905" i="7" s="1"/>
  <c r="A2906" i="2"/>
  <c r="A2906" i="7" s="1"/>
  <c r="A2907" i="2"/>
  <c r="A2907" i="7" s="1"/>
  <c r="A2908" i="2"/>
  <c r="A2908" i="7" s="1"/>
  <c r="A2909" i="2"/>
  <c r="A2909" i="7" s="1"/>
  <c r="A2910" i="2"/>
  <c r="A2910" i="7" s="1"/>
  <c r="A2911" i="2"/>
  <c r="A2911" i="7" s="1"/>
  <c r="A2912" i="2"/>
  <c r="A2912" i="7" s="1"/>
  <c r="A2913" i="2"/>
  <c r="A2913" i="7" s="1"/>
  <c r="A2914" i="2"/>
  <c r="A2914" i="7" s="1"/>
  <c r="A2915" i="2"/>
  <c r="A2915" i="7" s="1"/>
  <c r="A2916" i="2"/>
  <c r="A2916" i="7" s="1"/>
  <c r="A2917" i="2"/>
  <c r="A2917" i="7" s="1"/>
  <c r="A2918" i="2"/>
  <c r="A2918" i="7" s="1"/>
  <c r="A2919" i="2"/>
  <c r="A2919" i="7" s="1"/>
  <c r="A2920" i="2"/>
  <c r="A2920" i="7" s="1"/>
  <c r="A2921" i="2"/>
  <c r="A2921" i="7" s="1"/>
  <c r="A2922" i="2"/>
  <c r="A2922" i="7" s="1"/>
  <c r="A2923" i="2"/>
  <c r="A2923" i="7" s="1"/>
  <c r="A2924" i="2"/>
  <c r="A2924" i="7" s="1"/>
  <c r="A2925" i="2"/>
  <c r="A2925" i="7" s="1"/>
  <c r="A2926" i="2"/>
  <c r="A2926" i="7" s="1"/>
  <c r="A2927" i="2"/>
  <c r="A2927" i="7" s="1"/>
  <c r="A2928" i="2"/>
  <c r="A2928" i="7" s="1"/>
  <c r="A2929" i="2"/>
  <c r="A2929" i="7" s="1"/>
  <c r="A2930" i="2"/>
  <c r="A2930" i="7" s="1"/>
  <c r="A2931" i="2"/>
  <c r="A2931" i="7" s="1"/>
  <c r="A2932" i="2"/>
  <c r="A2932" i="7" s="1"/>
  <c r="A2933" i="2"/>
  <c r="A2933" i="7" s="1"/>
  <c r="A2934" i="2"/>
  <c r="A2934" i="7" s="1"/>
  <c r="A2935" i="2"/>
  <c r="A2935" i="7" s="1"/>
  <c r="A2936" i="2"/>
  <c r="A2936" i="7" s="1"/>
  <c r="A2937" i="2"/>
  <c r="A2937" i="7" s="1"/>
  <c r="A2938" i="2"/>
  <c r="A2938" i="7" s="1"/>
  <c r="A2939" i="2"/>
  <c r="A2939" i="7" s="1"/>
  <c r="A2940" i="2"/>
  <c r="A2940" i="7" s="1"/>
  <c r="A2941" i="2"/>
  <c r="A2941" i="7" s="1"/>
  <c r="A2942" i="2"/>
  <c r="A2942" i="7" s="1"/>
  <c r="A2943" i="2"/>
  <c r="A2943" i="7" s="1"/>
  <c r="A2944" i="2"/>
  <c r="A2944" i="7" s="1"/>
  <c r="A2945" i="2"/>
  <c r="A2945" i="7" s="1"/>
  <c r="A2946" i="2"/>
  <c r="A2946" i="7" s="1"/>
  <c r="A2947" i="2"/>
  <c r="A2947" i="7" s="1"/>
  <c r="A2948" i="2"/>
  <c r="A2948" i="7" s="1"/>
  <c r="A2949" i="2"/>
  <c r="A2949" i="7" s="1"/>
  <c r="A2950" i="2"/>
  <c r="A2950" i="7" s="1"/>
  <c r="A2951" i="2"/>
  <c r="A2951" i="7" s="1"/>
  <c r="A2952" i="2"/>
  <c r="A2952" i="7" s="1"/>
  <c r="A2953" i="2"/>
  <c r="A2953" i="7" s="1"/>
  <c r="A2954" i="2"/>
  <c r="A2954" i="7" s="1"/>
  <c r="A2955" i="2"/>
  <c r="A2955" i="7" s="1"/>
  <c r="A2956" i="2"/>
  <c r="A2956" i="7" s="1"/>
  <c r="A2957" i="2"/>
  <c r="A2957" i="7" s="1"/>
  <c r="A2958" i="2"/>
  <c r="A2958" i="7" s="1"/>
  <c r="A2959" i="2"/>
  <c r="A2959" i="7" s="1"/>
  <c r="A2960" i="2"/>
  <c r="A2960" i="7" s="1"/>
  <c r="A2961" i="2"/>
  <c r="A2961" i="7" s="1"/>
  <c r="A2962" i="2"/>
  <c r="A2962" i="7" s="1"/>
  <c r="A2963" i="2"/>
  <c r="A2963" i="7" s="1"/>
  <c r="A2964" i="2"/>
  <c r="A2964" i="7" s="1"/>
  <c r="A2965" i="2"/>
  <c r="A2965" i="7" s="1"/>
  <c r="A2966" i="2"/>
  <c r="A2966" i="7" s="1"/>
  <c r="A2967" i="2"/>
  <c r="A2967" i="7" s="1"/>
  <c r="A2968" i="2"/>
  <c r="A2968" i="7" s="1"/>
  <c r="A2969" i="2"/>
  <c r="A2969" i="7" s="1"/>
  <c r="A2970" i="2"/>
  <c r="A2970" i="7" s="1"/>
  <c r="A2971" i="2"/>
  <c r="A2971" i="7" s="1"/>
  <c r="A2972" i="2"/>
  <c r="A2972" i="7" s="1"/>
  <c r="A2973" i="2"/>
  <c r="A2973" i="7" s="1"/>
  <c r="A2974" i="2"/>
  <c r="A2974" i="7" s="1"/>
  <c r="A2975" i="2"/>
  <c r="A2975" i="7" s="1"/>
  <c r="A2976" i="2"/>
  <c r="A2976" i="7" s="1"/>
  <c r="A2977" i="2"/>
  <c r="A2977" i="7" s="1"/>
  <c r="A2978" i="2"/>
  <c r="A2978" i="7" s="1"/>
  <c r="A2979" i="2"/>
  <c r="A2979" i="7" s="1"/>
  <c r="A2980" i="2"/>
  <c r="A2980" i="7" s="1"/>
  <c r="A2981" i="2"/>
  <c r="A2981" i="7" s="1"/>
  <c r="A2982" i="2"/>
  <c r="A2982" i="7" s="1"/>
  <c r="A2983" i="2"/>
  <c r="A2983" i="7" s="1"/>
  <c r="A2984" i="2"/>
  <c r="A2984" i="7" s="1"/>
  <c r="A2985" i="2"/>
  <c r="A2985" i="7" s="1"/>
  <c r="A2986" i="2"/>
  <c r="A2986" i="7" s="1"/>
  <c r="A1958" i="2"/>
  <c r="A1958" i="7" s="1"/>
  <c r="A1959" i="2"/>
  <c r="A1959" i="7" s="1"/>
  <c r="A1960" i="2"/>
  <c r="A1960" i="7" s="1"/>
  <c r="A1961" i="2"/>
  <c r="A1961" i="7" s="1"/>
  <c r="A1962" i="2"/>
  <c r="A1962" i="7" s="1"/>
  <c r="A1963" i="2"/>
  <c r="A1963" i="7" s="1"/>
  <c r="A1964" i="2"/>
  <c r="A1964" i="7" s="1"/>
  <c r="A1965" i="2"/>
  <c r="A1965" i="7" s="1"/>
  <c r="A1966" i="2"/>
  <c r="A1966" i="7" s="1"/>
  <c r="A1967" i="2"/>
  <c r="A1967" i="7" s="1"/>
  <c r="A1968" i="2"/>
  <c r="A1968" i="7" s="1"/>
  <c r="A1969" i="2"/>
  <c r="A1969" i="7" s="1"/>
  <c r="A1970" i="2"/>
  <c r="A1970" i="7" s="1"/>
  <c r="A1971" i="2"/>
  <c r="A1971" i="7" s="1"/>
  <c r="A1972" i="2"/>
  <c r="A1972" i="7" s="1"/>
  <c r="A1973" i="2"/>
  <c r="A1973" i="7" s="1"/>
  <c r="A1974" i="2"/>
  <c r="A1974" i="7" s="1"/>
  <c r="A1975" i="2"/>
  <c r="A1975" i="7" s="1"/>
  <c r="A1976" i="2"/>
  <c r="A1976" i="7" s="1"/>
  <c r="A1977" i="2"/>
  <c r="A1977" i="7" s="1"/>
  <c r="A1978" i="2"/>
  <c r="A1978" i="7" s="1"/>
  <c r="A1979" i="2"/>
  <c r="A1979" i="7" s="1"/>
  <c r="A1980" i="2"/>
  <c r="A1980" i="7" s="1"/>
  <c r="A1981" i="2"/>
  <c r="A1981" i="7" s="1"/>
  <c r="A1982" i="2"/>
  <c r="A1982" i="7" s="1"/>
  <c r="A1983" i="2"/>
  <c r="A1983" i="7" s="1"/>
  <c r="A1984" i="2"/>
  <c r="A1984" i="7" s="1"/>
  <c r="A1985" i="2"/>
  <c r="A1985" i="7" s="1"/>
  <c r="A1986" i="2"/>
  <c r="A1986" i="7" s="1"/>
  <c r="A1987" i="2"/>
  <c r="A1987" i="7" s="1"/>
  <c r="A1988" i="2"/>
  <c r="A1988" i="7" s="1"/>
  <c r="A1989" i="2"/>
  <c r="A1989" i="7" s="1"/>
  <c r="A1990" i="2"/>
  <c r="A1990" i="7" s="1"/>
  <c r="A1991" i="2"/>
  <c r="A1991" i="7" s="1"/>
  <c r="A1992" i="2"/>
  <c r="A1992" i="7" s="1"/>
  <c r="A1993" i="2"/>
  <c r="A1993" i="7" s="1"/>
  <c r="A1994" i="2"/>
  <c r="A1994" i="7" s="1"/>
  <c r="A1995" i="2"/>
  <c r="A1995" i="7" s="1"/>
  <c r="A1996" i="2"/>
  <c r="A1996" i="7" s="1"/>
  <c r="A1997" i="2"/>
  <c r="A1997" i="7" s="1"/>
  <c r="A1998" i="2"/>
  <c r="A1998" i="7" s="1"/>
  <c r="A1999" i="2"/>
  <c r="A1999" i="7" s="1"/>
  <c r="A2000" i="2"/>
  <c r="A2000" i="7" s="1"/>
  <c r="A2001" i="2"/>
  <c r="A2001" i="7" s="1"/>
  <c r="A2002" i="2"/>
  <c r="A2002" i="7" s="1"/>
  <c r="A2003" i="2"/>
  <c r="A2003" i="7" s="1"/>
  <c r="A2004" i="2"/>
  <c r="A2004" i="7" s="1"/>
  <c r="A2005" i="2"/>
  <c r="A2005" i="7" s="1"/>
  <c r="A2006" i="2"/>
  <c r="A2006" i="7" s="1"/>
  <c r="A2007" i="2"/>
  <c r="A2007" i="7" s="1"/>
  <c r="A2008" i="2"/>
  <c r="A2008" i="7" s="1"/>
  <c r="A2009" i="2"/>
  <c r="A2009" i="7" s="1"/>
  <c r="A2010" i="2"/>
  <c r="A2010" i="7" s="1"/>
  <c r="A2011" i="2"/>
  <c r="A2011" i="7" s="1"/>
  <c r="A2012" i="2"/>
  <c r="A2012" i="7" s="1"/>
  <c r="A2013" i="2"/>
  <c r="A2013" i="7" s="1"/>
  <c r="A2014" i="2"/>
  <c r="A2014" i="7" s="1"/>
  <c r="A2015" i="2"/>
  <c r="A2015" i="7" s="1"/>
  <c r="A2016" i="2"/>
  <c r="A2016" i="7" s="1"/>
  <c r="A2017" i="2"/>
  <c r="A2017" i="7" s="1"/>
  <c r="A2018" i="2"/>
  <c r="A2018" i="7" s="1"/>
  <c r="A2019" i="2"/>
  <c r="A2019" i="7" s="1"/>
  <c r="A2020" i="2"/>
  <c r="A2020" i="7" s="1"/>
  <c r="A2021" i="2"/>
  <c r="A2021" i="7" s="1"/>
  <c r="A2022" i="2"/>
  <c r="A2022" i="7" s="1"/>
  <c r="A2023" i="2"/>
  <c r="A2023" i="7" s="1"/>
  <c r="A2024" i="2"/>
  <c r="A2024" i="7" s="1"/>
  <c r="A2025" i="2"/>
  <c r="A2025" i="7" s="1"/>
  <c r="A2026" i="2"/>
  <c r="A2026" i="7" s="1"/>
  <c r="A2027" i="2"/>
  <c r="A2027" i="7" s="1"/>
  <c r="A2028" i="2"/>
  <c r="A2028" i="7" s="1"/>
  <c r="A2029" i="2"/>
  <c r="A2029" i="7" s="1"/>
  <c r="A2030" i="2"/>
  <c r="A2030" i="7" s="1"/>
  <c r="A2031" i="2"/>
  <c r="A2031" i="7" s="1"/>
  <c r="A2032" i="2"/>
  <c r="A2032" i="7" s="1"/>
  <c r="A2033" i="2"/>
  <c r="A2033" i="7" s="1"/>
  <c r="A2034" i="2"/>
  <c r="A2034" i="7" s="1"/>
  <c r="A2035" i="2"/>
  <c r="A2035" i="7" s="1"/>
  <c r="A2036" i="2"/>
  <c r="A2036" i="7" s="1"/>
  <c r="A2037" i="2"/>
  <c r="A2037" i="7" s="1"/>
  <c r="A2038" i="2"/>
  <c r="A2038" i="7" s="1"/>
  <c r="A2039" i="2"/>
  <c r="A2039" i="7" s="1"/>
  <c r="A2040" i="2"/>
  <c r="A2040" i="7" s="1"/>
  <c r="A2041" i="2"/>
  <c r="A2041" i="7" s="1"/>
  <c r="A2042" i="2"/>
  <c r="A2042" i="7" s="1"/>
  <c r="A2043" i="2"/>
  <c r="A2043" i="7" s="1"/>
  <c r="A2044" i="2"/>
  <c r="A2044" i="7" s="1"/>
  <c r="A2045" i="2"/>
  <c r="A2045" i="7" s="1"/>
  <c r="A2046" i="2"/>
  <c r="A2046" i="7" s="1"/>
  <c r="A2047" i="2"/>
  <c r="A2047" i="7" s="1"/>
  <c r="A2048" i="2"/>
  <c r="A2048" i="7" s="1"/>
  <c r="A2049" i="2"/>
  <c r="A2049" i="7" s="1"/>
  <c r="A2050" i="2"/>
  <c r="A2050" i="7" s="1"/>
  <c r="A2051" i="2"/>
  <c r="A2051" i="7" s="1"/>
  <c r="A2052" i="2"/>
  <c r="A2052" i="7" s="1"/>
  <c r="A2053" i="2"/>
  <c r="A2053" i="7" s="1"/>
  <c r="A2054" i="2"/>
  <c r="A2054" i="7" s="1"/>
  <c r="A2055" i="2"/>
  <c r="A2055" i="7" s="1"/>
  <c r="A2056" i="2"/>
  <c r="A2056" i="7" s="1"/>
  <c r="A2057" i="2"/>
  <c r="A2057" i="7" s="1"/>
  <c r="A2058" i="2"/>
  <c r="A2058" i="7" s="1"/>
  <c r="A2059" i="2"/>
  <c r="A2059" i="7" s="1"/>
  <c r="A2060" i="2"/>
  <c r="A2060" i="7" s="1"/>
  <c r="A2061" i="2"/>
  <c r="A2061" i="7" s="1"/>
  <c r="A2062" i="2"/>
  <c r="A2062" i="7" s="1"/>
  <c r="A2063" i="2"/>
  <c r="A2063" i="7" s="1"/>
  <c r="A2064" i="2"/>
  <c r="A2064" i="7" s="1"/>
  <c r="A2065" i="2"/>
  <c r="A2065" i="7" s="1"/>
  <c r="A2066" i="2"/>
  <c r="A2066" i="7" s="1"/>
  <c r="A2067" i="2"/>
  <c r="A2067" i="7" s="1"/>
  <c r="A2068" i="2"/>
  <c r="A2068" i="7" s="1"/>
  <c r="A2069" i="2"/>
  <c r="A2069" i="7" s="1"/>
  <c r="A2070" i="2"/>
  <c r="A2070" i="7" s="1"/>
  <c r="A2071" i="2"/>
  <c r="A2071" i="7" s="1"/>
  <c r="A2072" i="2"/>
  <c r="A2072" i="7" s="1"/>
  <c r="A2073" i="2"/>
  <c r="A2073" i="7" s="1"/>
  <c r="A2074" i="2"/>
  <c r="A2074" i="7" s="1"/>
  <c r="A2075" i="2"/>
  <c r="A2075" i="7" s="1"/>
  <c r="A2076" i="2"/>
  <c r="A2076" i="7" s="1"/>
  <c r="A2077" i="2"/>
  <c r="A2077" i="7" s="1"/>
  <c r="A2078" i="2"/>
  <c r="A2078" i="7" s="1"/>
  <c r="A2079" i="2"/>
  <c r="A2079" i="7" s="1"/>
  <c r="A2080" i="2"/>
  <c r="A2080" i="7" s="1"/>
  <c r="A2081" i="2"/>
  <c r="A2081" i="7" s="1"/>
  <c r="A2082" i="2"/>
  <c r="A2082" i="7" s="1"/>
  <c r="A2083" i="2"/>
  <c r="A2083" i="7" s="1"/>
  <c r="A2084" i="2"/>
  <c r="A2084" i="7" s="1"/>
  <c r="A2085" i="2"/>
  <c r="A2085" i="7" s="1"/>
  <c r="A2086" i="2"/>
  <c r="A2086" i="7" s="1"/>
  <c r="A2087" i="2"/>
  <c r="A2087" i="7" s="1"/>
  <c r="A2088" i="2"/>
  <c r="A2088" i="7" s="1"/>
  <c r="A2089" i="2"/>
  <c r="A2089" i="7" s="1"/>
  <c r="A2090" i="2"/>
  <c r="A2090" i="7" s="1"/>
  <c r="A2091" i="2"/>
  <c r="A2091" i="7" s="1"/>
  <c r="A2092" i="2"/>
  <c r="A2092" i="7" s="1"/>
  <c r="A2093" i="2"/>
  <c r="A2093" i="7" s="1"/>
  <c r="A2094" i="2"/>
  <c r="A2094" i="7" s="1"/>
  <c r="A2095" i="2"/>
  <c r="A2095" i="7" s="1"/>
  <c r="A2096" i="2"/>
  <c r="A2096" i="7" s="1"/>
  <c r="A2097" i="2"/>
  <c r="A2097" i="7" s="1"/>
  <c r="A2098" i="2"/>
  <c r="A2098" i="7" s="1"/>
  <c r="A2099" i="2"/>
  <c r="A2099" i="7" s="1"/>
  <c r="A2100" i="2"/>
  <c r="A2100" i="7" s="1"/>
  <c r="A2101" i="2"/>
  <c r="A2101" i="7" s="1"/>
  <c r="A2102" i="2"/>
  <c r="A2102" i="7" s="1"/>
  <c r="A2103" i="2"/>
  <c r="A2103" i="7" s="1"/>
  <c r="A2104" i="2"/>
  <c r="A2104" i="7" s="1"/>
  <c r="A2105" i="2"/>
  <c r="A2105" i="7" s="1"/>
  <c r="A2106" i="2"/>
  <c r="A2106" i="7" s="1"/>
  <c r="A2107" i="2"/>
  <c r="A2107" i="7" s="1"/>
  <c r="A2108" i="2"/>
  <c r="A2108" i="7" s="1"/>
  <c r="A2109" i="2"/>
  <c r="A2109" i="7" s="1"/>
  <c r="A2110" i="2"/>
  <c r="A2110" i="7" s="1"/>
  <c r="A2111" i="2"/>
  <c r="A2111" i="7" s="1"/>
  <c r="A2112" i="2"/>
  <c r="A2112" i="7" s="1"/>
  <c r="A2113" i="2"/>
  <c r="A2113" i="7" s="1"/>
  <c r="A2114" i="2"/>
  <c r="A2114" i="7" s="1"/>
  <c r="A2115" i="2"/>
  <c r="A2115" i="7" s="1"/>
  <c r="A2116" i="2"/>
  <c r="A2116" i="7" s="1"/>
  <c r="A2117" i="2"/>
  <c r="A2117" i="7" s="1"/>
  <c r="A2118" i="2"/>
  <c r="A2118" i="7" s="1"/>
  <c r="A2119" i="2"/>
  <c r="A2119" i="7" s="1"/>
  <c r="A2120" i="2"/>
  <c r="A2120" i="7" s="1"/>
  <c r="A2121" i="2"/>
  <c r="A2121" i="7" s="1"/>
  <c r="A2122" i="2"/>
  <c r="A2122" i="7" s="1"/>
  <c r="A2123" i="2"/>
  <c r="A2123" i="7" s="1"/>
  <c r="A2124" i="2"/>
  <c r="A2124" i="7" s="1"/>
  <c r="A2125" i="2"/>
  <c r="A2125" i="7" s="1"/>
  <c r="A2126" i="2"/>
  <c r="A2126" i="7" s="1"/>
  <c r="A2127" i="2"/>
  <c r="A2127" i="7" s="1"/>
  <c r="A2128" i="2"/>
  <c r="A2128" i="7" s="1"/>
  <c r="A2129" i="2"/>
  <c r="A2129" i="7" s="1"/>
  <c r="A2130" i="2"/>
  <c r="A2130" i="7" s="1"/>
  <c r="A2131" i="2"/>
  <c r="A2131" i="7" s="1"/>
  <c r="A2132" i="2"/>
  <c r="A2132" i="7" s="1"/>
  <c r="A2133" i="2"/>
  <c r="A2133" i="7" s="1"/>
  <c r="A2134" i="2"/>
  <c r="A2134" i="7" s="1"/>
  <c r="A2135" i="2"/>
  <c r="A2135" i="7" s="1"/>
  <c r="A2136" i="2"/>
  <c r="A2136" i="7" s="1"/>
  <c r="A2137" i="2"/>
  <c r="A2137" i="7" s="1"/>
  <c r="A2138" i="2"/>
  <c r="A2138" i="7" s="1"/>
  <c r="A2139" i="2"/>
  <c r="A2139" i="7" s="1"/>
  <c r="A2140" i="2"/>
  <c r="A2140" i="7" s="1"/>
  <c r="A2141" i="2"/>
  <c r="A2141" i="7" s="1"/>
  <c r="A2142" i="2"/>
  <c r="A2142" i="7" s="1"/>
  <c r="A2143" i="2"/>
  <c r="A2143" i="7" s="1"/>
  <c r="A2144" i="2"/>
  <c r="A2144" i="7" s="1"/>
  <c r="A2145" i="2"/>
  <c r="A2145" i="7" s="1"/>
  <c r="A2146" i="2"/>
  <c r="A2146" i="7" s="1"/>
  <c r="A2147" i="2"/>
  <c r="A2147" i="7" s="1"/>
  <c r="A2148" i="2"/>
  <c r="A2148" i="7" s="1"/>
  <c r="A2149" i="2"/>
  <c r="A2149" i="7" s="1"/>
  <c r="A2150" i="2"/>
  <c r="A2150" i="7" s="1"/>
  <c r="A2151" i="2"/>
  <c r="A2151" i="7" s="1"/>
  <c r="A2152" i="2"/>
  <c r="A2152" i="7" s="1"/>
  <c r="A2153" i="2"/>
  <c r="A2153" i="7" s="1"/>
  <c r="A2154" i="2"/>
  <c r="A2154" i="7" s="1"/>
  <c r="A2155" i="2"/>
  <c r="A2155" i="7" s="1"/>
  <c r="A2156" i="2"/>
  <c r="A2156" i="7" s="1"/>
  <c r="A2157" i="2"/>
  <c r="A2157" i="7" s="1"/>
  <c r="A2158" i="2"/>
  <c r="A2158" i="7" s="1"/>
  <c r="A2159" i="2"/>
  <c r="A2159" i="7" s="1"/>
  <c r="A2160" i="2"/>
  <c r="A2160" i="7" s="1"/>
  <c r="A2161" i="2"/>
  <c r="A2161" i="7" s="1"/>
  <c r="A2162" i="2"/>
  <c r="A2162" i="7" s="1"/>
  <c r="A2163" i="2"/>
  <c r="A2163" i="7" s="1"/>
  <c r="A2164" i="2"/>
  <c r="A2164" i="7" s="1"/>
  <c r="A2165" i="2"/>
  <c r="A2165" i="7" s="1"/>
  <c r="A2166" i="2"/>
  <c r="A2166" i="7" s="1"/>
  <c r="A2167" i="2"/>
  <c r="A2167" i="7" s="1"/>
  <c r="A2168" i="2"/>
  <c r="A2168" i="7" s="1"/>
  <c r="A2169" i="2"/>
  <c r="A2169" i="7" s="1"/>
  <c r="A2170" i="2"/>
  <c r="A2170" i="7" s="1"/>
  <c r="A2171" i="2"/>
  <c r="A2171" i="7" s="1"/>
  <c r="A2172" i="2"/>
  <c r="A2172" i="7" s="1"/>
  <c r="A2173" i="2"/>
  <c r="A2173" i="7" s="1"/>
  <c r="A2174" i="2"/>
  <c r="A2174" i="7" s="1"/>
  <c r="A2175" i="2"/>
  <c r="A2175" i="7" s="1"/>
  <c r="A2176" i="2"/>
  <c r="A2176" i="7" s="1"/>
  <c r="A2177" i="2"/>
  <c r="A2177" i="7" s="1"/>
  <c r="A2178" i="2"/>
  <c r="A2178" i="7" s="1"/>
  <c r="A2179" i="2"/>
  <c r="A2179" i="7" s="1"/>
  <c r="A2180" i="2"/>
  <c r="A2180" i="7" s="1"/>
  <c r="A2181" i="2"/>
  <c r="A2181" i="7" s="1"/>
  <c r="A2182" i="2"/>
  <c r="A2182" i="7" s="1"/>
  <c r="A2183" i="2"/>
  <c r="A2183" i="7" s="1"/>
  <c r="A2184" i="2"/>
  <c r="A2184" i="7" s="1"/>
  <c r="A2185" i="2"/>
  <c r="A2185" i="7" s="1"/>
  <c r="A2186" i="2"/>
  <c r="A2186" i="7" s="1"/>
  <c r="A2187" i="2"/>
  <c r="A2187" i="7" s="1"/>
  <c r="A2188" i="2"/>
  <c r="A2188" i="7" s="1"/>
  <c r="A2189" i="2"/>
  <c r="A2189" i="7" s="1"/>
  <c r="A2190" i="2"/>
  <c r="A2190" i="7" s="1"/>
  <c r="A2191" i="2"/>
  <c r="A2191" i="7" s="1"/>
  <c r="A2192" i="2"/>
  <c r="A2192" i="7" s="1"/>
  <c r="A2193" i="2"/>
  <c r="A2193" i="7" s="1"/>
  <c r="A2194" i="2"/>
  <c r="A2194" i="7" s="1"/>
  <c r="A2195" i="2"/>
  <c r="A2195" i="7" s="1"/>
  <c r="A2196" i="2"/>
  <c r="A2196" i="7" s="1"/>
  <c r="A2197" i="2"/>
  <c r="A2197" i="7" s="1"/>
  <c r="A2198" i="2"/>
  <c r="A2198" i="7" s="1"/>
  <c r="A2199" i="2"/>
  <c r="A2199" i="7" s="1"/>
  <c r="A2200" i="2"/>
  <c r="A2200" i="7" s="1"/>
  <c r="A2201" i="2"/>
  <c r="A2201" i="7" s="1"/>
  <c r="A2202" i="2"/>
  <c r="A2202" i="7" s="1"/>
  <c r="A2203" i="2"/>
  <c r="A2203" i="7" s="1"/>
  <c r="A2204" i="2"/>
  <c r="A2204" i="7" s="1"/>
  <c r="A2205" i="2"/>
  <c r="A2205" i="7" s="1"/>
  <c r="A2206" i="2"/>
  <c r="A2206" i="7" s="1"/>
  <c r="A2207" i="2"/>
  <c r="A2207" i="7" s="1"/>
  <c r="A2208" i="2"/>
  <c r="A2208" i="7" s="1"/>
  <c r="A2209" i="2"/>
  <c r="A2209" i="7" s="1"/>
  <c r="A2210" i="2"/>
  <c r="A2210" i="7" s="1"/>
  <c r="A2211" i="2"/>
  <c r="A2211" i="7" s="1"/>
  <c r="A2212" i="2"/>
  <c r="A2212" i="7" s="1"/>
  <c r="A2213" i="2"/>
  <c r="A2213" i="7" s="1"/>
  <c r="A2214" i="2"/>
  <c r="A2214" i="7" s="1"/>
  <c r="A2215" i="2"/>
  <c r="A2215" i="7" s="1"/>
  <c r="A2216" i="2"/>
  <c r="A2216" i="7" s="1"/>
  <c r="A2217" i="2"/>
  <c r="A2217" i="7" s="1"/>
  <c r="A2218" i="2"/>
  <c r="A2218" i="7" s="1"/>
  <c r="A2219" i="2"/>
  <c r="A2219" i="7" s="1"/>
  <c r="A2220" i="2"/>
  <c r="A2220" i="7" s="1"/>
  <c r="A2221" i="2"/>
  <c r="A2221" i="7" s="1"/>
  <c r="A2222" i="2"/>
  <c r="A2222" i="7" s="1"/>
  <c r="A2223" i="2"/>
  <c r="A2223" i="7" s="1"/>
  <c r="A2224" i="2"/>
  <c r="A2224" i="7" s="1"/>
  <c r="A2225" i="2"/>
  <c r="A2225" i="7" s="1"/>
  <c r="A2226" i="2"/>
  <c r="A2226" i="7" s="1"/>
  <c r="A2227" i="2"/>
  <c r="A2227" i="7" s="1"/>
  <c r="A2228" i="2"/>
  <c r="A2228" i="7" s="1"/>
  <c r="A2229" i="2"/>
  <c r="A2229" i="7" s="1"/>
  <c r="A2230" i="2"/>
  <c r="A2230" i="7" s="1"/>
  <c r="A2231" i="2"/>
  <c r="A2231" i="7" s="1"/>
  <c r="A2232" i="2"/>
  <c r="A2232" i="7" s="1"/>
  <c r="A2233" i="2"/>
  <c r="A2233" i="7" s="1"/>
  <c r="A2234" i="2"/>
  <c r="A2234" i="7" s="1"/>
  <c r="A2235" i="2"/>
  <c r="A2235" i="7" s="1"/>
  <c r="A2236" i="2"/>
  <c r="A2236" i="7" s="1"/>
  <c r="A2237" i="2"/>
  <c r="A2237" i="7" s="1"/>
  <c r="A2238" i="2"/>
  <c r="A2238" i="7" s="1"/>
  <c r="A2239" i="2"/>
  <c r="A2239" i="7" s="1"/>
  <c r="A2240" i="2"/>
  <c r="A2240" i="7" s="1"/>
  <c r="A2241" i="2"/>
  <c r="A2241" i="7" s="1"/>
  <c r="A2242" i="2"/>
  <c r="A2242" i="7" s="1"/>
  <c r="A2243" i="2"/>
  <c r="A2243" i="7" s="1"/>
  <c r="A2244" i="2"/>
  <c r="A2244" i="7" s="1"/>
  <c r="A2245" i="2"/>
  <c r="A2245" i="7" s="1"/>
  <c r="A2246" i="2"/>
  <c r="A2246" i="7" s="1"/>
  <c r="A2247" i="2"/>
  <c r="A2247" i="7" s="1"/>
  <c r="A2248" i="2"/>
  <c r="A2248" i="7" s="1"/>
  <c r="A2249" i="2"/>
  <c r="A2249" i="7" s="1"/>
  <c r="A2250" i="2"/>
  <c r="A2250" i="7" s="1"/>
  <c r="A2251" i="2"/>
  <c r="A2251" i="7" s="1"/>
  <c r="A2252" i="2"/>
  <c r="A2252" i="7" s="1"/>
  <c r="A2253" i="2"/>
  <c r="A2253" i="7" s="1"/>
  <c r="A2254" i="2"/>
  <c r="A2254" i="7" s="1"/>
  <c r="A2255" i="2"/>
  <c r="A2255" i="7" s="1"/>
  <c r="A2256" i="2"/>
  <c r="A2256" i="7" s="1"/>
  <c r="A2257" i="2"/>
  <c r="A2257" i="7" s="1"/>
  <c r="A2258" i="2"/>
  <c r="A2258" i="7" s="1"/>
  <c r="A2259" i="2"/>
  <c r="A2259" i="7" s="1"/>
  <c r="A2260" i="2"/>
  <c r="A2260" i="7" s="1"/>
  <c r="A2261" i="2"/>
  <c r="A2261" i="7" s="1"/>
  <c r="A2262" i="2"/>
  <c r="A2262" i="7" s="1"/>
  <c r="A2263" i="2"/>
  <c r="A2263" i="7" s="1"/>
  <c r="A2264" i="2"/>
  <c r="A2264" i="7" s="1"/>
  <c r="A2265" i="2"/>
  <c r="A2265" i="7" s="1"/>
  <c r="A2266" i="2"/>
  <c r="A2266" i="7" s="1"/>
  <c r="A2267" i="2"/>
  <c r="A2267" i="7" s="1"/>
  <c r="A2268" i="2"/>
  <c r="A2268" i="7" s="1"/>
  <c r="A2269" i="2"/>
  <c r="A2269" i="7" s="1"/>
  <c r="A2270" i="2"/>
  <c r="A2270" i="7" s="1"/>
  <c r="A2271" i="2"/>
  <c r="A2271" i="7" s="1"/>
  <c r="A2272" i="2"/>
  <c r="A2272" i="7" s="1"/>
  <c r="A2273" i="2"/>
  <c r="A2273" i="7" s="1"/>
  <c r="A2274" i="2"/>
  <c r="A2274" i="7" s="1"/>
  <c r="A2275" i="2"/>
  <c r="A2275" i="7" s="1"/>
  <c r="A2276" i="2"/>
  <c r="A2276" i="7" s="1"/>
  <c r="A2277" i="2"/>
  <c r="A2277" i="7" s="1"/>
  <c r="A2278" i="2"/>
  <c r="A2278" i="7" s="1"/>
  <c r="A2279" i="2"/>
  <c r="A2279" i="7" s="1"/>
  <c r="A2280" i="2"/>
  <c r="A2280" i="7" s="1"/>
  <c r="A2281" i="2"/>
  <c r="A2281" i="7" s="1"/>
  <c r="A2282" i="2"/>
  <c r="A2282" i="7" s="1"/>
  <c r="A2283" i="2"/>
  <c r="A2283" i="7" s="1"/>
  <c r="A2284" i="2"/>
  <c r="A2284" i="7" s="1"/>
  <c r="A2285" i="2"/>
  <c r="A2285" i="7" s="1"/>
  <c r="A2286" i="2"/>
  <c r="A2286" i="7" s="1"/>
  <c r="A2287" i="2"/>
  <c r="A2287" i="7" s="1"/>
  <c r="A2288" i="2"/>
  <c r="A2288" i="7" s="1"/>
  <c r="A2289" i="2"/>
  <c r="A2289" i="7" s="1"/>
  <c r="A2290" i="2"/>
  <c r="A2290" i="7" s="1"/>
  <c r="A2291" i="2"/>
  <c r="A2291" i="7" s="1"/>
  <c r="A2292" i="2"/>
  <c r="A2292" i="7" s="1"/>
  <c r="A2293" i="2"/>
  <c r="A2293" i="7" s="1"/>
  <c r="A2294" i="2"/>
  <c r="A2294" i="7" s="1"/>
  <c r="A2295" i="2"/>
  <c r="A2295" i="7" s="1"/>
  <c r="A2296" i="2"/>
  <c r="A2296" i="7" s="1"/>
  <c r="A2297" i="2"/>
  <c r="A2297" i="7" s="1"/>
  <c r="A2298" i="2"/>
  <c r="A2298" i="7" s="1"/>
  <c r="A2299" i="2"/>
  <c r="A2299" i="7" s="1"/>
  <c r="A2300" i="2"/>
  <c r="A2300" i="7" s="1"/>
  <c r="A2301" i="2"/>
  <c r="A2301" i="7" s="1"/>
  <c r="A2302" i="2"/>
  <c r="A2302" i="7" s="1"/>
  <c r="A2303" i="2"/>
  <c r="A2303" i="7" s="1"/>
  <c r="A2304" i="2"/>
  <c r="A2304" i="7" s="1"/>
  <c r="A2305" i="2"/>
  <c r="A2305" i="7" s="1"/>
  <c r="A2306" i="2"/>
  <c r="A2306" i="7" s="1"/>
  <c r="A2307" i="2"/>
  <c r="A2307" i="7" s="1"/>
  <c r="A2308" i="2"/>
  <c r="A2308" i="7" s="1"/>
  <c r="A2309" i="2"/>
  <c r="A2309" i="7" s="1"/>
  <c r="A2310" i="2"/>
  <c r="A2310" i="7" s="1"/>
  <c r="A2311" i="2"/>
  <c r="A2311" i="7" s="1"/>
  <c r="A2312" i="2"/>
  <c r="A2312" i="7" s="1"/>
  <c r="A2313" i="2"/>
  <c r="A2313" i="7" s="1"/>
  <c r="A2314" i="2"/>
  <c r="A2314" i="7" s="1"/>
  <c r="A2315" i="2"/>
  <c r="A2315" i="7" s="1"/>
  <c r="A2316" i="2"/>
  <c r="A2316" i="7" s="1"/>
  <c r="A2317" i="2"/>
  <c r="A2317" i="7" s="1"/>
  <c r="A2318" i="2"/>
  <c r="A2318" i="7" s="1"/>
  <c r="A2319" i="2"/>
  <c r="A2319" i="7" s="1"/>
  <c r="A2320" i="2"/>
  <c r="A2320" i="7" s="1"/>
  <c r="A2321" i="2"/>
  <c r="A2321" i="7" s="1"/>
  <c r="A2322" i="2"/>
  <c r="A2322" i="7" s="1"/>
  <c r="A2323" i="2"/>
  <c r="A2323" i="7" s="1"/>
  <c r="A2324" i="2"/>
  <c r="A2324" i="7" s="1"/>
  <c r="A2325" i="2"/>
  <c r="A2325" i="7" s="1"/>
  <c r="A2326" i="2"/>
  <c r="A2326" i="7" s="1"/>
  <c r="A2327" i="2"/>
  <c r="A2327" i="7" s="1"/>
  <c r="A2328" i="2"/>
  <c r="A2328" i="7" s="1"/>
  <c r="A2329" i="2"/>
  <c r="A2329" i="7" s="1"/>
  <c r="A2330" i="2"/>
  <c r="A2330" i="7" s="1"/>
  <c r="A2331" i="2"/>
  <c r="A2331" i="7" s="1"/>
  <c r="A2332" i="2"/>
  <c r="A2332" i="7" s="1"/>
  <c r="A2333" i="2"/>
  <c r="A2333" i="7" s="1"/>
  <c r="A2334" i="2"/>
  <c r="A2334" i="7" s="1"/>
  <c r="A2335" i="2"/>
  <c r="A2335" i="7" s="1"/>
  <c r="A2336" i="2"/>
  <c r="A2336" i="7" s="1"/>
  <c r="A2337" i="2"/>
  <c r="A2337" i="7" s="1"/>
  <c r="A2338" i="2"/>
  <c r="A2338" i="7" s="1"/>
  <c r="A2339" i="2"/>
  <c r="A2339" i="7" s="1"/>
  <c r="A2340" i="2"/>
  <c r="A2340" i="7" s="1"/>
  <c r="A2341" i="2"/>
  <c r="A2341" i="7" s="1"/>
  <c r="A2342" i="2"/>
  <c r="A2342" i="7" s="1"/>
  <c r="A2343" i="2"/>
  <c r="A2343" i="7" s="1"/>
  <c r="A2344" i="2"/>
  <c r="A2344" i="7" s="1"/>
  <c r="A2345" i="2"/>
  <c r="A2345" i="7" s="1"/>
  <c r="A2346" i="2"/>
  <c r="A2346" i="7" s="1"/>
  <c r="A2347" i="2"/>
  <c r="A2347" i="7" s="1"/>
  <c r="A2348" i="2"/>
  <c r="A2348" i="7" s="1"/>
  <c r="A2349" i="2"/>
  <c r="A2349" i="7" s="1"/>
  <c r="A2350" i="2"/>
  <c r="A2350" i="7" s="1"/>
  <c r="A2351" i="2"/>
  <c r="A2351" i="7" s="1"/>
  <c r="A2352" i="2"/>
  <c r="A2352" i="7" s="1"/>
  <c r="A2353" i="2"/>
  <c r="A2353" i="7" s="1"/>
  <c r="A2354" i="2"/>
  <c r="A2354" i="7" s="1"/>
  <c r="A2355" i="2"/>
  <c r="A2355" i="7" s="1"/>
  <c r="A2356" i="2"/>
  <c r="A2356" i="7" s="1"/>
  <c r="A2357" i="2"/>
  <c r="A2357" i="7" s="1"/>
  <c r="A2358" i="2"/>
  <c r="A2358" i="7" s="1"/>
  <c r="A2359" i="2"/>
  <c r="A2359" i="7" s="1"/>
  <c r="A2360" i="2"/>
  <c r="A2360" i="7" s="1"/>
  <c r="A2361" i="2"/>
  <c r="A2361" i="7" s="1"/>
  <c r="A2362" i="2"/>
  <c r="A2362" i="7" s="1"/>
  <c r="A2363" i="2"/>
  <c r="A2363" i="7" s="1"/>
  <c r="A2364" i="2"/>
  <c r="A2364" i="7" s="1"/>
  <c r="A2365" i="2"/>
  <c r="A2365" i="7" s="1"/>
  <c r="A2366" i="2"/>
  <c r="A2366" i="7" s="1"/>
  <c r="A2367" i="2"/>
  <c r="A2367" i="7" s="1"/>
  <c r="A2368" i="2"/>
  <c r="A2368" i="7" s="1"/>
  <c r="A2369" i="2"/>
  <c r="A2369" i="7" s="1"/>
  <c r="A2370" i="2"/>
  <c r="A2370" i="7" s="1"/>
  <c r="A2371" i="2"/>
  <c r="A2371" i="7" s="1"/>
  <c r="A2372" i="2"/>
  <c r="A2372" i="7" s="1"/>
  <c r="A2373" i="2"/>
  <c r="A2373" i="7" s="1"/>
  <c r="A2374" i="2"/>
  <c r="A2374" i="7" s="1"/>
  <c r="A2375" i="2"/>
  <c r="A2375" i="7" s="1"/>
  <c r="A2376" i="2"/>
  <c r="A2376" i="7" s="1"/>
  <c r="A2377" i="2"/>
  <c r="A2377" i="7" s="1"/>
  <c r="A2378" i="2"/>
  <c r="A2378" i="7" s="1"/>
  <c r="A2379" i="2"/>
  <c r="A2379" i="7" s="1"/>
  <c r="A2380" i="2"/>
  <c r="A2380" i="7" s="1"/>
  <c r="A2381" i="2"/>
  <c r="A2381" i="7" s="1"/>
  <c r="A2382" i="2"/>
  <c r="A2382" i="7" s="1"/>
  <c r="A2383" i="2"/>
  <c r="A2383" i="7" s="1"/>
  <c r="A2384" i="2"/>
  <c r="A2384" i="7" s="1"/>
  <c r="A2385" i="2"/>
  <c r="A2385" i="7" s="1"/>
  <c r="A2386" i="2"/>
  <c r="A2386" i="7" s="1"/>
  <c r="A2387" i="2"/>
  <c r="A2387" i="7" s="1"/>
  <c r="A2388" i="2"/>
  <c r="A2388" i="7" s="1"/>
  <c r="A2389" i="2"/>
  <c r="A2389" i="7" s="1"/>
  <c r="A2390" i="2"/>
  <c r="A2390" i="7" s="1"/>
  <c r="A2391" i="2"/>
  <c r="A2391" i="7" s="1"/>
  <c r="A2392" i="2"/>
  <c r="A2392" i="7" s="1"/>
  <c r="A2393" i="2"/>
  <c r="A2393" i="7" s="1"/>
  <c r="A2394" i="2"/>
  <c r="A2394" i="7" s="1"/>
  <c r="A2395" i="2"/>
  <c r="A2395" i="7" s="1"/>
  <c r="A2396" i="2"/>
  <c r="A2396" i="7" s="1"/>
  <c r="A2397" i="2"/>
  <c r="A2397" i="7" s="1"/>
  <c r="A2398" i="2"/>
  <c r="A2398" i="7" s="1"/>
  <c r="A2399" i="2"/>
  <c r="A2399" i="7" s="1"/>
  <c r="A2400" i="2"/>
  <c r="A2400" i="7" s="1"/>
  <c r="A2401" i="2"/>
  <c r="A2401" i="7" s="1"/>
  <c r="A2402" i="2"/>
  <c r="A2402" i="7" s="1"/>
  <c r="A2403" i="2"/>
  <c r="A2403" i="7" s="1"/>
  <c r="A2404" i="2"/>
  <c r="A2404" i="7" s="1"/>
  <c r="A2405" i="2"/>
  <c r="A2405" i="7" s="1"/>
  <c r="A2406" i="2"/>
  <c r="A2406" i="7" s="1"/>
  <c r="A2407" i="2"/>
  <c r="A2407" i="7" s="1"/>
  <c r="A2408" i="2"/>
  <c r="A2408" i="7" s="1"/>
  <c r="A2409" i="2"/>
  <c r="A2409" i="7" s="1"/>
  <c r="A2410" i="2"/>
  <c r="A2410" i="7" s="1"/>
  <c r="A2411" i="2"/>
  <c r="A2411" i="7" s="1"/>
  <c r="A2412" i="2"/>
  <c r="A2412" i="7" s="1"/>
  <c r="A2413" i="2"/>
  <c r="A2413" i="7" s="1"/>
  <c r="A2414" i="2"/>
  <c r="A2414" i="7" s="1"/>
  <c r="A2415" i="2"/>
  <c r="A2415" i="7" s="1"/>
  <c r="A2416" i="2"/>
  <c r="A2416" i="7" s="1"/>
  <c r="A2417" i="2"/>
  <c r="A2417" i="7" s="1"/>
  <c r="A2418" i="2"/>
  <c r="A2418" i="7" s="1"/>
  <c r="A2419" i="2"/>
  <c r="A2419" i="7" s="1"/>
  <c r="A2420" i="2"/>
  <c r="A2420" i="7" s="1"/>
  <c r="A2421" i="2"/>
  <c r="A2421" i="7" s="1"/>
  <c r="A2422" i="2"/>
  <c r="A2422" i="7" s="1"/>
  <c r="A2423" i="2"/>
  <c r="A2423" i="7" s="1"/>
  <c r="A2424" i="2"/>
  <c r="A2424" i="7" s="1"/>
  <c r="A2425" i="2"/>
  <c r="A2425" i="7" s="1"/>
  <c r="A2426" i="2"/>
  <c r="A2426" i="7" s="1"/>
  <c r="A2427" i="2"/>
  <c r="A2427" i="7" s="1"/>
  <c r="A2428" i="2"/>
  <c r="A2428" i="7" s="1"/>
  <c r="A2429" i="2"/>
  <c r="A2429" i="7" s="1"/>
  <c r="A2430" i="2"/>
  <c r="A2430" i="7" s="1"/>
  <c r="A2431" i="2"/>
  <c r="A2431" i="7" s="1"/>
  <c r="A2432" i="2"/>
  <c r="A2432" i="7" s="1"/>
  <c r="A2433" i="2"/>
  <c r="A2433" i="7" s="1"/>
  <c r="A2434" i="2"/>
  <c r="A2434" i="7" s="1"/>
  <c r="A2435" i="2"/>
  <c r="A2435" i="7" s="1"/>
  <c r="A2436" i="2"/>
  <c r="A2436" i="7" s="1"/>
  <c r="A2437" i="2"/>
  <c r="A2437" i="7" s="1"/>
  <c r="A2438" i="2"/>
  <c r="A2438" i="7" s="1"/>
  <c r="A2439" i="2"/>
  <c r="A2439" i="7" s="1"/>
  <c r="A2440" i="2"/>
  <c r="A2440" i="7" s="1"/>
  <c r="A2441" i="2"/>
  <c r="A2441" i="7" s="1"/>
  <c r="A2442" i="2"/>
  <c r="A2442" i="7" s="1"/>
  <c r="A2443" i="2"/>
  <c r="A2443" i="7" s="1"/>
  <c r="A2444" i="2"/>
  <c r="A2444" i="7" s="1"/>
  <c r="A2445" i="2"/>
  <c r="A2445" i="7" s="1"/>
  <c r="A2446" i="2"/>
  <c r="A2446" i="7" s="1"/>
  <c r="A2447" i="2"/>
  <c r="A2447" i="7" s="1"/>
  <c r="A2448" i="2"/>
  <c r="A2448" i="7" s="1"/>
  <c r="A2449" i="2"/>
  <c r="A2449" i="7" s="1"/>
  <c r="A2450" i="2"/>
  <c r="A2450" i="7" s="1"/>
  <c r="A2451" i="2"/>
  <c r="A2451" i="7" s="1"/>
  <c r="A2452" i="2"/>
  <c r="A2452" i="7" s="1"/>
  <c r="A2453" i="2"/>
  <c r="A2453" i="7" s="1"/>
  <c r="A2454" i="2"/>
  <c r="A2454" i="7" s="1"/>
  <c r="A2455" i="2"/>
  <c r="A2455" i="7" s="1"/>
  <c r="A2456" i="2"/>
  <c r="A2456" i="7" s="1"/>
  <c r="A2457" i="2"/>
  <c r="A2457" i="7" s="1"/>
  <c r="A2458" i="2"/>
  <c r="A2458" i="7" s="1"/>
  <c r="A2459" i="2"/>
  <c r="A2459" i="7" s="1"/>
  <c r="A2460" i="2"/>
  <c r="A2460" i="7" s="1"/>
  <c r="A2461" i="2"/>
  <c r="A2461" i="7" s="1"/>
  <c r="A2462" i="2"/>
  <c r="A2462" i="7" s="1"/>
  <c r="A2463" i="2"/>
  <c r="A2463" i="7" s="1"/>
  <c r="A2464" i="2"/>
  <c r="A2464" i="7" s="1"/>
  <c r="A2465" i="2"/>
  <c r="A2465" i="7" s="1"/>
  <c r="A2466" i="2"/>
  <c r="A2466" i="7" s="1"/>
  <c r="A2467" i="2"/>
  <c r="A2467" i="7" s="1"/>
  <c r="A2468" i="2"/>
  <c r="A2468" i="7" s="1"/>
  <c r="A2469" i="2"/>
  <c r="A2469" i="7" s="1"/>
  <c r="A2470" i="2"/>
  <c r="A2470" i="7" s="1"/>
  <c r="A2471" i="2"/>
  <c r="A2471" i="7" s="1"/>
  <c r="A2472" i="2"/>
  <c r="A2472" i="7" s="1"/>
  <c r="A2473" i="2"/>
  <c r="A2473" i="7" s="1"/>
  <c r="A2474" i="2"/>
  <c r="A2474" i="7" s="1"/>
  <c r="A2475" i="2"/>
  <c r="A2475" i="7" s="1"/>
  <c r="A2476" i="2"/>
  <c r="A2476" i="7" s="1"/>
  <c r="A2477" i="2"/>
  <c r="A2477" i="7" s="1"/>
  <c r="A2478" i="2"/>
  <c r="A2478" i="7" s="1"/>
  <c r="A2479" i="2"/>
  <c r="A2479" i="7" s="1"/>
  <c r="A2480" i="2"/>
  <c r="A2480" i="7" s="1"/>
  <c r="A2481" i="2"/>
  <c r="A2481" i="7" s="1"/>
  <c r="A2482" i="2"/>
  <c r="A2482" i="7" s="1"/>
  <c r="A2483" i="2"/>
  <c r="A2483" i="7" s="1"/>
  <c r="A2484" i="2"/>
  <c r="A2484" i="7" s="1"/>
  <c r="A2485" i="2"/>
  <c r="A2485" i="7" s="1"/>
  <c r="A2486" i="2"/>
  <c r="A2486" i="7" s="1"/>
  <c r="A2487" i="2"/>
  <c r="A2487" i="7" s="1"/>
  <c r="A2488" i="2"/>
  <c r="A2488" i="7" s="1"/>
  <c r="A2489" i="2"/>
  <c r="A2489" i="7" s="1"/>
  <c r="A2490" i="2"/>
  <c r="A2490" i="7" s="1"/>
  <c r="A2491" i="2"/>
  <c r="A2491" i="7" s="1"/>
  <c r="A2492" i="2"/>
  <c r="A2492" i="7" s="1"/>
  <c r="A2493" i="2"/>
  <c r="A2493" i="7" s="1"/>
  <c r="A2494" i="2"/>
  <c r="A2494" i="7" s="1"/>
  <c r="A2495" i="2"/>
  <c r="A2495" i="7" s="1"/>
  <c r="A2496" i="2"/>
  <c r="A2496" i="7" s="1"/>
  <c r="A2497" i="2"/>
  <c r="A2497" i="7" s="1"/>
  <c r="A2498" i="2"/>
  <c r="A2498" i="7" s="1"/>
  <c r="A2499" i="2"/>
  <c r="A2499" i="7" s="1"/>
  <c r="A2500" i="2"/>
  <c r="A2500" i="7" s="1"/>
  <c r="A2501" i="2"/>
  <c r="A2501" i="7" s="1"/>
  <c r="A2502" i="2"/>
  <c r="A2502" i="7" s="1"/>
  <c r="A2503" i="2"/>
  <c r="A2503" i="7" s="1"/>
  <c r="A2504" i="2"/>
  <c r="A2504" i="7" s="1"/>
  <c r="A2505" i="2"/>
  <c r="A2505" i="7" s="1"/>
  <c r="A2506" i="2"/>
  <c r="A2506" i="7" s="1"/>
  <c r="A2507" i="2"/>
  <c r="A2507" i="7" s="1"/>
  <c r="A2508" i="2"/>
  <c r="A2508" i="7" s="1"/>
  <c r="A2509" i="2"/>
  <c r="A2509" i="7" s="1"/>
  <c r="A2510" i="2"/>
  <c r="A2510" i="7" s="1"/>
  <c r="A2511" i="2"/>
  <c r="A2511" i="7" s="1"/>
  <c r="A2512" i="2"/>
  <c r="A2512" i="7" s="1"/>
  <c r="A2513" i="2"/>
  <c r="A2513" i="7" s="1"/>
  <c r="A2514" i="2"/>
  <c r="A2514" i="7" s="1"/>
  <c r="A2515" i="2"/>
  <c r="A2515" i="7" s="1"/>
  <c r="A2516" i="2"/>
  <c r="A2516" i="7" s="1"/>
  <c r="A2517" i="2"/>
  <c r="A2517" i="7" s="1"/>
  <c r="A2518" i="2"/>
  <c r="A2518" i="7" s="1"/>
  <c r="A2519" i="2"/>
  <c r="A2519" i="7" s="1"/>
  <c r="A2520" i="2"/>
  <c r="A2520" i="7" s="1"/>
  <c r="A2521" i="2"/>
  <c r="A2521" i="7" s="1"/>
  <c r="A2522" i="2"/>
  <c r="A2522" i="7" s="1"/>
  <c r="A2523" i="2"/>
  <c r="A2523" i="7" s="1"/>
  <c r="A2524" i="2"/>
  <c r="A2524" i="7" s="1"/>
  <c r="A2525" i="2"/>
  <c r="A2525" i="7" s="1"/>
  <c r="A2526" i="2"/>
  <c r="A2526" i="7" s="1"/>
  <c r="A2527" i="2"/>
  <c r="A2527" i="7" s="1"/>
  <c r="A2528" i="2"/>
  <c r="A2528" i="7" s="1"/>
  <c r="A2529" i="2"/>
  <c r="A2529" i="7" s="1"/>
  <c r="A2530" i="2"/>
  <c r="A2530" i="7" s="1"/>
  <c r="A2531" i="2"/>
  <c r="A2531" i="7" s="1"/>
  <c r="A2532" i="2"/>
  <c r="A2532" i="7" s="1"/>
  <c r="A2533" i="2"/>
  <c r="A2533" i="7" s="1"/>
  <c r="A2534" i="2"/>
  <c r="A2534" i="7" s="1"/>
  <c r="A2535" i="2"/>
  <c r="A2535" i="7" s="1"/>
  <c r="A2536" i="2"/>
  <c r="A2536" i="7" s="1"/>
  <c r="A2537" i="2"/>
  <c r="A2537" i="7" s="1"/>
  <c r="A2538" i="2"/>
  <c r="A2538" i="7" s="1"/>
  <c r="A2539" i="2"/>
  <c r="A2539" i="7" s="1"/>
  <c r="A2540" i="2"/>
  <c r="A2540" i="7" s="1"/>
  <c r="A2541" i="2"/>
  <c r="A2541" i="7" s="1"/>
  <c r="A2542" i="2"/>
  <c r="A2542" i="7" s="1"/>
  <c r="A2543" i="2"/>
  <c r="A2543" i="7" s="1"/>
  <c r="A2544" i="2"/>
  <c r="A2544" i="7" s="1"/>
  <c r="A2545" i="2"/>
  <c r="A2545" i="7" s="1"/>
  <c r="A2546" i="2"/>
  <c r="A2546" i="7" s="1"/>
  <c r="A2547" i="2"/>
  <c r="A2547" i="7" s="1"/>
  <c r="A2548" i="2"/>
  <c r="A2548" i="7" s="1"/>
  <c r="A2549" i="2"/>
  <c r="A2549" i="7" s="1"/>
  <c r="A2550" i="2"/>
  <c r="A2550" i="7" s="1"/>
  <c r="A2551" i="2"/>
  <c r="A2551" i="7" s="1"/>
  <c r="A2552" i="2"/>
  <c r="A2552" i="7" s="1"/>
  <c r="A2553" i="2"/>
  <c r="A2553" i="7" s="1"/>
  <c r="A2554" i="2"/>
  <c r="A2554" i="7" s="1"/>
  <c r="A2555" i="2"/>
  <c r="A2555" i="7" s="1"/>
  <c r="A2556" i="2"/>
  <c r="A2556" i="7" s="1"/>
  <c r="A2557" i="2"/>
  <c r="A2557" i="7" s="1"/>
  <c r="A2558" i="2"/>
  <c r="A2558" i="7" s="1"/>
  <c r="A2559" i="2"/>
  <c r="A2559" i="7" s="1"/>
  <c r="A2560" i="2"/>
  <c r="A2560" i="7" s="1"/>
  <c r="A2561" i="2"/>
  <c r="A2561" i="7" s="1"/>
  <c r="A2562" i="2"/>
  <c r="A2562" i="7" s="1"/>
  <c r="A2563" i="2"/>
  <c r="A2563" i="7" s="1"/>
  <c r="A2564" i="2"/>
  <c r="A2564" i="7" s="1"/>
  <c r="A2565" i="2"/>
  <c r="A2565" i="7" s="1"/>
  <c r="A2566" i="2"/>
  <c r="A2566" i="7" s="1"/>
  <c r="A2567" i="2"/>
  <c r="A2567" i="7" s="1"/>
  <c r="A2568" i="2"/>
  <c r="A2568" i="7" s="1"/>
  <c r="A2569" i="2"/>
  <c r="A2569" i="7" s="1"/>
  <c r="A2570" i="2"/>
  <c r="A2570" i="7" s="1"/>
  <c r="A2571" i="2"/>
  <c r="A2571" i="7" s="1"/>
  <c r="A2572" i="2"/>
  <c r="A2572" i="7" s="1"/>
  <c r="A2573" i="2"/>
  <c r="A2573" i="7" s="1"/>
  <c r="A2574" i="2"/>
  <c r="A2574" i="7" s="1"/>
  <c r="A2575" i="2"/>
  <c r="A2575" i="7" s="1"/>
  <c r="A2576" i="2"/>
  <c r="A2576" i="7" s="1"/>
  <c r="A2577" i="2"/>
  <c r="A2577" i="7" s="1"/>
  <c r="A2578" i="2"/>
  <c r="A2578" i="7" s="1"/>
  <c r="A2579" i="2"/>
  <c r="A2579" i="7" s="1"/>
  <c r="A2580" i="2"/>
  <c r="A2580" i="7" s="1"/>
  <c r="A2581" i="2"/>
  <c r="A2581" i="7" s="1"/>
  <c r="A2582" i="2"/>
  <c r="A2582" i="7" s="1"/>
  <c r="A2583" i="2"/>
  <c r="A2583" i="7" s="1"/>
  <c r="A2584" i="2"/>
  <c r="A2584" i="7" s="1"/>
  <c r="A2585" i="2"/>
  <c r="A2585" i="7" s="1"/>
  <c r="A2586" i="2"/>
  <c r="A2586" i="7" s="1"/>
  <c r="A2587" i="2"/>
  <c r="A2587" i="7" s="1"/>
  <c r="A2588" i="2"/>
  <c r="A2588" i="7" s="1"/>
  <c r="A2589" i="2"/>
  <c r="A2589" i="7" s="1"/>
  <c r="A2590" i="2"/>
  <c r="A2590" i="7" s="1"/>
  <c r="A2591" i="2"/>
  <c r="A2591" i="7" s="1"/>
  <c r="A2592" i="2"/>
  <c r="A2592" i="7" s="1"/>
  <c r="A2593" i="2"/>
  <c r="A2593" i="7" s="1"/>
  <c r="A2594" i="2"/>
  <c r="A2594" i="7" s="1"/>
  <c r="A2595" i="2"/>
  <c r="A2595" i="7" s="1"/>
  <c r="A2596" i="2"/>
  <c r="A2596" i="7" s="1"/>
  <c r="A2597" i="2"/>
  <c r="A2597" i="7" s="1"/>
  <c r="A2598" i="2"/>
  <c r="A2598" i="7" s="1"/>
  <c r="A2599" i="2"/>
  <c r="A2599" i="7" s="1"/>
  <c r="A2600" i="2"/>
  <c r="A2600" i="7" s="1"/>
  <c r="A2601" i="2"/>
  <c r="A2601" i="7" s="1"/>
  <c r="A2602" i="2"/>
  <c r="A2602" i="7" s="1"/>
  <c r="A2603" i="2"/>
  <c r="A2603" i="7" s="1"/>
  <c r="A2604" i="2"/>
  <c r="A2604" i="7" s="1"/>
  <c r="A2605" i="2"/>
  <c r="A2605" i="7" s="1"/>
  <c r="A2606" i="2"/>
  <c r="A2606" i="7" s="1"/>
  <c r="A2607" i="2"/>
  <c r="A2607" i="7" s="1"/>
  <c r="A2608" i="2"/>
  <c r="A2608" i="7" s="1"/>
  <c r="A2609" i="2"/>
  <c r="A2609" i="7" s="1"/>
  <c r="A2610" i="2"/>
  <c r="A2610" i="7" s="1"/>
  <c r="A2611" i="2"/>
  <c r="A2611" i="7" s="1"/>
  <c r="A2612" i="2"/>
  <c r="A2612" i="7" s="1"/>
  <c r="A2613" i="2"/>
  <c r="A2613" i="7" s="1"/>
  <c r="A2614" i="2"/>
  <c r="A2614" i="7" s="1"/>
  <c r="A2615" i="2"/>
  <c r="A2615" i="7" s="1"/>
  <c r="A2616" i="2"/>
  <c r="A2616" i="7" s="1"/>
  <c r="A2617" i="2"/>
  <c r="A2617" i="7" s="1"/>
  <c r="A2618" i="2"/>
  <c r="A2618" i="7" s="1"/>
  <c r="A2619" i="2"/>
  <c r="A2619" i="7" s="1"/>
  <c r="A2620" i="2"/>
  <c r="A2620" i="7" s="1"/>
  <c r="A2621" i="2"/>
  <c r="A2621" i="7" s="1"/>
  <c r="A2622" i="2"/>
  <c r="A2622" i="7" s="1"/>
  <c r="A2623" i="2"/>
  <c r="A2623" i="7" s="1"/>
  <c r="A2624" i="2"/>
  <c r="A2624" i="7" s="1"/>
  <c r="A2625" i="2"/>
  <c r="A2625" i="7" s="1"/>
  <c r="A2626" i="2"/>
  <c r="A2626" i="7" s="1"/>
  <c r="A2627" i="2"/>
  <c r="A2627" i="7" s="1"/>
  <c r="A2628" i="2"/>
  <c r="A2628" i="7" s="1"/>
  <c r="A1952" i="2"/>
  <c r="A1952" i="7" s="1"/>
  <c r="A1953" i="2"/>
  <c r="A1953" i="7" s="1"/>
  <c r="A1954" i="2"/>
  <c r="A1954" i="7" s="1"/>
  <c r="A1955" i="2"/>
  <c r="A1955" i="7" s="1"/>
  <c r="A1956" i="2"/>
  <c r="A1956" i="7" s="1"/>
  <c r="A1957" i="2"/>
  <c r="A1957" i="7" s="1"/>
  <c r="A1928" i="2"/>
  <c r="A1928" i="7" s="1"/>
  <c r="A1929" i="2"/>
  <c r="A1929" i="7" s="1"/>
  <c r="A1930" i="2"/>
  <c r="A1930" i="7" s="1"/>
  <c r="A1931" i="2"/>
  <c r="A1931" i="7" s="1"/>
  <c r="A1932" i="2"/>
  <c r="A1932" i="7" s="1"/>
  <c r="A1933" i="2"/>
  <c r="A1933" i="7" s="1"/>
  <c r="A1934" i="2"/>
  <c r="A1934" i="7" s="1"/>
  <c r="A1935" i="2"/>
  <c r="A1935" i="7" s="1"/>
  <c r="A1936" i="2"/>
  <c r="A1936" i="7" s="1"/>
  <c r="A1937" i="2"/>
  <c r="A1937" i="7" s="1"/>
  <c r="A1938" i="2"/>
  <c r="A1938" i="7" s="1"/>
  <c r="A1939" i="2"/>
  <c r="A1939" i="7" s="1"/>
  <c r="A1940" i="2"/>
  <c r="A1940" i="7" s="1"/>
  <c r="A1941" i="2"/>
  <c r="A1941" i="7" s="1"/>
  <c r="A1942" i="2"/>
  <c r="A1942" i="7" s="1"/>
  <c r="A1943" i="2"/>
  <c r="A1943" i="7" s="1"/>
  <c r="A1944" i="2"/>
  <c r="A1944" i="7" s="1"/>
  <c r="A1945" i="2"/>
  <c r="A1945" i="7" s="1"/>
  <c r="A1946" i="2"/>
  <c r="A1946" i="7" s="1"/>
  <c r="A1947" i="2"/>
  <c r="A1947" i="7" s="1"/>
  <c r="A1948" i="2"/>
  <c r="A1948" i="7" s="1"/>
  <c r="A1949" i="2"/>
  <c r="A1949" i="7" s="1"/>
  <c r="A1950" i="2"/>
  <c r="A1950" i="7" s="1"/>
  <c r="A1951" i="2"/>
  <c r="A1951" i="7" s="1"/>
  <c r="A1144" i="2"/>
  <c r="A1144" i="7" s="1"/>
  <c r="A1145" i="2"/>
  <c r="A1145" i="7" s="1"/>
  <c r="A1146" i="2"/>
  <c r="A1146" i="7" s="1"/>
  <c r="A1147" i="2"/>
  <c r="A1147" i="7" s="1"/>
  <c r="A1148" i="2"/>
  <c r="A1148" i="7" s="1"/>
  <c r="A1149" i="2"/>
  <c r="A1149" i="7" s="1"/>
  <c r="A1150" i="2"/>
  <c r="A1150" i="7" s="1"/>
  <c r="A1151" i="2"/>
  <c r="A1151" i="7" s="1"/>
  <c r="A1152" i="2"/>
  <c r="A1152" i="7" s="1"/>
  <c r="A1153" i="2"/>
  <c r="A1153" i="7" s="1"/>
  <c r="A1154" i="2"/>
  <c r="A1154" i="7" s="1"/>
  <c r="A1155" i="2"/>
  <c r="A1155" i="7" s="1"/>
  <c r="A1156" i="2"/>
  <c r="A1156" i="7" s="1"/>
  <c r="A1157" i="2"/>
  <c r="A1157" i="7" s="1"/>
  <c r="A1158" i="2"/>
  <c r="A1158" i="7" s="1"/>
  <c r="A1159" i="2"/>
  <c r="A1159" i="7" s="1"/>
  <c r="A1160" i="2"/>
  <c r="A1160" i="7" s="1"/>
  <c r="A1161" i="2"/>
  <c r="A1161" i="7" s="1"/>
  <c r="A1162" i="2"/>
  <c r="A1162" i="7" s="1"/>
  <c r="A1163" i="2"/>
  <c r="A1163" i="7" s="1"/>
  <c r="A1164" i="2"/>
  <c r="A1164" i="7" s="1"/>
  <c r="A1165" i="2"/>
  <c r="A1165" i="7" s="1"/>
  <c r="A1166" i="2"/>
  <c r="A1166" i="7" s="1"/>
  <c r="A1167" i="2"/>
  <c r="A1167" i="7" s="1"/>
  <c r="A1168" i="2"/>
  <c r="A1168" i="7" s="1"/>
  <c r="A1169" i="2"/>
  <c r="A1169" i="7" s="1"/>
  <c r="A1170" i="2"/>
  <c r="A1170" i="7" s="1"/>
  <c r="A1171" i="2"/>
  <c r="A1171" i="7" s="1"/>
  <c r="A1172" i="2"/>
  <c r="A1172" i="7" s="1"/>
  <c r="A1173" i="2"/>
  <c r="A1173" i="7" s="1"/>
  <c r="A1174" i="2"/>
  <c r="A1174" i="7" s="1"/>
  <c r="A1175" i="2"/>
  <c r="A1175" i="7" s="1"/>
  <c r="A1176" i="2"/>
  <c r="A1176" i="7" s="1"/>
  <c r="A1177" i="2"/>
  <c r="A1177" i="7" s="1"/>
  <c r="A1178" i="2"/>
  <c r="A1178" i="7" s="1"/>
  <c r="A1179" i="2"/>
  <c r="A1179" i="7" s="1"/>
  <c r="A1180" i="2"/>
  <c r="A1180" i="7" s="1"/>
  <c r="A1181" i="2"/>
  <c r="A1181" i="7" s="1"/>
  <c r="A1182" i="2"/>
  <c r="A1182" i="7" s="1"/>
  <c r="A1183" i="2"/>
  <c r="A1183" i="7" s="1"/>
  <c r="A1184" i="2"/>
  <c r="A1184" i="7" s="1"/>
  <c r="A1185" i="2"/>
  <c r="A1185" i="7" s="1"/>
  <c r="A1186" i="2"/>
  <c r="A1186" i="7" s="1"/>
  <c r="A1187" i="2"/>
  <c r="A1187" i="7" s="1"/>
  <c r="A1188" i="2"/>
  <c r="A1188" i="7" s="1"/>
  <c r="A1189" i="2"/>
  <c r="A1189" i="7" s="1"/>
  <c r="A1190" i="2"/>
  <c r="A1190" i="7" s="1"/>
  <c r="A1191" i="2"/>
  <c r="A1191" i="7" s="1"/>
  <c r="A1192" i="2"/>
  <c r="A1192" i="7" s="1"/>
  <c r="A1193" i="2"/>
  <c r="A1193" i="7" s="1"/>
  <c r="A1194" i="2"/>
  <c r="A1194" i="7" s="1"/>
  <c r="A1195" i="2"/>
  <c r="A1195" i="7" s="1"/>
  <c r="A1196" i="2"/>
  <c r="A1196" i="7" s="1"/>
  <c r="A1197" i="2"/>
  <c r="A1197" i="7" s="1"/>
  <c r="A1198" i="2"/>
  <c r="A1198" i="7" s="1"/>
  <c r="A1199" i="2"/>
  <c r="A1199" i="7" s="1"/>
  <c r="A1200" i="2"/>
  <c r="A1200" i="7" s="1"/>
  <c r="A1201" i="2"/>
  <c r="A1201" i="7" s="1"/>
  <c r="A1202" i="2"/>
  <c r="A1202" i="7" s="1"/>
  <c r="A1203" i="2"/>
  <c r="A1203" i="7" s="1"/>
  <c r="A1204" i="2"/>
  <c r="A1204" i="7" s="1"/>
  <c r="A1205" i="2"/>
  <c r="A1205" i="7" s="1"/>
  <c r="A1206" i="2"/>
  <c r="A1206" i="7" s="1"/>
  <c r="A1207" i="2"/>
  <c r="A1207" i="7" s="1"/>
  <c r="A1208" i="2"/>
  <c r="A1208" i="7" s="1"/>
  <c r="A1209" i="2"/>
  <c r="A1209" i="7" s="1"/>
  <c r="A1210" i="2"/>
  <c r="A1210" i="7" s="1"/>
  <c r="A1211" i="2"/>
  <c r="A1211" i="7" s="1"/>
  <c r="A1212" i="2"/>
  <c r="A1212" i="7" s="1"/>
  <c r="A1213" i="2"/>
  <c r="A1213" i="7" s="1"/>
  <c r="A1214" i="2"/>
  <c r="A1214" i="7" s="1"/>
  <c r="A1215" i="2"/>
  <c r="A1215" i="7" s="1"/>
  <c r="A1216" i="2"/>
  <c r="A1216" i="7" s="1"/>
  <c r="A1217" i="2"/>
  <c r="A1217" i="7" s="1"/>
  <c r="A1218" i="2"/>
  <c r="A1218" i="7" s="1"/>
  <c r="A1219" i="2"/>
  <c r="A1219" i="7" s="1"/>
  <c r="A1220" i="2"/>
  <c r="A1220" i="7" s="1"/>
  <c r="A1221" i="2"/>
  <c r="A1221" i="7" s="1"/>
  <c r="A1222" i="2"/>
  <c r="A1222" i="7" s="1"/>
  <c r="A1223" i="2"/>
  <c r="A1223" i="7" s="1"/>
  <c r="A1224" i="2"/>
  <c r="A1224" i="7" s="1"/>
  <c r="A1225" i="2"/>
  <c r="A1225" i="7" s="1"/>
  <c r="A1226" i="2"/>
  <c r="A1226" i="7" s="1"/>
  <c r="A1227" i="2"/>
  <c r="A1227" i="7" s="1"/>
  <c r="A1228" i="2"/>
  <c r="A1228" i="7" s="1"/>
  <c r="A1229" i="2"/>
  <c r="A1229" i="7" s="1"/>
  <c r="A1230" i="2"/>
  <c r="A1230" i="7" s="1"/>
  <c r="A1231" i="2"/>
  <c r="A1231" i="7" s="1"/>
  <c r="A1232" i="2"/>
  <c r="A1232" i="7" s="1"/>
  <c r="A1233" i="2"/>
  <c r="A1233" i="7" s="1"/>
  <c r="A1234" i="2"/>
  <c r="A1234" i="7" s="1"/>
  <c r="A1235" i="2"/>
  <c r="A1235" i="7" s="1"/>
  <c r="A1236" i="2"/>
  <c r="A1236" i="7" s="1"/>
  <c r="A1237" i="2"/>
  <c r="A1237" i="7" s="1"/>
  <c r="A1238" i="2"/>
  <c r="A1238" i="7" s="1"/>
  <c r="A1239" i="2"/>
  <c r="A1239" i="7" s="1"/>
  <c r="A1240" i="2"/>
  <c r="A1240" i="7" s="1"/>
  <c r="A1241" i="2"/>
  <c r="A1241" i="7" s="1"/>
  <c r="A1242" i="2"/>
  <c r="A1242" i="7" s="1"/>
  <c r="A1243" i="2"/>
  <c r="A1243" i="7" s="1"/>
  <c r="A1244" i="2"/>
  <c r="A1244" i="7" s="1"/>
  <c r="A1245" i="2"/>
  <c r="A1245" i="7" s="1"/>
  <c r="A1246" i="2"/>
  <c r="A1246" i="7" s="1"/>
  <c r="A1247" i="2"/>
  <c r="A1247" i="7" s="1"/>
  <c r="A1248" i="2"/>
  <c r="A1248" i="7" s="1"/>
  <c r="A1249" i="2"/>
  <c r="A1249" i="7" s="1"/>
  <c r="A1250" i="2"/>
  <c r="A1250" i="7" s="1"/>
  <c r="A1251" i="2"/>
  <c r="A1251" i="7" s="1"/>
  <c r="A1252" i="2"/>
  <c r="A1252" i="7" s="1"/>
  <c r="A1253" i="2"/>
  <c r="A1253" i="7" s="1"/>
  <c r="A1254" i="2"/>
  <c r="A1254" i="7" s="1"/>
  <c r="A1255" i="2"/>
  <c r="A1255" i="7" s="1"/>
  <c r="A1256" i="2"/>
  <c r="A1256" i="7" s="1"/>
  <c r="A1257" i="2"/>
  <c r="A1257" i="7" s="1"/>
  <c r="A1258" i="2"/>
  <c r="A1258" i="7" s="1"/>
  <c r="A1259" i="2"/>
  <c r="A1259" i="7" s="1"/>
  <c r="A1260" i="2"/>
  <c r="A1260" i="7" s="1"/>
  <c r="A1261" i="2"/>
  <c r="A1261" i="7" s="1"/>
  <c r="A1262" i="2"/>
  <c r="A1262" i="7" s="1"/>
  <c r="A1263" i="2"/>
  <c r="A1263" i="7" s="1"/>
  <c r="A1264" i="2"/>
  <c r="A1264" i="7" s="1"/>
  <c r="A1265" i="2"/>
  <c r="A1265" i="7" s="1"/>
  <c r="A1266" i="2"/>
  <c r="A1266" i="7" s="1"/>
  <c r="A1267" i="2"/>
  <c r="A1267" i="7" s="1"/>
  <c r="A1268" i="2"/>
  <c r="A1268" i="7" s="1"/>
  <c r="A1269" i="2"/>
  <c r="A1269" i="7" s="1"/>
  <c r="A1270" i="2"/>
  <c r="A1270" i="7" s="1"/>
  <c r="A1271" i="2"/>
  <c r="A1271" i="7" s="1"/>
  <c r="A1272" i="2"/>
  <c r="A1272" i="7" s="1"/>
  <c r="A1273" i="2"/>
  <c r="A1273" i="7" s="1"/>
  <c r="A1274" i="2"/>
  <c r="A1274" i="7" s="1"/>
  <c r="A1275" i="2"/>
  <c r="A1275" i="7" s="1"/>
  <c r="A1276" i="2"/>
  <c r="A1276" i="7" s="1"/>
  <c r="A1277" i="2"/>
  <c r="A1277" i="7" s="1"/>
  <c r="A1278" i="2"/>
  <c r="A1278" i="7" s="1"/>
  <c r="A1279" i="2"/>
  <c r="A1279" i="7" s="1"/>
  <c r="A1280" i="2"/>
  <c r="A1280" i="7" s="1"/>
  <c r="A1281" i="2"/>
  <c r="A1281" i="7" s="1"/>
  <c r="A1282" i="2"/>
  <c r="A1282" i="7" s="1"/>
  <c r="A1283" i="2"/>
  <c r="A1283" i="7" s="1"/>
  <c r="A1284" i="2"/>
  <c r="A1284" i="7" s="1"/>
  <c r="A1285" i="2"/>
  <c r="A1285" i="7" s="1"/>
  <c r="A1286" i="2"/>
  <c r="A1286" i="7" s="1"/>
  <c r="A1287" i="2"/>
  <c r="A1287" i="7" s="1"/>
  <c r="A1288" i="2"/>
  <c r="A1288" i="7" s="1"/>
  <c r="A1289" i="2"/>
  <c r="A1289" i="7" s="1"/>
  <c r="A1290" i="2"/>
  <c r="A1290" i="7" s="1"/>
  <c r="A1291" i="2"/>
  <c r="A1291" i="7" s="1"/>
  <c r="A1292" i="2"/>
  <c r="A1292" i="7" s="1"/>
  <c r="A1293" i="2"/>
  <c r="A1293" i="7" s="1"/>
  <c r="A1294" i="2"/>
  <c r="A1294" i="7" s="1"/>
  <c r="A1295" i="2"/>
  <c r="A1295" i="7" s="1"/>
  <c r="A1296" i="2"/>
  <c r="A1296" i="7" s="1"/>
  <c r="A1297" i="2"/>
  <c r="A1297" i="7" s="1"/>
  <c r="A1298" i="2"/>
  <c r="A1298" i="7" s="1"/>
  <c r="A1299" i="2"/>
  <c r="A1299" i="7" s="1"/>
  <c r="A1300" i="2"/>
  <c r="A1300" i="7" s="1"/>
  <c r="A1301" i="2"/>
  <c r="A1301" i="7" s="1"/>
  <c r="A1302" i="2"/>
  <c r="A1302" i="7" s="1"/>
  <c r="A1303" i="2"/>
  <c r="A1303" i="7" s="1"/>
  <c r="A1304" i="2"/>
  <c r="A1304" i="7" s="1"/>
  <c r="A1305" i="2"/>
  <c r="A1305" i="7" s="1"/>
  <c r="A1306" i="2"/>
  <c r="A1306" i="7" s="1"/>
  <c r="A1307" i="2"/>
  <c r="A1307" i="7" s="1"/>
  <c r="A1308" i="2"/>
  <c r="A1308" i="7" s="1"/>
  <c r="A1309" i="2"/>
  <c r="A1309" i="7" s="1"/>
  <c r="A1310" i="2"/>
  <c r="A1310" i="7" s="1"/>
  <c r="A1311" i="2"/>
  <c r="A1311" i="7" s="1"/>
  <c r="A1312" i="2"/>
  <c r="A1312" i="7" s="1"/>
  <c r="A1313" i="2"/>
  <c r="A1313" i="7" s="1"/>
  <c r="A1314" i="2"/>
  <c r="A1314" i="7" s="1"/>
  <c r="A1315" i="2"/>
  <c r="A1315" i="7" s="1"/>
  <c r="A1316" i="2"/>
  <c r="A1316" i="7" s="1"/>
  <c r="A1317" i="2"/>
  <c r="A1317" i="7" s="1"/>
  <c r="A1318" i="2"/>
  <c r="A1318" i="7" s="1"/>
  <c r="A1319" i="2"/>
  <c r="A1319" i="7" s="1"/>
  <c r="A1320" i="2"/>
  <c r="A1320" i="7" s="1"/>
  <c r="A1321" i="2"/>
  <c r="A1321" i="7" s="1"/>
  <c r="A1322" i="2"/>
  <c r="A1322" i="7" s="1"/>
  <c r="A1323" i="2"/>
  <c r="A1323" i="7" s="1"/>
  <c r="A1324" i="2"/>
  <c r="A1324" i="7" s="1"/>
  <c r="A1325" i="2"/>
  <c r="A1325" i="7" s="1"/>
  <c r="A1326" i="2"/>
  <c r="A1326" i="7" s="1"/>
  <c r="A1327" i="2"/>
  <c r="A1327" i="7" s="1"/>
  <c r="A1328" i="2"/>
  <c r="A1328" i="7" s="1"/>
  <c r="A1329" i="2"/>
  <c r="A1329" i="7" s="1"/>
  <c r="A1330" i="2"/>
  <c r="A1330" i="7" s="1"/>
  <c r="A1331" i="2"/>
  <c r="A1331" i="7" s="1"/>
  <c r="A1332" i="2"/>
  <c r="A1332" i="7" s="1"/>
  <c r="A1333" i="2"/>
  <c r="A1333" i="7" s="1"/>
  <c r="A1334" i="2"/>
  <c r="A1334" i="7" s="1"/>
  <c r="A1335" i="2"/>
  <c r="A1335" i="7" s="1"/>
  <c r="A1336" i="2"/>
  <c r="A1336" i="7" s="1"/>
  <c r="A1337" i="2"/>
  <c r="A1337" i="7" s="1"/>
  <c r="A1338" i="2"/>
  <c r="A1338" i="7" s="1"/>
  <c r="A1339" i="2"/>
  <c r="A1339" i="7" s="1"/>
  <c r="A1340" i="2"/>
  <c r="A1340" i="7" s="1"/>
  <c r="A1341" i="2"/>
  <c r="A1341" i="7" s="1"/>
  <c r="A1342" i="2"/>
  <c r="A1342" i="7" s="1"/>
  <c r="A1343" i="2"/>
  <c r="A1343" i="7" s="1"/>
  <c r="A1344" i="2"/>
  <c r="A1344" i="7" s="1"/>
  <c r="A1345" i="2"/>
  <c r="A1345" i="7" s="1"/>
  <c r="A1346" i="2"/>
  <c r="A1346" i="7" s="1"/>
  <c r="A1347" i="2"/>
  <c r="A1347" i="7" s="1"/>
  <c r="A1348" i="2"/>
  <c r="A1348" i="7" s="1"/>
  <c r="A1349" i="2"/>
  <c r="A1349" i="7" s="1"/>
  <c r="A1350" i="2"/>
  <c r="A1350" i="7" s="1"/>
  <c r="A1351" i="2"/>
  <c r="A1351" i="7" s="1"/>
  <c r="A1352" i="2"/>
  <c r="A1352" i="7" s="1"/>
  <c r="A1353" i="2"/>
  <c r="A1353" i="7" s="1"/>
  <c r="A1354" i="2"/>
  <c r="A1354" i="7" s="1"/>
  <c r="A1355" i="2"/>
  <c r="A1355" i="7" s="1"/>
  <c r="A1356" i="2"/>
  <c r="A1356" i="7" s="1"/>
  <c r="A1357" i="2"/>
  <c r="A1357" i="7" s="1"/>
  <c r="A1358" i="2"/>
  <c r="A1358" i="7" s="1"/>
  <c r="A1359" i="2"/>
  <c r="A1359" i="7" s="1"/>
  <c r="A1360" i="2"/>
  <c r="A1360" i="7" s="1"/>
  <c r="A1361" i="2"/>
  <c r="A1361" i="7" s="1"/>
  <c r="A1362" i="2"/>
  <c r="A1362" i="7" s="1"/>
  <c r="A1363" i="2"/>
  <c r="A1363" i="7" s="1"/>
  <c r="A1364" i="2"/>
  <c r="A1364" i="7" s="1"/>
  <c r="A1365" i="2"/>
  <c r="A1365" i="7" s="1"/>
  <c r="A1366" i="2"/>
  <c r="A1366" i="7" s="1"/>
  <c r="A1367" i="2"/>
  <c r="A1367" i="7" s="1"/>
  <c r="A1368" i="2"/>
  <c r="A1368" i="7" s="1"/>
  <c r="A1369" i="2"/>
  <c r="A1369" i="7" s="1"/>
  <c r="A1370" i="2"/>
  <c r="A1370" i="7" s="1"/>
  <c r="A1371" i="2"/>
  <c r="A1371" i="7" s="1"/>
  <c r="A1372" i="2"/>
  <c r="A1372" i="7" s="1"/>
  <c r="A1373" i="2"/>
  <c r="A1373" i="7" s="1"/>
  <c r="A1374" i="2"/>
  <c r="A1374" i="7" s="1"/>
  <c r="A1375" i="2"/>
  <c r="A1375" i="7" s="1"/>
  <c r="A1376" i="2"/>
  <c r="A1376" i="7" s="1"/>
  <c r="A1377" i="2"/>
  <c r="A1377" i="7" s="1"/>
  <c r="A1378" i="2"/>
  <c r="A1378" i="7" s="1"/>
  <c r="A1379" i="2"/>
  <c r="A1379" i="7" s="1"/>
  <c r="A1380" i="2"/>
  <c r="A1380" i="7" s="1"/>
  <c r="A1381" i="2"/>
  <c r="A1381" i="7" s="1"/>
  <c r="A1382" i="2"/>
  <c r="A1382" i="7" s="1"/>
  <c r="A1383" i="2"/>
  <c r="A1383" i="7" s="1"/>
  <c r="A1384" i="2"/>
  <c r="A1384" i="7" s="1"/>
  <c r="A1385" i="2"/>
  <c r="A1385" i="7" s="1"/>
  <c r="A1386" i="2"/>
  <c r="A1386" i="7" s="1"/>
  <c r="A1387" i="2"/>
  <c r="A1387" i="7" s="1"/>
  <c r="A1388" i="2"/>
  <c r="A1388" i="7" s="1"/>
  <c r="A1389" i="2"/>
  <c r="A1389" i="7" s="1"/>
  <c r="A1390" i="2"/>
  <c r="A1390" i="7" s="1"/>
  <c r="A1391" i="2"/>
  <c r="A1391" i="7" s="1"/>
  <c r="A1392" i="2"/>
  <c r="A1392" i="7" s="1"/>
  <c r="A1393" i="2"/>
  <c r="A1393" i="7" s="1"/>
  <c r="A1394" i="2"/>
  <c r="A1394" i="7" s="1"/>
  <c r="A1395" i="2"/>
  <c r="A1395" i="7" s="1"/>
  <c r="A1396" i="2"/>
  <c r="A1396" i="7" s="1"/>
  <c r="A1397" i="2"/>
  <c r="A1397" i="7" s="1"/>
  <c r="A1398" i="2"/>
  <c r="A1398" i="7" s="1"/>
  <c r="A1399" i="2"/>
  <c r="A1399" i="7" s="1"/>
  <c r="A1400" i="2"/>
  <c r="A1400" i="7" s="1"/>
  <c r="A1401" i="2"/>
  <c r="A1401" i="7" s="1"/>
  <c r="A1402" i="2"/>
  <c r="A1402" i="7" s="1"/>
  <c r="A1403" i="2"/>
  <c r="A1403" i="7" s="1"/>
  <c r="A1404" i="2"/>
  <c r="A1404" i="7" s="1"/>
  <c r="A1405" i="2"/>
  <c r="A1405" i="7" s="1"/>
  <c r="A1406" i="2"/>
  <c r="A1406" i="7" s="1"/>
  <c r="A1407" i="2"/>
  <c r="A1407" i="7" s="1"/>
  <c r="A1408" i="2"/>
  <c r="A1408" i="7" s="1"/>
  <c r="A1409" i="2"/>
  <c r="A1409" i="7" s="1"/>
  <c r="A1410" i="2"/>
  <c r="A1410" i="7" s="1"/>
  <c r="A1411" i="2"/>
  <c r="A1411" i="7" s="1"/>
  <c r="A1412" i="2"/>
  <c r="A1412" i="7" s="1"/>
  <c r="A1413" i="2"/>
  <c r="A1413" i="7" s="1"/>
  <c r="A1414" i="2"/>
  <c r="A1414" i="7" s="1"/>
  <c r="A1415" i="2"/>
  <c r="A1415" i="7" s="1"/>
  <c r="A1416" i="2"/>
  <c r="A1416" i="7" s="1"/>
  <c r="A1417" i="2"/>
  <c r="A1417" i="7" s="1"/>
  <c r="A1418" i="2"/>
  <c r="A1418" i="7" s="1"/>
  <c r="A1419" i="2"/>
  <c r="A1419" i="7" s="1"/>
  <c r="A1420" i="2"/>
  <c r="A1420" i="7" s="1"/>
  <c r="A1421" i="2"/>
  <c r="A1421" i="7" s="1"/>
  <c r="A1422" i="2"/>
  <c r="A1422" i="7" s="1"/>
  <c r="A1423" i="2"/>
  <c r="A1423" i="7" s="1"/>
  <c r="A1424" i="2"/>
  <c r="A1424" i="7" s="1"/>
  <c r="A1425" i="2"/>
  <c r="A1425" i="7" s="1"/>
  <c r="A1426" i="2"/>
  <c r="A1426" i="7" s="1"/>
  <c r="A1427" i="2"/>
  <c r="A1427" i="7" s="1"/>
  <c r="A1428" i="2"/>
  <c r="A1428" i="7" s="1"/>
  <c r="A1429" i="2"/>
  <c r="A1429" i="7" s="1"/>
  <c r="A1430" i="2"/>
  <c r="A1430" i="7" s="1"/>
  <c r="A1431" i="2"/>
  <c r="A1431" i="7" s="1"/>
  <c r="A1432" i="2"/>
  <c r="A1432" i="7" s="1"/>
  <c r="A1433" i="2"/>
  <c r="A1433" i="7" s="1"/>
  <c r="A1434" i="2"/>
  <c r="A1434" i="7" s="1"/>
  <c r="A1435" i="2"/>
  <c r="A1435" i="7" s="1"/>
  <c r="A1436" i="2"/>
  <c r="A1436" i="7" s="1"/>
  <c r="A1437" i="2"/>
  <c r="A1437" i="7" s="1"/>
  <c r="A1438" i="2"/>
  <c r="A1438" i="7" s="1"/>
  <c r="A1439" i="2"/>
  <c r="A1439" i="7" s="1"/>
  <c r="A1440" i="2"/>
  <c r="A1440" i="7" s="1"/>
  <c r="A1441" i="2"/>
  <c r="A1441" i="7" s="1"/>
  <c r="A1442" i="2"/>
  <c r="A1442" i="7" s="1"/>
  <c r="A1443" i="2"/>
  <c r="A1443" i="7" s="1"/>
  <c r="A1444" i="2"/>
  <c r="A1444" i="7" s="1"/>
  <c r="A1445" i="2"/>
  <c r="A1445" i="7" s="1"/>
  <c r="A1446" i="2"/>
  <c r="A1446" i="7" s="1"/>
  <c r="A1447" i="2"/>
  <c r="A1447" i="7" s="1"/>
  <c r="A1448" i="2"/>
  <c r="A1448" i="7" s="1"/>
  <c r="A1449" i="2"/>
  <c r="A1449" i="7" s="1"/>
  <c r="A1450" i="2"/>
  <c r="A1450" i="7" s="1"/>
  <c r="A1451" i="2"/>
  <c r="A1451" i="7" s="1"/>
  <c r="A1452" i="2"/>
  <c r="A1452" i="7" s="1"/>
  <c r="A1453" i="2"/>
  <c r="A1453" i="7" s="1"/>
  <c r="A1454" i="2"/>
  <c r="A1454" i="7" s="1"/>
  <c r="A1455" i="2"/>
  <c r="A1455" i="7" s="1"/>
  <c r="A1456" i="2"/>
  <c r="A1456" i="7" s="1"/>
  <c r="A1457" i="2"/>
  <c r="A1457" i="7" s="1"/>
  <c r="A1458" i="2"/>
  <c r="A1458" i="7" s="1"/>
  <c r="A1459" i="2"/>
  <c r="A1459" i="7" s="1"/>
  <c r="A1460" i="2"/>
  <c r="A1460" i="7" s="1"/>
  <c r="A1461" i="2"/>
  <c r="A1461" i="7" s="1"/>
  <c r="A1462" i="2"/>
  <c r="A1462" i="7" s="1"/>
  <c r="A1463" i="2"/>
  <c r="A1463" i="7" s="1"/>
  <c r="A1464" i="2"/>
  <c r="A1464" i="7" s="1"/>
  <c r="A1465" i="2"/>
  <c r="A1465" i="7" s="1"/>
  <c r="A1466" i="2"/>
  <c r="A1466" i="7" s="1"/>
  <c r="A1467" i="2"/>
  <c r="A1467" i="7" s="1"/>
  <c r="A1468" i="2"/>
  <c r="A1468" i="7" s="1"/>
  <c r="A1469" i="2"/>
  <c r="A1469" i="7" s="1"/>
  <c r="A1470" i="2"/>
  <c r="A1470" i="7" s="1"/>
  <c r="A1471" i="2"/>
  <c r="A1471" i="7" s="1"/>
  <c r="A1472" i="2"/>
  <c r="A1472" i="7" s="1"/>
  <c r="A1473" i="2"/>
  <c r="A1473" i="7" s="1"/>
  <c r="A1474" i="2"/>
  <c r="A1474" i="7" s="1"/>
  <c r="A1475" i="2"/>
  <c r="A1475" i="7" s="1"/>
  <c r="A1476" i="2"/>
  <c r="A1476" i="7" s="1"/>
  <c r="A1477" i="2"/>
  <c r="A1477" i="7" s="1"/>
  <c r="A1478" i="2"/>
  <c r="A1478" i="7" s="1"/>
  <c r="A1479" i="2"/>
  <c r="A1479" i="7" s="1"/>
  <c r="A1480" i="2"/>
  <c r="A1480" i="7" s="1"/>
  <c r="A1481" i="2"/>
  <c r="A1481" i="7" s="1"/>
  <c r="A1482" i="2"/>
  <c r="A1482" i="7" s="1"/>
  <c r="A1483" i="2"/>
  <c r="A1483" i="7" s="1"/>
  <c r="A1484" i="2"/>
  <c r="A1484" i="7" s="1"/>
  <c r="A1485" i="2"/>
  <c r="A1485" i="7" s="1"/>
  <c r="A1486" i="2"/>
  <c r="A1486" i="7" s="1"/>
  <c r="A1487" i="2"/>
  <c r="A1487" i="7" s="1"/>
  <c r="A1488" i="2"/>
  <c r="A1488" i="7" s="1"/>
  <c r="A1489" i="2"/>
  <c r="A1489" i="7" s="1"/>
  <c r="A1490" i="2"/>
  <c r="A1490" i="7" s="1"/>
  <c r="A1491" i="2"/>
  <c r="A1491" i="7" s="1"/>
  <c r="A1492" i="2"/>
  <c r="A1492" i="7" s="1"/>
  <c r="A1493" i="2"/>
  <c r="A1493" i="7" s="1"/>
  <c r="A1494" i="2"/>
  <c r="A1494" i="7" s="1"/>
  <c r="A1495" i="2"/>
  <c r="A1495" i="7" s="1"/>
  <c r="A1496" i="2"/>
  <c r="A1496" i="7" s="1"/>
  <c r="A1497" i="2"/>
  <c r="A1497" i="7" s="1"/>
  <c r="A1498" i="2"/>
  <c r="A1498" i="7" s="1"/>
  <c r="A1499" i="2"/>
  <c r="A1499" i="7" s="1"/>
  <c r="A1500" i="2"/>
  <c r="A1500" i="7" s="1"/>
  <c r="A1501" i="2"/>
  <c r="A1501" i="7" s="1"/>
  <c r="A1502" i="2"/>
  <c r="A1502" i="7" s="1"/>
  <c r="A1503" i="2"/>
  <c r="A1503" i="7" s="1"/>
  <c r="A1504" i="2"/>
  <c r="A1504" i="7" s="1"/>
  <c r="A1505" i="2"/>
  <c r="A1505" i="7" s="1"/>
  <c r="A1506" i="2"/>
  <c r="A1506" i="7" s="1"/>
  <c r="A1507" i="2"/>
  <c r="A1507" i="7" s="1"/>
  <c r="A1508" i="2"/>
  <c r="A1508" i="7" s="1"/>
  <c r="A1509" i="2"/>
  <c r="A1509" i="7" s="1"/>
  <c r="A1510" i="2"/>
  <c r="A1510" i="7" s="1"/>
  <c r="A1511" i="2"/>
  <c r="A1511" i="7" s="1"/>
  <c r="A1512" i="2"/>
  <c r="A1512" i="7" s="1"/>
  <c r="A1513" i="2"/>
  <c r="A1513" i="7" s="1"/>
  <c r="A1514" i="2"/>
  <c r="A1514" i="7" s="1"/>
  <c r="A1515" i="2"/>
  <c r="A1515" i="7" s="1"/>
  <c r="A1516" i="2"/>
  <c r="A1516" i="7" s="1"/>
  <c r="A1517" i="2"/>
  <c r="A1517" i="7" s="1"/>
  <c r="A1518" i="2"/>
  <c r="A1518" i="7" s="1"/>
  <c r="A1519" i="2"/>
  <c r="A1519" i="7" s="1"/>
  <c r="A1520" i="2"/>
  <c r="A1520" i="7" s="1"/>
  <c r="A1521" i="2"/>
  <c r="A1521" i="7" s="1"/>
  <c r="A1522" i="2"/>
  <c r="A1522" i="7" s="1"/>
  <c r="A1523" i="2"/>
  <c r="A1523" i="7" s="1"/>
  <c r="A1524" i="2"/>
  <c r="A1524" i="7" s="1"/>
  <c r="A1525" i="2"/>
  <c r="A1525" i="7" s="1"/>
  <c r="A1526" i="2"/>
  <c r="A1526" i="7" s="1"/>
  <c r="A1527" i="2"/>
  <c r="A1527" i="7" s="1"/>
  <c r="A1528" i="2"/>
  <c r="A1528" i="7" s="1"/>
  <c r="A1529" i="2"/>
  <c r="A1529" i="7" s="1"/>
  <c r="A1530" i="2"/>
  <c r="A1530" i="7" s="1"/>
  <c r="A1531" i="2"/>
  <c r="A1531" i="7" s="1"/>
  <c r="A1532" i="2"/>
  <c r="A1532" i="7" s="1"/>
  <c r="A1533" i="2"/>
  <c r="A1533" i="7" s="1"/>
  <c r="A1534" i="2"/>
  <c r="A1534" i="7" s="1"/>
  <c r="A1535" i="2"/>
  <c r="A1535" i="7" s="1"/>
  <c r="A1536" i="2"/>
  <c r="A1536" i="7" s="1"/>
  <c r="A1537" i="2"/>
  <c r="A1537" i="7" s="1"/>
  <c r="A1538" i="2"/>
  <c r="A1538" i="7" s="1"/>
  <c r="A1539" i="2"/>
  <c r="A1539" i="7" s="1"/>
  <c r="A1540" i="2"/>
  <c r="A1540" i="7" s="1"/>
  <c r="A1541" i="2"/>
  <c r="A1541" i="7" s="1"/>
  <c r="A1542" i="2"/>
  <c r="A1542" i="7" s="1"/>
  <c r="A1543" i="2"/>
  <c r="A1543" i="7" s="1"/>
  <c r="A1544" i="2"/>
  <c r="A1544" i="7" s="1"/>
  <c r="A1545" i="2"/>
  <c r="A1545" i="7" s="1"/>
  <c r="A1546" i="2"/>
  <c r="A1546" i="7" s="1"/>
  <c r="A1547" i="2"/>
  <c r="A1547" i="7" s="1"/>
  <c r="A1548" i="2"/>
  <c r="A1548" i="7" s="1"/>
  <c r="A1549" i="2"/>
  <c r="A1549" i="7" s="1"/>
  <c r="A1550" i="2"/>
  <c r="A1550" i="7" s="1"/>
  <c r="A1551" i="2"/>
  <c r="A1551" i="7" s="1"/>
  <c r="A1552" i="2"/>
  <c r="A1552" i="7" s="1"/>
  <c r="A1553" i="2"/>
  <c r="A1553" i="7" s="1"/>
  <c r="A1554" i="2"/>
  <c r="A1554" i="7" s="1"/>
  <c r="A1555" i="2"/>
  <c r="A1555" i="7" s="1"/>
  <c r="A1556" i="2"/>
  <c r="A1556" i="7" s="1"/>
  <c r="A1557" i="2"/>
  <c r="A1557" i="7" s="1"/>
  <c r="A1558" i="2"/>
  <c r="A1558" i="7" s="1"/>
  <c r="A1559" i="2"/>
  <c r="A1559" i="7" s="1"/>
  <c r="A1560" i="2"/>
  <c r="A1560" i="7" s="1"/>
  <c r="A1561" i="2"/>
  <c r="A1561" i="7" s="1"/>
  <c r="A1562" i="2"/>
  <c r="A1562" i="7" s="1"/>
  <c r="A1563" i="2"/>
  <c r="A1563" i="7" s="1"/>
  <c r="A1564" i="2"/>
  <c r="A1564" i="7" s="1"/>
  <c r="A1565" i="2"/>
  <c r="A1565" i="7" s="1"/>
  <c r="A1566" i="2"/>
  <c r="A1566" i="7" s="1"/>
  <c r="A1567" i="2"/>
  <c r="A1567" i="7" s="1"/>
  <c r="A1568" i="2"/>
  <c r="A1568" i="7" s="1"/>
  <c r="A1569" i="2"/>
  <c r="A1569" i="7" s="1"/>
  <c r="A1570" i="2"/>
  <c r="A1570" i="7" s="1"/>
  <c r="A1571" i="2"/>
  <c r="A1571" i="7" s="1"/>
  <c r="A1572" i="2"/>
  <c r="A1572" i="7" s="1"/>
  <c r="A1573" i="2"/>
  <c r="A1573" i="7" s="1"/>
  <c r="A1574" i="2"/>
  <c r="A1574" i="7" s="1"/>
  <c r="A1575" i="2"/>
  <c r="A1575" i="7" s="1"/>
  <c r="A1576" i="2"/>
  <c r="A1576" i="7" s="1"/>
  <c r="A1577" i="2"/>
  <c r="A1577" i="7" s="1"/>
  <c r="A1578" i="2"/>
  <c r="A1578" i="7" s="1"/>
  <c r="A1579" i="2"/>
  <c r="A1579" i="7" s="1"/>
  <c r="A1580" i="2"/>
  <c r="A1580" i="7" s="1"/>
  <c r="A1581" i="2"/>
  <c r="A1581" i="7" s="1"/>
  <c r="A1582" i="2"/>
  <c r="A1582" i="7" s="1"/>
  <c r="A1583" i="2"/>
  <c r="A1583" i="7" s="1"/>
  <c r="A1584" i="2"/>
  <c r="A1584" i="7" s="1"/>
  <c r="A1585" i="2"/>
  <c r="A1585" i="7" s="1"/>
  <c r="A1586" i="2"/>
  <c r="A1586" i="7" s="1"/>
  <c r="A1587" i="2"/>
  <c r="A1587" i="7" s="1"/>
  <c r="A1588" i="2"/>
  <c r="A1588" i="7" s="1"/>
  <c r="A1589" i="2"/>
  <c r="A1589" i="7" s="1"/>
  <c r="A1590" i="2"/>
  <c r="A1590" i="7" s="1"/>
  <c r="A1591" i="2"/>
  <c r="A1591" i="7" s="1"/>
  <c r="A1592" i="2"/>
  <c r="A1592" i="7" s="1"/>
  <c r="A1593" i="2"/>
  <c r="A1593" i="7" s="1"/>
  <c r="A1594" i="2"/>
  <c r="A1594" i="7" s="1"/>
  <c r="A1595" i="2"/>
  <c r="A1595" i="7" s="1"/>
  <c r="A1596" i="2"/>
  <c r="A1596" i="7" s="1"/>
  <c r="A1597" i="2"/>
  <c r="A1597" i="7" s="1"/>
  <c r="A1598" i="2"/>
  <c r="A1598" i="7" s="1"/>
  <c r="A1599" i="2"/>
  <c r="A1599" i="7" s="1"/>
  <c r="A1600" i="2"/>
  <c r="A1600" i="7" s="1"/>
  <c r="A1601" i="2"/>
  <c r="A1601" i="7" s="1"/>
  <c r="A1602" i="2"/>
  <c r="A1602" i="7" s="1"/>
  <c r="A1603" i="2"/>
  <c r="A1603" i="7" s="1"/>
  <c r="A1604" i="2"/>
  <c r="A1604" i="7" s="1"/>
  <c r="A1605" i="2"/>
  <c r="A1605" i="7" s="1"/>
  <c r="A1606" i="2"/>
  <c r="A1606" i="7" s="1"/>
  <c r="A1607" i="2"/>
  <c r="A1607" i="7" s="1"/>
  <c r="A1608" i="2"/>
  <c r="A1608" i="7" s="1"/>
  <c r="A1609" i="2"/>
  <c r="A1609" i="7" s="1"/>
  <c r="A1610" i="2"/>
  <c r="A1610" i="7" s="1"/>
  <c r="A1611" i="2"/>
  <c r="A1611" i="7" s="1"/>
  <c r="A1612" i="2"/>
  <c r="A1612" i="7" s="1"/>
  <c r="A1613" i="2"/>
  <c r="A1613" i="7" s="1"/>
  <c r="A1614" i="2"/>
  <c r="A1614" i="7" s="1"/>
  <c r="A1615" i="2"/>
  <c r="A1615" i="7" s="1"/>
  <c r="A1616" i="2"/>
  <c r="A1616" i="7" s="1"/>
  <c r="A1617" i="2"/>
  <c r="A1617" i="7" s="1"/>
  <c r="A1618" i="2"/>
  <c r="A1618" i="7" s="1"/>
  <c r="A1619" i="2"/>
  <c r="A1619" i="7" s="1"/>
  <c r="A1620" i="2"/>
  <c r="A1620" i="7" s="1"/>
  <c r="A1621" i="2"/>
  <c r="A1621" i="7" s="1"/>
  <c r="A1622" i="2"/>
  <c r="A1622" i="7" s="1"/>
  <c r="A1623" i="2"/>
  <c r="A1623" i="7" s="1"/>
  <c r="A1624" i="2"/>
  <c r="A1624" i="7" s="1"/>
  <c r="A1625" i="2"/>
  <c r="A1625" i="7" s="1"/>
  <c r="A1626" i="2"/>
  <c r="A1626" i="7" s="1"/>
  <c r="A1627" i="2"/>
  <c r="A1627" i="7" s="1"/>
  <c r="A1628" i="2"/>
  <c r="A1628" i="7" s="1"/>
  <c r="A1629" i="2"/>
  <c r="A1629" i="7" s="1"/>
  <c r="A1630" i="2"/>
  <c r="A1630" i="7" s="1"/>
  <c r="A1631" i="2"/>
  <c r="A1631" i="7" s="1"/>
  <c r="A1632" i="2"/>
  <c r="A1632" i="7" s="1"/>
  <c r="A1633" i="2"/>
  <c r="A1633" i="7" s="1"/>
  <c r="A1634" i="2"/>
  <c r="A1634" i="7" s="1"/>
  <c r="A1635" i="2"/>
  <c r="A1635" i="7" s="1"/>
  <c r="A1636" i="2"/>
  <c r="A1636" i="7" s="1"/>
  <c r="A1637" i="2"/>
  <c r="A1637" i="7" s="1"/>
  <c r="A1638" i="2"/>
  <c r="A1638" i="7" s="1"/>
  <c r="A1639" i="2"/>
  <c r="A1639" i="7" s="1"/>
  <c r="A1640" i="2"/>
  <c r="A1640" i="7" s="1"/>
  <c r="A1641" i="2"/>
  <c r="A1641" i="7" s="1"/>
  <c r="A1642" i="2"/>
  <c r="A1642" i="7" s="1"/>
  <c r="A1643" i="2"/>
  <c r="A1643" i="7" s="1"/>
  <c r="A1644" i="2"/>
  <c r="A1644" i="7" s="1"/>
  <c r="A1645" i="2"/>
  <c r="A1645" i="7" s="1"/>
  <c r="A1646" i="2"/>
  <c r="A1646" i="7" s="1"/>
  <c r="A1647" i="2"/>
  <c r="A1647" i="7" s="1"/>
  <c r="A1648" i="2"/>
  <c r="A1648" i="7" s="1"/>
  <c r="A1649" i="2"/>
  <c r="A1649" i="7" s="1"/>
  <c r="A1650" i="2"/>
  <c r="A1650" i="7" s="1"/>
  <c r="A1651" i="2"/>
  <c r="A1651" i="7" s="1"/>
  <c r="A1652" i="2"/>
  <c r="A1652" i="7" s="1"/>
  <c r="A1653" i="2"/>
  <c r="A1653" i="7" s="1"/>
  <c r="A1654" i="2"/>
  <c r="A1654" i="7" s="1"/>
  <c r="A1655" i="2"/>
  <c r="A1655" i="7" s="1"/>
  <c r="A1656" i="2"/>
  <c r="A1656" i="7" s="1"/>
  <c r="A1657" i="2"/>
  <c r="A1657" i="7" s="1"/>
  <c r="A1658" i="2"/>
  <c r="A1658" i="7" s="1"/>
  <c r="A1659" i="2"/>
  <c r="A1659" i="7" s="1"/>
  <c r="A1660" i="2"/>
  <c r="A1660" i="7" s="1"/>
  <c r="A1661" i="2"/>
  <c r="A1661" i="7" s="1"/>
  <c r="A1662" i="2"/>
  <c r="A1662" i="7" s="1"/>
  <c r="A1663" i="2"/>
  <c r="A1663" i="7" s="1"/>
  <c r="A1664" i="2"/>
  <c r="A1664" i="7" s="1"/>
  <c r="A1665" i="2"/>
  <c r="A1665" i="7" s="1"/>
  <c r="A1666" i="2"/>
  <c r="A1666" i="7" s="1"/>
  <c r="A1667" i="2"/>
  <c r="A1667" i="7" s="1"/>
  <c r="A1668" i="2"/>
  <c r="A1668" i="7" s="1"/>
  <c r="A1669" i="2"/>
  <c r="A1669" i="7" s="1"/>
  <c r="A1670" i="2"/>
  <c r="A1670" i="7" s="1"/>
  <c r="A1671" i="2"/>
  <c r="A1671" i="7" s="1"/>
  <c r="A1672" i="2"/>
  <c r="A1672" i="7" s="1"/>
  <c r="A1673" i="2"/>
  <c r="A1673" i="7" s="1"/>
  <c r="A1674" i="2"/>
  <c r="A1674" i="7" s="1"/>
  <c r="A1675" i="2"/>
  <c r="A1675" i="7" s="1"/>
  <c r="A1676" i="2"/>
  <c r="A1676" i="7" s="1"/>
  <c r="A1677" i="2"/>
  <c r="A1677" i="7" s="1"/>
  <c r="A1678" i="2"/>
  <c r="A1678" i="7" s="1"/>
  <c r="A1679" i="2"/>
  <c r="A1679" i="7" s="1"/>
  <c r="A1680" i="2"/>
  <c r="A1680" i="7" s="1"/>
  <c r="A1681" i="2"/>
  <c r="A1681" i="7" s="1"/>
  <c r="A1682" i="2"/>
  <c r="A1682" i="7" s="1"/>
  <c r="A1683" i="2"/>
  <c r="A1683" i="7" s="1"/>
  <c r="A1684" i="2"/>
  <c r="A1684" i="7" s="1"/>
  <c r="A1685" i="2"/>
  <c r="A1685" i="7" s="1"/>
  <c r="A1686" i="2"/>
  <c r="A1686" i="7" s="1"/>
  <c r="A1687" i="2"/>
  <c r="A1687" i="7" s="1"/>
  <c r="A1688" i="2"/>
  <c r="A1688" i="7" s="1"/>
  <c r="A1689" i="2"/>
  <c r="A1689" i="7" s="1"/>
  <c r="A1690" i="2"/>
  <c r="A1690" i="7" s="1"/>
  <c r="A1691" i="2"/>
  <c r="A1691" i="7" s="1"/>
  <c r="A1692" i="2"/>
  <c r="A1692" i="7" s="1"/>
  <c r="A1693" i="2"/>
  <c r="A1693" i="7" s="1"/>
  <c r="A1694" i="2"/>
  <c r="A1694" i="7" s="1"/>
  <c r="A1695" i="2"/>
  <c r="A1695" i="7" s="1"/>
  <c r="A1696" i="2"/>
  <c r="A1696" i="7" s="1"/>
  <c r="A1697" i="2"/>
  <c r="A1697" i="7" s="1"/>
  <c r="A1698" i="2"/>
  <c r="A1698" i="7" s="1"/>
  <c r="A1699" i="2"/>
  <c r="A1699" i="7" s="1"/>
  <c r="A1700" i="2"/>
  <c r="A1700" i="7" s="1"/>
  <c r="A1701" i="2"/>
  <c r="A1701" i="7" s="1"/>
  <c r="A1702" i="2"/>
  <c r="A1702" i="7" s="1"/>
  <c r="A1703" i="2"/>
  <c r="A1703" i="7" s="1"/>
  <c r="A1704" i="2"/>
  <c r="A1704" i="7" s="1"/>
  <c r="A1705" i="2"/>
  <c r="A1705" i="7" s="1"/>
  <c r="A1706" i="2"/>
  <c r="A1706" i="7" s="1"/>
  <c r="A1707" i="2"/>
  <c r="A1707" i="7" s="1"/>
  <c r="A1708" i="2"/>
  <c r="A1708" i="7" s="1"/>
  <c r="A1709" i="2"/>
  <c r="A1709" i="7" s="1"/>
  <c r="A1710" i="2"/>
  <c r="A1710" i="7" s="1"/>
  <c r="A1711" i="2"/>
  <c r="A1711" i="7" s="1"/>
  <c r="A1712" i="2"/>
  <c r="A1712" i="7" s="1"/>
  <c r="A1713" i="2"/>
  <c r="A1713" i="7" s="1"/>
  <c r="A1714" i="2"/>
  <c r="A1714" i="7" s="1"/>
  <c r="A1715" i="2"/>
  <c r="A1715" i="7" s="1"/>
  <c r="A1716" i="2"/>
  <c r="A1716" i="7" s="1"/>
  <c r="A1717" i="2"/>
  <c r="A1717" i="7" s="1"/>
  <c r="A1718" i="2"/>
  <c r="A1718" i="7" s="1"/>
  <c r="A1719" i="2"/>
  <c r="A1719" i="7" s="1"/>
  <c r="A1720" i="2"/>
  <c r="A1720" i="7" s="1"/>
  <c r="A1721" i="2"/>
  <c r="A1721" i="7" s="1"/>
  <c r="A1722" i="2"/>
  <c r="A1722" i="7" s="1"/>
  <c r="A1723" i="2"/>
  <c r="A1723" i="7" s="1"/>
  <c r="A1724" i="2"/>
  <c r="A1724" i="7" s="1"/>
  <c r="A1725" i="2"/>
  <c r="A1725" i="7" s="1"/>
  <c r="A1726" i="2"/>
  <c r="A1726" i="7" s="1"/>
  <c r="A1727" i="2"/>
  <c r="A1727" i="7" s="1"/>
  <c r="A1728" i="2"/>
  <c r="A1728" i="7" s="1"/>
  <c r="A1729" i="2"/>
  <c r="A1729" i="7" s="1"/>
  <c r="A1730" i="2"/>
  <c r="A1730" i="7" s="1"/>
  <c r="A1731" i="2"/>
  <c r="A1731" i="7" s="1"/>
  <c r="A1732" i="2"/>
  <c r="A1732" i="7" s="1"/>
  <c r="A1733" i="2"/>
  <c r="A1733" i="7" s="1"/>
  <c r="A1734" i="2"/>
  <c r="A1734" i="7" s="1"/>
  <c r="A1735" i="2"/>
  <c r="A1735" i="7" s="1"/>
  <c r="A1736" i="2"/>
  <c r="A1736" i="7" s="1"/>
  <c r="A1737" i="2"/>
  <c r="A1737" i="7" s="1"/>
  <c r="A1738" i="2"/>
  <c r="A1738" i="7" s="1"/>
  <c r="A1739" i="2"/>
  <c r="A1739" i="7" s="1"/>
  <c r="A1740" i="2"/>
  <c r="A1740" i="7" s="1"/>
  <c r="A1741" i="2"/>
  <c r="A1741" i="7" s="1"/>
  <c r="A1742" i="2"/>
  <c r="A1742" i="7" s="1"/>
  <c r="A1743" i="2"/>
  <c r="A1743" i="7" s="1"/>
  <c r="A1744" i="2"/>
  <c r="A1744" i="7" s="1"/>
  <c r="A1745" i="2"/>
  <c r="A1745" i="7" s="1"/>
  <c r="A1746" i="2"/>
  <c r="A1746" i="7" s="1"/>
  <c r="A1747" i="2"/>
  <c r="A1747" i="7" s="1"/>
  <c r="A1748" i="2"/>
  <c r="A1748" i="7" s="1"/>
  <c r="A1749" i="2"/>
  <c r="A1749" i="7" s="1"/>
  <c r="A1750" i="2"/>
  <c r="A1750" i="7" s="1"/>
  <c r="A1751" i="2"/>
  <c r="A1751" i="7" s="1"/>
  <c r="A1752" i="2"/>
  <c r="A1752" i="7" s="1"/>
  <c r="A1753" i="2"/>
  <c r="A1753" i="7" s="1"/>
  <c r="A1754" i="2"/>
  <c r="A1754" i="7" s="1"/>
  <c r="A1755" i="2"/>
  <c r="A1755" i="7" s="1"/>
  <c r="A1756" i="2"/>
  <c r="A1756" i="7" s="1"/>
  <c r="A1757" i="2"/>
  <c r="A1757" i="7" s="1"/>
  <c r="A1758" i="2"/>
  <c r="A1758" i="7" s="1"/>
  <c r="A1759" i="2"/>
  <c r="A1759" i="7" s="1"/>
  <c r="A1760" i="2"/>
  <c r="A1760" i="7" s="1"/>
  <c r="A1761" i="2"/>
  <c r="A1761" i="7" s="1"/>
  <c r="A1762" i="2"/>
  <c r="A1762" i="7" s="1"/>
  <c r="A1763" i="2"/>
  <c r="A1763" i="7" s="1"/>
  <c r="A1764" i="2"/>
  <c r="A1764" i="7" s="1"/>
  <c r="A1765" i="2"/>
  <c r="A1765" i="7" s="1"/>
  <c r="A1766" i="2"/>
  <c r="A1766" i="7" s="1"/>
  <c r="A1767" i="2"/>
  <c r="A1767" i="7" s="1"/>
  <c r="A1768" i="2"/>
  <c r="A1768" i="7" s="1"/>
  <c r="A1769" i="2"/>
  <c r="A1769" i="7" s="1"/>
  <c r="A1770" i="2"/>
  <c r="A1770" i="7" s="1"/>
  <c r="A1771" i="2"/>
  <c r="A1771" i="7" s="1"/>
  <c r="A1772" i="2"/>
  <c r="A1772" i="7" s="1"/>
  <c r="A1773" i="2"/>
  <c r="A1773" i="7" s="1"/>
  <c r="A1774" i="2"/>
  <c r="A1774" i="7" s="1"/>
  <c r="A1775" i="2"/>
  <c r="A1775" i="7" s="1"/>
  <c r="A1776" i="2"/>
  <c r="A1776" i="7" s="1"/>
  <c r="A1777" i="2"/>
  <c r="A1777" i="7" s="1"/>
  <c r="A1778" i="2"/>
  <c r="A1778" i="7" s="1"/>
  <c r="A1779" i="2"/>
  <c r="A1779" i="7" s="1"/>
  <c r="A1780" i="2"/>
  <c r="A1780" i="7" s="1"/>
  <c r="A1781" i="2"/>
  <c r="A1781" i="7" s="1"/>
  <c r="A1782" i="2"/>
  <c r="A1782" i="7" s="1"/>
  <c r="A1783" i="2"/>
  <c r="A1783" i="7" s="1"/>
  <c r="A1784" i="2"/>
  <c r="A1784" i="7" s="1"/>
  <c r="A1785" i="2"/>
  <c r="A1785" i="7" s="1"/>
  <c r="A1786" i="2"/>
  <c r="A1786" i="7" s="1"/>
  <c r="A1787" i="2"/>
  <c r="A1787" i="7" s="1"/>
  <c r="A1788" i="2"/>
  <c r="A1788" i="7" s="1"/>
  <c r="A1789" i="2"/>
  <c r="A1789" i="7" s="1"/>
  <c r="A1790" i="2"/>
  <c r="A1790" i="7" s="1"/>
  <c r="A1791" i="2"/>
  <c r="A1791" i="7" s="1"/>
  <c r="A1792" i="2"/>
  <c r="A1792" i="7" s="1"/>
  <c r="A1793" i="2"/>
  <c r="A1793" i="7" s="1"/>
  <c r="A1794" i="2"/>
  <c r="A1794" i="7" s="1"/>
  <c r="A1795" i="2"/>
  <c r="A1795" i="7" s="1"/>
  <c r="A1796" i="2"/>
  <c r="A1796" i="7" s="1"/>
  <c r="A1797" i="2"/>
  <c r="A1797" i="7" s="1"/>
  <c r="A1798" i="2"/>
  <c r="A1798" i="7" s="1"/>
  <c r="A1799" i="2"/>
  <c r="A1799" i="7" s="1"/>
  <c r="A1800" i="2"/>
  <c r="A1800" i="7" s="1"/>
  <c r="A1801" i="2"/>
  <c r="A1801" i="7" s="1"/>
  <c r="A1802" i="2"/>
  <c r="A1802" i="7" s="1"/>
  <c r="A1803" i="2"/>
  <c r="A1803" i="7" s="1"/>
  <c r="A1804" i="2"/>
  <c r="A1804" i="7" s="1"/>
  <c r="A1805" i="2"/>
  <c r="A1805" i="7" s="1"/>
  <c r="A1806" i="2"/>
  <c r="A1806" i="7" s="1"/>
  <c r="A1807" i="2"/>
  <c r="A1807" i="7" s="1"/>
  <c r="A1808" i="2"/>
  <c r="A1808" i="7" s="1"/>
  <c r="A1809" i="2"/>
  <c r="A1809" i="7" s="1"/>
  <c r="A1810" i="2"/>
  <c r="A1810" i="7" s="1"/>
  <c r="A1811" i="2"/>
  <c r="A1811" i="7" s="1"/>
  <c r="A1812" i="2"/>
  <c r="A1812" i="7" s="1"/>
  <c r="A1813" i="2"/>
  <c r="A1813" i="7" s="1"/>
  <c r="A1814" i="2"/>
  <c r="A1814" i="7" s="1"/>
  <c r="A1815" i="2"/>
  <c r="A1815" i="7" s="1"/>
  <c r="A1816" i="2"/>
  <c r="A1816" i="7" s="1"/>
  <c r="A1817" i="2"/>
  <c r="A1817" i="7" s="1"/>
  <c r="A1818" i="2"/>
  <c r="A1818" i="7" s="1"/>
  <c r="A1819" i="2"/>
  <c r="A1819" i="7" s="1"/>
  <c r="A1820" i="2"/>
  <c r="A1820" i="7" s="1"/>
  <c r="A1821" i="2"/>
  <c r="A1821" i="7" s="1"/>
  <c r="A1822" i="2"/>
  <c r="A1822" i="7" s="1"/>
  <c r="A1823" i="2"/>
  <c r="A1823" i="7" s="1"/>
  <c r="A1824" i="2"/>
  <c r="A1824" i="7" s="1"/>
  <c r="A1825" i="2"/>
  <c r="A1825" i="7" s="1"/>
  <c r="A1826" i="2"/>
  <c r="A1826" i="7" s="1"/>
  <c r="A1827" i="2"/>
  <c r="A1827" i="7" s="1"/>
  <c r="A1828" i="2"/>
  <c r="A1828" i="7" s="1"/>
  <c r="A1829" i="2"/>
  <c r="A1829" i="7" s="1"/>
  <c r="A1830" i="2"/>
  <c r="A1830" i="7" s="1"/>
  <c r="A1831" i="2"/>
  <c r="A1831" i="7" s="1"/>
  <c r="A1832" i="2"/>
  <c r="A1832" i="7" s="1"/>
  <c r="A1833" i="2"/>
  <c r="A1833" i="7" s="1"/>
  <c r="A1834" i="2"/>
  <c r="A1834" i="7" s="1"/>
  <c r="A1835" i="2"/>
  <c r="A1835" i="7" s="1"/>
  <c r="A1836" i="2"/>
  <c r="A1836" i="7" s="1"/>
  <c r="A1837" i="2"/>
  <c r="A1837" i="7" s="1"/>
  <c r="A1838" i="2"/>
  <c r="A1838" i="7" s="1"/>
  <c r="A1839" i="2"/>
  <c r="A1839" i="7" s="1"/>
  <c r="A1840" i="2"/>
  <c r="A1840" i="7" s="1"/>
  <c r="A1841" i="2"/>
  <c r="A1841" i="7" s="1"/>
  <c r="A1842" i="2"/>
  <c r="A1842" i="7" s="1"/>
  <c r="A1843" i="2"/>
  <c r="A1843" i="7" s="1"/>
  <c r="A1844" i="2"/>
  <c r="A1844" i="7" s="1"/>
  <c r="A1845" i="2"/>
  <c r="A1845" i="7" s="1"/>
  <c r="A1846" i="2"/>
  <c r="A1846" i="7" s="1"/>
  <c r="A1847" i="2"/>
  <c r="A1847" i="7" s="1"/>
  <c r="A1848" i="2"/>
  <c r="A1848" i="7" s="1"/>
  <c r="A1849" i="2"/>
  <c r="A1849" i="7" s="1"/>
  <c r="A1850" i="2"/>
  <c r="A1850" i="7" s="1"/>
  <c r="A1851" i="2"/>
  <c r="A1851" i="7" s="1"/>
  <c r="A1852" i="2"/>
  <c r="A1852" i="7" s="1"/>
  <c r="A1853" i="2"/>
  <c r="A1853" i="7" s="1"/>
  <c r="A1854" i="2"/>
  <c r="A1854" i="7" s="1"/>
  <c r="A1855" i="2"/>
  <c r="A1855" i="7" s="1"/>
  <c r="A1856" i="2"/>
  <c r="A1856" i="7" s="1"/>
  <c r="A1857" i="2"/>
  <c r="A1857" i="7" s="1"/>
  <c r="A1858" i="2"/>
  <c r="A1858" i="7" s="1"/>
  <c r="A1859" i="2"/>
  <c r="A1859" i="7" s="1"/>
  <c r="A1860" i="2"/>
  <c r="A1860" i="7" s="1"/>
  <c r="A1861" i="2"/>
  <c r="A1861" i="7" s="1"/>
  <c r="A1862" i="2"/>
  <c r="A1862" i="7" s="1"/>
  <c r="A1863" i="2"/>
  <c r="A1863" i="7" s="1"/>
  <c r="A1864" i="2"/>
  <c r="A1864" i="7" s="1"/>
  <c r="A1865" i="2"/>
  <c r="A1865" i="7" s="1"/>
  <c r="A1866" i="2"/>
  <c r="A1866" i="7" s="1"/>
  <c r="A1867" i="2"/>
  <c r="A1867" i="7" s="1"/>
  <c r="A1868" i="2"/>
  <c r="A1868" i="7" s="1"/>
  <c r="A1869" i="2"/>
  <c r="A1869" i="7" s="1"/>
  <c r="A1870" i="2"/>
  <c r="A1870" i="7" s="1"/>
  <c r="A1871" i="2"/>
  <c r="A1871" i="7" s="1"/>
  <c r="A1872" i="2"/>
  <c r="A1872" i="7" s="1"/>
  <c r="A1873" i="2"/>
  <c r="A1873" i="7" s="1"/>
  <c r="A1874" i="2"/>
  <c r="A1874" i="7" s="1"/>
  <c r="A1875" i="2"/>
  <c r="A1875" i="7" s="1"/>
  <c r="A1876" i="2"/>
  <c r="A1876" i="7" s="1"/>
  <c r="A1877" i="2"/>
  <c r="A1877" i="7" s="1"/>
  <c r="A1878" i="2"/>
  <c r="A1878" i="7" s="1"/>
  <c r="A1879" i="2"/>
  <c r="A1879" i="7" s="1"/>
  <c r="A1880" i="2"/>
  <c r="A1880" i="7" s="1"/>
  <c r="A1881" i="2"/>
  <c r="A1881" i="7" s="1"/>
  <c r="A1882" i="2"/>
  <c r="A1882" i="7" s="1"/>
  <c r="A1883" i="2"/>
  <c r="A1883" i="7" s="1"/>
  <c r="A1884" i="2"/>
  <c r="A1884" i="7" s="1"/>
  <c r="A1885" i="2"/>
  <c r="A1885" i="7" s="1"/>
  <c r="A1886" i="2"/>
  <c r="A1886" i="7" s="1"/>
  <c r="A1887" i="2"/>
  <c r="A1887" i="7" s="1"/>
  <c r="A1888" i="2"/>
  <c r="A1888" i="7" s="1"/>
  <c r="A1889" i="2"/>
  <c r="A1889" i="7" s="1"/>
  <c r="A1890" i="2"/>
  <c r="A1890" i="7" s="1"/>
  <c r="A1891" i="2"/>
  <c r="A1891" i="7" s="1"/>
  <c r="A1892" i="2"/>
  <c r="A1892" i="7" s="1"/>
  <c r="A1893" i="2"/>
  <c r="A1893" i="7" s="1"/>
  <c r="A1894" i="2"/>
  <c r="A1894" i="7" s="1"/>
  <c r="A1895" i="2"/>
  <c r="A1895" i="7" s="1"/>
  <c r="A1896" i="2"/>
  <c r="A1896" i="7" s="1"/>
  <c r="A1897" i="2"/>
  <c r="A1897" i="7" s="1"/>
  <c r="A1898" i="2"/>
  <c r="A1898" i="7" s="1"/>
  <c r="A1899" i="2"/>
  <c r="A1899" i="7" s="1"/>
  <c r="A1900" i="2"/>
  <c r="A1900" i="7" s="1"/>
  <c r="A1901" i="2"/>
  <c r="A1901" i="7" s="1"/>
  <c r="A1902" i="2"/>
  <c r="A1902" i="7" s="1"/>
  <c r="A1903" i="2"/>
  <c r="A1903" i="7" s="1"/>
  <c r="A1904" i="2"/>
  <c r="A1904" i="7" s="1"/>
  <c r="A1905" i="2"/>
  <c r="A1905" i="7" s="1"/>
  <c r="A1906" i="2"/>
  <c r="A1906" i="7" s="1"/>
  <c r="A1907" i="2"/>
  <c r="A1907" i="7" s="1"/>
  <c r="A1908" i="2"/>
  <c r="A1908" i="7" s="1"/>
  <c r="A1909" i="2"/>
  <c r="A1909" i="7" s="1"/>
  <c r="A1910" i="2"/>
  <c r="A1910" i="7" s="1"/>
  <c r="A1911" i="2"/>
  <c r="A1911" i="7" s="1"/>
  <c r="A1912" i="2"/>
  <c r="A1912" i="7" s="1"/>
  <c r="A1913" i="2"/>
  <c r="A1913" i="7" s="1"/>
  <c r="A1914" i="2"/>
  <c r="A1914" i="7" s="1"/>
  <c r="A1915" i="2"/>
  <c r="A1915" i="7" s="1"/>
  <c r="A1916" i="2"/>
  <c r="A1916" i="7" s="1"/>
  <c r="A1917" i="2"/>
  <c r="A1917" i="7" s="1"/>
  <c r="A1918" i="2"/>
  <c r="A1918" i="7" s="1"/>
  <c r="A1919" i="2"/>
  <c r="A1919" i="7" s="1"/>
  <c r="A1920" i="2"/>
  <c r="A1920" i="7" s="1"/>
  <c r="A1921" i="2"/>
  <c r="A1921" i="7" s="1"/>
  <c r="A1922" i="2"/>
  <c r="A1922" i="7" s="1"/>
  <c r="A1923" i="2"/>
  <c r="A1923" i="7" s="1"/>
  <c r="A1924" i="2"/>
  <c r="A1924" i="7" s="1"/>
  <c r="A1925" i="2"/>
  <c r="A1925" i="7" s="1"/>
  <c r="A1926" i="2"/>
  <c r="A1926" i="7" s="1"/>
  <c r="A1927" i="2"/>
  <c r="A1927" i="7" s="1"/>
  <c r="A739" i="2"/>
  <c r="A739" i="7" s="1"/>
  <c r="A740" i="2"/>
  <c r="A740" i="7" s="1"/>
  <c r="A741" i="2"/>
  <c r="A741" i="7" s="1"/>
  <c r="A742" i="2"/>
  <c r="A742" i="7" s="1"/>
  <c r="A743" i="2"/>
  <c r="A743" i="7" s="1"/>
  <c r="A744" i="2"/>
  <c r="A744" i="7" s="1"/>
  <c r="A745" i="2"/>
  <c r="A745" i="7" s="1"/>
  <c r="A746" i="2"/>
  <c r="A746" i="7" s="1"/>
  <c r="A747" i="2"/>
  <c r="A747" i="7" s="1"/>
  <c r="A748" i="2"/>
  <c r="A748" i="7" s="1"/>
  <c r="A749" i="2"/>
  <c r="A749" i="7" s="1"/>
  <c r="A750" i="2"/>
  <c r="A750" i="7" s="1"/>
  <c r="A751" i="2"/>
  <c r="A751" i="7" s="1"/>
  <c r="A752" i="2"/>
  <c r="A752" i="7" s="1"/>
  <c r="A753" i="2"/>
  <c r="A753" i="7" s="1"/>
  <c r="A754" i="2"/>
  <c r="A754" i="7" s="1"/>
  <c r="A755" i="2"/>
  <c r="A755" i="7" s="1"/>
  <c r="A756" i="2"/>
  <c r="A756" i="7" s="1"/>
  <c r="A757" i="2"/>
  <c r="A757" i="7" s="1"/>
  <c r="A758" i="2"/>
  <c r="A758" i="7" s="1"/>
  <c r="A759" i="2"/>
  <c r="A759" i="7" s="1"/>
  <c r="A760" i="2"/>
  <c r="A760" i="7" s="1"/>
  <c r="A761" i="2"/>
  <c r="A761" i="7" s="1"/>
  <c r="A762" i="2"/>
  <c r="A762" i="7" s="1"/>
  <c r="A763" i="2"/>
  <c r="A763" i="7" s="1"/>
  <c r="A764" i="2"/>
  <c r="A764" i="7" s="1"/>
  <c r="A765" i="2"/>
  <c r="A765" i="7" s="1"/>
  <c r="A766" i="2"/>
  <c r="A766" i="7" s="1"/>
  <c r="A767" i="2"/>
  <c r="A767" i="7" s="1"/>
  <c r="A768" i="2"/>
  <c r="A768" i="7" s="1"/>
  <c r="A769" i="2"/>
  <c r="A769" i="7" s="1"/>
  <c r="A770" i="2"/>
  <c r="A770" i="7" s="1"/>
  <c r="A771" i="2"/>
  <c r="A771" i="7" s="1"/>
  <c r="A772" i="2"/>
  <c r="A772" i="7" s="1"/>
  <c r="A773" i="2"/>
  <c r="A773" i="7" s="1"/>
  <c r="A774" i="2"/>
  <c r="A774" i="7" s="1"/>
  <c r="A775" i="2"/>
  <c r="A775" i="7" s="1"/>
  <c r="A776" i="2"/>
  <c r="A776" i="7" s="1"/>
  <c r="A777" i="2"/>
  <c r="A777" i="7" s="1"/>
  <c r="A778" i="2"/>
  <c r="A778" i="7" s="1"/>
  <c r="A779" i="2"/>
  <c r="A779" i="7" s="1"/>
  <c r="A780" i="2"/>
  <c r="A780" i="7" s="1"/>
  <c r="A781" i="2"/>
  <c r="A781" i="7" s="1"/>
  <c r="A782" i="2"/>
  <c r="A782" i="7" s="1"/>
  <c r="A783" i="2"/>
  <c r="A783" i="7" s="1"/>
  <c r="A784" i="2"/>
  <c r="A784" i="7" s="1"/>
  <c r="A785" i="2"/>
  <c r="A785" i="7" s="1"/>
  <c r="A786" i="2"/>
  <c r="A786" i="7" s="1"/>
  <c r="A787" i="2"/>
  <c r="A787" i="7" s="1"/>
  <c r="A788" i="2"/>
  <c r="A788" i="7" s="1"/>
  <c r="A789" i="2"/>
  <c r="A789" i="7" s="1"/>
  <c r="A790" i="2"/>
  <c r="A790" i="7" s="1"/>
  <c r="A791" i="2"/>
  <c r="A791" i="7" s="1"/>
  <c r="A792" i="2"/>
  <c r="A792" i="7" s="1"/>
  <c r="A793" i="2"/>
  <c r="A793" i="7" s="1"/>
  <c r="A794" i="2"/>
  <c r="A794" i="7" s="1"/>
  <c r="A795" i="2"/>
  <c r="A795" i="7" s="1"/>
  <c r="A796" i="2"/>
  <c r="A796" i="7" s="1"/>
  <c r="A797" i="2"/>
  <c r="A797" i="7" s="1"/>
  <c r="A798" i="2"/>
  <c r="A798" i="7" s="1"/>
  <c r="A799" i="2"/>
  <c r="A799" i="7" s="1"/>
  <c r="A800" i="2"/>
  <c r="A800" i="7" s="1"/>
  <c r="A801" i="2"/>
  <c r="A801" i="7" s="1"/>
  <c r="A802" i="2"/>
  <c r="A802" i="7" s="1"/>
  <c r="A803" i="2"/>
  <c r="A803" i="7" s="1"/>
  <c r="A804" i="2"/>
  <c r="A804" i="7" s="1"/>
  <c r="A805" i="2"/>
  <c r="A805" i="7" s="1"/>
  <c r="A806" i="2"/>
  <c r="A806" i="7" s="1"/>
  <c r="A807" i="2"/>
  <c r="A807" i="7" s="1"/>
  <c r="A808" i="2"/>
  <c r="A808" i="7" s="1"/>
  <c r="A809" i="2"/>
  <c r="A809" i="7" s="1"/>
  <c r="A810" i="2"/>
  <c r="A810" i="7" s="1"/>
  <c r="A811" i="2"/>
  <c r="A811" i="7" s="1"/>
  <c r="A812" i="2"/>
  <c r="A812" i="7" s="1"/>
  <c r="A813" i="2"/>
  <c r="A813" i="7" s="1"/>
  <c r="A814" i="2"/>
  <c r="A814" i="7" s="1"/>
  <c r="A815" i="2"/>
  <c r="A815" i="7" s="1"/>
  <c r="A816" i="2"/>
  <c r="A816" i="7" s="1"/>
  <c r="A817" i="2"/>
  <c r="A817" i="7" s="1"/>
  <c r="A818" i="2"/>
  <c r="A818" i="7" s="1"/>
  <c r="A819" i="2"/>
  <c r="A819" i="7" s="1"/>
  <c r="A820" i="2"/>
  <c r="A820" i="7" s="1"/>
  <c r="A821" i="2"/>
  <c r="A821" i="7" s="1"/>
  <c r="A822" i="2"/>
  <c r="A822" i="7" s="1"/>
  <c r="A823" i="2"/>
  <c r="A823" i="7" s="1"/>
  <c r="A824" i="2"/>
  <c r="A824" i="7" s="1"/>
  <c r="A825" i="2"/>
  <c r="A825" i="7" s="1"/>
  <c r="A826" i="2"/>
  <c r="A826" i="7" s="1"/>
  <c r="A827" i="2"/>
  <c r="A827" i="7" s="1"/>
  <c r="A828" i="2"/>
  <c r="A828" i="7" s="1"/>
  <c r="A829" i="2"/>
  <c r="A829" i="7" s="1"/>
  <c r="A830" i="2"/>
  <c r="A830" i="7" s="1"/>
  <c r="A831" i="2"/>
  <c r="A831" i="7" s="1"/>
  <c r="A832" i="2"/>
  <c r="A832" i="7" s="1"/>
  <c r="A833" i="2"/>
  <c r="A833" i="7" s="1"/>
  <c r="A834" i="2"/>
  <c r="A834" i="7" s="1"/>
  <c r="A835" i="2"/>
  <c r="A835" i="7" s="1"/>
  <c r="A836" i="2"/>
  <c r="A836" i="7" s="1"/>
  <c r="A837" i="2"/>
  <c r="A837" i="7" s="1"/>
  <c r="A838" i="2"/>
  <c r="A838" i="7" s="1"/>
  <c r="A839" i="2"/>
  <c r="A839" i="7" s="1"/>
  <c r="A840" i="2"/>
  <c r="A840" i="7" s="1"/>
  <c r="A841" i="2"/>
  <c r="A841" i="7" s="1"/>
  <c r="A842" i="2"/>
  <c r="A842" i="7" s="1"/>
  <c r="A843" i="2"/>
  <c r="A843" i="7" s="1"/>
  <c r="A844" i="2"/>
  <c r="A844" i="7" s="1"/>
  <c r="A845" i="2"/>
  <c r="A845" i="7" s="1"/>
  <c r="A846" i="2"/>
  <c r="A846" i="7" s="1"/>
  <c r="A847" i="2"/>
  <c r="A847" i="7" s="1"/>
  <c r="A848" i="2"/>
  <c r="A848" i="7" s="1"/>
  <c r="A849" i="2"/>
  <c r="A849" i="7" s="1"/>
  <c r="A850" i="2"/>
  <c r="A850" i="7" s="1"/>
  <c r="A851" i="2"/>
  <c r="A851" i="7" s="1"/>
  <c r="A852" i="2"/>
  <c r="A852" i="7" s="1"/>
  <c r="A853" i="2"/>
  <c r="A853" i="7" s="1"/>
  <c r="A854" i="2"/>
  <c r="A854" i="7" s="1"/>
  <c r="A855" i="2"/>
  <c r="A855" i="7" s="1"/>
  <c r="A856" i="2"/>
  <c r="A856" i="7" s="1"/>
  <c r="A857" i="2"/>
  <c r="A857" i="7" s="1"/>
  <c r="A858" i="2"/>
  <c r="A858" i="7" s="1"/>
  <c r="A859" i="2"/>
  <c r="A859" i="7" s="1"/>
  <c r="A860" i="2"/>
  <c r="A860" i="7" s="1"/>
  <c r="A861" i="2"/>
  <c r="A861" i="7" s="1"/>
  <c r="A862" i="2"/>
  <c r="A862" i="7" s="1"/>
  <c r="A863" i="2"/>
  <c r="A863" i="7" s="1"/>
  <c r="A864" i="2"/>
  <c r="A864" i="7" s="1"/>
  <c r="A865" i="2"/>
  <c r="A865" i="7" s="1"/>
  <c r="A866" i="2"/>
  <c r="A866" i="7" s="1"/>
  <c r="A867" i="2"/>
  <c r="A867" i="7" s="1"/>
  <c r="A868" i="2"/>
  <c r="A868" i="7" s="1"/>
  <c r="A869" i="2"/>
  <c r="A869" i="7" s="1"/>
  <c r="A870" i="2"/>
  <c r="A870" i="7" s="1"/>
  <c r="A871" i="2"/>
  <c r="A871" i="7" s="1"/>
  <c r="A872" i="2"/>
  <c r="A872" i="7" s="1"/>
  <c r="A873" i="2"/>
  <c r="A873" i="7" s="1"/>
  <c r="A874" i="2"/>
  <c r="A874" i="7" s="1"/>
  <c r="A875" i="2"/>
  <c r="A875" i="7" s="1"/>
  <c r="A876" i="2"/>
  <c r="A876" i="7" s="1"/>
  <c r="A877" i="2"/>
  <c r="A877" i="7" s="1"/>
  <c r="A878" i="2"/>
  <c r="A878" i="7" s="1"/>
  <c r="A879" i="2"/>
  <c r="A879" i="7" s="1"/>
  <c r="A880" i="2"/>
  <c r="A880" i="7" s="1"/>
  <c r="A881" i="2"/>
  <c r="A881" i="7" s="1"/>
  <c r="A882" i="2"/>
  <c r="A882" i="7" s="1"/>
  <c r="A883" i="2"/>
  <c r="A883" i="7" s="1"/>
  <c r="A884" i="2"/>
  <c r="A884" i="7" s="1"/>
  <c r="A885" i="2"/>
  <c r="A885" i="7" s="1"/>
  <c r="A886" i="2"/>
  <c r="A886" i="7" s="1"/>
  <c r="A887" i="2"/>
  <c r="A887" i="7" s="1"/>
  <c r="A888" i="2"/>
  <c r="A888" i="7" s="1"/>
  <c r="A889" i="2"/>
  <c r="A889" i="7" s="1"/>
  <c r="A890" i="2"/>
  <c r="A890" i="7" s="1"/>
  <c r="A891" i="2"/>
  <c r="A891" i="7" s="1"/>
  <c r="A892" i="2"/>
  <c r="A892" i="7" s="1"/>
  <c r="A893" i="2"/>
  <c r="A893" i="7" s="1"/>
  <c r="A894" i="2"/>
  <c r="A894" i="7" s="1"/>
  <c r="A895" i="2"/>
  <c r="A895" i="7" s="1"/>
  <c r="A896" i="2"/>
  <c r="A896" i="7" s="1"/>
  <c r="A897" i="2"/>
  <c r="A897" i="7" s="1"/>
  <c r="A898" i="2"/>
  <c r="A898" i="7" s="1"/>
  <c r="A899" i="2"/>
  <c r="A899" i="7" s="1"/>
  <c r="A900" i="2"/>
  <c r="A900" i="7" s="1"/>
  <c r="A901" i="2"/>
  <c r="A901" i="7" s="1"/>
  <c r="A902" i="2"/>
  <c r="A902" i="7" s="1"/>
  <c r="A903" i="2"/>
  <c r="A903" i="7" s="1"/>
  <c r="A904" i="2"/>
  <c r="A904" i="7" s="1"/>
  <c r="A905" i="2"/>
  <c r="A905" i="7" s="1"/>
  <c r="A906" i="2"/>
  <c r="A906" i="7" s="1"/>
  <c r="A907" i="2"/>
  <c r="A907" i="7" s="1"/>
  <c r="A908" i="2"/>
  <c r="A908" i="7" s="1"/>
  <c r="A909" i="2"/>
  <c r="A909" i="7" s="1"/>
  <c r="A910" i="2"/>
  <c r="A910" i="7" s="1"/>
  <c r="A911" i="2"/>
  <c r="A911" i="7" s="1"/>
  <c r="A912" i="2"/>
  <c r="A912" i="7" s="1"/>
  <c r="A913" i="2"/>
  <c r="A913" i="7" s="1"/>
  <c r="A914" i="2"/>
  <c r="A914" i="7" s="1"/>
  <c r="A915" i="2"/>
  <c r="A915" i="7" s="1"/>
  <c r="A916" i="2"/>
  <c r="A916" i="7" s="1"/>
  <c r="A917" i="2"/>
  <c r="A917" i="7" s="1"/>
  <c r="A918" i="2"/>
  <c r="A918" i="7" s="1"/>
  <c r="A919" i="2"/>
  <c r="A919" i="7" s="1"/>
  <c r="A920" i="2"/>
  <c r="A920" i="7" s="1"/>
  <c r="A921" i="2"/>
  <c r="A921" i="7" s="1"/>
  <c r="A922" i="2"/>
  <c r="A922" i="7" s="1"/>
  <c r="A923" i="2"/>
  <c r="A923" i="7" s="1"/>
  <c r="A924" i="2"/>
  <c r="A924" i="7" s="1"/>
  <c r="A925" i="2"/>
  <c r="A925" i="7" s="1"/>
  <c r="A926" i="2"/>
  <c r="A926" i="7" s="1"/>
  <c r="A927" i="2"/>
  <c r="A927" i="7" s="1"/>
  <c r="A928" i="2"/>
  <c r="A928" i="7" s="1"/>
  <c r="A929" i="2"/>
  <c r="A929" i="7" s="1"/>
  <c r="A930" i="2"/>
  <c r="A930" i="7" s="1"/>
  <c r="A931" i="2"/>
  <c r="A931" i="7" s="1"/>
  <c r="A932" i="2"/>
  <c r="A932" i="7" s="1"/>
  <c r="A933" i="2"/>
  <c r="A933" i="7" s="1"/>
  <c r="A934" i="2"/>
  <c r="A934" i="7" s="1"/>
  <c r="A935" i="2"/>
  <c r="A935" i="7" s="1"/>
  <c r="A936" i="2"/>
  <c r="A936" i="7" s="1"/>
  <c r="A937" i="2"/>
  <c r="A937" i="7" s="1"/>
  <c r="A938" i="2"/>
  <c r="A938" i="7" s="1"/>
  <c r="A939" i="2"/>
  <c r="A939" i="7" s="1"/>
  <c r="A940" i="2"/>
  <c r="A940" i="7" s="1"/>
  <c r="A941" i="2"/>
  <c r="A941" i="7" s="1"/>
  <c r="A942" i="2"/>
  <c r="A942" i="7" s="1"/>
  <c r="A943" i="2"/>
  <c r="A943" i="7" s="1"/>
  <c r="A944" i="2"/>
  <c r="A944" i="7" s="1"/>
  <c r="A945" i="2"/>
  <c r="A945" i="7" s="1"/>
  <c r="A946" i="2"/>
  <c r="A946" i="7" s="1"/>
  <c r="A947" i="2"/>
  <c r="A947" i="7" s="1"/>
  <c r="A948" i="2"/>
  <c r="A948" i="7" s="1"/>
  <c r="A949" i="2"/>
  <c r="A949" i="7" s="1"/>
  <c r="A950" i="2"/>
  <c r="A950" i="7" s="1"/>
  <c r="A951" i="2"/>
  <c r="A951" i="7" s="1"/>
  <c r="A952" i="2"/>
  <c r="A952" i="7" s="1"/>
  <c r="A953" i="2"/>
  <c r="A953" i="7" s="1"/>
  <c r="A954" i="2"/>
  <c r="A954" i="7" s="1"/>
  <c r="A955" i="2"/>
  <c r="A955" i="7" s="1"/>
  <c r="A956" i="2"/>
  <c r="A956" i="7" s="1"/>
  <c r="A957" i="2"/>
  <c r="A957" i="7" s="1"/>
  <c r="A958" i="2"/>
  <c r="A958" i="7" s="1"/>
  <c r="A959" i="2"/>
  <c r="A959" i="7" s="1"/>
  <c r="A960" i="2"/>
  <c r="A960" i="7" s="1"/>
  <c r="A961" i="2"/>
  <c r="A961" i="7" s="1"/>
  <c r="A962" i="2"/>
  <c r="A962" i="7" s="1"/>
  <c r="A963" i="2"/>
  <c r="A963" i="7" s="1"/>
  <c r="A964" i="2"/>
  <c r="A964" i="7" s="1"/>
  <c r="A965" i="2"/>
  <c r="A965" i="7" s="1"/>
  <c r="A966" i="2"/>
  <c r="A966" i="7" s="1"/>
  <c r="A967" i="2"/>
  <c r="A967" i="7" s="1"/>
  <c r="A968" i="2"/>
  <c r="A968" i="7" s="1"/>
  <c r="A969" i="2"/>
  <c r="A969" i="7" s="1"/>
  <c r="A970" i="2"/>
  <c r="A970" i="7" s="1"/>
  <c r="A971" i="2"/>
  <c r="A971" i="7" s="1"/>
  <c r="A972" i="2"/>
  <c r="A972" i="7" s="1"/>
  <c r="A973" i="2"/>
  <c r="A973" i="7" s="1"/>
  <c r="A974" i="2"/>
  <c r="A974" i="7" s="1"/>
  <c r="A975" i="2"/>
  <c r="A975" i="7" s="1"/>
  <c r="A976" i="2"/>
  <c r="A976" i="7" s="1"/>
  <c r="A977" i="2"/>
  <c r="A977" i="7" s="1"/>
  <c r="A978" i="2"/>
  <c r="A978" i="7" s="1"/>
  <c r="A979" i="2"/>
  <c r="A979" i="7" s="1"/>
  <c r="A980" i="2"/>
  <c r="A980" i="7" s="1"/>
  <c r="A981" i="2"/>
  <c r="A981" i="7" s="1"/>
  <c r="A982" i="2"/>
  <c r="A982" i="7" s="1"/>
  <c r="A983" i="2"/>
  <c r="A983" i="7" s="1"/>
  <c r="A984" i="2"/>
  <c r="A984" i="7" s="1"/>
  <c r="A985" i="2"/>
  <c r="A985" i="7" s="1"/>
  <c r="A986" i="2"/>
  <c r="A986" i="7" s="1"/>
  <c r="A987" i="2"/>
  <c r="A987" i="7" s="1"/>
  <c r="A988" i="2"/>
  <c r="A988" i="7" s="1"/>
  <c r="A989" i="2"/>
  <c r="A989" i="7" s="1"/>
  <c r="A990" i="2"/>
  <c r="A990" i="7" s="1"/>
  <c r="A991" i="2"/>
  <c r="A991" i="7" s="1"/>
  <c r="A992" i="2"/>
  <c r="A992" i="7" s="1"/>
  <c r="A993" i="2"/>
  <c r="A993" i="7" s="1"/>
  <c r="A994" i="2"/>
  <c r="A994" i="7" s="1"/>
  <c r="A995" i="2"/>
  <c r="A995" i="7" s="1"/>
  <c r="A996" i="2"/>
  <c r="A996" i="7" s="1"/>
  <c r="A997" i="2"/>
  <c r="A997" i="7" s="1"/>
  <c r="A998" i="2"/>
  <c r="A998" i="7" s="1"/>
  <c r="A999" i="2"/>
  <c r="A999" i="7" s="1"/>
  <c r="A1000" i="2"/>
  <c r="A1000" i="7" s="1"/>
  <c r="A1001" i="2"/>
  <c r="A1001" i="7" s="1"/>
  <c r="A1002" i="2"/>
  <c r="A1002" i="7" s="1"/>
  <c r="A1003" i="2"/>
  <c r="A1003" i="7" s="1"/>
  <c r="A1004" i="2"/>
  <c r="A1004" i="7" s="1"/>
  <c r="A1005" i="2"/>
  <c r="A1005" i="7" s="1"/>
  <c r="A1006" i="2"/>
  <c r="A1006" i="7" s="1"/>
  <c r="A1007" i="2"/>
  <c r="A1007" i="7" s="1"/>
  <c r="A1008" i="2"/>
  <c r="A1008" i="7" s="1"/>
  <c r="A1009" i="2"/>
  <c r="A1009" i="7" s="1"/>
  <c r="A1010" i="2"/>
  <c r="A1010" i="7" s="1"/>
  <c r="A1011" i="2"/>
  <c r="A1011" i="7" s="1"/>
  <c r="A1012" i="2"/>
  <c r="A1012" i="7" s="1"/>
  <c r="A1013" i="2"/>
  <c r="A1013" i="7" s="1"/>
  <c r="A1014" i="2"/>
  <c r="A1014" i="7" s="1"/>
  <c r="A1015" i="2"/>
  <c r="A1015" i="7" s="1"/>
  <c r="A1016" i="2"/>
  <c r="A1016" i="7" s="1"/>
  <c r="A1017" i="2"/>
  <c r="A1017" i="7" s="1"/>
  <c r="A1018" i="2"/>
  <c r="A1018" i="7" s="1"/>
  <c r="A1019" i="2"/>
  <c r="A1019" i="7" s="1"/>
  <c r="A1020" i="2"/>
  <c r="A1020" i="7" s="1"/>
  <c r="A1021" i="2"/>
  <c r="A1021" i="7" s="1"/>
  <c r="A1022" i="2"/>
  <c r="A1022" i="7" s="1"/>
  <c r="A1023" i="2"/>
  <c r="A1023" i="7" s="1"/>
  <c r="A1024" i="2"/>
  <c r="A1024" i="7" s="1"/>
  <c r="A1025" i="2"/>
  <c r="A1025" i="7" s="1"/>
  <c r="A1026" i="2"/>
  <c r="A1026" i="7" s="1"/>
  <c r="A1027" i="2"/>
  <c r="A1027" i="7" s="1"/>
  <c r="A1028" i="2"/>
  <c r="A1028" i="7" s="1"/>
  <c r="A1029" i="2"/>
  <c r="A1029" i="7" s="1"/>
  <c r="A1030" i="2"/>
  <c r="A1030" i="7" s="1"/>
  <c r="A1031" i="2"/>
  <c r="A1031" i="7" s="1"/>
  <c r="A1032" i="2"/>
  <c r="A1032" i="7" s="1"/>
  <c r="A1033" i="2"/>
  <c r="A1033" i="7" s="1"/>
  <c r="A1034" i="2"/>
  <c r="A1034" i="7" s="1"/>
  <c r="A1035" i="2"/>
  <c r="A1035" i="7" s="1"/>
  <c r="A1036" i="2"/>
  <c r="A1036" i="7" s="1"/>
  <c r="A1037" i="2"/>
  <c r="A1037" i="7" s="1"/>
  <c r="A1038" i="2"/>
  <c r="A1038" i="7" s="1"/>
  <c r="A1039" i="2"/>
  <c r="A1039" i="7" s="1"/>
  <c r="A1040" i="2"/>
  <c r="A1040" i="7" s="1"/>
  <c r="A1041" i="2"/>
  <c r="A1041" i="7" s="1"/>
  <c r="A1042" i="2"/>
  <c r="A1042" i="7" s="1"/>
  <c r="A1043" i="2"/>
  <c r="A1043" i="7" s="1"/>
  <c r="A1044" i="2"/>
  <c r="A1044" i="7" s="1"/>
  <c r="A1045" i="2"/>
  <c r="A1045" i="7" s="1"/>
  <c r="A1046" i="2"/>
  <c r="A1046" i="7" s="1"/>
  <c r="A1047" i="2"/>
  <c r="A1047" i="7" s="1"/>
  <c r="A1048" i="2"/>
  <c r="A1048" i="7" s="1"/>
  <c r="A1049" i="2"/>
  <c r="A1049" i="7" s="1"/>
  <c r="A1050" i="2"/>
  <c r="A1050" i="7" s="1"/>
  <c r="A1051" i="2"/>
  <c r="A1051" i="7" s="1"/>
  <c r="A1052" i="2"/>
  <c r="A1052" i="7" s="1"/>
  <c r="A1053" i="2"/>
  <c r="A1053" i="7" s="1"/>
  <c r="A1054" i="2"/>
  <c r="A1054" i="7" s="1"/>
  <c r="A1055" i="2"/>
  <c r="A1055" i="7" s="1"/>
  <c r="A1056" i="2"/>
  <c r="A1056" i="7" s="1"/>
  <c r="A1057" i="2"/>
  <c r="A1057" i="7" s="1"/>
  <c r="A1058" i="2"/>
  <c r="A1058" i="7" s="1"/>
  <c r="A1059" i="2"/>
  <c r="A1059" i="7" s="1"/>
  <c r="A1060" i="2"/>
  <c r="A1060" i="7" s="1"/>
  <c r="A1061" i="2"/>
  <c r="A1061" i="7" s="1"/>
  <c r="A1062" i="2"/>
  <c r="A1062" i="7" s="1"/>
  <c r="A1063" i="2"/>
  <c r="A1063" i="7" s="1"/>
  <c r="A1064" i="2"/>
  <c r="A1064" i="7" s="1"/>
  <c r="A1065" i="2"/>
  <c r="A1065" i="7" s="1"/>
  <c r="A1066" i="2"/>
  <c r="A1066" i="7" s="1"/>
  <c r="A1067" i="2"/>
  <c r="A1067" i="7" s="1"/>
  <c r="A1068" i="2"/>
  <c r="A1068" i="7" s="1"/>
  <c r="A1069" i="2"/>
  <c r="A1069" i="7" s="1"/>
  <c r="A1070" i="2"/>
  <c r="A1070" i="7" s="1"/>
  <c r="A1071" i="2"/>
  <c r="A1071" i="7" s="1"/>
  <c r="A1072" i="2"/>
  <c r="A1072" i="7" s="1"/>
  <c r="A1073" i="2"/>
  <c r="A1073" i="7" s="1"/>
  <c r="A1074" i="2"/>
  <c r="A1074" i="7" s="1"/>
  <c r="A1075" i="2"/>
  <c r="A1075" i="7" s="1"/>
  <c r="A1076" i="2"/>
  <c r="A1076" i="7" s="1"/>
  <c r="A1077" i="2"/>
  <c r="A1077" i="7" s="1"/>
  <c r="A1078" i="2"/>
  <c r="A1078" i="7" s="1"/>
  <c r="A1079" i="2"/>
  <c r="A1079" i="7" s="1"/>
  <c r="A1080" i="2"/>
  <c r="A1080" i="7" s="1"/>
  <c r="A1081" i="2"/>
  <c r="A1081" i="7" s="1"/>
  <c r="A1082" i="2"/>
  <c r="A1082" i="7" s="1"/>
  <c r="A1083" i="2"/>
  <c r="A1083" i="7" s="1"/>
  <c r="A1084" i="2"/>
  <c r="A1084" i="7" s="1"/>
  <c r="A1085" i="2"/>
  <c r="A1085" i="7" s="1"/>
  <c r="A1086" i="2"/>
  <c r="A1086" i="7" s="1"/>
  <c r="A1087" i="2"/>
  <c r="A1087" i="7" s="1"/>
  <c r="A1088" i="2"/>
  <c r="A1088" i="7" s="1"/>
  <c r="A1089" i="2"/>
  <c r="A1089" i="7" s="1"/>
  <c r="A1090" i="2"/>
  <c r="A1090" i="7" s="1"/>
  <c r="A1091" i="2"/>
  <c r="A1091" i="7" s="1"/>
  <c r="A1092" i="2"/>
  <c r="A1092" i="7" s="1"/>
  <c r="A1093" i="2"/>
  <c r="A1093" i="7" s="1"/>
  <c r="A1094" i="2"/>
  <c r="A1094" i="7" s="1"/>
  <c r="A1095" i="2"/>
  <c r="A1095" i="7" s="1"/>
  <c r="A1096" i="2"/>
  <c r="A1096" i="7" s="1"/>
  <c r="A1097" i="2"/>
  <c r="A1097" i="7" s="1"/>
  <c r="A1098" i="2"/>
  <c r="A1098" i="7" s="1"/>
  <c r="A1099" i="2"/>
  <c r="A1099" i="7" s="1"/>
  <c r="A1100" i="2"/>
  <c r="A1100" i="7" s="1"/>
  <c r="A1101" i="2"/>
  <c r="A1101" i="7" s="1"/>
  <c r="A1102" i="2"/>
  <c r="A1102" i="7" s="1"/>
  <c r="A1103" i="2"/>
  <c r="A1103" i="7" s="1"/>
  <c r="A1104" i="2"/>
  <c r="A1104" i="7" s="1"/>
  <c r="A1105" i="2"/>
  <c r="A1105" i="7" s="1"/>
  <c r="A1106" i="2"/>
  <c r="A1106" i="7" s="1"/>
  <c r="A1107" i="2"/>
  <c r="A1107" i="7" s="1"/>
  <c r="A1108" i="2"/>
  <c r="A1108" i="7" s="1"/>
  <c r="A1109" i="2"/>
  <c r="A1109" i="7" s="1"/>
  <c r="A1110" i="2"/>
  <c r="A1110" i="7" s="1"/>
  <c r="A1111" i="2"/>
  <c r="A1111" i="7" s="1"/>
  <c r="A1112" i="2"/>
  <c r="A1112" i="7" s="1"/>
  <c r="A1113" i="2"/>
  <c r="A1113" i="7" s="1"/>
  <c r="A1114" i="2"/>
  <c r="A1114" i="7" s="1"/>
  <c r="A1115" i="2"/>
  <c r="A1115" i="7" s="1"/>
  <c r="A1116" i="2"/>
  <c r="A1116" i="7" s="1"/>
  <c r="A1117" i="2"/>
  <c r="A1117" i="7" s="1"/>
  <c r="A1118" i="2"/>
  <c r="A1118" i="7" s="1"/>
  <c r="A1119" i="2"/>
  <c r="A1119" i="7" s="1"/>
  <c r="A1120" i="2"/>
  <c r="A1120" i="7" s="1"/>
  <c r="A1121" i="2"/>
  <c r="A1121" i="7" s="1"/>
  <c r="A1122" i="2"/>
  <c r="A1122" i="7" s="1"/>
  <c r="A1123" i="2"/>
  <c r="A1123" i="7" s="1"/>
  <c r="A1124" i="2"/>
  <c r="A1124" i="7" s="1"/>
  <c r="A1125" i="2"/>
  <c r="A1125" i="7" s="1"/>
  <c r="A1126" i="2"/>
  <c r="A1126" i="7" s="1"/>
  <c r="A1127" i="2"/>
  <c r="A1127" i="7" s="1"/>
  <c r="A1128" i="2"/>
  <c r="A1128" i="7" s="1"/>
  <c r="A1129" i="2"/>
  <c r="A1129" i="7" s="1"/>
  <c r="A1130" i="2"/>
  <c r="A1130" i="7" s="1"/>
  <c r="A1131" i="2"/>
  <c r="A1131" i="7" s="1"/>
  <c r="A1132" i="2"/>
  <c r="A1132" i="7" s="1"/>
  <c r="A1133" i="2"/>
  <c r="A1133" i="7" s="1"/>
  <c r="A1134" i="2"/>
  <c r="A1134" i="7" s="1"/>
  <c r="A1135" i="2"/>
  <c r="A1135" i="7" s="1"/>
  <c r="A1136" i="2"/>
  <c r="A1136" i="7" s="1"/>
  <c r="A1137" i="2"/>
  <c r="A1137" i="7" s="1"/>
  <c r="A1138" i="2"/>
  <c r="A1138" i="7" s="1"/>
  <c r="A1139" i="2"/>
  <c r="A1139" i="7" s="1"/>
  <c r="A1140" i="2"/>
  <c r="A1140" i="7" s="1"/>
  <c r="A1141" i="2"/>
  <c r="A1141" i="7" s="1"/>
  <c r="A1142" i="2"/>
  <c r="A1142" i="7" s="1"/>
  <c r="A1143" i="2"/>
  <c r="A1143" i="7" s="1"/>
  <c r="A731" i="2"/>
  <c r="A731" i="7" s="1"/>
  <c r="A732" i="2"/>
  <c r="A732" i="7" s="1"/>
  <c r="A733" i="2"/>
  <c r="A733" i="7" s="1"/>
  <c r="A734" i="2"/>
  <c r="A734" i="7" s="1"/>
  <c r="A735" i="2"/>
  <c r="A735" i="7" s="1"/>
  <c r="A736" i="2"/>
  <c r="A736" i="7" s="1"/>
  <c r="A737" i="2"/>
  <c r="A737" i="7" s="1"/>
  <c r="A738" i="2"/>
  <c r="A738" i="7" s="1"/>
  <c r="A719" i="2"/>
  <c r="A719" i="7" s="1"/>
  <c r="A720" i="2"/>
  <c r="A720" i="7" s="1"/>
  <c r="A721" i="2"/>
  <c r="A721" i="7" s="1"/>
  <c r="A722" i="2"/>
  <c r="A722" i="7" s="1"/>
  <c r="A723" i="2"/>
  <c r="A723" i="7" s="1"/>
  <c r="A724" i="2"/>
  <c r="A724" i="7" s="1"/>
  <c r="A725" i="2"/>
  <c r="A725" i="7" s="1"/>
  <c r="A726" i="2"/>
  <c r="A726" i="7" s="1"/>
  <c r="A727" i="2"/>
  <c r="A727" i="7" s="1"/>
  <c r="A728" i="2"/>
  <c r="A728" i="7" s="1"/>
  <c r="A729" i="2"/>
  <c r="A729" i="7" s="1"/>
  <c r="A730" i="2"/>
  <c r="A730" i="7" s="1"/>
  <c r="A41" i="2"/>
  <c r="A41" i="7" s="1"/>
  <c r="A42" i="2"/>
  <c r="A42" i="7" s="1"/>
  <c r="A43" i="2"/>
  <c r="A43" i="7" s="1"/>
  <c r="A44" i="2"/>
  <c r="A44" i="7" s="1"/>
  <c r="A45" i="2"/>
  <c r="A45" i="7" s="1"/>
  <c r="A46" i="2"/>
  <c r="A46" i="7" s="1"/>
  <c r="A47" i="2"/>
  <c r="A47" i="7" s="1"/>
  <c r="A48" i="2"/>
  <c r="A48" i="7" s="1"/>
  <c r="A49" i="2"/>
  <c r="A49" i="7" s="1"/>
  <c r="A50" i="2"/>
  <c r="A50" i="7" s="1"/>
  <c r="A51" i="2"/>
  <c r="A51" i="7" s="1"/>
  <c r="A52" i="2"/>
  <c r="A52" i="7" s="1"/>
  <c r="A53" i="2"/>
  <c r="A53" i="7" s="1"/>
  <c r="A54" i="2"/>
  <c r="A54" i="7" s="1"/>
  <c r="A55" i="2"/>
  <c r="A55" i="7" s="1"/>
  <c r="A56" i="2"/>
  <c r="A56" i="7" s="1"/>
  <c r="A57" i="2"/>
  <c r="A57" i="7" s="1"/>
  <c r="A58" i="2"/>
  <c r="A58" i="7" s="1"/>
  <c r="A59" i="2"/>
  <c r="A59" i="7" s="1"/>
  <c r="A60" i="2"/>
  <c r="A60" i="7" s="1"/>
  <c r="A61" i="2"/>
  <c r="A61" i="7" s="1"/>
  <c r="A62" i="2"/>
  <c r="A62" i="7" s="1"/>
  <c r="A63" i="2"/>
  <c r="A63" i="7" s="1"/>
  <c r="A64" i="2"/>
  <c r="A64" i="7" s="1"/>
  <c r="A65" i="2"/>
  <c r="A65" i="7" s="1"/>
  <c r="A66" i="2"/>
  <c r="A66" i="7" s="1"/>
  <c r="A67" i="2"/>
  <c r="A67" i="7" s="1"/>
  <c r="A68" i="2"/>
  <c r="A68" i="7" s="1"/>
  <c r="A69" i="2"/>
  <c r="A69" i="7" s="1"/>
  <c r="A70" i="2"/>
  <c r="A70" i="7" s="1"/>
  <c r="A71" i="2"/>
  <c r="A71" i="7" s="1"/>
  <c r="A72" i="2"/>
  <c r="A72" i="7" s="1"/>
  <c r="A73" i="2"/>
  <c r="A73" i="7" s="1"/>
  <c r="A74" i="2"/>
  <c r="A74" i="7" s="1"/>
  <c r="A75" i="2"/>
  <c r="A75" i="7" s="1"/>
  <c r="A76" i="2"/>
  <c r="A76" i="7" s="1"/>
  <c r="A77" i="2"/>
  <c r="A77" i="7" s="1"/>
  <c r="A78" i="2"/>
  <c r="A78" i="7" s="1"/>
  <c r="A79" i="2"/>
  <c r="A79" i="7" s="1"/>
  <c r="A80" i="2"/>
  <c r="A80" i="7" s="1"/>
  <c r="A81" i="2"/>
  <c r="A81" i="7" s="1"/>
  <c r="A82" i="2"/>
  <c r="A82" i="7" s="1"/>
  <c r="A83" i="2"/>
  <c r="A83" i="7" s="1"/>
  <c r="A84" i="2"/>
  <c r="A84" i="7" s="1"/>
  <c r="A85" i="2"/>
  <c r="A85" i="7" s="1"/>
  <c r="A86" i="2"/>
  <c r="A86" i="7" s="1"/>
  <c r="A87" i="2"/>
  <c r="A87" i="7" s="1"/>
  <c r="A88" i="2"/>
  <c r="A88" i="7" s="1"/>
  <c r="A89" i="2"/>
  <c r="A89" i="7" s="1"/>
  <c r="A90" i="2"/>
  <c r="A90" i="7" s="1"/>
  <c r="A91" i="2"/>
  <c r="A91" i="7" s="1"/>
  <c r="A92" i="2"/>
  <c r="A92" i="7" s="1"/>
  <c r="A93" i="2"/>
  <c r="A93" i="7" s="1"/>
  <c r="A94" i="2"/>
  <c r="A94" i="7" s="1"/>
  <c r="A95" i="2"/>
  <c r="A95" i="7" s="1"/>
  <c r="A96" i="2"/>
  <c r="A96" i="7" s="1"/>
  <c r="A97" i="2"/>
  <c r="A97" i="7" s="1"/>
  <c r="A98" i="2"/>
  <c r="A98" i="7" s="1"/>
  <c r="A99" i="2"/>
  <c r="A99" i="7" s="1"/>
  <c r="A100" i="2"/>
  <c r="A100" i="7" s="1"/>
  <c r="A101" i="2"/>
  <c r="A101" i="7" s="1"/>
  <c r="A102" i="2"/>
  <c r="A102" i="7" s="1"/>
  <c r="A103" i="2"/>
  <c r="A103" i="7" s="1"/>
  <c r="A104" i="2"/>
  <c r="A104" i="7" s="1"/>
  <c r="A105" i="2"/>
  <c r="A105" i="7" s="1"/>
  <c r="A106" i="2"/>
  <c r="A106" i="7" s="1"/>
  <c r="A107" i="2"/>
  <c r="A107" i="7" s="1"/>
  <c r="A108" i="2"/>
  <c r="A108" i="7" s="1"/>
  <c r="A109" i="2"/>
  <c r="A109" i="7" s="1"/>
  <c r="A110" i="2"/>
  <c r="A110" i="7" s="1"/>
  <c r="A111" i="2"/>
  <c r="A111" i="7" s="1"/>
  <c r="A112" i="2"/>
  <c r="A112" i="7" s="1"/>
  <c r="A113" i="2"/>
  <c r="A113" i="7" s="1"/>
  <c r="A114" i="2"/>
  <c r="A114" i="7" s="1"/>
  <c r="A115" i="2"/>
  <c r="A115" i="7" s="1"/>
  <c r="A116" i="2"/>
  <c r="A116" i="7" s="1"/>
  <c r="A117" i="2"/>
  <c r="A117" i="7" s="1"/>
  <c r="A118" i="2"/>
  <c r="A118" i="7" s="1"/>
  <c r="A119" i="2"/>
  <c r="A119" i="7" s="1"/>
  <c r="A120" i="2"/>
  <c r="A120" i="7" s="1"/>
  <c r="A121" i="2"/>
  <c r="A121" i="7" s="1"/>
  <c r="A122" i="2"/>
  <c r="A122" i="7" s="1"/>
  <c r="A123" i="2"/>
  <c r="A123" i="7" s="1"/>
  <c r="A124" i="2"/>
  <c r="A124" i="7" s="1"/>
  <c r="A125" i="2"/>
  <c r="A125" i="7" s="1"/>
  <c r="A126" i="2"/>
  <c r="A126" i="7" s="1"/>
  <c r="A127" i="2"/>
  <c r="A127" i="7" s="1"/>
  <c r="A128" i="2"/>
  <c r="A128" i="7" s="1"/>
  <c r="A129" i="2"/>
  <c r="A129" i="7" s="1"/>
  <c r="A130" i="2"/>
  <c r="A130" i="7" s="1"/>
  <c r="A131" i="2"/>
  <c r="A131" i="7" s="1"/>
  <c r="A132" i="2"/>
  <c r="A132" i="7" s="1"/>
  <c r="A133" i="2"/>
  <c r="A133" i="7" s="1"/>
  <c r="A134" i="2"/>
  <c r="A134" i="7" s="1"/>
  <c r="A135" i="2"/>
  <c r="A135" i="7" s="1"/>
  <c r="A136" i="2"/>
  <c r="A136" i="7" s="1"/>
  <c r="A137" i="2"/>
  <c r="A137" i="7" s="1"/>
  <c r="A138" i="2"/>
  <c r="A138" i="7" s="1"/>
  <c r="A139" i="2"/>
  <c r="A139" i="7" s="1"/>
  <c r="A140" i="2"/>
  <c r="A140" i="7" s="1"/>
  <c r="A141" i="2"/>
  <c r="A141" i="7" s="1"/>
  <c r="A142" i="2"/>
  <c r="A142" i="7" s="1"/>
  <c r="A143" i="2"/>
  <c r="A143" i="7" s="1"/>
  <c r="A144" i="2"/>
  <c r="A144" i="7" s="1"/>
  <c r="A145" i="2"/>
  <c r="A145" i="7" s="1"/>
  <c r="A146" i="2"/>
  <c r="A146" i="7" s="1"/>
  <c r="A147" i="2"/>
  <c r="A147" i="7" s="1"/>
  <c r="A148" i="2"/>
  <c r="A148" i="7" s="1"/>
  <c r="A149" i="2"/>
  <c r="A149" i="7" s="1"/>
  <c r="A150" i="2"/>
  <c r="A150" i="7" s="1"/>
  <c r="A151" i="2"/>
  <c r="A151" i="7" s="1"/>
  <c r="A152" i="2"/>
  <c r="A152" i="7" s="1"/>
  <c r="A153" i="2"/>
  <c r="A153" i="7" s="1"/>
  <c r="A154" i="2"/>
  <c r="A154" i="7" s="1"/>
  <c r="A155" i="2"/>
  <c r="A155" i="7" s="1"/>
  <c r="A156" i="2"/>
  <c r="A156" i="7" s="1"/>
  <c r="A157" i="2"/>
  <c r="A157" i="7" s="1"/>
  <c r="A158" i="2"/>
  <c r="A158" i="7" s="1"/>
  <c r="A159" i="2"/>
  <c r="A159" i="7" s="1"/>
  <c r="A160" i="2"/>
  <c r="A160" i="7" s="1"/>
  <c r="A161" i="2"/>
  <c r="A161" i="7" s="1"/>
  <c r="A162" i="2"/>
  <c r="A162" i="7" s="1"/>
  <c r="A163" i="2"/>
  <c r="A163" i="7" s="1"/>
  <c r="A164" i="2"/>
  <c r="A164" i="7" s="1"/>
  <c r="A165" i="2"/>
  <c r="A165" i="7" s="1"/>
  <c r="A166" i="2"/>
  <c r="A166" i="7" s="1"/>
  <c r="A167" i="2"/>
  <c r="A167" i="7" s="1"/>
  <c r="A168" i="2"/>
  <c r="A168" i="7" s="1"/>
  <c r="A169" i="2"/>
  <c r="A169" i="7" s="1"/>
  <c r="A170" i="2"/>
  <c r="A170" i="7" s="1"/>
  <c r="A171" i="2"/>
  <c r="A171" i="7" s="1"/>
  <c r="A172" i="2"/>
  <c r="A172" i="7" s="1"/>
  <c r="A173" i="2"/>
  <c r="A173" i="7" s="1"/>
  <c r="A174" i="2"/>
  <c r="A174" i="7" s="1"/>
  <c r="A175" i="2"/>
  <c r="A175" i="7" s="1"/>
  <c r="A176" i="2"/>
  <c r="A176" i="7" s="1"/>
  <c r="A177" i="2"/>
  <c r="A177" i="7" s="1"/>
  <c r="A178" i="2"/>
  <c r="A178" i="7" s="1"/>
  <c r="A179" i="2"/>
  <c r="A179" i="7" s="1"/>
  <c r="A180" i="2"/>
  <c r="A180" i="7" s="1"/>
  <c r="A181" i="2"/>
  <c r="A181" i="7" s="1"/>
  <c r="A182" i="2"/>
  <c r="A182" i="7" s="1"/>
  <c r="A183" i="2"/>
  <c r="A183" i="7" s="1"/>
  <c r="A184" i="2"/>
  <c r="A184" i="7" s="1"/>
  <c r="A185" i="2"/>
  <c r="A185" i="7" s="1"/>
  <c r="A186" i="2"/>
  <c r="A186" i="7" s="1"/>
  <c r="A187" i="2"/>
  <c r="A187" i="7" s="1"/>
  <c r="A188" i="2"/>
  <c r="A188" i="7" s="1"/>
  <c r="A189" i="2"/>
  <c r="A189" i="7" s="1"/>
  <c r="A190" i="2"/>
  <c r="A190" i="7" s="1"/>
  <c r="A191" i="2"/>
  <c r="A191" i="7" s="1"/>
  <c r="A192" i="2"/>
  <c r="A192" i="7" s="1"/>
  <c r="A193" i="2"/>
  <c r="A193" i="7" s="1"/>
  <c r="A194" i="2"/>
  <c r="A194" i="7" s="1"/>
  <c r="A195" i="2"/>
  <c r="A195" i="7" s="1"/>
  <c r="A196" i="2"/>
  <c r="A196" i="7" s="1"/>
  <c r="A197" i="2"/>
  <c r="A197" i="7" s="1"/>
  <c r="A198" i="2"/>
  <c r="A198" i="7" s="1"/>
  <c r="A199" i="2"/>
  <c r="A199" i="7" s="1"/>
  <c r="A200" i="2"/>
  <c r="A200" i="7" s="1"/>
  <c r="A201" i="2"/>
  <c r="A201" i="7" s="1"/>
  <c r="A202" i="2"/>
  <c r="A202" i="7" s="1"/>
  <c r="A203" i="2"/>
  <c r="A203" i="7" s="1"/>
  <c r="A204" i="2"/>
  <c r="A204" i="7" s="1"/>
  <c r="A205" i="2"/>
  <c r="A205" i="7" s="1"/>
  <c r="A206" i="2"/>
  <c r="A206" i="7" s="1"/>
  <c r="A207" i="2"/>
  <c r="A207" i="7" s="1"/>
  <c r="A208" i="2"/>
  <c r="A208" i="7" s="1"/>
  <c r="A209" i="2"/>
  <c r="A209" i="7" s="1"/>
  <c r="A210" i="2"/>
  <c r="A210" i="7" s="1"/>
  <c r="A211" i="2"/>
  <c r="A211" i="7" s="1"/>
  <c r="A212" i="2"/>
  <c r="A212" i="7" s="1"/>
  <c r="A213" i="2"/>
  <c r="A213" i="7" s="1"/>
  <c r="A214" i="2"/>
  <c r="A214" i="7" s="1"/>
  <c r="A215" i="2"/>
  <c r="A215" i="7" s="1"/>
  <c r="A216" i="2"/>
  <c r="A216" i="7" s="1"/>
  <c r="A217" i="2"/>
  <c r="A217" i="7" s="1"/>
  <c r="A218" i="2"/>
  <c r="A218" i="7" s="1"/>
  <c r="A219" i="2"/>
  <c r="A219" i="7" s="1"/>
  <c r="A220" i="2"/>
  <c r="A220" i="7" s="1"/>
  <c r="A221" i="2"/>
  <c r="A221" i="7" s="1"/>
  <c r="A222" i="2"/>
  <c r="A222" i="7" s="1"/>
  <c r="A223" i="2"/>
  <c r="A223" i="7" s="1"/>
  <c r="A224" i="2"/>
  <c r="A224" i="7" s="1"/>
  <c r="A225" i="2"/>
  <c r="A225" i="7" s="1"/>
  <c r="A226" i="2"/>
  <c r="A226" i="7" s="1"/>
  <c r="A227" i="2"/>
  <c r="A227" i="7" s="1"/>
  <c r="A228" i="2"/>
  <c r="A228" i="7" s="1"/>
  <c r="A229" i="2"/>
  <c r="A229" i="7" s="1"/>
  <c r="A230" i="2"/>
  <c r="A230" i="7" s="1"/>
  <c r="A231" i="2"/>
  <c r="A231" i="7" s="1"/>
  <c r="A232" i="2"/>
  <c r="A232" i="7" s="1"/>
  <c r="A233" i="2"/>
  <c r="A233" i="7" s="1"/>
  <c r="A234" i="2"/>
  <c r="A234" i="7" s="1"/>
  <c r="A235" i="2"/>
  <c r="A235" i="7" s="1"/>
  <c r="A236" i="2"/>
  <c r="A236" i="7" s="1"/>
  <c r="A237" i="2"/>
  <c r="A237" i="7" s="1"/>
  <c r="A238" i="2"/>
  <c r="A238" i="7" s="1"/>
  <c r="A239" i="2"/>
  <c r="A239" i="7" s="1"/>
  <c r="A240" i="2"/>
  <c r="A240" i="7" s="1"/>
  <c r="A241" i="2"/>
  <c r="A241" i="7" s="1"/>
  <c r="A242" i="2"/>
  <c r="A242" i="7" s="1"/>
  <c r="A243" i="2"/>
  <c r="A243" i="7" s="1"/>
  <c r="A244" i="2"/>
  <c r="A244" i="7" s="1"/>
  <c r="A245" i="2"/>
  <c r="A245" i="7" s="1"/>
  <c r="A246" i="2"/>
  <c r="A246" i="7" s="1"/>
  <c r="A247" i="2"/>
  <c r="A247" i="7" s="1"/>
  <c r="A248" i="2"/>
  <c r="A248" i="7" s="1"/>
  <c r="A249" i="2"/>
  <c r="A249" i="7" s="1"/>
  <c r="A250" i="2"/>
  <c r="A250" i="7" s="1"/>
  <c r="A251" i="2"/>
  <c r="A251" i="7" s="1"/>
  <c r="A252" i="2"/>
  <c r="A252" i="7" s="1"/>
  <c r="A253" i="2"/>
  <c r="A253" i="7" s="1"/>
  <c r="A254" i="2"/>
  <c r="A254" i="7" s="1"/>
  <c r="A255" i="2"/>
  <c r="A255" i="7" s="1"/>
  <c r="A256" i="2"/>
  <c r="A256" i="7" s="1"/>
  <c r="A257" i="2"/>
  <c r="A257" i="7" s="1"/>
  <c r="A258" i="2"/>
  <c r="A258" i="7" s="1"/>
  <c r="A259" i="2"/>
  <c r="A259" i="7" s="1"/>
  <c r="A260" i="2"/>
  <c r="A260" i="7" s="1"/>
  <c r="A261" i="2"/>
  <c r="A261" i="7" s="1"/>
  <c r="A262" i="2"/>
  <c r="A262" i="7" s="1"/>
  <c r="A263" i="2"/>
  <c r="A263" i="7" s="1"/>
  <c r="A264" i="2"/>
  <c r="A264" i="7" s="1"/>
  <c r="A265" i="2"/>
  <c r="A265" i="7" s="1"/>
  <c r="A266" i="2"/>
  <c r="A266" i="7" s="1"/>
  <c r="A267" i="2"/>
  <c r="A267" i="7" s="1"/>
  <c r="A268" i="2"/>
  <c r="A268" i="7" s="1"/>
  <c r="A269" i="2"/>
  <c r="A269" i="7" s="1"/>
  <c r="A270" i="2"/>
  <c r="A270" i="7" s="1"/>
  <c r="A271" i="2"/>
  <c r="A271" i="7" s="1"/>
  <c r="A272" i="2"/>
  <c r="A272" i="7" s="1"/>
  <c r="A273" i="2"/>
  <c r="A273" i="7" s="1"/>
  <c r="A274" i="2"/>
  <c r="A274" i="7" s="1"/>
  <c r="A275" i="2"/>
  <c r="A275" i="7" s="1"/>
  <c r="A276" i="2"/>
  <c r="A276" i="7" s="1"/>
  <c r="A277" i="2"/>
  <c r="A277" i="7" s="1"/>
  <c r="A278" i="2"/>
  <c r="A278" i="7" s="1"/>
  <c r="A279" i="2"/>
  <c r="A279" i="7" s="1"/>
  <c r="A280" i="2"/>
  <c r="A280" i="7" s="1"/>
  <c r="A281" i="2"/>
  <c r="A281" i="7" s="1"/>
  <c r="A282" i="2"/>
  <c r="A282" i="7" s="1"/>
  <c r="A283" i="2"/>
  <c r="A283" i="7" s="1"/>
  <c r="A284" i="2"/>
  <c r="A284" i="7" s="1"/>
  <c r="A285" i="2"/>
  <c r="A285" i="7" s="1"/>
  <c r="A286" i="2"/>
  <c r="A286" i="7" s="1"/>
  <c r="A287" i="2"/>
  <c r="A287" i="7" s="1"/>
  <c r="A288" i="2"/>
  <c r="A288" i="7" s="1"/>
  <c r="A289" i="2"/>
  <c r="A289" i="7" s="1"/>
  <c r="A290" i="2"/>
  <c r="A290" i="7" s="1"/>
  <c r="A291" i="2"/>
  <c r="A291" i="7" s="1"/>
  <c r="A292" i="2"/>
  <c r="A292" i="7" s="1"/>
  <c r="A293" i="2"/>
  <c r="A293" i="7" s="1"/>
  <c r="A294" i="2"/>
  <c r="A294" i="7" s="1"/>
  <c r="A295" i="2"/>
  <c r="A295" i="7" s="1"/>
  <c r="A296" i="2"/>
  <c r="A296" i="7" s="1"/>
  <c r="A297" i="2"/>
  <c r="A297" i="7" s="1"/>
  <c r="A298" i="2"/>
  <c r="A298" i="7" s="1"/>
  <c r="A299" i="2"/>
  <c r="A299" i="7" s="1"/>
  <c r="A300" i="2"/>
  <c r="A300" i="7" s="1"/>
  <c r="A301" i="2"/>
  <c r="A301" i="7" s="1"/>
  <c r="A302" i="2"/>
  <c r="A302" i="7" s="1"/>
  <c r="A303" i="2"/>
  <c r="A303" i="7" s="1"/>
  <c r="A304" i="2"/>
  <c r="A304" i="7" s="1"/>
  <c r="A305" i="2"/>
  <c r="A305" i="7" s="1"/>
  <c r="A306" i="2"/>
  <c r="A306" i="7" s="1"/>
  <c r="A307" i="2"/>
  <c r="A307" i="7" s="1"/>
  <c r="A308" i="2"/>
  <c r="A308" i="7" s="1"/>
  <c r="A309" i="2"/>
  <c r="A309" i="7" s="1"/>
  <c r="A310" i="2"/>
  <c r="A310" i="7" s="1"/>
  <c r="A311" i="2"/>
  <c r="A311" i="7" s="1"/>
  <c r="A312" i="2"/>
  <c r="A312" i="7" s="1"/>
  <c r="A313" i="2"/>
  <c r="A313" i="7" s="1"/>
  <c r="A314" i="2"/>
  <c r="A314" i="7" s="1"/>
  <c r="A315" i="2"/>
  <c r="A315" i="7" s="1"/>
  <c r="A316" i="2"/>
  <c r="A316" i="7" s="1"/>
  <c r="A317" i="2"/>
  <c r="A317" i="7" s="1"/>
  <c r="A318" i="2"/>
  <c r="A318" i="7" s="1"/>
  <c r="A319" i="2"/>
  <c r="A319" i="7" s="1"/>
  <c r="A320" i="2"/>
  <c r="A320" i="7" s="1"/>
  <c r="A321" i="2"/>
  <c r="A321" i="7" s="1"/>
  <c r="A322" i="2"/>
  <c r="A322" i="7" s="1"/>
  <c r="A323" i="2"/>
  <c r="A323" i="7" s="1"/>
  <c r="A324" i="2"/>
  <c r="A324" i="7" s="1"/>
  <c r="A325" i="2"/>
  <c r="A325" i="7" s="1"/>
  <c r="A326" i="2"/>
  <c r="A326" i="7" s="1"/>
  <c r="A327" i="2"/>
  <c r="A327" i="7" s="1"/>
  <c r="A328" i="2"/>
  <c r="A328" i="7" s="1"/>
  <c r="A329" i="2"/>
  <c r="A329" i="7" s="1"/>
  <c r="A330" i="2"/>
  <c r="A330" i="7" s="1"/>
  <c r="A331" i="2"/>
  <c r="A331" i="7" s="1"/>
  <c r="A332" i="2"/>
  <c r="A332" i="7" s="1"/>
  <c r="A333" i="2"/>
  <c r="A333" i="7" s="1"/>
  <c r="A334" i="2"/>
  <c r="A334" i="7" s="1"/>
  <c r="A335" i="2"/>
  <c r="A335" i="7" s="1"/>
  <c r="A336" i="2"/>
  <c r="A336" i="7" s="1"/>
  <c r="A337" i="2"/>
  <c r="A337" i="7" s="1"/>
  <c r="A338" i="2"/>
  <c r="A338" i="7" s="1"/>
  <c r="A339" i="2"/>
  <c r="A339" i="7" s="1"/>
  <c r="A340" i="2"/>
  <c r="A340" i="7" s="1"/>
  <c r="A341" i="2"/>
  <c r="A341" i="7" s="1"/>
  <c r="A342" i="2"/>
  <c r="A342" i="7" s="1"/>
  <c r="A343" i="2"/>
  <c r="A343" i="7" s="1"/>
  <c r="A344" i="2"/>
  <c r="A344" i="7" s="1"/>
  <c r="A345" i="2"/>
  <c r="A345" i="7" s="1"/>
  <c r="A346" i="2"/>
  <c r="A346" i="7" s="1"/>
  <c r="A347" i="2"/>
  <c r="A347" i="7" s="1"/>
  <c r="A348" i="2"/>
  <c r="A348" i="7" s="1"/>
  <c r="A349" i="2"/>
  <c r="A349" i="7" s="1"/>
  <c r="A350" i="2"/>
  <c r="A350" i="7" s="1"/>
  <c r="A351" i="2"/>
  <c r="A351" i="7" s="1"/>
  <c r="A352" i="2"/>
  <c r="A352" i="7" s="1"/>
  <c r="A353" i="2"/>
  <c r="A353" i="7" s="1"/>
  <c r="A354" i="2"/>
  <c r="A354" i="7" s="1"/>
  <c r="A355" i="2"/>
  <c r="A355" i="7" s="1"/>
  <c r="A356" i="2"/>
  <c r="A356" i="7" s="1"/>
  <c r="A357" i="2"/>
  <c r="A357" i="7" s="1"/>
  <c r="A358" i="2"/>
  <c r="A358" i="7" s="1"/>
  <c r="A359" i="2"/>
  <c r="A359" i="7" s="1"/>
  <c r="A360" i="2"/>
  <c r="A360" i="7" s="1"/>
  <c r="A361" i="2"/>
  <c r="A361" i="7" s="1"/>
  <c r="A362" i="2"/>
  <c r="A362" i="7" s="1"/>
  <c r="A363" i="2"/>
  <c r="A363" i="7" s="1"/>
  <c r="A364" i="2"/>
  <c r="A364" i="7" s="1"/>
  <c r="A365" i="2"/>
  <c r="A365" i="7" s="1"/>
  <c r="A366" i="2"/>
  <c r="A366" i="7" s="1"/>
  <c r="A367" i="2"/>
  <c r="A367" i="7" s="1"/>
  <c r="A368" i="2"/>
  <c r="A368" i="7" s="1"/>
  <c r="A369" i="2"/>
  <c r="A369" i="7" s="1"/>
  <c r="A370" i="2"/>
  <c r="A370" i="7" s="1"/>
  <c r="A371" i="2"/>
  <c r="A371" i="7" s="1"/>
  <c r="A372" i="2"/>
  <c r="A372" i="7" s="1"/>
  <c r="A373" i="2"/>
  <c r="A373" i="7" s="1"/>
  <c r="A374" i="2"/>
  <c r="A374" i="7" s="1"/>
  <c r="A375" i="2"/>
  <c r="A375" i="7" s="1"/>
  <c r="A376" i="2"/>
  <c r="A376" i="7" s="1"/>
  <c r="A377" i="2"/>
  <c r="A377" i="7" s="1"/>
  <c r="A378" i="2"/>
  <c r="A378" i="7" s="1"/>
  <c r="A379" i="2"/>
  <c r="A379" i="7" s="1"/>
  <c r="A380" i="2"/>
  <c r="A380" i="7" s="1"/>
  <c r="A381" i="2"/>
  <c r="A381" i="7" s="1"/>
  <c r="A382" i="2"/>
  <c r="A382" i="7" s="1"/>
  <c r="A383" i="2"/>
  <c r="A383" i="7" s="1"/>
  <c r="A384" i="2"/>
  <c r="A384" i="7" s="1"/>
  <c r="A385" i="2"/>
  <c r="A385" i="7" s="1"/>
  <c r="A386" i="2"/>
  <c r="A386" i="7" s="1"/>
  <c r="A387" i="2"/>
  <c r="A387" i="7" s="1"/>
  <c r="A388" i="2"/>
  <c r="A388" i="7" s="1"/>
  <c r="A389" i="2"/>
  <c r="A389" i="7" s="1"/>
  <c r="A390" i="2"/>
  <c r="A390" i="7" s="1"/>
  <c r="A391" i="2"/>
  <c r="A391" i="7" s="1"/>
  <c r="A392" i="2"/>
  <c r="A392" i="7" s="1"/>
  <c r="A393" i="2"/>
  <c r="A393" i="7" s="1"/>
  <c r="A394" i="2"/>
  <c r="A394" i="7" s="1"/>
  <c r="A395" i="2"/>
  <c r="A395" i="7" s="1"/>
  <c r="A396" i="2"/>
  <c r="A396" i="7" s="1"/>
  <c r="A397" i="2"/>
  <c r="A397" i="7" s="1"/>
  <c r="A398" i="2"/>
  <c r="A398" i="7" s="1"/>
  <c r="A399" i="2"/>
  <c r="A399" i="7" s="1"/>
  <c r="A400" i="2"/>
  <c r="A400" i="7" s="1"/>
  <c r="A401" i="2"/>
  <c r="A401" i="7" s="1"/>
  <c r="A402" i="2"/>
  <c r="A402" i="7" s="1"/>
  <c r="A403" i="2"/>
  <c r="A403" i="7" s="1"/>
  <c r="A404" i="2"/>
  <c r="A404" i="7" s="1"/>
  <c r="A405" i="2"/>
  <c r="A405" i="7" s="1"/>
  <c r="A406" i="2"/>
  <c r="A406" i="7" s="1"/>
  <c r="A407" i="2"/>
  <c r="A407" i="7" s="1"/>
  <c r="A408" i="2"/>
  <c r="A408" i="7" s="1"/>
  <c r="A409" i="2"/>
  <c r="A409" i="7" s="1"/>
  <c r="A410" i="2"/>
  <c r="A410" i="7" s="1"/>
  <c r="A411" i="2"/>
  <c r="A411" i="7" s="1"/>
  <c r="A412" i="2"/>
  <c r="A412" i="7" s="1"/>
  <c r="A413" i="2"/>
  <c r="A413" i="7" s="1"/>
  <c r="A414" i="2"/>
  <c r="A414" i="7" s="1"/>
  <c r="A415" i="2"/>
  <c r="A415" i="7" s="1"/>
  <c r="A416" i="2"/>
  <c r="A416" i="7" s="1"/>
  <c r="A417" i="2"/>
  <c r="A417" i="7" s="1"/>
  <c r="A418" i="2"/>
  <c r="A418" i="7" s="1"/>
  <c r="A419" i="2"/>
  <c r="A419" i="7" s="1"/>
  <c r="A420" i="2"/>
  <c r="A420" i="7" s="1"/>
  <c r="A421" i="2"/>
  <c r="A421" i="7" s="1"/>
  <c r="A422" i="2"/>
  <c r="A422" i="7" s="1"/>
  <c r="A423" i="2"/>
  <c r="A423" i="7" s="1"/>
  <c r="A424" i="2"/>
  <c r="A424" i="7" s="1"/>
  <c r="A425" i="2"/>
  <c r="A425" i="7" s="1"/>
  <c r="A426" i="2"/>
  <c r="A426" i="7" s="1"/>
  <c r="A427" i="2"/>
  <c r="A427" i="7" s="1"/>
  <c r="A428" i="2"/>
  <c r="A428" i="7" s="1"/>
  <c r="A429" i="2"/>
  <c r="A429" i="7" s="1"/>
  <c r="A430" i="2"/>
  <c r="A430" i="7" s="1"/>
  <c r="A431" i="2"/>
  <c r="A431" i="7" s="1"/>
  <c r="A432" i="2"/>
  <c r="A432" i="7" s="1"/>
  <c r="A433" i="2"/>
  <c r="A433" i="7" s="1"/>
  <c r="A434" i="2"/>
  <c r="A434" i="7" s="1"/>
  <c r="A435" i="2"/>
  <c r="A435" i="7" s="1"/>
  <c r="A436" i="2"/>
  <c r="A436" i="7" s="1"/>
  <c r="A437" i="2"/>
  <c r="A437" i="7" s="1"/>
  <c r="A438" i="2"/>
  <c r="A438" i="7" s="1"/>
  <c r="A439" i="2"/>
  <c r="A439" i="7" s="1"/>
  <c r="A440" i="2"/>
  <c r="A440" i="7" s="1"/>
  <c r="A441" i="2"/>
  <c r="A441" i="7" s="1"/>
  <c r="A442" i="2"/>
  <c r="A442" i="7" s="1"/>
  <c r="A443" i="2"/>
  <c r="A443" i="7" s="1"/>
  <c r="A444" i="2"/>
  <c r="A444" i="7" s="1"/>
  <c r="A445" i="2"/>
  <c r="A445" i="7" s="1"/>
  <c r="A446" i="2"/>
  <c r="A446" i="7" s="1"/>
  <c r="A447" i="2"/>
  <c r="A447" i="7" s="1"/>
  <c r="A448" i="2"/>
  <c r="A448" i="7" s="1"/>
  <c r="A449" i="2"/>
  <c r="A449" i="7" s="1"/>
  <c r="A450" i="2"/>
  <c r="A450" i="7" s="1"/>
  <c r="A451" i="2"/>
  <c r="A451" i="7" s="1"/>
  <c r="A452" i="2"/>
  <c r="A452" i="7" s="1"/>
  <c r="A453" i="2"/>
  <c r="A453" i="7" s="1"/>
  <c r="A454" i="2"/>
  <c r="A454" i="7" s="1"/>
  <c r="A455" i="2"/>
  <c r="A455" i="7" s="1"/>
  <c r="A456" i="2"/>
  <c r="A456" i="7" s="1"/>
  <c r="A457" i="2"/>
  <c r="A457" i="7" s="1"/>
  <c r="A458" i="2"/>
  <c r="A458" i="7" s="1"/>
  <c r="A459" i="2"/>
  <c r="A459" i="7" s="1"/>
  <c r="A460" i="2"/>
  <c r="A460" i="7" s="1"/>
  <c r="A461" i="2"/>
  <c r="A461" i="7" s="1"/>
  <c r="A462" i="2"/>
  <c r="A462" i="7" s="1"/>
  <c r="A463" i="2"/>
  <c r="A463" i="7" s="1"/>
  <c r="A464" i="2"/>
  <c r="A464" i="7" s="1"/>
  <c r="A465" i="2"/>
  <c r="A465" i="7" s="1"/>
  <c r="A466" i="2"/>
  <c r="A466" i="7" s="1"/>
  <c r="A467" i="2"/>
  <c r="A467" i="7" s="1"/>
  <c r="A468" i="2"/>
  <c r="A468" i="7" s="1"/>
  <c r="A469" i="2"/>
  <c r="A469" i="7" s="1"/>
  <c r="A470" i="2"/>
  <c r="A470" i="7" s="1"/>
  <c r="A471" i="2"/>
  <c r="A471" i="7" s="1"/>
  <c r="A472" i="2"/>
  <c r="A472" i="7" s="1"/>
  <c r="A473" i="2"/>
  <c r="A473" i="7" s="1"/>
  <c r="A474" i="2"/>
  <c r="A474" i="7" s="1"/>
  <c r="A475" i="2"/>
  <c r="A475" i="7" s="1"/>
  <c r="A476" i="2"/>
  <c r="A476" i="7" s="1"/>
  <c r="A477" i="2"/>
  <c r="A477" i="7" s="1"/>
  <c r="A478" i="2"/>
  <c r="A478" i="7" s="1"/>
  <c r="A479" i="2"/>
  <c r="A479" i="7" s="1"/>
  <c r="A480" i="2"/>
  <c r="A480" i="7" s="1"/>
  <c r="A481" i="2"/>
  <c r="A481" i="7" s="1"/>
  <c r="A482" i="2"/>
  <c r="A482" i="7" s="1"/>
  <c r="A483" i="2"/>
  <c r="A483" i="7" s="1"/>
  <c r="A484" i="2"/>
  <c r="A484" i="7" s="1"/>
  <c r="A485" i="2"/>
  <c r="A485" i="7" s="1"/>
  <c r="A486" i="2"/>
  <c r="A486" i="7" s="1"/>
  <c r="A487" i="2"/>
  <c r="A487" i="7" s="1"/>
  <c r="A488" i="2"/>
  <c r="A488" i="7" s="1"/>
  <c r="A489" i="2"/>
  <c r="A489" i="7" s="1"/>
  <c r="A490" i="2"/>
  <c r="A490" i="7" s="1"/>
  <c r="A491" i="2"/>
  <c r="A491" i="7" s="1"/>
  <c r="A492" i="2"/>
  <c r="A492" i="7" s="1"/>
  <c r="A493" i="2"/>
  <c r="A493" i="7" s="1"/>
  <c r="A494" i="2"/>
  <c r="A494" i="7" s="1"/>
  <c r="A495" i="2"/>
  <c r="A495" i="7" s="1"/>
  <c r="A496" i="2"/>
  <c r="A496" i="7" s="1"/>
  <c r="A497" i="2"/>
  <c r="A497" i="7" s="1"/>
  <c r="A498" i="2"/>
  <c r="A498" i="7" s="1"/>
  <c r="A499" i="2"/>
  <c r="A499" i="7" s="1"/>
  <c r="A500" i="2"/>
  <c r="A500" i="7" s="1"/>
  <c r="A501" i="2"/>
  <c r="A501" i="7" s="1"/>
  <c r="A502" i="2"/>
  <c r="A502" i="7" s="1"/>
  <c r="A503" i="2"/>
  <c r="A503" i="7" s="1"/>
  <c r="A504" i="2"/>
  <c r="A504" i="7" s="1"/>
  <c r="A505" i="2"/>
  <c r="A505" i="7" s="1"/>
  <c r="A506" i="2"/>
  <c r="A506" i="7" s="1"/>
  <c r="A507" i="2"/>
  <c r="A507" i="7" s="1"/>
  <c r="A508" i="2"/>
  <c r="A508" i="7" s="1"/>
  <c r="A509" i="2"/>
  <c r="A509" i="7" s="1"/>
  <c r="A510" i="2"/>
  <c r="A510" i="7" s="1"/>
  <c r="A511" i="2"/>
  <c r="A511" i="7" s="1"/>
  <c r="A512" i="2"/>
  <c r="A512" i="7" s="1"/>
  <c r="A513" i="2"/>
  <c r="A513" i="7" s="1"/>
  <c r="A514" i="2"/>
  <c r="A514" i="7" s="1"/>
  <c r="A515" i="2"/>
  <c r="A515" i="7" s="1"/>
  <c r="A516" i="2"/>
  <c r="A516" i="7" s="1"/>
  <c r="A517" i="2"/>
  <c r="A517" i="7" s="1"/>
  <c r="A518" i="2"/>
  <c r="A518" i="7" s="1"/>
  <c r="A519" i="2"/>
  <c r="A519" i="7" s="1"/>
  <c r="A520" i="2"/>
  <c r="A520" i="7" s="1"/>
  <c r="A521" i="2"/>
  <c r="A521" i="7" s="1"/>
  <c r="A522" i="2"/>
  <c r="A522" i="7" s="1"/>
  <c r="A523" i="2"/>
  <c r="A523" i="7" s="1"/>
  <c r="A524" i="2"/>
  <c r="A524" i="7" s="1"/>
  <c r="A525" i="2"/>
  <c r="A525" i="7" s="1"/>
  <c r="A526" i="2"/>
  <c r="A526" i="7" s="1"/>
  <c r="A527" i="2"/>
  <c r="A527" i="7" s="1"/>
  <c r="A528" i="2"/>
  <c r="A528" i="7" s="1"/>
  <c r="A529" i="2"/>
  <c r="A529" i="7" s="1"/>
  <c r="A530" i="2"/>
  <c r="A530" i="7" s="1"/>
  <c r="A531" i="2"/>
  <c r="A531" i="7" s="1"/>
  <c r="A532" i="2"/>
  <c r="A532" i="7" s="1"/>
  <c r="A533" i="2"/>
  <c r="A533" i="7" s="1"/>
  <c r="A534" i="2"/>
  <c r="A534" i="7" s="1"/>
  <c r="A535" i="2"/>
  <c r="A535" i="7" s="1"/>
  <c r="A536" i="2"/>
  <c r="A536" i="7" s="1"/>
  <c r="A537" i="2"/>
  <c r="A537" i="7" s="1"/>
  <c r="A538" i="2"/>
  <c r="A538" i="7" s="1"/>
  <c r="A539" i="2"/>
  <c r="A539" i="7" s="1"/>
  <c r="A540" i="2"/>
  <c r="A540" i="7" s="1"/>
  <c r="A541" i="2"/>
  <c r="A541" i="7" s="1"/>
  <c r="A542" i="2"/>
  <c r="A542" i="7" s="1"/>
  <c r="A543" i="2"/>
  <c r="A543" i="7" s="1"/>
  <c r="A544" i="2"/>
  <c r="A544" i="7" s="1"/>
  <c r="A545" i="2"/>
  <c r="A545" i="7" s="1"/>
  <c r="A546" i="2"/>
  <c r="A546" i="7" s="1"/>
  <c r="A547" i="2"/>
  <c r="A547" i="7" s="1"/>
  <c r="A548" i="2"/>
  <c r="A548" i="7" s="1"/>
  <c r="A549" i="2"/>
  <c r="A549" i="7" s="1"/>
  <c r="A550" i="2"/>
  <c r="A550" i="7" s="1"/>
  <c r="A551" i="2"/>
  <c r="A551" i="7" s="1"/>
  <c r="A552" i="2"/>
  <c r="A552" i="7" s="1"/>
  <c r="A553" i="2"/>
  <c r="A553" i="7" s="1"/>
  <c r="A554" i="2"/>
  <c r="A554" i="7" s="1"/>
  <c r="A555" i="2"/>
  <c r="A555" i="7" s="1"/>
  <c r="A556" i="2"/>
  <c r="A556" i="7" s="1"/>
  <c r="A557" i="2"/>
  <c r="A557" i="7" s="1"/>
  <c r="A558" i="2"/>
  <c r="A558" i="7" s="1"/>
  <c r="A559" i="2"/>
  <c r="A559" i="7" s="1"/>
  <c r="A560" i="2"/>
  <c r="A560" i="7" s="1"/>
  <c r="A561" i="2"/>
  <c r="A561" i="7" s="1"/>
  <c r="A562" i="2"/>
  <c r="A562" i="7" s="1"/>
  <c r="A563" i="2"/>
  <c r="A563" i="7" s="1"/>
  <c r="A564" i="2"/>
  <c r="A564" i="7" s="1"/>
  <c r="A565" i="2"/>
  <c r="A565" i="7" s="1"/>
  <c r="A566" i="2"/>
  <c r="A566" i="7" s="1"/>
  <c r="A567" i="2"/>
  <c r="A567" i="7" s="1"/>
  <c r="A568" i="2"/>
  <c r="A568" i="7" s="1"/>
  <c r="A569" i="2"/>
  <c r="A569" i="7" s="1"/>
  <c r="A570" i="2"/>
  <c r="A570" i="7" s="1"/>
  <c r="A571" i="2"/>
  <c r="A571" i="7" s="1"/>
  <c r="A572" i="2"/>
  <c r="A572" i="7" s="1"/>
  <c r="A573" i="2"/>
  <c r="A573" i="7" s="1"/>
  <c r="A574" i="2"/>
  <c r="A574" i="7" s="1"/>
  <c r="A575" i="2"/>
  <c r="A575" i="7" s="1"/>
  <c r="A576" i="2"/>
  <c r="A576" i="7" s="1"/>
  <c r="A577" i="2"/>
  <c r="A577" i="7" s="1"/>
  <c r="A578" i="2"/>
  <c r="A578" i="7" s="1"/>
  <c r="A579" i="2"/>
  <c r="A579" i="7" s="1"/>
  <c r="A580" i="2"/>
  <c r="A580" i="7" s="1"/>
  <c r="A581" i="2"/>
  <c r="A581" i="7" s="1"/>
  <c r="A582" i="2"/>
  <c r="A582" i="7" s="1"/>
  <c r="A583" i="2"/>
  <c r="A583" i="7" s="1"/>
  <c r="A584" i="2"/>
  <c r="A584" i="7" s="1"/>
  <c r="A585" i="2"/>
  <c r="A585" i="7" s="1"/>
  <c r="A586" i="2"/>
  <c r="A586" i="7" s="1"/>
  <c r="A587" i="2"/>
  <c r="A587" i="7" s="1"/>
  <c r="A588" i="2"/>
  <c r="A588" i="7" s="1"/>
  <c r="A589" i="2"/>
  <c r="A589" i="7" s="1"/>
  <c r="A590" i="2"/>
  <c r="A590" i="7" s="1"/>
  <c r="A591" i="2"/>
  <c r="A591" i="7" s="1"/>
  <c r="A592" i="2"/>
  <c r="A592" i="7" s="1"/>
  <c r="A593" i="2"/>
  <c r="A593" i="7" s="1"/>
  <c r="A594" i="2"/>
  <c r="A594" i="7" s="1"/>
  <c r="A595" i="2"/>
  <c r="A595" i="7" s="1"/>
  <c r="A596" i="2"/>
  <c r="A596" i="7" s="1"/>
  <c r="A597" i="2"/>
  <c r="A597" i="7" s="1"/>
  <c r="A598" i="2"/>
  <c r="A598" i="7" s="1"/>
  <c r="A599" i="2"/>
  <c r="A599" i="7" s="1"/>
  <c r="A600" i="2"/>
  <c r="A600" i="7" s="1"/>
  <c r="A601" i="2"/>
  <c r="A601" i="7" s="1"/>
  <c r="A602" i="2"/>
  <c r="A602" i="7" s="1"/>
  <c r="A603" i="2"/>
  <c r="A603" i="7" s="1"/>
  <c r="A604" i="2"/>
  <c r="A604" i="7" s="1"/>
  <c r="A605" i="2"/>
  <c r="A605" i="7" s="1"/>
  <c r="A606" i="2"/>
  <c r="A606" i="7" s="1"/>
  <c r="A607" i="2"/>
  <c r="A607" i="7" s="1"/>
  <c r="A608" i="2"/>
  <c r="A608" i="7" s="1"/>
  <c r="A609" i="2"/>
  <c r="A609" i="7" s="1"/>
  <c r="A610" i="2"/>
  <c r="A610" i="7" s="1"/>
  <c r="A611" i="2"/>
  <c r="A611" i="7" s="1"/>
  <c r="A612" i="2"/>
  <c r="A612" i="7" s="1"/>
  <c r="A613" i="2"/>
  <c r="A613" i="7" s="1"/>
  <c r="A614" i="2"/>
  <c r="A614" i="7" s="1"/>
  <c r="A615" i="2"/>
  <c r="A615" i="7" s="1"/>
  <c r="A616" i="2"/>
  <c r="A616" i="7" s="1"/>
  <c r="A617" i="2"/>
  <c r="A617" i="7" s="1"/>
  <c r="A618" i="2"/>
  <c r="A618" i="7" s="1"/>
  <c r="A619" i="2"/>
  <c r="A619" i="7" s="1"/>
  <c r="A620" i="2"/>
  <c r="A620" i="7" s="1"/>
  <c r="A621" i="2"/>
  <c r="A621" i="7" s="1"/>
  <c r="A622" i="2"/>
  <c r="A622" i="7" s="1"/>
  <c r="A623" i="2"/>
  <c r="A623" i="7" s="1"/>
  <c r="A624" i="2"/>
  <c r="A624" i="7" s="1"/>
  <c r="A625" i="2"/>
  <c r="A625" i="7" s="1"/>
  <c r="A626" i="2"/>
  <c r="A626" i="7" s="1"/>
  <c r="A627" i="2"/>
  <c r="A627" i="7" s="1"/>
  <c r="A628" i="2"/>
  <c r="A628" i="7" s="1"/>
  <c r="A629" i="2"/>
  <c r="A629" i="7" s="1"/>
  <c r="A630" i="2"/>
  <c r="A630" i="7" s="1"/>
  <c r="A631" i="2"/>
  <c r="A631" i="7" s="1"/>
  <c r="A632" i="2"/>
  <c r="A632" i="7" s="1"/>
  <c r="A633" i="2"/>
  <c r="A633" i="7" s="1"/>
  <c r="A634" i="2"/>
  <c r="A634" i="7" s="1"/>
  <c r="A635" i="2"/>
  <c r="A635" i="7" s="1"/>
  <c r="A636" i="2"/>
  <c r="A636" i="7" s="1"/>
  <c r="A637" i="2"/>
  <c r="A637" i="7" s="1"/>
  <c r="A638" i="2"/>
  <c r="A638" i="7" s="1"/>
  <c r="A639" i="2"/>
  <c r="A639" i="7" s="1"/>
  <c r="A640" i="2"/>
  <c r="A640" i="7" s="1"/>
  <c r="A641" i="2"/>
  <c r="A641" i="7" s="1"/>
  <c r="A642" i="2"/>
  <c r="A642" i="7" s="1"/>
  <c r="A643" i="2"/>
  <c r="A643" i="7" s="1"/>
  <c r="A644" i="2"/>
  <c r="A644" i="7" s="1"/>
  <c r="A645" i="2"/>
  <c r="A645" i="7" s="1"/>
  <c r="A646" i="2"/>
  <c r="A646" i="7" s="1"/>
  <c r="A647" i="2"/>
  <c r="A647" i="7" s="1"/>
  <c r="A648" i="2"/>
  <c r="A648" i="7" s="1"/>
  <c r="A649" i="2"/>
  <c r="A649" i="7" s="1"/>
  <c r="A650" i="2"/>
  <c r="A650" i="7" s="1"/>
  <c r="A651" i="2"/>
  <c r="A651" i="7" s="1"/>
  <c r="A652" i="2"/>
  <c r="A652" i="7" s="1"/>
  <c r="A653" i="2"/>
  <c r="A653" i="7" s="1"/>
  <c r="A654" i="2"/>
  <c r="A654" i="7" s="1"/>
  <c r="A655" i="2"/>
  <c r="A655" i="7" s="1"/>
  <c r="A656" i="2"/>
  <c r="A656" i="7" s="1"/>
  <c r="A657" i="2"/>
  <c r="A657" i="7" s="1"/>
  <c r="A658" i="2"/>
  <c r="A658" i="7" s="1"/>
  <c r="A659" i="2"/>
  <c r="A659" i="7" s="1"/>
  <c r="A660" i="2"/>
  <c r="A660" i="7" s="1"/>
  <c r="A661" i="2"/>
  <c r="A661" i="7" s="1"/>
  <c r="A662" i="2"/>
  <c r="A662" i="7" s="1"/>
  <c r="A663" i="2"/>
  <c r="A663" i="7" s="1"/>
  <c r="A664" i="2"/>
  <c r="A664" i="7" s="1"/>
  <c r="A665" i="2"/>
  <c r="A665" i="7" s="1"/>
  <c r="A666" i="2"/>
  <c r="A666" i="7" s="1"/>
  <c r="A667" i="2"/>
  <c r="A667" i="7" s="1"/>
  <c r="A668" i="2"/>
  <c r="A668" i="7" s="1"/>
  <c r="A669" i="2"/>
  <c r="A669" i="7" s="1"/>
  <c r="A670" i="2"/>
  <c r="A670" i="7" s="1"/>
  <c r="A671" i="2"/>
  <c r="A671" i="7" s="1"/>
  <c r="A672" i="2"/>
  <c r="A672" i="7" s="1"/>
  <c r="A673" i="2"/>
  <c r="A673" i="7" s="1"/>
  <c r="A674" i="2"/>
  <c r="A674" i="7" s="1"/>
  <c r="A675" i="2"/>
  <c r="A675" i="7" s="1"/>
  <c r="A676" i="2"/>
  <c r="A676" i="7" s="1"/>
  <c r="A677" i="2"/>
  <c r="A677" i="7" s="1"/>
  <c r="A678" i="2"/>
  <c r="A678" i="7" s="1"/>
  <c r="A679" i="2"/>
  <c r="A679" i="7" s="1"/>
  <c r="A680" i="2"/>
  <c r="A680" i="7" s="1"/>
  <c r="A681" i="2"/>
  <c r="A681" i="7" s="1"/>
  <c r="A682" i="2"/>
  <c r="A682" i="7" s="1"/>
  <c r="A683" i="2"/>
  <c r="A683" i="7" s="1"/>
  <c r="A684" i="2"/>
  <c r="A684" i="7" s="1"/>
  <c r="A685" i="2"/>
  <c r="A685" i="7" s="1"/>
  <c r="A686" i="2"/>
  <c r="A686" i="7" s="1"/>
  <c r="A687" i="2"/>
  <c r="A687" i="7" s="1"/>
  <c r="A688" i="2"/>
  <c r="A688" i="7" s="1"/>
  <c r="A689" i="2"/>
  <c r="A689" i="7" s="1"/>
  <c r="A690" i="2"/>
  <c r="A690" i="7" s="1"/>
  <c r="A691" i="2"/>
  <c r="A691" i="7" s="1"/>
  <c r="A692" i="2"/>
  <c r="A692" i="7" s="1"/>
  <c r="A693" i="2"/>
  <c r="A693" i="7" s="1"/>
  <c r="A694" i="2"/>
  <c r="A694" i="7" s="1"/>
  <c r="A695" i="2"/>
  <c r="A695" i="7" s="1"/>
  <c r="A696" i="2"/>
  <c r="A696" i="7" s="1"/>
  <c r="A697" i="2"/>
  <c r="A697" i="7" s="1"/>
  <c r="A698" i="2"/>
  <c r="A698" i="7" s="1"/>
  <c r="A699" i="2"/>
  <c r="A699" i="7" s="1"/>
  <c r="A700" i="2"/>
  <c r="A700" i="7" s="1"/>
  <c r="A701" i="2"/>
  <c r="A701" i="7" s="1"/>
  <c r="A702" i="2"/>
  <c r="A702" i="7" s="1"/>
  <c r="A703" i="2"/>
  <c r="A703" i="7" s="1"/>
  <c r="A704" i="2"/>
  <c r="A704" i="7" s="1"/>
  <c r="A705" i="2"/>
  <c r="A705" i="7" s="1"/>
  <c r="A706" i="2"/>
  <c r="A706" i="7" s="1"/>
  <c r="A707" i="2"/>
  <c r="A707" i="7" s="1"/>
  <c r="A708" i="2"/>
  <c r="A708" i="7" s="1"/>
  <c r="A709" i="2"/>
  <c r="A709" i="7" s="1"/>
  <c r="A710" i="2"/>
  <c r="A710" i="7" s="1"/>
  <c r="A711" i="2"/>
  <c r="A711" i="7" s="1"/>
  <c r="A712" i="2"/>
  <c r="A712" i="7" s="1"/>
  <c r="A713" i="2"/>
  <c r="A713" i="7" s="1"/>
  <c r="A714" i="2"/>
  <c r="A714" i="7" s="1"/>
  <c r="A715" i="2"/>
  <c r="A715" i="7" s="1"/>
  <c r="A716" i="2"/>
  <c r="A716" i="7" s="1"/>
  <c r="A717" i="2"/>
  <c r="A717" i="7" s="1"/>
  <c r="A718" i="2"/>
  <c r="A718" i="7" s="1"/>
  <c r="A7" i="2"/>
  <c r="A7" i="7" s="1"/>
  <c r="A8" i="2"/>
  <c r="A8" i="7" s="1"/>
  <c r="A9" i="2"/>
  <c r="A9" i="7" s="1"/>
  <c r="A10" i="2"/>
  <c r="A10" i="7" s="1"/>
  <c r="A11" i="2"/>
  <c r="A11" i="7" s="1"/>
  <c r="A12" i="2"/>
  <c r="A12" i="7" s="1"/>
  <c r="A13" i="2"/>
  <c r="A13" i="7" s="1"/>
  <c r="A14" i="2"/>
  <c r="A14" i="7" s="1"/>
  <c r="A15" i="2"/>
  <c r="A15" i="7" s="1"/>
  <c r="A16" i="2"/>
  <c r="A16" i="7" s="1"/>
  <c r="A17" i="2"/>
  <c r="A17" i="7" s="1"/>
  <c r="A18" i="2"/>
  <c r="A18" i="7" s="1"/>
  <c r="A19" i="2"/>
  <c r="A19" i="7" s="1"/>
  <c r="A20" i="2"/>
  <c r="A20" i="7" s="1"/>
  <c r="A21" i="2"/>
  <c r="A21" i="7" s="1"/>
  <c r="A22" i="2"/>
  <c r="A22" i="7" s="1"/>
  <c r="A23" i="2"/>
  <c r="A23" i="7" s="1"/>
  <c r="A24" i="2"/>
  <c r="A24" i="7" s="1"/>
  <c r="A25" i="2"/>
  <c r="A25" i="7" s="1"/>
  <c r="A26" i="2"/>
  <c r="A26" i="7" s="1"/>
  <c r="A27" i="2"/>
  <c r="A27" i="7" s="1"/>
  <c r="A28" i="2"/>
  <c r="A28" i="7" s="1"/>
  <c r="A29" i="2"/>
  <c r="A29" i="7" s="1"/>
  <c r="A30" i="2"/>
  <c r="A30" i="7" s="1"/>
  <c r="A31" i="2"/>
  <c r="A31" i="7" s="1"/>
  <c r="A32" i="2"/>
  <c r="A32" i="7" s="1"/>
  <c r="A33" i="2"/>
  <c r="A33" i="7" s="1"/>
  <c r="A34" i="2"/>
  <c r="A34" i="7" s="1"/>
  <c r="A35" i="2"/>
  <c r="A35" i="7" s="1"/>
  <c r="A36" i="2"/>
  <c r="A36" i="7" s="1"/>
  <c r="A37" i="2"/>
  <c r="A37" i="7" s="1"/>
  <c r="A38" i="2"/>
  <c r="A38" i="7" s="1"/>
  <c r="A39" i="2"/>
  <c r="A39" i="7" s="1"/>
  <c r="A40" i="2"/>
  <c r="A40" i="7" s="1"/>
  <c r="A5" i="2"/>
  <c r="A5" i="7" s="1"/>
  <c r="A6" i="2"/>
  <c r="A6" i="7" s="1"/>
  <c r="A4" i="2"/>
  <c r="A4" i="7" s="1"/>
  <c r="B3374" i="3" l="1"/>
  <c r="B3371" i="3"/>
  <c r="B3373" i="3"/>
  <c r="B3372" i="3"/>
  <c r="H5" i="6"/>
  <c r="H4" i="6"/>
  <c r="H3" i="6"/>
  <c r="H6" i="6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Query - WhiteRiverBuckley" description="Connection to the 'WhiteRiverBuckley' query in the workbook." type="5" refreshedVersion="6" background="1">
    <dbPr connection="Provider=Microsoft.Mashup.OleDb.1;Data Source=$Workbook$;Location=WhiteRiverBuckley;Extended Properties=&quot;&quot;" command="SELECT * FROM [WhiteRiverBuckley]"/>
  </connection>
  <connection id="2" xr16:uid="{00000000-0015-0000-FFFF-FFFF01000000}" keepAlive="1" name="Query - WhiteRiverBuckley (2)" description="Connection to the 'WhiteRiverBuckley (2)' query in the workbook." type="5" refreshedVersion="6" background="1">
    <dbPr connection="Provider=Microsoft.Mashup.OleDb.1;Data Source=$Workbook$;Location=WhiteRiverBuckley (2);Extended Properties=&quot;&quot;" command="SELECT * FROM [WhiteRiverBuckley (2)]"/>
  </connection>
</connections>
</file>

<file path=xl/sharedStrings.xml><?xml version="1.0" encoding="utf-8"?>
<sst xmlns="http://schemas.openxmlformats.org/spreadsheetml/2006/main" count="64387" uniqueCount="4461">
  <si>
    <t># ---------------------------------- WARNING ----------------------------------------</t>
  </si>
  <si>
    <t># Some of the data that you have obtained from this U.S. Geological Survey database</t>
  </si>
  <si>
    <t># may not have received Director's approval. Any such data values are qualified</t>
  </si>
  <si>
    <t># as provisional and are subject to revision. Provisional data are released on the</t>
  </si>
  <si>
    <t># condition that neither the USGS nor the United States Government may be held liable</t>
  </si>
  <si>
    <t># for any damages resulting from its use.</t>
  </si>
  <si>
    <t>#</t>
  </si>
  <si>
    <t># Additional info: https://help.waterdata.usgs.gov/policies/provisional-data-statement</t>
  </si>
  <si>
    <t># File-format description:  https://help.waterdata.usgs.gov/faq/about-tab-delimited-output</t>
  </si>
  <si>
    <t># Automated-retrieval info: https://help.waterdata.usgs.gov/faq/automated-retrievals</t>
  </si>
  <si>
    <t># Contact:   gs-w_support_nwisweb@usgs.gov</t>
  </si>
  <si>
    <t># retrieved: 2019-08-20 01:01:33 EDT       (sdww02)</t>
  </si>
  <si>
    <t># Data for the following 1 site(s) are contained in this file</t>
  </si>
  <si>
    <t>#    USGS 12098700 WHITE RIVER AT HEADWORKS AB FLUME NR BUCKLEY, WA</t>
  </si>
  <si>
    <t># -----------------------------------------------------------------------------------</t>
  </si>
  <si>
    <t># Data provided for site 12098700</t>
  </si>
  <si>
    <t>#            TS   parameter     statistic     Description</t>
  </si>
  <si>
    <t>#        148753       00010     00001     Temperature, water, degrees Celsius (Maximum)</t>
  </si>
  <si>
    <t>#        148754       00010     00002     Temperature, water, degrees Celsius (Minimum)</t>
  </si>
  <si>
    <t>#        148755       00010     00003     Temperature, water, degrees Celsius (Mean)</t>
  </si>
  <si>
    <t>#        148756       00095     00001     Specific conductance, water, unfiltered, microsiemens per centimeter at 25 degrees Celsius (Maximum)</t>
  </si>
  <si>
    <t>#        148757       00095     00002     Specific conductance, water, unfiltered, microsiemens per centimeter at 25 degrees Celsius (Minimum)</t>
  </si>
  <si>
    <t>#        148758       00095     00003     Specific conductance, water, unfiltered, microsiemens per centimeter at 25 degrees Celsius (Mean)</t>
  </si>
  <si>
    <t>#        148759       00300     00001     Dissolved oxygen, water, unfiltered, milligrams per liter (Maximum)</t>
  </si>
  <si>
    <t>#        148760       00300     00002     Dissolved oxygen, water, unfiltered, milligrams per liter (Minimum)</t>
  </si>
  <si>
    <t>#        148761       00300     00003     Dissolved oxygen, water, unfiltered, milligrams per liter (Mean)</t>
  </si>
  <si>
    <t>#        148762       00400     00001     pH, water, unfiltered, field, standard units (Maximum)</t>
  </si>
  <si>
    <t>#        148763       00400     00002     pH, water, unfiltered, field, standard units (Minimum)</t>
  </si>
  <si>
    <t>#        148764       00400     00008     pH, water, unfiltered, field, standard units (Median)</t>
  </si>
  <si>
    <t>#        215824       63680     00002     Turbidity, water, unfiltered, monochrome near infra-red LED light, 780-900 nm, detection angle 90 +2.5 degrees, formazin nephelometric units (FNU) (Minimum)</t>
  </si>
  <si>
    <t>#        215825       63680     00008     Turbidity, water, unfiltered, monochrome near infra-red LED light, 780-900 nm, detection angle 90 +2.5 degrees, formazin nephelometric units (FNU) (Median)</t>
  </si>
  <si>
    <t>#        215826       63680     00001     Turbidity, water, unfiltered, monochrome near infra-red LED light, 780-900 nm, detection angle 90 +2.5 degrees, formazin nephelometric units (FNU) (Maximum)</t>
  </si>
  <si>
    <t># Data-value qualification codes included in this output:</t>
  </si>
  <si>
    <t xml:space="preserve">#        </t>
  </si>
  <si>
    <t>#     A  Approved for publication -- Processing and review completed.</t>
  </si>
  <si>
    <t>#     P  Provisional data subject to revision.</t>
  </si>
  <si>
    <t>#     &lt;  Actual value is known to be less than reported value.</t>
  </si>
  <si>
    <t>#     &gt;  Actual value is known to be greater than reported value.</t>
  </si>
  <si>
    <t xml:space="preserve"># </t>
  </si>
  <si>
    <t>DO</t>
  </si>
  <si>
    <t>pH</t>
  </si>
  <si>
    <t>agency_cd</t>
  </si>
  <si>
    <t>site_no</t>
  </si>
  <si>
    <t>datetime</t>
  </si>
  <si>
    <t>148753_00010_00001</t>
  </si>
  <si>
    <t>148753_00010_00001_cd</t>
  </si>
  <si>
    <t>148754_00010_00002</t>
  </si>
  <si>
    <t>148754_00010_00002_cd</t>
  </si>
  <si>
    <t>148755_00010_00003</t>
  </si>
  <si>
    <t>148755_00010_00003_cd</t>
  </si>
  <si>
    <t>148756_00095_00001</t>
  </si>
  <si>
    <t>148756_00095_00001_cd</t>
  </si>
  <si>
    <t>148757_00095_00002</t>
  </si>
  <si>
    <t>148757_00095_00002_cd</t>
  </si>
  <si>
    <t>148758_00095_00003</t>
  </si>
  <si>
    <t>148758_00095_00003_cd</t>
  </si>
  <si>
    <t>148759_00300_00001</t>
  </si>
  <si>
    <t>148759_00300_00001_cd</t>
  </si>
  <si>
    <t>148760_00300_00002</t>
  </si>
  <si>
    <t>148760_00300_00002_cd</t>
  </si>
  <si>
    <t>148761_00300_00003</t>
  </si>
  <si>
    <t>148761_00300_00003_cd</t>
  </si>
  <si>
    <t>148762_00400_00001</t>
  </si>
  <si>
    <t>148762_00400_00001_cd</t>
  </si>
  <si>
    <t>148763_00400_00002</t>
  </si>
  <si>
    <t>148763_00400_00002_cd</t>
  </si>
  <si>
    <t>148764_00400_00008</t>
  </si>
  <si>
    <t>148764_00400_00008_cd</t>
  </si>
  <si>
    <t>215824_63680_00002</t>
  </si>
  <si>
    <t>215824_63680_00002_cd</t>
  </si>
  <si>
    <t>215825_63680_00008</t>
  </si>
  <si>
    <t>215825_63680_00008_cd</t>
  </si>
  <si>
    <t>215826_63680_00001</t>
  </si>
  <si>
    <t>215826_63680_00001_cd</t>
  </si>
  <si>
    <t>5s</t>
  </si>
  <si>
    <t>15s</t>
  </si>
  <si>
    <t>20d</t>
  </si>
  <si>
    <t>14n</t>
  </si>
  <si>
    <t>10s</t>
  </si>
  <si>
    <t>USGS</t>
  </si>
  <si>
    <t>A</t>
  </si>
  <si>
    <t>A:&gt;</t>
  </si>
  <si>
    <t>A:&lt;</t>
  </si>
  <si>
    <t>P</t>
  </si>
  <si>
    <t>P:&gt;</t>
  </si>
  <si>
    <t>Max Temp</t>
  </si>
  <si>
    <t>Min Temp</t>
  </si>
  <si>
    <t>Avg Temp</t>
  </si>
  <si>
    <t>Max Cond.</t>
  </si>
  <si>
    <t>Min Cond.</t>
  </si>
  <si>
    <t>Avg Conductance</t>
  </si>
  <si>
    <t>Max DO</t>
  </si>
  <si>
    <t>Min DO</t>
  </si>
  <si>
    <t>Avg DO</t>
  </si>
  <si>
    <t>Max pH</t>
  </si>
  <si>
    <t>Min pH</t>
  </si>
  <si>
    <t>Avg pH</t>
  </si>
  <si>
    <t>Max Turb.</t>
  </si>
  <si>
    <t>Min Turb.</t>
  </si>
  <si>
    <t>Avg Turbidity</t>
  </si>
  <si>
    <t>C</t>
  </si>
  <si>
    <t>uS/cm</t>
  </si>
  <si>
    <t>mg/L</t>
  </si>
  <si>
    <t>FTU</t>
  </si>
  <si>
    <t>Date</t>
  </si>
  <si>
    <t>Temperature (C)</t>
  </si>
  <si>
    <t>Temperature</t>
  </si>
  <si>
    <t>Conductance (uS/cm)</t>
  </si>
  <si>
    <t>DO (mg/L)</t>
  </si>
  <si>
    <t>Turbidity (FTU)</t>
  </si>
  <si>
    <t>Column1</t>
  </si>
  <si>
    <t>Column2</t>
  </si>
  <si>
    <t>Column3</t>
  </si>
  <si>
    <t>Column4</t>
  </si>
  <si>
    <t>Column5</t>
  </si>
  <si>
    <t/>
  </si>
  <si>
    <t>#    USGS 12097850 WHITE RIVER BELOW CLEARWATER RIVER NR BUCKLEY, WA</t>
  </si>
  <si>
    <t># Data provided for site 12097850</t>
  </si>
  <si>
    <t>#     e  Value has been estimated.</t>
  </si>
  <si>
    <t>12097850</t>
  </si>
  <si>
    <t>2370</t>
  </si>
  <si>
    <t>2360</t>
  </si>
  <si>
    <t>2330</t>
  </si>
  <si>
    <t>2300</t>
  </si>
  <si>
    <t>2340</t>
  </si>
  <si>
    <t>2440</t>
  </si>
  <si>
    <t>2400</t>
  </si>
  <si>
    <t>2410</t>
  </si>
  <si>
    <t>2380</t>
  </si>
  <si>
    <t>2290</t>
  </si>
  <si>
    <t>2280</t>
  </si>
  <si>
    <t>2250</t>
  </si>
  <si>
    <t>2260</t>
  </si>
  <si>
    <t>2240</t>
  </si>
  <si>
    <t>2230</t>
  </si>
  <si>
    <t>2200</t>
  </si>
  <si>
    <t>2460</t>
  </si>
  <si>
    <t>2450</t>
  </si>
  <si>
    <t>2550</t>
  </si>
  <si>
    <t>2560</t>
  </si>
  <si>
    <t>2500</t>
  </si>
  <si>
    <t>2570</t>
  </si>
  <si>
    <t>2530</t>
  </si>
  <si>
    <t>2590</t>
  </si>
  <si>
    <t>2600</t>
  </si>
  <si>
    <t>2610</t>
  </si>
  <si>
    <t>2670</t>
  </si>
  <si>
    <t>2640</t>
  </si>
  <si>
    <t>2710</t>
  </si>
  <si>
    <t>2740</t>
  </si>
  <si>
    <t>2770</t>
  </si>
  <si>
    <t>2760</t>
  </si>
  <si>
    <t>2800</t>
  </si>
  <si>
    <t>2790</t>
  </si>
  <si>
    <t>2810</t>
  </si>
  <si>
    <t>2830</t>
  </si>
  <si>
    <t>2890</t>
  </si>
  <si>
    <t>2870</t>
  </si>
  <si>
    <t>2900</t>
  </si>
  <si>
    <t>2990</t>
  </si>
  <si>
    <t>2950</t>
  </si>
  <si>
    <t>3020</t>
  </si>
  <si>
    <t>3130</t>
  </si>
  <si>
    <t>3100</t>
  </si>
  <si>
    <t>3160</t>
  </si>
  <si>
    <t>3140</t>
  </si>
  <si>
    <t>3220</t>
  </si>
  <si>
    <t>3270</t>
  </si>
  <si>
    <t>3250</t>
  </si>
  <si>
    <t>3290</t>
  </si>
  <si>
    <t>3330</t>
  </si>
  <si>
    <t>3400</t>
  </si>
  <si>
    <t>3410</t>
  </si>
  <si>
    <t>3460</t>
  </si>
  <si>
    <t>3510</t>
  </si>
  <si>
    <t>3580</t>
  </si>
  <si>
    <t>3660</t>
  </si>
  <si>
    <t>3740</t>
  </si>
  <si>
    <t>3910</t>
  </si>
  <si>
    <t>4050</t>
  </si>
  <si>
    <t>4270</t>
  </si>
  <si>
    <t>4430</t>
  </si>
  <si>
    <t>4790</t>
  </si>
  <si>
    <t>4470</t>
  </si>
  <si>
    <t>4580</t>
  </si>
  <si>
    <t>4450</t>
  </si>
  <si>
    <t>4180</t>
  </si>
  <si>
    <t>4290</t>
  </si>
  <si>
    <t>4140</t>
  </si>
  <si>
    <t>4020</t>
  </si>
  <si>
    <t>4000</t>
  </si>
  <si>
    <t>3950</t>
  </si>
  <si>
    <t>3980</t>
  </si>
  <si>
    <t>3830</t>
  </si>
  <si>
    <t>3880</t>
  </si>
  <si>
    <t>3850</t>
  </si>
  <si>
    <t>3790</t>
  </si>
  <si>
    <t>3780</t>
  </si>
  <si>
    <t>3640</t>
  </si>
  <si>
    <t>3730</t>
  </si>
  <si>
    <t>3610</t>
  </si>
  <si>
    <t>3590</t>
  </si>
  <si>
    <t>3530</t>
  </si>
  <si>
    <t>3480</t>
  </si>
  <si>
    <t>3490</t>
  </si>
  <si>
    <t>3450</t>
  </si>
  <si>
    <t>3360</t>
  </si>
  <si>
    <t>3350</t>
  </si>
  <si>
    <t>3380</t>
  </si>
  <si>
    <t>3180</t>
  </si>
  <si>
    <t>3210</t>
  </si>
  <si>
    <t>3040</t>
  </si>
  <si>
    <t>3080</t>
  </si>
  <si>
    <t>3110</t>
  </si>
  <si>
    <t>3010</t>
  </si>
  <si>
    <t>3050</t>
  </si>
  <si>
    <t>2980</t>
  </si>
  <si>
    <t>2930</t>
  </si>
  <si>
    <t>2920</t>
  </si>
  <si>
    <t>2860</t>
  </si>
  <si>
    <t>2700</t>
  </si>
  <si>
    <t>2690</t>
  </si>
  <si>
    <t>2490</t>
  </si>
  <si>
    <t>2480</t>
  </si>
  <si>
    <t>2160</t>
  </si>
  <si>
    <t>2190</t>
  </si>
  <si>
    <t>2140</t>
  </si>
  <si>
    <t>2170</t>
  </si>
  <si>
    <t>2110</t>
  </si>
  <si>
    <t>2150</t>
  </si>
  <si>
    <t>2100</t>
  </si>
  <si>
    <t>2060</t>
  </si>
  <si>
    <t>2070</t>
  </si>
  <si>
    <t>2090</t>
  </si>
  <si>
    <t>2050</t>
  </si>
  <si>
    <t>1990</t>
  </si>
  <si>
    <t>2010</t>
  </si>
  <si>
    <t>2040</t>
  </si>
  <si>
    <t>2000</t>
  </si>
  <si>
    <t>1980</t>
  </si>
  <si>
    <t>1960</t>
  </si>
  <si>
    <t>1920</t>
  </si>
  <si>
    <t>1950</t>
  </si>
  <si>
    <t>1930</t>
  </si>
  <si>
    <t>1900</t>
  </si>
  <si>
    <t>1890</t>
  </si>
  <si>
    <t>1860</t>
  </si>
  <si>
    <t>1880</t>
  </si>
  <si>
    <t>1870</t>
  </si>
  <si>
    <t>1830</t>
  </si>
  <si>
    <t>1810</t>
  </si>
  <si>
    <t>1820</t>
  </si>
  <si>
    <t>1800</t>
  </si>
  <si>
    <t>1780</t>
  </si>
  <si>
    <t>1790</t>
  </si>
  <si>
    <t>1760</t>
  </si>
  <si>
    <t>1740</t>
  </si>
  <si>
    <t>1720</t>
  </si>
  <si>
    <t>1730</t>
  </si>
  <si>
    <t>1710</t>
  </si>
  <si>
    <t>1700</t>
  </si>
  <si>
    <t>1660</t>
  </si>
  <si>
    <t>1690</t>
  </si>
  <si>
    <t>1650</t>
  </si>
  <si>
    <t>1630</t>
  </si>
  <si>
    <t>1640</t>
  </si>
  <si>
    <t>1620</t>
  </si>
  <si>
    <t>1600</t>
  </si>
  <si>
    <t>1610</t>
  </si>
  <si>
    <t>1580</t>
  </si>
  <si>
    <t>1570</t>
  </si>
  <si>
    <t>1560</t>
  </si>
  <si>
    <t>1530</t>
  </si>
  <si>
    <t>1540</t>
  </si>
  <si>
    <t>1500</t>
  </si>
  <si>
    <t>1490</t>
  </si>
  <si>
    <t>1520</t>
  </si>
  <si>
    <t>1460</t>
  </si>
  <si>
    <t>1480</t>
  </si>
  <si>
    <t>1470</t>
  </si>
  <si>
    <t>1410</t>
  </si>
  <si>
    <t>1450</t>
  </si>
  <si>
    <t>1440</t>
  </si>
  <si>
    <t>1420</t>
  </si>
  <si>
    <t>1400</t>
  </si>
  <si>
    <t>1370</t>
  </si>
  <si>
    <t>1390</t>
  </si>
  <si>
    <t>1360</t>
  </si>
  <si>
    <t>1380</t>
  </si>
  <si>
    <t>1340</t>
  </si>
  <si>
    <t>1330</t>
  </si>
  <si>
    <t>1290</t>
  </si>
  <si>
    <t>1260</t>
  </si>
  <si>
    <t>1320</t>
  </si>
  <si>
    <t>1300</t>
  </si>
  <si>
    <t>1270</t>
  </si>
  <si>
    <t>1310</t>
  </si>
  <si>
    <t>1250</t>
  </si>
  <si>
    <t>1240</t>
  </si>
  <si>
    <t>1230</t>
  </si>
  <si>
    <t>1220</t>
  </si>
  <si>
    <t>1190</t>
  </si>
  <si>
    <t>1200</t>
  </si>
  <si>
    <t>1180</t>
  </si>
  <si>
    <t>1170</t>
  </si>
  <si>
    <t>1150</t>
  </si>
  <si>
    <t>1160</t>
  </si>
  <si>
    <t>1130</t>
  </si>
  <si>
    <t>1120</t>
  </si>
  <si>
    <t>1110</t>
  </si>
  <si>
    <t>1100</t>
  </si>
  <si>
    <t>1090</t>
  </si>
  <si>
    <t>1050</t>
  </si>
  <si>
    <t>1080</t>
  </si>
  <si>
    <t>1060</t>
  </si>
  <si>
    <t>1040</t>
  </si>
  <si>
    <t>1020</t>
  </si>
  <si>
    <t>1030</t>
  </si>
  <si>
    <t>1010</t>
  </si>
  <si>
    <t>985</t>
  </si>
  <si>
    <t>968</t>
  </si>
  <si>
    <t>976</t>
  </si>
  <si>
    <t>952</t>
  </si>
  <si>
    <t>960</t>
  </si>
  <si>
    <t>927</t>
  </si>
  <si>
    <t>919</t>
  </si>
  <si>
    <t>911</t>
  </si>
  <si>
    <t>903</t>
  </si>
  <si>
    <t>895</t>
  </si>
  <si>
    <t>879</t>
  </si>
  <si>
    <t>887</t>
  </si>
  <si>
    <t>871</t>
  </si>
  <si>
    <t>863</t>
  </si>
  <si>
    <t>856</t>
  </si>
  <si>
    <t>848</t>
  </si>
  <si>
    <t>840</t>
  </si>
  <si>
    <t>832</t>
  </si>
  <si>
    <t>825</t>
  </si>
  <si>
    <t>817</t>
  </si>
  <si>
    <t>810</t>
  </si>
  <si>
    <t>802</t>
  </si>
  <si>
    <t>795</t>
  </si>
  <si>
    <t>772</t>
  </si>
  <si>
    <t>780</t>
  </si>
  <si>
    <t>765</t>
  </si>
  <si>
    <t>758</t>
  </si>
  <si>
    <t>750</t>
  </si>
  <si>
    <t>743</t>
  </si>
  <si>
    <t>736</t>
  </si>
  <si>
    <t>729</t>
  </si>
  <si>
    <t>722</t>
  </si>
  <si>
    <t>715</t>
  </si>
  <si>
    <t>708</t>
  </si>
  <si>
    <t>701</t>
  </si>
  <si>
    <t>694</t>
  </si>
  <si>
    <t>687</t>
  </si>
  <si>
    <t>680</t>
  </si>
  <si>
    <t>632</t>
  </si>
  <si>
    <t>639</t>
  </si>
  <si>
    <t>646</t>
  </si>
  <si>
    <t>653</t>
  </si>
  <si>
    <t>619</t>
  </si>
  <si>
    <t>613</t>
  </si>
  <si>
    <t>606</t>
  </si>
  <si>
    <t>593</t>
  </si>
  <si>
    <t>600</t>
  </si>
  <si>
    <t>659</t>
  </si>
  <si>
    <t>673</t>
  </si>
  <si>
    <t>666</t>
  </si>
  <si>
    <t>587</t>
  </si>
  <si>
    <t>581</t>
  </si>
  <si>
    <t>574</t>
  </si>
  <si>
    <t>568</t>
  </si>
  <si>
    <t>562</t>
  </si>
  <si>
    <t>556</t>
  </si>
  <si>
    <t>549</t>
  </si>
  <si>
    <t>543</t>
  </si>
  <si>
    <t>537</t>
  </si>
  <si>
    <t>531</t>
  </si>
  <si>
    <t>525</t>
  </si>
  <si>
    <t>513</t>
  </si>
  <si>
    <t>507</t>
  </si>
  <si>
    <t>496</t>
  </si>
  <si>
    <t>490</t>
  </si>
  <si>
    <t>478</t>
  </si>
  <si>
    <t>473</t>
  </si>
  <si>
    <t>461</t>
  </si>
  <si>
    <t>467</t>
  </si>
  <si>
    <t>450</t>
  </si>
  <si>
    <t>1000</t>
  </si>
  <si>
    <t>1070</t>
  </si>
  <si>
    <t>1140</t>
  </si>
  <si>
    <t>1590</t>
  </si>
  <si>
    <t>1840</t>
  </si>
  <si>
    <t>4380</t>
  </si>
  <si>
    <t>5090</t>
  </si>
  <si>
    <t>5580</t>
  </si>
  <si>
    <t>5850</t>
  </si>
  <si>
    <t>5750</t>
  </si>
  <si>
    <t>5680</t>
  </si>
  <si>
    <t>5110</t>
  </si>
  <si>
    <t>4870</t>
  </si>
  <si>
    <t>4930</t>
  </si>
  <si>
    <t>4110</t>
  </si>
  <si>
    <t>3190</t>
  </si>
  <si>
    <t>3070</t>
  </si>
  <si>
    <t>2840</t>
  </si>
  <si>
    <t>2630</t>
  </si>
  <si>
    <t>2520</t>
  </si>
  <si>
    <t>2420</t>
  </si>
  <si>
    <t>2320</t>
  </si>
  <si>
    <t>2210</t>
  </si>
  <si>
    <t>2120</t>
  </si>
  <si>
    <t>2020</t>
  </si>
  <si>
    <t>1940</t>
  </si>
  <si>
    <t>1750</t>
  </si>
  <si>
    <t>1670</t>
  </si>
  <si>
    <t>1510</t>
  </si>
  <si>
    <t>1430</t>
  </si>
  <si>
    <t>1350</t>
  </si>
  <si>
    <t>1280</t>
  </si>
  <si>
    <t>1210</t>
  </si>
  <si>
    <t>4220</t>
  </si>
  <si>
    <t>3560</t>
  </si>
  <si>
    <t>2730</t>
  </si>
  <si>
    <t>6380</t>
  </si>
  <si>
    <t>6540</t>
  </si>
  <si>
    <t>7850</t>
  </si>
  <si>
    <t>8000</t>
  </si>
  <si>
    <t>8230</t>
  </si>
  <si>
    <t>6310</t>
  </si>
  <si>
    <t>6220</t>
  </si>
  <si>
    <t>6070</t>
  </si>
  <si>
    <t>5210</t>
  </si>
  <si>
    <t>4680</t>
  </si>
  <si>
    <t>3930</t>
  </si>
  <si>
    <t>3430</t>
  </si>
  <si>
    <t>4740</t>
  </si>
  <si>
    <t>5050</t>
  </si>
  <si>
    <t>12500</t>
  </si>
  <si>
    <t>18200</t>
  </si>
  <si>
    <t>8290</t>
  </si>
  <si>
    <t>7590</t>
  </si>
  <si>
    <t>6590</t>
  </si>
  <si>
    <t>7420</t>
  </si>
  <si>
    <t>6710</t>
  </si>
  <si>
    <t>6620</t>
  </si>
  <si>
    <t>5930</t>
  </si>
  <si>
    <t>5730</t>
  </si>
  <si>
    <t>5700</t>
  </si>
  <si>
    <t>5400</t>
  </si>
  <si>
    <t>5180</t>
  </si>
  <si>
    <t>5020</t>
  </si>
  <si>
    <t>4900</t>
  </si>
  <si>
    <t>3920</t>
  </si>
  <si>
    <t>4260</t>
  </si>
  <si>
    <t>3990</t>
  </si>
  <si>
    <t>4280</t>
  </si>
  <si>
    <t>3940</t>
  </si>
  <si>
    <t>4120</t>
  </si>
  <si>
    <t>4210</t>
  </si>
  <si>
    <t>3960</t>
  </si>
  <si>
    <t>4240</t>
  </si>
  <si>
    <t>3720</t>
  </si>
  <si>
    <t>3770</t>
  </si>
  <si>
    <t>3680</t>
  </si>
  <si>
    <t>3700</t>
  </si>
  <si>
    <t>3570</t>
  </si>
  <si>
    <t>3370</t>
  </si>
  <si>
    <t>3600</t>
  </si>
  <si>
    <t>3550</t>
  </si>
  <si>
    <t>3310</t>
  </si>
  <si>
    <t>4010</t>
  </si>
  <si>
    <t>4330</t>
  </si>
  <si>
    <t>4520</t>
  </si>
  <si>
    <t>4500</t>
  </si>
  <si>
    <t>3470</t>
  </si>
  <si>
    <t>3170</t>
  </si>
  <si>
    <t>3230</t>
  </si>
  <si>
    <t>3120</t>
  </si>
  <si>
    <t>3060</t>
  </si>
  <si>
    <t>3000</t>
  </si>
  <si>
    <t>2970</t>
  </si>
  <si>
    <t>2820</t>
  </si>
  <si>
    <t>2780</t>
  </si>
  <si>
    <t>2750</t>
  </si>
  <si>
    <t>2680</t>
  </si>
  <si>
    <t>2580</t>
  </si>
  <si>
    <t>2510</t>
  </si>
  <si>
    <t>2540</t>
  </si>
  <si>
    <t>2430</t>
  </si>
  <si>
    <t>2390</t>
  </si>
  <si>
    <t>2350</t>
  </si>
  <si>
    <t>2310</t>
  </si>
  <si>
    <t>2270</t>
  </si>
  <si>
    <t>2220</t>
  </si>
  <si>
    <t>2180</t>
  </si>
  <si>
    <t>2130</t>
  </si>
  <si>
    <t>2030</t>
  </si>
  <si>
    <t>1970</t>
  </si>
  <si>
    <t>1910</t>
  </si>
  <si>
    <t>1770</t>
  </si>
  <si>
    <t>1680</t>
  </si>
  <si>
    <t>987</t>
  </si>
  <si>
    <t>996</t>
  </si>
  <si>
    <t>971</t>
  </si>
  <si>
    <t>979</t>
  </si>
  <si>
    <t>963</t>
  </si>
  <si>
    <t>948</t>
  </si>
  <si>
    <t>956</t>
  </si>
  <si>
    <t>932</t>
  </si>
  <si>
    <t>940</t>
  </si>
  <si>
    <t>925</t>
  </si>
  <si>
    <t>917</t>
  </si>
  <si>
    <t>910</t>
  </si>
  <si>
    <t>873</t>
  </si>
  <si>
    <t>880</t>
  </si>
  <si>
    <t>858</t>
  </si>
  <si>
    <t>844</t>
  </si>
  <si>
    <t>865</t>
  </si>
  <si>
    <t>851</t>
  </si>
  <si>
    <t>837</t>
  </si>
  <si>
    <t>823</t>
  </si>
  <si>
    <t>816</t>
  </si>
  <si>
    <t>803</t>
  </si>
  <si>
    <t>796</t>
  </si>
  <si>
    <t>790</t>
  </si>
  <si>
    <t>7560</t>
  </si>
  <si>
    <t>8840</t>
  </si>
  <si>
    <t>783</t>
  </si>
  <si>
    <t>776</t>
  </si>
  <si>
    <t>770</t>
  </si>
  <si>
    <t>757</t>
  </si>
  <si>
    <t>751</t>
  </si>
  <si>
    <t>744</t>
  </si>
  <si>
    <t>732</t>
  </si>
  <si>
    <t>738</t>
  </si>
  <si>
    <t>720</t>
  </si>
  <si>
    <t>726</t>
  </si>
  <si>
    <t>702</t>
  </si>
  <si>
    <t>690</t>
  </si>
  <si>
    <t>696</t>
  </si>
  <si>
    <t>684</t>
  </si>
  <si>
    <t>678</t>
  </si>
  <si>
    <t>667</t>
  </si>
  <si>
    <t>672</t>
  </si>
  <si>
    <t>661</t>
  </si>
  <si>
    <t>650</t>
  </si>
  <si>
    <t>644</t>
  </si>
  <si>
    <t>633</t>
  </si>
  <si>
    <t>628</t>
  </si>
  <si>
    <t>622</t>
  </si>
  <si>
    <t>607</t>
  </si>
  <si>
    <t>601</t>
  </si>
  <si>
    <t>591</t>
  </si>
  <si>
    <t>596</t>
  </si>
  <si>
    <t>576</t>
  </si>
  <si>
    <t>571</t>
  </si>
  <si>
    <t>566</t>
  </si>
  <si>
    <t>561</t>
  </si>
  <si>
    <t>547</t>
  </si>
  <si>
    <t>551</t>
  </si>
  <si>
    <t>542</t>
  </si>
  <si>
    <t>532</t>
  </si>
  <si>
    <t>528</t>
  </si>
  <si>
    <t>514</t>
  </si>
  <si>
    <t>523</t>
  </si>
  <si>
    <t>510</t>
  </si>
  <si>
    <t>505</t>
  </si>
  <si>
    <t>492</t>
  </si>
  <si>
    <t>483</t>
  </si>
  <si>
    <t>471</t>
  </si>
  <si>
    <t>479</t>
  </si>
  <si>
    <t>11400</t>
  </si>
  <si>
    <t>13900</t>
  </si>
  <si>
    <t>446</t>
  </si>
  <si>
    <t>475</t>
  </si>
  <si>
    <t>466</t>
  </si>
  <si>
    <t>442</t>
  </si>
  <si>
    <t>438</t>
  </si>
  <si>
    <t>434</t>
  </si>
  <si>
    <t>430</t>
  </si>
  <si>
    <t>427</t>
  </si>
  <si>
    <t>423</t>
  </si>
  <si>
    <t>419</t>
  </si>
  <si>
    <t>411</t>
  </si>
  <si>
    <t>408</t>
  </si>
  <si>
    <t>404</t>
  </si>
  <si>
    <t>397</t>
  </si>
  <si>
    <t>393</t>
  </si>
  <si>
    <t>390</t>
  </si>
  <si>
    <t>383</t>
  </si>
  <si>
    <t>379</t>
  </si>
  <si>
    <t>Flow Rate (cfs)</t>
  </si>
  <si>
    <t># retrieved: 2019-08-20 16:11:50 EDT       (caww01)</t>
  </si>
  <si>
    <t>#        148743       00060     00003     Discharge, cubic feet per second (Mean)</t>
  </si>
  <si>
    <t>148743_00060_00003</t>
  </si>
  <si>
    <t>148743_00060_00003_cd</t>
  </si>
  <si>
    <t>2010-06-01</t>
  </si>
  <si>
    <t>2010-06-02</t>
  </si>
  <si>
    <t>2960</t>
  </si>
  <si>
    <t>2010-06-03</t>
  </si>
  <si>
    <t>2010-06-04</t>
  </si>
  <si>
    <t>2010-06-05</t>
  </si>
  <si>
    <t>2940</t>
  </si>
  <si>
    <t>2010-06-06</t>
  </si>
  <si>
    <t>2010-06-07</t>
  </si>
  <si>
    <t>2010-06-08</t>
  </si>
  <si>
    <t>2010-06-09</t>
  </si>
  <si>
    <t>2010-06-10</t>
  </si>
  <si>
    <t>2010-06-11</t>
  </si>
  <si>
    <t>2010-06-12</t>
  </si>
  <si>
    <t>2010-06-13</t>
  </si>
  <si>
    <t>2010-06-14</t>
  </si>
  <si>
    <t>2010-06-15</t>
  </si>
  <si>
    <t>2650</t>
  </si>
  <si>
    <t>2010-06-16</t>
  </si>
  <si>
    <t>2010-06-17</t>
  </si>
  <si>
    <t>2010-06-18</t>
  </si>
  <si>
    <t>2010-06-19</t>
  </si>
  <si>
    <t>2010-06-20</t>
  </si>
  <si>
    <t>2010-06-21</t>
  </si>
  <si>
    <t>2010-06-22</t>
  </si>
  <si>
    <t>2010-06-23</t>
  </si>
  <si>
    <t>2010-06-24</t>
  </si>
  <si>
    <t>2010-06-25</t>
  </si>
  <si>
    <t>2010-06-26</t>
  </si>
  <si>
    <t>2010-06-27</t>
  </si>
  <si>
    <t>2010-06-28</t>
  </si>
  <si>
    <t>2010-06-29</t>
  </si>
  <si>
    <t>2010-06-30</t>
  </si>
  <si>
    <t>2080</t>
  </si>
  <si>
    <t>2010-07-01</t>
  </si>
  <si>
    <t>2010-07-02</t>
  </si>
  <si>
    <t>2010-07-03</t>
  </si>
  <si>
    <t>2010-07-04</t>
  </si>
  <si>
    <t>2010-07-05</t>
  </si>
  <si>
    <t>2010-07-06</t>
  </si>
  <si>
    <t>2010-07-07</t>
  </si>
  <si>
    <t>2010-07-08</t>
  </si>
  <si>
    <t>2010-07-09</t>
  </si>
  <si>
    <t>2010-07-10</t>
  </si>
  <si>
    <t>2010-07-11</t>
  </si>
  <si>
    <t>2010-07-12</t>
  </si>
  <si>
    <t>2010-07-13</t>
  </si>
  <si>
    <t>2010-07-14</t>
  </si>
  <si>
    <t>2010-07-15</t>
  </si>
  <si>
    <t>2010-07-16</t>
  </si>
  <si>
    <t>2010-07-17</t>
  </si>
  <si>
    <t>2010-07-18</t>
  </si>
  <si>
    <t>2010-07-19</t>
  </si>
  <si>
    <t>2010-07-20</t>
  </si>
  <si>
    <t>2010-07-21</t>
  </si>
  <si>
    <t>2010-07-22</t>
  </si>
  <si>
    <t>2010-07-23</t>
  </si>
  <si>
    <t>2010-07-24</t>
  </si>
  <si>
    <t>2010-07-25</t>
  </si>
  <si>
    <t>2010-07-26</t>
  </si>
  <si>
    <t>2010-07-27</t>
  </si>
  <si>
    <t>2010-07-28</t>
  </si>
  <si>
    <t>2010-07-29</t>
  </si>
  <si>
    <t>2010-07-30</t>
  </si>
  <si>
    <t>2010-07-31</t>
  </si>
  <si>
    <t>2010-08-01</t>
  </si>
  <si>
    <t>2010-08-02</t>
  </si>
  <si>
    <t>2010-08-03</t>
  </si>
  <si>
    <t>988</t>
  </si>
  <si>
    <t>2010-08-04</t>
  </si>
  <si>
    <t>2010-08-05</t>
  </si>
  <si>
    <t>2010-08-06</t>
  </si>
  <si>
    <t>2010-08-07</t>
  </si>
  <si>
    <t>959</t>
  </si>
  <si>
    <t>2010-08-08</t>
  </si>
  <si>
    <t>890</t>
  </si>
  <si>
    <t>2010-08-09</t>
  </si>
  <si>
    <t>872</t>
  </si>
  <si>
    <t>2010-08-10</t>
  </si>
  <si>
    <t>839</t>
  </si>
  <si>
    <t>2010-08-11</t>
  </si>
  <si>
    <t>804</t>
  </si>
  <si>
    <t>2010-08-12</t>
  </si>
  <si>
    <t>815</t>
  </si>
  <si>
    <t>2010-08-13</t>
  </si>
  <si>
    <t>831</t>
  </si>
  <si>
    <t>2010-08-14</t>
  </si>
  <si>
    <t>834</t>
  </si>
  <si>
    <t>2010-08-15</t>
  </si>
  <si>
    <t>2010-08-16</t>
  </si>
  <si>
    <t>860</t>
  </si>
  <si>
    <t>2010-08-17</t>
  </si>
  <si>
    <t>2010-08-18</t>
  </si>
  <si>
    <t>845</t>
  </si>
  <si>
    <t>2010-08-19</t>
  </si>
  <si>
    <t>809</t>
  </si>
  <si>
    <t>2010-08-20</t>
  </si>
  <si>
    <t>771</t>
  </si>
  <si>
    <t>2010-08-21</t>
  </si>
  <si>
    <t>742</t>
  </si>
  <si>
    <t>2010-08-22</t>
  </si>
  <si>
    <t>700</t>
  </si>
  <si>
    <t>A:e</t>
  </si>
  <si>
    <t>2010-08-23</t>
  </si>
  <si>
    <t>2010-08-24</t>
  </si>
  <si>
    <t>2010-08-25</t>
  </si>
  <si>
    <t>730</t>
  </si>
  <si>
    <t>2010-08-26</t>
  </si>
  <si>
    <t>2010-08-27</t>
  </si>
  <si>
    <t>2010-08-28</t>
  </si>
  <si>
    <t>640</t>
  </si>
  <si>
    <t>2010-08-29</t>
  </si>
  <si>
    <t>620</t>
  </si>
  <si>
    <t>2010-08-30</t>
  </si>
  <si>
    <t>590</t>
  </si>
  <si>
    <t>2010-08-31</t>
  </si>
  <si>
    <t>670</t>
  </si>
  <si>
    <t>2010-09-01</t>
  </si>
  <si>
    <t>2010-09-02</t>
  </si>
  <si>
    <t>774</t>
  </si>
  <si>
    <t>2010-09-03</t>
  </si>
  <si>
    <t>721</t>
  </si>
  <si>
    <t>2010-09-04</t>
  </si>
  <si>
    <t>2010-09-05</t>
  </si>
  <si>
    <t>2010-09-06</t>
  </si>
  <si>
    <t>2010-09-07</t>
  </si>
  <si>
    <t>2010-09-08</t>
  </si>
  <si>
    <t>2010-09-09</t>
  </si>
  <si>
    <t>767</t>
  </si>
  <si>
    <t>2010-09-10</t>
  </si>
  <si>
    <t>2010-09-11</t>
  </si>
  <si>
    <t>2010-09-12</t>
  </si>
  <si>
    <t>580</t>
  </si>
  <si>
    <t>2010-09-13</t>
  </si>
  <si>
    <t>2010-09-14</t>
  </si>
  <si>
    <t>2010-09-15</t>
  </si>
  <si>
    <t>624</t>
  </si>
  <si>
    <t>2010-09-16</t>
  </si>
  <si>
    <t>766</t>
  </si>
  <si>
    <t>2010-09-17</t>
  </si>
  <si>
    <t>2010-09-18</t>
  </si>
  <si>
    <t>2010-09-19</t>
  </si>
  <si>
    <t>2010-09-20</t>
  </si>
  <si>
    <t>2010-09-21</t>
  </si>
  <si>
    <t>2010-09-22</t>
  </si>
  <si>
    <t>805</t>
  </si>
  <si>
    <t>2010-09-23</t>
  </si>
  <si>
    <t>724</t>
  </si>
  <si>
    <t>2010-09-24</t>
  </si>
  <si>
    <t>686</t>
  </si>
  <si>
    <t>2010-09-25</t>
  </si>
  <si>
    <t>645</t>
  </si>
  <si>
    <t>2010-09-26</t>
  </si>
  <si>
    <t>2010-09-27</t>
  </si>
  <si>
    <t>2010-09-28</t>
  </si>
  <si>
    <t>2010-09-29</t>
  </si>
  <si>
    <t>705</t>
  </si>
  <si>
    <t>2010-09-30</t>
  </si>
  <si>
    <t>2010-10-01</t>
  </si>
  <si>
    <t>642</t>
  </si>
  <si>
    <t>2010-10-02</t>
  </si>
  <si>
    <t>637</t>
  </si>
  <si>
    <t>2010-10-03</t>
  </si>
  <si>
    <t>609</t>
  </si>
  <si>
    <t>2010-10-04</t>
  </si>
  <si>
    <t>2010-10-05</t>
  </si>
  <si>
    <t>546</t>
  </si>
  <si>
    <t>2010-10-06</t>
  </si>
  <si>
    <t>2010-10-07</t>
  </si>
  <si>
    <t>2010-10-08</t>
  </si>
  <si>
    <t>2010-10-09</t>
  </si>
  <si>
    <t>592</t>
  </si>
  <si>
    <t>2010-10-10</t>
  </si>
  <si>
    <t>2010-10-11</t>
  </si>
  <si>
    <t>2010-10-12</t>
  </si>
  <si>
    <t>913</t>
  </si>
  <si>
    <t>2010-10-13</t>
  </si>
  <si>
    <t>752</t>
  </si>
  <si>
    <t>2010-10-14</t>
  </si>
  <si>
    <t>2010-10-15</t>
  </si>
  <si>
    <t>631</t>
  </si>
  <si>
    <t>2010-10-16</t>
  </si>
  <si>
    <t>582</t>
  </si>
  <si>
    <t>2010-10-17</t>
  </si>
  <si>
    <t>553</t>
  </si>
  <si>
    <t>2010-10-18</t>
  </si>
  <si>
    <t>2010-10-19</t>
  </si>
  <si>
    <t>2010-10-20</t>
  </si>
  <si>
    <t>504</t>
  </si>
  <si>
    <t>2010-10-21</t>
  </si>
  <si>
    <t>495</t>
  </si>
  <si>
    <t>2010-10-22</t>
  </si>
  <si>
    <t>494</t>
  </si>
  <si>
    <t>2010-10-23</t>
  </si>
  <si>
    <t>2010-10-24</t>
  </si>
  <si>
    <t>578</t>
  </si>
  <si>
    <t>2010-10-25</t>
  </si>
  <si>
    <t>723</t>
  </si>
  <si>
    <t>2010-10-26</t>
  </si>
  <si>
    <t>2010-10-27</t>
  </si>
  <si>
    <t>2010-10-28</t>
  </si>
  <si>
    <t>884</t>
  </si>
  <si>
    <t>2010-10-29</t>
  </si>
  <si>
    <t>850</t>
  </si>
  <si>
    <t>2010-10-30</t>
  </si>
  <si>
    <t>797</t>
  </si>
  <si>
    <t>2010-10-31</t>
  </si>
  <si>
    <t>2010-11-01</t>
  </si>
  <si>
    <t>2010-11-02</t>
  </si>
  <si>
    <t>2010-11-03</t>
  </si>
  <si>
    <t>2010-11-04</t>
  </si>
  <si>
    <t>2010-11-05</t>
  </si>
  <si>
    <t>2010-11-06</t>
  </si>
  <si>
    <t>2010-11-07</t>
  </si>
  <si>
    <t>2010-11-08</t>
  </si>
  <si>
    <t>2010-11-09</t>
  </si>
  <si>
    <t>2010-11-10</t>
  </si>
  <si>
    <t>2010-11-11</t>
  </si>
  <si>
    <t>2010-11-12</t>
  </si>
  <si>
    <t>2010-11-13</t>
  </si>
  <si>
    <t>2010-11-14</t>
  </si>
  <si>
    <t>2010-11-15</t>
  </si>
  <si>
    <t>2010-11-16</t>
  </si>
  <si>
    <t>2010-11-17</t>
  </si>
  <si>
    <t>2010-11-18</t>
  </si>
  <si>
    <t>2010-11-19</t>
  </si>
  <si>
    <t>2010-11-20</t>
  </si>
  <si>
    <t>2010-11-21</t>
  </si>
  <si>
    <t>2010-11-22</t>
  </si>
  <si>
    <t>2010-11-23</t>
  </si>
  <si>
    <t>2010-11-24</t>
  </si>
  <si>
    <t>2010-11-25</t>
  </si>
  <si>
    <t>2010-11-26</t>
  </si>
  <si>
    <t>2010-11-27</t>
  </si>
  <si>
    <t>2010-11-28</t>
  </si>
  <si>
    <t>2010-11-29</t>
  </si>
  <si>
    <t>2010-11-30</t>
  </si>
  <si>
    <t>2010-12-01</t>
  </si>
  <si>
    <t>2010-12-02</t>
  </si>
  <si>
    <t>2010-12-03</t>
  </si>
  <si>
    <t>2010-12-04</t>
  </si>
  <si>
    <t>2010-12-05</t>
  </si>
  <si>
    <t>2010-12-06</t>
  </si>
  <si>
    <t>2010-12-07</t>
  </si>
  <si>
    <t>2010-12-08</t>
  </si>
  <si>
    <t>2010-12-09</t>
  </si>
  <si>
    <t>2010-12-10</t>
  </si>
  <si>
    <t>2010-12-11</t>
  </si>
  <si>
    <t>2010-12-12</t>
  </si>
  <si>
    <t>2010-12-13</t>
  </si>
  <si>
    <t>2010-12-14</t>
  </si>
  <si>
    <t>2010-12-15</t>
  </si>
  <si>
    <t>2010-12-16</t>
  </si>
  <si>
    <t>2010-12-17</t>
  </si>
  <si>
    <t>2010-12-18</t>
  </si>
  <si>
    <t>2010-12-19</t>
  </si>
  <si>
    <t>2010-12-20</t>
  </si>
  <si>
    <t>2010-12-21</t>
  </si>
  <si>
    <t>2010-12-22</t>
  </si>
  <si>
    <t>2010-12-23</t>
  </si>
  <si>
    <t>2010-12-24</t>
  </si>
  <si>
    <t>2010-12-25</t>
  </si>
  <si>
    <t>2010-12-26</t>
  </si>
  <si>
    <t>2010-12-27</t>
  </si>
  <si>
    <t>2010-12-28</t>
  </si>
  <si>
    <t>2010-12-29</t>
  </si>
  <si>
    <t>2010-12-30</t>
  </si>
  <si>
    <t>2010-12-31</t>
  </si>
  <si>
    <t>2011-01-01</t>
  </si>
  <si>
    <t>930</t>
  </si>
  <si>
    <t>2011-01-02</t>
  </si>
  <si>
    <t>2011-01-03</t>
  </si>
  <si>
    <t>2011-01-04</t>
  </si>
  <si>
    <t>870</t>
  </si>
  <si>
    <t>2011-01-05</t>
  </si>
  <si>
    <t>900</t>
  </si>
  <si>
    <t>2011-01-06</t>
  </si>
  <si>
    <t>2011-01-07</t>
  </si>
  <si>
    <t>2011-01-08</t>
  </si>
  <si>
    <t>2011-01-09</t>
  </si>
  <si>
    <t>1850</t>
  </si>
  <si>
    <t>2011-01-10</t>
  </si>
  <si>
    <t>1550</t>
  </si>
  <si>
    <t>2011-01-11</t>
  </si>
  <si>
    <t>2011-01-12</t>
  </si>
  <si>
    <t>2011-01-13</t>
  </si>
  <si>
    <t>2011-01-14</t>
  </si>
  <si>
    <t>2011-01-15</t>
  </si>
  <si>
    <t>2011-01-16</t>
  </si>
  <si>
    <t>2011-01-17</t>
  </si>
  <si>
    <t>16100</t>
  </si>
  <si>
    <t>2011-01-18</t>
  </si>
  <si>
    <t>2011-01-19</t>
  </si>
  <si>
    <t>2011-01-20</t>
  </si>
  <si>
    <t>2011-01-21</t>
  </si>
  <si>
    <t>2011-01-22</t>
  </si>
  <si>
    <t>2011-01-23</t>
  </si>
  <si>
    <t>2011-01-24</t>
  </si>
  <si>
    <t>2011-01-25</t>
  </si>
  <si>
    <t>2011-01-26</t>
  </si>
  <si>
    <t>2011-01-27</t>
  </si>
  <si>
    <t>2011-01-28</t>
  </si>
  <si>
    <t>2011-01-29</t>
  </si>
  <si>
    <t>2011-01-30</t>
  </si>
  <si>
    <t>2011-01-31</t>
  </si>
  <si>
    <t>2011-02-01</t>
  </si>
  <si>
    <t>2011-02-02</t>
  </si>
  <si>
    <t>2011-02-03</t>
  </si>
  <si>
    <t>2011-02-04</t>
  </si>
  <si>
    <t>2011-02-05</t>
  </si>
  <si>
    <t>2011-02-06</t>
  </si>
  <si>
    <t>2011-02-07</t>
  </si>
  <si>
    <t>2011-02-08</t>
  </si>
  <si>
    <t>2011-02-09</t>
  </si>
  <si>
    <t>2011-02-10</t>
  </si>
  <si>
    <t>2011-02-11</t>
  </si>
  <si>
    <t>2011-02-12</t>
  </si>
  <si>
    <t>2011-02-13</t>
  </si>
  <si>
    <t>2011-02-14</t>
  </si>
  <si>
    <t>2011-02-15</t>
  </si>
  <si>
    <t>2011-02-16</t>
  </si>
  <si>
    <t>2011-02-17</t>
  </si>
  <si>
    <t>2011-02-18</t>
  </si>
  <si>
    <t>2011-02-19</t>
  </si>
  <si>
    <t>2011-02-20</t>
  </si>
  <si>
    <t>2011-02-21</t>
  </si>
  <si>
    <t>2011-02-22</t>
  </si>
  <si>
    <t>2011-02-23</t>
  </si>
  <si>
    <t>978</t>
  </si>
  <si>
    <t>2011-02-24</t>
  </si>
  <si>
    <t>942</t>
  </si>
  <si>
    <t>2011-02-25</t>
  </si>
  <si>
    <t>896</t>
  </si>
  <si>
    <t>2011-02-26</t>
  </si>
  <si>
    <t>883</t>
  </si>
  <si>
    <t>2011-02-27</t>
  </si>
  <si>
    <t>878</t>
  </si>
  <si>
    <t>2011-02-28</t>
  </si>
  <si>
    <t>2011-03-01</t>
  </si>
  <si>
    <t>859</t>
  </si>
  <si>
    <t>2011-03-02</t>
  </si>
  <si>
    <t>867</t>
  </si>
  <si>
    <t>2011-03-03</t>
  </si>
  <si>
    <t>853</t>
  </si>
  <si>
    <t>2011-03-04</t>
  </si>
  <si>
    <t>826</t>
  </si>
  <si>
    <t>2011-03-05</t>
  </si>
  <si>
    <t>2011-03-06</t>
  </si>
  <si>
    <t>821</t>
  </si>
  <si>
    <t>2011-03-07</t>
  </si>
  <si>
    <t>2011-03-08</t>
  </si>
  <si>
    <t>2011-03-09</t>
  </si>
  <si>
    <t>2011-03-10</t>
  </si>
  <si>
    <t>2011-03-11</t>
  </si>
  <si>
    <t>2011-03-12</t>
  </si>
  <si>
    <t>2011-03-13</t>
  </si>
  <si>
    <t>2011-03-14</t>
  </si>
  <si>
    <t>2011-03-15</t>
  </si>
  <si>
    <t>2011-03-16</t>
  </si>
  <si>
    <t>2011-03-17</t>
  </si>
  <si>
    <t>2011-03-18</t>
  </si>
  <si>
    <t>2011-03-19</t>
  </si>
  <si>
    <t>2011-03-20</t>
  </si>
  <si>
    <t>2011-03-21</t>
  </si>
  <si>
    <t>2011-03-22</t>
  </si>
  <si>
    <t>969</t>
  </si>
  <si>
    <t>2011-03-23</t>
  </si>
  <si>
    <t>915</t>
  </si>
  <si>
    <t>2011-03-24</t>
  </si>
  <si>
    <t>904</t>
  </si>
  <si>
    <t>2011-03-25</t>
  </si>
  <si>
    <t>2011-03-26</t>
  </si>
  <si>
    <t>2011-03-27</t>
  </si>
  <si>
    <t>2011-03-28</t>
  </si>
  <si>
    <t>2011-03-29</t>
  </si>
  <si>
    <t>2011-03-30</t>
  </si>
  <si>
    <t>2011-03-31</t>
  </si>
  <si>
    <t>7530</t>
  </si>
  <si>
    <t>2011-04-01</t>
  </si>
  <si>
    <t>6040</t>
  </si>
  <si>
    <t>2011-04-02</t>
  </si>
  <si>
    <t>2011-04-03</t>
  </si>
  <si>
    <t>4150</t>
  </si>
  <si>
    <t>2011-04-04</t>
  </si>
  <si>
    <t>2011-04-05</t>
  </si>
  <si>
    <t>2011-04-06</t>
  </si>
  <si>
    <t>2011-04-07</t>
  </si>
  <si>
    <t>2011-04-08</t>
  </si>
  <si>
    <t>2011-04-09</t>
  </si>
  <si>
    <t>2011-04-10</t>
  </si>
  <si>
    <t>2011-04-11</t>
  </si>
  <si>
    <t>2011-04-12</t>
  </si>
  <si>
    <t>2011-04-13</t>
  </si>
  <si>
    <t>2011-04-14</t>
  </si>
  <si>
    <t>2011-04-15</t>
  </si>
  <si>
    <t>2011-04-16</t>
  </si>
  <si>
    <t>2011-04-17</t>
  </si>
  <si>
    <t>2011-04-18</t>
  </si>
  <si>
    <t>2011-04-19</t>
  </si>
  <si>
    <t>2011-04-20</t>
  </si>
  <si>
    <t>2011-04-21</t>
  </si>
  <si>
    <t>2011-04-22</t>
  </si>
  <si>
    <t>2011-04-23</t>
  </si>
  <si>
    <t>2011-04-24</t>
  </si>
  <si>
    <t>2011-04-25</t>
  </si>
  <si>
    <t>2011-04-26</t>
  </si>
  <si>
    <t>2011-04-27</t>
  </si>
  <si>
    <t>2011-04-28</t>
  </si>
  <si>
    <t>2011-04-29</t>
  </si>
  <si>
    <t>2011-04-30</t>
  </si>
  <si>
    <t>2011-05-01</t>
  </si>
  <si>
    <t>2011-05-02</t>
  </si>
  <si>
    <t>2011-05-03</t>
  </si>
  <si>
    <t>2011-05-04</t>
  </si>
  <si>
    <t>2011-05-05</t>
  </si>
  <si>
    <t>2011-05-06</t>
  </si>
  <si>
    <t>2011-05-07</t>
  </si>
  <si>
    <t>2011-05-08</t>
  </si>
  <si>
    <t>2011-05-09</t>
  </si>
  <si>
    <t>2011-05-10</t>
  </si>
  <si>
    <t>2011-05-11</t>
  </si>
  <si>
    <t>2011-05-12</t>
  </si>
  <si>
    <t>2011-05-13</t>
  </si>
  <si>
    <t>2011-05-14</t>
  </si>
  <si>
    <t>2011-05-15</t>
  </si>
  <si>
    <t>2011-05-16</t>
  </si>
  <si>
    <t>6720</t>
  </si>
  <si>
    <t>2011-05-17</t>
  </si>
  <si>
    <t>4610</t>
  </si>
  <si>
    <t>2011-05-18</t>
  </si>
  <si>
    <t>2011-05-19</t>
  </si>
  <si>
    <t>2011-05-20</t>
  </si>
  <si>
    <t>2011-05-21</t>
  </si>
  <si>
    <t>2011-05-22</t>
  </si>
  <si>
    <t>2011-05-23</t>
  </si>
  <si>
    <t>2011-05-24</t>
  </si>
  <si>
    <t>2011-05-25</t>
  </si>
  <si>
    <t>2011-05-26</t>
  </si>
  <si>
    <t>2011-05-27</t>
  </si>
  <si>
    <t>2011-05-28</t>
  </si>
  <si>
    <t>2011-05-29</t>
  </si>
  <si>
    <t>2011-05-30</t>
  </si>
  <si>
    <t>2011-05-31</t>
  </si>
  <si>
    <t>2011-06-01</t>
  </si>
  <si>
    <t>2011-06-02</t>
  </si>
  <si>
    <t>2011-06-03</t>
  </si>
  <si>
    <t>2011-06-04</t>
  </si>
  <si>
    <t>2011-06-05</t>
  </si>
  <si>
    <t>2011-06-06</t>
  </si>
  <si>
    <t>3650</t>
  </si>
  <si>
    <t>2011-06-07</t>
  </si>
  <si>
    <t>2011-06-08</t>
  </si>
  <si>
    <t>2011-06-09</t>
  </si>
  <si>
    <t>2011-06-10</t>
  </si>
  <si>
    <t>2011-06-11</t>
  </si>
  <si>
    <t>2011-06-12</t>
  </si>
  <si>
    <t>2011-06-13</t>
  </si>
  <si>
    <t>3280</t>
  </si>
  <si>
    <t>2011-06-14</t>
  </si>
  <si>
    <t>2011-06-15</t>
  </si>
  <si>
    <t>2011-06-16</t>
  </si>
  <si>
    <t>2011-06-17</t>
  </si>
  <si>
    <t>2011-06-18</t>
  </si>
  <si>
    <t>2011-06-19</t>
  </si>
  <si>
    <t>2011-06-20</t>
  </si>
  <si>
    <t>2011-06-21</t>
  </si>
  <si>
    <t>2011-06-22</t>
  </si>
  <si>
    <t>2011-06-23</t>
  </si>
  <si>
    <t>3670</t>
  </si>
  <si>
    <t>2011-06-24</t>
  </si>
  <si>
    <t>3500</t>
  </si>
  <si>
    <t>2011-06-25</t>
  </si>
  <si>
    <t>3260</t>
  </si>
  <si>
    <t>2011-06-26</t>
  </si>
  <si>
    <t>2011-06-27</t>
  </si>
  <si>
    <t>2011-06-28</t>
  </si>
  <si>
    <t>2011-06-29</t>
  </si>
  <si>
    <t>2011-06-30</t>
  </si>
  <si>
    <t>2011-07-01</t>
  </si>
  <si>
    <t>2011-07-02</t>
  </si>
  <si>
    <t>3200</t>
  </si>
  <si>
    <t>2011-07-03</t>
  </si>
  <si>
    <t>2011-07-04</t>
  </si>
  <si>
    <t>2011-07-05</t>
  </si>
  <si>
    <t>2011-07-06</t>
  </si>
  <si>
    <t>2011-07-07</t>
  </si>
  <si>
    <t>2011-07-08</t>
  </si>
  <si>
    <t>2011-07-09</t>
  </si>
  <si>
    <t>2011-07-10</t>
  </si>
  <si>
    <t>2011-07-11</t>
  </si>
  <si>
    <t>2011-07-12</t>
  </si>
  <si>
    <t>2011-07-13</t>
  </si>
  <si>
    <t>2011-07-14</t>
  </si>
  <si>
    <t>2011-07-15</t>
  </si>
  <si>
    <t>2011-07-16</t>
  </si>
  <si>
    <t>2011-07-17</t>
  </si>
  <si>
    <t>2011-07-18</t>
  </si>
  <si>
    <t>2011-07-19</t>
  </si>
  <si>
    <t>2011-07-20</t>
  </si>
  <si>
    <t>2011-07-21</t>
  </si>
  <si>
    <t>2011-07-22</t>
  </si>
  <si>
    <t>2011-07-23</t>
  </si>
  <si>
    <t>2011-07-24</t>
  </si>
  <si>
    <t>2011-07-25</t>
  </si>
  <si>
    <t>2011-07-26</t>
  </si>
  <si>
    <t>2011-07-27</t>
  </si>
  <si>
    <t>2011-07-28</t>
  </si>
  <si>
    <t>2011-07-29</t>
  </si>
  <si>
    <t>2011-07-30</t>
  </si>
  <si>
    <t>2011-07-31</t>
  </si>
  <si>
    <t>2011-08-01</t>
  </si>
  <si>
    <t>2011-08-02</t>
  </si>
  <si>
    <t>2011-08-03</t>
  </si>
  <si>
    <t>2011-08-04</t>
  </si>
  <si>
    <t>2011-08-05</t>
  </si>
  <si>
    <t>2011-08-06</t>
  </si>
  <si>
    <t>2011-08-07</t>
  </si>
  <si>
    <t>2011-08-08</t>
  </si>
  <si>
    <t>2011-08-09</t>
  </si>
  <si>
    <t>2011-08-10</t>
  </si>
  <si>
    <t>2011-08-11</t>
  </si>
  <si>
    <t>2011-08-12</t>
  </si>
  <si>
    <t>2011-08-13</t>
  </si>
  <si>
    <t>2011-08-14</t>
  </si>
  <si>
    <t>2011-08-15</t>
  </si>
  <si>
    <t>2011-08-16</t>
  </si>
  <si>
    <t>2011-08-17</t>
  </si>
  <si>
    <t>983</t>
  </si>
  <si>
    <t>2011-08-18</t>
  </si>
  <si>
    <t>967</t>
  </si>
  <si>
    <t>2011-08-19</t>
  </si>
  <si>
    <t>966</t>
  </si>
  <si>
    <t>2011-08-20</t>
  </si>
  <si>
    <t>2011-08-21</t>
  </si>
  <si>
    <t>2011-08-22</t>
  </si>
  <si>
    <t>2011-08-23</t>
  </si>
  <si>
    <t>2011-08-24</t>
  </si>
  <si>
    <t>2011-08-25</t>
  </si>
  <si>
    <t>2011-08-26</t>
  </si>
  <si>
    <t>2011-08-27</t>
  </si>
  <si>
    <t>2011-08-28</t>
  </si>
  <si>
    <t>2011-08-29</t>
  </si>
  <si>
    <t>2011-08-30</t>
  </si>
  <si>
    <t>933</t>
  </si>
  <si>
    <t>2011-08-31</t>
  </si>
  <si>
    <t>2011-09-01</t>
  </si>
  <si>
    <t>773</t>
  </si>
  <si>
    <t>2011-09-02</t>
  </si>
  <si>
    <t>2011-09-03</t>
  </si>
  <si>
    <t>719</t>
  </si>
  <si>
    <t>2011-09-04</t>
  </si>
  <si>
    <t>2011-09-05</t>
  </si>
  <si>
    <t>2011-09-06</t>
  </si>
  <si>
    <t>725</t>
  </si>
  <si>
    <t>2011-09-07</t>
  </si>
  <si>
    <t>2011-09-08</t>
  </si>
  <si>
    <t>2011-09-09</t>
  </si>
  <si>
    <t>819</t>
  </si>
  <si>
    <t>2011-09-10</t>
  </si>
  <si>
    <t>842</t>
  </si>
  <si>
    <t>2011-09-11</t>
  </si>
  <si>
    <t>2011-09-12</t>
  </si>
  <si>
    <t>2011-09-13</t>
  </si>
  <si>
    <t>2011-09-14</t>
  </si>
  <si>
    <t>778</t>
  </si>
  <si>
    <t>2011-09-15</t>
  </si>
  <si>
    <t>727</t>
  </si>
  <si>
    <t>2011-09-16</t>
  </si>
  <si>
    <t>2011-09-17</t>
  </si>
  <si>
    <t>638</t>
  </si>
  <si>
    <t>2011-09-18</t>
  </si>
  <si>
    <t>2011-09-19</t>
  </si>
  <si>
    <t>812</t>
  </si>
  <si>
    <t>2011-09-20</t>
  </si>
  <si>
    <t>697</t>
  </si>
  <si>
    <t>2011-09-21</t>
  </si>
  <si>
    <t>654</t>
  </si>
  <si>
    <t>2011-09-22</t>
  </si>
  <si>
    <t>662</t>
  </si>
  <si>
    <t>2011-09-23</t>
  </si>
  <si>
    <t>2011-09-24</t>
  </si>
  <si>
    <t>733</t>
  </si>
  <si>
    <t>2011-09-25</t>
  </si>
  <si>
    <t>2011-09-26</t>
  </si>
  <si>
    <t>2011-09-27</t>
  </si>
  <si>
    <t>980</t>
  </si>
  <si>
    <t>2011-09-28</t>
  </si>
  <si>
    <t>793</t>
  </si>
  <si>
    <t>2011-09-29</t>
  </si>
  <si>
    <t>2011-09-30</t>
  </si>
  <si>
    <t>2011-10-01</t>
  </si>
  <si>
    <t>2011-10-02</t>
  </si>
  <si>
    <t>2011-10-03</t>
  </si>
  <si>
    <t>2011-10-04</t>
  </si>
  <si>
    <t>658</t>
  </si>
  <si>
    <t>2011-10-05</t>
  </si>
  <si>
    <t>641</t>
  </si>
  <si>
    <t>2011-10-06</t>
  </si>
  <si>
    <t>688</t>
  </si>
  <si>
    <t>2011-10-07</t>
  </si>
  <si>
    <t>648</t>
  </si>
  <si>
    <t>2011-10-08</t>
  </si>
  <si>
    <t>623</t>
  </si>
  <si>
    <t>2011-10-09</t>
  </si>
  <si>
    <t>570</t>
  </si>
  <si>
    <t>2011-10-10</t>
  </si>
  <si>
    <t>575</t>
  </si>
  <si>
    <t>2011-10-11</t>
  </si>
  <si>
    <t>891</t>
  </si>
  <si>
    <t>2011-10-12</t>
  </si>
  <si>
    <t>2011-10-13</t>
  </si>
  <si>
    <t>2011-10-14</t>
  </si>
  <si>
    <t>691</t>
  </si>
  <si>
    <t>2011-10-15</t>
  </si>
  <si>
    <t>2011-10-16</t>
  </si>
  <si>
    <t>2011-10-17</t>
  </si>
  <si>
    <t>2011-10-18</t>
  </si>
  <si>
    <t>2011-10-19</t>
  </si>
  <si>
    <t>2011-10-20</t>
  </si>
  <si>
    <t>498</t>
  </si>
  <si>
    <t>2011-10-21</t>
  </si>
  <si>
    <t>502</t>
  </si>
  <si>
    <t>2011-10-22</t>
  </si>
  <si>
    <t>818</t>
  </si>
  <si>
    <t>2011-10-23</t>
  </si>
  <si>
    <t>2011-10-24</t>
  </si>
  <si>
    <t>2011-10-25</t>
  </si>
  <si>
    <t>2011-10-26</t>
  </si>
  <si>
    <t>2011-10-27</t>
  </si>
  <si>
    <t>643</t>
  </si>
  <si>
    <t>2011-10-28</t>
  </si>
  <si>
    <t>621</t>
  </si>
  <si>
    <t>2011-10-29</t>
  </si>
  <si>
    <t>716</t>
  </si>
  <si>
    <t>2011-10-30</t>
  </si>
  <si>
    <t>713</t>
  </si>
  <si>
    <t>2011-10-31</t>
  </si>
  <si>
    <t>975</t>
  </si>
  <si>
    <t>2011-11-01</t>
  </si>
  <si>
    <t>822</t>
  </si>
  <si>
    <t>2011-11-02</t>
  </si>
  <si>
    <t>2011-11-03</t>
  </si>
  <si>
    <t>2011-11-04</t>
  </si>
  <si>
    <t>665</t>
  </si>
  <si>
    <t>2011-11-05</t>
  </si>
  <si>
    <t>625</t>
  </si>
  <si>
    <t>2011-11-06</t>
  </si>
  <si>
    <t>2011-11-07</t>
  </si>
  <si>
    <t>577</t>
  </si>
  <si>
    <t>2011-11-08</t>
  </si>
  <si>
    <t>524</t>
  </si>
  <si>
    <t>2011-11-09</t>
  </si>
  <si>
    <t>2011-11-10</t>
  </si>
  <si>
    <t>2011-11-11</t>
  </si>
  <si>
    <t>520</t>
  </si>
  <si>
    <t>2011-11-12</t>
  </si>
  <si>
    <t>2011-11-13</t>
  </si>
  <si>
    <t>2011-11-14</t>
  </si>
  <si>
    <t>800</t>
  </si>
  <si>
    <t>2011-11-15</t>
  </si>
  <si>
    <t>728</t>
  </si>
  <si>
    <t>2011-11-16</t>
  </si>
  <si>
    <t>2011-11-17</t>
  </si>
  <si>
    <t>2011-11-18</t>
  </si>
  <si>
    <t>2011-11-19</t>
  </si>
  <si>
    <t>2011-11-20</t>
  </si>
  <si>
    <t>2011-11-21</t>
  </si>
  <si>
    <t>2011-11-22</t>
  </si>
  <si>
    <t>2011-11-23</t>
  </si>
  <si>
    <t>2011-11-24</t>
  </si>
  <si>
    <t>2011-11-25</t>
  </si>
  <si>
    <t>2011-11-26</t>
  </si>
  <si>
    <t>2011-11-27</t>
  </si>
  <si>
    <t>2011-11-28</t>
  </si>
  <si>
    <t>2011-11-29</t>
  </si>
  <si>
    <t>2011-11-30</t>
  </si>
  <si>
    <t>2011-12-01</t>
  </si>
  <si>
    <t>2011-12-02</t>
  </si>
  <si>
    <t>2011-12-03</t>
  </si>
  <si>
    <t>2011-12-04</t>
  </si>
  <si>
    <t>974</t>
  </si>
  <si>
    <t>2011-12-05</t>
  </si>
  <si>
    <t>907</t>
  </si>
  <si>
    <t>2011-12-06</t>
  </si>
  <si>
    <t>854</t>
  </si>
  <si>
    <t>2011-12-07</t>
  </si>
  <si>
    <t>806</t>
  </si>
  <si>
    <t>2011-12-08</t>
  </si>
  <si>
    <t>761</t>
  </si>
  <si>
    <t>2011-12-09</t>
  </si>
  <si>
    <t>2011-12-10</t>
  </si>
  <si>
    <t>2011-12-11</t>
  </si>
  <si>
    <t>703</t>
  </si>
  <si>
    <t>2011-12-12</t>
  </si>
  <si>
    <t>2011-12-13</t>
  </si>
  <si>
    <t>2011-12-14</t>
  </si>
  <si>
    <t>635</t>
  </si>
  <si>
    <t>2011-12-15</t>
  </si>
  <si>
    <t>2011-12-16</t>
  </si>
  <si>
    <t>605</t>
  </si>
  <si>
    <t>2011-12-17</t>
  </si>
  <si>
    <t>2011-12-18</t>
  </si>
  <si>
    <t>616</t>
  </si>
  <si>
    <t>2011-12-19</t>
  </si>
  <si>
    <t>2011-12-20</t>
  </si>
  <si>
    <t>611</t>
  </si>
  <si>
    <t>2011-12-21</t>
  </si>
  <si>
    <t>610</t>
  </si>
  <si>
    <t>2011-12-22</t>
  </si>
  <si>
    <t>569</t>
  </si>
  <si>
    <t>2011-12-23</t>
  </si>
  <si>
    <t>2011-12-24</t>
  </si>
  <si>
    <t>2011-12-25</t>
  </si>
  <si>
    <t>2011-12-26</t>
  </si>
  <si>
    <t>599</t>
  </si>
  <si>
    <t>2011-12-27</t>
  </si>
  <si>
    <t>699</t>
  </si>
  <si>
    <t>2011-12-28</t>
  </si>
  <si>
    <t>2011-12-29</t>
  </si>
  <si>
    <t>2011-12-30</t>
  </si>
  <si>
    <t>6240</t>
  </si>
  <si>
    <t>2011-12-31</t>
  </si>
  <si>
    <t>2012-01-01</t>
  </si>
  <si>
    <t>2012-01-02</t>
  </si>
  <si>
    <t>2012-01-03</t>
  </si>
  <si>
    <t>2012-01-04</t>
  </si>
  <si>
    <t>2012-01-05</t>
  </si>
  <si>
    <t>2012-01-06</t>
  </si>
  <si>
    <t>2012-01-07</t>
  </si>
  <si>
    <t>2012-01-08</t>
  </si>
  <si>
    <t>2012-01-09</t>
  </si>
  <si>
    <t>2012-01-10</t>
  </si>
  <si>
    <t>2012-01-11</t>
  </si>
  <si>
    <t>866</t>
  </si>
  <si>
    <t>2012-01-12</t>
  </si>
  <si>
    <t>740</t>
  </si>
  <si>
    <t>2012-01-13</t>
  </si>
  <si>
    <t>2012-01-14</t>
  </si>
  <si>
    <t>2012-01-15</t>
  </si>
  <si>
    <t>630</t>
  </si>
  <si>
    <t>2012-01-16</t>
  </si>
  <si>
    <t>2012-01-17</t>
  </si>
  <si>
    <t>2012-01-18</t>
  </si>
  <si>
    <t>615</t>
  </si>
  <si>
    <t>2012-01-19</t>
  </si>
  <si>
    <t>2012-01-20</t>
  </si>
  <si>
    <t>2012-01-21</t>
  </si>
  <si>
    <t>2012-01-22</t>
  </si>
  <si>
    <t>2012-01-23</t>
  </si>
  <si>
    <t>2012-01-24</t>
  </si>
  <si>
    <t>2012-01-25</t>
  </si>
  <si>
    <t>2012-01-26</t>
  </si>
  <si>
    <t>2012-01-27</t>
  </si>
  <si>
    <t>2012-01-28</t>
  </si>
  <si>
    <t>2012-01-29</t>
  </si>
  <si>
    <t>2012-01-30</t>
  </si>
  <si>
    <t>2012-01-31</t>
  </si>
  <si>
    <t>2012-02-01</t>
  </si>
  <si>
    <t>2012-02-02</t>
  </si>
  <si>
    <t>2012-02-03</t>
  </si>
  <si>
    <t>2012-02-04</t>
  </si>
  <si>
    <t>2012-02-05</t>
  </si>
  <si>
    <t>2012-02-06</t>
  </si>
  <si>
    <t>2012-02-07</t>
  </si>
  <si>
    <t>2012-02-08</t>
  </si>
  <si>
    <t>2012-02-09</t>
  </si>
  <si>
    <t>2012-02-10</t>
  </si>
  <si>
    <t>2012-02-11</t>
  </si>
  <si>
    <t>2012-02-12</t>
  </si>
  <si>
    <t>2012-02-13</t>
  </si>
  <si>
    <t>2012-02-14</t>
  </si>
  <si>
    <t>2012-02-15</t>
  </si>
  <si>
    <t>943</t>
  </si>
  <si>
    <t>2012-02-16</t>
  </si>
  <si>
    <t>2012-02-17</t>
  </si>
  <si>
    <t>2012-02-18</t>
  </si>
  <si>
    <t>2012-02-19</t>
  </si>
  <si>
    <t>2012-02-20</t>
  </si>
  <si>
    <t>833</t>
  </si>
  <si>
    <t>2012-02-21</t>
  </si>
  <si>
    <t>4410</t>
  </si>
  <si>
    <t>2012-02-22</t>
  </si>
  <si>
    <t>2012-02-23</t>
  </si>
  <si>
    <t>2012-02-24</t>
  </si>
  <si>
    <t>2012-02-25</t>
  </si>
  <si>
    <t>2012-02-26</t>
  </si>
  <si>
    <t>2012-02-27</t>
  </si>
  <si>
    <t>2012-02-28</t>
  </si>
  <si>
    <t>2012-02-29</t>
  </si>
  <si>
    <t>2012-03-01</t>
  </si>
  <si>
    <t>2012-03-02</t>
  </si>
  <si>
    <t>2012-03-03</t>
  </si>
  <si>
    <t>2012-03-04</t>
  </si>
  <si>
    <t>2012-03-05</t>
  </si>
  <si>
    <t>2012-03-06</t>
  </si>
  <si>
    <t>2012-03-07</t>
  </si>
  <si>
    <t>2012-03-08</t>
  </si>
  <si>
    <t>2012-03-09</t>
  </si>
  <si>
    <t>2012-03-10</t>
  </si>
  <si>
    <t>2012-03-11</t>
  </si>
  <si>
    <t>2012-03-12</t>
  </si>
  <si>
    <t>2012-03-13</t>
  </si>
  <si>
    <t>2012-03-14</t>
  </si>
  <si>
    <t>2012-03-15</t>
  </si>
  <si>
    <t>2012-03-16</t>
  </si>
  <si>
    <t>2012-03-17</t>
  </si>
  <si>
    <t>2012-03-18</t>
  </si>
  <si>
    <t>2012-03-19</t>
  </si>
  <si>
    <t>2012-03-20</t>
  </si>
  <si>
    <t>2012-03-21</t>
  </si>
  <si>
    <t>2012-03-22</t>
  </si>
  <si>
    <t>2012-03-23</t>
  </si>
  <si>
    <t>2012-03-24</t>
  </si>
  <si>
    <t>2012-03-25</t>
  </si>
  <si>
    <t>2012-03-26</t>
  </si>
  <si>
    <t>2012-03-27</t>
  </si>
  <si>
    <t>2012-03-28</t>
  </si>
  <si>
    <t>2012-03-29</t>
  </si>
  <si>
    <t>2012-03-30</t>
  </si>
  <si>
    <t>2012-03-31</t>
  </si>
  <si>
    <t>2012-04-01</t>
  </si>
  <si>
    <t>2012-04-02</t>
  </si>
  <si>
    <t>2012-04-03</t>
  </si>
  <si>
    <t>2012-04-04</t>
  </si>
  <si>
    <t>2012-04-05</t>
  </si>
  <si>
    <t>2012-04-06</t>
  </si>
  <si>
    <t>2012-04-07</t>
  </si>
  <si>
    <t>2012-04-08</t>
  </si>
  <si>
    <t>2012-04-09</t>
  </si>
  <si>
    <t>2012-04-10</t>
  </si>
  <si>
    <t>2012-04-11</t>
  </si>
  <si>
    <t>2012-04-12</t>
  </si>
  <si>
    <t>2012-04-13</t>
  </si>
  <si>
    <t>2012-04-14</t>
  </si>
  <si>
    <t>2012-04-15</t>
  </si>
  <si>
    <t>2012-04-16</t>
  </si>
  <si>
    <t>2012-04-17</t>
  </si>
  <si>
    <t>2012-04-18</t>
  </si>
  <si>
    <t>2012-04-19</t>
  </si>
  <si>
    <t>2012-04-20</t>
  </si>
  <si>
    <t>2012-04-21</t>
  </si>
  <si>
    <t>2012-04-22</t>
  </si>
  <si>
    <t>2012-04-23</t>
  </si>
  <si>
    <t>2012-04-24</t>
  </si>
  <si>
    <t>2012-04-25</t>
  </si>
  <si>
    <t>2012-04-26</t>
  </si>
  <si>
    <t>4460</t>
  </si>
  <si>
    <t>2012-04-27</t>
  </si>
  <si>
    <t>3750</t>
  </si>
  <si>
    <t>2012-04-28</t>
  </si>
  <si>
    <t>2012-04-29</t>
  </si>
  <si>
    <t>2012-04-30</t>
  </si>
  <si>
    <t>2850</t>
  </si>
  <si>
    <t>2012-05-01</t>
  </si>
  <si>
    <t>2012-05-02</t>
  </si>
  <si>
    <t>2012-05-03</t>
  </si>
  <si>
    <t>2012-05-04</t>
  </si>
  <si>
    <t>2012-05-05</t>
  </si>
  <si>
    <t>2012-05-06</t>
  </si>
  <si>
    <t>2012-05-07</t>
  </si>
  <si>
    <t>2012-05-08</t>
  </si>
  <si>
    <t>2012-05-09</t>
  </si>
  <si>
    <t>2012-05-10</t>
  </si>
  <si>
    <t>2012-05-11</t>
  </si>
  <si>
    <t>2012-05-12</t>
  </si>
  <si>
    <t>2012-05-13</t>
  </si>
  <si>
    <t>2012-05-14</t>
  </si>
  <si>
    <t>2012-05-15</t>
  </si>
  <si>
    <t>2012-05-16</t>
  </si>
  <si>
    <t>2012-05-17</t>
  </si>
  <si>
    <t>2012-05-18</t>
  </si>
  <si>
    <t>2012-05-19</t>
  </si>
  <si>
    <t>2012-05-20</t>
  </si>
  <si>
    <t>2012-05-21</t>
  </si>
  <si>
    <t>2012-05-22</t>
  </si>
  <si>
    <t>2012-05-23</t>
  </si>
  <si>
    <t>2012-05-24</t>
  </si>
  <si>
    <t>2012-05-25</t>
  </si>
  <si>
    <t>2012-05-26</t>
  </si>
  <si>
    <t>2012-05-27</t>
  </si>
  <si>
    <t>2012-05-28</t>
  </si>
  <si>
    <t>2012-05-29</t>
  </si>
  <si>
    <t>2012-05-30</t>
  </si>
  <si>
    <t>2012-05-31</t>
  </si>
  <si>
    <t>2012-06-01</t>
  </si>
  <si>
    <t>2012-06-02</t>
  </si>
  <si>
    <t>2012-06-03</t>
  </si>
  <si>
    <t>2012-06-04</t>
  </si>
  <si>
    <t>2012-06-05</t>
  </si>
  <si>
    <t>2012-06-06</t>
  </si>
  <si>
    <t>2012-06-07</t>
  </si>
  <si>
    <t>2012-06-08</t>
  </si>
  <si>
    <t>2012-06-09</t>
  </si>
  <si>
    <t>2012-06-10</t>
  </si>
  <si>
    <t>2012-06-11</t>
  </si>
  <si>
    <t>2012-06-12</t>
  </si>
  <si>
    <t>2012-06-13</t>
  </si>
  <si>
    <t>2012-06-14</t>
  </si>
  <si>
    <t>2470</t>
  </si>
  <si>
    <t>2012-06-15</t>
  </si>
  <si>
    <t>2012-06-16</t>
  </si>
  <si>
    <t>2012-06-17</t>
  </si>
  <si>
    <t>2012-06-18</t>
  </si>
  <si>
    <t>2012-06-19</t>
  </si>
  <si>
    <t>2012-06-20</t>
  </si>
  <si>
    <t>2012-06-21</t>
  </si>
  <si>
    <t>2012-06-22</t>
  </si>
  <si>
    <t>2012-06-23</t>
  </si>
  <si>
    <t>2012-06-24</t>
  </si>
  <si>
    <t>3420</t>
  </si>
  <si>
    <t>2012-06-25</t>
  </si>
  <si>
    <t>2012-06-26</t>
  </si>
  <si>
    <t>2012-06-27</t>
  </si>
  <si>
    <t>2012-06-28</t>
  </si>
  <si>
    <t>2012-06-29</t>
  </si>
  <si>
    <t>2012-06-30</t>
  </si>
  <si>
    <t>2012-07-01</t>
  </si>
  <si>
    <t>2012-07-02</t>
  </si>
  <si>
    <t>2012-07-03</t>
  </si>
  <si>
    <t>2012-07-04</t>
  </si>
  <si>
    <t>2012-07-05</t>
  </si>
  <si>
    <t>2012-07-06</t>
  </si>
  <si>
    <t>2012-07-07</t>
  </si>
  <si>
    <t>2012-07-08</t>
  </si>
  <si>
    <t>2012-07-09</t>
  </si>
  <si>
    <t>2012-07-10</t>
  </si>
  <si>
    <t>3440</t>
  </si>
  <si>
    <t>2012-07-11</t>
  </si>
  <si>
    <t>2012-07-12</t>
  </si>
  <si>
    <t>2012-07-13</t>
  </si>
  <si>
    <t>2012-07-14</t>
  </si>
  <si>
    <t>2012-07-15</t>
  </si>
  <si>
    <t>2012-07-16</t>
  </si>
  <si>
    <t>2012-07-17</t>
  </si>
  <si>
    <t>2012-07-18</t>
  </si>
  <si>
    <t>2012-07-19</t>
  </si>
  <si>
    <t>2012-07-20</t>
  </si>
  <si>
    <t>2012-07-21</t>
  </si>
  <si>
    <t>2012-07-22</t>
  </si>
  <si>
    <t>2012-07-23</t>
  </si>
  <si>
    <t>2012-07-24</t>
  </si>
  <si>
    <t>2012-07-25</t>
  </si>
  <si>
    <t>2012-07-26</t>
  </si>
  <si>
    <t>2012-07-27</t>
  </si>
  <si>
    <t>2012-07-28</t>
  </si>
  <si>
    <t>2012-07-29</t>
  </si>
  <si>
    <t>2012-07-30</t>
  </si>
  <si>
    <t>2012-07-31</t>
  </si>
  <si>
    <t>2012-08-01</t>
  </si>
  <si>
    <t>2012-08-02</t>
  </si>
  <si>
    <t>2012-08-03</t>
  </si>
  <si>
    <t>2012-08-04</t>
  </si>
  <si>
    <t>2012-08-05</t>
  </si>
  <si>
    <t>2012-08-06</t>
  </si>
  <si>
    <t>2012-08-07</t>
  </si>
  <si>
    <t>2012-08-08</t>
  </si>
  <si>
    <t>2012-08-09</t>
  </si>
  <si>
    <t>2012-08-10</t>
  </si>
  <si>
    <t>957</t>
  </si>
  <si>
    <t>2012-08-11</t>
  </si>
  <si>
    <t>914</t>
  </si>
  <si>
    <t>2012-08-12</t>
  </si>
  <si>
    <t>918</t>
  </si>
  <si>
    <t>2012-08-13</t>
  </si>
  <si>
    <t>947</t>
  </si>
  <si>
    <t>2012-08-14</t>
  </si>
  <si>
    <t>941</t>
  </si>
  <si>
    <t>2012-08-15</t>
  </si>
  <si>
    <t>961</t>
  </si>
  <si>
    <t>2012-08-16</t>
  </si>
  <si>
    <t>945</t>
  </si>
  <si>
    <t>2012-08-17</t>
  </si>
  <si>
    <t>938</t>
  </si>
  <si>
    <t>2012-08-18</t>
  </si>
  <si>
    <t>949</t>
  </si>
  <si>
    <t>2012-08-19</t>
  </si>
  <si>
    <t>2012-08-20</t>
  </si>
  <si>
    <t>946</t>
  </si>
  <si>
    <t>2012-08-21</t>
  </si>
  <si>
    <t>2012-08-22</t>
  </si>
  <si>
    <t>820</t>
  </si>
  <si>
    <t>2012-08-23</t>
  </si>
  <si>
    <t>2012-08-24</t>
  </si>
  <si>
    <t>2012-08-25</t>
  </si>
  <si>
    <t>681</t>
  </si>
  <si>
    <t>2012-08-26</t>
  </si>
  <si>
    <t>685</t>
  </si>
  <si>
    <t>2012-08-27</t>
  </si>
  <si>
    <t>2012-08-28</t>
  </si>
  <si>
    <t>2012-08-29</t>
  </si>
  <si>
    <t>2012-08-30</t>
  </si>
  <si>
    <t>636</t>
  </si>
  <si>
    <t>2012-08-31</t>
  </si>
  <si>
    <t>2012-09-01</t>
  </si>
  <si>
    <t>2012-09-02</t>
  </si>
  <si>
    <t>597</t>
  </si>
  <si>
    <t>2012-09-03</t>
  </si>
  <si>
    <t>2012-09-04</t>
  </si>
  <si>
    <t>2012-09-05</t>
  </si>
  <si>
    <t>2012-09-06</t>
  </si>
  <si>
    <t>2012-09-07</t>
  </si>
  <si>
    <t>2012-09-08</t>
  </si>
  <si>
    <t>618</t>
  </si>
  <si>
    <t>2012-09-09</t>
  </si>
  <si>
    <t>2012-09-10</t>
  </si>
  <si>
    <t>649</t>
  </si>
  <si>
    <t>2012-09-11</t>
  </si>
  <si>
    <t>573</t>
  </si>
  <si>
    <t>2012-09-12</t>
  </si>
  <si>
    <t>2012-09-13</t>
  </si>
  <si>
    <t>2012-09-14</t>
  </si>
  <si>
    <t>2012-09-15</t>
  </si>
  <si>
    <t>2012-09-16</t>
  </si>
  <si>
    <t>557</t>
  </si>
  <si>
    <t>2012-09-17</t>
  </si>
  <si>
    <t>2012-09-18</t>
  </si>
  <si>
    <t>559</t>
  </si>
  <si>
    <t>2012-09-19</t>
  </si>
  <si>
    <t>2012-09-20</t>
  </si>
  <si>
    <t>2012-09-21</t>
  </si>
  <si>
    <t>2012-09-22</t>
  </si>
  <si>
    <t>2012-09-23</t>
  </si>
  <si>
    <t>2012-09-24</t>
  </si>
  <si>
    <t>2012-09-25</t>
  </si>
  <si>
    <t>2012-09-26</t>
  </si>
  <si>
    <t>517</t>
  </si>
  <si>
    <t>2012-09-27</t>
  </si>
  <si>
    <t>511</t>
  </si>
  <si>
    <t>2012-09-28</t>
  </si>
  <si>
    <t>512</t>
  </si>
  <si>
    <t>2012-09-29</t>
  </si>
  <si>
    <t>2012-09-30</t>
  </si>
  <si>
    <t>508</t>
  </si>
  <si>
    <t>2012-10-01</t>
  </si>
  <si>
    <t>2012-10-02</t>
  </si>
  <si>
    <t>2012-10-03</t>
  </si>
  <si>
    <t>463</t>
  </si>
  <si>
    <t>2012-10-04</t>
  </si>
  <si>
    <t>2012-10-05</t>
  </si>
  <si>
    <t>414</t>
  </si>
  <si>
    <t>2012-10-06</t>
  </si>
  <si>
    <t>401</t>
  </si>
  <si>
    <t>2012-10-07</t>
  </si>
  <si>
    <t>394</t>
  </si>
  <si>
    <t>2012-10-08</t>
  </si>
  <si>
    <t>395</t>
  </si>
  <si>
    <t>2012-10-09</t>
  </si>
  <si>
    <t>2012-10-10</t>
  </si>
  <si>
    <t>2012-10-11</t>
  </si>
  <si>
    <t>2012-10-12</t>
  </si>
  <si>
    <t>2012-10-13</t>
  </si>
  <si>
    <t>421</t>
  </si>
  <si>
    <t>2012-10-14</t>
  </si>
  <si>
    <t>470</t>
  </si>
  <si>
    <t>2012-10-15</t>
  </si>
  <si>
    <t>2012-10-16</t>
  </si>
  <si>
    <t>2012-10-17</t>
  </si>
  <si>
    <t>2012-10-18</t>
  </si>
  <si>
    <t>541</t>
  </si>
  <si>
    <t>2012-10-19</t>
  </si>
  <si>
    <t>2012-10-20</t>
  </si>
  <si>
    <t>2012-10-21</t>
  </si>
  <si>
    <t>731</t>
  </si>
  <si>
    <t>2012-10-22</t>
  </si>
  <si>
    <t>2012-10-23</t>
  </si>
  <si>
    <t>2012-10-24</t>
  </si>
  <si>
    <t>500</t>
  </si>
  <si>
    <t>2012-10-25</t>
  </si>
  <si>
    <t>2012-10-26</t>
  </si>
  <si>
    <t>477</t>
  </si>
  <si>
    <t>2012-10-27</t>
  </si>
  <si>
    <t>760</t>
  </si>
  <si>
    <t>2012-10-28</t>
  </si>
  <si>
    <t>2012-10-29</t>
  </si>
  <si>
    <t>2012-10-30</t>
  </si>
  <si>
    <t>2012-10-31</t>
  </si>
  <si>
    <t>2012-11-01</t>
  </si>
  <si>
    <t>2012-11-02</t>
  </si>
  <si>
    <t>2012-11-03</t>
  </si>
  <si>
    <t>2012-11-04</t>
  </si>
  <si>
    <t>2012-11-05</t>
  </si>
  <si>
    <t>2012-11-06</t>
  </si>
  <si>
    <t>2012-11-07</t>
  </si>
  <si>
    <t>2012-11-08</t>
  </si>
  <si>
    <t>2012-11-09</t>
  </si>
  <si>
    <t>2012-11-10</t>
  </si>
  <si>
    <t>2012-11-11</t>
  </si>
  <si>
    <t>2012-11-12</t>
  </si>
  <si>
    <t>2012-11-13</t>
  </si>
  <si>
    <t>2012-11-14</t>
  </si>
  <si>
    <t>2012-11-15</t>
  </si>
  <si>
    <t>2012-11-16</t>
  </si>
  <si>
    <t>2012-11-17</t>
  </si>
  <si>
    <t>2012-11-18</t>
  </si>
  <si>
    <t>2012-11-19</t>
  </si>
  <si>
    <t>2012-11-20</t>
  </si>
  <si>
    <t>2012-11-21</t>
  </si>
  <si>
    <t>2012-11-22</t>
  </si>
  <si>
    <t>2012-11-23</t>
  </si>
  <si>
    <t>2012-11-24</t>
  </si>
  <si>
    <t>2012-11-25</t>
  </si>
  <si>
    <t>2012-11-26</t>
  </si>
  <si>
    <t>2012-11-27</t>
  </si>
  <si>
    <t>2012-11-28</t>
  </si>
  <si>
    <t>2012-11-29</t>
  </si>
  <si>
    <t>2012-11-30</t>
  </si>
  <si>
    <t>2012-12-01</t>
  </si>
  <si>
    <t>2012-12-02</t>
  </si>
  <si>
    <t>2012-12-03</t>
  </si>
  <si>
    <t>2012-12-04</t>
  </si>
  <si>
    <t>2012-12-05</t>
  </si>
  <si>
    <t>2012-12-06</t>
  </si>
  <si>
    <t>2012-12-07</t>
  </si>
  <si>
    <t>2012-12-08</t>
  </si>
  <si>
    <t>2012-12-09</t>
  </si>
  <si>
    <t>2012-12-10</t>
  </si>
  <si>
    <t>2012-12-11</t>
  </si>
  <si>
    <t>2012-12-12</t>
  </si>
  <si>
    <t>2012-12-13</t>
  </si>
  <si>
    <t>2012-12-14</t>
  </si>
  <si>
    <t>2012-12-15</t>
  </si>
  <si>
    <t>2012-12-16</t>
  </si>
  <si>
    <t>2012-12-17</t>
  </si>
  <si>
    <t>2012-12-18</t>
  </si>
  <si>
    <t>2012-12-19</t>
  </si>
  <si>
    <t>2012-12-20</t>
  </si>
  <si>
    <t>2012-12-21</t>
  </si>
  <si>
    <t>2012-12-22</t>
  </si>
  <si>
    <t>2012-12-23</t>
  </si>
  <si>
    <t>899</t>
  </si>
  <si>
    <t>2012-12-24</t>
  </si>
  <si>
    <t>2012-12-25</t>
  </si>
  <si>
    <t>836</t>
  </si>
  <si>
    <t>2012-12-26</t>
  </si>
  <si>
    <t>813</t>
  </si>
  <si>
    <t>2012-12-27</t>
  </si>
  <si>
    <t>2012-12-28</t>
  </si>
  <si>
    <t>779</t>
  </si>
  <si>
    <t>2012-12-29</t>
  </si>
  <si>
    <t>2012-12-30</t>
  </si>
  <si>
    <t>2012-12-31</t>
  </si>
  <si>
    <t>692</t>
  </si>
  <si>
    <t>2013-01-01</t>
  </si>
  <si>
    <t>2013-01-02</t>
  </si>
  <si>
    <t>652</t>
  </si>
  <si>
    <t>2013-01-03</t>
  </si>
  <si>
    <t>634</t>
  </si>
  <si>
    <t>2013-01-04</t>
  </si>
  <si>
    <t>647</t>
  </si>
  <si>
    <t>2013-01-05</t>
  </si>
  <si>
    <t>2013-01-06</t>
  </si>
  <si>
    <t>2013-01-07</t>
  </si>
  <si>
    <t>2013-01-08</t>
  </si>
  <si>
    <t>2013-01-09</t>
  </si>
  <si>
    <t>2013-01-10</t>
  </si>
  <si>
    <t>2013-01-11</t>
  </si>
  <si>
    <t>2013-01-12</t>
  </si>
  <si>
    <t>2013-01-13</t>
  </si>
  <si>
    <t>897</t>
  </si>
  <si>
    <t>2013-01-14</t>
  </si>
  <si>
    <t>875</t>
  </si>
  <si>
    <t>2013-01-15</t>
  </si>
  <si>
    <t>2013-01-16</t>
  </si>
  <si>
    <t>2013-01-17</t>
  </si>
  <si>
    <t>2013-01-18</t>
  </si>
  <si>
    <t>747</t>
  </si>
  <si>
    <t>2013-01-19</t>
  </si>
  <si>
    <t>2013-01-20</t>
  </si>
  <si>
    <t>2013-01-21</t>
  </si>
  <si>
    <t>892</t>
  </si>
  <si>
    <t>2013-01-22</t>
  </si>
  <si>
    <t>2013-01-23</t>
  </si>
  <si>
    <t>928</t>
  </si>
  <si>
    <t>2013-01-24</t>
  </si>
  <si>
    <t>2013-01-25</t>
  </si>
  <si>
    <t>2013-01-26</t>
  </si>
  <si>
    <t>953</t>
  </si>
  <si>
    <t>2013-01-27</t>
  </si>
  <si>
    <t>2013-01-28</t>
  </si>
  <si>
    <t>2013-01-29</t>
  </si>
  <si>
    <t>2013-01-30</t>
  </si>
  <si>
    <t>2013-01-31</t>
  </si>
  <si>
    <t>2013-02-01</t>
  </si>
  <si>
    <t>2013-02-02</t>
  </si>
  <si>
    <t>2013-02-03</t>
  </si>
  <si>
    <t>2013-02-04</t>
  </si>
  <si>
    <t>2013-02-05</t>
  </si>
  <si>
    <t>2013-02-06</t>
  </si>
  <si>
    <t>2013-02-07</t>
  </si>
  <si>
    <t>2013-02-08</t>
  </si>
  <si>
    <t>2013-02-09</t>
  </si>
  <si>
    <t>981</t>
  </si>
  <si>
    <t>2013-02-10</t>
  </si>
  <si>
    <t>2013-02-11</t>
  </si>
  <si>
    <t>2013-02-12</t>
  </si>
  <si>
    <t>841</t>
  </si>
  <si>
    <t>2013-02-13</t>
  </si>
  <si>
    <t>2013-02-14</t>
  </si>
  <si>
    <t>881</t>
  </si>
  <si>
    <t>2013-02-15</t>
  </si>
  <si>
    <t>2013-02-16</t>
  </si>
  <si>
    <t>908</t>
  </si>
  <si>
    <t>2013-02-17</t>
  </si>
  <si>
    <t>2013-02-18</t>
  </si>
  <si>
    <t>2013-02-19</t>
  </si>
  <si>
    <t>2013-02-20</t>
  </si>
  <si>
    <t>2013-02-21</t>
  </si>
  <si>
    <t>753</t>
  </si>
  <si>
    <t>2013-02-22</t>
  </si>
  <si>
    <t>794</t>
  </si>
  <si>
    <t>2013-02-23</t>
  </si>
  <si>
    <t>2013-02-24</t>
  </si>
  <si>
    <t>2013-02-25</t>
  </si>
  <si>
    <t>2013-02-26</t>
  </si>
  <si>
    <t>689</t>
  </si>
  <si>
    <t>2013-02-27</t>
  </si>
  <si>
    <t>2013-02-28</t>
  </si>
  <si>
    <t>2013-03-01</t>
  </si>
  <si>
    <t>2013-03-02</t>
  </si>
  <si>
    <t>2013-03-03</t>
  </si>
  <si>
    <t>2013-03-04</t>
  </si>
  <si>
    <t>2013-03-05</t>
  </si>
  <si>
    <t>2013-03-06</t>
  </si>
  <si>
    <t>2013-03-07</t>
  </si>
  <si>
    <t>2013-03-08</t>
  </si>
  <si>
    <t>2013-03-09</t>
  </si>
  <si>
    <t>901</t>
  </si>
  <si>
    <t>2013-03-10</t>
  </si>
  <si>
    <t>869</t>
  </si>
  <si>
    <t>2013-03-11</t>
  </si>
  <si>
    <t>2013-03-12</t>
  </si>
  <si>
    <t>2013-03-13</t>
  </si>
  <si>
    <t>2013-03-14</t>
  </si>
  <si>
    <t>2013-03-15</t>
  </si>
  <si>
    <t>2013-03-16</t>
  </si>
  <si>
    <t>2620</t>
  </si>
  <si>
    <t>2013-03-17</t>
  </si>
  <si>
    <t>2013-03-18</t>
  </si>
  <si>
    <t>2013-03-19</t>
  </si>
  <si>
    <t>2013-03-20</t>
  </si>
  <si>
    <t>2013-03-21</t>
  </si>
  <si>
    <t>2013-03-22</t>
  </si>
  <si>
    <t>2013-03-23</t>
  </si>
  <si>
    <t>2013-03-24</t>
  </si>
  <si>
    <t>2013-03-25</t>
  </si>
  <si>
    <t>2013-03-26</t>
  </si>
  <si>
    <t>2013-03-27</t>
  </si>
  <si>
    <t>2013-03-28</t>
  </si>
  <si>
    <t>2013-03-29</t>
  </si>
  <si>
    <t>2013-03-30</t>
  </si>
  <si>
    <t>2013-03-31</t>
  </si>
  <si>
    <t>2013-04-01</t>
  </si>
  <si>
    <t>2013-04-02</t>
  </si>
  <si>
    <t>2013-04-03</t>
  </si>
  <si>
    <t>2013-04-04</t>
  </si>
  <si>
    <t>2013-04-05</t>
  </si>
  <si>
    <t>2013-04-06</t>
  </si>
  <si>
    <t>2013-04-07</t>
  </si>
  <si>
    <t>2013-04-08</t>
  </si>
  <si>
    <t>2013-04-09</t>
  </si>
  <si>
    <t>2013-04-10</t>
  </si>
  <si>
    <t>2013-04-11</t>
  </si>
  <si>
    <t>2013-04-12</t>
  </si>
  <si>
    <t>2013-04-13</t>
  </si>
  <si>
    <t>2013-04-14</t>
  </si>
  <si>
    <t>2013-04-15</t>
  </si>
  <si>
    <t>2013-04-16</t>
  </si>
  <si>
    <t>2013-04-17</t>
  </si>
  <si>
    <t>2013-04-18</t>
  </si>
  <si>
    <t>2013-04-19</t>
  </si>
  <si>
    <t>2013-04-20</t>
  </si>
  <si>
    <t>2013-04-21</t>
  </si>
  <si>
    <t>2013-04-22</t>
  </si>
  <si>
    <t>2013-04-23</t>
  </si>
  <si>
    <t>2013-04-24</t>
  </si>
  <si>
    <t>2013-04-25</t>
  </si>
  <si>
    <t>2013-04-26</t>
  </si>
  <si>
    <t>2013-04-27</t>
  </si>
  <si>
    <t>2013-04-28</t>
  </si>
  <si>
    <t>2013-04-29</t>
  </si>
  <si>
    <t>2013-04-30</t>
  </si>
  <si>
    <t>2013-05-01</t>
  </si>
  <si>
    <t>2013-05-02</t>
  </si>
  <si>
    <t>2013-05-03</t>
  </si>
  <si>
    <t>2013-05-04</t>
  </si>
  <si>
    <t>2013-05-05</t>
  </si>
  <si>
    <t>2013-05-06</t>
  </si>
  <si>
    <t>2013-05-07</t>
  </si>
  <si>
    <t>2013-05-08</t>
  </si>
  <si>
    <t>2013-05-09</t>
  </si>
  <si>
    <t>2013-05-10</t>
  </si>
  <si>
    <t>2013-05-11</t>
  </si>
  <si>
    <t>2013-05-12</t>
  </si>
  <si>
    <t>2013-05-13</t>
  </si>
  <si>
    <t>2013-05-14</t>
  </si>
  <si>
    <t>2013-05-15</t>
  </si>
  <si>
    <t>2013-05-16</t>
  </si>
  <si>
    <t>2013-05-17</t>
  </si>
  <si>
    <t>2013-05-18</t>
  </si>
  <si>
    <t>2013-05-19</t>
  </si>
  <si>
    <t>2013-05-20</t>
  </si>
  <si>
    <t>2013-05-21</t>
  </si>
  <si>
    <t>2013-05-22</t>
  </si>
  <si>
    <t>2013-05-23</t>
  </si>
  <si>
    <t>2013-05-24</t>
  </si>
  <si>
    <t>2013-05-25</t>
  </si>
  <si>
    <t>2013-05-26</t>
  </si>
  <si>
    <t>2013-05-27</t>
  </si>
  <si>
    <t>2013-05-28</t>
  </si>
  <si>
    <t>2013-05-29</t>
  </si>
  <si>
    <t>2013-05-30</t>
  </si>
  <si>
    <t>2013-05-31</t>
  </si>
  <si>
    <t>2013-06-01</t>
  </si>
  <si>
    <t>2013-06-02</t>
  </si>
  <si>
    <t>2013-06-03</t>
  </si>
  <si>
    <t>2013-06-04</t>
  </si>
  <si>
    <t>2013-06-05</t>
  </si>
  <si>
    <t>2013-06-06</t>
  </si>
  <si>
    <t>2013-06-07</t>
  </si>
  <si>
    <t>2013-06-08</t>
  </si>
  <si>
    <t>2013-06-09</t>
  </si>
  <si>
    <t>2013-06-10</t>
  </si>
  <si>
    <t>2013-06-11</t>
  </si>
  <si>
    <t>2013-06-12</t>
  </si>
  <si>
    <t>2013-06-13</t>
  </si>
  <si>
    <t>2013-06-14</t>
  </si>
  <si>
    <t>2013-06-15</t>
  </si>
  <si>
    <t>2013-06-16</t>
  </si>
  <si>
    <t>2013-06-17</t>
  </si>
  <si>
    <t>2013-06-18</t>
  </si>
  <si>
    <t>2013-06-19</t>
  </si>
  <si>
    <t>2013-06-20</t>
  </si>
  <si>
    <t>2013-06-21</t>
  </si>
  <si>
    <t>2013-06-22</t>
  </si>
  <si>
    <t>2013-06-23</t>
  </si>
  <si>
    <t>2013-06-24</t>
  </si>
  <si>
    <t>2013-06-25</t>
  </si>
  <si>
    <t>2013-06-26</t>
  </si>
  <si>
    <t>2013-06-27</t>
  </si>
  <si>
    <t>2013-06-28</t>
  </si>
  <si>
    <t>2013-06-29</t>
  </si>
  <si>
    <t>2013-06-30</t>
  </si>
  <si>
    <t>2013-07-01</t>
  </si>
  <si>
    <t>2013-07-02</t>
  </si>
  <si>
    <t>2013-07-03</t>
  </si>
  <si>
    <t>2013-07-04</t>
  </si>
  <si>
    <t>2013-07-05</t>
  </si>
  <si>
    <t>2013-07-06</t>
  </si>
  <si>
    <t>2013-07-07</t>
  </si>
  <si>
    <t>2013-07-08</t>
  </si>
  <si>
    <t>2013-07-09</t>
  </si>
  <si>
    <t>2013-07-10</t>
  </si>
  <si>
    <t>2013-07-11</t>
  </si>
  <si>
    <t>2013-07-12</t>
  </si>
  <si>
    <t>2013-07-13</t>
  </si>
  <si>
    <t>2013-07-14</t>
  </si>
  <si>
    <t>2013-07-15</t>
  </si>
  <si>
    <t>2013-07-16</t>
  </si>
  <si>
    <t>2013-07-17</t>
  </si>
  <si>
    <t>2013-07-18</t>
  </si>
  <si>
    <t>2013-07-19</t>
  </si>
  <si>
    <t>2013-07-20</t>
  </si>
  <si>
    <t>2013-07-21</t>
  </si>
  <si>
    <t>2013-07-22</t>
  </si>
  <si>
    <t>2013-07-23</t>
  </si>
  <si>
    <t>2013-07-24</t>
  </si>
  <si>
    <t>2013-07-25</t>
  </si>
  <si>
    <t>962</t>
  </si>
  <si>
    <t>2013-07-26</t>
  </si>
  <si>
    <t>944</t>
  </si>
  <si>
    <t>2013-07-27</t>
  </si>
  <si>
    <t>909</t>
  </si>
  <si>
    <t>2013-07-28</t>
  </si>
  <si>
    <t>2013-07-29</t>
  </si>
  <si>
    <t>849</t>
  </si>
  <si>
    <t>2013-07-30</t>
  </si>
  <si>
    <t>2013-07-31</t>
  </si>
  <si>
    <t>2013-08-01</t>
  </si>
  <si>
    <t>894</t>
  </si>
  <si>
    <t>2013-08-02</t>
  </si>
  <si>
    <t>2013-08-03</t>
  </si>
  <si>
    <t>2013-08-04</t>
  </si>
  <si>
    <t>861</t>
  </si>
  <si>
    <t>2013-08-05</t>
  </si>
  <si>
    <t>2013-08-06</t>
  </si>
  <si>
    <t>2013-08-07</t>
  </si>
  <si>
    <t>846</t>
  </si>
  <si>
    <t>2013-08-08</t>
  </si>
  <si>
    <t>2013-08-09</t>
  </si>
  <si>
    <t>829</t>
  </si>
  <si>
    <t>2013-08-10</t>
  </si>
  <si>
    <t>2013-08-11</t>
  </si>
  <si>
    <t>906</t>
  </si>
  <si>
    <t>2013-08-12</t>
  </si>
  <si>
    <t>876</t>
  </si>
  <si>
    <t>2013-08-13</t>
  </si>
  <si>
    <t>2013-08-14</t>
  </si>
  <si>
    <t>788</t>
  </si>
  <si>
    <t>2013-08-15</t>
  </si>
  <si>
    <t>2013-08-16</t>
  </si>
  <si>
    <t>868</t>
  </si>
  <si>
    <t>2013-08-17</t>
  </si>
  <si>
    <t>835</t>
  </si>
  <si>
    <t>2013-08-18</t>
  </si>
  <si>
    <t>2013-08-19</t>
  </si>
  <si>
    <t>2013-08-20</t>
  </si>
  <si>
    <t>2013-08-21</t>
  </si>
  <si>
    <t>2013-08-22</t>
  </si>
  <si>
    <t>704</t>
  </si>
  <si>
    <t>2013-08-23</t>
  </si>
  <si>
    <t>2013-08-24</t>
  </si>
  <si>
    <t>2013-08-25</t>
  </si>
  <si>
    <t>669</t>
  </si>
  <si>
    <t>2013-08-26</t>
  </si>
  <si>
    <t>2013-08-27</t>
  </si>
  <si>
    <t>2013-08-28</t>
  </si>
  <si>
    <t>2013-08-29</t>
  </si>
  <si>
    <t>2013-08-30</t>
  </si>
  <si>
    <t>2013-08-31</t>
  </si>
  <si>
    <t>2013-09-01</t>
  </si>
  <si>
    <t>2013-09-02</t>
  </si>
  <si>
    <t>2013-09-03</t>
  </si>
  <si>
    <t>2013-09-04</t>
  </si>
  <si>
    <t>682</t>
  </si>
  <si>
    <t>2013-09-05</t>
  </si>
  <si>
    <t>718</t>
  </si>
  <si>
    <t>2013-09-06</t>
  </si>
  <si>
    <t>2013-09-07</t>
  </si>
  <si>
    <t>2013-09-08</t>
  </si>
  <si>
    <t>2013-09-09</t>
  </si>
  <si>
    <t>756</t>
  </si>
  <si>
    <t>2013-09-10</t>
  </si>
  <si>
    <t>2013-09-11</t>
  </si>
  <si>
    <t>2013-09-12</t>
  </si>
  <si>
    <t>2013-09-13</t>
  </si>
  <si>
    <t>741</t>
  </si>
  <si>
    <t>2013-09-14</t>
  </si>
  <si>
    <t>2013-09-15</t>
  </si>
  <si>
    <t>2013-09-16</t>
  </si>
  <si>
    <t>2013-09-17</t>
  </si>
  <si>
    <t>2013-09-18</t>
  </si>
  <si>
    <t>2013-09-19</t>
  </si>
  <si>
    <t>2013-09-20</t>
  </si>
  <si>
    <t>558</t>
  </si>
  <si>
    <t>2013-09-21</t>
  </si>
  <si>
    <t>2013-09-22</t>
  </si>
  <si>
    <t>604</t>
  </si>
  <si>
    <t>2013-09-23</t>
  </si>
  <si>
    <t>2013-09-24</t>
  </si>
  <si>
    <t>2013-09-25</t>
  </si>
  <si>
    <t>2013-09-26</t>
  </si>
  <si>
    <t>2013-09-27</t>
  </si>
  <si>
    <t>485</t>
  </si>
  <si>
    <t>2013-09-28</t>
  </si>
  <si>
    <t>2013-09-29</t>
  </si>
  <si>
    <t>2013-09-30</t>
  </si>
  <si>
    <t>4390</t>
  </si>
  <si>
    <t>2013-10-01</t>
  </si>
  <si>
    <t>2013-10-02</t>
  </si>
  <si>
    <t>2013-10-03</t>
  </si>
  <si>
    <t>2013-10-04</t>
  </si>
  <si>
    <t>2013-10-05</t>
  </si>
  <si>
    <t>2013-10-06</t>
  </si>
  <si>
    <t>2013-10-07</t>
  </si>
  <si>
    <t>990</t>
  </si>
  <si>
    <t>2013-10-08</t>
  </si>
  <si>
    <t>2013-10-09</t>
  </si>
  <si>
    <t>2013-10-10</t>
  </si>
  <si>
    <t>2013-10-11</t>
  </si>
  <si>
    <t>2013-10-12</t>
  </si>
  <si>
    <t>950</t>
  </si>
  <si>
    <t>2013-10-13</t>
  </si>
  <si>
    <t>2013-10-14</t>
  </si>
  <si>
    <t>2013-10-15</t>
  </si>
  <si>
    <t>2013-10-16</t>
  </si>
  <si>
    <t>2013-10-17</t>
  </si>
  <si>
    <t>2013-10-18</t>
  </si>
  <si>
    <t>2013-10-19</t>
  </si>
  <si>
    <t>663</t>
  </si>
  <si>
    <t>2013-10-20</t>
  </si>
  <si>
    <t>2013-10-21</t>
  </si>
  <si>
    <t>2013-10-22</t>
  </si>
  <si>
    <t>2013-10-23</t>
  </si>
  <si>
    <t>2013-10-24</t>
  </si>
  <si>
    <t>2013-10-25</t>
  </si>
  <si>
    <t>2013-10-26</t>
  </si>
  <si>
    <t>2013-10-27</t>
  </si>
  <si>
    <t>2013-10-28</t>
  </si>
  <si>
    <t>554</t>
  </si>
  <si>
    <t>2013-10-29</t>
  </si>
  <si>
    <t>2013-10-30</t>
  </si>
  <si>
    <t>522</t>
  </si>
  <si>
    <t>2013-10-31</t>
  </si>
  <si>
    <t>2013-11-01</t>
  </si>
  <si>
    <t>2013-11-02</t>
  </si>
  <si>
    <t>792</t>
  </si>
  <si>
    <t>2013-11-03</t>
  </si>
  <si>
    <t>811</t>
  </si>
  <si>
    <t>2013-11-04</t>
  </si>
  <si>
    <t>2013-11-05</t>
  </si>
  <si>
    <t>2013-11-06</t>
  </si>
  <si>
    <t>2013-11-07</t>
  </si>
  <si>
    <t>2013-11-08</t>
  </si>
  <si>
    <t>2013-11-09</t>
  </si>
  <si>
    <t>2013-11-10</t>
  </si>
  <si>
    <t>2013-11-11</t>
  </si>
  <si>
    <t>2013-11-12</t>
  </si>
  <si>
    <t>2013-11-13</t>
  </si>
  <si>
    <t>905</t>
  </si>
  <si>
    <t>2013-11-14</t>
  </si>
  <si>
    <t>2013-11-15</t>
  </si>
  <si>
    <t>2013-11-16</t>
  </si>
  <si>
    <t>2013-11-17</t>
  </si>
  <si>
    <t>2013-11-18</t>
  </si>
  <si>
    <t>2013-11-19</t>
  </si>
  <si>
    <t>2013-11-20</t>
  </si>
  <si>
    <t>2013-11-21</t>
  </si>
  <si>
    <t>2013-11-22</t>
  </si>
  <si>
    <t>2013-11-23</t>
  </si>
  <si>
    <t>2013-11-24</t>
  </si>
  <si>
    <t>2013-11-25</t>
  </si>
  <si>
    <t>2013-11-26</t>
  </si>
  <si>
    <t>2013-11-27</t>
  </si>
  <si>
    <t>799</t>
  </si>
  <si>
    <t>2013-11-28</t>
  </si>
  <si>
    <t>762</t>
  </si>
  <si>
    <t>2013-11-29</t>
  </si>
  <si>
    <t>2013-11-30</t>
  </si>
  <si>
    <t>2013-12-01</t>
  </si>
  <si>
    <t>2013-12-02</t>
  </si>
  <si>
    <t>2013-12-03</t>
  </si>
  <si>
    <t>2013-12-04</t>
  </si>
  <si>
    <t>2013-12-05</t>
  </si>
  <si>
    <t>2013-12-06</t>
  </si>
  <si>
    <t>2013-12-07</t>
  </si>
  <si>
    <t>2013-12-08</t>
  </si>
  <si>
    <t>2013-12-09</t>
  </si>
  <si>
    <t>2013-12-10</t>
  </si>
  <si>
    <t>2013-12-11</t>
  </si>
  <si>
    <t>2013-12-12</t>
  </si>
  <si>
    <t>912</t>
  </si>
  <si>
    <t>2013-12-13</t>
  </si>
  <si>
    <t>2013-12-14</t>
  </si>
  <si>
    <t>2013-12-15</t>
  </si>
  <si>
    <t>2013-12-16</t>
  </si>
  <si>
    <t>2013-12-17</t>
  </si>
  <si>
    <t>2013-12-18</t>
  </si>
  <si>
    <t>843</t>
  </si>
  <si>
    <t>2013-12-19</t>
  </si>
  <si>
    <t>801</t>
  </si>
  <si>
    <t>2013-12-20</t>
  </si>
  <si>
    <t>2013-12-21</t>
  </si>
  <si>
    <t>2013-12-22</t>
  </si>
  <si>
    <t>2013-12-23</t>
  </si>
  <si>
    <t>2880</t>
  </si>
  <si>
    <t>2013-12-24</t>
  </si>
  <si>
    <t>2013-12-25</t>
  </si>
  <si>
    <t>2013-12-26</t>
  </si>
  <si>
    <t>2013-12-27</t>
  </si>
  <si>
    <t>2013-12-28</t>
  </si>
  <si>
    <t>2013-12-29</t>
  </si>
  <si>
    <t>2013-12-30</t>
  </si>
  <si>
    <t>2013-12-31</t>
  </si>
  <si>
    <t>2014-01-01</t>
  </si>
  <si>
    <t>2014-01-02</t>
  </si>
  <si>
    <t>923</t>
  </si>
  <si>
    <t>2014-01-03</t>
  </si>
  <si>
    <t>2014-01-04</t>
  </si>
  <si>
    <t>2014-01-05</t>
  </si>
  <si>
    <t>2014-01-06</t>
  </si>
  <si>
    <t>2014-01-07</t>
  </si>
  <si>
    <t>2014-01-08</t>
  </si>
  <si>
    <t>2014-01-09</t>
  </si>
  <si>
    <t>2014-01-10</t>
  </si>
  <si>
    <t>2014-01-11</t>
  </si>
  <si>
    <t>2014-01-12</t>
  </si>
  <si>
    <t>2014-01-13</t>
  </si>
  <si>
    <t>2014-01-14</t>
  </si>
  <si>
    <t>2014-01-15</t>
  </si>
  <si>
    <t>2014-01-16</t>
  </si>
  <si>
    <t>2014-01-17</t>
  </si>
  <si>
    <t>2014-01-18</t>
  </si>
  <si>
    <t>2014-01-19</t>
  </si>
  <si>
    <t>2014-01-20</t>
  </si>
  <si>
    <t>2014-01-21</t>
  </si>
  <si>
    <t>2014-01-22</t>
  </si>
  <si>
    <t>2014-01-23</t>
  </si>
  <si>
    <t>2014-01-24</t>
  </si>
  <si>
    <t>2014-01-25</t>
  </si>
  <si>
    <t>2014-01-26</t>
  </si>
  <si>
    <t>2014-01-27</t>
  </si>
  <si>
    <t>2014-01-28</t>
  </si>
  <si>
    <t>2014-01-29</t>
  </si>
  <si>
    <t>2014-01-30</t>
  </si>
  <si>
    <t>2014-01-31</t>
  </si>
  <si>
    <t>2014-02-01</t>
  </si>
  <si>
    <t>2014-02-02</t>
  </si>
  <si>
    <t>2014-02-03</t>
  </si>
  <si>
    <t>2014-02-04</t>
  </si>
  <si>
    <t>2014-02-05</t>
  </si>
  <si>
    <t>2014-02-06</t>
  </si>
  <si>
    <t>2014-02-07</t>
  </si>
  <si>
    <t>920</t>
  </si>
  <si>
    <t>2014-02-08</t>
  </si>
  <si>
    <t>2014-02-09</t>
  </si>
  <si>
    <t>2014-02-10</t>
  </si>
  <si>
    <t>2014-02-11</t>
  </si>
  <si>
    <t>2014-02-12</t>
  </si>
  <si>
    <t>2014-02-13</t>
  </si>
  <si>
    <t>2014-02-14</t>
  </si>
  <si>
    <t>2014-02-15</t>
  </si>
  <si>
    <t>2014-02-16</t>
  </si>
  <si>
    <t>2014-02-17</t>
  </si>
  <si>
    <t>2014-02-18</t>
  </si>
  <si>
    <t>2014-02-19</t>
  </si>
  <si>
    <t>2014-02-20</t>
  </si>
  <si>
    <t>2014-02-21</t>
  </si>
  <si>
    <t>2014-02-22</t>
  </si>
  <si>
    <t>2014-02-23</t>
  </si>
  <si>
    <t>2014-02-24</t>
  </si>
  <si>
    <t>2014-02-25</t>
  </si>
  <si>
    <t>2014-02-26</t>
  </si>
  <si>
    <t>2014-02-27</t>
  </si>
  <si>
    <t>2014-02-28</t>
  </si>
  <si>
    <t>2014-03-01</t>
  </si>
  <si>
    <t>2014-03-02</t>
  </si>
  <si>
    <t>2014-03-03</t>
  </si>
  <si>
    <t>2014-03-04</t>
  </si>
  <si>
    <t>2014-03-05</t>
  </si>
  <si>
    <t>2014-03-06</t>
  </si>
  <si>
    <t>2014-03-07</t>
  </si>
  <si>
    <t>2014-03-08</t>
  </si>
  <si>
    <t>2014-03-09</t>
  </si>
  <si>
    <t>9710</t>
  </si>
  <si>
    <t>2014-03-10</t>
  </si>
  <si>
    <t>2014-03-11</t>
  </si>
  <si>
    <t>2014-03-12</t>
  </si>
  <si>
    <t>2014-03-13</t>
  </si>
  <si>
    <t>2014-03-14</t>
  </si>
  <si>
    <t>2014-03-15</t>
  </si>
  <si>
    <t>2014-03-16</t>
  </si>
  <si>
    <t>2014-03-17</t>
  </si>
  <si>
    <t>2014-03-18</t>
  </si>
  <si>
    <t>2014-03-19</t>
  </si>
  <si>
    <t>2014-03-20</t>
  </si>
  <si>
    <t>2014-03-21</t>
  </si>
  <si>
    <t>2014-03-22</t>
  </si>
  <si>
    <t>2014-03-23</t>
  </si>
  <si>
    <t>2014-03-24</t>
  </si>
  <si>
    <t>2014-03-25</t>
  </si>
  <si>
    <t>2014-03-26</t>
  </si>
  <si>
    <t>2014-03-27</t>
  </si>
  <si>
    <t>2014-03-28</t>
  </si>
  <si>
    <t>2014-03-29</t>
  </si>
  <si>
    <t>2014-03-30</t>
  </si>
  <si>
    <t>2014-03-31</t>
  </si>
  <si>
    <t>2014-04-01</t>
  </si>
  <si>
    <t>2014-04-02</t>
  </si>
  <si>
    <t>2014-04-03</t>
  </si>
  <si>
    <t>2014-04-04</t>
  </si>
  <si>
    <t>2014-04-05</t>
  </si>
  <si>
    <t>2014-04-06</t>
  </si>
  <si>
    <t>2014-04-07</t>
  </si>
  <si>
    <t>2014-04-08</t>
  </si>
  <si>
    <t>2014-04-09</t>
  </si>
  <si>
    <t>2014-04-10</t>
  </si>
  <si>
    <t>2014-04-11</t>
  </si>
  <si>
    <t>2014-04-12</t>
  </si>
  <si>
    <t>2014-04-13</t>
  </si>
  <si>
    <t>2014-04-14</t>
  </si>
  <si>
    <t>2014-04-15</t>
  </si>
  <si>
    <t>2014-04-16</t>
  </si>
  <si>
    <t>2014-04-17</t>
  </si>
  <si>
    <t>2014-04-18</t>
  </si>
  <si>
    <t>2014-04-19</t>
  </si>
  <si>
    <t>2014-04-20</t>
  </si>
  <si>
    <t>2014-04-21</t>
  </si>
  <si>
    <t>2014-04-22</t>
  </si>
  <si>
    <t>2014-04-23</t>
  </si>
  <si>
    <t>2014-04-24</t>
  </si>
  <si>
    <t>2014-04-25</t>
  </si>
  <si>
    <t>2014-04-26</t>
  </si>
  <si>
    <t>2014-04-27</t>
  </si>
  <si>
    <t>2014-04-28</t>
  </si>
  <si>
    <t>2014-04-29</t>
  </si>
  <si>
    <t>2014-04-30</t>
  </si>
  <si>
    <t>2014-05-01</t>
  </si>
  <si>
    <t>2014-05-02</t>
  </si>
  <si>
    <t>2014-05-03</t>
  </si>
  <si>
    <t>2014-05-04</t>
  </si>
  <si>
    <t>2014-05-05</t>
  </si>
  <si>
    <t>2014-05-06</t>
  </si>
  <si>
    <t>2014-05-07</t>
  </si>
  <si>
    <t>2014-05-08</t>
  </si>
  <si>
    <t>2014-05-09</t>
  </si>
  <si>
    <t>2014-05-10</t>
  </si>
  <si>
    <t>2014-05-11</t>
  </si>
  <si>
    <t>2014-05-12</t>
  </si>
  <si>
    <t>2014-05-13</t>
  </si>
  <si>
    <t>2014-05-14</t>
  </si>
  <si>
    <t>2014-05-15</t>
  </si>
  <si>
    <t>2014-05-16</t>
  </si>
  <si>
    <t>2014-05-17</t>
  </si>
  <si>
    <t>2014-05-18</t>
  </si>
  <si>
    <t>2014-05-19</t>
  </si>
  <si>
    <t>2014-05-20</t>
  </si>
  <si>
    <t>2014-05-21</t>
  </si>
  <si>
    <t>2014-05-22</t>
  </si>
  <si>
    <t>2014-05-23</t>
  </si>
  <si>
    <t>3030</t>
  </si>
  <si>
    <t>2014-05-24</t>
  </si>
  <si>
    <t>2014-05-25</t>
  </si>
  <si>
    <t>2014-05-26</t>
  </si>
  <si>
    <t>2014-05-27</t>
  </si>
  <si>
    <t>2014-05-28</t>
  </si>
  <si>
    <t>2014-05-29</t>
  </si>
  <si>
    <t>2014-05-30</t>
  </si>
  <si>
    <t>2014-05-31</t>
  </si>
  <si>
    <t>2014-06-01</t>
  </si>
  <si>
    <t>2014-06-02</t>
  </si>
  <si>
    <t>2014-06-03</t>
  </si>
  <si>
    <t>2014-06-04</t>
  </si>
  <si>
    <t>2014-06-05</t>
  </si>
  <si>
    <t>2014-06-06</t>
  </si>
  <si>
    <t>2014-06-07</t>
  </si>
  <si>
    <t>2014-06-08</t>
  </si>
  <si>
    <t>2014-06-09</t>
  </si>
  <si>
    <t>2014-06-10</t>
  </si>
  <si>
    <t>2014-06-11</t>
  </si>
  <si>
    <t>2014-06-12</t>
  </si>
  <si>
    <t>2014-06-13</t>
  </si>
  <si>
    <t>2014-06-14</t>
  </si>
  <si>
    <t>2014-06-15</t>
  </si>
  <si>
    <t>2014-06-16</t>
  </si>
  <si>
    <t>2014-06-17</t>
  </si>
  <si>
    <t>2014-06-18</t>
  </si>
  <si>
    <t>2014-06-19</t>
  </si>
  <si>
    <t>2014-06-20</t>
  </si>
  <si>
    <t>2014-06-21</t>
  </si>
  <si>
    <t>2014-06-22</t>
  </si>
  <si>
    <t>2014-06-23</t>
  </si>
  <si>
    <t>2014-06-24</t>
  </si>
  <si>
    <t>2014-06-25</t>
  </si>
  <si>
    <t>2014-06-26</t>
  </si>
  <si>
    <t>2014-06-27</t>
  </si>
  <si>
    <t>2014-06-28</t>
  </si>
  <si>
    <t>2014-06-29</t>
  </si>
  <si>
    <t>2014-06-30</t>
  </si>
  <si>
    <t>2014-07-01</t>
  </si>
  <si>
    <t>2014-07-02</t>
  </si>
  <si>
    <t>2014-07-03</t>
  </si>
  <si>
    <t>2014-07-04</t>
  </si>
  <si>
    <t>2014-07-05</t>
  </si>
  <si>
    <t>2014-07-06</t>
  </si>
  <si>
    <t>2014-07-07</t>
  </si>
  <si>
    <t>2014-07-08</t>
  </si>
  <si>
    <t>2014-07-09</t>
  </si>
  <si>
    <t>2014-07-10</t>
  </si>
  <si>
    <t>2014-07-11</t>
  </si>
  <si>
    <t>2014-07-12</t>
  </si>
  <si>
    <t>2014-07-13</t>
  </si>
  <si>
    <t>2014-07-14</t>
  </si>
  <si>
    <t>2014-07-15</t>
  </si>
  <si>
    <t>2014-07-16</t>
  </si>
  <si>
    <t>2014-07-17</t>
  </si>
  <si>
    <t>2014-07-18</t>
  </si>
  <si>
    <t>2014-07-19</t>
  </si>
  <si>
    <t>2014-07-20</t>
  </si>
  <si>
    <t>2014-07-21</t>
  </si>
  <si>
    <t>2014-07-22</t>
  </si>
  <si>
    <t>2014-07-23</t>
  </si>
  <si>
    <t>2014-07-24</t>
  </si>
  <si>
    <t>2014-07-25</t>
  </si>
  <si>
    <t>2014-07-26</t>
  </si>
  <si>
    <t>2014-07-27</t>
  </si>
  <si>
    <t>2014-07-28</t>
  </si>
  <si>
    <t>2014-07-29</t>
  </si>
  <si>
    <t>2014-07-30</t>
  </si>
  <si>
    <t>2014-07-31</t>
  </si>
  <si>
    <t>2014-08-01</t>
  </si>
  <si>
    <t>2014-08-02</t>
  </si>
  <si>
    <t>2014-08-03</t>
  </si>
  <si>
    <t>2014-08-04</t>
  </si>
  <si>
    <t>2014-08-05</t>
  </si>
  <si>
    <t>2014-08-06</t>
  </si>
  <si>
    <t>2014-08-07</t>
  </si>
  <si>
    <t>2014-08-08</t>
  </si>
  <si>
    <t>939</t>
  </si>
  <si>
    <t>2014-08-09</t>
  </si>
  <si>
    <t>2014-08-10</t>
  </si>
  <si>
    <t>888</t>
  </si>
  <si>
    <t>2014-08-11</t>
  </si>
  <si>
    <t>2014-08-12</t>
  </si>
  <si>
    <t>2014-08-13</t>
  </si>
  <si>
    <t>2014-08-14</t>
  </si>
  <si>
    <t>2014-08-15</t>
  </si>
  <si>
    <t>2014-08-16</t>
  </si>
  <si>
    <t>2014-08-17</t>
  </si>
  <si>
    <t>2014-08-18</t>
  </si>
  <si>
    <t>2014-08-19</t>
  </si>
  <si>
    <t>2014-08-20</t>
  </si>
  <si>
    <t>2014-08-21</t>
  </si>
  <si>
    <t>2014-08-22</t>
  </si>
  <si>
    <t>785</t>
  </si>
  <si>
    <t>2014-08-23</t>
  </si>
  <si>
    <t>759</t>
  </si>
  <si>
    <t>2014-08-24</t>
  </si>
  <si>
    <t>2014-08-25</t>
  </si>
  <si>
    <t>2014-08-26</t>
  </si>
  <si>
    <t>763</t>
  </si>
  <si>
    <t>2014-08-27</t>
  </si>
  <si>
    <t>855</t>
  </si>
  <si>
    <t>2014-08-28</t>
  </si>
  <si>
    <t>874</t>
  </si>
  <si>
    <t>2014-08-29</t>
  </si>
  <si>
    <t>2014-08-30</t>
  </si>
  <si>
    <t>769</t>
  </si>
  <si>
    <t>2014-08-31</t>
  </si>
  <si>
    <t>746</t>
  </si>
  <si>
    <t>2014-09-01</t>
  </si>
  <si>
    <t>2014-09-02</t>
  </si>
  <si>
    <t>2014-09-03</t>
  </si>
  <si>
    <t>2014-09-04</t>
  </si>
  <si>
    <t>2014-09-05</t>
  </si>
  <si>
    <t>2014-09-06</t>
  </si>
  <si>
    <t>2014-09-07</t>
  </si>
  <si>
    <t>585</t>
  </si>
  <si>
    <t>2014-09-08</t>
  </si>
  <si>
    <t>2014-09-09</t>
  </si>
  <si>
    <t>2014-09-10</t>
  </si>
  <si>
    <t>2014-09-11</t>
  </si>
  <si>
    <t>534</t>
  </si>
  <si>
    <t>2014-09-12</t>
  </si>
  <si>
    <t>2014-09-13</t>
  </si>
  <si>
    <t>493</t>
  </si>
  <si>
    <t>2014-09-14</t>
  </si>
  <si>
    <t>2014-09-15</t>
  </si>
  <si>
    <t>2014-09-16</t>
  </si>
  <si>
    <t>548</t>
  </si>
  <si>
    <t>2014-09-17</t>
  </si>
  <si>
    <t>2014-09-18</t>
  </si>
  <si>
    <t>2014-09-19</t>
  </si>
  <si>
    <t>2014-09-20</t>
  </si>
  <si>
    <t>2014-09-21</t>
  </si>
  <si>
    <t>2014-09-22</t>
  </si>
  <si>
    <t>711</t>
  </si>
  <si>
    <t>2014-09-23</t>
  </si>
  <si>
    <t>2014-09-24</t>
  </si>
  <si>
    <t>2014-09-25</t>
  </si>
  <si>
    <t>2014-09-26</t>
  </si>
  <si>
    <t>2014-09-27</t>
  </si>
  <si>
    <t>2014-09-28</t>
  </si>
  <si>
    <t>2014-09-29</t>
  </si>
  <si>
    <t>518</t>
  </si>
  <si>
    <t>2014-09-30</t>
  </si>
  <si>
    <t>2014-10-01</t>
  </si>
  <si>
    <t>2014-10-02</t>
  </si>
  <si>
    <t>460</t>
  </si>
  <si>
    <t>2014-10-03</t>
  </si>
  <si>
    <t>448</t>
  </si>
  <si>
    <t>2014-10-04</t>
  </si>
  <si>
    <t>459</t>
  </si>
  <si>
    <t>2014-10-05</t>
  </si>
  <si>
    <t>2014-10-06</t>
  </si>
  <si>
    <t>530</t>
  </si>
  <si>
    <t>2014-10-07</t>
  </si>
  <si>
    <t>2014-10-08</t>
  </si>
  <si>
    <t>2014-10-09</t>
  </si>
  <si>
    <t>2014-10-10</t>
  </si>
  <si>
    <t>451</t>
  </si>
  <si>
    <t>2014-10-11</t>
  </si>
  <si>
    <t>2014-10-12</t>
  </si>
  <si>
    <t>2014-10-13</t>
  </si>
  <si>
    <t>2014-10-14</t>
  </si>
  <si>
    <t>2014-10-15</t>
  </si>
  <si>
    <t>2014-10-16</t>
  </si>
  <si>
    <t>2014-10-17</t>
  </si>
  <si>
    <t>2014-10-18</t>
  </si>
  <si>
    <t>2014-10-19</t>
  </si>
  <si>
    <t>2014-10-20</t>
  </si>
  <si>
    <t>827</t>
  </si>
  <si>
    <t>2014-10-21</t>
  </si>
  <si>
    <t>2014-10-22</t>
  </si>
  <si>
    <t>2014-10-23</t>
  </si>
  <si>
    <t>2014-10-24</t>
  </si>
  <si>
    <t>2014-10-25</t>
  </si>
  <si>
    <t>2014-10-26</t>
  </si>
  <si>
    <t>2014-10-27</t>
  </si>
  <si>
    <t>2014-10-28</t>
  </si>
  <si>
    <t>2014-10-29</t>
  </si>
  <si>
    <t>2014-10-30</t>
  </si>
  <si>
    <t>2014-10-31</t>
  </si>
  <si>
    <t>2014-11-01</t>
  </si>
  <si>
    <t>2014-11-02</t>
  </si>
  <si>
    <t>2014-11-03</t>
  </si>
  <si>
    <t>2014-11-04</t>
  </si>
  <si>
    <t>2014-11-05</t>
  </si>
  <si>
    <t>2014-11-06</t>
  </si>
  <si>
    <t>2014-11-07</t>
  </si>
  <si>
    <t>2014-11-08</t>
  </si>
  <si>
    <t>2014-11-09</t>
  </si>
  <si>
    <t>2014-11-10</t>
  </si>
  <si>
    <t>2014-11-11</t>
  </si>
  <si>
    <t>2014-11-12</t>
  </si>
  <si>
    <t>2014-11-13</t>
  </si>
  <si>
    <t>2014-11-14</t>
  </si>
  <si>
    <t>2014-11-15</t>
  </si>
  <si>
    <t>2014-11-16</t>
  </si>
  <si>
    <t>2014-11-17</t>
  </si>
  <si>
    <t>984</t>
  </si>
  <si>
    <t>2014-11-18</t>
  </si>
  <si>
    <t>2014-11-19</t>
  </si>
  <si>
    <t>889</t>
  </si>
  <si>
    <t>2014-11-20</t>
  </si>
  <si>
    <t>877</t>
  </si>
  <si>
    <t>2014-11-21</t>
  </si>
  <si>
    <t>2014-11-22</t>
  </si>
  <si>
    <t>2014-11-23</t>
  </si>
  <si>
    <t>2014-11-24</t>
  </si>
  <si>
    <t>2014-11-25</t>
  </si>
  <si>
    <t>2014-11-26</t>
  </si>
  <si>
    <t>2014-11-27</t>
  </si>
  <si>
    <t>2014-11-28</t>
  </si>
  <si>
    <t>2014-11-29</t>
  </si>
  <si>
    <t>2014-11-30</t>
  </si>
  <si>
    <t>2014-12-01</t>
  </si>
  <si>
    <t>2014-12-02</t>
  </si>
  <si>
    <t>2014-12-03</t>
  </si>
  <si>
    <t>2014-12-04</t>
  </si>
  <si>
    <t>2014-12-05</t>
  </si>
  <si>
    <t>2014-12-06</t>
  </si>
  <si>
    <t>2014-12-07</t>
  </si>
  <si>
    <t>2014-12-08</t>
  </si>
  <si>
    <t>2014-12-09</t>
  </si>
  <si>
    <t>2014-12-10</t>
  </si>
  <si>
    <t>2014-12-11</t>
  </si>
  <si>
    <t>2014-12-12</t>
  </si>
  <si>
    <t>2014-12-13</t>
  </si>
  <si>
    <t>2014-12-14</t>
  </si>
  <si>
    <t>2014-12-15</t>
  </si>
  <si>
    <t>2014-12-16</t>
  </si>
  <si>
    <t>2014-12-17</t>
  </si>
  <si>
    <t>2014-12-18</t>
  </si>
  <si>
    <t>2014-12-19</t>
  </si>
  <si>
    <t>2014-12-20</t>
  </si>
  <si>
    <t>2014-12-21</t>
  </si>
  <si>
    <t>2014-12-22</t>
  </si>
  <si>
    <t>2014-12-23</t>
  </si>
  <si>
    <t>2014-12-24</t>
  </si>
  <si>
    <t>2014-12-25</t>
  </si>
  <si>
    <t>2014-12-26</t>
  </si>
  <si>
    <t>2014-12-27</t>
  </si>
  <si>
    <t>2014-12-28</t>
  </si>
  <si>
    <t>2014-12-29</t>
  </si>
  <si>
    <t>2014-12-30</t>
  </si>
  <si>
    <t>2014-12-31</t>
  </si>
  <si>
    <t>2015-01-01</t>
  </si>
  <si>
    <t>2015-01-02</t>
  </si>
  <si>
    <t>2015-01-03</t>
  </si>
  <si>
    <t>2015-01-04</t>
  </si>
  <si>
    <t>2015-01-05</t>
  </si>
  <si>
    <t>2015-01-06</t>
  </si>
  <si>
    <t>7470</t>
  </si>
  <si>
    <t>2015-01-07</t>
  </si>
  <si>
    <t>2015-01-08</t>
  </si>
  <si>
    <t>2015-01-09</t>
  </si>
  <si>
    <t>2015-01-10</t>
  </si>
  <si>
    <t>2015-01-11</t>
  </si>
  <si>
    <t>2015-01-12</t>
  </si>
  <si>
    <t>2015-01-13</t>
  </si>
  <si>
    <t>2015-01-14</t>
  </si>
  <si>
    <t>2015-01-15</t>
  </si>
  <si>
    <t>2015-01-16</t>
  </si>
  <si>
    <t>2015-01-17</t>
  </si>
  <si>
    <t>2015-01-18</t>
  </si>
  <si>
    <t>2015-01-19</t>
  </si>
  <si>
    <t>2015-01-20</t>
  </si>
  <si>
    <t>2015-01-21</t>
  </si>
  <si>
    <t>2015-01-22</t>
  </si>
  <si>
    <t>2015-01-23</t>
  </si>
  <si>
    <t>2015-01-24</t>
  </si>
  <si>
    <t>2015-01-25</t>
  </si>
  <si>
    <t>2015-01-26</t>
  </si>
  <si>
    <t>2015-01-27</t>
  </si>
  <si>
    <t>2015-01-28</t>
  </si>
  <si>
    <t>2015-01-29</t>
  </si>
  <si>
    <t>2015-01-30</t>
  </si>
  <si>
    <t>2015-01-31</t>
  </si>
  <si>
    <t>2015-02-01</t>
  </si>
  <si>
    <t>2015-02-02</t>
  </si>
  <si>
    <t>2015-02-03</t>
  </si>
  <si>
    <t>2015-02-04</t>
  </si>
  <si>
    <t>2015-02-05</t>
  </si>
  <si>
    <t>2015-02-06</t>
  </si>
  <si>
    <t>2015-02-07</t>
  </si>
  <si>
    <t>2015-02-08</t>
  </si>
  <si>
    <t>2015-02-09</t>
  </si>
  <si>
    <t>2015-02-10</t>
  </si>
  <si>
    <t>2015-02-11</t>
  </si>
  <si>
    <t>2015-02-12</t>
  </si>
  <si>
    <t>2015-02-13</t>
  </si>
  <si>
    <t>2015-02-14</t>
  </si>
  <si>
    <t>2015-02-15</t>
  </si>
  <si>
    <t>2015-02-16</t>
  </si>
  <si>
    <t>2015-02-17</t>
  </si>
  <si>
    <t>2015-02-18</t>
  </si>
  <si>
    <t>2015-02-19</t>
  </si>
  <si>
    <t>2015-02-20</t>
  </si>
  <si>
    <t>2015-02-21</t>
  </si>
  <si>
    <t>2015-02-22</t>
  </si>
  <si>
    <t>2015-02-23</t>
  </si>
  <si>
    <t>2015-02-24</t>
  </si>
  <si>
    <t>2015-02-25</t>
  </si>
  <si>
    <t>937</t>
  </si>
  <si>
    <t>2015-02-26</t>
  </si>
  <si>
    <t>970</t>
  </si>
  <si>
    <t>2015-02-27</t>
  </si>
  <si>
    <t>2015-02-28</t>
  </si>
  <si>
    <t>2015-03-01</t>
  </si>
  <si>
    <t>2015-03-02</t>
  </si>
  <si>
    <t>2015-03-03</t>
  </si>
  <si>
    <t>2015-03-04</t>
  </si>
  <si>
    <t>745</t>
  </si>
  <si>
    <t>2015-03-05</t>
  </si>
  <si>
    <t>2015-03-06</t>
  </si>
  <si>
    <t>2015-03-07</t>
  </si>
  <si>
    <t>2015-03-08</t>
  </si>
  <si>
    <t>2015-03-09</t>
  </si>
  <si>
    <t>2015-03-10</t>
  </si>
  <si>
    <t>2015-03-11</t>
  </si>
  <si>
    <t>2015-03-12</t>
  </si>
  <si>
    <t>2015-03-13</t>
  </si>
  <si>
    <t>2015-03-14</t>
  </si>
  <si>
    <t>982</t>
  </si>
  <si>
    <t>2015-03-15</t>
  </si>
  <si>
    <t>2015-03-16</t>
  </si>
  <si>
    <t>2015-03-17</t>
  </si>
  <si>
    <t>2015-03-18</t>
  </si>
  <si>
    <t>2015-03-19</t>
  </si>
  <si>
    <t>2015-03-20</t>
  </si>
  <si>
    <t>2015-03-21</t>
  </si>
  <si>
    <t>2015-03-22</t>
  </si>
  <si>
    <t>2015-03-23</t>
  </si>
  <si>
    <t>2015-03-24</t>
  </si>
  <si>
    <t>2015-03-25</t>
  </si>
  <si>
    <t>2015-03-26</t>
  </si>
  <si>
    <t>2015-03-27</t>
  </si>
  <si>
    <t>2015-03-28</t>
  </si>
  <si>
    <t>2015-03-29</t>
  </si>
  <si>
    <t>2015-03-30</t>
  </si>
  <si>
    <t>2015-03-31</t>
  </si>
  <si>
    <t>2015-04-01</t>
  </si>
  <si>
    <t>2015-04-02</t>
  </si>
  <si>
    <t>2015-04-03</t>
  </si>
  <si>
    <t>2015-04-04</t>
  </si>
  <si>
    <t>2015-04-05</t>
  </si>
  <si>
    <t>2015-04-06</t>
  </si>
  <si>
    <t>2015-04-07</t>
  </si>
  <si>
    <t>922</t>
  </si>
  <si>
    <t>2015-04-08</t>
  </si>
  <si>
    <t>2015-04-09</t>
  </si>
  <si>
    <t>2015-04-10</t>
  </si>
  <si>
    <t>852</t>
  </si>
  <si>
    <t>2015-04-11</t>
  </si>
  <si>
    <t>2015-04-12</t>
  </si>
  <si>
    <t>864</t>
  </si>
  <si>
    <t>2015-04-13</t>
  </si>
  <si>
    <t>2015-04-14</t>
  </si>
  <si>
    <t>2015-04-15</t>
  </si>
  <si>
    <t>2015-04-16</t>
  </si>
  <si>
    <t>2015-04-17</t>
  </si>
  <si>
    <t>886</t>
  </si>
  <si>
    <t>2015-04-18</t>
  </si>
  <si>
    <t>2015-04-19</t>
  </si>
  <si>
    <t>2015-04-20</t>
  </si>
  <si>
    <t>882</t>
  </si>
  <si>
    <t>2015-04-21</t>
  </si>
  <si>
    <t>2015-04-22</t>
  </si>
  <si>
    <t>893</t>
  </si>
  <si>
    <t>2015-04-23</t>
  </si>
  <si>
    <t>2015-04-24</t>
  </si>
  <si>
    <t>2015-04-25</t>
  </si>
  <si>
    <t>2015-04-26</t>
  </si>
  <si>
    <t>2015-04-27</t>
  </si>
  <si>
    <t>2015-04-28</t>
  </si>
  <si>
    <t>2015-04-29</t>
  </si>
  <si>
    <t>2015-04-30</t>
  </si>
  <si>
    <t>2015-05-01</t>
  </si>
  <si>
    <t>838</t>
  </si>
  <si>
    <t>2015-05-02</t>
  </si>
  <si>
    <t>2015-05-03</t>
  </si>
  <si>
    <t>2015-05-04</t>
  </si>
  <si>
    <t>2015-05-05</t>
  </si>
  <si>
    <t>2015-05-06</t>
  </si>
  <si>
    <t>2015-05-07</t>
  </si>
  <si>
    <t>814</t>
  </si>
  <si>
    <t>2015-05-08</t>
  </si>
  <si>
    <t>2015-05-09</t>
  </si>
  <si>
    <t>2015-05-10</t>
  </si>
  <si>
    <t>2015-05-11</t>
  </si>
  <si>
    <t>2015-05-12</t>
  </si>
  <si>
    <t>931</t>
  </si>
  <si>
    <t>2015-05-13</t>
  </si>
  <si>
    <t>2015-05-14</t>
  </si>
  <si>
    <t>2015-05-15</t>
  </si>
  <si>
    <t>2015-05-16</t>
  </si>
  <si>
    <t>973</t>
  </si>
  <si>
    <t>2015-05-17</t>
  </si>
  <si>
    <t>2015-05-18</t>
  </si>
  <si>
    <t>986</t>
  </si>
  <si>
    <t>2015-05-19</t>
  </si>
  <si>
    <t>2015-05-20</t>
  </si>
  <si>
    <t>2015-05-21</t>
  </si>
  <si>
    <t>2015-05-22</t>
  </si>
  <si>
    <t>2015-05-23</t>
  </si>
  <si>
    <t>2015-05-24</t>
  </si>
  <si>
    <t>2015-05-25</t>
  </si>
  <si>
    <t>2015-05-26</t>
  </si>
  <si>
    <t>2015-05-27</t>
  </si>
  <si>
    <t>2015-05-28</t>
  </si>
  <si>
    <t>2015-05-29</t>
  </si>
  <si>
    <t>2015-05-30</t>
  </si>
  <si>
    <t>2015-05-31</t>
  </si>
  <si>
    <t>2015-06-01</t>
  </si>
  <si>
    <t>2015-06-02</t>
  </si>
  <si>
    <t>2015-06-03</t>
  </si>
  <si>
    <t>2015-06-04</t>
  </si>
  <si>
    <t>2015-06-05</t>
  </si>
  <si>
    <t>2015-06-06</t>
  </si>
  <si>
    <t>924</t>
  </si>
  <si>
    <t>2015-06-07</t>
  </si>
  <si>
    <t>929</t>
  </si>
  <si>
    <t>2015-06-08</t>
  </si>
  <si>
    <t>2015-06-09</t>
  </si>
  <si>
    <t>2015-06-10</t>
  </si>
  <si>
    <t>951</t>
  </si>
  <si>
    <t>2015-06-11</t>
  </si>
  <si>
    <t>2015-06-12</t>
  </si>
  <si>
    <t>898</t>
  </si>
  <si>
    <t>2015-06-13</t>
  </si>
  <si>
    <t>2015-06-14</t>
  </si>
  <si>
    <t>2015-06-15</t>
  </si>
  <si>
    <t>2015-06-16</t>
  </si>
  <si>
    <t>2015-06-17</t>
  </si>
  <si>
    <t>2015-06-18</t>
  </si>
  <si>
    <t>2015-06-19</t>
  </si>
  <si>
    <t>2015-06-20</t>
  </si>
  <si>
    <t>2015-06-21</t>
  </si>
  <si>
    <t>698</t>
  </si>
  <si>
    <t>2015-06-22</t>
  </si>
  <si>
    <t>2015-06-23</t>
  </si>
  <si>
    <t>2015-06-24</t>
  </si>
  <si>
    <t>2015-06-25</t>
  </si>
  <si>
    <t>2015-06-26</t>
  </si>
  <si>
    <t>2015-06-27</t>
  </si>
  <si>
    <t>2015-06-28</t>
  </si>
  <si>
    <t>2015-06-29</t>
  </si>
  <si>
    <t>2015-06-30</t>
  </si>
  <si>
    <t>2015-07-01</t>
  </si>
  <si>
    <t>2015-07-02</t>
  </si>
  <si>
    <t>2015-07-03</t>
  </si>
  <si>
    <t>2015-07-04</t>
  </si>
  <si>
    <t>2015-07-05</t>
  </si>
  <si>
    <t>2015-07-06</t>
  </si>
  <si>
    <t>2015-07-07</t>
  </si>
  <si>
    <t>2015-07-08</t>
  </si>
  <si>
    <t>2015-07-09</t>
  </si>
  <si>
    <t>2015-07-10</t>
  </si>
  <si>
    <t>2015-07-11</t>
  </si>
  <si>
    <t>2015-07-12</t>
  </si>
  <si>
    <t>2015-07-13</t>
  </si>
  <si>
    <t>2015-07-14</t>
  </si>
  <si>
    <t>660</t>
  </si>
  <si>
    <t>2015-07-15</t>
  </si>
  <si>
    <t>2015-07-16</t>
  </si>
  <si>
    <t>2015-07-17</t>
  </si>
  <si>
    <t>2015-07-18</t>
  </si>
  <si>
    <t>2015-07-19</t>
  </si>
  <si>
    <t>2015-07-20</t>
  </si>
  <si>
    <t>2015-07-21</t>
  </si>
  <si>
    <t>710</t>
  </si>
  <si>
    <t>2015-07-22</t>
  </si>
  <si>
    <t>2015-07-23</t>
  </si>
  <si>
    <t>2015-07-24</t>
  </si>
  <si>
    <t>2015-07-25</t>
  </si>
  <si>
    <t>677</t>
  </si>
  <si>
    <t>2015-07-26</t>
  </si>
  <si>
    <t>2015-07-27</t>
  </si>
  <si>
    <t>2015-07-28</t>
  </si>
  <si>
    <t>2015-07-29</t>
  </si>
  <si>
    <t>2015-07-30</t>
  </si>
  <si>
    <t>2015-07-31</t>
  </si>
  <si>
    <t>2015-08-01</t>
  </si>
  <si>
    <t>2015-08-02</t>
  </si>
  <si>
    <t>2015-08-03</t>
  </si>
  <si>
    <t>706</t>
  </si>
  <si>
    <t>2015-08-04</t>
  </si>
  <si>
    <t>656</t>
  </si>
  <si>
    <t>2015-08-05</t>
  </si>
  <si>
    <t>627</t>
  </si>
  <si>
    <t>2015-08-06</t>
  </si>
  <si>
    <t>2015-08-07</t>
  </si>
  <si>
    <t>2015-08-08</t>
  </si>
  <si>
    <t>2015-08-09</t>
  </si>
  <si>
    <t>2015-08-10</t>
  </si>
  <si>
    <t>2015-08-11</t>
  </si>
  <si>
    <t>2015-08-12</t>
  </si>
  <si>
    <t>2015-08-13</t>
  </si>
  <si>
    <t>2015-08-14</t>
  </si>
  <si>
    <t>2015-08-15</t>
  </si>
  <si>
    <t>2015-08-16</t>
  </si>
  <si>
    <t>579</t>
  </si>
  <si>
    <t>2015-08-17</t>
  </si>
  <si>
    <t>2015-08-18</t>
  </si>
  <si>
    <t>2015-08-19</t>
  </si>
  <si>
    <t>2015-08-20</t>
  </si>
  <si>
    <t>2015-08-21</t>
  </si>
  <si>
    <t>629</t>
  </si>
  <si>
    <t>2015-08-22</t>
  </si>
  <si>
    <t>2015-08-23</t>
  </si>
  <si>
    <t>536</t>
  </si>
  <si>
    <t>2015-08-24</t>
  </si>
  <si>
    <t>552</t>
  </si>
  <si>
    <t>2015-08-25</t>
  </si>
  <si>
    <t>550</t>
  </si>
  <si>
    <t>2015-08-26</t>
  </si>
  <si>
    <t>2015-08-27</t>
  </si>
  <si>
    <t>2015-08-28</t>
  </si>
  <si>
    <t>676</t>
  </si>
  <si>
    <t>2015-08-29</t>
  </si>
  <si>
    <t>755</t>
  </si>
  <si>
    <t>2015-08-30</t>
  </si>
  <si>
    <t>2015-08-31</t>
  </si>
  <si>
    <t>2015-09-01</t>
  </si>
  <si>
    <t>2015-09-02</t>
  </si>
  <si>
    <t>2015-09-03</t>
  </si>
  <si>
    <t>2015-09-04</t>
  </si>
  <si>
    <t>474</t>
  </si>
  <si>
    <t>2015-09-05</t>
  </si>
  <si>
    <t>2015-09-06</t>
  </si>
  <si>
    <t>457</t>
  </si>
  <si>
    <t>2015-09-07</t>
  </si>
  <si>
    <t>455</t>
  </si>
  <si>
    <t>2015-09-08</t>
  </si>
  <si>
    <t>436</t>
  </si>
  <si>
    <t>2015-09-09</t>
  </si>
  <si>
    <t>2015-09-10</t>
  </si>
  <si>
    <t>452</t>
  </si>
  <si>
    <t>2015-09-11</t>
  </si>
  <si>
    <t>489</t>
  </si>
  <si>
    <t>2015-09-12</t>
  </si>
  <si>
    <t>509</t>
  </si>
  <si>
    <t>2015-09-13</t>
  </si>
  <si>
    <t>2015-09-14</t>
  </si>
  <si>
    <t>2015-09-15</t>
  </si>
  <si>
    <t>2015-09-16</t>
  </si>
  <si>
    <t>373</t>
  </si>
  <si>
    <t>2015-09-17</t>
  </si>
  <si>
    <t>385</t>
  </si>
  <si>
    <t>2015-09-18</t>
  </si>
  <si>
    <t>2015-09-19</t>
  </si>
  <si>
    <t>380</t>
  </si>
  <si>
    <t>2015-09-20</t>
  </si>
  <si>
    <t>2015-09-21</t>
  </si>
  <si>
    <t>2015-09-22</t>
  </si>
  <si>
    <t>418</t>
  </si>
  <si>
    <t>2015-09-23</t>
  </si>
  <si>
    <t>389</t>
  </si>
  <si>
    <t>2015-09-24</t>
  </si>
  <si>
    <t>2015-09-25</t>
  </si>
  <si>
    <t>431</t>
  </si>
  <si>
    <t>2015-09-26</t>
  </si>
  <si>
    <t>2015-09-27</t>
  </si>
  <si>
    <t>2015-09-28</t>
  </si>
  <si>
    <t>2015-09-29</t>
  </si>
  <si>
    <t>369</t>
  </si>
  <si>
    <t>2015-09-30</t>
  </si>
  <si>
    <t>381</t>
  </si>
  <si>
    <t>2015-10-01</t>
  </si>
  <si>
    <t>391</t>
  </si>
  <si>
    <t>2015-10-02</t>
  </si>
  <si>
    <t>392</t>
  </si>
  <si>
    <t>2015-10-03</t>
  </si>
  <si>
    <t>429</t>
  </si>
  <si>
    <t>2015-10-04</t>
  </si>
  <si>
    <t>2015-10-05</t>
  </si>
  <si>
    <t>2015-10-06</t>
  </si>
  <si>
    <t>2015-10-07</t>
  </si>
  <si>
    <t>2015-10-08</t>
  </si>
  <si>
    <t>529</t>
  </si>
  <si>
    <t>2015-10-09</t>
  </si>
  <si>
    <t>2015-10-10</t>
  </si>
  <si>
    <t>567</t>
  </si>
  <si>
    <t>2015-10-11</t>
  </si>
  <si>
    <t>2015-10-12</t>
  </si>
  <si>
    <t>2015-10-13</t>
  </si>
  <si>
    <t>465</t>
  </si>
  <si>
    <t>2015-10-14</t>
  </si>
  <si>
    <t>2015-10-15</t>
  </si>
  <si>
    <t>2015-10-16</t>
  </si>
  <si>
    <t>2015-10-17</t>
  </si>
  <si>
    <t>2015-10-18</t>
  </si>
  <si>
    <t>469</t>
  </si>
  <si>
    <t>2015-10-19</t>
  </si>
  <si>
    <t>2015-10-20</t>
  </si>
  <si>
    <t>2015-10-21</t>
  </si>
  <si>
    <t>2015-10-22</t>
  </si>
  <si>
    <t>387</t>
  </si>
  <si>
    <t>2015-10-23</t>
  </si>
  <si>
    <t>362</t>
  </si>
  <si>
    <t>2015-10-24</t>
  </si>
  <si>
    <t>350</t>
  </si>
  <si>
    <t>2015-10-25</t>
  </si>
  <si>
    <t>346</t>
  </si>
  <si>
    <t>2015-10-26</t>
  </si>
  <si>
    <t>2015-10-27</t>
  </si>
  <si>
    <t>2015-10-28</t>
  </si>
  <si>
    <t>410</t>
  </si>
  <si>
    <t>2015-10-29</t>
  </si>
  <si>
    <t>2015-10-30</t>
  </si>
  <si>
    <t>2015-10-31</t>
  </si>
  <si>
    <t>2015-11-01</t>
  </si>
  <si>
    <t>5650</t>
  </si>
  <si>
    <t>2015-11-02</t>
  </si>
  <si>
    <t>2015-11-03</t>
  </si>
  <si>
    <t>2015-11-04</t>
  </si>
  <si>
    <t>2015-11-05</t>
  </si>
  <si>
    <t>2015-11-06</t>
  </si>
  <si>
    <t>2015-11-07</t>
  </si>
  <si>
    <t>2015-11-08</t>
  </si>
  <si>
    <t>2015-11-09</t>
  </si>
  <si>
    <t>2015-11-10</t>
  </si>
  <si>
    <t>2015-11-11</t>
  </si>
  <si>
    <t>2015-11-12</t>
  </si>
  <si>
    <t>994</t>
  </si>
  <si>
    <t>2015-11-13</t>
  </si>
  <si>
    <t>2015-11-14</t>
  </si>
  <si>
    <t>6440</t>
  </si>
  <si>
    <t>2015-11-15</t>
  </si>
  <si>
    <t>2015-11-16</t>
  </si>
  <si>
    <t>2015-11-17</t>
  </si>
  <si>
    <t>11700</t>
  </si>
  <si>
    <t>2015-11-18</t>
  </si>
  <si>
    <t>9680</t>
  </si>
  <si>
    <t>2015-11-19</t>
  </si>
  <si>
    <t>4780</t>
  </si>
  <si>
    <t>2015-11-20</t>
  </si>
  <si>
    <t>2015-11-21</t>
  </si>
  <si>
    <t>2015-11-22</t>
  </si>
  <si>
    <t>2015-11-23</t>
  </si>
  <si>
    <t>2015-11-24</t>
  </si>
  <si>
    <t>2015-11-25</t>
  </si>
  <si>
    <t>2015-11-26</t>
  </si>
  <si>
    <t>2015-11-27</t>
  </si>
  <si>
    <t>2015-11-28</t>
  </si>
  <si>
    <t>2015-11-29</t>
  </si>
  <si>
    <t>2015-11-30</t>
  </si>
  <si>
    <t>2015-12-01</t>
  </si>
  <si>
    <t>2015-12-02</t>
  </si>
  <si>
    <t>2015-12-03</t>
  </si>
  <si>
    <t>2015-12-04</t>
  </si>
  <si>
    <t>2015-12-05</t>
  </si>
  <si>
    <t>2015-12-06</t>
  </si>
  <si>
    <t>2015-12-07</t>
  </si>
  <si>
    <t>2015-12-08</t>
  </si>
  <si>
    <t>7780</t>
  </si>
  <si>
    <t>2015-12-09</t>
  </si>
  <si>
    <t>20400</t>
  </si>
  <si>
    <t>2015-12-10</t>
  </si>
  <si>
    <t>2015-12-11</t>
  </si>
  <si>
    <t>2015-12-12</t>
  </si>
  <si>
    <t>2015-12-13</t>
  </si>
  <si>
    <t>2015-12-14</t>
  </si>
  <si>
    <t>2015-12-15</t>
  </si>
  <si>
    <t>2015-12-16</t>
  </si>
  <si>
    <t>2015-12-17</t>
  </si>
  <si>
    <t>2015-12-18</t>
  </si>
  <si>
    <t>2015-12-19</t>
  </si>
  <si>
    <t>2015-12-20</t>
  </si>
  <si>
    <t>2015-12-21</t>
  </si>
  <si>
    <t>2015-12-22</t>
  </si>
  <si>
    <t>2015-12-23</t>
  </si>
  <si>
    <t>2015-12-24</t>
  </si>
  <si>
    <t>2015-12-25</t>
  </si>
  <si>
    <t>2015-12-26</t>
  </si>
  <si>
    <t>2015-12-27</t>
  </si>
  <si>
    <t>2015-12-28</t>
  </si>
  <si>
    <t>2015-12-29</t>
  </si>
  <si>
    <t>2015-12-30</t>
  </si>
  <si>
    <t>2015-12-31</t>
  </si>
  <si>
    <t>2016-01-01</t>
  </si>
  <si>
    <t>2016-01-02</t>
  </si>
  <si>
    <t>2016-01-03</t>
  </si>
  <si>
    <t>2016-01-04</t>
  </si>
  <si>
    <t>2016-01-05</t>
  </si>
  <si>
    <t>2016-01-06</t>
  </si>
  <si>
    <t>2016-01-07</t>
  </si>
  <si>
    <t>2016-01-08</t>
  </si>
  <si>
    <t>2016-01-09</t>
  </si>
  <si>
    <t>2016-01-10</t>
  </si>
  <si>
    <t>2016-01-11</t>
  </si>
  <si>
    <t>2016-01-12</t>
  </si>
  <si>
    <t>784</t>
  </si>
  <si>
    <t>2016-01-13</t>
  </si>
  <si>
    <t>2016-01-14</t>
  </si>
  <si>
    <t>2016-01-15</t>
  </si>
  <si>
    <t>2016-01-16</t>
  </si>
  <si>
    <t>2016-01-17</t>
  </si>
  <si>
    <t>2016-01-18</t>
  </si>
  <si>
    <t>2016-01-19</t>
  </si>
  <si>
    <t>2016-01-20</t>
  </si>
  <si>
    <t>2016-01-21</t>
  </si>
  <si>
    <t>2016-01-22</t>
  </si>
  <si>
    <t>2016-01-23</t>
  </si>
  <si>
    <t>2016-01-24</t>
  </si>
  <si>
    <t>2016-01-25</t>
  </si>
  <si>
    <t>2016-01-26</t>
  </si>
  <si>
    <t>2016-01-27</t>
  </si>
  <si>
    <t>2016-01-28</t>
  </si>
  <si>
    <t>4880</t>
  </si>
  <si>
    <t>2016-01-29</t>
  </si>
  <si>
    <t>2016-01-30</t>
  </si>
  <si>
    <t>3820</t>
  </si>
  <si>
    <t>2016-01-31</t>
  </si>
  <si>
    <t>2016-02-01</t>
  </si>
  <si>
    <t>2016-02-02</t>
  </si>
  <si>
    <t>2016-02-03</t>
  </si>
  <si>
    <t>2016-02-04</t>
  </si>
  <si>
    <t>2016-02-05</t>
  </si>
  <si>
    <t>2016-02-06</t>
  </si>
  <si>
    <t>2016-02-07</t>
  </si>
  <si>
    <t>2016-02-08</t>
  </si>
  <si>
    <t>2016-02-09</t>
  </si>
  <si>
    <t>2016-02-10</t>
  </si>
  <si>
    <t>2016-02-11</t>
  </si>
  <si>
    <t>2016-02-12</t>
  </si>
  <si>
    <t>2016-02-13</t>
  </si>
  <si>
    <t>2016-02-14</t>
  </si>
  <si>
    <t>2016-02-15</t>
  </si>
  <si>
    <t>2016-02-16</t>
  </si>
  <si>
    <t>2016-02-17</t>
  </si>
  <si>
    <t>2016-02-18</t>
  </si>
  <si>
    <t>5320</t>
  </si>
  <si>
    <t>2016-02-19</t>
  </si>
  <si>
    <t>2016-02-20</t>
  </si>
  <si>
    <t>2016-02-21</t>
  </si>
  <si>
    <t>2016-02-22</t>
  </si>
  <si>
    <t>2016-02-23</t>
  </si>
  <si>
    <t>2016-02-24</t>
  </si>
  <si>
    <t>2016-02-25</t>
  </si>
  <si>
    <t>2016-02-26</t>
  </si>
  <si>
    <t>2016-02-27</t>
  </si>
  <si>
    <t>2016-02-28</t>
  </si>
  <si>
    <t>2016-02-29</t>
  </si>
  <si>
    <t>2016-03-01</t>
  </si>
  <si>
    <t>2016-03-02</t>
  </si>
  <si>
    <t>2016-03-03</t>
  </si>
  <si>
    <t>2016-03-04</t>
  </si>
  <si>
    <t>2016-03-05</t>
  </si>
  <si>
    <t>2016-03-06</t>
  </si>
  <si>
    <t>2016-03-07</t>
  </si>
  <si>
    <t>2720</t>
  </si>
  <si>
    <t>2016-03-08</t>
  </si>
  <si>
    <t>2016-03-09</t>
  </si>
  <si>
    <t>2016-03-10</t>
  </si>
  <si>
    <t>2016-03-11</t>
  </si>
  <si>
    <t>2016-03-12</t>
  </si>
  <si>
    <t>2016-03-13</t>
  </si>
  <si>
    <t>2016-03-14</t>
  </si>
  <si>
    <t>2016-03-15</t>
  </si>
  <si>
    <t>2016-03-16</t>
  </si>
  <si>
    <t>2016-03-17</t>
  </si>
  <si>
    <t>2016-03-18</t>
  </si>
  <si>
    <t>2016-03-19</t>
  </si>
  <si>
    <t>2016-03-20</t>
  </si>
  <si>
    <t>2016-03-21</t>
  </si>
  <si>
    <t>2016-03-22</t>
  </si>
  <si>
    <t>2016-03-23</t>
  </si>
  <si>
    <t>2016-03-24</t>
  </si>
  <si>
    <t>2016-03-25</t>
  </si>
  <si>
    <t>2016-03-26</t>
  </si>
  <si>
    <t>2016-03-27</t>
  </si>
  <si>
    <t>2016-03-28</t>
  </si>
  <si>
    <t>2016-03-29</t>
  </si>
  <si>
    <t>2016-03-30</t>
  </si>
  <si>
    <t>2016-03-31</t>
  </si>
  <si>
    <t>2016-04-01</t>
  </si>
  <si>
    <t>2016-04-02</t>
  </si>
  <si>
    <t>2016-04-03</t>
  </si>
  <si>
    <t>2016-04-04</t>
  </si>
  <si>
    <t>2016-04-05</t>
  </si>
  <si>
    <t>2016-04-06</t>
  </si>
  <si>
    <t>2016-04-07</t>
  </si>
  <si>
    <t>2016-04-08</t>
  </si>
  <si>
    <t>2016-04-09</t>
  </si>
  <si>
    <t>2016-04-10</t>
  </si>
  <si>
    <t>2016-04-11</t>
  </si>
  <si>
    <t>2016-04-12</t>
  </si>
  <si>
    <t>2016-04-13</t>
  </si>
  <si>
    <t>2016-04-14</t>
  </si>
  <si>
    <t>2016-04-15</t>
  </si>
  <si>
    <t>2016-04-16</t>
  </si>
  <si>
    <t>2016-04-17</t>
  </si>
  <si>
    <t>2016-04-18</t>
  </si>
  <si>
    <t>2016-04-19</t>
  </si>
  <si>
    <t>2016-04-20</t>
  </si>
  <si>
    <t>2016-04-21</t>
  </si>
  <si>
    <t>2016-04-22</t>
  </si>
  <si>
    <t>2016-04-23</t>
  </si>
  <si>
    <t>2016-04-24</t>
  </si>
  <si>
    <t>2016-04-25</t>
  </si>
  <si>
    <t>2016-04-26</t>
  </si>
  <si>
    <t>2016-04-27</t>
  </si>
  <si>
    <t>2016-04-28</t>
  </si>
  <si>
    <t>2016-04-29</t>
  </si>
  <si>
    <t>2016-04-30</t>
  </si>
  <si>
    <t>2016-05-01</t>
  </si>
  <si>
    <t>2016-05-02</t>
  </si>
  <si>
    <t>2016-05-03</t>
  </si>
  <si>
    <t>2016-05-04</t>
  </si>
  <si>
    <t>2016-05-05</t>
  </si>
  <si>
    <t>2016-05-06</t>
  </si>
  <si>
    <t>2016-05-07</t>
  </si>
  <si>
    <t>2016-05-08</t>
  </si>
  <si>
    <t>2016-05-09</t>
  </si>
  <si>
    <t>2016-05-10</t>
  </si>
  <si>
    <t>2016-05-11</t>
  </si>
  <si>
    <t>2016-05-12</t>
  </si>
  <si>
    <t>2016-05-13</t>
  </si>
  <si>
    <t>2016-05-14</t>
  </si>
  <si>
    <t>2016-05-15</t>
  </si>
  <si>
    <t>2016-05-16</t>
  </si>
  <si>
    <t>2016-05-17</t>
  </si>
  <si>
    <t>2016-05-18</t>
  </si>
  <si>
    <t>2016-05-19</t>
  </si>
  <si>
    <t>2016-05-20</t>
  </si>
  <si>
    <t>2016-05-21</t>
  </si>
  <si>
    <t>2016-05-22</t>
  </si>
  <si>
    <t>2016-05-23</t>
  </si>
  <si>
    <t>2016-05-24</t>
  </si>
  <si>
    <t>2016-05-25</t>
  </si>
  <si>
    <t>2016-05-26</t>
  </si>
  <si>
    <t>2016-05-27</t>
  </si>
  <si>
    <t>2016-05-28</t>
  </si>
  <si>
    <t>2016-05-29</t>
  </si>
  <si>
    <t>2016-05-30</t>
  </si>
  <si>
    <t>2016-05-31</t>
  </si>
  <si>
    <t>2016-06-01</t>
  </si>
  <si>
    <t>2016-06-02</t>
  </si>
  <si>
    <t>2016-06-03</t>
  </si>
  <si>
    <t>2016-06-04</t>
  </si>
  <si>
    <t>2016-06-05</t>
  </si>
  <si>
    <t>2016-06-06</t>
  </si>
  <si>
    <t>2016-06-07</t>
  </si>
  <si>
    <t>2016-06-08</t>
  </si>
  <si>
    <t>2016-06-09</t>
  </si>
  <si>
    <t>2016-06-10</t>
  </si>
  <si>
    <t>2016-06-11</t>
  </si>
  <si>
    <t>2016-06-12</t>
  </si>
  <si>
    <t>2016-06-13</t>
  </si>
  <si>
    <t>2016-06-14</t>
  </si>
  <si>
    <t>2016-06-15</t>
  </si>
  <si>
    <t>2016-06-16</t>
  </si>
  <si>
    <t>2016-06-17</t>
  </si>
  <si>
    <t>2016-06-18</t>
  </si>
  <si>
    <t>2016-06-19</t>
  </si>
  <si>
    <t>2016-06-20</t>
  </si>
  <si>
    <t>2016-06-21</t>
  </si>
  <si>
    <t>2016-06-22</t>
  </si>
  <si>
    <t>2016-06-23</t>
  </si>
  <si>
    <t>2016-06-24</t>
  </si>
  <si>
    <t>2016-06-25</t>
  </si>
  <si>
    <t>2016-06-26</t>
  </si>
  <si>
    <t>2016-06-27</t>
  </si>
  <si>
    <t>2016-06-28</t>
  </si>
  <si>
    <t>2016-06-29</t>
  </si>
  <si>
    <t>2016-06-30</t>
  </si>
  <si>
    <t>2016-07-01</t>
  </si>
  <si>
    <t>2016-07-02</t>
  </si>
  <si>
    <t>2016-07-03</t>
  </si>
  <si>
    <t>2016-07-04</t>
  </si>
  <si>
    <t>2016-07-05</t>
  </si>
  <si>
    <t>2016-07-06</t>
  </si>
  <si>
    <t>2016-07-07</t>
  </si>
  <si>
    <t>2016-07-08</t>
  </si>
  <si>
    <t>2016-07-09</t>
  </si>
  <si>
    <t>2016-07-10</t>
  </si>
  <si>
    <t>2016-07-11</t>
  </si>
  <si>
    <t>2016-07-12</t>
  </si>
  <si>
    <t>989</t>
  </si>
  <si>
    <t>2016-07-13</t>
  </si>
  <si>
    <t>2016-07-14</t>
  </si>
  <si>
    <t>954</t>
  </si>
  <si>
    <t>2016-07-15</t>
  </si>
  <si>
    <t>2016-07-16</t>
  </si>
  <si>
    <t>2016-07-17</t>
  </si>
  <si>
    <t>2016-07-18</t>
  </si>
  <si>
    <t>2016-07-19</t>
  </si>
  <si>
    <t>2016-07-20</t>
  </si>
  <si>
    <t>2016-07-21</t>
  </si>
  <si>
    <t>2016-07-22</t>
  </si>
  <si>
    <t>2016-07-23</t>
  </si>
  <si>
    <t>2016-07-24</t>
  </si>
  <si>
    <t>921</t>
  </si>
  <si>
    <t>2016-07-25</t>
  </si>
  <si>
    <t>2016-07-26</t>
  </si>
  <si>
    <t>2016-07-27</t>
  </si>
  <si>
    <t>2016-07-28</t>
  </si>
  <si>
    <t>2016-07-29</t>
  </si>
  <si>
    <t>2016-07-30</t>
  </si>
  <si>
    <t>2016-07-31</t>
  </si>
  <si>
    <t>2016-08-01</t>
  </si>
  <si>
    <t>847</t>
  </si>
  <si>
    <t>2016-08-02</t>
  </si>
  <si>
    <t>2016-08-03</t>
  </si>
  <si>
    <t>2016-08-04</t>
  </si>
  <si>
    <t>2016-08-05</t>
  </si>
  <si>
    <t>2016-08-06</t>
  </si>
  <si>
    <t>2016-08-07</t>
  </si>
  <si>
    <t>2016-08-08</t>
  </si>
  <si>
    <t>2016-08-09</t>
  </si>
  <si>
    <t>2016-08-10</t>
  </si>
  <si>
    <t>2016-08-11</t>
  </si>
  <si>
    <t>2016-08-12</t>
  </si>
  <si>
    <t>2016-08-13</t>
  </si>
  <si>
    <t>2016-08-14</t>
  </si>
  <si>
    <t>2016-08-15</t>
  </si>
  <si>
    <t>2016-08-16</t>
  </si>
  <si>
    <t>2016-08-17</t>
  </si>
  <si>
    <t>775</t>
  </si>
  <si>
    <t>2016-08-18</t>
  </si>
  <si>
    <t>2016-08-19</t>
  </si>
  <si>
    <t>2016-08-20</t>
  </si>
  <si>
    <t>2016-08-21</t>
  </si>
  <si>
    <t>789</t>
  </si>
  <si>
    <t>2016-08-22</t>
  </si>
  <si>
    <t>2016-08-23</t>
  </si>
  <si>
    <t>2016-08-24</t>
  </si>
  <si>
    <t>2016-08-25</t>
  </si>
  <si>
    <t>2016-08-26</t>
  </si>
  <si>
    <t>2016-08-27</t>
  </si>
  <si>
    <t>2016-08-28</t>
  </si>
  <si>
    <t>683</t>
  </si>
  <si>
    <t>2016-08-29</t>
  </si>
  <si>
    <t>2016-08-30</t>
  </si>
  <si>
    <t>2016-08-31</t>
  </si>
  <si>
    <t>657</t>
  </si>
  <si>
    <t>2016-09-01</t>
  </si>
  <si>
    <t>675</t>
  </si>
  <si>
    <t>2016-09-02</t>
  </si>
  <si>
    <t>2016-09-03</t>
  </si>
  <si>
    <t>2016-09-04</t>
  </si>
  <si>
    <t>2016-09-05</t>
  </si>
  <si>
    <t>2016-09-06</t>
  </si>
  <si>
    <t>555</t>
  </si>
  <si>
    <t>2016-09-07</t>
  </si>
  <si>
    <t>2016-09-08</t>
  </si>
  <si>
    <t>2016-09-09</t>
  </si>
  <si>
    <t>515</t>
  </si>
  <si>
    <t>2016-09-10</t>
  </si>
  <si>
    <t>2016-09-11</t>
  </si>
  <si>
    <t>527</t>
  </si>
  <si>
    <t>2016-09-12</t>
  </si>
  <si>
    <t>480</t>
  </si>
  <si>
    <t>2016-09-13</t>
  </si>
  <si>
    <t>453</t>
  </si>
  <si>
    <t>2016-09-14</t>
  </si>
  <si>
    <t>2016-09-15</t>
  </si>
  <si>
    <t>2016-09-16</t>
  </si>
  <si>
    <t>2016-09-17</t>
  </si>
  <si>
    <t>2016-09-18</t>
  </si>
  <si>
    <t>2016-09-19</t>
  </si>
  <si>
    <t>2016-09-20</t>
  </si>
  <si>
    <t>2016-09-21</t>
  </si>
  <si>
    <t>506</t>
  </si>
  <si>
    <t>2016-09-22</t>
  </si>
  <si>
    <t>2016-09-23</t>
  </si>
  <si>
    <t>443</t>
  </si>
  <si>
    <t>2016-09-24</t>
  </si>
  <si>
    <t>2016-09-25</t>
  </si>
  <si>
    <t>447</t>
  </si>
  <si>
    <t>2016-09-26</t>
  </si>
  <si>
    <t>2016-09-27</t>
  </si>
  <si>
    <t>2016-09-28</t>
  </si>
  <si>
    <t>2016-09-29</t>
  </si>
  <si>
    <t>2016-09-30</t>
  </si>
  <si>
    <t>2016-10-01</t>
  </si>
  <si>
    <t>405</t>
  </si>
  <si>
    <t>2016-10-02</t>
  </si>
  <si>
    <t>388</t>
  </si>
  <si>
    <t>2016-10-03</t>
  </si>
  <si>
    <t>374</t>
  </si>
  <si>
    <t>2016-10-04</t>
  </si>
  <si>
    <t>2016-10-05</t>
  </si>
  <si>
    <t>2016-10-06</t>
  </si>
  <si>
    <t>2016-10-07</t>
  </si>
  <si>
    <t>2016-10-08</t>
  </si>
  <si>
    <t>2016-10-09</t>
  </si>
  <si>
    <t>2016-10-10</t>
  </si>
  <si>
    <t>2016-10-11</t>
  </si>
  <si>
    <t>2016-10-12</t>
  </si>
  <si>
    <t>674</t>
  </si>
  <si>
    <t>2016-10-13</t>
  </si>
  <si>
    <t>2016-10-14</t>
  </si>
  <si>
    <t>2016-10-15</t>
  </si>
  <si>
    <t>2016-10-16</t>
  </si>
  <si>
    <t>2016-10-17</t>
  </si>
  <si>
    <t>2016-10-18</t>
  </si>
  <si>
    <t>2016-10-19</t>
  </si>
  <si>
    <t>2016-10-20</t>
  </si>
  <si>
    <t>2016-10-21</t>
  </si>
  <si>
    <t>2016-10-22</t>
  </si>
  <si>
    <t>2016-10-23</t>
  </si>
  <si>
    <t>2016-10-24</t>
  </si>
  <si>
    <t>2016-10-25</t>
  </si>
  <si>
    <t>2016-10-26</t>
  </si>
  <si>
    <t>2016-10-27</t>
  </si>
  <si>
    <t>2016-10-28</t>
  </si>
  <si>
    <t>2016-10-29</t>
  </si>
  <si>
    <t>2016-10-30</t>
  </si>
  <si>
    <t>2016-10-31</t>
  </si>
  <si>
    <t>2016-11-01</t>
  </si>
  <si>
    <t>2016-11-02</t>
  </si>
  <si>
    <t>2016-11-03</t>
  </si>
  <si>
    <t>2016-11-04</t>
  </si>
  <si>
    <t>2016-11-05</t>
  </si>
  <si>
    <t>2016-11-06</t>
  </si>
  <si>
    <t>2016-11-07</t>
  </si>
  <si>
    <t>2016-11-08</t>
  </si>
  <si>
    <t>2016-11-09</t>
  </si>
  <si>
    <t>2016-11-10</t>
  </si>
  <si>
    <t>2016-11-11</t>
  </si>
  <si>
    <t>2016-11-12</t>
  </si>
  <si>
    <t>2016-11-13</t>
  </si>
  <si>
    <t>2016-11-14</t>
  </si>
  <si>
    <t>2016-11-15</t>
  </si>
  <si>
    <t>2016-11-16</t>
  </si>
  <si>
    <t>2016-11-17</t>
  </si>
  <si>
    <t>2016-11-18</t>
  </si>
  <si>
    <t>2016-11-19</t>
  </si>
  <si>
    <t>2016-11-20</t>
  </si>
  <si>
    <t>2016-11-21</t>
  </si>
  <si>
    <t>2016-11-22</t>
  </si>
  <si>
    <t>2016-11-23</t>
  </si>
  <si>
    <t>2016-11-24</t>
  </si>
  <si>
    <t>2016-11-25</t>
  </si>
  <si>
    <t>2016-11-26</t>
  </si>
  <si>
    <t>2016-11-27</t>
  </si>
  <si>
    <t>2016-11-28</t>
  </si>
  <si>
    <t>2016-11-29</t>
  </si>
  <si>
    <t>2016-11-30</t>
  </si>
  <si>
    <t>2016-12-01</t>
  </si>
  <si>
    <t>2016-12-02</t>
  </si>
  <si>
    <t>999</t>
  </si>
  <si>
    <t>2016-12-03</t>
  </si>
  <si>
    <t>2016-12-04</t>
  </si>
  <si>
    <t>2016-12-05</t>
  </si>
  <si>
    <t>2016-12-06</t>
  </si>
  <si>
    <t>2016-12-07</t>
  </si>
  <si>
    <t>2016-12-08</t>
  </si>
  <si>
    <t>2016-12-09</t>
  </si>
  <si>
    <t>2016-12-10</t>
  </si>
  <si>
    <t>2016-12-11</t>
  </si>
  <si>
    <t>2016-12-12</t>
  </si>
  <si>
    <t>791</t>
  </si>
  <si>
    <t>2016-12-13</t>
  </si>
  <si>
    <t>739</t>
  </si>
  <si>
    <t>2016-12-14</t>
  </si>
  <si>
    <t>2016-12-15</t>
  </si>
  <si>
    <t>2016-12-16</t>
  </si>
  <si>
    <t>2016-12-17</t>
  </si>
  <si>
    <t>2016-12-18</t>
  </si>
  <si>
    <t>2016-12-19</t>
  </si>
  <si>
    <t>2016-12-20</t>
  </si>
  <si>
    <t>2016-12-21</t>
  </si>
  <si>
    <t>2016-12-22</t>
  </si>
  <si>
    <t>2016-12-23</t>
  </si>
  <si>
    <t>2016-12-24</t>
  </si>
  <si>
    <t>2016-12-25</t>
  </si>
  <si>
    <t>2016-12-26</t>
  </si>
  <si>
    <t>2016-12-27</t>
  </si>
  <si>
    <t>2016-12-28</t>
  </si>
  <si>
    <t>2016-12-29</t>
  </si>
  <si>
    <t>2016-12-30</t>
  </si>
  <si>
    <t>2016-12-31</t>
  </si>
  <si>
    <t>781</t>
  </si>
  <si>
    <t>2017-01-01</t>
  </si>
  <si>
    <t>2017-01-02</t>
  </si>
  <si>
    <t>2017-01-03</t>
  </si>
  <si>
    <t>2017-01-04</t>
  </si>
  <si>
    <t>2017-01-05</t>
  </si>
  <si>
    <t>2017-01-06</t>
  </si>
  <si>
    <t>598</t>
  </si>
  <si>
    <t>2017-01-07</t>
  </si>
  <si>
    <t>2017-01-08</t>
  </si>
  <si>
    <t>2017-01-09</t>
  </si>
  <si>
    <t>2017-01-10</t>
  </si>
  <si>
    <t>2017-01-11</t>
  </si>
  <si>
    <t>2017-01-12</t>
  </si>
  <si>
    <t>2017-01-13</t>
  </si>
  <si>
    <t>2017-01-14</t>
  </si>
  <si>
    <t>2017-01-15</t>
  </si>
  <si>
    <t>2017-01-16</t>
  </si>
  <si>
    <t>2017-01-17</t>
  </si>
  <si>
    <t>603</t>
  </si>
  <si>
    <t>2017-01-18</t>
  </si>
  <si>
    <t>2017-01-19</t>
  </si>
  <si>
    <t>2017-01-20</t>
  </si>
  <si>
    <t>2017-01-21</t>
  </si>
  <si>
    <t>2017-01-22</t>
  </si>
  <si>
    <t>2017-01-23</t>
  </si>
  <si>
    <t>2017-01-24</t>
  </si>
  <si>
    <t>2017-01-25</t>
  </si>
  <si>
    <t>2017-01-26</t>
  </si>
  <si>
    <t>2017-01-27</t>
  </si>
  <si>
    <t>2017-01-28</t>
  </si>
  <si>
    <t>754</t>
  </si>
  <si>
    <t>2017-01-29</t>
  </si>
  <si>
    <t>2017-01-30</t>
  </si>
  <si>
    <t>2017-01-31</t>
  </si>
  <si>
    <t>2017-02-01</t>
  </si>
  <si>
    <t>2017-02-02</t>
  </si>
  <si>
    <t>2017-02-03</t>
  </si>
  <si>
    <t>2017-02-04</t>
  </si>
  <si>
    <t>2017-02-05</t>
  </si>
  <si>
    <t>2017-02-06</t>
  </si>
  <si>
    <t>2017-02-07</t>
  </si>
  <si>
    <t>2017-02-08</t>
  </si>
  <si>
    <t>2017-02-09</t>
  </si>
  <si>
    <t>2017-02-10</t>
  </si>
  <si>
    <t>2017-02-11</t>
  </si>
  <si>
    <t>2017-02-12</t>
  </si>
  <si>
    <t>2017-02-13</t>
  </si>
  <si>
    <t>2017-02-14</t>
  </si>
  <si>
    <t>2017-02-15</t>
  </si>
  <si>
    <t>2017-02-16</t>
  </si>
  <si>
    <t>2017-02-17</t>
  </si>
  <si>
    <t>5120</t>
  </si>
  <si>
    <t>2017-02-18</t>
  </si>
  <si>
    <t>2017-02-19</t>
  </si>
  <si>
    <t>3300</t>
  </si>
  <si>
    <t>2017-02-20</t>
  </si>
  <si>
    <t>2017-02-21</t>
  </si>
  <si>
    <t>2017-02-22</t>
  </si>
  <si>
    <t>2017-02-23</t>
  </si>
  <si>
    <t>2017-02-24</t>
  </si>
  <si>
    <t>2017-02-25</t>
  </si>
  <si>
    <t>2017-02-26</t>
  </si>
  <si>
    <t>2017-02-27</t>
  </si>
  <si>
    <t>2017-02-28</t>
  </si>
  <si>
    <t>2017-03-01</t>
  </si>
  <si>
    <t>2017-03-02</t>
  </si>
  <si>
    <t>2017-03-03</t>
  </si>
  <si>
    <t>2017-03-04</t>
  </si>
  <si>
    <t>2017-03-05</t>
  </si>
  <si>
    <t>2017-03-06</t>
  </si>
  <si>
    <t>2017-03-07</t>
  </si>
  <si>
    <t>972</t>
  </si>
  <si>
    <t>2017-03-08</t>
  </si>
  <si>
    <t>2017-03-09</t>
  </si>
  <si>
    <t>2017-03-10</t>
  </si>
  <si>
    <t>2017-03-11</t>
  </si>
  <si>
    <t>2017-03-12</t>
  </si>
  <si>
    <t>2017-03-13</t>
  </si>
  <si>
    <t>2017-03-14</t>
  </si>
  <si>
    <t>2017-03-15</t>
  </si>
  <si>
    <t>2017-03-16</t>
  </si>
  <si>
    <t>5380</t>
  </si>
  <si>
    <t>2017-03-17</t>
  </si>
  <si>
    <t>2017-03-18</t>
  </si>
  <si>
    <t>4650</t>
  </si>
  <si>
    <t>2017-03-19</t>
  </si>
  <si>
    <t>2017-03-20</t>
  </si>
  <si>
    <t>3520</t>
  </si>
  <si>
    <t>2017-03-21</t>
  </si>
  <si>
    <t>2017-03-22</t>
  </si>
  <si>
    <t>2017-03-23</t>
  </si>
  <si>
    <t>2017-03-24</t>
  </si>
  <si>
    <t>2017-03-25</t>
  </si>
  <si>
    <t>2017-03-26</t>
  </si>
  <si>
    <t>2017-03-27</t>
  </si>
  <si>
    <t>2017-03-28</t>
  </si>
  <si>
    <t>2017-03-29</t>
  </si>
  <si>
    <t>2017-03-30</t>
  </si>
  <si>
    <t>2017-03-31</t>
  </si>
  <si>
    <t>2017-04-01</t>
  </si>
  <si>
    <t>2017-04-02</t>
  </si>
  <si>
    <t>2017-04-03</t>
  </si>
  <si>
    <t>2017-04-04</t>
  </si>
  <si>
    <t>2017-04-05</t>
  </si>
  <si>
    <t>2017-04-06</t>
  </si>
  <si>
    <t>2017-04-07</t>
  </si>
  <si>
    <t>2017-04-08</t>
  </si>
  <si>
    <t>2017-04-09</t>
  </si>
  <si>
    <t>2017-04-10</t>
  </si>
  <si>
    <t>2017-04-11</t>
  </si>
  <si>
    <t>2017-04-12</t>
  </si>
  <si>
    <t>2017-04-13</t>
  </si>
  <si>
    <t>2017-04-14</t>
  </si>
  <si>
    <t>2017-04-15</t>
  </si>
  <si>
    <t>2017-04-16</t>
  </si>
  <si>
    <t>2017-04-17</t>
  </si>
  <si>
    <t>2017-04-18</t>
  </si>
  <si>
    <t>2017-04-19</t>
  </si>
  <si>
    <t>2017-04-20</t>
  </si>
  <si>
    <t>2017-04-21</t>
  </si>
  <si>
    <t>2017-04-22</t>
  </si>
  <si>
    <t>2017-04-23</t>
  </si>
  <si>
    <t>2017-04-24</t>
  </si>
  <si>
    <t>2017-04-25</t>
  </si>
  <si>
    <t>2017-04-26</t>
  </si>
  <si>
    <t>2017-04-27</t>
  </si>
  <si>
    <t>2017-04-28</t>
  </si>
  <si>
    <t>2017-04-29</t>
  </si>
  <si>
    <t>2017-04-30</t>
  </si>
  <si>
    <t>2017-05-01</t>
  </si>
  <si>
    <t>2017-05-02</t>
  </si>
  <si>
    <t>2017-05-03</t>
  </si>
  <si>
    <t>2017-05-04</t>
  </si>
  <si>
    <t>2017-05-05</t>
  </si>
  <si>
    <t>4750</t>
  </si>
  <si>
    <t>2017-05-06</t>
  </si>
  <si>
    <t>2017-05-07</t>
  </si>
  <si>
    <t>2017-05-08</t>
  </si>
  <si>
    <t>2017-05-09</t>
  </si>
  <si>
    <t>2017-05-10</t>
  </si>
  <si>
    <t>2017-05-11</t>
  </si>
  <si>
    <t>2017-05-12</t>
  </si>
  <si>
    <t>2017-05-13</t>
  </si>
  <si>
    <t>2017-05-14</t>
  </si>
  <si>
    <t>2017-05-15</t>
  </si>
  <si>
    <t>2017-05-16</t>
  </si>
  <si>
    <t>2017-05-17</t>
  </si>
  <si>
    <t>2017-05-18</t>
  </si>
  <si>
    <t>2017-05-19</t>
  </si>
  <si>
    <t>2017-05-20</t>
  </si>
  <si>
    <t>2017-05-21</t>
  </si>
  <si>
    <t>2017-05-22</t>
  </si>
  <si>
    <t>2017-05-23</t>
  </si>
  <si>
    <t>2017-05-24</t>
  </si>
  <si>
    <t>2017-05-25</t>
  </si>
  <si>
    <t>2017-05-26</t>
  </si>
  <si>
    <t>2017-05-27</t>
  </si>
  <si>
    <t>2017-05-28</t>
  </si>
  <si>
    <t>2017-05-29</t>
  </si>
  <si>
    <t>3840</t>
  </si>
  <si>
    <t>2017-05-30</t>
  </si>
  <si>
    <t>2017-05-31</t>
  </si>
  <si>
    <t>2017-06-01</t>
  </si>
  <si>
    <t>2017-06-02</t>
  </si>
  <si>
    <t>2017-06-03</t>
  </si>
  <si>
    <t>2017-06-04</t>
  </si>
  <si>
    <t>2017-06-05</t>
  </si>
  <si>
    <t>2017-06-06</t>
  </si>
  <si>
    <t>2017-06-07</t>
  </si>
  <si>
    <t>2017-06-08</t>
  </si>
  <si>
    <t>2017-06-09</t>
  </si>
  <si>
    <t>2017-06-10</t>
  </si>
  <si>
    <t>2017-06-11</t>
  </si>
  <si>
    <t>2017-06-12</t>
  </si>
  <si>
    <t>2017-06-13</t>
  </si>
  <si>
    <t>2017-06-14</t>
  </si>
  <si>
    <t>2017-06-15</t>
  </si>
  <si>
    <t>2017-06-16</t>
  </si>
  <si>
    <t>3090</t>
  </si>
  <si>
    <t>2017-06-17</t>
  </si>
  <si>
    <t>2017-06-18</t>
  </si>
  <si>
    <t>2017-06-19</t>
  </si>
  <si>
    <t>2017-06-20</t>
  </si>
  <si>
    <t>2017-06-21</t>
  </si>
  <si>
    <t>2017-06-22</t>
  </si>
  <si>
    <t>2017-06-23</t>
  </si>
  <si>
    <t>2017-06-24</t>
  </si>
  <si>
    <t>2017-06-25</t>
  </si>
  <si>
    <t>2017-06-26</t>
  </si>
  <si>
    <t>2017-06-27</t>
  </si>
  <si>
    <t>2017-06-28</t>
  </si>
  <si>
    <t>2017-06-29</t>
  </si>
  <si>
    <t>2017-06-30</t>
  </si>
  <si>
    <t>2017-07-01</t>
  </si>
  <si>
    <t>2017-07-02</t>
  </si>
  <si>
    <t>2017-07-03</t>
  </si>
  <si>
    <t>2017-07-04</t>
  </si>
  <si>
    <t>2017-07-05</t>
  </si>
  <si>
    <t>2017-07-06</t>
  </si>
  <si>
    <t>2017-07-07</t>
  </si>
  <si>
    <t>2017-07-08</t>
  </si>
  <si>
    <t>2017-07-09</t>
  </si>
  <si>
    <t>2017-07-10</t>
  </si>
  <si>
    <t>2017-07-11</t>
  </si>
  <si>
    <t>2017-07-12</t>
  </si>
  <si>
    <t>2017-07-13</t>
  </si>
  <si>
    <t>2017-07-14</t>
  </si>
  <si>
    <t>2017-07-15</t>
  </si>
  <si>
    <t>2017-07-16</t>
  </si>
  <si>
    <t>2017-07-17</t>
  </si>
  <si>
    <t>2017-07-18</t>
  </si>
  <si>
    <t>2017-07-19</t>
  </si>
  <si>
    <t>2017-07-20</t>
  </si>
  <si>
    <t>2017-07-21</t>
  </si>
  <si>
    <t>2017-07-22</t>
  </si>
  <si>
    <t>2017-07-23</t>
  </si>
  <si>
    <t>2017-07-24</t>
  </si>
  <si>
    <t>2017-07-25</t>
  </si>
  <si>
    <t>2017-07-26</t>
  </si>
  <si>
    <t>2017-07-27</t>
  </si>
  <si>
    <t>2017-07-28</t>
  </si>
  <si>
    <t>2017-07-29</t>
  </si>
  <si>
    <t>2017-07-30</t>
  </si>
  <si>
    <t>2017-07-31</t>
  </si>
  <si>
    <t>2017-08-01</t>
  </si>
  <si>
    <t>2017-08-02</t>
  </si>
  <si>
    <t>2017-08-03</t>
  </si>
  <si>
    <t>2017-08-04</t>
  </si>
  <si>
    <t>2017-08-05</t>
  </si>
  <si>
    <t>2017-08-06</t>
  </si>
  <si>
    <t>2017-08-07</t>
  </si>
  <si>
    <t>995</t>
  </si>
  <si>
    <t>2017-08-08</t>
  </si>
  <si>
    <t>2017-08-09</t>
  </si>
  <si>
    <t>2017-08-10</t>
  </si>
  <si>
    <t>2017-08-11</t>
  </si>
  <si>
    <t>2017-08-12</t>
  </si>
  <si>
    <t>2017-08-13</t>
  </si>
  <si>
    <t>2017-08-14</t>
  </si>
  <si>
    <t>2017-08-15</t>
  </si>
  <si>
    <t>2017-08-16</t>
  </si>
  <si>
    <t>2017-08-17</t>
  </si>
  <si>
    <t>2017-08-18</t>
  </si>
  <si>
    <t>2017-08-19</t>
  </si>
  <si>
    <t>2017-08-20</t>
  </si>
  <si>
    <t>2017-08-21</t>
  </si>
  <si>
    <t>2017-08-22</t>
  </si>
  <si>
    <t>2017-08-23</t>
  </si>
  <si>
    <t>2017-08-24</t>
  </si>
  <si>
    <t>2017-08-25</t>
  </si>
  <si>
    <t>2017-08-26</t>
  </si>
  <si>
    <t>668</t>
  </si>
  <si>
    <t>2017-08-27</t>
  </si>
  <si>
    <t>2017-08-28</t>
  </si>
  <si>
    <t>2017-08-29</t>
  </si>
  <si>
    <t>768</t>
  </si>
  <si>
    <t>2017-08-30</t>
  </si>
  <si>
    <t>2017-08-31</t>
  </si>
  <si>
    <t>2017-09-01</t>
  </si>
  <si>
    <t>2017-09-02</t>
  </si>
  <si>
    <t>707</t>
  </si>
  <si>
    <t>2017-09-03</t>
  </si>
  <si>
    <t>2017-09-04</t>
  </si>
  <si>
    <t>2017-09-05</t>
  </si>
  <si>
    <t>2017-09-06</t>
  </si>
  <si>
    <t>2017-09-07</t>
  </si>
  <si>
    <t>2017-09-08</t>
  </si>
  <si>
    <t>2017-09-09</t>
  </si>
  <si>
    <t>2017-09-10</t>
  </si>
  <si>
    <t>2017-09-11</t>
  </si>
  <si>
    <t>594</t>
  </si>
  <si>
    <t>2017-09-12</t>
  </si>
  <si>
    <t>2017-09-13</t>
  </si>
  <si>
    <t>2017-09-14</t>
  </si>
  <si>
    <t>2017-09-15</t>
  </si>
  <si>
    <t>2017-09-16</t>
  </si>
  <si>
    <t>2017-09-17</t>
  </si>
  <si>
    <t>2017-09-18</t>
  </si>
  <si>
    <t>2017-09-19</t>
  </si>
  <si>
    <t>2017-09-20</t>
  </si>
  <si>
    <t>482</t>
  </si>
  <si>
    <t>2017-09-21</t>
  </si>
  <si>
    <t>2017-09-22</t>
  </si>
  <si>
    <t>2017-09-23</t>
  </si>
  <si>
    <t>2017-09-24</t>
  </si>
  <si>
    <t>371</t>
  </si>
  <si>
    <t>2017-09-25</t>
  </si>
  <si>
    <t>361</t>
  </si>
  <si>
    <t>2017-09-26</t>
  </si>
  <si>
    <t>364</t>
  </si>
  <si>
    <t>2017-09-27</t>
  </si>
  <si>
    <t>2017-09-28</t>
  </si>
  <si>
    <t>372</t>
  </si>
  <si>
    <t>2017-09-29</t>
  </si>
  <si>
    <t>2017-09-30</t>
  </si>
  <si>
    <t>2017-10-01</t>
  </si>
  <si>
    <t>497</t>
  </si>
  <si>
    <t>2017-10-02</t>
  </si>
  <si>
    <t>2017-10-03</t>
  </si>
  <si>
    <t>2017-10-04</t>
  </si>
  <si>
    <t>2017-10-05</t>
  </si>
  <si>
    <t>2017-10-06</t>
  </si>
  <si>
    <t>356</t>
  </si>
  <si>
    <t>2017-10-07</t>
  </si>
  <si>
    <t>376</t>
  </si>
  <si>
    <t>2017-10-08</t>
  </si>
  <si>
    <t>481</t>
  </si>
  <si>
    <t>2017-10-09</t>
  </si>
  <si>
    <t>403</t>
  </si>
  <si>
    <t>2017-10-10</t>
  </si>
  <si>
    <t>2017-10-11</t>
  </si>
  <si>
    <t>370</t>
  </si>
  <si>
    <t>2017-10-12</t>
  </si>
  <si>
    <t>2017-10-13</t>
  </si>
  <si>
    <t>2017-10-14</t>
  </si>
  <si>
    <t>2017-10-15</t>
  </si>
  <si>
    <t>2017-10-16</t>
  </si>
  <si>
    <t>377</t>
  </si>
  <si>
    <t>2017-10-17</t>
  </si>
  <si>
    <t>2017-10-18</t>
  </si>
  <si>
    <t>2017-10-19</t>
  </si>
  <si>
    <t>2017-10-20</t>
  </si>
  <si>
    <t>2017-10-21</t>
  </si>
  <si>
    <t>2017-10-22</t>
  </si>
  <si>
    <t>9070</t>
  </si>
  <si>
    <t>2017-10-23</t>
  </si>
  <si>
    <t>2017-10-24</t>
  </si>
  <si>
    <t>2017-10-25</t>
  </si>
  <si>
    <t>2017-10-26</t>
  </si>
  <si>
    <t>2017-10-27</t>
  </si>
  <si>
    <t>2017-10-28</t>
  </si>
  <si>
    <t>2017-10-29</t>
  </si>
  <si>
    <t>2017-10-30</t>
  </si>
  <si>
    <t>2017-10-31</t>
  </si>
  <si>
    <t>2017-11-01</t>
  </si>
  <si>
    <t>2017-11-02</t>
  </si>
  <si>
    <t>2017-11-03</t>
  </si>
  <si>
    <t>2017-11-04</t>
  </si>
  <si>
    <t>2017-11-05</t>
  </si>
  <si>
    <t>2017-11-06</t>
  </si>
  <si>
    <t>2017-11-07</t>
  </si>
  <si>
    <t>584</t>
  </si>
  <si>
    <t>2017-11-08</t>
  </si>
  <si>
    <t>2017-11-09</t>
  </si>
  <si>
    <t>2017-11-10</t>
  </si>
  <si>
    <t>2017-11-11</t>
  </si>
  <si>
    <t>2017-11-12</t>
  </si>
  <si>
    <t>2017-11-13</t>
  </si>
  <si>
    <t>2017-11-14</t>
  </si>
  <si>
    <t>2017-11-15</t>
  </si>
  <si>
    <t>2017-11-16</t>
  </si>
  <si>
    <t>2017-11-17</t>
  </si>
  <si>
    <t>2017-11-18</t>
  </si>
  <si>
    <t>824</t>
  </si>
  <si>
    <t>2017-11-19</t>
  </si>
  <si>
    <t>2017-11-20</t>
  </si>
  <si>
    <t>2017-11-21</t>
  </si>
  <si>
    <t>2017-11-22</t>
  </si>
  <si>
    <t>2017-11-23</t>
  </si>
  <si>
    <t>9320</t>
  </si>
  <si>
    <t>2017-11-24</t>
  </si>
  <si>
    <t>2017-11-25</t>
  </si>
  <si>
    <t>2017-11-26</t>
  </si>
  <si>
    <t>2017-11-27</t>
  </si>
  <si>
    <t>2017-11-28</t>
  </si>
  <si>
    <t>2017-11-29</t>
  </si>
  <si>
    <t>2017-11-30</t>
  </si>
  <si>
    <t>2017-12-01</t>
  </si>
  <si>
    <t>2017-12-02</t>
  </si>
  <si>
    <t>2017-12-03</t>
  </si>
  <si>
    <t>2017-12-04</t>
  </si>
  <si>
    <t>2017-12-05</t>
  </si>
  <si>
    <t>2017-12-06</t>
  </si>
  <si>
    <t>2017-12-07</t>
  </si>
  <si>
    <t>2017-12-08</t>
  </si>
  <si>
    <t>2017-12-09</t>
  </si>
  <si>
    <t>2017-12-10</t>
  </si>
  <si>
    <t>2017-12-11</t>
  </si>
  <si>
    <t>2017-12-12</t>
  </si>
  <si>
    <t>2017-12-13</t>
  </si>
  <si>
    <t>2017-12-14</t>
  </si>
  <si>
    <t>2017-12-15</t>
  </si>
  <si>
    <t>2017-12-16</t>
  </si>
  <si>
    <t>2017-12-17</t>
  </si>
  <si>
    <t>2017-12-18</t>
  </si>
  <si>
    <t>2017-12-19</t>
  </si>
  <si>
    <t>2017-12-20</t>
  </si>
  <si>
    <t>2017-12-21</t>
  </si>
  <si>
    <t>2017-12-22</t>
  </si>
  <si>
    <t>2017-12-23</t>
  </si>
  <si>
    <t>2017-12-24</t>
  </si>
  <si>
    <t>2017-12-25</t>
  </si>
  <si>
    <t>2017-12-26</t>
  </si>
  <si>
    <t>2017-12-27</t>
  </si>
  <si>
    <t>2017-12-28</t>
  </si>
  <si>
    <t>2017-12-29</t>
  </si>
  <si>
    <t>2017-12-30</t>
  </si>
  <si>
    <t>2017-12-31</t>
  </si>
  <si>
    <t>2018-01-01</t>
  </si>
  <si>
    <t>2018-01-02</t>
  </si>
  <si>
    <t>2018-01-03</t>
  </si>
  <si>
    <t>2018-01-04</t>
  </si>
  <si>
    <t>2018-01-05</t>
  </si>
  <si>
    <t>2018-01-06</t>
  </si>
  <si>
    <t>2018-01-07</t>
  </si>
  <si>
    <t>2018-01-08</t>
  </si>
  <si>
    <t>2018-01-09</t>
  </si>
  <si>
    <t>2018-01-10</t>
  </si>
  <si>
    <t>2018-01-11</t>
  </si>
  <si>
    <t>2018-01-12</t>
  </si>
  <si>
    <t>2018-01-13</t>
  </si>
  <si>
    <t>2018-01-14</t>
  </si>
  <si>
    <t>2018-01-15</t>
  </si>
  <si>
    <t>2018-01-16</t>
  </si>
  <si>
    <t>2018-01-17</t>
  </si>
  <si>
    <t>2018-01-18</t>
  </si>
  <si>
    <t>2018-01-19</t>
  </si>
  <si>
    <t>2018-01-20</t>
  </si>
  <si>
    <t>2018-01-21</t>
  </si>
  <si>
    <t>2018-01-22</t>
  </si>
  <si>
    <t>2018-01-23</t>
  </si>
  <si>
    <t>2018-01-24</t>
  </si>
  <si>
    <t>2018-01-25</t>
  </si>
  <si>
    <t>2018-01-26</t>
  </si>
  <si>
    <t>2018-01-27</t>
  </si>
  <si>
    <t>2018-01-28</t>
  </si>
  <si>
    <t>2018-01-29</t>
  </si>
  <si>
    <t>2018-01-30</t>
  </si>
  <si>
    <t>2018-01-31</t>
  </si>
  <si>
    <t>2018-02-01</t>
  </si>
  <si>
    <t>2018-02-02</t>
  </si>
  <si>
    <t>2018-02-03</t>
  </si>
  <si>
    <t>2018-02-04</t>
  </si>
  <si>
    <t>5630</t>
  </si>
  <si>
    <t>2018-02-05</t>
  </si>
  <si>
    <t>2018-02-06</t>
  </si>
  <si>
    <t>2018-02-07</t>
  </si>
  <si>
    <t>2018-02-08</t>
  </si>
  <si>
    <t>2018-02-09</t>
  </si>
  <si>
    <t>2018-02-10</t>
  </si>
  <si>
    <t>2018-02-11</t>
  </si>
  <si>
    <t>2018-02-12</t>
  </si>
  <si>
    <t>2018-02-13</t>
  </si>
  <si>
    <t>2018-02-14</t>
  </si>
  <si>
    <t>2018-02-15</t>
  </si>
  <si>
    <t>2018-02-16</t>
  </si>
  <si>
    <t>2018-02-17</t>
  </si>
  <si>
    <t>2018-02-18</t>
  </si>
  <si>
    <t>2018-02-19</t>
  </si>
  <si>
    <t>2018-02-20</t>
  </si>
  <si>
    <t>2018-02-21</t>
  </si>
  <si>
    <t>2018-02-22</t>
  </si>
  <si>
    <t>2018-02-23</t>
  </si>
  <si>
    <t>2018-02-24</t>
  </si>
  <si>
    <t>2018-02-25</t>
  </si>
  <si>
    <t>2018-02-26</t>
  </si>
  <si>
    <t>2018-02-27</t>
  </si>
  <si>
    <t>2018-02-28</t>
  </si>
  <si>
    <t>2018-03-01</t>
  </si>
  <si>
    <t>2018-03-02</t>
  </si>
  <si>
    <t>2018-03-03</t>
  </si>
  <si>
    <t>2018-03-04</t>
  </si>
  <si>
    <t>2018-03-05</t>
  </si>
  <si>
    <t>2018-03-06</t>
  </si>
  <si>
    <t>2018-03-07</t>
  </si>
  <si>
    <t>2018-03-08</t>
  </si>
  <si>
    <t>2018-03-09</t>
  </si>
  <si>
    <t>2018-03-10</t>
  </si>
  <si>
    <t>2018-03-11</t>
  </si>
  <si>
    <t>934</t>
  </si>
  <si>
    <t>2018-03-12</t>
  </si>
  <si>
    <t>2018-03-13</t>
  </si>
  <si>
    <t>2018-03-14</t>
  </si>
  <si>
    <t>2018-03-15</t>
  </si>
  <si>
    <t>2018-03-16</t>
  </si>
  <si>
    <t>2018-03-17</t>
  </si>
  <si>
    <t>2018-03-18</t>
  </si>
  <si>
    <t>2018-03-19</t>
  </si>
  <si>
    <t>2018-03-20</t>
  </si>
  <si>
    <t>977</t>
  </si>
  <si>
    <t>2018-03-21</t>
  </si>
  <si>
    <t>2018-03-22</t>
  </si>
  <si>
    <t>2018-03-23</t>
  </si>
  <si>
    <t>2018-03-24</t>
  </si>
  <si>
    <t>2018-03-25</t>
  </si>
  <si>
    <t>2018-03-26</t>
  </si>
  <si>
    <t>2018-03-27</t>
  </si>
  <si>
    <t>2018-03-28</t>
  </si>
  <si>
    <t>2018-03-29</t>
  </si>
  <si>
    <t>2018-03-30</t>
  </si>
  <si>
    <t>2018-03-31</t>
  </si>
  <si>
    <t>2018-04-01</t>
  </si>
  <si>
    <t>2018-04-02</t>
  </si>
  <si>
    <t>2018-04-03</t>
  </si>
  <si>
    <t>2018-04-04</t>
  </si>
  <si>
    <t>2018-04-05</t>
  </si>
  <si>
    <t>2018-04-06</t>
  </si>
  <si>
    <t>2018-04-07</t>
  </si>
  <si>
    <t>2018-04-08</t>
  </si>
  <si>
    <t>2018-04-09</t>
  </si>
  <si>
    <t>2018-04-10</t>
  </si>
  <si>
    <t>2018-04-11</t>
  </si>
  <si>
    <t>2018-04-12</t>
  </si>
  <si>
    <t>2018-04-13</t>
  </si>
  <si>
    <t>2018-04-14</t>
  </si>
  <si>
    <t>2018-04-15</t>
  </si>
  <si>
    <t>2018-04-16</t>
  </si>
  <si>
    <t>2018-04-17</t>
  </si>
  <si>
    <t>2018-04-18</t>
  </si>
  <si>
    <t>2018-04-19</t>
  </si>
  <si>
    <t>2018-04-20</t>
  </si>
  <si>
    <t>2018-04-21</t>
  </si>
  <si>
    <t>2018-04-22</t>
  </si>
  <si>
    <t>2018-04-23</t>
  </si>
  <si>
    <t>2018-04-24</t>
  </si>
  <si>
    <t>2018-04-25</t>
  </si>
  <si>
    <t>2018-04-26</t>
  </si>
  <si>
    <t>2018-04-27</t>
  </si>
  <si>
    <t>2018-04-28</t>
  </si>
  <si>
    <t>2018-04-29</t>
  </si>
  <si>
    <t>2018-04-30</t>
  </si>
  <si>
    <t>2018-05-01</t>
  </si>
  <si>
    <t>2018-05-02</t>
  </si>
  <si>
    <t>2018-05-03</t>
  </si>
  <si>
    <t>2018-05-04</t>
  </si>
  <si>
    <t>2018-05-05</t>
  </si>
  <si>
    <t>2018-05-06</t>
  </si>
  <si>
    <t>2018-05-07</t>
  </si>
  <si>
    <t>2018-05-08</t>
  </si>
  <si>
    <t>2018-05-09</t>
  </si>
  <si>
    <t>2018-05-10</t>
  </si>
  <si>
    <t>2018-05-11</t>
  </si>
  <si>
    <t>2018-05-12</t>
  </si>
  <si>
    <t>2018-05-13</t>
  </si>
  <si>
    <t>2018-05-14</t>
  </si>
  <si>
    <t>2018-05-15</t>
  </si>
  <si>
    <t>2018-05-16</t>
  </si>
  <si>
    <t>2018-05-17</t>
  </si>
  <si>
    <t>2018-05-18</t>
  </si>
  <si>
    <t>2018-05-19</t>
  </si>
  <si>
    <t>2018-05-20</t>
  </si>
  <si>
    <t>2018-05-21</t>
  </si>
  <si>
    <t>2018-05-22</t>
  </si>
  <si>
    <t>2018-05-23</t>
  </si>
  <si>
    <t>2018-05-24</t>
  </si>
  <si>
    <t>2018-05-25</t>
  </si>
  <si>
    <t>2018-05-26</t>
  </si>
  <si>
    <t>2018-05-27</t>
  </si>
  <si>
    <t>2018-05-28</t>
  </si>
  <si>
    <t>2018-05-29</t>
  </si>
  <si>
    <t>2018-05-30</t>
  </si>
  <si>
    <t>2018-05-31</t>
  </si>
  <si>
    <t>2018-06-01</t>
  </si>
  <si>
    <t>2018-06-02</t>
  </si>
  <si>
    <t>2018-06-03</t>
  </si>
  <si>
    <t>2018-06-04</t>
  </si>
  <si>
    <t>2018-06-05</t>
  </si>
  <si>
    <t>2018-06-06</t>
  </si>
  <si>
    <t>2018-06-07</t>
  </si>
  <si>
    <t>2018-06-08</t>
  </si>
  <si>
    <t>2018-06-09</t>
  </si>
  <si>
    <t>2018-06-10</t>
  </si>
  <si>
    <t>2018-06-11</t>
  </si>
  <si>
    <t>2018-06-12</t>
  </si>
  <si>
    <t>2018-06-13</t>
  </si>
  <si>
    <t>2018-06-14</t>
  </si>
  <si>
    <t>2018-06-15</t>
  </si>
  <si>
    <t>2018-06-16</t>
  </si>
  <si>
    <t>2018-06-17</t>
  </si>
  <si>
    <t>2018-06-18</t>
  </si>
  <si>
    <t>2018-06-19</t>
  </si>
  <si>
    <t>2018-06-20</t>
  </si>
  <si>
    <t>2018-06-21</t>
  </si>
  <si>
    <t>2018-06-22</t>
  </si>
  <si>
    <t>2018-06-23</t>
  </si>
  <si>
    <t>2018-06-24</t>
  </si>
  <si>
    <t>2018-06-25</t>
  </si>
  <si>
    <t>2018-06-26</t>
  </si>
  <si>
    <t>2018-06-27</t>
  </si>
  <si>
    <t>2018-06-28</t>
  </si>
  <si>
    <t>2018-06-29</t>
  </si>
  <si>
    <t>2018-06-30</t>
  </si>
  <si>
    <t>998</t>
  </si>
  <si>
    <t>2018-07-01</t>
  </si>
  <si>
    <t>2018-07-02</t>
  </si>
  <si>
    <t>2018-07-03</t>
  </si>
  <si>
    <t>2018-07-04</t>
  </si>
  <si>
    <t>2018-07-05</t>
  </si>
  <si>
    <t>2018-07-06</t>
  </si>
  <si>
    <t>2018-07-07</t>
  </si>
  <si>
    <t>2018-07-08</t>
  </si>
  <si>
    <t>2018-07-09</t>
  </si>
  <si>
    <t>2018-07-10</t>
  </si>
  <si>
    <t>2018-07-11</t>
  </si>
  <si>
    <t>2018-07-12</t>
  </si>
  <si>
    <t>955</t>
  </si>
  <si>
    <t>2018-07-13</t>
  </si>
  <si>
    <t>2018-07-14</t>
  </si>
  <si>
    <t>2018-07-15</t>
  </si>
  <si>
    <t>2018-07-16</t>
  </si>
  <si>
    <t>2018-07-17</t>
  </si>
  <si>
    <t>2018-07-18</t>
  </si>
  <si>
    <t>2018-07-19</t>
  </si>
  <si>
    <t>2018-07-20</t>
  </si>
  <si>
    <t>2018-07-21</t>
  </si>
  <si>
    <t>2018-07-22</t>
  </si>
  <si>
    <t>2018-07-23</t>
  </si>
  <si>
    <t>2018-07-24</t>
  </si>
  <si>
    <t>2018-07-25</t>
  </si>
  <si>
    <t>2018-07-26</t>
  </si>
  <si>
    <t>2018-07-27</t>
  </si>
  <si>
    <t>2018-07-28</t>
  </si>
  <si>
    <t>991</t>
  </si>
  <si>
    <t>2018-07-29</t>
  </si>
  <si>
    <t>2018-07-30</t>
  </si>
  <si>
    <t>2018-07-31</t>
  </si>
  <si>
    <t>2018-08-01</t>
  </si>
  <si>
    <t>2018-08-02</t>
  </si>
  <si>
    <t>2018-08-03</t>
  </si>
  <si>
    <t>2018-08-04</t>
  </si>
  <si>
    <t>808</t>
  </si>
  <si>
    <t>2018-08-05</t>
  </si>
  <si>
    <t>2018-08-06</t>
  </si>
  <si>
    <t>2018-08-07</t>
  </si>
  <si>
    <t>2018-08-08</t>
  </si>
  <si>
    <t>2018-08-09</t>
  </si>
  <si>
    <t>2018-08-10</t>
  </si>
  <si>
    <t>2018-08-11</t>
  </si>
  <si>
    <t>2018-08-12</t>
  </si>
  <si>
    <t>2018-08-13</t>
  </si>
  <si>
    <t>2018-08-14</t>
  </si>
  <si>
    <t>748</t>
  </si>
  <si>
    <t>2018-08-15</t>
  </si>
  <si>
    <t>2018-08-16</t>
  </si>
  <si>
    <t>2018-08-17</t>
  </si>
  <si>
    <t>2018-08-18</t>
  </si>
  <si>
    <t>2018-08-19</t>
  </si>
  <si>
    <t>2018-08-20</t>
  </si>
  <si>
    <t>2018-08-21</t>
  </si>
  <si>
    <t>2018-08-22</t>
  </si>
  <si>
    <t>2018-08-23</t>
  </si>
  <si>
    <t>2018-08-24</t>
  </si>
  <si>
    <t>2018-08-25</t>
  </si>
  <si>
    <t>2018-08-26</t>
  </si>
  <si>
    <t>560</t>
  </si>
  <si>
    <t>2018-08-27</t>
  </si>
  <si>
    <t>2018-08-28</t>
  </si>
  <si>
    <t>2018-08-29</t>
  </si>
  <si>
    <t>2018-08-30</t>
  </si>
  <si>
    <t>2018-08-31</t>
  </si>
  <si>
    <t>2018-09-01</t>
  </si>
  <si>
    <t>2018-09-02</t>
  </si>
  <si>
    <t>2018-09-03</t>
  </si>
  <si>
    <t>2018-09-04</t>
  </si>
  <si>
    <t>503</t>
  </si>
  <si>
    <t>2018-09-05</t>
  </si>
  <si>
    <t>2018-09-06</t>
  </si>
  <si>
    <t>2018-09-07</t>
  </si>
  <si>
    <t>2018-09-08</t>
  </si>
  <si>
    <t>2018-09-09</t>
  </si>
  <si>
    <t>2018-09-10</t>
  </si>
  <si>
    <t>499</t>
  </si>
  <si>
    <t>2018-09-11</t>
  </si>
  <si>
    <t>2018-09-12</t>
  </si>
  <si>
    <t>476</t>
  </si>
  <si>
    <t>2018-09-13</t>
  </si>
  <si>
    <t>2018-09-14</t>
  </si>
  <si>
    <t>2018-09-15</t>
  </si>
  <si>
    <t>2018-09-16</t>
  </si>
  <si>
    <t>2018-09-17</t>
  </si>
  <si>
    <t>426</t>
  </si>
  <si>
    <t>2018-09-18</t>
  </si>
  <si>
    <t>2018-09-19</t>
  </si>
  <si>
    <t>2018-09-20</t>
  </si>
  <si>
    <t>355</t>
  </si>
  <si>
    <t>2018-09-21</t>
  </si>
  <si>
    <t>354</t>
  </si>
  <si>
    <t>2018-09-22</t>
  </si>
  <si>
    <t>2018-09-23</t>
  </si>
  <si>
    <t>398</t>
  </si>
  <si>
    <t>2018-09-24</t>
  </si>
  <si>
    <t>366</t>
  </si>
  <si>
    <t>2018-09-25</t>
  </si>
  <si>
    <t>2018-09-26</t>
  </si>
  <si>
    <t>349</t>
  </si>
  <si>
    <t>2018-09-27</t>
  </si>
  <si>
    <t>378</t>
  </si>
  <si>
    <t>2018-09-28</t>
  </si>
  <si>
    <t>406</t>
  </si>
  <si>
    <t>2018-09-29</t>
  </si>
  <si>
    <t>2018-09-30</t>
  </si>
  <si>
    <t>2018-10-01</t>
  </si>
  <si>
    <t>368</t>
  </si>
  <si>
    <t>2018-10-02</t>
  </si>
  <si>
    <t>2018-10-03</t>
  </si>
  <si>
    <t>2018-10-04</t>
  </si>
  <si>
    <t>334</t>
  </si>
  <si>
    <t>2018-10-05</t>
  </si>
  <si>
    <t>332</t>
  </si>
  <si>
    <t>2018-10-06</t>
  </si>
  <si>
    <t>352</t>
  </si>
  <si>
    <t>2018-10-07</t>
  </si>
  <si>
    <t>329</t>
  </si>
  <si>
    <t>2018-10-08</t>
  </si>
  <si>
    <t>337</t>
  </si>
  <si>
    <t>2018-10-09</t>
  </si>
  <si>
    <t>2018-10-10</t>
  </si>
  <si>
    <t>2018-10-11</t>
  </si>
  <si>
    <t>396</t>
  </si>
  <si>
    <t>2018-10-12</t>
  </si>
  <si>
    <t>360</t>
  </si>
  <si>
    <t>2018-10-13</t>
  </si>
  <si>
    <t>342</t>
  </si>
  <si>
    <t>2018-10-14</t>
  </si>
  <si>
    <t>325</t>
  </si>
  <si>
    <t>2018-10-15</t>
  </si>
  <si>
    <t>315</t>
  </si>
  <si>
    <t>2018-10-16</t>
  </si>
  <si>
    <t>312</t>
  </si>
  <si>
    <t>2018-10-17</t>
  </si>
  <si>
    <t>308</t>
  </si>
  <si>
    <t>2018-10-18</t>
  </si>
  <si>
    <t>305</t>
  </si>
  <si>
    <t>2018-10-19</t>
  </si>
  <si>
    <t>302</t>
  </si>
  <si>
    <t>2018-10-20</t>
  </si>
  <si>
    <t>301</t>
  </si>
  <si>
    <t>2018-10-21</t>
  </si>
  <si>
    <t>2018-10-22</t>
  </si>
  <si>
    <t>2018-10-23</t>
  </si>
  <si>
    <t>304</t>
  </si>
  <si>
    <t>2018-10-24</t>
  </si>
  <si>
    <t>2018-10-25</t>
  </si>
  <si>
    <t>319</t>
  </si>
  <si>
    <t>2018-10-26</t>
  </si>
  <si>
    <t>2018-10-27</t>
  </si>
  <si>
    <t>2018-10-28</t>
  </si>
  <si>
    <t>2018-10-29</t>
  </si>
  <si>
    <t>2018-10-30</t>
  </si>
  <si>
    <t>2018-10-31</t>
  </si>
  <si>
    <t>786</t>
  </si>
  <si>
    <t>2018-11-01</t>
  </si>
  <si>
    <t>2018-11-02</t>
  </si>
  <si>
    <t>2018-11-03</t>
  </si>
  <si>
    <t>2018-11-04</t>
  </si>
  <si>
    <t>2018-11-05</t>
  </si>
  <si>
    <t>2018-11-06</t>
  </si>
  <si>
    <t>2018-11-07</t>
  </si>
  <si>
    <t>2018-11-08</t>
  </si>
  <si>
    <t>2018-11-09</t>
  </si>
  <si>
    <t>2018-11-10</t>
  </si>
  <si>
    <t>2018-11-11</t>
  </si>
  <si>
    <t>2018-11-12</t>
  </si>
  <si>
    <t>563</t>
  </si>
  <si>
    <t>2018-11-13</t>
  </si>
  <si>
    <t>533</t>
  </si>
  <si>
    <t>2018-11-14</t>
  </si>
  <si>
    <t>2018-11-15</t>
  </si>
  <si>
    <t>2018-11-16</t>
  </si>
  <si>
    <t>2018-11-17</t>
  </si>
  <si>
    <t>2018-11-18</t>
  </si>
  <si>
    <t>2018-11-19</t>
  </si>
  <si>
    <t>2018-11-20</t>
  </si>
  <si>
    <t>2018-11-21</t>
  </si>
  <si>
    <t>2018-11-22</t>
  </si>
  <si>
    <t>2018-11-23</t>
  </si>
  <si>
    <t>2018-11-24</t>
  </si>
  <si>
    <t>2018-11-25</t>
  </si>
  <si>
    <t>2018-11-26</t>
  </si>
  <si>
    <t>2018-11-27</t>
  </si>
  <si>
    <t>2018-11-28</t>
  </si>
  <si>
    <t>2018-11-29</t>
  </si>
  <si>
    <t>2018-11-30</t>
  </si>
  <si>
    <t>2018-12-01</t>
  </si>
  <si>
    <t>885</t>
  </si>
  <si>
    <t>2018-12-02</t>
  </si>
  <si>
    <t>2018-12-03</t>
  </si>
  <si>
    <t>2018-12-04</t>
  </si>
  <si>
    <t>2018-12-05</t>
  </si>
  <si>
    <t>2018-12-06</t>
  </si>
  <si>
    <t>2018-12-07</t>
  </si>
  <si>
    <t>538</t>
  </si>
  <si>
    <t>2018-12-08</t>
  </si>
  <si>
    <t>2018-12-09</t>
  </si>
  <si>
    <t>2018-12-10</t>
  </si>
  <si>
    <t>2018-12-11</t>
  </si>
  <si>
    <t>2018-12-12</t>
  </si>
  <si>
    <t>2018-12-13</t>
  </si>
  <si>
    <t>2018-12-14</t>
  </si>
  <si>
    <t>2018-12-15</t>
  </si>
  <si>
    <t>2018-12-16</t>
  </si>
  <si>
    <t>2018-12-17</t>
  </si>
  <si>
    <t>2018-12-18</t>
  </si>
  <si>
    <t>2018-12-19</t>
  </si>
  <si>
    <t>2018-12-20</t>
  </si>
  <si>
    <t>2018-12-21</t>
  </si>
  <si>
    <t>2018-12-22</t>
  </si>
  <si>
    <t>2018-12-23</t>
  </si>
  <si>
    <t>2018-12-24</t>
  </si>
  <si>
    <t>2018-12-25</t>
  </si>
  <si>
    <t>2018-12-26</t>
  </si>
  <si>
    <t>2018-12-27</t>
  </si>
  <si>
    <t>2018-12-28</t>
  </si>
  <si>
    <t>2018-12-29</t>
  </si>
  <si>
    <t>2018-12-30</t>
  </si>
  <si>
    <t>2018-12-31</t>
  </si>
  <si>
    <t>2019-01-01</t>
  </si>
  <si>
    <t>2019-01-02</t>
  </si>
  <si>
    <t>2019-01-03</t>
  </si>
  <si>
    <t>2019-01-04</t>
  </si>
  <si>
    <t>2019-01-05</t>
  </si>
  <si>
    <t>2019-01-06</t>
  </si>
  <si>
    <t>2019-01-07</t>
  </si>
  <si>
    <t>2019-01-08</t>
  </si>
  <si>
    <t>2019-01-09</t>
  </si>
  <si>
    <t>2019-01-10</t>
  </si>
  <si>
    <t>2019-01-11</t>
  </si>
  <si>
    <t>2019-01-12</t>
  </si>
  <si>
    <t>2019-01-13</t>
  </si>
  <si>
    <t>2019-01-14</t>
  </si>
  <si>
    <t>2019-01-15</t>
  </si>
  <si>
    <t>2019-01-16</t>
  </si>
  <si>
    <t>2019-01-17</t>
  </si>
  <si>
    <t>2019-01-18</t>
  </si>
  <si>
    <t>2019-01-19</t>
  </si>
  <si>
    <t>2019-01-20</t>
  </si>
  <si>
    <t>2019-01-21</t>
  </si>
  <si>
    <t>2019-01-22</t>
  </si>
  <si>
    <t>2019-01-23</t>
  </si>
  <si>
    <t>2019-01-24</t>
  </si>
  <si>
    <t>2019-01-25</t>
  </si>
  <si>
    <t>2019-01-26</t>
  </si>
  <si>
    <t>2019-01-27</t>
  </si>
  <si>
    <t>2019-01-28</t>
  </si>
  <si>
    <t>2019-01-29</t>
  </si>
  <si>
    <t>2019-01-30</t>
  </si>
  <si>
    <t>2019-01-31</t>
  </si>
  <si>
    <t>2019-02-01</t>
  </si>
  <si>
    <t>2019-02-02</t>
  </si>
  <si>
    <t>2019-02-03</t>
  </si>
  <si>
    <t>2019-02-04</t>
  </si>
  <si>
    <t>2019-02-05</t>
  </si>
  <si>
    <t>2019-02-06</t>
  </si>
  <si>
    <t>2019-02-07</t>
  </si>
  <si>
    <t>2019-02-08</t>
  </si>
  <si>
    <t>2019-02-09</t>
  </si>
  <si>
    <t>2019-02-10</t>
  </si>
  <si>
    <t>2019-02-11</t>
  </si>
  <si>
    <t>2019-02-12</t>
  </si>
  <si>
    <t>2019-02-13</t>
  </si>
  <si>
    <t>2019-02-14</t>
  </si>
  <si>
    <t>2019-02-15</t>
  </si>
  <si>
    <t>2019-02-16</t>
  </si>
  <si>
    <t>2019-02-17</t>
  </si>
  <si>
    <t>2019-02-18</t>
  </si>
  <si>
    <t>2019-02-19</t>
  </si>
  <si>
    <t>2019-02-20</t>
  </si>
  <si>
    <t>2019-02-21</t>
  </si>
  <si>
    <t>2019-02-22</t>
  </si>
  <si>
    <t>2019-02-23</t>
  </si>
  <si>
    <t>2019-02-24</t>
  </si>
  <si>
    <t>2019-02-25</t>
  </si>
  <si>
    <t>544</t>
  </si>
  <si>
    <t>2019-02-26</t>
  </si>
  <si>
    <t>526</t>
  </si>
  <si>
    <t>2019-02-27</t>
  </si>
  <si>
    <t>2019-02-28</t>
  </si>
  <si>
    <t>2019-03-01</t>
  </si>
  <si>
    <t>2019-03-02</t>
  </si>
  <si>
    <t>2019-03-03</t>
  </si>
  <si>
    <t>487</t>
  </si>
  <si>
    <t>2019-03-04</t>
  </si>
  <si>
    <t>2019-03-05</t>
  </si>
  <si>
    <t>472</t>
  </si>
  <si>
    <t>2019-03-06</t>
  </si>
  <si>
    <t>486</t>
  </si>
  <si>
    <t>2019-03-07</t>
  </si>
  <si>
    <t>2019-03-08</t>
  </si>
  <si>
    <t>2019-03-09</t>
  </si>
  <si>
    <t>2019-03-10</t>
  </si>
  <si>
    <t>2019-03-11</t>
  </si>
  <si>
    <t>2019-03-12</t>
  </si>
  <si>
    <t>2019-03-13</t>
  </si>
  <si>
    <t>516</t>
  </si>
  <si>
    <t>2019-03-14</t>
  </si>
  <si>
    <t>2019-03-15</t>
  </si>
  <si>
    <t>521</t>
  </si>
  <si>
    <t>2019-03-16</t>
  </si>
  <si>
    <t>595</t>
  </si>
  <si>
    <t>2019-03-17</t>
  </si>
  <si>
    <t>717</t>
  </si>
  <si>
    <t>2019-03-18</t>
  </si>
  <si>
    <t>2019-03-19</t>
  </si>
  <si>
    <t>2019-03-20</t>
  </si>
  <si>
    <t>2019-03-21</t>
  </si>
  <si>
    <t>2019-03-22</t>
  </si>
  <si>
    <t>2019-03-23</t>
  </si>
  <si>
    <t>2019-03-24</t>
  </si>
  <si>
    <t>2019-03-25</t>
  </si>
  <si>
    <t>2019-03-26</t>
  </si>
  <si>
    <t>2019-03-27</t>
  </si>
  <si>
    <t>2019-03-28</t>
  </si>
  <si>
    <t>2019-03-29</t>
  </si>
  <si>
    <t>2019-03-30</t>
  </si>
  <si>
    <t>2019-03-31</t>
  </si>
  <si>
    <t>2019-04-01</t>
  </si>
  <si>
    <t>2019-04-02</t>
  </si>
  <si>
    <t>2019-04-03</t>
  </si>
  <si>
    <t>2019-04-04</t>
  </si>
  <si>
    <t>2019-04-05</t>
  </si>
  <si>
    <t>2019-04-06</t>
  </si>
  <si>
    <t>2019-04-07</t>
  </si>
  <si>
    <t>2019-04-08</t>
  </si>
  <si>
    <t>2019-04-09</t>
  </si>
  <si>
    <t>2019-04-10</t>
  </si>
  <si>
    <t>2019-04-11</t>
  </si>
  <si>
    <t>2019-04-12</t>
  </si>
  <si>
    <t>2019-04-13</t>
  </si>
  <si>
    <t>2019-04-14</t>
  </si>
  <si>
    <t>2019-04-15</t>
  </si>
  <si>
    <t>2019-04-16</t>
  </si>
  <si>
    <t>2019-04-17</t>
  </si>
  <si>
    <t>2019-04-18</t>
  </si>
  <si>
    <t>2019-04-19</t>
  </si>
  <si>
    <t>2019-04-20</t>
  </si>
  <si>
    <t>2019-04-21</t>
  </si>
  <si>
    <t>2019-04-22</t>
  </si>
  <si>
    <t>2019-04-23</t>
  </si>
  <si>
    <t>2019-04-24</t>
  </si>
  <si>
    <t>2019-04-25</t>
  </si>
  <si>
    <t>2019-04-26</t>
  </si>
  <si>
    <t>2019-04-27</t>
  </si>
  <si>
    <t>2019-04-28</t>
  </si>
  <si>
    <t>2019-04-29</t>
  </si>
  <si>
    <t>2019-04-30</t>
  </si>
  <si>
    <t>2019-05-01</t>
  </si>
  <si>
    <t>2019-05-02</t>
  </si>
  <si>
    <t>2019-05-03</t>
  </si>
  <si>
    <t>2019-05-04</t>
  </si>
  <si>
    <t>2019-05-05</t>
  </si>
  <si>
    <t>2019-05-06</t>
  </si>
  <si>
    <t>2019-05-07</t>
  </si>
  <si>
    <t>2019-05-08</t>
  </si>
  <si>
    <t>2019-05-09</t>
  </si>
  <si>
    <t>2019-05-10</t>
  </si>
  <si>
    <t>2019-05-11</t>
  </si>
  <si>
    <t>2019-05-12</t>
  </si>
  <si>
    <t>2019-05-13</t>
  </si>
  <si>
    <t>2019-05-14</t>
  </si>
  <si>
    <t>2019-05-15</t>
  </si>
  <si>
    <t>2019-05-16</t>
  </si>
  <si>
    <t>2019-05-17</t>
  </si>
  <si>
    <t>2019-05-18</t>
  </si>
  <si>
    <t>2019-05-19</t>
  </si>
  <si>
    <t>2019-05-20</t>
  </si>
  <si>
    <t>2019-05-21</t>
  </si>
  <si>
    <t>2019-05-22</t>
  </si>
  <si>
    <t>2019-05-23</t>
  </si>
  <si>
    <t>2019-05-24</t>
  </si>
  <si>
    <t>2019-05-25</t>
  </si>
  <si>
    <t>2019-05-26</t>
  </si>
  <si>
    <t>2019-05-27</t>
  </si>
  <si>
    <t>2019-05-28</t>
  </si>
  <si>
    <t>2019-05-29</t>
  </si>
  <si>
    <t>2019-05-30</t>
  </si>
  <si>
    <t>2019-05-31</t>
  </si>
  <si>
    <t>2019-06-01</t>
  </si>
  <si>
    <t>2019-06-02</t>
  </si>
  <si>
    <t>2019-06-03</t>
  </si>
  <si>
    <t>2019-06-04</t>
  </si>
  <si>
    <t>2019-06-05</t>
  </si>
  <si>
    <t>2019-06-06</t>
  </si>
  <si>
    <t>2019-06-07</t>
  </si>
  <si>
    <t>2019-06-08</t>
  </si>
  <si>
    <t>2019-06-09</t>
  </si>
  <si>
    <t>2019-06-10</t>
  </si>
  <si>
    <t>2019-06-11</t>
  </si>
  <si>
    <t>2019-06-12</t>
  </si>
  <si>
    <t>2019-06-13</t>
  </si>
  <si>
    <t>2019-06-14</t>
  </si>
  <si>
    <t>2019-06-15</t>
  </si>
  <si>
    <t>2019-06-16</t>
  </si>
  <si>
    <t>2019-06-17</t>
  </si>
  <si>
    <t>2019-06-18</t>
  </si>
  <si>
    <t>2019-06-19</t>
  </si>
  <si>
    <t>2019-06-20</t>
  </si>
  <si>
    <t>2019-06-21</t>
  </si>
  <si>
    <t>2019-06-22</t>
  </si>
  <si>
    <t>2019-06-23</t>
  </si>
  <si>
    <t>2019-06-24</t>
  </si>
  <si>
    <t>2019-06-25</t>
  </si>
  <si>
    <t>2019-06-26</t>
  </si>
  <si>
    <t>2019-06-27</t>
  </si>
  <si>
    <t>2019-06-28</t>
  </si>
  <si>
    <t>926</t>
  </si>
  <si>
    <t>2019-06-29</t>
  </si>
  <si>
    <t>2019-06-30</t>
  </si>
  <si>
    <t>2019-07-01</t>
  </si>
  <si>
    <t>2019-07-02</t>
  </si>
  <si>
    <t>2019-07-03</t>
  </si>
  <si>
    <t>2019-07-04</t>
  </si>
  <si>
    <t>2019-07-05</t>
  </si>
  <si>
    <t>2019-07-06</t>
  </si>
  <si>
    <t>2019-07-07</t>
  </si>
  <si>
    <t>2019-07-08</t>
  </si>
  <si>
    <t>862</t>
  </si>
  <si>
    <t>2019-07-09</t>
  </si>
  <si>
    <t>2019-07-10</t>
  </si>
  <si>
    <t>2019-07-11</t>
  </si>
  <si>
    <t>2019-07-12</t>
  </si>
  <si>
    <t>2019-07-13</t>
  </si>
  <si>
    <t>2019-07-14</t>
  </si>
  <si>
    <t>2019-07-15</t>
  </si>
  <si>
    <t>2019-07-16</t>
  </si>
  <si>
    <t>2019-07-17</t>
  </si>
  <si>
    <t>2019-07-18</t>
  </si>
  <si>
    <t>2019-07-19</t>
  </si>
  <si>
    <t>2019-07-20</t>
  </si>
  <si>
    <t>2019-07-21</t>
  </si>
  <si>
    <t>2019-07-22</t>
  </si>
  <si>
    <t>2019-07-23</t>
  </si>
  <si>
    <t>2019-07-24</t>
  </si>
  <si>
    <t>2019-07-25</t>
  </si>
  <si>
    <t>2019-07-26</t>
  </si>
  <si>
    <t>2019-07-27</t>
  </si>
  <si>
    <t>2019-07-28</t>
  </si>
  <si>
    <t>2019-07-29</t>
  </si>
  <si>
    <t>2019-07-30</t>
  </si>
  <si>
    <t>2019-07-31</t>
  </si>
  <si>
    <t>2019-08-01</t>
  </si>
  <si>
    <t>2019-08-02</t>
  </si>
  <si>
    <t>807</t>
  </si>
  <si>
    <t>2019-08-03</t>
  </si>
  <si>
    <t>2019-08-04</t>
  </si>
  <si>
    <t>2019-08-05</t>
  </si>
  <si>
    <t>2019-08-06</t>
  </si>
  <si>
    <t>2019-08-07</t>
  </si>
  <si>
    <t>2019-08-08</t>
  </si>
  <si>
    <t>2019-08-09</t>
  </si>
  <si>
    <t>2019-08-10</t>
  </si>
  <si>
    <t>2019-08-11</t>
  </si>
  <si>
    <t>2019-08-12</t>
  </si>
  <si>
    <t>2019-08-13</t>
  </si>
  <si>
    <t>709</t>
  </si>
  <si>
    <t>2019-08-14</t>
  </si>
  <si>
    <t>2019-08-15</t>
  </si>
  <si>
    <t>734</t>
  </si>
  <si>
    <t>2019-08-16</t>
  </si>
  <si>
    <t>2019-08-17</t>
  </si>
  <si>
    <t>2019-08-18</t>
  </si>
  <si>
    <t>2019-08-19</t>
  </si>
  <si>
    <t>Temperature vs DO tau test</t>
  </si>
  <si>
    <t>S</t>
  </si>
  <si>
    <t>Tau Test Results:</t>
  </si>
  <si>
    <t>tau</t>
  </si>
  <si>
    <t>n</t>
  </si>
  <si>
    <t>Temp</t>
  </si>
  <si>
    <t>Row Labels</t>
  </si>
  <si>
    <t>Grand Total</t>
  </si>
  <si>
    <t>Sum of Temp</t>
  </si>
  <si>
    <t>Sum of DO</t>
  </si>
  <si>
    <t>D</t>
  </si>
  <si>
    <t>N</t>
  </si>
  <si>
    <t>x1</t>
  </si>
  <si>
    <t>x2</t>
  </si>
  <si>
    <t>(Multiple Items)</t>
  </si>
  <si>
    <t>Conductance</t>
  </si>
  <si>
    <t>Flow</t>
  </si>
  <si>
    <t>Sum of Conductance</t>
  </si>
  <si>
    <t>Sum of Flow</t>
  </si>
  <si>
    <t>Variance</t>
  </si>
  <si>
    <t>Mean</t>
  </si>
  <si>
    <t>sk</t>
  </si>
  <si>
    <t>rk</t>
  </si>
  <si>
    <t>Max</t>
  </si>
  <si>
    <t>Min</t>
  </si>
  <si>
    <t>Stdv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</si>
</sst>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/d/yyyy\ hh:mm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0">
    <xf numFmtId="0" fontId="0" fillId="0" borderId="0" xfId="0"/>
    <xf numFmtId="14" fontId="0" fillId="0" borderId="0" xfId="0" applyNumberFormat="1"/>
    <xf numFmtId="0" fontId="0" fillId="0" borderId="0" xfId="0" applyNumberFormat="1"/>
    <xf numFmtId="164" fontId="0" fillId="0" borderId="0" xfId="0" applyNumberFormat="1"/>
    <xf numFmtId="0" fontId="0" fillId="0" borderId="0" xfId="0" applyNumberFormat="1" applyAlignment="1"/>
    <xf numFmtId="2" fontId="0" fillId="0" borderId="0" xfId="0" applyNumberFormat="1"/>
    <xf numFmtId="1" fontId="0" fillId="0" borderId="0" xfId="0" applyNumberFormat="1"/>
    <xf numFmtId="0" fontId="0" fillId="0" borderId="0" xfId="0" applyAlignment="1">
      <alignment horizontal="right"/>
    </xf>
    <xf numFmtId="0" fontId="0" fillId="0" borderId="0" xfId="0" pivotButton="1"/>
    <xf numFmtId="14" fontId="0" fillId="0" borderId="0" xfId="0" applyNumberFormat="1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onnections" Target="connection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2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Temp_DO_Tau!$B$3</c:f>
              <c:strCache>
                <c:ptCount val="1"/>
                <c:pt idx="0">
                  <c:v>DO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37038692038495186"/>
                  <c:y val="-0.29580854476523766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Temp_DO_Tau!$A$4:$A$2998</c:f>
              <c:numCache>
                <c:formatCode>0.00</c:formatCode>
                <c:ptCount val="2995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0.2</c:v>
                </c:pt>
                <c:pt idx="5">
                  <c:v>0.2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0.4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0.6</c:v>
                </c:pt>
                <c:pt idx="15">
                  <c:v>0.6</c:v>
                </c:pt>
                <c:pt idx="16">
                  <c:v>0.7</c:v>
                </c:pt>
                <c:pt idx="17">
                  <c:v>0.8</c:v>
                </c:pt>
                <c:pt idx="18">
                  <c:v>0.8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0.8</c:v>
                </c:pt>
                <c:pt idx="23">
                  <c:v>0.9</c:v>
                </c:pt>
                <c:pt idx="24">
                  <c:v>0.9</c:v>
                </c:pt>
                <c:pt idx="25">
                  <c:v>0.9</c:v>
                </c:pt>
                <c:pt idx="26">
                  <c:v>0.9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1.1000000000000001</c:v>
                </c:pt>
                <c:pt idx="36">
                  <c:v>1.1000000000000001</c:v>
                </c:pt>
                <c:pt idx="37">
                  <c:v>1.1000000000000001</c:v>
                </c:pt>
                <c:pt idx="38">
                  <c:v>1.1000000000000001</c:v>
                </c:pt>
                <c:pt idx="39">
                  <c:v>1.1000000000000001</c:v>
                </c:pt>
                <c:pt idx="40">
                  <c:v>1.2</c:v>
                </c:pt>
                <c:pt idx="41">
                  <c:v>1.2</c:v>
                </c:pt>
                <c:pt idx="42">
                  <c:v>1.2</c:v>
                </c:pt>
                <c:pt idx="43">
                  <c:v>1.3</c:v>
                </c:pt>
                <c:pt idx="44">
                  <c:v>1.3</c:v>
                </c:pt>
                <c:pt idx="45">
                  <c:v>1.3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1.4</c:v>
                </c:pt>
                <c:pt idx="50">
                  <c:v>1.4</c:v>
                </c:pt>
                <c:pt idx="51">
                  <c:v>1.4</c:v>
                </c:pt>
                <c:pt idx="52">
                  <c:v>1.4</c:v>
                </c:pt>
                <c:pt idx="53">
                  <c:v>1.5</c:v>
                </c:pt>
                <c:pt idx="54">
                  <c:v>1.5</c:v>
                </c:pt>
                <c:pt idx="55">
                  <c:v>1.5</c:v>
                </c:pt>
                <c:pt idx="56">
                  <c:v>1.5</c:v>
                </c:pt>
                <c:pt idx="57">
                  <c:v>1.5</c:v>
                </c:pt>
                <c:pt idx="58">
                  <c:v>1.6</c:v>
                </c:pt>
                <c:pt idx="59">
                  <c:v>1.6</c:v>
                </c:pt>
                <c:pt idx="60">
                  <c:v>1.6</c:v>
                </c:pt>
                <c:pt idx="61">
                  <c:v>1.6</c:v>
                </c:pt>
                <c:pt idx="62">
                  <c:v>1.6</c:v>
                </c:pt>
                <c:pt idx="63">
                  <c:v>1.7</c:v>
                </c:pt>
                <c:pt idx="64">
                  <c:v>1.8</c:v>
                </c:pt>
                <c:pt idx="65">
                  <c:v>1.8</c:v>
                </c:pt>
                <c:pt idx="66">
                  <c:v>1.8</c:v>
                </c:pt>
                <c:pt idx="67">
                  <c:v>1.8</c:v>
                </c:pt>
                <c:pt idx="68">
                  <c:v>1.8</c:v>
                </c:pt>
                <c:pt idx="69">
                  <c:v>1.8</c:v>
                </c:pt>
                <c:pt idx="70">
                  <c:v>1.8</c:v>
                </c:pt>
                <c:pt idx="71">
                  <c:v>1.8</c:v>
                </c:pt>
                <c:pt idx="72">
                  <c:v>1.9</c:v>
                </c:pt>
                <c:pt idx="73">
                  <c:v>1.9</c:v>
                </c:pt>
                <c:pt idx="74">
                  <c:v>1.9</c:v>
                </c:pt>
                <c:pt idx="75">
                  <c:v>1.9</c:v>
                </c:pt>
                <c:pt idx="76">
                  <c:v>1.9</c:v>
                </c:pt>
                <c:pt idx="77">
                  <c:v>1.9</c:v>
                </c:pt>
                <c:pt idx="78">
                  <c:v>1.9</c:v>
                </c:pt>
                <c:pt idx="79">
                  <c:v>1.9</c:v>
                </c:pt>
                <c:pt idx="80">
                  <c:v>1.9</c:v>
                </c:pt>
                <c:pt idx="81">
                  <c:v>2</c:v>
                </c:pt>
                <c:pt idx="82">
                  <c:v>2</c:v>
                </c:pt>
                <c:pt idx="83">
                  <c:v>2</c:v>
                </c:pt>
                <c:pt idx="84">
                  <c:v>2</c:v>
                </c:pt>
                <c:pt idx="85">
                  <c:v>2</c:v>
                </c:pt>
                <c:pt idx="86">
                  <c:v>2</c:v>
                </c:pt>
                <c:pt idx="87">
                  <c:v>2</c:v>
                </c:pt>
                <c:pt idx="88">
                  <c:v>2.1</c:v>
                </c:pt>
                <c:pt idx="89">
                  <c:v>2.1</c:v>
                </c:pt>
                <c:pt idx="90">
                  <c:v>2.1</c:v>
                </c:pt>
                <c:pt idx="91">
                  <c:v>2.1</c:v>
                </c:pt>
                <c:pt idx="92">
                  <c:v>2.1</c:v>
                </c:pt>
                <c:pt idx="93">
                  <c:v>2.1</c:v>
                </c:pt>
                <c:pt idx="94">
                  <c:v>2.1</c:v>
                </c:pt>
                <c:pt idx="95">
                  <c:v>2.1</c:v>
                </c:pt>
                <c:pt idx="96">
                  <c:v>2.1</c:v>
                </c:pt>
                <c:pt idx="97">
                  <c:v>2.1</c:v>
                </c:pt>
                <c:pt idx="98">
                  <c:v>2.1</c:v>
                </c:pt>
                <c:pt idx="99">
                  <c:v>2.2000000000000002</c:v>
                </c:pt>
                <c:pt idx="100">
                  <c:v>2.2000000000000002</c:v>
                </c:pt>
                <c:pt idx="101">
                  <c:v>2.2000000000000002</c:v>
                </c:pt>
                <c:pt idx="102">
                  <c:v>2.2000000000000002</c:v>
                </c:pt>
                <c:pt idx="103">
                  <c:v>2.2000000000000002</c:v>
                </c:pt>
                <c:pt idx="104">
                  <c:v>2.2999999999999998</c:v>
                </c:pt>
                <c:pt idx="105">
                  <c:v>2.2999999999999998</c:v>
                </c:pt>
                <c:pt idx="106">
                  <c:v>2.2999999999999998</c:v>
                </c:pt>
                <c:pt idx="107">
                  <c:v>2.2999999999999998</c:v>
                </c:pt>
                <c:pt idx="108">
                  <c:v>2.4</c:v>
                </c:pt>
                <c:pt idx="109">
                  <c:v>2.4</c:v>
                </c:pt>
                <c:pt idx="110">
                  <c:v>2.4</c:v>
                </c:pt>
                <c:pt idx="111">
                  <c:v>2.4</c:v>
                </c:pt>
                <c:pt idx="112">
                  <c:v>2.4</c:v>
                </c:pt>
                <c:pt idx="113">
                  <c:v>2.4</c:v>
                </c:pt>
                <c:pt idx="114">
                  <c:v>2.4</c:v>
                </c:pt>
                <c:pt idx="115">
                  <c:v>2.4</c:v>
                </c:pt>
                <c:pt idx="116">
                  <c:v>2.4</c:v>
                </c:pt>
                <c:pt idx="117">
                  <c:v>2.5</c:v>
                </c:pt>
                <c:pt idx="118">
                  <c:v>2.5</c:v>
                </c:pt>
                <c:pt idx="119">
                  <c:v>2.5</c:v>
                </c:pt>
                <c:pt idx="120">
                  <c:v>2.5</c:v>
                </c:pt>
                <c:pt idx="121">
                  <c:v>2.5</c:v>
                </c:pt>
                <c:pt idx="122">
                  <c:v>2.5</c:v>
                </c:pt>
                <c:pt idx="123">
                  <c:v>2.6</c:v>
                </c:pt>
                <c:pt idx="124">
                  <c:v>2.6</c:v>
                </c:pt>
                <c:pt idx="125">
                  <c:v>2.6</c:v>
                </c:pt>
                <c:pt idx="126">
                  <c:v>2.7</c:v>
                </c:pt>
                <c:pt idx="127">
                  <c:v>2.7</c:v>
                </c:pt>
                <c:pt idx="128">
                  <c:v>2.7</c:v>
                </c:pt>
                <c:pt idx="129">
                  <c:v>2.7</c:v>
                </c:pt>
                <c:pt idx="130">
                  <c:v>2.7</c:v>
                </c:pt>
                <c:pt idx="131">
                  <c:v>2.7</c:v>
                </c:pt>
                <c:pt idx="132">
                  <c:v>2.7</c:v>
                </c:pt>
                <c:pt idx="133">
                  <c:v>2.8</c:v>
                </c:pt>
                <c:pt idx="134">
                  <c:v>2.8</c:v>
                </c:pt>
                <c:pt idx="135">
                  <c:v>2.8</c:v>
                </c:pt>
                <c:pt idx="136">
                  <c:v>2.8</c:v>
                </c:pt>
                <c:pt idx="137">
                  <c:v>2.8</c:v>
                </c:pt>
                <c:pt idx="138">
                  <c:v>2.8</c:v>
                </c:pt>
                <c:pt idx="139">
                  <c:v>2.8</c:v>
                </c:pt>
                <c:pt idx="140">
                  <c:v>2.8</c:v>
                </c:pt>
                <c:pt idx="141">
                  <c:v>2.8</c:v>
                </c:pt>
                <c:pt idx="142">
                  <c:v>2.8</c:v>
                </c:pt>
                <c:pt idx="143">
                  <c:v>2.8</c:v>
                </c:pt>
                <c:pt idx="144">
                  <c:v>2.8</c:v>
                </c:pt>
                <c:pt idx="145">
                  <c:v>2.9</c:v>
                </c:pt>
                <c:pt idx="146">
                  <c:v>2.9</c:v>
                </c:pt>
                <c:pt idx="147">
                  <c:v>2.9</c:v>
                </c:pt>
                <c:pt idx="148">
                  <c:v>2.9</c:v>
                </c:pt>
                <c:pt idx="149">
                  <c:v>2.9</c:v>
                </c:pt>
                <c:pt idx="150">
                  <c:v>2.9</c:v>
                </c:pt>
                <c:pt idx="151">
                  <c:v>2.9</c:v>
                </c:pt>
                <c:pt idx="152">
                  <c:v>2.9</c:v>
                </c:pt>
                <c:pt idx="153">
                  <c:v>2.9</c:v>
                </c:pt>
                <c:pt idx="154">
                  <c:v>2.9</c:v>
                </c:pt>
                <c:pt idx="155">
                  <c:v>2.9</c:v>
                </c:pt>
                <c:pt idx="156">
                  <c:v>3</c:v>
                </c:pt>
                <c:pt idx="157">
                  <c:v>3</c:v>
                </c:pt>
                <c:pt idx="158">
                  <c:v>3</c:v>
                </c:pt>
                <c:pt idx="159">
                  <c:v>3</c:v>
                </c:pt>
                <c:pt idx="160">
                  <c:v>3</c:v>
                </c:pt>
                <c:pt idx="161">
                  <c:v>3</c:v>
                </c:pt>
                <c:pt idx="162">
                  <c:v>3</c:v>
                </c:pt>
                <c:pt idx="163">
                  <c:v>3</c:v>
                </c:pt>
                <c:pt idx="164">
                  <c:v>3</c:v>
                </c:pt>
                <c:pt idx="165">
                  <c:v>3</c:v>
                </c:pt>
                <c:pt idx="166">
                  <c:v>3</c:v>
                </c:pt>
                <c:pt idx="167">
                  <c:v>3</c:v>
                </c:pt>
                <c:pt idx="168">
                  <c:v>3</c:v>
                </c:pt>
                <c:pt idx="169">
                  <c:v>3</c:v>
                </c:pt>
                <c:pt idx="170">
                  <c:v>3</c:v>
                </c:pt>
                <c:pt idx="171">
                  <c:v>3</c:v>
                </c:pt>
                <c:pt idx="172">
                  <c:v>3</c:v>
                </c:pt>
                <c:pt idx="173">
                  <c:v>3</c:v>
                </c:pt>
                <c:pt idx="174">
                  <c:v>3</c:v>
                </c:pt>
                <c:pt idx="175">
                  <c:v>3</c:v>
                </c:pt>
                <c:pt idx="176">
                  <c:v>3.1</c:v>
                </c:pt>
                <c:pt idx="177">
                  <c:v>3.1</c:v>
                </c:pt>
                <c:pt idx="178">
                  <c:v>3.1</c:v>
                </c:pt>
                <c:pt idx="179">
                  <c:v>3.1</c:v>
                </c:pt>
                <c:pt idx="180">
                  <c:v>3.1</c:v>
                </c:pt>
                <c:pt idx="181">
                  <c:v>3.1</c:v>
                </c:pt>
                <c:pt idx="182">
                  <c:v>3.1</c:v>
                </c:pt>
                <c:pt idx="183">
                  <c:v>3.1</c:v>
                </c:pt>
                <c:pt idx="184">
                  <c:v>3.1</c:v>
                </c:pt>
                <c:pt idx="185">
                  <c:v>3.1</c:v>
                </c:pt>
                <c:pt idx="186">
                  <c:v>3.1</c:v>
                </c:pt>
                <c:pt idx="187">
                  <c:v>3.1</c:v>
                </c:pt>
                <c:pt idx="188">
                  <c:v>3.1</c:v>
                </c:pt>
                <c:pt idx="189">
                  <c:v>3.1</c:v>
                </c:pt>
                <c:pt idx="190">
                  <c:v>3.1</c:v>
                </c:pt>
                <c:pt idx="191">
                  <c:v>3.1</c:v>
                </c:pt>
                <c:pt idx="192">
                  <c:v>3.1</c:v>
                </c:pt>
                <c:pt idx="193">
                  <c:v>3.2</c:v>
                </c:pt>
                <c:pt idx="194">
                  <c:v>3.2</c:v>
                </c:pt>
                <c:pt idx="195">
                  <c:v>3.2</c:v>
                </c:pt>
                <c:pt idx="196">
                  <c:v>3.2</c:v>
                </c:pt>
                <c:pt idx="197">
                  <c:v>3.2</c:v>
                </c:pt>
                <c:pt idx="198">
                  <c:v>3.2</c:v>
                </c:pt>
                <c:pt idx="199">
                  <c:v>3.2</c:v>
                </c:pt>
                <c:pt idx="200">
                  <c:v>3.2</c:v>
                </c:pt>
                <c:pt idx="201">
                  <c:v>3.2</c:v>
                </c:pt>
                <c:pt idx="202">
                  <c:v>3.2</c:v>
                </c:pt>
                <c:pt idx="203">
                  <c:v>3.3</c:v>
                </c:pt>
                <c:pt idx="204">
                  <c:v>3.3</c:v>
                </c:pt>
                <c:pt idx="205">
                  <c:v>3.3</c:v>
                </c:pt>
                <c:pt idx="206">
                  <c:v>3.3</c:v>
                </c:pt>
                <c:pt idx="207">
                  <c:v>3.3</c:v>
                </c:pt>
                <c:pt idx="208">
                  <c:v>3.3</c:v>
                </c:pt>
                <c:pt idx="209">
                  <c:v>3.3</c:v>
                </c:pt>
                <c:pt idx="210">
                  <c:v>3.3</c:v>
                </c:pt>
                <c:pt idx="211">
                  <c:v>3.3</c:v>
                </c:pt>
                <c:pt idx="212">
                  <c:v>3.3</c:v>
                </c:pt>
                <c:pt idx="213">
                  <c:v>3.3</c:v>
                </c:pt>
                <c:pt idx="214">
                  <c:v>3.3</c:v>
                </c:pt>
                <c:pt idx="215">
                  <c:v>3.3</c:v>
                </c:pt>
                <c:pt idx="216">
                  <c:v>3.3</c:v>
                </c:pt>
                <c:pt idx="217">
                  <c:v>3.3</c:v>
                </c:pt>
                <c:pt idx="218">
                  <c:v>3.3</c:v>
                </c:pt>
                <c:pt idx="219">
                  <c:v>3.4</c:v>
                </c:pt>
                <c:pt idx="220">
                  <c:v>3.4</c:v>
                </c:pt>
                <c:pt idx="221">
                  <c:v>3.4</c:v>
                </c:pt>
                <c:pt idx="222">
                  <c:v>3.4</c:v>
                </c:pt>
                <c:pt idx="223">
                  <c:v>3.4</c:v>
                </c:pt>
                <c:pt idx="224">
                  <c:v>3.4</c:v>
                </c:pt>
                <c:pt idx="225">
                  <c:v>3.4</c:v>
                </c:pt>
                <c:pt idx="226">
                  <c:v>3.4</c:v>
                </c:pt>
                <c:pt idx="227">
                  <c:v>3.4</c:v>
                </c:pt>
                <c:pt idx="228">
                  <c:v>3.4</c:v>
                </c:pt>
                <c:pt idx="229">
                  <c:v>3.4</c:v>
                </c:pt>
                <c:pt idx="230">
                  <c:v>3.4</c:v>
                </c:pt>
                <c:pt idx="231">
                  <c:v>3.4</c:v>
                </c:pt>
                <c:pt idx="232">
                  <c:v>3.4</c:v>
                </c:pt>
                <c:pt idx="233">
                  <c:v>3.4</c:v>
                </c:pt>
                <c:pt idx="234">
                  <c:v>3.4</c:v>
                </c:pt>
                <c:pt idx="235">
                  <c:v>3.4</c:v>
                </c:pt>
                <c:pt idx="236">
                  <c:v>3.4</c:v>
                </c:pt>
                <c:pt idx="237">
                  <c:v>3.4</c:v>
                </c:pt>
                <c:pt idx="238">
                  <c:v>3.4</c:v>
                </c:pt>
                <c:pt idx="239">
                  <c:v>3.4</c:v>
                </c:pt>
                <c:pt idx="240">
                  <c:v>3.4</c:v>
                </c:pt>
                <c:pt idx="241">
                  <c:v>3.4</c:v>
                </c:pt>
                <c:pt idx="242">
                  <c:v>3.5</c:v>
                </c:pt>
                <c:pt idx="243">
                  <c:v>3.5</c:v>
                </c:pt>
                <c:pt idx="244">
                  <c:v>3.5</c:v>
                </c:pt>
                <c:pt idx="245">
                  <c:v>3.5</c:v>
                </c:pt>
                <c:pt idx="246">
                  <c:v>3.5</c:v>
                </c:pt>
                <c:pt idx="247">
                  <c:v>3.5</c:v>
                </c:pt>
                <c:pt idx="248">
                  <c:v>3.5</c:v>
                </c:pt>
                <c:pt idx="249">
                  <c:v>3.5</c:v>
                </c:pt>
                <c:pt idx="250">
                  <c:v>3.5</c:v>
                </c:pt>
                <c:pt idx="251">
                  <c:v>3.5</c:v>
                </c:pt>
                <c:pt idx="252">
                  <c:v>3.5</c:v>
                </c:pt>
                <c:pt idx="253">
                  <c:v>3.5</c:v>
                </c:pt>
                <c:pt idx="254">
                  <c:v>3.5</c:v>
                </c:pt>
                <c:pt idx="255">
                  <c:v>3.5</c:v>
                </c:pt>
                <c:pt idx="256">
                  <c:v>3.5</c:v>
                </c:pt>
                <c:pt idx="257">
                  <c:v>3.5</c:v>
                </c:pt>
                <c:pt idx="258">
                  <c:v>3.5</c:v>
                </c:pt>
                <c:pt idx="259">
                  <c:v>3.5</c:v>
                </c:pt>
                <c:pt idx="260">
                  <c:v>3.5</c:v>
                </c:pt>
                <c:pt idx="261">
                  <c:v>3.6</c:v>
                </c:pt>
                <c:pt idx="262">
                  <c:v>3.6</c:v>
                </c:pt>
                <c:pt idx="263">
                  <c:v>3.6</c:v>
                </c:pt>
                <c:pt idx="264">
                  <c:v>3.6</c:v>
                </c:pt>
                <c:pt idx="265">
                  <c:v>3.6</c:v>
                </c:pt>
                <c:pt idx="266">
                  <c:v>3.6</c:v>
                </c:pt>
                <c:pt idx="267">
                  <c:v>3.6</c:v>
                </c:pt>
                <c:pt idx="268">
                  <c:v>3.6</c:v>
                </c:pt>
                <c:pt idx="269">
                  <c:v>3.6</c:v>
                </c:pt>
                <c:pt idx="270">
                  <c:v>3.6</c:v>
                </c:pt>
                <c:pt idx="271">
                  <c:v>3.6</c:v>
                </c:pt>
                <c:pt idx="272">
                  <c:v>3.6</c:v>
                </c:pt>
                <c:pt idx="273">
                  <c:v>3.6</c:v>
                </c:pt>
                <c:pt idx="274">
                  <c:v>3.6</c:v>
                </c:pt>
                <c:pt idx="275">
                  <c:v>3.6</c:v>
                </c:pt>
                <c:pt idx="276">
                  <c:v>3.6</c:v>
                </c:pt>
                <c:pt idx="277">
                  <c:v>3.6</c:v>
                </c:pt>
                <c:pt idx="278">
                  <c:v>3.6</c:v>
                </c:pt>
                <c:pt idx="279">
                  <c:v>3.6</c:v>
                </c:pt>
                <c:pt idx="280">
                  <c:v>3.6</c:v>
                </c:pt>
                <c:pt idx="281">
                  <c:v>3.7</c:v>
                </c:pt>
                <c:pt idx="282">
                  <c:v>3.7</c:v>
                </c:pt>
                <c:pt idx="283">
                  <c:v>3.7</c:v>
                </c:pt>
                <c:pt idx="284">
                  <c:v>3.7</c:v>
                </c:pt>
                <c:pt idx="285">
                  <c:v>3.7</c:v>
                </c:pt>
                <c:pt idx="286">
                  <c:v>3.7</c:v>
                </c:pt>
                <c:pt idx="287">
                  <c:v>3.7</c:v>
                </c:pt>
                <c:pt idx="288">
                  <c:v>3.7</c:v>
                </c:pt>
                <c:pt idx="289">
                  <c:v>3.7</c:v>
                </c:pt>
                <c:pt idx="290">
                  <c:v>3.7</c:v>
                </c:pt>
                <c:pt idx="291">
                  <c:v>3.7</c:v>
                </c:pt>
                <c:pt idx="292">
                  <c:v>3.7</c:v>
                </c:pt>
                <c:pt idx="293">
                  <c:v>3.7</c:v>
                </c:pt>
                <c:pt idx="294">
                  <c:v>3.7</c:v>
                </c:pt>
                <c:pt idx="295">
                  <c:v>3.7</c:v>
                </c:pt>
                <c:pt idx="296">
                  <c:v>3.7</c:v>
                </c:pt>
                <c:pt idx="297">
                  <c:v>3.7</c:v>
                </c:pt>
                <c:pt idx="298">
                  <c:v>3.7</c:v>
                </c:pt>
                <c:pt idx="299">
                  <c:v>3.7</c:v>
                </c:pt>
                <c:pt idx="300">
                  <c:v>3.7</c:v>
                </c:pt>
                <c:pt idx="301">
                  <c:v>3.8</c:v>
                </c:pt>
                <c:pt idx="302">
                  <c:v>3.8</c:v>
                </c:pt>
                <c:pt idx="303">
                  <c:v>3.8</c:v>
                </c:pt>
                <c:pt idx="304">
                  <c:v>3.8</c:v>
                </c:pt>
                <c:pt idx="305">
                  <c:v>3.8</c:v>
                </c:pt>
                <c:pt idx="306">
                  <c:v>3.8</c:v>
                </c:pt>
                <c:pt idx="307">
                  <c:v>3.8</c:v>
                </c:pt>
                <c:pt idx="308">
                  <c:v>3.8</c:v>
                </c:pt>
                <c:pt idx="309">
                  <c:v>3.8</c:v>
                </c:pt>
                <c:pt idx="310">
                  <c:v>3.8</c:v>
                </c:pt>
                <c:pt idx="311">
                  <c:v>3.8</c:v>
                </c:pt>
                <c:pt idx="312">
                  <c:v>3.8</c:v>
                </c:pt>
                <c:pt idx="313">
                  <c:v>3.8</c:v>
                </c:pt>
                <c:pt idx="314">
                  <c:v>3.8</c:v>
                </c:pt>
                <c:pt idx="315">
                  <c:v>3.8</c:v>
                </c:pt>
                <c:pt idx="316">
                  <c:v>3.8</c:v>
                </c:pt>
                <c:pt idx="317">
                  <c:v>3.8</c:v>
                </c:pt>
                <c:pt idx="318">
                  <c:v>3.8</c:v>
                </c:pt>
                <c:pt idx="319">
                  <c:v>3.8</c:v>
                </c:pt>
                <c:pt idx="320">
                  <c:v>3.8</c:v>
                </c:pt>
                <c:pt idx="321">
                  <c:v>3.8</c:v>
                </c:pt>
                <c:pt idx="322">
                  <c:v>3.8</c:v>
                </c:pt>
                <c:pt idx="323">
                  <c:v>3.8</c:v>
                </c:pt>
                <c:pt idx="324">
                  <c:v>3.8</c:v>
                </c:pt>
                <c:pt idx="325">
                  <c:v>3.8</c:v>
                </c:pt>
                <c:pt idx="326">
                  <c:v>3.8</c:v>
                </c:pt>
                <c:pt idx="327">
                  <c:v>3.8</c:v>
                </c:pt>
                <c:pt idx="328">
                  <c:v>3.8</c:v>
                </c:pt>
                <c:pt idx="329">
                  <c:v>3.8</c:v>
                </c:pt>
                <c:pt idx="330">
                  <c:v>3.8</c:v>
                </c:pt>
                <c:pt idx="331">
                  <c:v>3.8</c:v>
                </c:pt>
                <c:pt idx="332">
                  <c:v>3.9</c:v>
                </c:pt>
                <c:pt idx="333">
                  <c:v>3.9</c:v>
                </c:pt>
                <c:pt idx="334">
                  <c:v>3.9</c:v>
                </c:pt>
                <c:pt idx="335">
                  <c:v>3.9</c:v>
                </c:pt>
                <c:pt idx="336">
                  <c:v>3.9</c:v>
                </c:pt>
                <c:pt idx="337">
                  <c:v>3.9</c:v>
                </c:pt>
                <c:pt idx="338">
                  <c:v>3.9</c:v>
                </c:pt>
                <c:pt idx="339">
                  <c:v>3.9</c:v>
                </c:pt>
                <c:pt idx="340">
                  <c:v>3.9</c:v>
                </c:pt>
                <c:pt idx="341">
                  <c:v>3.9</c:v>
                </c:pt>
                <c:pt idx="342">
                  <c:v>3.9</c:v>
                </c:pt>
                <c:pt idx="343">
                  <c:v>3.9</c:v>
                </c:pt>
                <c:pt idx="344">
                  <c:v>3.9</c:v>
                </c:pt>
                <c:pt idx="345">
                  <c:v>3.9</c:v>
                </c:pt>
                <c:pt idx="346">
                  <c:v>3.9</c:v>
                </c:pt>
                <c:pt idx="347">
                  <c:v>3.9</c:v>
                </c:pt>
                <c:pt idx="348">
                  <c:v>3.9</c:v>
                </c:pt>
                <c:pt idx="349">
                  <c:v>3.9</c:v>
                </c:pt>
                <c:pt idx="350">
                  <c:v>3.9</c:v>
                </c:pt>
                <c:pt idx="351">
                  <c:v>4</c:v>
                </c:pt>
                <c:pt idx="352">
                  <c:v>4</c:v>
                </c:pt>
                <c:pt idx="353">
                  <c:v>4</c:v>
                </c:pt>
                <c:pt idx="354">
                  <c:v>4</c:v>
                </c:pt>
                <c:pt idx="355">
                  <c:v>4</c:v>
                </c:pt>
                <c:pt idx="356">
                  <c:v>4</c:v>
                </c:pt>
                <c:pt idx="357">
                  <c:v>4</c:v>
                </c:pt>
                <c:pt idx="358">
                  <c:v>4</c:v>
                </c:pt>
                <c:pt idx="359">
                  <c:v>4</c:v>
                </c:pt>
                <c:pt idx="360">
                  <c:v>4</c:v>
                </c:pt>
                <c:pt idx="361">
                  <c:v>4</c:v>
                </c:pt>
                <c:pt idx="362">
                  <c:v>4</c:v>
                </c:pt>
                <c:pt idx="363">
                  <c:v>4</c:v>
                </c:pt>
                <c:pt idx="364">
                  <c:v>4</c:v>
                </c:pt>
                <c:pt idx="365">
                  <c:v>4</c:v>
                </c:pt>
                <c:pt idx="366">
                  <c:v>4</c:v>
                </c:pt>
                <c:pt idx="367">
                  <c:v>4</c:v>
                </c:pt>
                <c:pt idx="368">
                  <c:v>4</c:v>
                </c:pt>
                <c:pt idx="369">
                  <c:v>4</c:v>
                </c:pt>
                <c:pt idx="370">
                  <c:v>4</c:v>
                </c:pt>
                <c:pt idx="371">
                  <c:v>4</c:v>
                </c:pt>
                <c:pt idx="372">
                  <c:v>4</c:v>
                </c:pt>
                <c:pt idx="373">
                  <c:v>4</c:v>
                </c:pt>
                <c:pt idx="374">
                  <c:v>4</c:v>
                </c:pt>
                <c:pt idx="375">
                  <c:v>4</c:v>
                </c:pt>
                <c:pt idx="376">
                  <c:v>4</c:v>
                </c:pt>
                <c:pt idx="377">
                  <c:v>4</c:v>
                </c:pt>
                <c:pt idx="378">
                  <c:v>4</c:v>
                </c:pt>
                <c:pt idx="379">
                  <c:v>4</c:v>
                </c:pt>
                <c:pt idx="380">
                  <c:v>4</c:v>
                </c:pt>
                <c:pt idx="381">
                  <c:v>4</c:v>
                </c:pt>
                <c:pt idx="382">
                  <c:v>4</c:v>
                </c:pt>
                <c:pt idx="383">
                  <c:v>4.0999999999999996</c:v>
                </c:pt>
                <c:pt idx="384">
                  <c:v>4.0999999999999996</c:v>
                </c:pt>
                <c:pt idx="385">
                  <c:v>4.0999999999999996</c:v>
                </c:pt>
                <c:pt idx="386">
                  <c:v>4.0999999999999996</c:v>
                </c:pt>
                <c:pt idx="387">
                  <c:v>4.0999999999999996</c:v>
                </c:pt>
                <c:pt idx="388">
                  <c:v>4.0999999999999996</c:v>
                </c:pt>
                <c:pt idx="389">
                  <c:v>4.0999999999999996</c:v>
                </c:pt>
                <c:pt idx="390">
                  <c:v>4.0999999999999996</c:v>
                </c:pt>
                <c:pt idx="391">
                  <c:v>4.0999999999999996</c:v>
                </c:pt>
                <c:pt idx="392">
                  <c:v>4.0999999999999996</c:v>
                </c:pt>
                <c:pt idx="393">
                  <c:v>4.0999999999999996</c:v>
                </c:pt>
                <c:pt idx="394">
                  <c:v>4.0999999999999996</c:v>
                </c:pt>
                <c:pt idx="395">
                  <c:v>4.0999999999999996</c:v>
                </c:pt>
                <c:pt idx="396">
                  <c:v>4.0999999999999996</c:v>
                </c:pt>
                <c:pt idx="397">
                  <c:v>4.0999999999999996</c:v>
                </c:pt>
                <c:pt idx="398">
                  <c:v>4.0999999999999996</c:v>
                </c:pt>
                <c:pt idx="399">
                  <c:v>4.0999999999999996</c:v>
                </c:pt>
                <c:pt idx="400">
                  <c:v>4.0999999999999996</c:v>
                </c:pt>
                <c:pt idx="401">
                  <c:v>4.0999999999999996</c:v>
                </c:pt>
                <c:pt idx="402">
                  <c:v>4.0999999999999996</c:v>
                </c:pt>
                <c:pt idx="403">
                  <c:v>4.0999999999999996</c:v>
                </c:pt>
                <c:pt idx="404">
                  <c:v>4.0999999999999996</c:v>
                </c:pt>
                <c:pt idx="405">
                  <c:v>4.0999999999999996</c:v>
                </c:pt>
                <c:pt idx="406">
                  <c:v>4.2</c:v>
                </c:pt>
                <c:pt idx="407">
                  <c:v>4.2</c:v>
                </c:pt>
                <c:pt idx="408">
                  <c:v>4.2</c:v>
                </c:pt>
                <c:pt idx="409">
                  <c:v>4.2</c:v>
                </c:pt>
                <c:pt idx="410">
                  <c:v>4.2</c:v>
                </c:pt>
                <c:pt idx="411">
                  <c:v>4.2</c:v>
                </c:pt>
                <c:pt idx="412">
                  <c:v>4.2</c:v>
                </c:pt>
                <c:pt idx="413">
                  <c:v>4.2</c:v>
                </c:pt>
                <c:pt idx="414">
                  <c:v>4.2</c:v>
                </c:pt>
                <c:pt idx="415">
                  <c:v>4.2</c:v>
                </c:pt>
                <c:pt idx="416">
                  <c:v>4.2</c:v>
                </c:pt>
                <c:pt idx="417">
                  <c:v>4.2</c:v>
                </c:pt>
                <c:pt idx="418">
                  <c:v>4.2</c:v>
                </c:pt>
                <c:pt idx="419">
                  <c:v>4.2</c:v>
                </c:pt>
                <c:pt idx="420">
                  <c:v>4.2</c:v>
                </c:pt>
                <c:pt idx="421">
                  <c:v>4.2</c:v>
                </c:pt>
                <c:pt idx="422">
                  <c:v>4.2</c:v>
                </c:pt>
                <c:pt idx="423">
                  <c:v>4.2</c:v>
                </c:pt>
                <c:pt idx="424">
                  <c:v>4.2</c:v>
                </c:pt>
                <c:pt idx="425">
                  <c:v>4.2</c:v>
                </c:pt>
                <c:pt idx="426">
                  <c:v>4.3</c:v>
                </c:pt>
                <c:pt idx="427">
                  <c:v>4.3</c:v>
                </c:pt>
                <c:pt idx="428">
                  <c:v>4.3</c:v>
                </c:pt>
                <c:pt idx="429">
                  <c:v>4.3</c:v>
                </c:pt>
                <c:pt idx="430">
                  <c:v>4.3</c:v>
                </c:pt>
                <c:pt idx="431">
                  <c:v>4.3</c:v>
                </c:pt>
                <c:pt idx="432">
                  <c:v>4.3</c:v>
                </c:pt>
                <c:pt idx="433">
                  <c:v>4.3</c:v>
                </c:pt>
                <c:pt idx="434">
                  <c:v>4.3</c:v>
                </c:pt>
                <c:pt idx="435">
                  <c:v>4.3</c:v>
                </c:pt>
                <c:pt idx="436">
                  <c:v>4.3</c:v>
                </c:pt>
                <c:pt idx="437">
                  <c:v>4.3</c:v>
                </c:pt>
                <c:pt idx="438">
                  <c:v>4.3</c:v>
                </c:pt>
                <c:pt idx="439">
                  <c:v>4.3</c:v>
                </c:pt>
                <c:pt idx="440">
                  <c:v>4.3</c:v>
                </c:pt>
                <c:pt idx="441">
                  <c:v>4.3</c:v>
                </c:pt>
                <c:pt idx="442">
                  <c:v>4.3</c:v>
                </c:pt>
                <c:pt idx="443">
                  <c:v>4.3</c:v>
                </c:pt>
                <c:pt idx="444">
                  <c:v>4.3</c:v>
                </c:pt>
                <c:pt idx="445">
                  <c:v>4.3</c:v>
                </c:pt>
                <c:pt idx="446">
                  <c:v>4.3</c:v>
                </c:pt>
                <c:pt idx="447">
                  <c:v>4.3</c:v>
                </c:pt>
                <c:pt idx="448">
                  <c:v>4.3</c:v>
                </c:pt>
                <c:pt idx="449">
                  <c:v>4.3</c:v>
                </c:pt>
                <c:pt idx="450">
                  <c:v>4.3</c:v>
                </c:pt>
                <c:pt idx="451">
                  <c:v>4.4000000000000004</c:v>
                </c:pt>
                <c:pt idx="452">
                  <c:v>4.4000000000000004</c:v>
                </c:pt>
                <c:pt idx="453">
                  <c:v>4.4000000000000004</c:v>
                </c:pt>
                <c:pt idx="454">
                  <c:v>4.4000000000000004</c:v>
                </c:pt>
                <c:pt idx="455">
                  <c:v>4.4000000000000004</c:v>
                </c:pt>
                <c:pt idx="456">
                  <c:v>4.4000000000000004</c:v>
                </c:pt>
                <c:pt idx="457">
                  <c:v>4.4000000000000004</c:v>
                </c:pt>
                <c:pt idx="458">
                  <c:v>4.4000000000000004</c:v>
                </c:pt>
                <c:pt idx="459">
                  <c:v>4.4000000000000004</c:v>
                </c:pt>
                <c:pt idx="460">
                  <c:v>4.4000000000000004</c:v>
                </c:pt>
                <c:pt idx="461">
                  <c:v>4.4000000000000004</c:v>
                </c:pt>
                <c:pt idx="462">
                  <c:v>4.4000000000000004</c:v>
                </c:pt>
                <c:pt idx="463">
                  <c:v>4.4000000000000004</c:v>
                </c:pt>
                <c:pt idx="464">
                  <c:v>4.4000000000000004</c:v>
                </c:pt>
                <c:pt idx="465">
                  <c:v>4.4000000000000004</c:v>
                </c:pt>
                <c:pt idx="466">
                  <c:v>4.4000000000000004</c:v>
                </c:pt>
                <c:pt idx="467">
                  <c:v>4.4000000000000004</c:v>
                </c:pt>
                <c:pt idx="468">
                  <c:v>4.4000000000000004</c:v>
                </c:pt>
                <c:pt idx="469">
                  <c:v>4.4000000000000004</c:v>
                </c:pt>
                <c:pt idx="470">
                  <c:v>4.4000000000000004</c:v>
                </c:pt>
                <c:pt idx="471">
                  <c:v>4.4000000000000004</c:v>
                </c:pt>
                <c:pt idx="472">
                  <c:v>4.4000000000000004</c:v>
                </c:pt>
                <c:pt idx="473">
                  <c:v>4.4000000000000004</c:v>
                </c:pt>
                <c:pt idx="474">
                  <c:v>4.4000000000000004</c:v>
                </c:pt>
                <c:pt idx="475">
                  <c:v>4.4000000000000004</c:v>
                </c:pt>
                <c:pt idx="476">
                  <c:v>4.4000000000000004</c:v>
                </c:pt>
                <c:pt idx="477">
                  <c:v>4.4000000000000004</c:v>
                </c:pt>
                <c:pt idx="478">
                  <c:v>4.5</c:v>
                </c:pt>
                <c:pt idx="479">
                  <c:v>4.5</c:v>
                </c:pt>
                <c:pt idx="480">
                  <c:v>4.5</c:v>
                </c:pt>
                <c:pt idx="481">
                  <c:v>4.5</c:v>
                </c:pt>
                <c:pt idx="482">
                  <c:v>4.5</c:v>
                </c:pt>
                <c:pt idx="483">
                  <c:v>4.5</c:v>
                </c:pt>
                <c:pt idx="484">
                  <c:v>4.5</c:v>
                </c:pt>
                <c:pt idx="485">
                  <c:v>4.5</c:v>
                </c:pt>
                <c:pt idx="486">
                  <c:v>4.5</c:v>
                </c:pt>
                <c:pt idx="487">
                  <c:v>4.5</c:v>
                </c:pt>
                <c:pt idx="488">
                  <c:v>4.5</c:v>
                </c:pt>
                <c:pt idx="489">
                  <c:v>4.5</c:v>
                </c:pt>
                <c:pt idx="490">
                  <c:v>4.5</c:v>
                </c:pt>
                <c:pt idx="491">
                  <c:v>4.5</c:v>
                </c:pt>
                <c:pt idx="492">
                  <c:v>4.5</c:v>
                </c:pt>
                <c:pt idx="493">
                  <c:v>4.5</c:v>
                </c:pt>
                <c:pt idx="494">
                  <c:v>4.5</c:v>
                </c:pt>
                <c:pt idx="495">
                  <c:v>4.5</c:v>
                </c:pt>
                <c:pt idx="496">
                  <c:v>4.5</c:v>
                </c:pt>
                <c:pt idx="497">
                  <c:v>4.5</c:v>
                </c:pt>
                <c:pt idx="498">
                  <c:v>4.5</c:v>
                </c:pt>
                <c:pt idx="499">
                  <c:v>4.5</c:v>
                </c:pt>
                <c:pt idx="500">
                  <c:v>4.5</c:v>
                </c:pt>
                <c:pt idx="501">
                  <c:v>4.5</c:v>
                </c:pt>
                <c:pt idx="502">
                  <c:v>4.5</c:v>
                </c:pt>
                <c:pt idx="503">
                  <c:v>4.5</c:v>
                </c:pt>
                <c:pt idx="504">
                  <c:v>4.5</c:v>
                </c:pt>
                <c:pt idx="505">
                  <c:v>4.5</c:v>
                </c:pt>
                <c:pt idx="506">
                  <c:v>4.5999999999999996</c:v>
                </c:pt>
                <c:pt idx="507">
                  <c:v>4.5999999999999996</c:v>
                </c:pt>
                <c:pt idx="508">
                  <c:v>4.5999999999999996</c:v>
                </c:pt>
                <c:pt idx="509">
                  <c:v>4.5999999999999996</c:v>
                </c:pt>
                <c:pt idx="510">
                  <c:v>4.5999999999999996</c:v>
                </c:pt>
                <c:pt idx="511">
                  <c:v>4.5999999999999996</c:v>
                </c:pt>
                <c:pt idx="512">
                  <c:v>4.5999999999999996</c:v>
                </c:pt>
                <c:pt idx="513">
                  <c:v>4.5999999999999996</c:v>
                </c:pt>
                <c:pt idx="514">
                  <c:v>4.5999999999999996</c:v>
                </c:pt>
                <c:pt idx="515">
                  <c:v>4.5999999999999996</c:v>
                </c:pt>
                <c:pt idx="516">
                  <c:v>4.5999999999999996</c:v>
                </c:pt>
                <c:pt idx="517">
                  <c:v>4.5999999999999996</c:v>
                </c:pt>
                <c:pt idx="518">
                  <c:v>4.5999999999999996</c:v>
                </c:pt>
                <c:pt idx="519">
                  <c:v>4.5999999999999996</c:v>
                </c:pt>
                <c:pt idx="520">
                  <c:v>4.5999999999999996</c:v>
                </c:pt>
                <c:pt idx="521">
                  <c:v>4.5999999999999996</c:v>
                </c:pt>
                <c:pt idx="522">
                  <c:v>4.5999999999999996</c:v>
                </c:pt>
                <c:pt idx="523">
                  <c:v>4.5999999999999996</c:v>
                </c:pt>
                <c:pt idx="524">
                  <c:v>4.5999999999999996</c:v>
                </c:pt>
                <c:pt idx="525">
                  <c:v>4.5999999999999996</c:v>
                </c:pt>
                <c:pt idx="526">
                  <c:v>4.5999999999999996</c:v>
                </c:pt>
                <c:pt idx="527">
                  <c:v>4.5999999999999996</c:v>
                </c:pt>
                <c:pt idx="528">
                  <c:v>4.5999999999999996</c:v>
                </c:pt>
                <c:pt idx="529">
                  <c:v>4.5999999999999996</c:v>
                </c:pt>
                <c:pt idx="530">
                  <c:v>4.5999999999999996</c:v>
                </c:pt>
                <c:pt idx="531">
                  <c:v>4.5999999999999996</c:v>
                </c:pt>
                <c:pt idx="532">
                  <c:v>4.5999999999999996</c:v>
                </c:pt>
                <c:pt idx="533">
                  <c:v>4.5999999999999996</c:v>
                </c:pt>
                <c:pt idx="534">
                  <c:v>4.5999999999999996</c:v>
                </c:pt>
                <c:pt idx="535">
                  <c:v>4.5999999999999996</c:v>
                </c:pt>
                <c:pt idx="536">
                  <c:v>4.5999999999999996</c:v>
                </c:pt>
                <c:pt idx="537">
                  <c:v>4.5999999999999996</c:v>
                </c:pt>
                <c:pt idx="538">
                  <c:v>4.5999999999999996</c:v>
                </c:pt>
                <c:pt idx="539">
                  <c:v>4.7</c:v>
                </c:pt>
                <c:pt idx="540">
                  <c:v>4.7</c:v>
                </c:pt>
                <c:pt idx="541">
                  <c:v>4.7</c:v>
                </c:pt>
                <c:pt idx="542">
                  <c:v>4.7</c:v>
                </c:pt>
                <c:pt idx="543">
                  <c:v>4.7</c:v>
                </c:pt>
                <c:pt idx="544">
                  <c:v>4.7</c:v>
                </c:pt>
                <c:pt idx="545">
                  <c:v>4.7</c:v>
                </c:pt>
                <c:pt idx="546">
                  <c:v>4.7</c:v>
                </c:pt>
                <c:pt idx="547">
                  <c:v>4.7</c:v>
                </c:pt>
                <c:pt idx="548">
                  <c:v>4.7</c:v>
                </c:pt>
                <c:pt idx="549">
                  <c:v>4.7</c:v>
                </c:pt>
                <c:pt idx="550">
                  <c:v>4.7</c:v>
                </c:pt>
                <c:pt idx="551">
                  <c:v>4.7</c:v>
                </c:pt>
                <c:pt idx="552">
                  <c:v>4.7</c:v>
                </c:pt>
                <c:pt idx="553">
                  <c:v>4.7</c:v>
                </c:pt>
                <c:pt idx="554">
                  <c:v>4.7</c:v>
                </c:pt>
                <c:pt idx="555">
                  <c:v>4.7</c:v>
                </c:pt>
                <c:pt idx="556">
                  <c:v>4.7</c:v>
                </c:pt>
                <c:pt idx="557">
                  <c:v>4.7</c:v>
                </c:pt>
                <c:pt idx="558">
                  <c:v>4.7</c:v>
                </c:pt>
                <c:pt idx="559">
                  <c:v>4.7</c:v>
                </c:pt>
                <c:pt idx="560">
                  <c:v>4.7</c:v>
                </c:pt>
                <c:pt idx="561">
                  <c:v>4.7</c:v>
                </c:pt>
                <c:pt idx="562">
                  <c:v>4.7</c:v>
                </c:pt>
                <c:pt idx="563">
                  <c:v>4.7</c:v>
                </c:pt>
                <c:pt idx="564">
                  <c:v>4.7</c:v>
                </c:pt>
                <c:pt idx="565">
                  <c:v>4.7</c:v>
                </c:pt>
                <c:pt idx="566">
                  <c:v>4.7</c:v>
                </c:pt>
                <c:pt idx="567">
                  <c:v>4.8</c:v>
                </c:pt>
                <c:pt idx="568">
                  <c:v>4.8</c:v>
                </c:pt>
                <c:pt idx="569">
                  <c:v>4.8</c:v>
                </c:pt>
                <c:pt idx="570">
                  <c:v>4.8</c:v>
                </c:pt>
                <c:pt idx="571">
                  <c:v>4.8</c:v>
                </c:pt>
                <c:pt idx="572">
                  <c:v>4.8</c:v>
                </c:pt>
                <c:pt idx="573">
                  <c:v>4.8</c:v>
                </c:pt>
                <c:pt idx="574">
                  <c:v>4.8</c:v>
                </c:pt>
                <c:pt idx="575">
                  <c:v>4.8</c:v>
                </c:pt>
                <c:pt idx="576">
                  <c:v>4.8</c:v>
                </c:pt>
                <c:pt idx="577">
                  <c:v>4.8</c:v>
                </c:pt>
                <c:pt idx="578">
                  <c:v>4.8</c:v>
                </c:pt>
                <c:pt idx="579">
                  <c:v>4.8</c:v>
                </c:pt>
                <c:pt idx="580">
                  <c:v>4.8</c:v>
                </c:pt>
                <c:pt idx="581">
                  <c:v>4.8</c:v>
                </c:pt>
                <c:pt idx="582">
                  <c:v>4.8</c:v>
                </c:pt>
                <c:pt idx="583">
                  <c:v>4.8</c:v>
                </c:pt>
                <c:pt idx="584">
                  <c:v>4.8</c:v>
                </c:pt>
                <c:pt idx="585">
                  <c:v>4.8</c:v>
                </c:pt>
                <c:pt idx="586">
                  <c:v>4.8</c:v>
                </c:pt>
                <c:pt idx="587">
                  <c:v>4.8</c:v>
                </c:pt>
                <c:pt idx="588">
                  <c:v>4.8</c:v>
                </c:pt>
                <c:pt idx="589">
                  <c:v>4.8</c:v>
                </c:pt>
                <c:pt idx="590">
                  <c:v>4.8</c:v>
                </c:pt>
                <c:pt idx="591">
                  <c:v>4.8</c:v>
                </c:pt>
                <c:pt idx="592">
                  <c:v>4.8</c:v>
                </c:pt>
                <c:pt idx="593">
                  <c:v>4.9000000000000004</c:v>
                </c:pt>
                <c:pt idx="594">
                  <c:v>4.9000000000000004</c:v>
                </c:pt>
                <c:pt idx="595">
                  <c:v>4.9000000000000004</c:v>
                </c:pt>
                <c:pt idx="596">
                  <c:v>4.9000000000000004</c:v>
                </c:pt>
                <c:pt idx="597">
                  <c:v>4.9000000000000004</c:v>
                </c:pt>
                <c:pt idx="598">
                  <c:v>4.9000000000000004</c:v>
                </c:pt>
                <c:pt idx="599">
                  <c:v>4.9000000000000004</c:v>
                </c:pt>
                <c:pt idx="600">
                  <c:v>4.9000000000000004</c:v>
                </c:pt>
                <c:pt idx="601">
                  <c:v>4.9000000000000004</c:v>
                </c:pt>
                <c:pt idx="602">
                  <c:v>4.9000000000000004</c:v>
                </c:pt>
                <c:pt idx="603">
                  <c:v>4.9000000000000004</c:v>
                </c:pt>
                <c:pt idx="604">
                  <c:v>4.9000000000000004</c:v>
                </c:pt>
                <c:pt idx="605">
                  <c:v>4.9000000000000004</c:v>
                </c:pt>
                <c:pt idx="606">
                  <c:v>4.9000000000000004</c:v>
                </c:pt>
                <c:pt idx="607">
                  <c:v>4.9000000000000004</c:v>
                </c:pt>
                <c:pt idx="608">
                  <c:v>4.9000000000000004</c:v>
                </c:pt>
                <c:pt idx="609">
                  <c:v>4.9000000000000004</c:v>
                </c:pt>
                <c:pt idx="610">
                  <c:v>4.9000000000000004</c:v>
                </c:pt>
                <c:pt idx="611">
                  <c:v>4.9000000000000004</c:v>
                </c:pt>
                <c:pt idx="612">
                  <c:v>4.9000000000000004</c:v>
                </c:pt>
                <c:pt idx="613">
                  <c:v>4.9000000000000004</c:v>
                </c:pt>
                <c:pt idx="614">
                  <c:v>4.9000000000000004</c:v>
                </c:pt>
                <c:pt idx="615">
                  <c:v>4.9000000000000004</c:v>
                </c:pt>
                <c:pt idx="616">
                  <c:v>4.9000000000000004</c:v>
                </c:pt>
                <c:pt idx="617">
                  <c:v>4.9000000000000004</c:v>
                </c:pt>
                <c:pt idx="618">
                  <c:v>4.9000000000000004</c:v>
                </c:pt>
                <c:pt idx="619">
                  <c:v>4.9000000000000004</c:v>
                </c:pt>
                <c:pt idx="620">
                  <c:v>4.9000000000000004</c:v>
                </c:pt>
                <c:pt idx="621">
                  <c:v>5</c:v>
                </c:pt>
                <c:pt idx="622">
                  <c:v>5</c:v>
                </c:pt>
                <c:pt idx="623">
                  <c:v>5</c:v>
                </c:pt>
                <c:pt idx="624">
                  <c:v>5</c:v>
                </c:pt>
                <c:pt idx="625">
                  <c:v>5</c:v>
                </c:pt>
                <c:pt idx="626">
                  <c:v>5</c:v>
                </c:pt>
                <c:pt idx="627">
                  <c:v>5</c:v>
                </c:pt>
                <c:pt idx="628">
                  <c:v>5</c:v>
                </c:pt>
                <c:pt idx="629">
                  <c:v>5</c:v>
                </c:pt>
                <c:pt idx="630">
                  <c:v>5</c:v>
                </c:pt>
                <c:pt idx="631">
                  <c:v>5</c:v>
                </c:pt>
                <c:pt idx="632">
                  <c:v>5</c:v>
                </c:pt>
                <c:pt idx="633">
                  <c:v>5</c:v>
                </c:pt>
                <c:pt idx="634">
                  <c:v>5</c:v>
                </c:pt>
                <c:pt idx="635">
                  <c:v>5</c:v>
                </c:pt>
                <c:pt idx="636">
                  <c:v>5</c:v>
                </c:pt>
                <c:pt idx="637">
                  <c:v>5</c:v>
                </c:pt>
                <c:pt idx="638">
                  <c:v>5</c:v>
                </c:pt>
                <c:pt idx="639">
                  <c:v>5</c:v>
                </c:pt>
                <c:pt idx="640">
                  <c:v>5</c:v>
                </c:pt>
                <c:pt idx="641">
                  <c:v>5</c:v>
                </c:pt>
                <c:pt idx="642">
                  <c:v>5</c:v>
                </c:pt>
                <c:pt idx="643">
                  <c:v>5</c:v>
                </c:pt>
                <c:pt idx="644">
                  <c:v>5</c:v>
                </c:pt>
                <c:pt idx="645">
                  <c:v>5</c:v>
                </c:pt>
                <c:pt idx="646">
                  <c:v>5</c:v>
                </c:pt>
                <c:pt idx="647">
                  <c:v>5</c:v>
                </c:pt>
                <c:pt idx="648">
                  <c:v>5</c:v>
                </c:pt>
                <c:pt idx="649">
                  <c:v>5.0999999999999996</c:v>
                </c:pt>
                <c:pt idx="650">
                  <c:v>5.0999999999999996</c:v>
                </c:pt>
                <c:pt idx="651">
                  <c:v>5.0999999999999996</c:v>
                </c:pt>
                <c:pt idx="652">
                  <c:v>5.0999999999999996</c:v>
                </c:pt>
                <c:pt idx="653">
                  <c:v>5.0999999999999996</c:v>
                </c:pt>
                <c:pt idx="654">
                  <c:v>5.0999999999999996</c:v>
                </c:pt>
                <c:pt idx="655">
                  <c:v>5.0999999999999996</c:v>
                </c:pt>
                <c:pt idx="656">
                  <c:v>5.0999999999999996</c:v>
                </c:pt>
                <c:pt idx="657">
                  <c:v>5.0999999999999996</c:v>
                </c:pt>
                <c:pt idx="658">
                  <c:v>5.0999999999999996</c:v>
                </c:pt>
                <c:pt idx="659">
                  <c:v>5.0999999999999996</c:v>
                </c:pt>
                <c:pt idx="660">
                  <c:v>5.0999999999999996</c:v>
                </c:pt>
                <c:pt idx="661">
                  <c:v>5.0999999999999996</c:v>
                </c:pt>
                <c:pt idx="662">
                  <c:v>5.0999999999999996</c:v>
                </c:pt>
                <c:pt idx="663">
                  <c:v>5.0999999999999996</c:v>
                </c:pt>
                <c:pt idx="664">
                  <c:v>5.0999999999999996</c:v>
                </c:pt>
                <c:pt idx="665">
                  <c:v>5.0999999999999996</c:v>
                </c:pt>
                <c:pt idx="666">
                  <c:v>5.0999999999999996</c:v>
                </c:pt>
                <c:pt idx="667">
                  <c:v>5.0999999999999996</c:v>
                </c:pt>
                <c:pt idx="668">
                  <c:v>5.0999999999999996</c:v>
                </c:pt>
                <c:pt idx="669">
                  <c:v>5.0999999999999996</c:v>
                </c:pt>
                <c:pt idx="670">
                  <c:v>5.0999999999999996</c:v>
                </c:pt>
                <c:pt idx="671">
                  <c:v>5.0999999999999996</c:v>
                </c:pt>
                <c:pt idx="672">
                  <c:v>5.0999999999999996</c:v>
                </c:pt>
                <c:pt idx="673">
                  <c:v>5.0999999999999996</c:v>
                </c:pt>
                <c:pt idx="674">
                  <c:v>5.2</c:v>
                </c:pt>
                <c:pt idx="675">
                  <c:v>5.2</c:v>
                </c:pt>
                <c:pt idx="676">
                  <c:v>5.2</c:v>
                </c:pt>
                <c:pt idx="677">
                  <c:v>5.2</c:v>
                </c:pt>
                <c:pt idx="678">
                  <c:v>5.2</c:v>
                </c:pt>
                <c:pt idx="679">
                  <c:v>5.2</c:v>
                </c:pt>
                <c:pt idx="680">
                  <c:v>5.2</c:v>
                </c:pt>
                <c:pt idx="681">
                  <c:v>5.2</c:v>
                </c:pt>
                <c:pt idx="682">
                  <c:v>5.2</c:v>
                </c:pt>
                <c:pt idx="683">
                  <c:v>5.2</c:v>
                </c:pt>
                <c:pt idx="684">
                  <c:v>5.2</c:v>
                </c:pt>
                <c:pt idx="685">
                  <c:v>5.2</c:v>
                </c:pt>
                <c:pt idx="686">
                  <c:v>5.2</c:v>
                </c:pt>
                <c:pt idx="687">
                  <c:v>5.2</c:v>
                </c:pt>
                <c:pt idx="688">
                  <c:v>5.2</c:v>
                </c:pt>
                <c:pt idx="689">
                  <c:v>5.2</c:v>
                </c:pt>
                <c:pt idx="690">
                  <c:v>5.2</c:v>
                </c:pt>
                <c:pt idx="691">
                  <c:v>5.2</c:v>
                </c:pt>
                <c:pt idx="692">
                  <c:v>5.2</c:v>
                </c:pt>
                <c:pt idx="693">
                  <c:v>5.2</c:v>
                </c:pt>
                <c:pt idx="694">
                  <c:v>5.2</c:v>
                </c:pt>
                <c:pt idx="695">
                  <c:v>5.2</c:v>
                </c:pt>
                <c:pt idx="696">
                  <c:v>5.2</c:v>
                </c:pt>
                <c:pt idx="697">
                  <c:v>5.2</c:v>
                </c:pt>
                <c:pt idx="698">
                  <c:v>5.2</c:v>
                </c:pt>
                <c:pt idx="699">
                  <c:v>5.2</c:v>
                </c:pt>
                <c:pt idx="700">
                  <c:v>5.2</c:v>
                </c:pt>
                <c:pt idx="701">
                  <c:v>5.3</c:v>
                </c:pt>
                <c:pt idx="702">
                  <c:v>5.3</c:v>
                </c:pt>
                <c:pt idx="703">
                  <c:v>5.3</c:v>
                </c:pt>
                <c:pt idx="704">
                  <c:v>5.3</c:v>
                </c:pt>
                <c:pt idx="705">
                  <c:v>5.3</c:v>
                </c:pt>
                <c:pt idx="706">
                  <c:v>5.3</c:v>
                </c:pt>
                <c:pt idx="707">
                  <c:v>5.3</c:v>
                </c:pt>
                <c:pt idx="708">
                  <c:v>5.3</c:v>
                </c:pt>
                <c:pt idx="709">
                  <c:v>5.3</c:v>
                </c:pt>
                <c:pt idx="710">
                  <c:v>5.3</c:v>
                </c:pt>
                <c:pt idx="711">
                  <c:v>5.3</c:v>
                </c:pt>
                <c:pt idx="712">
                  <c:v>5.3</c:v>
                </c:pt>
                <c:pt idx="713">
                  <c:v>5.3</c:v>
                </c:pt>
                <c:pt idx="714">
                  <c:v>5.3</c:v>
                </c:pt>
                <c:pt idx="715">
                  <c:v>5.3</c:v>
                </c:pt>
                <c:pt idx="716">
                  <c:v>5.3</c:v>
                </c:pt>
                <c:pt idx="717">
                  <c:v>5.3</c:v>
                </c:pt>
                <c:pt idx="718">
                  <c:v>5.3</c:v>
                </c:pt>
                <c:pt idx="719">
                  <c:v>5.3</c:v>
                </c:pt>
                <c:pt idx="720">
                  <c:v>5.3</c:v>
                </c:pt>
                <c:pt idx="721">
                  <c:v>5.3</c:v>
                </c:pt>
                <c:pt idx="722">
                  <c:v>5.3</c:v>
                </c:pt>
                <c:pt idx="723">
                  <c:v>5.3</c:v>
                </c:pt>
                <c:pt idx="724">
                  <c:v>5.3</c:v>
                </c:pt>
                <c:pt idx="725">
                  <c:v>5.3</c:v>
                </c:pt>
                <c:pt idx="726">
                  <c:v>5.3</c:v>
                </c:pt>
                <c:pt idx="727">
                  <c:v>5.3</c:v>
                </c:pt>
                <c:pt idx="728">
                  <c:v>5.3</c:v>
                </c:pt>
                <c:pt idx="729">
                  <c:v>5.3</c:v>
                </c:pt>
                <c:pt idx="730">
                  <c:v>5.3</c:v>
                </c:pt>
                <c:pt idx="731">
                  <c:v>5.3</c:v>
                </c:pt>
                <c:pt idx="732">
                  <c:v>5.3</c:v>
                </c:pt>
                <c:pt idx="733">
                  <c:v>5.3</c:v>
                </c:pt>
                <c:pt idx="734">
                  <c:v>5.4</c:v>
                </c:pt>
                <c:pt idx="735">
                  <c:v>5.4</c:v>
                </c:pt>
                <c:pt idx="736">
                  <c:v>5.4</c:v>
                </c:pt>
                <c:pt idx="737">
                  <c:v>5.4</c:v>
                </c:pt>
                <c:pt idx="738">
                  <c:v>5.4</c:v>
                </c:pt>
                <c:pt idx="739">
                  <c:v>5.4</c:v>
                </c:pt>
                <c:pt idx="740">
                  <c:v>5.4</c:v>
                </c:pt>
                <c:pt idx="741">
                  <c:v>5.4</c:v>
                </c:pt>
                <c:pt idx="742">
                  <c:v>5.4</c:v>
                </c:pt>
                <c:pt idx="743">
                  <c:v>5.4</c:v>
                </c:pt>
                <c:pt idx="744">
                  <c:v>5.4</c:v>
                </c:pt>
                <c:pt idx="745">
                  <c:v>5.4</c:v>
                </c:pt>
                <c:pt idx="746">
                  <c:v>5.4</c:v>
                </c:pt>
                <c:pt idx="747">
                  <c:v>5.4</c:v>
                </c:pt>
                <c:pt idx="748">
                  <c:v>5.4</c:v>
                </c:pt>
                <c:pt idx="749">
                  <c:v>5.4</c:v>
                </c:pt>
                <c:pt idx="750">
                  <c:v>5.4</c:v>
                </c:pt>
                <c:pt idx="751">
                  <c:v>5.4</c:v>
                </c:pt>
                <c:pt idx="752">
                  <c:v>5.4</c:v>
                </c:pt>
                <c:pt idx="753">
                  <c:v>5.4</c:v>
                </c:pt>
                <c:pt idx="754">
                  <c:v>5.4</c:v>
                </c:pt>
                <c:pt idx="755">
                  <c:v>5.5</c:v>
                </c:pt>
                <c:pt idx="756">
                  <c:v>5.5</c:v>
                </c:pt>
                <c:pt idx="757">
                  <c:v>5.5</c:v>
                </c:pt>
                <c:pt idx="758">
                  <c:v>5.5</c:v>
                </c:pt>
                <c:pt idx="759">
                  <c:v>5.5</c:v>
                </c:pt>
                <c:pt idx="760">
                  <c:v>5.5</c:v>
                </c:pt>
                <c:pt idx="761">
                  <c:v>5.5</c:v>
                </c:pt>
                <c:pt idx="762">
                  <c:v>5.5</c:v>
                </c:pt>
                <c:pt idx="763">
                  <c:v>5.5</c:v>
                </c:pt>
                <c:pt idx="764">
                  <c:v>5.5</c:v>
                </c:pt>
                <c:pt idx="765">
                  <c:v>5.5</c:v>
                </c:pt>
                <c:pt idx="766">
                  <c:v>5.5</c:v>
                </c:pt>
                <c:pt idx="767">
                  <c:v>5.5</c:v>
                </c:pt>
                <c:pt idx="768">
                  <c:v>5.5</c:v>
                </c:pt>
                <c:pt idx="769">
                  <c:v>5.5</c:v>
                </c:pt>
                <c:pt idx="770">
                  <c:v>5.5</c:v>
                </c:pt>
                <c:pt idx="771">
                  <c:v>5.5</c:v>
                </c:pt>
                <c:pt idx="772">
                  <c:v>5.5</c:v>
                </c:pt>
                <c:pt idx="773">
                  <c:v>5.5</c:v>
                </c:pt>
                <c:pt idx="774">
                  <c:v>5.5</c:v>
                </c:pt>
                <c:pt idx="775">
                  <c:v>5.5</c:v>
                </c:pt>
                <c:pt idx="776">
                  <c:v>5.5</c:v>
                </c:pt>
                <c:pt idx="777">
                  <c:v>5.5</c:v>
                </c:pt>
                <c:pt idx="778">
                  <c:v>5.5</c:v>
                </c:pt>
                <c:pt idx="779">
                  <c:v>5.5</c:v>
                </c:pt>
                <c:pt idx="780">
                  <c:v>5.5</c:v>
                </c:pt>
                <c:pt idx="781">
                  <c:v>5.5</c:v>
                </c:pt>
                <c:pt idx="782">
                  <c:v>5.5</c:v>
                </c:pt>
                <c:pt idx="783">
                  <c:v>5.5</c:v>
                </c:pt>
                <c:pt idx="784">
                  <c:v>5.5</c:v>
                </c:pt>
                <c:pt idx="785">
                  <c:v>5.5</c:v>
                </c:pt>
                <c:pt idx="786">
                  <c:v>5.5</c:v>
                </c:pt>
                <c:pt idx="787">
                  <c:v>5.5</c:v>
                </c:pt>
                <c:pt idx="788">
                  <c:v>5.5</c:v>
                </c:pt>
                <c:pt idx="789">
                  <c:v>5.5</c:v>
                </c:pt>
                <c:pt idx="790">
                  <c:v>5.5</c:v>
                </c:pt>
                <c:pt idx="791">
                  <c:v>5.5</c:v>
                </c:pt>
                <c:pt idx="792">
                  <c:v>5.5</c:v>
                </c:pt>
                <c:pt idx="793">
                  <c:v>5.5</c:v>
                </c:pt>
                <c:pt idx="794">
                  <c:v>5.5</c:v>
                </c:pt>
                <c:pt idx="795">
                  <c:v>5.6</c:v>
                </c:pt>
                <c:pt idx="796">
                  <c:v>5.6</c:v>
                </c:pt>
                <c:pt idx="797">
                  <c:v>5.6</c:v>
                </c:pt>
                <c:pt idx="798">
                  <c:v>5.6</c:v>
                </c:pt>
                <c:pt idx="799">
                  <c:v>5.6</c:v>
                </c:pt>
                <c:pt idx="800">
                  <c:v>5.6</c:v>
                </c:pt>
                <c:pt idx="801">
                  <c:v>5.6</c:v>
                </c:pt>
                <c:pt idx="802">
                  <c:v>5.6</c:v>
                </c:pt>
                <c:pt idx="803">
                  <c:v>5.6</c:v>
                </c:pt>
                <c:pt idx="804">
                  <c:v>5.6</c:v>
                </c:pt>
                <c:pt idx="805">
                  <c:v>5.6</c:v>
                </c:pt>
                <c:pt idx="806">
                  <c:v>5.6</c:v>
                </c:pt>
                <c:pt idx="807">
                  <c:v>5.6</c:v>
                </c:pt>
                <c:pt idx="808">
                  <c:v>5.6</c:v>
                </c:pt>
                <c:pt idx="809">
                  <c:v>5.6</c:v>
                </c:pt>
                <c:pt idx="810">
                  <c:v>5.6</c:v>
                </c:pt>
                <c:pt idx="811">
                  <c:v>5.6</c:v>
                </c:pt>
                <c:pt idx="812">
                  <c:v>5.6</c:v>
                </c:pt>
                <c:pt idx="813">
                  <c:v>5.6</c:v>
                </c:pt>
                <c:pt idx="814">
                  <c:v>5.6</c:v>
                </c:pt>
                <c:pt idx="815">
                  <c:v>5.6</c:v>
                </c:pt>
                <c:pt idx="816">
                  <c:v>5.6</c:v>
                </c:pt>
                <c:pt idx="817">
                  <c:v>5.6</c:v>
                </c:pt>
                <c:pt idx="818">
                  <c:v>5.6</c:v>
                </c:pt>
                <c:pt idx="819">
                  <c:v>5.6</c:v>
                </c:pt>
                <c:pt idx="820">
                  <c:v>5.6</c:v>
                </c:pt>
                <c:pt idx="821">
                  <c:v>5.6</c:v>
                </c:pt>
                <c:pt idx="822">
                  <c:v>5.6</c:v>
                </c:pt>
                <c:pt idx="823">
                  <c:v>5.6</c:v>
                </c:pt>
                <c:pt idx="824">
                  <c:v>5.6</c:v>
                </c:pt>
                <c:pt idx="825">
                  <c:v>5.6</c:v>
                </c:pt>
                <c:pt idx="826">
                  <c:v>5.7</c:v>
                </c:pt>
                <c:pt idx="827">
                  <c:v>5.7</c:v>
                </c:pt>
                <c:pt idx="828">
                  <c:v>5.7</c:v>
                </c:pt>
                <c:pt idx="829">
                  <c:v>5.7</c:v>
                </c:pt>
                <c:pt idx="830">
                  <c:v>5.7</c:v>
                </c:pt>
                <c:pt idx="831">
                  <c:v>5.7</c:v>
                </c:pt>
                <c:pt idx="832">
                  <c:v>5.7</c:v>
                </c:pt>
                <c:pt idx="833">
                  <c:v>5.7</c:v>
                </c:pt>
                <c:pt idx="834">
                  <c:v>5.7</c:v>
                </c:pt>
                <c:pt idx="835">
                  <c:v>5.7</c:v>
                </c:pt>
                <c:pt idx="836">
                  <c:v>5.7</c:v>
                </c:pt>
                <c:pt idx="837">
                  <c:v>5.7</c:v>
                </c:pt>
                <c:pt idx="838">
                  <c:v>5.7</c:v>
                </c:pt>
                <c:pt idx="839">
                  <c:v>5.7</c:v>
                </c:pt>
                <c:pt idx="840">
                  <c:v>5.7</c:v>
                </c:pt>
                <c:pt idx="841">
                  <c:v>5.7</c:v>
                </c:pt>
                <c:pt idx="842">
                  <c:v>5.7</c:v>
                </c:pt>
                <c:pt idx="843">
                  <c:v>5.7</c:v>
                </c:pt>
                <c:pt idx="844">
                  <c:v>5.7</c:v>
                </c:pt>
                <c:pt idx="845">
                  <c:v>5.7</c:v>
                </c:pt>
                <c:pt idx="846">
                  <c:v>5.7</c:v>
                </c:pt>
                <c:pt idx="847">
                  <c:v>5.7</c:v>
                </c:pt>
                <c:pt idx="848">
                  <c:v>5.8</c:v>
                </c:pt>
                <c:pt idx="849">
                  <c:v>5.8</c:v>
                </c:pt>
                <c:pt idx="850">
                  <c:v>5.8</c:v>
                </c:pt>
                <c:pt idx="851">
                  <c:v>5.8</c:v>
                </c:pt>
                <c:pt idx="852">
                  <c:v>5.8</c:v>
                </c:pt>
                <c:pt idx="853">
                  <c:v>5.8</c:v>
                </c:pt>
                <c:pt idx="854">
                  <c:v>5.8</c:v>
                </c:pt>
                <c:pt idx="855">
                  <c:v>5.8</c:v>
                </c:pt>
                <c:pt idx="856">
                  <c:v>5.8</c:v>
                </c:pt>
                <c:pt idx="857">
                  <c:v>5.8</c:v>
                </c:pt>
                <c:pt idx="858">
                  <c:v>5.8</c:v>
                </c:pt>
                <c:pt idx="859">
                  <c:v>5.8</c:v>
                </c:pt>
                <c:pt idx="860">
                  <c:v>5.8</c:v>
                </c:pt>
                <c:pt idx="861">
                  <c:v>5.8</c:v>
                </c:pt>
                <c:pt idx="862">
                  <c:v>5.8</c:v>
                </c:pt>
                <c:pt idx="863">
                  <c:v>5.8</c:v>
                </c:pt>
                <c:pt idx="864">
                  <c:v>5.8</c:v>
                </c:pt>
                <c:pt idx="865">
                  <c:v>5.8</c:v>
                </c:pt>
                <c:pt idx="866">
                  <c:v>5.8</c:v>
                </c:pt>
                <c:pt idx="867">
                  <c:v>5.8</c:v>
                </c:pt>
                <c:pt idx="868">
                  <c:v>5.8</c:v>
                </c:pt>
                <c:pt idx="869">
                  <c:v>5.8</c:v>
                </c:pt>
                <c:pt idx="870">
                  <c:v>5.8</c:v>
                </c:pt>
                <c:pt idx="871">
                  <c:v>5.8</c:v>
                </c:pt>
                <c:pt idx="872">
                  <c:v>5.8</c:v>
                </c:pt>
                <c:pt idx="873">
                  <c:v>5.8</c:v>
                </c:pt>
                <c:pt idx="874">
                  <c:v>5.8</c:v>
                </c:pt>
                <c:pt idx="875">
                  <c:v>5.8</c:v>
                </c:pt>
                <c:pt idx="876">
                  <c:v>5.8</c:v>
                </c:pt>
                <c:pt idx="877">
                  <c:v>5.8</c:v>
                </c:pt>
                <c:pt idx="878">
                  <c:v>5.8</c:v>
                </c:pt>
                <c:pt idx="879">
                  <c:v>5.8</c:v>
                </c:pt>
                <c:pt idx="880">
                  <c:v>5.8</c:v>
                </c:pt>
                <c:pt idx="881">
                  <c:v>5.8</c:v>
                </c:pt>
                <c:pt idx="882">
                  <c:v>5.8</c:v>
                </c:pt>
                <c:pt idx="883">
                  <c:v>5.9</c:v>
                </c:pt>
                <c:pt idx="884">
                  <c:v>5.9</c:v>
                </c:pt>
                <c:pt idx="885">
                  <c:v>5.9</c:v>
                </c:pt>
                <c:pt idx="886">
                  <c:v>5.9</c:v>
                </c:pt>
                <c:pt idx="887">
                  <c:v>5.9</c:v>
                </c:pt>
                <c:pt idx="888">
                  <c:v>5.9</c:v>
                </c:pt>
                <c:pt idx="889">
                  <c:v>5.9</c:v>
                </c:pt>
                <c:pt idx="890">
                  <c:v>5.9</c:v>
                </c:pt>
                <c:pt idx="891">
                  <c:v>5.9</c:v>
                </c:pt>
                <c:pt idx="892">
                  <c:v>5.9</c:v>
                </c:pt>
                <c:pt idx="893">
                  <c:v>5.9</c:v>
                </c:pt>
                <c:pt idx="894">
                  <c:v>5.9</c:v>
                </c:pt>
                <c:pt idx="895">
                  <c:v>5.9</c:v>
                </c:pt>
                <c:pt idx="896">
                  <c:v>5.9</c:v>
                </c:pt>
                <c:pt idx="897">
                  <c:v>5.9</c:v>
                </c:pt>
                <c:pt idx="898">
                  <c:v>5.9</c:v>
                </c:pt>
                <c:pt idx="899">
                  <c:v>5.9</c:v>
                </c:pt>
                <c:pt idx="900">
                  <c:v>5.9</c:v>
                </c:pt>
                <c:pt idx="901">
                  <c:v>5.9</c:v>
                </c:pt>
                <c:pt idx="902">
                  <c:v>5.9</c:v>
                </c:pt>
                <c:pt idx="903">
                  <c:v>5.9</c:v>
                </c:pt>
                <c:pt idx="904">
                  <c:v>5.9</c:v>
                </c:pt>
                <c:pt idx="905">
                  <c:v>5.9</c:v>
                </c:pt>
                <c:pt idx="906">
                  <c:v>5.9</c:v>
                </c:pt>
                <c:pt idx="907">
                  <c:v>5.9</c:v>
                </c:pt>
                <c:pt idx="908">
                  <c:v>5.9</c:v>
                </c:pt>
                <c:pt idx="909">
                  <c:v>5.9</c:v>
                </c:pt>
                <c:pt idx="910">
                  <c:v>5.9</c:v>
                </c:pt>
                <c:pt idx="911">
                  <c:v>5.9</c:v>
                </c:pt>
                <c:pt idx="912">
                  <c:v>5.9</c:v>
                </c:pt>
                <c:pt idx="913">
                  <c:v>5.9</c:v>
                </c:pt>
                <c:pt idx="914">
                  <c:v>5.9</c:v>
                </c:pt>
                <c:pt idx="915">
                  <c:v>6</c:v>
                </c:pt>
                <c:pt idx="916">
                  <c:v>6</c:v>
                </c:pt>
                <c:pt idx="917">
                  <c:v>6</c:v>
                </c:pt>
                <c:pt idx="918">
                  <c:v>6</c:v>
                </c:pt>
                <c:pt idx="919">
                  <c:v>6</c:v>
                </c:pt>
                <c:pt idx="920">
                  <c:v>6</c:v>
                </c:pt>
                <c:pt idx="921">
                  <c:v>6</c:v>
                </c:pt>
                <c:pt idx="922">
                  <c:v>6</c:v>
                </c:pt>
                <c:pt idx="923">
                  <c:v>6</c:v>
                </c:pt>
                <c:pt idx="924">
                  <c:v>6</c:v>
                </c:pt>
                <c:pt idx="925">
                  <c:v>6</c:v>
                </c:pt>
                <c:pt idx="926">
                  <c:v>6</c:v>
                </c:pt>
                <c:pt idx="927">
                  <c:v>6</c:v>
                </c:pt>
                <c:pt idx="928">
                  <c:v>6</c:v>
                </c:pt>
                <c:pt idx="929">
                  <c:v>6</c:v>
                </c:pt>
                <c:pt idx="930">
                  <c:v>6</c:v>
                </c:pt>
                <c:pt idx="931">
                  <c:v>6</c:v>
                </c:pt>
                <c:pt idx="932">
                  <c:v>6</c:v>
                </c:pt>
                <c:pt idx="933">
                  <c:v>6</c:v>
                </c:pt>
                <c:pt idx="934">
                  <c:v>6</c:v>
                </c:pt>
                <c:pt idx="935">
                  <c:v>6</c:v>
                </c:pt>
                <c:pt idx="936">
                  <c:v>6</c:v>
                </c:pt>
                <c:pt idx="937">
                  <c:v>6</c:v>
                </c:pt>
                <c:pt idx="938">
                  <c:v>6.1</c:v>
                </c:pt>
                <c:pt idx="939">
                  <c:v>6.1</c:v>
                </c:pt>
                <c:pt idx="940">
                  <c:v>6.1</c:v>
                </c:pt>
                <c:pt idx="941">
                  <c:v>6.1</c:v>
                </c:pt>
                <c:pt idx="942">
                  <c:v>6.1</c:v>
                </c:pt>
                <c:pt idx="943">
                  <c:v>6.1</c:v>
                </c:pt>
                <c:pt idx="944">
                  <c:v>6.1</c:v>
                </c:pt>
                <c:pt idx="945">
                  <c:v>6.1</c:v>
                </c:pt>
                <c:pt idx="946">
                  <c:v>6.1</c:v>
                </c:pt>
                <c:pt idx="947">
                  <c:v>6.1</c:v>
                </c:pt>
                <c:pt idx="948">
                  <c:v>6.1</c:v>
                </c:pt>
                <c:pt idx="949">
                  <c:v>6.1</c:v>
                </c:pt>
                <c:pt idx="950">
                  <c:v>6.1</c:v>
                </c:pt>
                <c:pt idx="951">
                  <c:v>6.1</c:v>
                </c:pt>
                <c:pt idx="952">
                  <c:v>6.1</c:v>
                </c:pt>
                <c:pt idx="953">
                  <c:v>6.1</c:v>
                </c:pt>
                <c:pt idx="954">
                  <c:v>6.1</c:v>
                </c:pt>
                <c:pt idx="955">
                  <c:v>6.1</c:v>
                </c:pt>
                <c:pt idx="956">
                  <c:v>6.1</c:v>
                </c:pt>
                <c:pt idx="957">
                  <c:v>6.1</c:v>
                </c:pt>
                <c:pt idx="958">
                  <c:v>6.1</c:v>
                </c:pt>
                <c:pt idx="959">
                  <c:v>6.1</c:v>
                </c:pt>
                <c:pt idx="960">
                  <c:v>6.1</c:v>
                </c:pt>
                <c:pt idx="961">
                  <c:v>6.1</c:v>
                </c:pt>
                <c:pt idx="962">
                  <c:v>6.1</c:v>
                </c:pt>
                <c:pt idx="963">
                  <c:v>6.2</c:v>
                </c:pt>
                <c:pt idx="964">
                  <c:v>6.2</c:v>
                </c:pt>
                <c:pt idx="965">
                  <c:v>6.2</c:v>
                </c:pt>
                <c:pt idx="966">
                  <c:v>6.2</c:v>
                </c:pt>
                <c:pt idx="967">
                  <c:v>6.2</c:v>
                </c:pt>
                <c:pt idx="968">
                  <c:v>6.2</c:v>
                </c:pt>
                <c:pt idx="969">
                  <c:v>6.2</c:v>
                </c:pt>
                <c:pt idx="970">
                  <c:v>6.2</c:v>
                </c:pt>
                <c:pt idx="971">
                  <c:v>6.2</c:v>
                </c:pt>
                <c:pt idx="972">
                  <c:v>6.2</c:v>
                </c:pt>
                <c:pt idx="973">
                  <c:v>6.2</c:v>
                </c:pt>
                <c:pt idx="974">
                  <c:v>6.2</c:v>
                </c:pt>
                <c:pt idx="975">
                  <c:v>6.2</c:v>
                </c:pt>
                <c:pt idx="976">
                  <c:v>6.2</c:v>
                </c:pt>
                <c:pt idx="977">
                  <c:v>6.2</c:v>
                </c:pt>
                <c:pt idx="978">
                  <c:v>6.2</c:v>
                </c:pt>
                <c:pt idx="979">
                  <c:v>6.2</c:v>
                </c:pt>
                <c:pt idx="980">
                  <c:v>6.2</c:v>
                </c:pt>
                <c:pt idx="981">
                  <c:v>6.2</c:v>
                </c:pt>
                <c:pt idx="982">
                  <c:v>6.2</c:v>
                </c:pt>
                <c:pt idx="983">
                  <c:v>6.2</c:v>
                </c:pt>
                <c:pt idx="984">
                  <c:v>6.2</c:v>
                </c:pt>
                <c:pt idx="985">
                  <c:v>6.2</c:v>
                </c:pt>
                <c:pt idx="986">
                  <c:v>6.2</c:v>
                </c:pt>
                <c:pt idx="987">
                  <c:v>6.2</c:v>
                </c:pt>
                <c:pt idx="988">
                  <c:v>6.2</c:v>
                </c:pt>
                <c:pt idx="989">
                  <c:v>6.2</c:v>
                </c:pt>
                <c:pt idx="990">
                  <c:v>6.2</c:v>
                </c:pt>
                <c:pt idx="991">
                  <c:v>6.2</c:v>
                </c:pt>
                <c:pt idx="992">
                  <c:v>6.2</c:v>
                </c:pt>
                <c:pt idx="993">
                  <c:v>6.3</c:v>
                </c:pt>
                <c:pt idx="994">
                  <c:v>6.3</c:v>
                </c:pt>
                <c:pt idx="995">
                  <c:v>6.3</c:v>
                </c:pt>
                <c:pt idx="996">
                  <c:v>6.3</c:v>
                </c:pt>
                <c:pt idx="997">
                  <c:v>6.3</c:v>
                </c:pt>
                <c:pt idx="998">
                  <c:v>6.3</c:v>
                </c:pt>
                <c:pt idx="999">
                  <c:v>6.3</c:v>
                </c:pt>
                <c:pt idx="1000">
                  <c:v>6.3</c:v>
                </c:pt>
                <c:pt idx="1001">
                  <c:v>6.3</c:v>
                </c:pt>
                <c:pt idx="1002">
                  <c:v>6.3</c:v>
                </c:pt>
                <c:pt idx="1003">
                  <c:v>6.3</c:v>
                </c:pt>
                <c:pt idx="1004">
                  <c:v>6.3</c:v>
                </c:pt>
                <c:pt idx="1005">
                  <c:v>6.3</c:v>
                </c:pt>
                <c:pt idx="1006">
                  <c:v>6.3</c:v>
                </c:pt>
                <c:pt idx="1007">
                  <c:v>6.3</c:v>
                </c:pt>
                <c:pt idx="1008">
                  <c:v>6.3</c:v>
                </c:pt>
                <c:pt idx="1009">
                  <c:v>6.3</c:v>
                </c:pt>
                <c:pt idx="1010">
                  <c:v>6.3</c:v>
                </c:pt>
                <c:pt idx="1011">
                  <c:v>6.3</c:v>
                </c:pt>
                <c:pt idx="1012">
                  <c:v>6.3</c:v>
                </c:pt>
                <c:pt idx="1013">
                  <c:v>6.3</c:v>
                </c:pt>
                <c:pt idx="1014">
                  <c:v>6.3</c:v>
                </c:pt>
                <c:pt idx="1015">
                  <c:v>6.3</c:v>
                </c:pt>
                <c:pt idx="1016">
                  <c:v>6.3</c:v>
                </c:pt>
                <c:pt idx="1017">
                  <c:v>6.4</c:v>
                </c:pt>
                <c:pt idx="1018">
                  <c:v>6.4</c:v>
                </c:pt>
                <c:pt idx="1019">
                  <c:v>6.4</c:v>
                </c:pt>
                <c:pt idx="1020">
                  <c:v>6.4</c:v>
                </c:pt>
                <c:pt idx="1021">
                  <c:v>6.4</c:v>
                </c:pt>
                <c:pt idx="1022">
                  <c:v>6.4</c:v>
                </c:pt>
                <c:pt idx="1023">
                  <c:v>6.4</c:v>
                </c:pt>
                <c:pt idx="1024">
                  <c:v>6.4</c:v>
                </c:pt>
                <c:pt idx="1025">
                  <c:v>6.4</c:v>
                </c:pt>
                <c:pt idx="1026">
                  <c:v>6.4</c:v>
                </c:pt>
                <c:pt idx="1027">
                  <c:v>6.4</c:v>
                </c:pt>
                <c:pt idx="1028">
                  <c:v>6.4</c:v>
                </c:pt>
                <c:pt idx="1029">
                  <c:v>6.4</c:v>
                </c:pt>
                <c:pt idx="1030">
                  <c:v>6.4</c:v>
                </c:pt>
                <c:pt idx="1031">
                  <c:v>6.4</c:v>
                </c:pt>
                <c:pt idx="1032">
                  <c:v>6.4</c:v>
                </c:pt>
                <c:pt idx="1033">
                  <c:v>6.4</c:v>
                </c:pt>
                <c:pt idx="1034">
                  <c:v>6.4</c:v>
                </c:pt>
                <c:pt idx="1035">
                  <c:v>6.4</c:v>
                </c:pt>
                <c:pt idx="1036">
                  <c:v>6.4</c:v>
                </c:pt>
                <c:pt idx="1037">
                  <c:v>6.4</c:v>
                </c:pt>
                <c:pt idx="1038">
                  <c:v>6.4</c:v>
                </c:pt>
                <c:pt idx="1039">
                  <c:v>6.4</c:v>
                </c:pt>
                <c:pt idx="1040">
                  <c:v>6.4</c:v>
                </c:pt>
                <c:pt idx="1041">
                  <c:v>6.5</c:v>
                </c:pt>
                <c:pt idx="1042">
                  <c:v>6.5</c:v>
                </c:pt>
                <c:pt idx="1043">
                  <c:v>6.5</c:v>
                </c:pt>
                <c:pt idx="1044">
                  <c:v>6.5</c:v>
                </c:pt>
                <c:pt idx="1045">
                  <c:v>6.5</c:v>
                </c:pt>
                <c:pt idx="1046">
                  <c:v>6.5</c:v>
                </c:pt>
                <c:pt idx="1047">
                  <c:v>6.5</c:v>
                </c:pt>
                <c:pt idx="1048">
                  <c:v>6.5</c:v>
                </c:pt>
                <c:pt idx="1049">
                  <c:v>6.5</c:v>
                </c:pt>
                <c:pt idx="1050">
                  <c:v>6.5</c:v>
                </c:pt>
                <c:pt idx="1051">
                  <c:v>6.5</c:v>
                </c:pt>
                <c:pt idx="1052">
                  <c:v>6.5</c:v>
                </c:pt>
                <c:pt idx="1053">
                  <c:v>6.5</c:v>
                </c:pt>
                <c:pt idx="1054">
                  <c:v>6.5</c:v>
                </c:pt>
                <c:pt idx="1055">
                  <c:v>6.5</c:v>
                </c:pt>
                <c:pt idx="1056">
                  <c:v>6.5</c:v>
                </c:pt>
                <c:pt idx="1057">
                  <c:v>6.5</c:v>
                </c:pt>
                <c:pt idx="1058">
                  <c:v>6.5</c:v>
                </c:pt>
                <c:pt idx="1059">
                  <c:v>6.5</c:v>
                </c:pt>
                <c:pt idx="1060">
                  <c:v>6.5</c:v>
                </c:pt>
                <c:pt idx="1061">
                  <c:v>6.5</c:v>
                </c:pt>
                <c:pt idx="1062">
                  <c:v>6.5</c:v>
                </c:pt>
                <c:pt idx="1063">
                  <c:v>6.5</c:v>
                </c:pt>
                <c:pt idx="1064">
                  <c:v>6.5</c:v>
                </c:pt>
                <c:pt idx="1065">
                  <c:v>6.5</c:v>
                </c:pt>
                <c:pt idx="1066">
                  <c:v>6.5</c:v>
                </c:pt>
                <c:pt idx="1067">
                  <c:v>6.5</c:v>
                </c:pt>
                <c:pt idx="1068">
                  <c:v>6.5</c:v>
                </c:pt>
                <c:pt idx="1069">
                  <c:v>6.5</c:v>
                </c:pt>
                <c:pt idx="1070">
                  <c:v>6.5</c:v>
                </c:pt>
                <c:pt idx="1071">
                  <c:v>6.5</c:v>
                </c:pt>
                <c:pt idx="1072">
                  <c:v>6.6</c:v>
                </c:pt>
                <c:pt idx="1073">
                  <c:v>6.6</c:v>
                </c:pt>
                <c:pt idx="1074">
                  <c:v>6.6</c:v>
                </c:pt>
                <c:pt idx="1075">
                  <c:v>6.6</c:v>
                </c:pt>
                <c:pt idx="1076">
                  <c:v>6.6</c:v>
                </c:pt>
                <c:pt idx="1077">
                  <c:v>6.6</c:v>
                </c:pt>
                <c:pt idx="1078">
                  <c:v>6.6</c:v>
                </c:pt>
                <c:pt idx="1079">
                  <c:v>6.6</c:v>
                </c:pt>
                <c:pt idx="1080">
                  <c:v>6.6</c:v>
                </c:pt>
                <c:pt idx="1081">
                  <c:v>6.6</c:v>
                </c:pt>
                <c:pt idx="1082">
                  <c:v>6.6</c:v>
                </c:pt>
                <c:pt idx="1083">
                  <c:v>6.6</c:v>
                </c:pt>
                <c:pt idx="1084">
                  <c:v>6.6</c:v>
                </c:pt>
                <c:pt idx="1085">
                  <c:v>6.6</c:v>
                </c:pt>
                <c:pt idx="1086">
                  <c:v>6.6</c:v>
                </c:pt>
                <c:pt idx="1087">
                  <c:v>6.6</c:v>
                </c:pt>
                <c:pt idx="1088">
                  <c:v>6.6</c:v>
                </c:pt>
                <c:pt idx="1089">
                  <c:v>6.6</c:v>
                </c:pt>
                <c:pt idx="1090">
                  <c:v>6.6</c:v>
                </c:pt>
                <c:pt idx="1091">
                  <c:v>6.6</c:v>
                </c:pt>
                <c:pt idx="1092">
                  <c:v>6.6</c:v>
                </c:pt>
                <c:pt idx="1093">
                  <c:v>6.6</c:v>
                </c:pt>
                <c:pt idx="1094">
                  <c:v>6.6</c:v>
                </c:pt>
                <c:pt idx="1095">
                  <c:v>6.7</c:v>
                </c:pt>
                <c:pt idx="1096">
                  <c:v>6.7</c:v>
                </c:pt>
                <c:pt idx="1097">
                  <c:v>6.7</c:v>
                </c:pt>
                <c:pt idx="1098">
                  <c:v>6.7</c:v>
                </c:pt>
                <c:pt idx="1099">
                  <c:v>6.7</c:v>
                </c:pt>
                <c:pt idx="1100">
                  <c:v>6.7</c:v>
                </c:pt>
                <c:pt idx="1101">
                  <c:v>6.7</c:v>
                </c:pt>
                <c:pt idx="1102">
                  <c:v>6.7</c:v>
                </c:pt>
                <c:pt idx="1103">
                  <c:v>6.7</c:v>
                </c:pt>
                <c:pt idx="1104">
                  <c:v>6.7</c:v>
                </c:pt>
                <c:pt idx="1105">
                  <c:v>6.7</c:v>
                </c:pt>
                <c:pt idx="1106">
                  <c:v>6.7</c:v>
                </c:pt>
                <c:pt idx="1107">
                  <c:v>6.7</c:v>
                </c:pt>
                <c:pt idx="1108">
                  <c:v>6.7</c:v>
                </c:pt>
                <c:pt idx="1109">
                  <c:v>6.7</c:v>
                </c:pt>
                <c:pt idx="1110">
                  <c:v>6.7</c:v>
                </c:pt>
                <c:pt idx="1111">
                  <c:v>6.7</c:v>
                </c:pt>
                <c:pt idx="1112">
                  <c:v>6.7</c:v>
                </c:pt>
                <c:pt idx="1113">
                  <c:v>6.7</c:v>
                </c:pt>
                <c:pt idx="1114">
                  <c:v>6.7</c:v>
                </c:pt>
                <c:pt idx="1115">
                  <c:v>6.7</c:v>
                </c:pt>
                <c:pt idx="1116">
                  <c:v>6.7</c:v>
                </c:pt>
                <c:pt idx="1117">
                  <c:v>6.7</c:v>
                </c:pt>
                <c:pt idx="1118">
                  <c:v>6.7</c:v>
                </c:pt>
                <c:pt idx="1119">
                  <c:v>6.7</c:v>
                </c:pt>
                <c:pt idx="1120">
                  <c:v>6.7</c:v>
                </c:pt>
                <c:pt idx="1121">
                  <c:v>6.7</c:v>
                </c:pt>
                <c:pt idx="1122">
                  <c:v>6.7</c:v>
                </c:pt>
                <c:pt idx="1123">
                  <c:v>6.7</c:v>
                </c:pt>
                <c:pt idx="1124">
                  <c:v>6.7</c:v>
                </c:pt>
                <c:pt idx="1125">
                  <c:v>6.7</c:v>
                </c:pt>
                <c:pt idx="1126">
                  <c:v>6.7</c:v>
                </c:pt>
                <c:pt idx="1127">
                  <c:v>6.7</c:v>
                </c:pt>
                <c:pt idx="1128">
                  <c:v>6.7</c:v>
                </c:pt>
                <c:pt idx="1129">
                  <c:v>6.7</c:v>
                </c:pt>
                <c:pt idx="1130">
                  <c:v>6.8</c:v>
                </c:pt>
                <c:pt idx="1131">
                  <c:v>6.8</c:v>
                </c:pt>
                <c:pt idx="1132">
                  <c:v>6.8</c:v>
                </c:pt>
                <c:pt idx="1133">
                  <c:v>6.8</c:v>
                </c:pt>
                <c:pt idx="1134">
                  <c:v>6.8</c:v>
                </c:pt>
                <c:pt idx="1135">
                  <c:v>6.8</c:v>
                </c:pt>
                <c:pt idx="1136">
                  <c:v>6.8</c:v>
                </c:pt>
                <c:pt idx="1137">
                  <c:v>6.8</c:v>
                </c:pt>
                <c:pt idx="1138">
                  <c:v>6.8</c:v>
                </c:pt>
                <c:pt idx="1139">
                  <c:v>6.8</c:v>
                </c:pt>
                <c:pt idx="1140">
                  <c:v>6.8</c:v>
                </c:pt>
                <c:pt idx="1141">
                  <c:v>6.8</c:v>
                </c:pt>
                <c:pt idx="1142">
                  <c:v>6.8</c:v>
                </c:pt>
                <c:pt idx="1143">
                  <c:v>6.8</c:v>
                </c:pt>
                <c:pt idx="1144">
                  <c:v>6.8</c:v>
                </c:pt>
                <c:pt idx="1145">
                  <c:v>6.8</c:v>
                </c:pt>
                <c:pt idx="1146">
                  <c:v>6.8</c:v>
                </c:pt>
                <c:pt idx="1147">
                  <c:v>6.8</c:v>
                </c:pt>
                <c:pt idx="1148">
                  <c:v>6.8</c:v>
                </c:pt>
                <c:pt idx="1149">
                  <c:v>6.8</c:v>
                </c:pt>
                <c:pt idx="1150">
                  <c:v>6.8</c:v>
                </c:pt>
                <c:pt idx="1151">
                  <c:v>6.8</c:v>
                </c:pt>
                <c:pt idx="1152">
                  <c:v>6.8</c:v>
                </c:pt>
                <c:pt idx="1153">
                  <c:v>6.8</c:v>
                </c:pt>
                <c:pt idx="1154">
                  <c:v>6.8</c:v>
                </c:pt>
                <c:pt idx="1155">
                  <c:v>6.8</c:v>
                </c:pt>
                <c:pt idx="1156">
                  <c:v>6.8</c:v>
                </c:pt>
                <c:pt idx="1157">
                  <c:v>6.8</c:v>
                </c:pt>
                <c:pt idx="1158">
                  <c:v>6.8</c:v>
                </c:pt>
                <c:pt idx="1159">
                  <c:v>6.9</c:v>
                </c:pt>
                <c:pt idx="1160">
                  <c:v>6.9</c:v>
                </c:pt>
                <c:pt idx="1161">
                  <c:v>6.9</c:v>
                </c:pt>
                <c:pt idx="1162">
                  <c:v>6.9</c:v>
                </c:pt>
                <c:pt idx="1163">
                  <c:v>6.9</c:v>
                </c:pt>
                <c:pt idx="1164">
                  <c:v>6.9</c:v>
                </c:pt>
                <c:pt idx="1165">
                  <c:v>6.9</c:v>
                </c:pt>
                <c:pt idx="1166">
                  <c:v>6.9</c:v>
                </c:pt>
                <c:pt idx="1167">
                  <c:v>6.9</c:v>
                </c:pt>
                <c:pt idx="1168">
                  <c:v>6.9</c:v>
                </c:pt>
                <c:pt idx="1169">
                  <c:v>6.9</c:v>
                </c:pt>
                <c:pt idx="1170">
                  <c:v>6.9</c:v>
                </c:pt>
                <c:pt idx="1171">
                  <c:v>6.9</c:v>
                </c:pt>
                <c:pt idx="1172">
                  <c:v>6.9</c:v>
                </c:pt>
                <c:pt idx="1173">
                  <c:v>6.9</c:v>
                </c:pt>
                <c:pt idx="1174">
                  <c:v>6.9</c:v>
                </c:pt>
                <c:pt idx="1175">
                  <c:v>6.9</c:v>
                </c:pt>
                <c:pt idx="1176">
                  <c:v>6.9</c:v>
                </c:pt>
                <c:pt idx="1177">
                  <c:v>6.9</c:v>
                </c:pt>
                <c:pt idx="1178">
                  <c:v>6.9</c:v>
                </c:pt>
                <c:pt idx="1179">
                  <c:v>6.9</c:v>
                </c:pt>
                <c:pt idx="1180">
                  <c:v>6.9</c:v>
                </c:pt>
                <c:pt idx="1181">
                  <c:v>6.9</c:v>
                </c:pt>
                <c:pt idx="1182">
                  <c:v>6.9</c:v>
                </c:pt>
                <c:pt idx="1183">
                  <c:v>7</c:v>
                </c:pt>
                <c:pt idx="1184">
                  <c:v>7</c:v>
                </c:pt>
                <c:pt idx="1185">
                  <c:v>7</c:v>
                </c:pt>
                <c:pt idx="1186">
                  <c:v>7</c:v>
                </c:pt>
                <c:pt idx="1187">
                  <c:v>7</c:v>
                </c:pt>
                <c:pt idx="1188">
                  <c:v>7</c:v>
                </c:pt>
                <c:pt idx="1189">
                  <c:v>7</c:v>
                </c:pt>
                <c:pt idx="1190">
                  <c:v>7</c:v>
                </c:pt>
                <c:pt idx="1191">
                  <c:v>7</c:v>
                </c:pt>
                <c:pt idx="1192">
                  <c:v>7</c:v>
                </c:pt>
                <c:pt idx="1193">
                  <c:v>7</c:v>
                </c:pt>
                <c:pt idx="1194">
                  <c:v>7</c:v>
                </c:pt>
                <c:pt idx="1195">
                  <c:v>7</c:v>
                </c:pt>
                <c:pt idx="1196">
                  <c:v>7</c:v>
                </c:pt>
                <c:pt idx="1197">
                  <c:v>7</c:v>
                </c:pt>
                <c:pt idx="1198">
                  <c:v>7</c:v>
                </c:pt>
                <c:pt idx="1199">
                  <c:v>7</c:v>
                </c:pt>
                <c:pt idx="1200">
                  <c:v>7</c:v>
                </c:pt>
                <c:pt idx="1201">
                  <c:v>7</c:v>
                </c:pt>
                <c:pt idx="1202">
                  <c:v>7</c:v>
                </c:pt>
                <c:pt idx="1203">
                  <c:v>7</c:v>
                </c:pt>
                <c:pt idx="1204">
                  <c:v>7</c:v>
                </c:pt>
                <c:pt idx="1205">
                  <c:v>7</c:v>
                </c:pt>
                <c:pt idx="1206">
                  <c:v>7</c:v>
                </c:pt>
                <c:pt idx="1207">
                  <c:v>7</c:v>
                </c:pt>
                <c:pt idx="1208">
                  <c:v>7</c:v>
                </c:pt>
                <c:pt idx="1209">
                  <c:v>7</c:v>
                </c:pt>
                <c:pt idx="1210">
                  <c:v>7</c:v>
                </c:pt>
                <c:pt idx="1211">
                  <c:v>7.1</c:v>
                </c:pt>
                <c:pt idx="1212">
                  <c:v>7.1</c:v>
                </c:pt>
                <c:pt idx="1213">
                  <c:v>7.1</c:v>
                </c:pt>
                <c:pt idx="1214">
                  <c:v>7.1</c:v>
                </c:pt>
                <c:pt idx="1215">
                  <c:v>7.1</c:v>
                </c:pt>
                <c:pt idx="1216">
                  <c:v>7.1</c:v>
                </c:pt>
                <c:pt idx="1217">
                  <c:v>7.1</c:v>
                </c:pt>
                <c:pt idx="1218">
                  <c:v>7.1</c:v>
                </c:pt>
                <c:pt idx="1219">
                  <c:v>7.1</c:v>
                </c:pt>
                <c:pt idx="1220">
                  <c:v>7.1</c:v>
                </c:pt>
                <c:pt idx="1221">
                  <c:v>7.1</c:v>
                </c:pt>
                <c:pt idx="1222">
                  <c:v>7.1</c:v>
                </c:pt>
                <c:pt idx="1223">
                  <c:v>7.1</c:v>
                </c:pt>
                <c:pt idx="1224">
                  <c:v>7.1</c:v>
                </c:pt>
                <c:pt idx="1225">
                  <c:v>7.1</c:v>
                </c:pt>
                <c:pt idx="1226">
                  <c:v>7.1</c:v>
                </c:pt>
                <c:pt idx="1227">
                  <c:v>7.1</c:v>
                </c:pt>
                <c:pt idx="1228">
                  <c:v>7.1</c:v>
                </c:pt>
                <c:pt idx="1229">
                  <c:v>7.1</c:v>
                </c:pt>
                <c:pt idx="1230">
                  <c:v>7.1</c:v>
                </c:pt>
                <c:pt idx="1231">
                  <c:v>7.1</c:v>
                </c:pt>
                <c:pt idx="1232">
                  <c:v>7.1</c:v>
                </c:pt>
                <c:pt idx="1233">
                  <c:v>7.1</c:v>
                </c:pt>
                <c:pt idx="1234">
                  <c:v>7.1</c:v>
                </c:pt>
                <c:pt idx="1235">
                  <c:v>7.2</c:v>
                </c:pt>
                <c:pt idx="1236">
                  <c:v>7.2</c:v>
                </c:pt>
                <c:pt idx="1237">
                  <c:v>7.2</c:v>
                </c:pt>
                <c:pt idx="1238">
                  <c:v>7.2</c:v>
                </c:pt>
                <c:pt idx="1239">
                  <c:v>7.2</c:v>
                </c:pt>
                <c:pt idx="1240">
                  <c:v>7.2</c:v>
                </c:pt>
                <c:pt idx="1241">
                  <c:v>7.2</c:v>
                </c:pt>
                <c:pt idx="1242">
                  <c:v>7.2</c:v>
                </c:pt>
                <c:pt idx="1243">
                  <c:v>7.2</c:v>
                </c:pt>
                <c:pt idx="1244">
                  <c:v>7.2</c:v>
                </c:pt>
                <c:pt idx="1245">
                  <c:v>7.2</c:v>
                </c:pt>
                <c:pt idx="1246">
                  <c:v>7.2</c:v>
                </c:pt>
                <c:pt idx="1247">
                  <c:v>7.2</c:v>
                </c:pt>
                <c:pt idx="1248">
                  <c:v>7.2</c:v>
                </c:pt>
                <c:pt idx="1249">
                  <c:v>7.2</c:v>
                </c:pt>
                <c:pt idx="1250">
                  <c:v>7.2</c:v>
                </c:pt>
                <c:pt idx="1251">
                  <c:v>7.2</c:v>
                </c:pt>
                <c:pt idx="1252">
                  <c:v>7.2</c:v>
                </c:pt>
                <c:pt idx="1253">
                  <c:v>7.2</c:v>
                </c:pt>
                <c:pt idx="1254">
                  <c:v>7.3</c:v>
                </c:pt>
                <c:pt idx="1255">
                  <c:v>7.3</c:v>
                </c:pt>
                <c:pt idx="1256">
                  <c:v>7.3</c:v>
                </c:pt>
                <c:pt idx="1257">
                  <c:v>7.3</c:v>
                </c:pt>
                <c:pt idx="1258">
                  <c:v>7.3</c:v>
                </c:pt>
                <c:pt idx="1259">
                  <c:v>7.3</c:v>
                </c:pt>
                <c:pt idx="1260">
                  <c:v>7.3</c:v>
                </c:pt>
                <c:pt idx="1261">
                  <c:v>7.3</c:v>
                </c:pt>
                <c:pt idx="1262">
                  <c:v>7.3</c:v>
                </c:pt>
                <c:pt idx="1263">
                  <c:v>7.3</c:v>
                </c:pt>
                <c:pt idx="1264">
                  <c:v>7.3</c:v>
                </c:pt>
                <c:pt idx="1265">
                  <c:v>7.3</c:v>
                </c:pt>
                <c:pt idx="1266">
                  <c:v>7.3</c:v>
                </c:pt>
                <c:pt idx="1267">
                  <c:v>7.3</c:v>
                </c:pt>
                <c:pt idx="1268">
                  <c:v>7.3</c:v>
                </c:pt>
                <c:pt idx="1269">
                  <c:v>7.3</c:v>
                </c:pt>
                <c:pt idx="1270">
                  <c:v>7.3</c:v>
                </c:pt>
                <c:pt idx="1271">
                  <c:v>7.3</c:v>
                </c:pt>
                <c:pt idx="1272">
                  <c:v>7.3</c:v>
                </c:pt>
                <c:pt idx="1273">
                  <c:v>7.4</c:v>
                </c:pt>
                <c:pt idx="1274">
                  <c:v>7.4</c:v>
                </c:pt>
                <c:pt idx="1275">
                  <c:v>7.4</c:v>
                </c:pt>
                <c:pt idx="1276">
                  <c:v>7.4</c:v>
                </c:pt>
                <c:pt idx="1277">
                  <c:v>7.4</c:v>
                </c:pt>
                <c:pt idx="1278">
                  <c:v>7.4</c:v>
                </c:pt>
                <c:pt idx="1279">
                  <c:v>7.4</c:v>
                </c:pt>
                <c:pt idx="1280">
                  <c:v>7.4</c:v>
                </c:pt>
                <c:pt idx="1281">
                  <c:v>7.4</c:v>
                </c:pt>
                <c:pt idx="1282">
                  <c:v>7.4</c:v>
                </c:pt>
                <c:pt idx="1283">
                  <c:v>7.4</c:v>
                </c:pt>
                <c:pt idx="1284">
                  <c:v>7.4</c:v>
                </c:pt>
                <c:pt idx="1285">
                  <c:v>7.4</c:v>
                </c:pt>
                <c:pt idx="1286">
                  <c:v>7.4</c:v>
                </c:pt>
                <c:pt idx="1287">
                  <c:v>7.4</c:v>
                </c:pt>
                <c:pt idx="1288">
                  <c:v>7.4</c:v>
                </c:pt>
                <c:pt idx="1289">
                  <c:v>7.4</c:v>
                </c:pt>
                <c:pt idx="1290">
                  <c:v>7.4</c:v>
                </c:pt>
                <c:pt idx="1291">
                  <c:v>7.4</c:v>
                </c:pt>
                <c:pt idx="1292">
                  <c:v>7.5</c:v>
                </c:pt>
                <c:pt idx="1293">
                  <c:v>7.5</c:v>
                </c:pt>
                <c:pt idx="1294">
                  <c:v>7.5</c:v>
                </c:pt>
                <c:pt idx="1295">
                  <c:v>7.5</c:v>
                </c:pt>
                <c:pt idx="1296">
                  <c:v>7.5</c:v>
                </c:pt>
                <c:pt idx="1297">
                  <c:v>7.5</c:v>
                </c:pt>
                <c:pt idx="1298">
                  <c:v>7.5</c:v>
                </c:pt>
                <c:pt idx="1299">
                  <c:v>7.5</c:v>
                </c:pt>
                <c:pt idx="1300">
                  <c:v>7.5</c:v>
                </c:pt>
                <c:pt idx="1301">
                  <c:v>7.5</c:v>
                </c:pt>
                <c:pt idx="1302">
                  <c:v>7.5</c:v>
                </c:pt>
                <c:pt idx="1303">
                  <c:v>7.5</c:v>
                </c:pt>
                <c:pt idx="1304">
                  <c:v>7.5</c:v>
                </c:pt>
                <c:pt idx="1305">
                  <c:v>7.5</c:v>
                </c:pt>
                <c:pt idx="1306">
                  <c:v>7.5</c:v>
                </c:pt>
                <c:pt idx="1307">
                  <c:v>7.5</c:v>
                </c:pt>
                <c:pt idx="1308">
                  <c:v>7.5</c:v>
                </c:pt>
                <c:pt idx="1309">
                  <c:v>7.5</c:v>
                </c:pt>
                <c:pt idx="1310">
                  <c:v>7.5</c:v>
                </c:pt>
                <c:pt idx="1311">
                  <c:v>7.5</c:v>
                </c:pt>
                <c:pt idx="1312">
                  <c:v>7.5</c:v>
                </c:pt>
                <c:pt idx="1313">
                  <c:v>7.5</c:v>
                </c:pt>
                <c:pt idx="1314">
                  <c:v>7.5</c:v>
                </c:pt>
                <c:pt idx="1315">
                  <c:v>7.5</c:v>
                </c:pt>
                <c:pt idx="1316">
                  <c:v>7.5</c:v>
                </c:pt>
                <c:pt idx="1317">
                  <c:v>7.5</c:v>
                </c:pt>
                <c:pt idx="1318">
                  <c:v>7.5</c:v>
                </c:pt>
                <c:pt idx="1319">
                  <c:v>7.6</c:v>
                </c:pt>
                <c:pt idx="1320">
                  <c:v>7.6</c:v>
                </c:pt>
                <c:pt idx="1321">
                  <c:v>7.6</c:v>
                </c:pt>
                <c:pt idx="1322">
                  <c:v>7.6</c:v>
                </c:pt>
                <c:pt idx="1323">
                  <c:v>7.6</c:v>
                </c:pt>
                <c:pt idx="1324">
                  <c:v>7.6</c:v>
                </c:pt>
                <c:pt idx="1325">
                  <c:v>7.6</c:v>
                </c:pt>
                <c:pt idx="1326">
                  <c:v>7.6</c:v>
                </c:pt>
                <c:pt idx="1327">
                  <c:v>7.6</c:v>
                </c:pt>
                <c:pt idx="1328">
                  <c:v>7.6</c:v>
                </c:pt>
                <c:pt idx="1329">
                  <c:v>7.6</c:v>
                </c:pt>
                <c:pt idx="1330">
                  <c:v>7.6</c:v>
                </c:pt>
                <c:pt idx="1331">
                  <c:v>7.6</c:v>
                </c:pt>
                <c:pt idx="1332">
                  <c:v>7.6</c:v>
                </c:pt>
                <c:pt idx="1333">
                  <c:v>7.6</c:v>
                </c:pt>
                <c:pt idx="1334">
                  <c:v>7.6</c:v>
                </c:pt>
                <c:pt idx="1335">
                  <c:v>7.6</c:v>
                </c:pt>
                <c:pt idx="1336">
                  <c:v>7.6</c:v>
                </c:pt>
                <c:pt idx="1337">
                  <c:v>7.6</c:v>
                </c:pt>
                <c:pt idx="1338">
                  <c:v>7.6</c:v>
                </c:pt>
                <c:pt idx="1339">
                  <c:v>7.6</c:v>
                </c:pt>
                <c:pt idx="1340">
                  <c:v>7.6</c:v>
                </c:pt>
                <c:pt idx="1341">
                  <c:v>7.6</c:v>
                </c:pt>
                <c:pt idx="1342">
                  <c:v>7.7</c:v>
                </c:pt>
                <c:pt idx="1343">
                  <c:v>7.7</c:v>
                </c:pt>
                <c:pt idx="1344">
                  <c:v>7.7</c:v>
                </c:pt>
                <c:pt idx="1345">
                  <c:v>7.7</c:v>
                </c:pt>
                <c:pt idx="1346">
                  <c:v>7.7</c:v>
                </c:pt>
                <c:pt idx="1347">
                  <c:v>7.7</c:v>
                </c:pt>
                <c:pt idx="1348">
                  <c:v>7.7</c:v>
                </c:pt>
                <c:pt idx="1349">
                  <c:v>7.7</c:v>
                </c:pt>
                <c:pt idx="1350">
                  <c:v>7.7</c:v>
                </c:pt>
                <c:pt idx="1351">
                  <c:v>7.7</c:v>
                </c:pt>
                <c:pt idx="1352">
                  <c:v>7.7</c:v>
                </c:pt>
                <c:pt idx="1353">
                  <c:v>7.7</c:v>
                </c:pt>
                <c:pt idx="1354">
                  <c:v>7.7</c:v>
                </c:pt>
                <c:pt idx="1355">
                  <c:v>7.7</c:v>
                </c:pt>
                <c:pt idx="1356">
                  <c:v>7.7</c:v>
                </c:pt>
                <c:pt idx="1357">
                  <c:v>7.7</c:v>
                </c:pt>
                <c:pt idx="1358">
                  <c:v>7.7</c:v>
                </c:pt>
                <c:pt idx="1359">
                  <c:v>7.7</c:v>
                </c:pt>
                <c:pt idx="1360">
                  <c:v>7.7</c:v>
                </c:pt>
                <c:pt idx="1361">
                  <c:v>7.7</c:v>
                </c:pt>
                <c:pt idx="1362">
                  <c:v>7.7</c:v>
                </c:pt>
                <c:pt idx="1363">
                  <c:v>7.7</c:v>
                </c:pt>
                <c:pt idx="1364">
                  <c:v>7.7</c:v>
                </c:pt>
                <c:pt idx="1365">
                  <c:v>7.7</c:v>
                </c:pt>
                <c:pt idx="1366">
                  <c:v>7.7</c:v>
                </c:pt>
                <c:pt idx="1367">
                  <c:v>7.7</c:v>
                </c:pt>
                <c:pt idx="1368">
                  <c:v>7.7</c:v>
                </c:pt>
                <c:pt idx="1369">
                  <c:v>7.7</c:v>
                </c:pt>
                <c:pt idx="1370">
                  <c:v>7.7</c:v>
                </c:pt>
                <c:pt idx="1371">
                  <c:v>7.7</c:v>
                </c:pt>
                <c:pt idx="1372">
                  <c:v>7.8</c:v>
                </c:pt>
                <c:pt idx="1373">
                  <c:v>7.8</c:v>
                </c:pt>
                <c:pt idx="1374">
                  <c:v>7.8</c:v>
                </c:pt>
                <c:pt idx="1375">
                  <c:v>7.8</c:v>
                </c:pt>
                <c:pt idx="1376">
                  <c:v>7.8</c:v>
                </c:pt>
                <c:pt idx="1377">
                  <c:v>7.8</c:v>
                </c:pt>
                <c:pt idx="1378">
                  <c:v>7.8</c:v>
                </c:pt>
                <c:pt idx="1379">
                  <c:v>7.8</c:v>
                </c:pt>
                <c:pt idx="1380">
                  <c:v>7.8</c:v>
                </c:pt>
                <c:pt idx="1381">
                  <c:v>7.8</c:v>
                </c:pt>
                <c:pt idx="1382">
                  <c:v>7.8</c:v>
                </c:pt>
                <c:pt idx="1383">
                  <c:v>7.8</c:v>
                </c:pt>
                <c:pt idx="1384">
                  <c:v>7.8</c:v>
                </c:pt>
                <c:pt idx="1385">
                  <c:v>7.8</c:v>
                </c:pt>
                <c:pt idx="1386">
                  <c:v>7.8</c:v>
                </c:pt>
                <c:pt idx="1387">
                  <c:v>7.8</c:v>
                </c:pt>
                <c:pt idx="1388">
                  <c:v>7.8</c:v>
                </c:pt>
                <c:pt idx="1389">
                  <c:v>7.8</c:v>
                </c:pt>
                <c:pt idx="1390">
                  <c:v>7.8</c:v>
                </c:pt>
                <c:pt idx="1391">
                  <c:v>7.8</c:v>
                </c:pt>
                <c:pt idx="1392">
                  <c:v>7.8</c:v>
                </c:pt>
                <c:pt idx="1393">
                  <c:v>7.8</c:v>
                </c:pt>
                <c:pt idx="1394">
                  <c:v>7.8</c:v>
                </c:pt>
                <c:pt idx="1395">
                  <c:v>7.8</c:v>
                </c:pt>
                <c:pt idx="1396">
                  <c:v>7.8</c:v>
                </c:pt>
                <c:pt idx="1397">
                  <c:v>7.9</c:v>
                </c:pt>
                <c:pt idx="1398">
                  <c:v>7.9</c:v>
                </c:pt>
                <c:pt idx="1399">
                  <c:v>7.9</c:v>
                </c:pt>
                <c:pt idx="1400">
                  <c:v>7.9</c:v>
                </c:pt>
                <c:pt idx="1401">
                  <c:v>7.9</c:v>
                </c:pt>
                <c:pt idx="1402">
                  <c:v>7.9</c:v>
                </c:pt>
                <c:pt idx="1403">
                  <c:v>7.9</c:v>
                </c:pt>
                <c:pt idx="1404">
                  <c:v>7.9</c:v>
                </c:pt>
                <c:pt idx="1405">
                  <c:v>7.9</c:v>
                </c:pt>
                <c:pt idx="1406">
                  <c:v>7.9</c:v>
                </c:pt>
                <c:pt idx="1407">
                  <c:v>7.9</c:v>
                </c:pt>
                <c:pt idx="1408">
                  <c:v>7.9</c:v>
                </c:pt>
                <c:pt idx="1409">
                  <c:v>7.9</c:v>
                </c:pt>
                <c:pt idx="1410">
                  <c:v>7.9</c:v>
                </c:pt>
                <c:pt idx="1411">
                  <c:v>7.9</c:v>
                </c:pt>
                <c:pt idx="1412">
                  <c:v>7.9</c:v>
                </c:pt>
                <c:pt idx="1413">
                  <c:v>7.9</c:v>
                </c:pt>
                <c:pt idx="1414">
                  <c:v>7.9</c:v>
                </c:pt>
                <c:pt idx="1415">
                  <c:v>7.9</c:v>
                </c:pt>
                <c:pt idx="1416">
                  <c:v>7.9</c:v>
                </c:pt>
                <c:pt idx="1417">
                  <c:v>7.9</c:v>
                </c:pt>
                <c:pt idx="1418">
                  <c:v>7.9</c:v>
                </c:pt>
                <c:pt idx="1419">
                  <c:v>7.9</c:v>
                </c:pt>
                <c:pt idx="1420">
                  <c:v>7.9</c:v>
                </c:pt>
                <c:pt idx="1421">
                  <c:v>7.9</c:v>
                </c:pt>
                <c:pt idx="1422">
                  <c:v>7.9</c:v>
                </c:pt>
                <c:pt idx="1423">
                  <c:v>7.9</c:v>
                </c:pt>
                <c:pt idx="1424">
                  <c:v>7.9</c:v>
                </c:pt>
                <c:pt idx="1425">
                  <c:v>7.9</c:v>
                </c:pt>
                <c:pt idx="1426">
                  <c:v>7.9</c:v>
                </c:pt>
                <c:pt idx="1427">
                  <c:v>8</c:v>
                </c:pt>
                <c:pt idx="1428">
                  <c:v>8</c:v>
                </c:pt>
                <c:pt idx="1429">
                  <c:v>8</c:v>
                </c:pt>
                <c:pt idx="1430">
                  <c:v>8</c:v>
                </c:pt>
                <c:pt idx="1431">
                  <c:v>8</c:v>
                </c:pt>
                <c:pt idx="1432">
                  <c:v>8</c:v>
                </c:pt>
                <c:pt idx="1433">
                  <c:v>8</c:v>
                </c:pt>
                <c:pt idx="1434">
                  <c:v>8</c:v>
                </c:pt>
                <c:pt idx="1435">
                  <c:v>8</c:v>
                </c:pt>
                <c:pt idx="1436">
                  <c:v>8</c:v>
                </c:pt>
                <c:pt idx="1437">
                  <c:v>8</c:v>
                </c:pt>
                <c:pt idx="1438">
                  <c:v>8</c:v>
                </c:pt>
                <c:pt idx="1439">
                  <c:v>8</c:v>
                </c:pt>
                <c:pt idx="1440">
                  <c:v>8</c:v>
                </c:pt>
                <c:pt idx="1441">
                  <c:v>8</c:v>
                </c:pt>
                <c:pt idx="1442">
                  <c:v>8</c:v>
                </c:pt>
                <c:pt idx="1443">
                  <c:v>8</c:v>
                </c:pt>
                <c:pt idx="1444">
                  <c:v>8</c:v>
                </c:pt>
                <c:pt idx="1445">
                  <c:v>8</c:v>
                </c:pt>
                <c:pt idx="1446">
                  <c:v>8</c:v>
                </c:pt>
                <c:pt idx="1447">
                  <c:v>8</c:v>
                </c:pt>
                <c:pt idx="1448">
                  <c:v>8.1</c:v>
                </c:pt>
                <c:pt idx="1449">
                  <c:v>8.1</c:v>
                </c:pt>
                <c:pt idx="1450">
                  <c:v>8.1</c:v>
                </c:pt>
                <c:pt idx="1451">
                  <c:v>8.1</c:v>
                </c:pt>
                <c:pt idx="1452">
                  <c:v>8.1</c:v>
                </c:pt>
                <c:pt idx="1453">
                  <c:v>8.1</c:v>
                </c:pt>
                <c:pt idx="1454">
                  <c:v>8.1</c:v>
                </c:pt>
                <c:pt idx="1455">
                  <c:v>8.1</c:v>
                </c:pt>
                <c:pt idx="1456">
                  <c:v>8.1</c:v>
                </c:pt>
                <c:pt idx="1457">
                  <c:v>8.1</c:v>
                </c:pt>
                <c:pt idx="1458">
                  <c:v>8.1</c:v>
                </c:pt>
                <c:pt idx="1459">
                  <c:v>8.1</c:v>
                </c:pt>
                <c:pt idx="1460">
                  <c:v>8.1</c:v>
                </c:pt>
                <c:pt idx="1461">
                  <c:v>8.1</c:v>
                </c:pt>
                <c:pt idx="1462">
                  <c:v>8.1</c:v>
                </c:pt>
                <c:pt idx="1463">
                  <c:v>8.1</c:v>
                </c:pt>
                <c:pt idx="1464">
                  <c:v>8.1</c:v>
                </c:pt>
                <c:pt idx="1465">
                  <c:v>8.1</c:v>
                </c:pt>
                <c:pt idx="1466">
                  <c:v>8.1</c:v>
                </c:pt>
                <c:pt idx="1467">
                  <c:v>8.1</c:v>
                </c:pt>
                <c:pt idx="1468">
                  <c:v>8.1</c:v>
                </c:pt>
                <c:pt idx="1469">
                  <c:v>8.1</c:v>
                </c:pt>
                <c:pt idx="1470">
                  <c:v>8.1</c:v>
                </c:pt>
                <c:pt idx="1471">
                  <c:v>8.1</c:v>
                </c:pt>
                <c:pt idx="1472">
                  <c:v>8.1999999999999993</c:v>
                </c:pt>
                <c:pt idx="1473">
                  <c:v>8.1999999999999993</c:v>
                </c:pt>
                <c:pt idx="1474">
                  <c:v>8.1999999999999993</c:v>
                </c:pt>
                <c:pt idx="1475">
                  <c:v>8.1999999999999993</c:v>
                </c:pt>
                <c:pt idx="1476">
                  <c:v>8.1999999999999993</c:v>
                </c:pt>
                <c:pt idx="1477">
                  <c:v>8.1999999999999993</c:v>
                </c:pt>
                <c:pt idx="1478">
                  <c:v>8.1999999999999993</c:v>
                </c:pt>
                <c:pt idx="1479">
                  <c:v>8.1999999999999993</c:v>
                </c:pt>
                <c:pt idx="1480">
                  <c:v>8.1999999999999993</c:v>
                </c:pt>
                <c:pt idx="1481">
                  <c:v>8.1999999999999993</c:v>
                </c:pt>
                <c:pt idx="1482">
                  <c:v>8.1999999999999993</c:v>
                </c:pt>
                <c:pt idx="1483">
                  <c:v>8.1999999999999993</c:v>
                </c:pt>
                <c:pt idx="1484">
                  <c:v>8.1999999999999993</c:v>
                </c:pt>
                <c:pt idx="1485">
                  <c:v>8.1999999999999993</c:v>
                </c:pt>
                <c:pt idx="1486">
                  <c:v>8.1999999999999993</c:v>
                </c:pt>
                <c:pt idx="1487">
                  <c:v>8.1999999999999993</c:v>
                </c:pt>
                <c:pt idx="1488">
                  <c:v>8.1999999999999993</c:v>
                </c:pt>
                <c:pt idx="1489">
                  <c:v>8.1999999999999993</c:v>
                </c:pt>
                <c:pt idx="1490">
                  <c:v>8.1999999999999993</c:v>
                </c:pt>
                <c:pt idx="1491">
                  <c:v>8.1999999999999993</c:v>
                </c:pt>
                <c:pt idx="1492">
                  <c:v>8.1999999999999993</c:v>
                </c:pt>
                <c:pt idx="1493">
                  <c:v>8.1999999999999993</c:v>
                </c:pt>
                <c:pt idx="1494">
                  <c:v>8.1999999999999993</c:v>
                </c:pt>
                <c:pt idx="1495">
                  <c:v>8.1999999999999993</c:v>
                </c:pt>
                <c:pt idx="1496">
                  <c:v>8.1999999999999993</c:v>
                </c:pt>
                <c:pt idx="1497">
                  <c:v>8.1999999999999993</c:v>
                </c:pt>
                <c:pt idx="1498">
                  <c:v>8.1999999999999993</c:v>
                </c:pt>
                <c:pt idx="1499">
                  <c:v>8.1999999999999993</c:v>
                </c:pt>
                <c:pt idx="1500">
                  <c:v>8.1999999999999993</c:v>
                </c:pt>
                <c:pt idx="1501">
                  <c:v>8.1999999999999993</c:v>
                </c:pt>
                <c:pt idx="1502">
                  <c:v>8.1999999999999993</c:v>
                </c:pt>
                <c:pt idx="1503">
                  <c:v>8.1999999999999993</c:v>
                </c:pt>
                <c:pt idx="1504">
                  <c:v>8.1999999999999993</c:v>
                </c:pt>
                <c:pt idx="1505">
                  <c:v>8.1999999999999993</c:v>
                </c:pt>
                <c:pt idx="1506">
                  <c:v>8.1999999999999993</c:v>
                </c:pt>
                <c:pt idx="1507">
                  <c:v>8.3000000000000007</c:v>
                </c:pt>
                <c:pt idx="1508">
                  <c:v>8.3000000000000007</c:v>
                </c:pt>
                <c:pt idx="1509">
                  <c:v>8.3000000000000007</c:v>
                </c:pt>
                <c:pt idx="1510">
                  <c:v>8.3000000000000007</c:v>
                </c:pt>
                <c:pt idx="1511">
                  <c:v>8.3000000000000007</c:v>
                </c:pt>
                <c:pt idx="1512">
                  <c:v>8.3000000000000007</c:v>
                </c:pt>
                <c:pt idx="1513">
                  <c:v>8.3000000000000007</c:v>
                </c:pt>
                <c:pt idx="1514">
                  <c:v>8.3000000000000007</c:v>
                </c:pt>
                <c:pt idx="1515">
                  <c:v>8.3000000000000007</c:v>
                </c:pt>
                <c:pt idx="1516">
                  <c:v>8.3000000000000007</c:v>
                </c:pt>
                <c:pt idx="1517">
                  <c:v>8.3000000000000007</c:v>
                </c:pt>
                <c:pt idx="1518">
                  <c:v>8.3000000000000007</c:v>
                </c:pt>
                <c:pt idx="1519">
                  <c:v>8.3000000000000007</c:v>
                </c:pt>
                <c:pt idx="1520">
                  <c:v>8.3000000000000007</c:v>
                </c:pt>
                <c:pt idx="1521">
                  <c:v>8.3000000000000007</c:v>
                </c:pt>
                <c:pt idx="1522">
                  <c:v>8.3000000000000007</c:v>
                </c:pt>
                <c:pt idx="1523">
                  <c:v>8.3000000000000007</c:v>
                </c:pt>
                <c:pt idx="1524">
                  <c:v>8.3000000000000007</c:v>
                </c:pt>
                <c:pt idx="1525">
                  <c:v>8.3000000000000007</c:v>
                </c:pt>
                <c:pt idx="1526">
                  <c:v>8.3000000000000007</c:v>
                </c:pt>
                <c:pt idx="1527">
                  <c:v>8.3000000000000007</c:v>
                </c:pt>
                <c:pt idx="1528">
                  <c:v>8.3000000000000007</c:v>
                </c:pt>
                <c:pt idx="1529">
                  <c:v>8.3000000000000007</c:v>
                </c:pt>
                <c:pt idx="1530">
                  <c:v>8.4</c:v>
                </c:pt>
                <c:pt idx="1531">
                  <c:v>8.4</c:v>
                </c:pt>
                <c:pt idx="1532">
                  <c:v>8.4</c:v>
                </c:pt>
                <c:pt idx="1533">
                  <c:v>8.4</c:v>
                </c:pt>
                <c:pt idx="1534">
                  <c:v>8.4</c:v>
                </c:pt>
                <c:pt idx="1535">
                  <c:v>8.4</c:v>
                </c:pt>
                <c:pt idx="1536">
                  <c:v>8.4</c:v>
                </c:pt>
                <c:pt idx="1537">
                  <c:v>8.4</c:v>
                </c:pt>
                <c:pt idx="1538">
                  <c:v>8.4</c:v>
                </c:pt>
                <c:pt idx="1539">
                  <c:v>8.4</c:v>
                </c:pt>
                <c:pt idx="1540">
                  <c:v>8.4</c:v>
                </c:pt>
                <c:pt idx="1541">
                  <c:v>8.4</c:v>
                </c:pt>
                <c:pt idx="1542">
                  <c:v>8.4</c:v>
                </c:pt>
                <c:pt idx="1543">
                  <c:v>8.4</c:v>
                </c:pt>
                <c:pt idx="1544">
                  <c:v>8.4</c:v>
                </c:pt>
                <c:pt idx="1545">
                  <c:v>8.4</c:v>
                </c:pt>
                <c:pt idx="1546">
                  <c:v>8.4</c:v>
                </c:pt>
                <c:pt idx="1547">
                  <c:v>8.4</c:v>
                </c:pt>
                <c:pt idx="1548">
                  <c:v>8.4</c:v>
                </c:pt>
                <c:pt idx="1549">
                  <c:v>8.4</c:v>
                </c:pt>
                <c:pt idx="1550">
                  <c:v>8.4</c:v>
                </c:pt>
                <c:pt idx="1551">
                  <c:v>8.4</c:v>
                </c:pt>
                <c:pt idx="1552">
                  <c:v>8.4</c:v>
                </c:pt>
                <c:pt idx="1553">
                  <c:v>8.4</c:v>
                </c:pt>
                <c:pt idx="1554">
                  <c:v>8.5</c:v>
                </c:pt>
                <c:pt idx="1555">
                  <c:v>8.5</c:v>
                </c:pt>
                <c:pt idx="1556">
                  <c:v>8.5</c:v>
                </c:pt>
                <c:pt idx="1557">
                  <c:v>8.5</c:v>
                </c:pt>
                <c:pt idx="1558">
                  <c:v>8.5</c:v>
                </c:pt>
                <c:pt idx="1559">
                  <c:v>8.5</c:v>
                </c:pt>
                <c:pt idx="1560">
                  <c:v>8.5</c:v>
                </c:pt>
                <c:pt idx="1561">
                  <c:v>8.5</c:v>
                </c:pt>
                <c:pt idx="1562">
                  <c:v>8.5</c:v>
                </c:pt>
                <c:pt idx="1563">
                  <c:v>8.5</c:v>
                </c:pt>
                <c:pt idx="1564">
                  <c:v>8.5</c:v>
                </c:pt>
                <c:pt idx="1565">
                  <c:v>8.5</c:v>
                </c:pt>
                <c:pt idx="1566">
                  <c:v>8.5</c:v>
                </c:pt>
                <c:pt idx="1567">
                  <c:v>8.5</c:v>
                </c:pt>
                <c:pt idx="1568">
                  <c:v>8.5</c:v>
                </c:pt>
                <c:pt idx="1569">
                  <c:v>8.5</c:v>
                </c:pt>
                <c:pt idx="1570">
                  <c:v>8.5</c:v>
                </c:pt>
                <c:pt idx="1571">
                  <c:v>8.5</c:v>
                </c:pt>
                <c:pt idx="1572">
                  <c:v>8.5</c:v>
                </c:pt>
                <c:pt idx="1573">
                  <c:v>8.5</c:v>
                </c:pt>
                <c:pt idx="1574">
                  <c:v>8.5</c:v>
                </c:pt>
                <c:pt idx="1575">
                  <c:v>8.5</c:v>
                </c:pt>
                <c:pt idx="1576">
                  <c:v>8.6</c:v>
                </c:pt>
                <c:pt idx="1577">
                  <c:v>8.6</c:v>
                </c:pt>
                <c:pt idx="1578">
                  <c:v>8.6</c:v>
                </c:pt>
                <c:pt idx="1579">
                  <c:v>8.6</c:v>
                </c:pt>
                <c:pt idx="1580">
                  <c:v>8.6</c:v>
                </c:pt>
                <c:pt idx="1581">
                  <c:v>8.6</c:v>
                </c:pt>
                <c:pt idx="1582">
                  <c:v>8.6</c:v>
                </c:pt>
                <c:pt idx="1583">
                  <c:v>8.6</c:v>
                </c:pt>
                <c:pt idx="1584">
                  <c:v>8.6</c:v>
                </c:pt>
                <c:pt idx="1585">
                  <c:v>8.6</c:v>
                </c:pt>
                <c:pt idx="1586">
                  <c:v>8.6</c:v>
                </c:pt>
                <c:pt idx="1587">
                  <c:v>8.6</c:v>
                </c:pt>
                <c:pt idx="1588">
                  <c:v>8.6</c:v>
                </c:pt>
                <c:pt idx="1589">
                  <c:v>8.6</c:v>
                </c:pt>
                <c:pt idx="1590">
                  <c:v>8.6</c:v>
                </c:pt>
                <c:pt idx="1591">
                  <c:v>8.6</c:v>
                </c:pt>
                <c:pt idx="1592">
                  <c:v>8.6</c:v>
                </c:pt>
                <c:pt idx="1593">
                  <c:v>8.6</c:v>
                </c:pt>
                <c:pt idx="1594">
                  <c:v>8.6</c:v>
                </c:pt>
                <c:pt idx="1595">
                  <c:v>8.6</c:v>
                </c:pt>
                <c:pt idx="1596">
                  <c:v>8.6</c:v>
                </c:pt>
                <c:pt idx="1597">
                  <c:v>8.6</c:v>
                </c:pt>
                <c:pt idx="1598">
                  <c:v>8.6</c:v>
                </c:pt>
                <c:pt idx="1599">
                  <c:v>8.6</c:v>
                </c:pt>
                <c:pt idx="1600">
                  <c:v>8.6</c:v>
                </c:pt>
                <c:pt idx="1601">
                  <c:v>8.6999999999999993</c:v>
                </c:pt>
                <c:pt idx="1602">
                  <c:v>8.6999999999999993</c:v>
                </c:pt>
                <c:pt idx="1603">
                  <c:v>8.6999999999999993</c:v>
                </c:pt>
                <c:pt idx="1604">
                  <c:v>8.6999999999999993</c:v>
                </c:pt>
                <c:pt idx="1605">
                  <c:v>8.6999999999999993</c:v>
                </c:pt>
                <c:pt idx="1606">
                  <c:v>8.6999999999999993</c:v>
                </c:pt>
                <c:pt idx="1607">
                  <c:v>8.6999999999999993</c:v>
                </c:pt>
                <c:pt idx="1608">
                  <c:v>8.6999999999999993</c:v>
                </c:pt>
                <c:pt idx="1609">
                  <c:v>8.6999999999999993</c:v>
                </c:pt>
                <c:pt idx="1610">
                  <c:v>8.6999999999999993</c:v>
                </c:pt>
                <c:pt idx="1611">
                  <c:v>8.6999999999999993</c:v>
                </c:pt>
                <c:pt idx="1612">
                  <c:v>8.6999999999999993</c:v>
                </c:pt>
                <c:pt idx="1613">
                  <c:v>8.6999999999999993</c:v>
                </c:pt>
                <c:pt idx="1614">
                  <c:v>8.6999999999999993</c:v>
                </c:pt>
                <c:pt idx="1615">
                  <c:v>8.6999999999999993</c:v>
                </c:pt>
                <c:pt idx="1616">
                  <c:v>8.6999999999999993</c:v>
                </c:pt>
                <c:pt idx="1617">
                  <c:v>8.6999999999999993</c:v>
                </c:pt>
                <c:pt idx="1618">
                  <c:v>8.6999999999999993</c:v>
                </c:pt>
                <c:pt idx="1619">
                  <c:v>8.6999999999999993</c:v>
                </c:pt>
                <c:pt idx="1620">
                  <c:v>8.6999999999999993</c:v>
                </c:pt>
                <c:pt idx="1621">
                  <c:v>8.6999999999999993</c:v>
                </c:pt>
                <c:pt idx="1622">
                  <c:v>8.6999999999999993</c:v>
                </c:pt>
                <c:pt idx="1623">
                  <c:v>8.8000000000000007</c:v>
                </c:pt>
                <c:pt idx="1624">
                  <c:v>8.8000000000000007</c:v>
                </c:pt>
                <c:pt idx="1625">
                  <c:v>8.8000000000000007</c:v>
                </c:pt>
                <c:pt idx="1626">
                  <c:v>8.8000000000000007</c:v>
                </c:pt>
                <c:pt idx="1627">
                  <c:v>8.8000000000000007</c:v>
                </c:pt>
                <c:pt idx="1628">
                  <c:v>8.8000000000000007</c:v>
                </c:pt>
                <c:pt idx="1629">
                  <c:v>8.8000000000000007</c:v>
                </c:pt>
                <c:pt idx="1630">
                  <c:v>8.8000000000000007</c:v>
                </c:pt>
                <c:pt idx="1631">
                  <c:v>8.8000000000000007</c:v>
                </c:pt>
                <c:pt idx="1632">
                  <c:v>8.8000000000000007</c:v>
                </c:pt>
                <c:pt idx="1633">
                  <c:v>8.8000000000000007</c:v>
                </c:pt>
                <c:pt idx="1634">
                  <c:v>8.8000000000000007</c:v>
                </c:pt>
                <c:pt idx="1635">
                  <c:v>8.8000000000000007</c:v>
                </c:pt>
                <c:pt idx="1636">
                  <c:v>8.8000000000000007</c:v>
                </c:pt>
                <c:pt idx="1637">
                  <c:v>8.8000000000000007</c:v>
                </c:pt>
                <c:pt idx="1638">
                  <c:v>8.8000000000000007</c:v>
                </c:pt>
                <c:pt idx="1639">
                  <c:v>8.8000000000000007</c:v>
                </c:pt>
                <c:pt idx="1640">
                  <c:v>8.8000000000000007</c:v>
                </c:pt>
                <c:pt idx="1641">
                  <c:v>8.8000000000000007</c:v>
                </c:pt>
                <c:pt idx="1642">
                  <c:v>8.8000000000000007</c:v>
                </c:pt>
                <c:pt idx="1643">
                  <c:v>8.8000000000000007</c:v>
                </c:pt>
                <c:pt idx="1644">
                  <c:v>8.8000000000000007</c:v>
                </c:pt>
                <c:pt idx="1645">
                  <c:v>8.8000000000000007</c:v>
                </c:pt>
                <c:pt idx="1646">
                  <c:v>8.8000000000000007</c:v>
                </c:pt>
                <c:pt idx="1647">
                  <c:v>8.8000000000000007</c:v>
                </c:pt>
                <c:pt idx="1648">
                  <c:v>8.8000000000000007</c:v>
                </c:pt>
                <c:pt idx="1649">
                  <c:v>8.9</c:v>
                </c:pt>
                <c:pt idx="1650">
                  <c:v>8.9</c:v>
                </c:pt>
                <c:pt idx="1651">
                  <c:v>8.9</c:v>
                </c:pt>
                <c:pt idx="1652">
                  <c:v>8.9</c:v>
                </c:pt>
                <c:pt idx="1653">
                  <c:v>8.9</c:v>
                </c:pt>
                <c:pt idx="1654">
                  <c:v>8.9</c:v>
                </c:pt>
                <c:pt idx="1655">
                  <c:v>8.9</c:v>
                </c:pt>
                <c:pt idx="1656">
                  <c:v>8.9</c:v>
                </c:pt>
                <c:pt idx="1657">
                  <c:v>8.9</c:v>
                </c:pt>
                <c:pt idx="1658">
                  <c:v>8.9</c:v>
                </c:pt>
                <c:pt idx="1659">
                  <c:v>8.9</c:v>
                </c:pt>
                <c:pt idx="1660">
                  <c:v>8.9</c:v>
                </c:pt>
                <c:pt idx="1661">
                  <c:v>8.9</c:v>
                </c:pt>
                <c:pt idx="1662">
                  <c:v>8.9</c:v>
                </c:pt>
                <c:pt idx="1663">
                  <c:v>8.9</c:v>
                </c:pt>
                <c:pt idx="1664">
                  <c:v>8.9</c:v>
                </c:pt>
                <c:pt idx="1665">
                  <c:v>8.9</c:v>
                </c:pt>
                <c:pt idx="1666">
                  <c:v>8.9</c:v>
                </c:pt>
                <c:pt idx="1667">
                  <c:v>8.9</c:v>
                </c:pt>
                <c:pt idx="1668">
                  <c:v>8.9</c:v>
                </c:pt>
                <c:pt idx="1669">
                  <c:v>8.9</c:v>
                </c:pt>
                <c:pt idx="1670">
                  <c:v>8.9</c:v>
                </c:pt>
                <c:pt idx="1671">
                  <c:v>8.9</c:v>
                </c:pt>
                <c:pt idx="1672">
                  <c:v>8.9</c:v>
                </c:pt>
                <c:pt idx="1673">
                  <c:v>8.9</c:v>
                </c:pt>
                <c:pt idx="1674">
                  <c:v>8.9</c:v>
                </c:pt>
                <c:pt idx="1675">
                  <c:v>8.9</c:v>
                </c:pt>
                <c:pt idx="1676">
                  <c:v>8.9</c:v>
                </c:pt>
                <c:pt idx="1677">
                  <c:v>9</c:v>
                </c:pt>
                <c:pt idx="1678">
                  <c:v>9</c:v>
                </c:pt>
                <c:pt idx="1679">
                  <c:v>9</c:v>
                </c:pt>
                <c:pt idx="1680">
                  <c:v>9</c:v>
                </c:pt>
                <c:pt idx="1681">
                  <c:v>9</c:v>
                </c:pt>
                <c:pt idx="1682">
                  <c:v>9</c:v>
                </c:pt>
                <c:pt idx="1683">
                  <c:v>9</c:v>
                </c:pt>
                <c:pt idx="1684">
                  <c:v>9</c:v>
                </c:pt>
                <c:pt idx="1685">
                  <c:v>9</c:v>
                </c:pt>
                <c:pt idx="1686">
                  <c:v>9</c:v>
                </c:pt>
                <c:pt idx="1687">
                  <c:v>9</c:v>
                </c:pt>
                <c:pt idx="1688">
                  <c:v>9</c:v>
                </c:pt>
                <c:pt idx="1689">
                  <c:v>9</c:v>
                </c:pt>
                <c:pt idx="1690">
                  <c:v>9</c:v>
                </c:pt>
                <c:pt idx="1691">
                  <c:v>9</c:v>
                </c:pt>
                <c:pt idx="1692">
                  <c:v>9</c:v>
                </c:pt>
                <c:pt idx="1693">
                  <c:v>9</c:v>
                </c:pt>
                <c:pt idx="1694">
                  <c:v>9</c:v>
                </c:pt>
                <c:pt idx="1695">
                  <c:v>9</c:v>
                </c:pt>
                <c:pt idx="1696">
                  <c:v>9</c:v>
                </c:pt>
                <c:pt idx="1697">
                  <c:v>9</c:v>
                </c:pt>
                <c:pt idx="1698">
                  <c:v>9.1</c:v>
                </c:pt>
                <c:pt idx="1699">
                  <c:v>9.1</c:v>
                </c:pt>
                <c:pt idx="1700">
                  <c:v>9.1</c:v>
                </c:pt>
                <c:pt idx="1701">
                  <c:v>9.1</c:v>
                </c:pt>
                <c:pt idx="1702">
                  <c:v>9.1</c:v>
                </c:pt>
                <c:pt idx="1703">
                  <c:v>9.1</c:v>
                </c:pt>
                <c:pt idx="1704">
                  <c:v>9.1</c:v>
                </c:pt>
                <c:pt idx="1705">
                  <c:v>9.1</c:v>
                </c:pt>
                <c:pt idx="1706">
                  <c:v>9.1</c:v>
                </c:pt>
                <c:pt idx="1707">
                  <c:v>9.1</c:v>
                </c:pt>
                <c:pt idx="1708">
                  <c:v>9.1</c:v>
                </c:pt>
                <c:pt idx="1709">
                  <c:v>9.1</c:v>
                </c:pt>
                <c:pt idx="1710">
                  <c:v>9.1</c:v>
                </c:pt>
                <c:pt idx="1711">
                  <c:v>9.1</c:v>
                </c:pt>
                <c:pt idx="1712">
                  <c:v>9.1</c:v>
                </c:pt>
                <c:pt idx="1713">
                  <c:v>9.1</c:v>
                </c:pt>
                <c:pt idx="1714">
                  <c:v>9.1</c:v>
                </c:pt>
                <c:pt idx="1715">
                  <c:v>9.1</c:v>
                </c:pt>
                <c:pt idx="1716">
                  <c:v>9.1</c:v>
                </c:pt>
                <c:pt idx="1717">
                  <c:v>9.1</c:v>
                </c:pt>
                <c:pt idx="1718">
                  <c:v>9.1</c:v>
                </c:pt>
                <c:pt idx="1719">
                  <c:v>9.1</c:v>
                </c:pt>
                <c:pt idx="1720">
                  <c:v>9.1</c:v>
                </c:pt>
                <c:pt idx="1721">
                  <c:v>9.1</c:v>
                </c:pt>
                <c:pt idx="1722">
                  <c:v>9.1999999999999993</c:v>
                </c:pt>
                <c:pt idx="1723">
                  <c:v>9.1999999999999993</c:v>
                </c:pt>
                <c:pt idx="1724">
                  <c:v>9.1999999999999993</c:v>
                </c:pt>
                <c:pt idx="1725">
                  <c:v>9.1999999999999993</c:v>
                </c:pt>
                <c:pt idx="1726">
                  <c:v>9.1999999999999993</c:v>
                </c:pt>
                <c:pt idx="1727">
                  <c:v>9.1999999999999993</c:v>
                </c:pt>
                <c:pt idx="1728">
                  <c:v>9.1999999999999993</c:v>
                </c:pt>
                <c:pt idx="1729">
                  <c:v>9.1999999999999993</c:v>
                </c:pt>
                <c:pt idx="1730">
                  <c:v>9.1999999999999993</c:v>
                </c:pt>
                <c:pt idx="1731">
                  <c:v>9.1999999999999993</c:v>
                </c:pt>
                <c:pt idx="1732">
                  <c:v>9.1999999999999993</c:v>
                </c:pt>
                <c:pt idx="1733">
                  <c:v>9.1999999999999993</c:v>
                </c:pt>
                <c:pt idx="1734">
                  <c:v>9.1999999999999993</c:v>
                </c:pt>
                <c:pt idx="1735">
                  <c:v>9.1999999999999993</c:v>
                </c:pt>
                <c:pt idx="1736">
                  <c:v>9.1999999999999993</c:v>
                </c:pt>
                <c:pt idx="1737">
                  <c:v>9.1999999999999993</c:v>
                </c:pt>
                <c:pt idx="1738">
                  <c:v>9.1999999999999993</c:v>
                </c:pt>
                <c:pt idx="1739">
                  <c:v>9.1999999999999993</c:v>
                </c:pt>
                <c:pt idx="1740">
                  <c:v>9.1999999999999993</c:v>
                </c:pt>
                <c:pt idx="1741">
                  <c:v>9.1999999999999993</c:v>
                </c:pt>
                <c:pt idx="1742">
                  <c:v>9.1999999999999993</c:v>
                </c:pt>
                <c:pt idx="1743">
                  <c:v>9.3000000000000007</c:v>
                </c:pt>
                <c:pt idx="1744">
                  <c:v>9.3000000000000007</c:v>
                </c:pt>
                <c:pt idx="1745">
                  <c:v>9.3000000000000007</c:v>
                </c:pt>
                <c:pt idx="1746">
                  <c:v>9.3000000000000007</c:v>
                </c:pt>
                <c:pt idx="1747">
                  <c:v>9.3000000000000007</c:v>
                </c:pt>
                <c:pt idx="1748">
                  <c:v>9.3000000000000007</c:v>
                </c:pt>
                <c:pt idx="1749">
                  <c:v>9.3000000000000007</c:v>
                </c:pt>
                <c:pt idx="1750">
                  <c:v>9.3000000000000007</c:v>
                </c:pt>
                <c:pt idx="1751">
                  <c:v>9.3000000000000007</c:v>
                </c:pt>
                <c:pt idx="1752">
                  <c:v>9.3000000000000007</c:v>
                </c:pt>
                <c:pt idx="1753">
                  <c:v>9.3000000000000007</c:v>
                </c:pt>
                <c:pt idx="1754">
                  <c:v>9.3000000000000007</c:v>
                </c:pt>
                <c:pt idx="1755">
                  <c:v>9.3000000000000007</c:v>
                </c:pt>
                <c:pt idx="1756">
                  <c:v>9.3000000000000007</c:v>
                </c:pt>
                <c:pt idx="1757">
                  <c:v>9.3000000000000007</c:v>
                </c:pt>
                <c:pt idx="1758">
                  <c:v>9.3000000000000007</c:v>
                </c:pt>
                <c:pt idx="1759">
                  <c:v>9.3000000000000007</c:v>
                </c:pt>
                <c:pt idx="1760">
                  <c:v>9.3000000000000007</c:v>
                </c:pt>
                <c:pt idx="1761">
                  <c:v>9.3000000000000007</c:v>
                </c:pt>
                <c:pt idx="1762">
                  <c:v>9.3000000000000007</c:v>
                </c:pt>
                <c:pt idx="1763">
                  <c:v>9.3000000000000007</c:v>
                </c:pt>
                <c:pt idx="1764">
                  <c:v>9.3000000000000007</c:v>
                </c:pt>
                <c:pt idx="1765">
                  <c:v>9.3000000000000007</c:v>
                </c:pt>
                <c:pt idx="1766">
                  <c:v>9.3000000000000007</c:v>
                </c:pt>
                <c:pt idx="1767">
                  <c:v>9.4</c:v>
                </c:pt>
                <c:pt idx="1768">
                  <c:v>9.4</c:v>
                </c:pt>
                <c:pt idx="1769">
                  <c:v>9.4</c:v>
                </c:pt>
                <c:pt idx="1770">
                  <c:v>9.4</c:v>
                </c:pt>
                <c:pt idx="1771">
                  <c:v>9.4</c:v>
                </c:pt>
                <c:pt idx="1772">
                  <c:v>9.4</c:v>
                </c:pt>
                <c:pt idx="1773">
                  <c:v>9.4</c:v>
                </c:pt>
                <c:pt idx="1774">
                  <c:v>9.4</c:v>
                </c:pt>
                <c:pt idx="1775">
                  <c:v>9.4</c:v>
                </c:pt>
                <c:pt idx="1776">
                  <c:v>9.4</c:v>
                </c:pt>
                <c:pt idx="1777">
                  <c:v>9.4</c:v>
                </c:pt>
                <c:pt idx="1778">
                  <c:v>9.4</c:v>
                </c:pt>
                <c:pt idx="1779">
                  <c:v>9.4</c:v>
                </c:pt>
                <c:pt idx="1780">
                  <c:v>9.4</c:v>
                </c:pt>
                <c:pt idx="1781">
                  <c:v>9.4</c:v>
                </c:pt>
                <c:pt idx="1782">
                  <c:v>9.4</c:v>
                </c:pt>
                <c:pt idx="1783">
                  <c:v>9.4</c:v>
                </c:pt>
                <c:pt idx="1784">
                  <c:v>9.4</c:v>
                </c:pt>
                <c:pt idx="1785">
                  <c:v>9.4</c:v>
                </c:pt>
                <c:pt idx="1786">
                  <c:v>9.4</c:v>
                </c:pt>
                <c:pt idx="1787">
                  <c:v>9.4</c:v>
                </c:pt>
                <c:pt idx="1788">
                  <c:v>9.4</c:v>
                </c:pt>
                <c:pt idx="1789">
                  <c:v>9.4</c:v>
                </c:pt>
                <c:pt idx="1790">
                  <c:v>9.5</c:v>
                </c:pt>
                <c:pt idx="1791">
                  <c:v>9.5</c:v>
                </c:pt>
                <c:pt idx="1792">
                  <c:v>9.5</c:v>
                </c:pt>
                <c:pt idx="1793">
                  <c:v>9.5</c:v>
                </c:pt>
                <c:pt idx="1794">
                  <c:v>9.5</c:v>
                </c:pt>
                <c:pt idx="1795">
                  <c:v>9.5</c:v>
                </c:pt>
                <c:pt idx="1796">
                  <c:v>9.5</c:v>
                </c:pt>
                <c:pt idx="1797">
                  <c:v>9.5</c:v>
                </c:pt>
                <c:pt idx="1798">
                  <c:v>9.5</c:v>
                </c:pt>
                <c:pt idx="1799">
                  <c:v>9.5</c:v>
                </c:pt>
                <c:pt idx="1800">
                  <c:v>9.5</c:v>
                </c:pt>
                <c:pt idx="1801">
                  <c:v>9.5</c:v>
                </c:pt>
                <c:pt idx="1802">
                  <c:v>9.5</c:v>
                </c:pt>
                <c:pt idx="1803">
                  <c:v>9.5</c:v>
                </c:pt>
                <c:pt idx="1804">
                  <c:v>9.5</c:v>
                </c:pt>
                <c:pt idx="1805">
                  <c:v>9.5</c:v>
                </c:pt>
                <c:pt idx="1806">
                  <c:v>9.6</c:v>
                </c:pt>
                <c:pt idx="1807">
                  <c:v>9.6</c:v>
                </c:pt>
                <c:pt idx="1808">
                  <c:v>9.6</c:v>
                </c:pt>
                <c:pt idx="1809">
                  <c:v>9.6</c:v>
                </c:pt>
                <c:pt idx="1810">
                  <c:v>9.6</c:v>
                </c:pt>
                <c:pt idx="1811">
                  <c:v>9.6</c:v>
                </c:pt>
                <c:pt idx="1812">
                  <c:v>9.6</c:v>
                </c:pt>
                <c:pt idx="1813">
                  <c:v>9.6</c:v>
                </c:pt>
                <c:pt idx="1814">
                  <c:v>9.6</c:v>
                </c:pt>
                <c:pt idx="1815">
                  <c:v>9.6</c:v>
                </c:pt>
                <c:pt idx="1816">
                  <c:v>9.6</c:v>
                </c:pt>
                <c:pt idx="1817">
                  <c:v>9.6</c:v>
                </c:pt>
                <c:pt idx="1818">
                  <c:v>9.6</c:v>
                </c:pt>
                <c:pt idx="1819">
                  <c:v>9.6</c:v>
                </c:pt>
                <c:pt idx="1820">
                  <c:v>9.6</c:v>
                </c:pt>
                <c:pt idx="1821">
                  <c:v>9.6</c:v>
                </c:pt>
                <c:pt idx="1822">
                  <c:v>9.6</c:v>
                </c:pt>
                <c:pt idx="1823">
                  <c:v>9.6</c:v>
                </c:pt>
                <c:pt idx="1824">
                  <c:v>9.6</c:v>
                </c:pt>
                <c:pt idx="1825">
                  <c:v>9.6</c:v>
                </c:pt>
                <c:pt idx="1826">
                  <c:v>9.6</c:v>
                </c:pt>
                <c:pt idx="1827">
                  <c:v>9.6</c:v>
                </c:pt>
                <c:pt idx="1828">
                  <c:v>9.6</c:v>
                </c:pt>
                <c:pt idx="1829">
                  <c:v>9.6</c:v>
                </c:pt>
                <c:pt idx="1830">
                  <c:v>9.6</c:v>
                </c:pt>
                <c:pt idx="1831">
                  <c:v>9.6</c:v>
                </c:pt>
                <c:pt idx="1832">
                  <c:v>9.6</c:v>
                </c:pt>
                <c:pt idx="1833">
                  <c:v>9.6</c:v>
                </c:pt>
                <c:pt idx="1834">
                  <c:v>9.6999999999999993</c:v>
                </c:pt>
                <c:pt idx="1835">
                  <c:v>9.6999999999999993</c:v>
                </c:pt>
                <c:pt idx="1836">
                  <c:v>9.6999999999999993</c:v>
                </c:pt>
                <c:pt idx="1837">
                  <c:v>9.6999999999999993</c:v>
                </c:pt>
                <c:pt idx="1838">
                  <c:v>9.6999999999999993</c:v>
                </c:pt>
                <c:pt idx="1839">
                  <c:v>9.6999999999999993</c:v>
                </c:pt>
                <c:pt idx="1840">
                  <c:v>9.6999999999999993</c:v>
                </c:pt>
                <c:pt idx="1841">
                  <c:v>9.6999999999999993</c:v>
                </c:pt>
                <c:pt idx="1842">
                  <c:v>9.6999999999999993</c:v>
                </c:pt>
                <c:pt idx="1843">
                  <c:v>9.6999999999999993</c:v>
                </c:pt>
                <c:pt idx="1844">
                  <c:v>9.6999999999999993</c:v>
                </c:pt>
                <c:pt idx="1845">
                  <c:v>9.6999999999999993</c:v>
                </c:pt>
                <c:pt idx="1846">
                  <c:v>9.6999999999999993</c:v>
                </c:pt>
                <c:pt idx="1847">
                  <c:v>9.6999999999999993</c:v>
                </c:pt>
                <c:pt idx="1848">
                  <c:v>9.6999999999999993</c:v>
                </c:pt>
                <c:pt idx="1849">
                  <c:v>9.8000000000000007</c:v>
                </c:pt>
                <c:pt idx="1850">
                  <c:v>9.8000000000000007</c:v>
                </c:pt>
                <c:pt idx="1851">
                  <c:v>9.8000000000000007</c:v>
                </c:pt>
                <c:pt idx="1852">
                  <c:v>9.8000000000000007</c:v>
                </c:pt>
                <c:pt idx="1853">
                  <c:v>9.8000000000000007</c:v>
                </c:pt>
                <c:pt idx="1854">
                  <c:v>9.8000000000000007</c:v>
                </c:pt>
                <c:pt idx="1855">
                  <c:v>9.8000000000000007</c:v>
                </c:pt>
                <c:pt idx="1856">
                  <c:v>9.8000000000000007</c:v>
                </c:pt>
                <c:pt idx="1857">
                  <c:v>9.8000000000000007</c:v>
                </c:pt>
                <c:pt idx="1858">
                  <c:v>9.8000000000000007</c:v>
                </c:pt>
                <c:pt idx="1859">
                  <c:v>9.8000000000000007</c:v>
                </c:pt>
                <c:pt idx="1860">
                  <c:v>9.8000000000000007</c:v>
                </c:pt>
                <c:pt idx="1861">
                  <c:v>9.8000000000000007</c:v>
                </c:pt>
                <c:pt idx="1862">
                  <c:v>9.8000000000000007</c:v>
                </c:pt>
                <c:pt idx="1863">
                  <c:v>9.8000000000000007</c:v>
                </c:pt>
                <c:pt idx="1864">
                  <c:v>9.8000000000000007</c:v>
                </c:pt>
                <c:pt idx="1865">
                  <c:v>9.8000000000000007</c:v>
                </c:pt>
                <c:pt idx="1866">
                  <c:v>9.8000000000000007</c:v>
                </c:pt>
                <c:pt idx="1867">
                  <c:v>9.8000000000000007</c:v>
                </c:pt>
                <c:pt idx="1868">
                  <c:v>9.8000000000000007</c:v>
                </c:pt>
                <c:pt idx="1869">
                  <c:v>9.9</c:v>
                </c:pt>
                <c:pt idx="1870">
                  <c:v>9.9</c:v>
                </c:pt>
                <c:pt idx="1871">
                  <c:v>9.9</c:v>
                </c:pt>
                <c:pt idx="1872">
                  <c:v>9.9</c:v>
                </c:pt>
                <c:pt idx="1873">
                  <c:v>9.9</c:v>
                </c:pt>
                <c:pt idx="1874">
                  <c:v>9.9</c:v>
                </c:pt>
                <c:pt idx="1875">
                  <c:v>9.9</c:v>
                </c:pt>
                <c:pt idx="1876">
                  <c:v>9.9</c:v>
                </c:pt>
                <c:pt idx="1877">
                  <c:v>9.9</c:v>
                </c:pt>
                <c:pt idx="1878">
                  <c:v>9.9</c:v>
                </c:pt>
                <c:pt idx="1879">
                  <c:v>9.9</c:v>
                </c:pt>
                <c:pt idx="1880">
                  <c:v>9.9</c:v>
                </c:pt>
                <c:pt idx="1881">
                  <c:v>9.9</c:v>
                </c:pt>
                <c:pt idx="1882">
                  <c:v>9.9</c:v>
                </c:pt>
                <c:pt idx="1883">
                  <c:v>9.9</c:v>
                </c:pt>
                <c:pt idx="1884">
                  <c:v>9.9</c:v>
                </c:pt>
                <c:pt idx="1885">
                  <c:v>9.9</c:v>
                </c:pt>
                <c:pt idx="1886">
                  <c:v>9.9</c:v>
                </c:pt>
                <c:pt idx="1887">
                  <c:v>9.9</c:v>
                </c:pt>
                <c:pt idx="1888">
                  <c:v>9.9</c:v>
                </c:pt>
                <c:pt idx="1889">
                  <c:v>9.9</c:v>
                </c:pt>
                <c:pt idx="1890">
                  <c:v>9.9</c:v>
                </c:pt>
                <c:pt idx="1891">
                  <c:v>9.9</c:v>
                </c:pt>
                <c:pt idx="1892">
                  <c:v>9.9</c:v>
                </c:pt>
                <c:pt idx="1893">
                  <c:v>9.9</c:v>
                </c:pt>
                <c:pt idx="1894">
                  <c:v>9.9</c:v>
                </c:pt>
                <c:pt idx="1895">
                  <c:v>10</c:v>
                </c:pt>
                <c:pt idx="1896">
                  <c:v>10</c:v>
                </c:pt>
                <c:pt idx="1897">
                  <c:v>10</c:v>
                </c:pt>
                <c:pt idx="1898">
                  <c:v>10</c:v>
                </c:pt>
                <c:pt idx="1899">
                  <c:v>10</c:v>
                </c:pt>
                <c:pt idx="1900">
                  <c:v>10</c:v>
                </c:pt>
                <c:pt idx="1901">
                  <c:v>10</c:v>
                </c:pt>
                <c:pt idx="1902">
                  <c:v>10</c:v>
                </c:pt>
                <c:pt idx="1903">
                  <c:v>10</c:v>
                </c:pt>
                <c:pt idx="1904">
                  <c:v>10</c:v>
                </c:pt>
                <c:pt idx="1905">
                  <c:v>10</c:v>
                </c:pt>
                <c:pt idx="1906">
                  <c:v>10</c:v>
                </c:pt>
                <c:pt idx="1907">
                  <c:v>10</c:v>
                </c:pt>
                <c:pt idx="1908">
                  <c:v>10</c:v>
                </c:pt>
                <c:pt idx="1909">
                  <c:v>10</c:v>
                </c:pt>
                <c:pt idx="1910">
                  <c:v>10</c:v>
                </c:pt>
                <c:pt idx="1911">
                  <c:v>10</c:v>
                </c:pt>
                <c:pt idx="1912">
                  <c:v>10</c:v>
                </c:pt>
                <c:pt idx="1913">
                  <c:v>10</c:v>
                </c:pt>
                <c:pt idx="1914">
                  <c:v>10.1</c:v>
                </c:pt>
                <c:pt idx="1915">
                  <c:v>10.1</c:v>
                </c:pt>
                <c:pt idx="1916">
                  <c:v>10.1</c:v>
                </c:pt>
                <c:pt idx="1917">
                  <c:v>10.1</c:v>
                </c:pt>
                <c:pt idx="1918">
                  <c:v>10.1</c:v>
                </c:pt>
                <c:pt idx="1919">
                  <c:v>10.1</c:v>
                </c:pt>
                <c:pt idx="1920">
                  <c:v>10.1</c:v>
                </c:pt>
                <c:pt idx="1921">
                  <c:v>10.1</c:v>
                </c:pt>
                <c:pt idx="1922">
                  <c:v>10.1</c:v>
                </c:pt>
                <c:pt idx="1923">
                  <c:v>10.1</c:v>
                </c:pt>
                <c:pt idx="1924">
                  <c:v>10.1</c:v>
                </c:pt>
                <c:pt idx="1925">
                  <c:v>10.1</c:v>
                </c:pt>
                <c:pt idx="1926">
                  <c:v>10.1</c:v>
                </c:pt>
                <c:pt idx="1927">
                  <c:v>10.1</c:v>
                </c:pt>
                <c:pt idx="1928">
                  <c:v>10.1</c:v>
                </c:pt>
                <c:pt idx="1929">
                  <c:v>10.1</c:v>
                </c:pt>
                <c:pt idx="1930">
                  <c:v>10.1</c:v>
                </c:pt>
                <c:pt idx="1931">
                  <c:v>10.1</c:v>
                </c:pt>
                <c:pt idx="1932">
                  <c:v>10.1</c:v>
                </c:pt>
                <c:pt idx="1933">
                  <c:v>10.1</c:v>
                </c:pt>
                <c:pt idx="1934">
                  <c:v>10.1</c:v>
                </c:pt>
                <c:pt idx="1935">
                  <c:v>10.1</c:v>
                </c:pt>
                <c:pt idx="1936">
                  <c:v>10.1</c:v>
                </c:pt>
                <c:pt idx="1937">
                  <c:v>10.1</c:v>
                </c:pt>
                <c:pt idx="1938">
                  <c:v>10.199999999999999</c:v>
                </c:pt>
                <c:pt idx="1939">
                  <c:v>10.199999999999999</c:v>
                </c:pt>
                <c:pt idx="1940">
                  <c:v>10.199999999999999</c:v>
                </c:pt>
                <c:pt idx="1941">
                  <c:v>10.199999999999999</c:v>
                </c:pt>
                <c:pt idx="1942">
                  <c:v>10.199999999999999</c:v>
                </c:pt>
                <c:pt idx="1943">
                  <c:v>10.199999999999999</c:v>
                </c:pt>
                <c:pt idx="1944">
                  <c:v>10.199999999999999</c:v>
                </c:pt>
                <c:pt idx="1945">
                  <c:v>10.199999999999999</c:v>
                </c:pt>
                <c:pt idx="1946">
                  <c:v>10.199999999999999</c:v>
                </c:pt>
                <c:pt idx="1947">
                  <c:v>10.199999999999999</c:v>
                </c:pt>
                <c:pt idx="1948">
                  <c:v>10.199999999999999</c:v>
                </c:pt>
                <c:pt idx="1949">
                  <c:v>10.199999999999999</c:v>
                </c:pt>
                <c:pt idx="1950">
                  <c:v>10.199999999999999</c:v>
                </c:pt>
                <c:pt idx="1951">
                  <c:v>10.199999999999999</c:v>
                </c:pt>
                <c:pt idx="1952">
                  <c:v>10.199999999999999</c:v>
                </c:pt>
                <c:pt idx="1953">
                  <c:v>10.199999999999999</c:v>
                </c:pt>
                <c:pt idx="1954">
                  <c:v>10.199999999999999</c:v>
                </c:pt>
                <c:pt idx="1955">
                  <c:v>10.199999999999999</c:v>
                </c:pt>
                <c:pt idx="1956">
                  <c:v>10.3</c:v>
                </c:pt>
                <c:pt idx="1957">
                  <c:v>10.3</c:v>
                </c:pt>
                <c:pt idx="1958">
                  <c:v>10.3</c:v>
                </c:pt>
                <c:pt idx="1959">
                  <c:v>10.3</c:v>
                </c:pt>
                <c:pt idx="1960">
                  <c:v>10.3</c:v>
                </c:pt>
                <c:pt idx="1961">
                  <c:v>10.3</c:v>
                </c:pt>
                <c:pt idx="1962">
                  <c:v>10.3</c:v>
                </c:pt>
                <c:pt idx="1963">
                  <c:v>10.3</c:v>
                </c:pt>
                <c:pt idx="1964">
                  <c:v>10.3</c:v>
                </c:pt>
                <c:pt idx="1965">
                  <c:v>10.3</c:v>
                </c:pt>
                <c:pt idx="1966">
                  <c:v>10.3</c:v>
                </c:pt>
                <c:pt idx="1967">
                  <c:v>10.3</c:v>
                </c:pt>
                <c:pt idx="1968">
                  <c:v>10.3</c:v>
                </c:pt>
                <c:pt idx="1969">
                  <c:v>10.3</c:v>
                </c:pt>
                <c:pt idx="1970">
                  <c:v>10.3</c:v>
                </c:pt>
                <c:pt idx="1971">
                  <c:v>10.3</c:v>
                </c:pt>
                <c:pt idx="1972">
                  <c:v>10.3</c:v>
                </c:pt>
                <c:pt idx="1973">
                  <c:v>10.3</c:v>
                </c:pt>
                <c:pt idx="1974">
                  <c:v>10.3</c:v>
                </c:pt>
                <c:pt idx="1975">
                  <c:v>10.3</c:v>
                </c:pt>
                <c:pt idx="1976">
                  <c:v>10.3</c:v>
                </c:pt>
                <c:pt idx="1977">
                  <c:v>10.3</c:v>
                </c:pt>
                <c:pt idx="1978">
                  <c:v>10.3</c:v>
                </c:pt>
                <c:pt idx="1979">
                  <c:v>10.3</c:v>
                </c:pt>
                <c:pt idx="1980">
                  <c:v>10.4</c:v>
                </c:pt>
                <c:pt idx="1981">
                  <c:v>10.4</c:v>
                </c:pt>
                <c:pt idx="1982">
                  <c:v>10.4</c:v>
                </c:pt>
                <c:pt idx="1983">
                  <c:v>10.4</c:v>
                </c:pt>
                <c:pt idx="1984">
                  <c:v>10.4</c:v>
                </c:pt>
                <c:pt idx="1985">
                  <c:v>10.4</c:v>
                </c:pt>
                <c:pt idx="1986">
                  <c:v>10.4</c:v>
                </c:pt>
                <c:pt idx="1987">
                  <c:v>10.4</c:v>
                </c:pt>
                <c:pt idx="1988">
                  <c:v>10.4</c:v>
                </c:pt>
                <c:pt idx="1989">
                  <c:v>10.4</c:v>
                </c:pt>
                <c:pt idx="1990">
                  <c:v>10.4</c:v>
                </c:pt>
                <c:pt idx="1991">
                  <c:v>10.4</c:v>
                </c:pt>
                <c:pt idx="1992">
                  <c:v>10.4</c:v>
                </c:pt>
                <c:pt idx="1993">
                  <c:v>10.4</c:v>
                </c:pt>
                <c:pt idx="1994">
                  <c:v>10.4</c:v>
                </c:pt>
                <c:pt idx="1995">
                  <c:v>10.4</c:v>
                </c:pt>
                <c:pt idx="1996">
                  <c:v>10.4</c:v>
                </c:pt>
                <c:pt idx="1997">
                  <c:v>10.4</c:v>
                </c:pt>
                <c:pt idx="1998">
                  <c:v>10.4</c:v>
                </c:pt>
                <c:pt idx="1999">
                  <c:v>10.4</c:v>
                </c:pt>
                <c:pt idx="2000">
                  <c:v>10.5</c:v>
                </c:pt>
                <c:pt idx="2001">
                  <c:v>10.5</c:v>
                </c:pt>
                <c:pt idx="2002">
                  <c:v>10.5</c:v>
                </c:pt>
                <c:pt idx="2003">
                  <c:v>10.5</c:v>
                </c:pt>
                <c:pt idx="2004">
                  <c:v>10.5</c:v>
                </c:pt>
                <c:pt idx="2005">
                  <c:v>10.5</c:v>
                </c:pt>
                <c:pt idx="2006">
                  <c:v>10.5</c:v>
                </c:pt>
                <c:pt idx="2007">
                  <c:v>10.5</c:v>
                </c:pt>
                <c:pt idx="2008">
                  <c:v>10.5</c:v>
                </c:pt>
                <c:pt idx="2009">
                  <c:v>10.5</c:v>
                </c:pt>
                <c:pt idx="2010">
                  <c:v>10.5</c:v>
                </c:pt>
                <c:pt idx="2011">
                  <c:v>10.5</c:v>
                </c:pt>
                <c:pt idx="2012">
                  <c:v>10.5</c:v>
                </c:pt>
                <c:pt idx="2013">
                  <c:v>10.5</c:v>
                </c:pt>
                <c:pt idx="2014">
                  <c:v>10.5</c:v>
                </c:pt>
                <c:pt idx="2015">
                  <c:v>10.5</c:v>
                </c:pt>
                <c:pt idx="2016">
                  <c:v>10.5</c:v>
                </c:pt>
                <c:pt idx="2017">
                  <c:v>10.5</c:v>
                </c:pt>
                <c:pt idx="2018">
                  <c:v>10.5</c:v>
                </c:pt>
                <c:pt idx="2019">
                  <c:v>10.5</c:v>
                </c:pt>
                <c:pt idx="2020">
                  <c:v>10.5</c:v>
                </c:pt>
                <c:pt idx="2021">
                  <c:v>10.5</c:v>
                </c:pt>
                <c:pt idx="2022">
                  <c:v>10.5</c:v>
                </c:pt>
                <c:pt idx="2023">
                  <c:v>10.5</c:v>
                </c:pt>
                <c:pt idx="2024">
                  <c:v>10.6</c:v>
                </c:pt>
                <c:pt idx="2025">
                  <c:v>10.6</c:v>
                </c:pt>
                <c:pt idx="2026">
                  <c:v>10.6</c:v>
                </c:pt>
                <c:pt idx="2027">
                  <c:v>10.6</c:v>
                </c:pt>
                <c:pt idx="2028">
                  <c:v>10.6</c:v>
                </c:pt>
                <c:pt idx="2029">
                  <c:v>10.6</c:v>
                </c:pt>
                <c:pt idx="2030">
                  <c:v>10.6</c:v>
                </c:pt>
                <c:pt idx="2031">
                  <c:v>10.6</c:v>
                </c:pt>
                <c:pt idx="2032">
                  <c:v>10.6</c:v>
                </c:pt>
                <c:pt idx="2033">
                  <c:v>10.6</c:v>
                </c:pt>
                <c:pt idx="2034">
                  <c:v>10.6</c:v>
                </c:pt>
                <c:pt idx="2035">
                  <c:v>10.6</c:v>
                </c:pt>
                <c:pt idx="2036">
                  <c:v>10.6</c:v>
                </c:pt>
                <c:pt idx="2037">
                  <c:v>10.6</c:v>
                </c:pt>
                <c:pt idx="2038">
                  <c:v>10.6</c:v>
                </c:pt>
                <c:pt idx="2039">
                  <c:v>10.6</c:v>
                </c:pt>
                <c:pt idx="2040">
                  <c:v>10.6</c:v>
                </c:pt>
                <c:pt idx="2041">
                  <c:v>10.6</c:v>
                </c:pt>
                <c:pt idx="2042">
                  <c:v>10.6</c:v>
                </c:pt>
                <c:pt idx="2043">
                  <c:v>10.6</c:v>
                </c:pt>
                <c:pt idx="2044">
                  <c:v>10.7</c:v>
                </c:pt>
                <c:pt idx="2045">
                  <c:v>10.7</c:v>
                </c:pt>
                <c:pt idx="2046">
                  <c:v>10.7</c:v>
                </c:pt>
                <c:pt idx="2047">
                  <c:v>10.7</c:v>
                </c:pt>
                <c:pt idx="2048">
                  <c:v>10.7</c:v>
                </c:pt>
                <c:pt idx="2049">
                  <c:v>10.7</c:v>
                </c:pt>
                <c:pt idx="2050">
                  <c:v>10.7</c:v>
                </c:pt>
                <c:pt idx="2051">
                  <c:v>10.7</c:v>
                </c:pt>
                <c:pt idx="2052">
                  <c:v>10.7</c:v>
                </c:pt>
                <c:pt idx="2053">
                  <c:v>10.7</c:v>
                </c:pt>
                <c:pt idx="2054">
                  <c:v>10.7</c:v>
                </c:pt>
                <c:pt idx="2055">
                  <c:v>10.7</c:v>
                </c:pt>
                <c:pt idx="2056">
                  <c:v>10.7</c:v>
                </c:pt>
                <c:pt idx="2057">
                  <c:v>10.7</c:v>
                </c:pt>
                <c:pt idx="2058">
                  <c:v>10.7</c:v>
                </c:pt>
                <c:pt idx="2059">
                  <c:v>10.7</c:v>
                </c:pt>
                <c:pt idx="2060">
                  <c:v>10.8</c:v>
                </c:pt>
                <c:pt idx="2061">
                  <c:v>10.8</c:v>
                </c:pt>
                <c:pt idx="2062">
                  <c:v>10.8</c:v>
                </c:pt>
                <c:pt idx="2063">
                  <c:v>10.8</c:v>
                </c:pt>
                <c:pt idx="2064">
                  <c:v>10.8</c:v>
                </c:pt>
                <c:pt idx="2065">
                  <c:v>10.8</c:v>
                </c:pt>
                <c:pt idx="2066">
                  <c:v>10.8</c:v>
                </c:pt>
                <c:pt idx="2067">
                  <c:v>10.8</c:v>
                </c:pt>
                <c:pt idx="2068">
                  <c:v>10.8</c:v>
                </c:pt>
                <c:pt idx="2069">
                  <c:v>10.8</c:v>
                </c:pt>
                <c:pt idx="2070">
                  <c:v>10.8</c:v>
                </c:pt>
                <c:pt idx="2071">
                  <c:v>10.8</c:v>
                </c:pt>
                <c:pt idx="2072">
                  <c:v>10.8</c:v>
                </c:pt>
                <c:pt idx="2073">
                  <c:v>10.8</c:v>
                </c:pt>
                <c:pt idx="2074">
                  <c:v>10.8</c:v>
                </c:pt>
                <c:pt idx="2075">
                  <c:v>10.8</c:v>
                </c:pt>
                <c:pt idx="2076">
                  <c:v>10.8</c:v>
                </c:pt>
                <c:pt idx="2077">
                  <c:v>10.8</c:v>
                </c:pt>
                <c:pt idx="2078">
                  <c:v>10.8</c:v>
                </c:pt>
                <c:pt idx="2079">
                  <c:v>10.8</c:v>
                </c:pt>
                <c:pt idx="2080">
                  <c:v>10.8</c:v>
                </c:pt>
                <c:pt idx="2081">
                  <c:v>10.8</c:v>
                </c:pt>
                <c:pt idx="2082">
                  <c:v>10.8</c:v>
                </c:pt>
                <c:pt idx="2083">
                  <c:v>10.8</c:v>
                </c:pt>
                <c:pt idx="2084">
                  <c:v>10.8</c:v>
                </c:pt>
                <c:pt idx="2085">
                  <c:v>10.8</c:v>
                </c:pt>
                <c:pt idx="2086">
                  <c:v>10.9</c:v>
                </c:pt>
                <c:pt idx="2087">
                  <c:v>10.9</c:v>
                </c:pt>
                <c:pt idx="2088">
                  <c:v>10.9</c:v>
                </c:pt>
                <c:pt idx="2089">
                  <c:v>10.9</c:v>
                </c:pt>
                <c:pt idx="2090">
                  <c:v>10.9</c:v>
                </c:pt>
                <c:pt idx="2091">
                  <c:v>10.9</c:v>
                </c:pt>
                <c:pt idx="2092">
                  <c:v>10.9</c:v>
                </c:pt>
                <c:pt idx="2093">
                  <c:v>10.9</c:v>
                </c:pt>
                <c:pt idx="2094">
                  <c:v>10.9</c:v>
                </c:pt>
                <c:pt idx="2095">
                  <c:v>10.9</c:v>
                </c:pt>
                <c:pt idx="2096">
                  <c:v>10.9</c:v>
                </c:pt>
                <c:pt idx="2097">
                  <c:v>10.9</c:v>
                </c:pt>
                <c:pt idx="2098">
                  <c:v>10.9</c:v>
                </c:pt>
                <c:pt idx="2099">
                  <c:v>10.9</c:v>
                </c:pt>
                <c:pt idx="2100">
                  <c:v>10.9</c:v>
                </c:pt>
                <c:pt idx="2101">
                  <c:v>10.9</c:v>
                </c:pt>
                <c:pt idx="2102">
                  <c:v>10.9</c:v>
                </c:pt>
                <c:pt idx="2103">
                  <c:v>10.9</c:v>
                </c:pt>
                <c:pt idx="2104">
                  <c:v>10.9</c:v>
                </c:pt>
                <c:pt idx="2105">
                  <c:v>10.9</c:v>
                </c:pt>
                <c:pt idx="2106">
                  <c:v>10.9</c:v>
                </c:pt>
                <c:pt idx="2107">
                  <c:v>10.9</c:v>
                </c:pt>
                <c:pt idx="2108">
                  <c:v>10.9</c:v>
                </c:pt>
                <c:pt idx="2109">
                  <c:v>10.9</c:v>
                </c:pt>
                <c:pt idx="2110">
                  <c:v>10.9</c:v>
                </c:pt>
                <c:pt idx="2111">
                  <c:v>10.9</c:v>
                </c:pt>
                <c:pt idx="2112">
                  <c:v>10.9</c:v>
                </c:pt>
                <c:pt idx="2113">
                  <c:v>10.9</c:v>
                </c:pt>
                <c:pt idx="2114">
                  <c:v>11</c:v>
                </c:pt>
                <c:pt idx="2115">
                  <c:v>11</c:v>
                </c:pt>
                <c:pt idx="2116">
                  <c:v>11</c:v>
                </c:pt>
                <c:pt idx="2117">
                  <c:v>11</c:v>
                </c:pt>
                <c:pt idx="2118">
                  <c:v>11</c:v>
                </c:pt>
                <c:pt idx="2119">
                  <c:v>11</c:v>
                </c:pt>
                <c:pt idx="2120">
                  <c:v>11</c:v>
                </c:pt>
                <c:pt idx="2121">
                  <c:v>11</c:v>
                </c:pt>
                <c:pt idx="2122">
                  <c:v>11</c:v>
                </c:pt>
                <c:pt idx="2123">
                  <c:v>11</c:v>
                </c:pt>
                <c:pt idx="2124">
                  <c:v>11</c:v>
                </c:pt>
                <c:pt idx="2125">
                  <c:v>11</c:v>
                </c:pt>
                <c:pt idx="2126">
                  <c:v>11</c:v>
                </c:pt>
                <c:pt idx="2127">
                  <c:v>11</c:v>
                </c:pt>
                <c:pt idx="2128">
                  <c:v>11</c:v>
                </c:pt>
                <c:pt idx="2129">
                  <c:v>11</c:v>
                </c:pt>
                <c:pt idx="2130">
                  <c:v>11</c:v>
                </c:pt>
                <c:pt idx="2131">
                  <c:v>11</c:v>
                </c:pt>
                <c:pt idx="2132">
                  <c:v>11</c:v>
                </c:pt>
                <c:pt idx="2133">
                  <c:v>11</c:v>
                </c:pt>
                <c:pt idx="2134">
                  <c:v>11</c:v>
                </c:pt>
                <c:pt idx="2135">
                  <c:v>11</c:v>
                </c:pt>
                <c:pt idx="2136">
                  <c:v>11.1</c:v>
                </c:pt>
                <c:pt idx="2137">
                  <c:v>11.1</c:v>
                </c:pt>
                <c:pt idx="2138">
                  <c:v>11.1</c:v>
                </c:pt>
                <c:pt idx="2139">
                  <c:v>11.1</c:v>
                </c:pt>
                <c:pt idx="2140">
                  <c:v>11.1</c:v>
                </c:pt>
                <c:pt idx="2141">
                  <c:v>11.1</c:v>
                </c:pt>
                <c:pt idx="2142">
                  <c:v>11.1</c:v>
                </c:pt>
                <c:pt idx="2143">
                  <c:v>11.1</c:v>
                </c:pt>
                <c:pt idx="2144">
                  <c:v>11.1</c:v>
                </c:pt>
                <c:pt idx="2145">
                  <c:v>11.1</c:v>
                </c:pt>
                <c:pt idx="2146">
                  <c:v>11.1</c:v>
                </c:pt>
                <c:pt idx="2147">
                  <c:v>11.1</c:v>
                </c:pt>
                <c:pt idx="2148">
                  <c:v>11.1</c:v>
                </c:pt>
                <c:pt idx="2149">
                  <c:v>11.1</c:v>
                </c:pt>
                <c:pt idx="2150">
                  <c:v>11.1</c:v>
                </c:pt>
                <c:pt idx="2151">
                  <c:v>11.1</c:v>
                </c:pt>
                <c:pt idx="2152">
                  <c:v>11.1</c:v>
                </c:pt>
                <c:pt idx="2153">
                  <c:v>11.1</c:v>
                </c:pt>
                <c:pt idx="2154">
                  <c:v>11.2</c:v>
                </c:pt>
                <c:pt idx="2155">
                  <c:v>11.2</c:v>
                </c:pt>
                <c:pt idx="2156">
                  <c:v>11.2</c:v>
                </c:pt>
                <c:pt idx="2157">
                  <c:v>11.2</c:v>
                </c:pt>
                <c:pt idx="2158">
                  <c:v>11.2</c:v>
                </c:pt>
                <c:pt idx="2159">
                  <c:v>11.2</c:v>
                </c:pt>
                <c:pt idx="2160">
                  <c:v>11.2</c:v>
                </c:pt>
                <c:pt idx="2161">
                  <c:v>11.2</c:v>
                </c:pt>
                <c:pt idx="2162">
                  <c:v>11.2</c:v>
                </c:pt>
                <c:pt idx="2163">
                  <c:v>11.2</c:v>
                </c:pt>
                <c:pt idx="2164">
                  <c:v>11.2</c:v>
                </c:pt>
                <c:pt idx="2165">
                  <c:v>11.2</c:v>
                </c:pt>
                <c:pt idx="2166">
                  <c:v>11.2</c:v>
                </c:pt>
                <c:pt idx="2167">
                  <c:v>11.2</c:v>
                </c:pt>
                <c:pt idx="2168">
                  <c:v>11.2</c:v>
                </c:pt>
                <c:pt idx="2169">
                  <c:v>11.2</c:v>
                </c:pt>
                <c:pt idx="2170">
                  <c:v>11.2</c:v>
                </c:pt>
                <c:pt idx="2171">
                  <c:v>11.2</c:v>
                </c:pt>
                <c:pt idx="2172">
                  <c:v>11.2</c:v>
                </c:pt>
                <c:pt idx="2173">
                  <c:v>11.2</c:v>
                </c:pt>
                <c:pt idx="2174">
                  <c:v>11.2</c:v>
                </c:pt>
                <c:pt idx="2175">
                  <c:v>11.2</c:v>
                </c:pt>
                <c:pt idx="2176">
                  <c:v>11.2</c:v>
                </c:pt>
                <c:pt idx="2177">
                  <c:v>11.2</c:v>
                </c:pt>
                <c:pt idx="2178">
                  <c:v>11.2</c:v>
                </c:pt>
                <c:pt idx="2179">
                  <c:v>11.2</c:v>
                </c:pt>
                <c:pt idx="2180">
                  <c:v>11.2</c:v>
                </c:pt>
                <c:pt idx="2181">
                  <c:v>11.3</c:v>
                </c:pt>
                <c:pt idx="2182">
                  <c:v>11.3</c:v>
                </c:pt>
                <c:pt idx="2183">
                  <c:v>11.3</c:v>
                </c:pt>
                <c:pt idx="2184">
                  <c:v>11.3</c:v>
                </c:pt>
                <c:pt idx="2185">
                  <c:v>11.3</c:v>
                </c:pt>
                <c:pt idx="2186">
                  <c:v>11.3</c:v>
                </c:pt>
                <c:pt idx="2187">
                  <c:v>11.3</c:v>
                </c:pt>
                <c:pt idx="2188">
                  <c:v>11.3</c:v>
                </c:pt>
                <c:pt idx="2189">
                  <c:v>11.3</c:v>
                </c:pt>
                <c:pt idx="2190">
                  <c:v>11.3</c:v>
                </c:pt>
                <c:pt idx="2191">
                  <c:v>11.3</c:v>
                </c:pt>
                <c:pt idx="2192">
                  <c:v>11.3</c:v>
                </c:pt>
                <c:pt idx="2193">
                  <c:v>11.4</c:v>
                </c:pt>
                <c:pt idx="2194">
                  <c:v>11.4</c:v>
                </c:pt>
                <c:pt idx="2195">
                  <c:v>11.4</c:v>
                </c:pt>
                <c:pt idx="2196">
                  <c:v>11.4</c:v>
                </c:pt>
                <c:pt idx="2197">
                  <c:v>11.4</c:v>
                </c:pt>
                <c:pt idx="2198">
                  <c:v>11.4</c:v>
                </c:pt>
                <c:pt idx="2199">
                  <c:v>11.4</c:v>
                </c:pt>
                <c:pt idx="2200">
                  <c:v>11.4</c:v>
                </c:pt>
                <c:pt idx="2201">
                  <c:v>11.4</c:v>
                </c:pt>
                <c:pt idx="2202">
                  <c:v>11.4</c:v>
                </c:pt>
                <c:pt idx="2203">
                  <c:v>11.4</c:v>
                </c:pt>
                <c:pt idx="2204">
                  <c:v>11.4</c:v>
                </c:pt>
                <c:pt idx="2205">
                  <c:v>11.4</c:v>
                </c:pt>
                <c:pt idx="2206">
                  <c:v>11.4</c:v>
                </c:pt>
                <c:pt idx="2207">
                  <c:v>11.4</c:v>
                </c:pt>
                <c:pt idx="2208">
                  <c:v>11.4</c:v>
                </c:pt>
                <c:pt idx="2209">
                  <c:v>11.5</c:v>
                </c:pt>
                <c:pt idx="2210">
                  <c:v>11.5</c:v>
                </c:pt>
                <c:pt idx="2211">
                  <c:v>11.5</c:v>
                </c:pt>
                <c:pt idx="2212">
                  <c:v>11.5</c:v>
                </c:pt>
                <c:pt idx="2213">
                  <c:v>11.5</c:v>
                </c:pt>
                <c:pt idx="2214">
                  <c:v>11.5</c:v>
                </c:pt>
                <c:pt idx="2215">
                  <c:v>11.5</c:v>
                </c:pt>
                <c:pt idx="2216">
                  <c:v>11.5</c:v>
                </c:pt>
                <c:pt idx="2217">
                  <c:v>11.5</c:v>
                </c:pt>
                <c:pt idx="2218">
                  <c:v>11.5</c:v>
                </c:pt>
                <c:pt idx="2219">
                  <c:v>11.5</c:v>
                </c:pt>
                <c:pt idx="2220">
                  <c:v>11.5</c:v>
                </c:pt>
                <c:pt idx="2221">
                  <c:v>11.5</c:v>
                </c:pt>
                <c:pt idx="2222">
                  <c:v>11.5</c:v>
                </c:pt>
                <c:pt idx="2223">
                  <c:v>11.5</c:v>
                </c:pt>
                <c:pt idx="2224">
                  <c:v>11.5</c:v>
                </c:pt>
                <c:pt idx="2225">
                  <c:v>11.5</c:v>
                </c:pt>
                <c:pt idx="2226">
                  <c:v>11.5</c:v>
                </c:pt>
                <c:pt idx="2227">
                  <c:v>11.5</c:v>
                </c:pt>
                <c:pt idx="2228">
                  <c:v>11.6</c:v>
                </c:pt>
                <c:pt idx="2229">
                  <c:v>11.6</c:v>
                </c:pt>
                <c:pt idx="2230">
                  <c:v>11.6</c:v>
                </c:pt>
                <c:pt idx="2231">
                  <c:v>11.6</c:v>
                </c:pt>
                <c:pt idx="2232">
                  <c:v>11.6</c:v>
                </c:pt>
                <c:pt idx="2233">
                  <c:v>11.6</c:v>
                </c:pt>
                <c:pt idx="2234">
                  <c:v>11.6</c:v>
                </c:pt>
                <c:pt idx="2235">
                  <c:v>11.6</c:v>
                </c:pt>
                <c:pt idx="2236">
                  <c:v>11.6</c:v>
                </c:pt>
                <c:pt idx="2237">
                  <c:v>11.6</c:v>
                </c:pt>
                <c:pt idx="2238">
                  <c:v>11.6</c:v>
                </c:pt>
                <c:pt idx="2239">
                  <c:v>11.6</c:v>
                </c:pt>
                <c:pt idx="2240">
                  <c:v>11.7</c:v>
                </c:pt>
                <c:pt idx="2241">
                  <c:v>11.7</c:v>
                </c:pt>
                <c:pt idx="2242">
                  <c:v>11.7</c:v>
                </c:pt>
                <c:pt idx="2243">
                  <c:v>11.7</c:v>
                </c:pt>
                <c:pt idx="2244">
                  <c:v>11.7</c:v>
                </c:pt>
                <c:pt idx="2245">
                  <c:v>11.7</c:v>
                </c:pt>
                <c:pt idx="2246">
                  <c:v>11.7</c:v>
                </c:pt>
                <c:pt idx="2247">
                  <c:v>11.7</c:v>
                </c:pt>
                <c:pt idx="2248">
                  <c:v>11.7</c:v>
                </c:pt>
                <c:pt idx="2249">
                  <c:v>11.7</c:v>
                </c:pt>
                <c:pt idx="2250">
                  <c:v>11.7</c:v>
                </c:pt>
                <c:pt idx="2251">
                  <c:v>11.7</c:v>
                </c:pt>
                <c:pt idx="2252">
                  <c:v>11.7</c:v>
                </c:pt>
                <c:pt idx="2253">
                  <c:v>11.7</c:v>
                </c:pt>
                <c:pt idx="2254">
                  <c:v>11.7</c:v>
                </c:pt>
                <c:pt idx="2255">
                  <c:v>11.7</c:v>
                </c:pt>
                <c:pt idx="2256">
                  <c:v>11.7</c:v>
                </c:pt>
                <c:pt idx="2257">
                  <c:v>11.7</c:v>
                </c:pt>
                <c:pt idx="2258">
                  <c:v>11.7</c:v>
                </c:pt>
                <c:pt idx="2259">
                  <c:v>11.8</c:v>
                </c:pt>
                <c:pt idx="2260">
                  <c:v>11.8</c:v>
                </c:pt>
                <c:pt idx="2261">
                  <c:v>11.8</c:v>
                </c:pt>
                <c:pt idx="2262">
                  <c:v>11.8</c:v>
                </c:pt>
                <c:pt idx="2263">
                  <c:v>11.8</c:v>
                </c:pt>
                <c:pt idx="2264">
                  <c:v>11.8</c:v>
                </c:pt>
                <c:pt idx="2265">
                  <c:v>11.8</c:v>
                </c:pt>
                <c:pt idx="2266">
                  <c:v>11.8</c:v>
                </c:pt>
                <c:pt idx="2267">
                  <c:v>11.8</c:v>
                </c:pt>
                <c:pt idx="2268">
                  <c:v>11.8</c:v>
                </c:pt>
                <c:pt idx="2269">
                  <c:v>11.9</c:v>
                </c:pt>
                <c:pt idx="2270">
                  <c:v>11.9</c:v>
                </c:pt>
                <c:pt idx="2271">
                  <c:v>11.9</c:v>
                </c:pt>
                <c:pt idx="2272">
                  <c:v>11.9</c:v>
                </c:pt>
                <c:pt idx="2273">
                  <c:v>11.9</c:v>
                </c:pt>
                <c:pt idx="2274">
                  <c:v>11.9</c:v>
                </c:pt>
                <c:pt idx="2275">
                  <c:v>11.9</c:v>
                </c:pt>
                <c:pt idx="2276">
                  <c:v>11.9</c:v>
                </c:pt>
                <c:pt idx="2277">
                  <c:v>11.9</c:v>
                </c:pt>
                <c:pt idx="2278">
                  <c:v>11.9</c:v>
                </c:pt>
                <c:pt idx="2279">
                  <c:v>11.9</c:v>
                </c:pt>
                <c:pt idx="2280">
                  <c:v>11.9</c:v>
                </c:pt>
                <c:pt idx="2281">
                  <c:v>11.9</c:v>
                </c:pt>
                <c:pt idx="2282">
                  <c:v>11.9</c:v>
                </c:pt>
                <c:pt idx="2283">
                  <c:v>11.9</c:v>
                </c:pt>
                <c:pt idx="2284">
                  <c:v>11.9</c:v>
                </c:pt>
                <c:pt idx="2285">
                  <c:v>11.9</c:v>
                </c:pt>
                <c:pt idx="2286">
                  <c:v>11.9</c:v>
                </c:pt>
                <c:pt idx="2287">
                  <c:v>11.9</c:v>
                </c:pt>
                <c:pt idx="2288">
                  <c:v>11.9</c:v>
                </c:pt>
                <c:pt idx="2289">
                  <c:v>11.9</c:v>
                </c:pt>
                <c:pt idx="2290">
                  <c:v>12</c:v>
                </c:pt>
                <c:pt idx="2291">
                  <c:v>12</c:v>
                </c:pt>
                <c:pt idx="2292">
                  <c:v>12</c:v>
                </c:pt>
                <c:pt idx="2293">
                  <c:v>12</c:v>
                </c:pt>
                <c:pt idx="2294">
                  <c:v>12</c:v>
                </c:pt>
                <c:pt idx="2295">
                  <c:v>12</c:v>
                </c:pt>
                <c:pt idx="2296">
                  <c:v>12</c:v>
                </c:pt>
                <c:pt idx="2297">
                  <c:v>12</c:v>
                </c:pt>
                <c:pt idx="2298">
                  <c:v>12</c:v>
                </c:pt>
                <c:pt idx="2299">
                  <c:v>12</c:v>
                </c:pt>
                <c:pt idx="2300">
                  <c:v>12</c:v>
                </c:pt>
                <c:pt idx="2301">
                  <c:v>12</c:v>
                </c:pt>
                <c:pt idx="2302">
                  <c:v>12</c:v>
                </c:pt>
                <c:pt idx="2303">
                  <c:v>12</c:v>
                </c:pt>
                <c:pt idx="2304">
                  <c:v>12</c:v>
                </c:pt>
                <c:pt idx="2305">
                  <c:v>12.1</c:v>
                </c:pt>
                <c:pt idx="2306">
                  <c:v>12.1</c:v>
                </c:pt>
                <c:pt idx="2307">
                  <c:v>12.1</c:v>
                </c:pt>
                <c:pt idx="2308">
                  <c:v>12.1</c:v>
                </c:pt>
                <c:pt idx="2309">
                  <c:v>12.1</c:v>
                </c:pt>
                <c:pt idx="2310">
                  <c:v>12.1</c:v>
                </c:pt>
                <c:pt idx="2311">
                  <c:v>12.1</c:v>
                </c:pt>
                <c:pt idx="2312">
                  <c:v>12.1</c:v>
                </c:pt>
                <c:pt idx="2313">
                  <c:v>12.1</c:v>
                </c:pt>
                <c:pt idx="2314">
                  <c:v>12.1</c:v>
                </c:pt>
                <c:pt idx="2315">
                  <c:v>12.1</c:v>
                </c:pt>
                <c:pt idx="2316">
                  <c:v>12.1</c:v>
                </c:pt>
                <c:pt idx="2317">
                  <c:v>12.1</c:v>
                </c:pt>
                <c:pt idx="2318">
                  <c:v>12.1</c:v>
                </c:pt>
                <c:pt idx="2319">
                  <c:v>12.2</c:v>
                </c:pt>
                <c:pt idx="2320">
                  <c:v>12.2</c:v>
                </c:pt>
                <c:pt idx="2321">
                  <c:v>12.2</c:v>
                </c:pt>
                <c:pt idx="2322">
                  <c:v>12.2</c:v>
                </c:pt>
                <c:pt idx="2323">
                  <c:v>12.2</c:v>
                </c:pt>
                <c:pt idx="2324">
                  <c:v>12.2</c:v>
                </c:pt>
                <c:pt idx="2325">
                  <c:v>12.2</c:v>
                </c:pt>
                <c:pt idx="2326">
                  <c:v>12.2</c:v>
                </c:pt>
                <c:pt idx="2327">
                  <c:v>12.2</c:v>
                </c:pt>
                <c:pt idx="2328">
                  <c:v>12.2</c:v>
                </c:pt>
                <c:pt idx="2329">
                  <c:v>12.2</c:v>
                </c:pt>
                <c:pt idx="2330">
                  <c:v>12.2</c:v>
                </c:pt>
                <c:pt idx="2331">
                  <c:v>12.2</c:v>
                </c:pt>
                <c:pt idx="2332">
                  <c:v>12.2</c:v>
                </c:pt>
                <c:pt idx="2333">
                  <c:v>12.2</c:v>
                </c:pt>
                <c:pt idx="2334">
                  <c:v>12.2</c:v>
                </c:pt>
                <c:pt idx="2335">
                  <c:v>12.2</c:v>
                </c:pt>
                <c:pt idx="2336">
                  <c:v>12.2</c:v>
                </c:pt>
                <c:pt idx="2337">
                  <c:v>12.3</c:v>
                </c:pt>
                <c:pt idx="2338">
                  <c:v>12.3</c:v>
                </c:pt>
                <c:pt idx="2339">
                  <c:v>12.3</c:v>
                </c:pt>
                <c:pt idx="2340">
                  <c:v>12.3</c:v>
                </c:pt>
                <c:pt idx="2341">
                  <c:v>12.3</c:v>
                </c:pt>
                <c:pt idx="2342">
                  <c:v>12.3</c:v>
                </c:pt>
                <c:pt idx="2343">
                  <c:v>12.3</c:v>
                </c:pt>
                <c:pt idx="2344">
                  <c:v>12.3</c:v>
                </c:pt>
                <c:pt idx="2345">
                  <c:v>12.3</c:v>
                </c:pt>
                <c:pt idx="2346">
                  <c:v>12.4</c:v>
                </c:pt>
                <c:pt idx="2347">
                  <c:v>12.4</c:v>
                </c:pt>
                <c:pt idx="2348">
                  <c:v>12.4</c:v>
                </c:pt>
                <c:pt idx="2349">
                  <c:v>12.4</c:v>
                </c:pt>
                <c:pt idx="2350">
                  <c:v>12.4</c:v>
                </c:pt>
                <c:pt idx="2351">
                  <c:v>12.4</c:v>
                </c:pt>
                <c:pt idx="2352">
                  <c:v>12.4</c:v>
                </c:pt>
                <c:pt idx="2353">
                  <c:v>12.4</c:v>
                </c:pt>
                <c:pt idx="2354">
                  <c:v>12.4</c:v>
                </c:pt>
                <c:pt idx="2355">
                  <c:v>12.4</c:v>
                </c:pt>
                <c:pt idx="2356">
                  <c:v>12.4</c:v>
                </c:pt>
                <c:pt idx="2357">
                  <c:v>12.4</c:v>
                </c:pt>
                <c:pt idx="2358">
                  <c:v>12.4</c:v>
                </c:pt>
                <c:pt idx="2359">
                  <c:v>12.4</c:v>
                </c:pt>
                <c:pt idx="2360">
                  <c:v>12.4</c:v>
                </c:pt>
                <c:pt idx="2361">
                  <c:v>12.4</c:v>
                </c:pt>
                <c:pt idx="2362">
                  <c:v>12.4</c:v>
                </c:pt>
                <c:pt idx="2363">
                  <c:v>12.4</c:v>
                </c:pt>
                <c:pt idx="2364">
                  <c:v>12.4</c:v>
                </c:pt>
                <c:pt idx="2365">
                  <c:v>12.5</c:v>
                </c:pt>
                <c:pt idx="2366">
                  <c:v>12.5</c:v>
                </c:pt>
                <c:pt idx="2367">
                  <c:v>12.5</c:v>
                </c:pt>
                <c:pt idx="2368">
                  <c:v>12.5</c:v>
                </c:pt>
                <c:pt idx="2369">
                  <c:v>12.5</c:v>
                </c:pt>
                <c:pt idx="2370">
                  <c:v>12.5</c:v>
                </c:pt>
                <c:pt idx="2371">
                  <c:v>12.5</c:v>
                </c:pt>
                <c:pt idx="2372">
                  <c:v>12.5</c:v>
                </c:pt>
                <c:pt idx="2373">
                  <c:v>12.5</c:v>
                </c:pt>
                <c:pt idx="2374">
                  <c:v>12.5</c:v>
                </c:pt>
                <c:pt idx="2375">
                  <c:v>12.5</c:v>
                </c:pt>
                <c:pt idx="2376">
                  <c:v>12.5</c:v>
                </c:pt>
                <c:pt idx="2377">
                  <c:v>12.5</c:v>
                </c:pt>
                <c:pt idx="2378">
                  <c:v>12.5</c:v>
                </c:pt>
                <c:pt idx="2379">
                  <c:v>12.5</c:v>
                </c:pt>
                <c:pt idx="2380">
                  <c:v>12.5</c:v>
                </c:pt>
                <c:pt idx="2381">
                  <c:v>12.5</c:v>
                </c:pt>
                <c:pt idx="2382">
                  <c:v>12.5</c:v>
                </c:pt>
                <c:pt idx="2383">
                  <c:v>12.5</c:v>
                </c:pt>
                <c:pt idx="2384">
                  <c:v>12.5</c:v>
                </c:pt>
                <c:pt idx="2385">
                  <c:v>12.5</c:v>
                </c:pt>
                <c:pt idx="2386">
                  <c:v>12.6</c:v>
                </c:pt>
                <c:pt idx="2387">
                  <c:v>12.6</c:v>
                </c:pt>
                <c:pt idx="2388">
                  <c:v>12.6</c:v>
                </c:pt>
                <c:pt idx="2389">
                  <c:v>12.6</c:v>
                </c:pt>
                <c:pt idx="2390">
                  <c:v>12.6</c:v>
                </c:pt>
                <c:pt idx="2391">
                  <c:v>12.6</c:v>
                </c:pt>
                <c:pt idx="2392">
                  <c:v>12.6</c:v>
                </c:pt>
                <c:pt idx="2393">
                  <c:v>12.6</c:v>
                </c:pt>
                <c:pt idx="2394">
                  <c:v>12.6</c:v>
                </c:pt>
                <c:pt idx="2395">
                  <c:v>12.6</c:v>
                </c:pt>
                <c:pt idx="2396">
                  <c:v>12.6</c:v>
                </c:pt>
                <c:pt idx="2397">
                  <c:v>12.6</c:v>
                </c:pt>
                <c:pt idx="2398">
                  <c:v>12.6</c:v>
                </c:pt>
                <c:pt idx="2399">
                  <c:v>12.6</c:v>
                </c:pt>
                <c:pt idx="2400">
                  <c:v>12.6</c:v>
                </c:pt>
                <c:pt idx="2401">
                  <c:v>12.6</c:v>
                </c:pt>
                <c:pt idx="2402">
                  <c:v>12.6</c:v>
                </c:pt>
                <c:pt idx="2403">
                  <c:v>12.6</c:v>
                </c:pt>
                <c:pt idx="2404">
                  <c:v>12.7</c:v>
                </c:pt>
                <c:pt idx="2405">
                  <c:v>12.7</c:v>
                </c:pt>
                <c:pt idx="2406">
                  <c:v>12.7</c:v>
                </c:pt>
                <c:pt idx="2407">
                  <c:v>12.7</c:v>
                </c:pt>
                <c:pt idx="2408">
                  <c:v>12.7</c:v>
                </c:pt>
                <c:pt idx="2409">
                  <c:v>12.7</c:v>
                </c:pt>
                <c:pt idx="2410">
                  <c:v>12.7</c:v>
                </c:pt>
                <c:pt idx="2411">
                  <c:v>12.7</c:v>
                </c:pt>
                <c:pt idx="2412">
                  <c:v>12.7</c:v>
                </c:pt>
                <c:pt idx="2413">
                  <c:v>12.7</c:v>
                </c:pt>
                <c:pt idx="2414">
                  <c:v>12.7</c:v>
                </c:pt>
                <c:pt idx="2415">
                  <c:v>12.7</c:v>
                </c:pt>
                <c:pt idx="2416">
                  <c:v>12.8</c:v>
                </c:pt>
                <c:pt idx="2417">
                  <c:v>12.8</c:v>
                </c:pt>
                <c:pt idx="2418">
                  <c:v>12.8</c:v>
                </c:pt>
                <c:pt idx="2419">
                  <c:v>12.8</c:v>
                </c:pt>
                <c:pt idx="2420">
                  <c:v>12.8</c:v>
                </c:pt>
                <c:pt idx="2421">
                  <c:v>12.8</c:v>
                </c:pt>
                <c:pt idx="2422">
                  <c:v>12.8</c:v>
                </c:pt>
                <c:pt idx="2423">
                  <c:v>12.8</c:v>
                </c:pt>
                <c:pt idx="2424">
                  <c:v>12.8</c:v>
                </c:pt>
                <c:pt idx="2425">
                  <c:v>12.8</c:v>
                </c:pt>
                <c:pt idx="2426">
                  <c:v>12.8</c:v>
                </c:pt>
                <c:pt idx="2427">
                  <c:v>12.8</c:v>
                </c:pt>
                <c:pt idx="2428">
                  <c:v>12.8</c:v>
                </c:pt>
                <c:pt idx="2429">
                  <c:v>12.8</c:v>
                </c:pt>
                <c:pt idx="2430">
                  <c:v>12.8</c:v>
                </c:pt>
                <c:pt idx="2431">
                  <c:v>12.8</c:v>
                </c:pt>
                <c:pt idx="2432">
                  <c:v>12.8</c:v>
                </c:pt>
                <c:pt idx="2433">
                  <c:v>12.8</c:v>
                </c:pt>
                <c:pt idx="2434">
                  <c:v>12.8</c:v>
                </c:pt>
                <c:pt idx="2435">
                  <c:v>12.8</c:v>
                </c:pt>
                <c:pt idx="2436">
                  <c:v>12.8</c:v>
                </c:pt>
                <c:pt idx="2437">
                  <c:v>12.8</c:v>
                </c:pt>
                <c:pt idx="2438">
                  <c:v>12.8</c:v>
                </c:pt>
                <c:pt idx="2439">
                  <c:v>12.8</c:v>
                </c:pt>
                <c:pt idx="2440">
                  <c:v>12.8</c:v>
                </c:pt>
                <c:pt idx="2441">
                  <c:v>12.9</c:v>
                </c:pt>
                <c:pt idx="2442">
                  <c:v>12.9</c:v>
                </c:pt>
                <c:pt idx="2443">
                  <c:v>12.9</c:v>
                </c:pt>
                <c:pt idx="2444">
                  <c:v>12.9</c:v>
                </c:pt>
                <c:pt idx="2445">
                  <c:v>12.9</c:v>
                </c:pt>
                <c:pt idx="2446">
                  <c:v>12.9</c:v>
                </c:pt>
                <c:pt idx="2447">
                  <c:v>12.9</c:v>
                </c:pt>
                <c:pt idx="2448">
                  <c:v>12.9</c:v>
                </c:pt>
                <c:pt idx="2449">
                  <c:v>12.9</c:v>
                </c:pt>
                <c:pt idx="2450">
                  <c:v>12.9</c:v>
                </c:pt>
                <c:pt idx="2451">
                  <c:v>12.9</c:v>
                </c:pt>
                <c:pt idx="2452">
                  <c:v>12.9</c:v>
                </c:pt>
                <c:pt idx="2453">
                  <c:v>12.9</c:v>
                </c:pt>
                <c:pt idx="2454">
                  <c:v>12.9</c:v>
                </c:pt>
                <c:pt idx="2455">
                  <c:v>12.9</c:v>
                </c:pt>
                <c:pt idx="2456">
                  <c:v>12.9</c:v>
                </c:pt>
                <c:pt idx="2457">
                  <c:v>12.9</c:v>
                </c:pt>
                <c:pt idx="2458">
                  <c:v>13</c:v>
                </c:pt>
                <c:pt idx="2459">
                  <c:v>13</c:v>
                </c:pt>
                <c:pt idx="2460">
                  <c:v>13</c:v>
                </c:pt>
                <c:pt idx="2461">
                  <c:v>13</c:v>
                </c:pt>
                <c:pt idx="2462">
                  <c:v>13</c:v>
                </c:pt>
                <c:pt idx="2463">
                  <c:v>13</c:v>
                </c:pt>
                <c:pt idx="2464">
                  <c:v>13</c:v>
                </c:pt>
                <c:pt idx="2465">
                  <c:v>13</c:v>
                </c:pt>
                <c:pt idx="2466">
                  <c:v>13</c:v>
                </c:pt>
                <c:pt idx="2467">
                  <c:v>13</c:v>
                </c:pt>
                <c:pt idx="2468">
                  <c:v>13</c:v>
                </c:pt>
                <c:pt idx="2469">
                  <c:v>13</c:v>
                </c:pt>
                <c:pt idx="2470">
                  <c:v>13</c:v>
                </c:pt>
                <c:pt idx="2471">
                  <c:v>13</c:v>
                </c:pt>
                <c:pt idx="2472">
                  <c:v>13</c:v>
                </c:pt>
                <c:pt idx="2473">
                  <c:v>13</c:v>
                </c:pt>
                <c:pt idx="2474">
                  <c:v>13</c:v>
                </c:pt>
                <c:pt idx="2475">
                  <c:v>13</c:v>
                </c:pt>
                <c:pt idx="2476">
                  <c:v>13</c:v>
                </c:pt>
                <c:pt idx="2477">
                  <c:v>13</c:v>
                </c:pt>
                <c:pt idx="2478">
                  <c:v>13</c:v>
                </c:pt>
                <c:pt idx="2479">
                  <c:v>13.1</c:v>
                </c:pt>
                <c:pt idx="2480">
                  <c:v>13.1</c:v>
                </c:pt>
                <c:pt idx="2481">
                  <c:v>13.1</c:v>
                </c:pt>
                <c:pt idx="2482">
                  <c:v>13.1</c:v>
                </c:pt>
                <c:pt idx="2483">
                  <c:v>13.1</c:v>
                </c:pt>
                <c:pt idx="2484">
                  <c:v>13.1</c:v>
                </c:pt>
                <c:pt idx="2485">
                  <c:v>13.1</c:v>
                </c:pt>
                <c:pt idx="2486">
                  <c:v>13.1</c:v>
                </c:pt>
                <c:pt idx="2487">
                  <c:v>13.1</c:v>
                </c:pt>
                <c:pt idx="2488">
                  <c:v>13.1</c:v>
                </c:pt>
                <c:pt idx="2489">
                  <c:v>13.1</c:v>
                </c:pt>
                <c:pt idx="2490">
                  <c:v>13.1</c:v>
                </c:pt>
                <c:pt idx="2491">
                  <c:v>13.1</c:v>
                </c:pt>
                <c:pt idx="2492">
                  <c:v>13.1</c:v>
                </c:pt>
                <c:pt idx="2493">
                  <c:v>13.1</c:v>
                </c:pt>
                <c:pt idx="2494">
                  <c:v>13.1</c:v>
                </c:pt>
                <c:pt idx="2495">
                  <c:v>13.1</c:v>
                </c:pt>
                <c:pt idx="2496">
                  <c:v>13.1</c:v>
                </c:pt>
                <c:pt idx="2497">
                  <c:v>13.1</c:v>
                </c:pt>
                <c:pt idx="2498">
                  <c:v>13.1</c:v>
                </c:pt>
                <c:pt idx="2499">
                  <c:v>13.1</c:v>
                </c:pt>
                <c:pt idx="2500">
                  <c:v>13.1</c:v>
                </c:pt>
                <c:pt idx="2501">
                  <c:v>13.1</c:v>
                </c:pt>
                <c:pt idx="2502">
                  <c:v>13.1</c:v>
                </c:pt>
                <c:pt idx="2503">
                  <c:v>13.1</c:v>
                </c:pt>
                <c:pt idx="2504">
                  <c:v>13.1</c:v>
                </c:pt>
                <c:pt idx="2505">
                  <c:v>13.1</c:v>
                </c:pt>
                <c:pt idx="2506">
                  <c:v>13.1</c:v>
                </c:pt>
                <c:pt idx="2507">
                  <c:v>13.2</c:v>
                </c:pt>
                <c:pt idx="2508">
                  <c:v>13.2</c:v>
                </c:pt>
                <c:pt idx="2509">
                  <c:v>13.2</c:v>
                </c:pt>
                <c:pt idx="2510">
                  <c:v>13.2</c:v>
                </c:pt>
                <c:pt idx="2511">
                  <c:v>13.2</c:v>
                </c:pt>
                <c:pt idx="2512">
                  <c:v>13.2</c:v>
                </c:pt>
                <c:pt idx="2513">
                  <c:v>13.2</c:v>
                </c:pt>
                <c:pt idx="2514">
                  <c:v>13.2</c:v>
                </c:pt>
                <c:pt idx="2515">
                  <c:v>13.2</c:v>
                </c:pt>
                <c:pt idx="2516">
                  <c:v>13.2</c:v>
                </c:pt>
                <c:pt idx="2517">
                  <c:v>13.2</c:v>
                </c:pt>
                <c:pt idx="2518">
                  <c:v>13.2</c:v>
                </c:pt>
                <c:pt idx="2519">
                  <c:v>13.2</c:v>
                </c:pt>
                <c:pt idx="2520">
                  <c:v>13.2</c:v>
                </c:pt>
                <c:pt idx="2521">
                  <c:v>13.2</c:v>
                </c:pt>
                <c:pt idx="2522">
                  <c:v>13.2</c:v>
                </c:pt>
                <c:pt idx="2523">
                  <c:v>13.2</c:v>
                </c:pt>
                <c:pt idx="2524">
                  <c:v>13.2</c:v>
                </c:pt>
                <c:pt idx="2525">
                  <c:v>13.2</c:v>
                </c:pt>
                <c:pt idx="2526">
                  <c:v>13.2</c:v>
                </c:pt>
                <c:pt idx="2527">
                  <c:v>13.2</c:v>
                </c:pt>
                <c:pt idx="2528">
                  <c:v>13.3</c:v>
                </c:pt>
                <c:pt idx="2529">
                  <c:v>13.3</c:v>
                </c:pt>
                <c:pt idx="2530">
                  <c:v>13.3</c:v>
                </c:pt>
                <c:pt idx="2531">
                  <c:v>13.3</c:v>
                </c:pt>
                <c:pt idx="2532">
                  <c:v>13.3</c:v>
                </c:pt>
                <c:pt idx="2533">
                  <c:v>13.3</c:v>
                </c:pt>
                <c:pt idx="2534">
                  <c:v>13.3</c:v>
                </c:pt>
                <c:pt idx="2535">
                  <c:v>13.3</c:v>
                </c:pt>
                <c:pt idx="2536">
                  <c:v>13.3</c:v>
                </c:pt>
                <c:pt idx="2537">
                  <c:v>13.3</c:v>
                </c:pt>
                <c:pt idx="2538">
                  <c:v>13.3</c:v>
                </c:pt>
                <c:pt idx="2539">
                  <c:v>13.3</c:v>
                </c:pt>
                <c:pt idx="2540">
                  <c:v>13.3</c:v>
                </c:pt>
                <c:pt idx="2541">
                  <c:v>13.3</c:v>
                </c:pt>
                <c:pt idx="2542">
                  <c:v>13.3</c:v>
                </c:pt>
                <c:pt idx="2543">
                  <c:v>13.3</c:v>
                </c:pt>
                <c:pt idx="2544">
                  <c:v>13.3</c:v>
                </c:pt>
                <c:pt idx="2545">
                  <c:v>13.3</c:v>
                </c:pt>
                <c:pt idx="2546">
                  <c:v>13.3</c:v>
                </c:pt>
                <c:pt idx="2547">
                  <c:v>13.3</c:v>
                </c:pt>
                <c:pt idx="2548">
                  <c:v>13.4</c:v>
                </c:pt>
                <c:pt idx="2549">
                  <c:v>13.4</c:v>
                </c:pt>
                <c:pt idx="2550">
                  <c:v>13.4</c:v>
                </c:pt>
                <c:pt idx="2551">
                  <c:v>13.4</c:v>
                </c:pt>
                <c:pt idx="2552">
                  <c:v>13.4</c:v>
                </c:pt>
                <c:pt idx="2553">
                  <c:v>13.4</c:v>
                </c:pt>
                <c:pt idx="2554">
                  <c:v>13.4</c:v>
                </c:pt>
                <c:pt idx="2555">
                  <c:v>13.4</c:v>
                </c:pt>
                <c:pt idx="2556">
                  <c:v>13.4</c:v>
                </c:pt>
                <c:pt idx="2557">
                  <c:v>13.4</c:v>
                </c:pt>
                <c:pt idx="2558">
                  <c:v>13.4</c:v>
                </c:pt>
                <c:pt idx="2559">
                  <c:v>13.4</c:v>
                </c:pt>
                <c:pt idx="2560">
                  <c:v>13.5</c:v>
                </c:pt>
                <c:pt idx="2561">
                  <c:v>13.5</c:v>
                </c:pt>
                <c:pt idx="2562">
                  <c:v>13.5</c:v>
                </c:pt>
                <c:pt idx="2563">
                  <c:v>13.5</c:v>
                </c:pt>
                <c:pt idx="2564">
                  <c:v>13.5</c:v>
                </c:pt>
                <c:pt idx="2565">
                  <c:v>13.5</c:v>
                </c:pt>
                <c:pt idx="2566">
                  <c:v>13.5</c:v>
                </c:pt>
                <c:pt idx="2567">
                  <c:v>13.5</c:v>
                </c:pt>
                <c:pt idx="2568">
                  <c:v>13.5</c:v>
                </c:pt>
                <c:pt idx="2569">
                  <c:v>13.5</c:v>
                </c:pt>
                <c:pt idx="2570">
                  <c:v>13.5</c:v>
                </c:pt>
                <c:pt idx="2571">
                  <c:v>13.5</c:v>
                </c:pt>
                <c:pt idx="2572">
                  <c:v>13.5</c:v>
                </c:pt>
                <c:pt idx="2573">
                  <c:v>13.5</c:v>
                </c:pt>
                <c:pt idx="2574">
                  <c:v>13.5</c:v>
                </c:pt>
                <c:pt idx="2575">
                  <c:v>13.5</c:v>
                </c:pt>
                <c:pt idx="2576">
                  <c:v>13.5</c:v>
                </c:pt>
                <c:pt idx="2577">
                  <c:v>13.5</c:v>
                </c:pt>
                <c:pt idx="2578">
                  <c:v>13.6</c:v>
                </c:pt>
                <c:pt idx="2579">
                  <c:v>13.6</c:v>
                </c:pt>
                <c:pt idx="2580">
                  <c:v>13.6</c:v>
                </c:pt>
                <c:pt idx="2581">
                  <c:v>13.6</c:v>
                </c:pt>
                <c:pt idx="2582">
                  <c:v>13.6</c:v>
                </c:pt>
                <c:pt idx="2583">
                  <c:v>13.6</c:v>
                </c:pt>
                <c:pt idx="2584">
                  <c:v>13.6</c:v>
                </c:pt>
                <c:pt idx="2585">
                  <c:v>13.6</c:v>
                </c:pt>
                <c:pt idx="2586">
                  <c:v>13.6</c:v>
                </c:pt>
                <c:pt idx="2587">
                  <c:v>13.6</c:v>
                </c:pt>
                <c:pt idx="2588">
                  <c:v>13.6</c:v>
                </c:pt>
                <c:pt idx="2589">
                  <c:v>13.6</c:v>
                </c:pt>
                <c:pt idx="2590">
                  <c:v>13.6</c:v>
                </c:pt>
                <c:pt idx="2591">
                  <c:v>13.6</c:v>
                </c:pt>
                <c:pt idx="2592">
                  <c:v>13.6</c:v>
                </c:pt>
                <c:pt idx="2593">
                  <c:v>13.6</c:v>
                </c:pt>
                <c:pt idx="2594">
                  <c:v>13.6</c:v>
                </c:pt>
                <c:pt idx="2595">
                  <c:v>13.6</c:v>
                </c:pt>
                <c:pt idx="2596">
                  <c:v>13.6</c:v>
                </c:pt>
                <c:pt idx="2597">
                  <c:v>13.6</c:v>
                </c:pt>
                <c:pt idx="2598">
                  <c:v>13.6</c:v>
                </c:pt>
                <c:pt idx="2599">
                  <c:v>13.6</c:v>
                </c:pt>
                <c:pt idx="2600">
                  <c:v>13.6</c:v>
                </c:pt>
                <c:pt idx="2601">
                  <c:v>13.6</c:v>
                </c:pt>
                <c:pt idx="2602">
                  <c:v>13.6</c:v>
                </c:pt>
                <c:pt idx="2603">
                  <c:v>13.7</c:v>
                </c:pt>
                <c:pt idx="2604">
                  <c:v>13.7</c:v>
                </c:pt>
                <c:pt idx="2605">
                  <c:v>13.7</c:v>
                </c:pt>
                <c:pt idx="2606">
                  <c:v>13.7</c:v>
                </c:pt>
                <c:pt idx="2607">
                  <c:v>13.7</c:v>
                </c:pt>
                <c:pt idx="2608">
                  <c:v>13.7</c:v>
                </c:pt>
                <c:pt idx="2609">
                  <c:v>13.7</c:v>
                </c:pt>
                <c:pt idx="2610">
                  <c:v>13.7</c:v>
                </c:pt>
                <c:pt idx="2611">
                  <c:v>13.7</c:v>
                </c:pt>
                <c:pt idx="2612">
                  <c:v>13.7</c:v>
                </c:pt>
                <c:pt idx="2613">
                  <c:v>13.7</c:v>
                </c:pt>
                <c:pt idx="2614">
                  <c:v>13.7</c:v>
                </c:pt>
                <c:pt idx="2615">
                  <c:v>13.7</c:v>
                </c:pt>
                <c:pt idx="2616">
                  <c:v>13.7</c:v>
                </c:pt>
                <c:pt idx="2617">
                  <c:v>13.7</c:v>
                </c:pt>
                <c:pt idx="2618">
                  <c:v>13.7</c:v>
                </c:pt>
                <c:pt idx="2619">
                  <c:v>13.7</c:v>
                </c:pt>
                <c:pt idx="2620">
                  <c:v>13.7</c:v>
                </c:pt>
                <c:pt idx="2621">
                  <c:v>13.7</c:v>
                </c:pt>
                <c:pt idx="2622">
                  <c:v>13.7</c:v>
                </c:pt>
                <c:pt idx="2623">
                  <c:v>13.8</c:v>
                </c:pt>
                <c:pt idx="2624">
                  <c:v>13.8</c:v>
                </c:pt>
                <c:pt idx="2625">
                  <c:v>13.8</c:v>
                </c:pt>
                <c:pt idx="2626">
                  <c:v>13.8</c:v>
                </c:pt>
                <c:pt idx="2627">
                  <c:v>13.8</c:v>
                </c:pt>
                <c:pt idx="2628">
                  <c:v>13.8</c:v>
                </c:pt>
                <c:pt idx="2629">
                  <c:v>13.8</c:v>
                </c:pt>
                <c:pt idx="2630">
                  <c:v>13.8</c:v>
                </c:pt>
                <c:pt idx="2631">
                  <c:v>13.8</c:v>
                </c:pt>
                <c:pt idx="2632">
                  <c:v>13.8</c:v>
                </c:pt>
                <c:pt idx="2633">
                  <c:v>13.8</c:v>
                </c:pt>
                <c:pt idx="2634">
                  <c:v>13.8</c:v>
                </c:pt>
                <c:pt idx="2635">
                  <c:v>13.8</c:v>
                </c:pt>
                <c:pt idx="2636">
                  <c:v>13.8</c:v>
                </c:pt>
                <c:pt idx="2637">
                  <c:v>13.8</c:v>
                </c:pt>
                <c:pt idx="2638">
                  <c:v>13.8</c:v>
                </c:pt>
                <c:pt idx="2639">
                  <c:v>13.8</c:v>
                </c:pt>
                <c:pt idx="2640">
                  <c:v>13.8</c:v>
                </c:pt>
                <c:pt idx="2641">
                  <c:v>13.8</c:v>
                </c:pt>
                <c:pt idx="2642">
                  <c:v>13.8</c:v>
                </c:pt>
                <c:pt idx="2643">
                  <c:v>13.8</c:v>
                </c:pt>
                <c:pt idx="2644">
                  <c:v>13.8</c:v>
                </c:pt>
                <c:pt idx="2645">
                  <c:v>13.8</c:v>
                </c:pt>
                <c:pt idx="2646">
                  <c:v>13.8</c:v>
                </c:pt>
                <c:pt idx="2647">
                  <c:v>13.8</c:v>
                </c:pt>
                <c:pt idx="2648">
                  <c:v>13.8</c:v>
                </c:pt>
                <c:pt idx="2649">
                  <c:v>13.8</c:v>
                </c:pt>
                <c:pt idx="2650">
                  <c:v>13.8</c:v>
                </c:pt>
                <c:pt idx="2651">
                  <c:v>13.8</c:v>
                </c:pt>
                <c:pt idx="2652">
                  <c:v>13.8</c:v>
                </c:pt>
                <c:pt idx="2653">
                  <c:v>13.8</c:v>
                </c:pt>
                <c:pt idx="2654">
                  <c:v>13.8</c:v>
                </c:pt>
                <c:pt idx="2655">
                  <c:v>13.8</c:v>
                </c:pt>
                <c:pt idx="2656">
                  <c:v>13.8</c:v>
                </c:pt>
                <c:pt idx="2657">
                  <c:v>13.9</c:v>
                </c:pt>
                <c:pt idx="2658">
                  <c:v>13.9</c:v>
                </c:pt>
                <c:pt idx="2659">
                  <c:v>13.9</c:v>
                </c:pt>
                <c:pt idx="2660">
                  <c:v>13.9</c:v>
                </c:pt>
                <c:pt idx="2661">
                  <c:v>13.9</c:v>
                </c:pt>
                <c:pt idx="2662">
                  <c:v>13.9</c:v>
                </c:pt>
                <c:pt idx="2663">
                  <c:v>13.9</c:v>
                </c:pt>
                <c:pt idx="2664">
                  <c:v>13.9</c:v>
                </c:pt>
                <c:pt idx="2665">
                  <c:v>13.9</c:v>
                </c:pt>
                <c:pt idx="2666">
                  <c:v>13.9</c:v>
                </c:pt>
                <c:pt idx="2667">
                  <c:v>13.9</c:v>
                </c:pt>
                <c:pt idx="2668">
                  <c:v>13.9</c:v>
                </c:pt>
                <c:pt idx="2669">
                  <c:v>13.9</c:v>
                </c:pt>
                <c:pt idx="2670">
                  <c:v>13.9</c:v>
                </c:pt>
                <c:pt idx="2671">
                  <c:v>13.9</c:v>
                </c:pt>
                <c:pt idx="2672">
                  <c:v>13.9</c:v>
                </c:pt>
                <c:pt idx="2673">
                  <c:v>13.9</c:v>
                </c:pt>
                <c:pt idx="2674">
                  <c:v>13.9</c:v>
                </c:pt>
                <c:pt idx="2675">
                  <c:v>13.9</c:v>
                </c:pt>
                <c:pt idx="2676">
                  <c:v>13.9</c:v>
                </c:pt>
                <c:pt idx="2677">
                  <c:v>13.9</c:v>
                </c:pt>
                <c:pt idx="2678">
                  <c:v>13.9</c:v>
                </c:pt>
                <c:pt idx="2679">
                  <c:v>13.9</c:v>
                </c:pt>
                <c:pt idx="2680">
                  <c:v>14</c:v>
                </c:pt>
                <c:pt idx="2681">
                  <c:v>14</c:v>
                </c:pt>
                <c:pt idx="2682">
                  <c:v>14</c:v>
                </c:pt>
                <c:pt idx="2683">
                  <c:v>14</c:v>
                </c:pt>
                <c:pt idx="2684">
                  <c:v>14</c:v>
                </c:pt>
                <c:pt idx="2685">
                  <c:v>14</c:v>
                </c:pt>
                <c:pt idx="2686">
                  <c:v>14</c:v>
                </c:pt>
                <c:pt idx="2687">
                  <c:v>14</c:v>
                </c:pt>
                <c:pt idx="2688">
                  <c:v>14</c:v>
                </c:pt>
                <c:pt idx="2689">
                  <c:v>14</c:v>
                </c:pt>
                <c:pt idx="2690">
                  <c:v>14</c:v>
                </c:pt>
                <c:pt idx="2691">
                  <c:v>14</c:v>
                </c:pt>
                <c:pt idx="2692">
                  <c:v>14</c:v>
                </c:pt>
                <c:pt idx="2693">
                  <c:v>14</c:v>
                </c:pt>
                <c:pt idx="2694">
                  <c:v>14</c:v>
                </c:pt>
                <c:pt idx="2695">
                  <c:v>14</c:v>
                </c:pt>
                <c:pt idx="2696">
                  <c:v>14</c:v>
                </c:pt>
                <c:pt idx="2697">
                  <c:v>14</c:v>
                </c:pt>
                <c:pt idx="2698">
                  <c:v>14</c:v>
                </c:pt>
                <c:pt idx="2699">
                  <c:v>14.1</c:v>
                </c:pt>
                <c:pt idx="2700">
                  <c:v>14.1</c:v>
                </c:pt>
                <c:pt idx="2701">
                  <c:v>14.1</c:v>
                </c:pt>
                <c:pt idx="2702">
                  <c:v>14.1</c:v>
                </c:pt>
                <c:pt idx="2703">
                  <c:v>14.1</c:v>
                </c:pt>
                <c:pt idx="2704">
                  <c:v>14.1</c:v>
                </c:pt>
                <c:pt idx="2705">
                  <c:v>14.1</c:v>
                </c:pt>
                <c:pt idx="2706">
                  <c:v>14.1</c:v>
                </c:pt>
                <c:pt idx="2707">
                  <c:v>14.1</c:v>
                </c:pt>
                <c:pt idx="2708">
                  <c:v>14.1</c:v>
                </c:pt>
                <c:pt idx="2709">
                  <c:v>14.1</c:v>
                </c:pt>
                <c:pt idx="2710">
                  <c:v>14.1</c:v>
                </c:pt>
                <c:pt idx="2711">
                  <c:v>14.1</c:v>
                </c:pt>
                <c:pt idx="2712">
                  <c:v>14.1</c:v>
                </c:pt>
                <c:pt idx="2713">
                  <c:v>14.1</c:v>
                </c:pt>
                <c:pt idx="2714">
                  <c:v>14.1</c:v>
                </c:pt>
                <c:pt idx="2715">
                  <c:v>14.1</c:v>
                </c:pt>
                <c:pt idx="2716">
                  <c:v>14.1</c:v>
                </c:pt>
                <c:pt idx="2717">
                  <c:v>14.1</c:v>
                </c:pt>
                <c:pt idx="2718">
                  <c:v>14.1</c:v>
                </c:pt>
                <c:pt idx="2719">
                  <c:v>14.1</c:v>
                </c:pt>
                <c:pt idx="2720">
                  <c:v>14.1</c:v>
                </c:pt>
                <c:pt idx="2721">
                  <c:v>14.1</c:v>
                </c:pt>
                <c:pt idx="2722">
                  <c:v>14.2</c:v>
                </c:pt>
                <c:pt idx="2723">
                  <c:v>14.2</c:v>
                </c:pt>
                <c:pt idx="2724">
                  <c:v>14.2</c:v>
                </c:pt>
                <c:pt idx="2725">
                  <c:v>14.2</c:v>
                </c:pt>
                <c:pt idx="2726">
                  <c:v>14.2</c:v>
                </c:pt>
                <c:pt idx="2727">
                  <c:v>14.2</c:v>
                </c:pt>
                <c:pt idx="2728">
                  <c:v>14.2</c:v>
                </c:pt>
                <c:pt idx="2729">
                  <c:v>14.2</c:v>
                </c:pt>
                <c:pt idx="2730">
                  <c:v>14.2</c:v>
                </c:pt>
                <c:pt idx="2731">
                  <c:v>14.2</c:v>
                </c:pt>
                <c:pt idx="2732">
                  <c:v>14.2</c:v>
                </c:pt>
                <c:pt idx="2733">
                  <c:v>14.2</c:v>
                </c:pt>
                <c:pt idx="2734">
                  <c:v>14.2</c:v>
                </c:pt>
                <c:pt idx="2735">
                  <c:v>14.2</c:v>
                </c:pt>
                <c:pt idx="2736">
                  <c:v>14.2</c:v>
                </c:pt>
                <c:pt idx="2737">
                  <c:v>14.2</c:v>
                </c:pt>
                <c:pt idx="2738">
                  <c:v>14.2</c:v>
                </c:pt>
                <c:pt idx="2739">
                  <c:v>14.2</c:v>
                </c:pt>
                <c:pt idx="2740">
                  <c:v>14.2</c:v>
                </c:pt>
                <c:pt idx="2741">
                  <c:v>14.2</c:v>
                </c:pt>
                <c:pt idx="2742">
                  <c:v>14.3</c:v>
                </c:pt>
                <c:pt idx="2743">
                  <c:v>14.3</c:v>
                </c:pt>
                <c:pt idx="2744">
                  <c:v>14.3</c:v>
                </c:pt>
                <c:pt idx="2745">
                  <c:v>14.3</c:v>
                </c:pt>
                <c:pt idx="2746">
                  <c:v>14.3</c:v>
                </c:pt>
                <c:pt idx="2747">
                  <c:v>14.3</c:v>
                </c:pt>
                <c:pt idx="2748">
                  <c:v>14.3</c:v>
                </c:pt>
                <c:pt idx="2749">
                  <c:v>14.3</c:v>
                </c:pt>
                <c:pt idx="2750">
                  <c:v>14.3</c:v>
                </c:pt>
                <c:pt idx="2751">
                  <c:v>14.3</c:v>
                </c:pt>
                <c:pt idx="2752">
                  <c:v>14.3</c:v>
                </c:pt>
                <c:pt idx="2753">
                  <c:v>14.3</c:v>
                </c:pt>
                <c:pt idx="2754">
                  <c:v>14.3</c:v>
                </c:pt>
                <c:pt idx="2755">
                  <c:v>14.3</c:v>
                </c:pt>
                <c:pt idx="2756">
                  <c:v>14.3</c:v>
                </c:pt>
                <c:pt idx="2757">
                  <c:v>14.3</c:v>
                </c:pt>
                <c:pt idx="2758">
                  <c:v>14.3</c:v>
                </c:pt>
                <c:pt idx="2759">
                  <c:v>14.3</c:v>
                </c:pt>
                <c:pt idx="2760">
                  <c:v>14.3</c:v>
                </c:pt>
                <c:pt idx="2761">
                  <c:v>14.3</c:v>
                </c:pt>
                <c:pt idx="2762">
                  <c:v>14.3</c:v>
                </c:pt>
                <c:pt idx="2763">
                  <c:v>14.3</c:v>
                </c:pt>
                <c:pt idx="2764">
                  <c:v>14.3</c:v>
                </c:pt>
                <c:pt idx="2765">
                  <c:v>14.3</c:v>
                </c:pt>
                <c:pt idx="2766">
                  <c:v>14.3</c:v>
                </c:pt>
                <c:pt idx="2767">
                  <c:v>14.3</c:v>
                </c:pt>
                <c:pt idx="2768">
                  <c:v>14.4</c:v>
                </c:pt>
                <c:pt idx="2769">
                  <c:v>14.4</c:v>
                </c:pt>
                <c:pt idx="2770">
                  <c:v>14.4</c:v>
                </c:pt>
                <c:pt idx="2771">
                  <c:v>14.4</c:v>
                </c:pt>
                <c:pt idx="2772">
                  <c:v>14.4</c:v>
                </c:pt>
                <c:pt idx="2773">
                  <c:v>14.4</c:v>
                </c:pt>
                <c:pt idx="2774">
                  <c:v>14.4</c:v>
                </c:pt>
                <c:pt idx="2775">
                  <c:v>14.4</c:v>
                </c:pt>
                <c:pt idx="2776">
                  <c:v>14.4</c:v>
                </c:pt>
                <c:pt idx="2777">
                  <c:v>14.4</c:v>
                </c:pt>
                <c:pt idx="2778">
                  <c:v>14.4</c:v>
                </c:pt>
                <c:pt idx="2779">
                  <c:v>14.4</c:v>
                </c:pt>
                <c:pt idx="2780">
                  <c:v>14.4</c:v>
                </c:pt>
                <c:pt idx="2781">
                  <c:v>14.5</c:v>
                </c:pt>
                <c:pt idx="2782">
                  <c:v>14.5</c:v>
                </c:pt>
                <c:pt idx="2783">
                  <c:v>14.5</c:v>
                </c:pt>
                <c:pt idx="2784">
                  <c:v>14.5</c:v>
                </c:pt>
                <c:pt idx="2785">
                  <c:v>14.5</c:v>
                </c:pt>
                <c:pt idx="2786">
                  <c:v>14.5</c:v>
                </c:pt>
                <c:pt idx="2787">
                  <c:v>14.5</c:v>
                </c:pt>
                <c:pt idx="2788">
                  <c:v>14.5</c:v>
                </c:pt>
                <c:pt idx="2789">
                  <c:v>14.5</c:v>
                </c:pt>
                <c:pt idx="2790">
                  <c:v>14.5</c:v>
                </c:pt>
                <c:pt idx="2791">
                  <c:v>14.5</c:v>
                </c:pt>
                <c:pt idx="2792">
                  <c:v>14.5</c:v>
                </c:pt>
                <c:pt idx="2793">
                  <c:v>14.6</c:v>
                </c:pt>
                <c:pt idx="2794">
                  <c:v>14.6</c:v>
                </c:pt>
                <c:pt idx="2795">
                  <c:v>14.6</c:v>
                </c:pt>
                <c:pt idx="2796">
                  <c:v>14.6</c:v>
                </c:pt>
                <c:pt idx="2797">
                  <c:v>14.6</c:v>
                </c:pt>
                <c:pt idx="2798">
                  <c:v>14.6</c:v>
                </c:pt>
                <c:pt idx="2799">
                  <c:v>14.6</c:v>
                </c:pt>
                <c:pt idx="2800">
                  <c:v>14.6</c:v>
                </c:pt>
                <c:pt idx="2801">
                  <c:v>14.6</c:v>
                </c:pt>
                <c:pt idx="2802">
                  <c:v>14.6</c:v>
                </c:pt>
                <c:pt idx="2803">
                  <c:v>14.6</c:v>
                </c:pt>
                <c:pt idx="2804">
                  <c:v>14.6</c:v>
                </c:pt>
                <c:pt idx="2805">
                  <c:v>14.6</c:v>
                </c:pt>
                <c:pt idx="2806">
                  <c:v>14.6</c:v>
                </c:pt>
                <c:pt idx="2807">
                  <c:v>14.6</c:v>
                </c:pt>
                <c:pt idx="2808">
                  <c:v>14.6</c:v>
                </c:pt>
                <c:pt idx="2809">
                  <c:v>14.6</c:v>
                </c:pt>
                <c:pt idx="2810">
                  <c:v>14.7</c:v>
                </c:pt>
                <c:pt idx="2811">
                  <c:v>14.7</c:v>
                </c:pt>
                <c:pt idx="2812">
                  <c:v>14.7</c:v>
                </c:pt>
                <c:pt idx="2813">
                  <c:v>14.7</c:v>
                </c:pt>
                <c:pt idx="2814">
                  <c:v>14.7</c:v>
                </c:pt>
                <c:pt idx="2815">
                  <c:v>14.7</c:v>
                </c:pt>
                <c:pt idx="2816">
                  <c:v>14.7</c:v>
                </c:pt>
                <c:pt idx="2817">
                  <c:v>14.7</c:v>
                </c:pt>
                <c:pt idx="2818">
                  <c:v>14.7</c:v>
                </c:pt>
                <c:pt idx="2819">
                  <c:v>14.7</c:v>
                </c:pt>
                <c:pt idx="2820">
                  <c:v>14.7</c:v>
                </c:pt>
                <c:pt idx="2821">
                  <c:v>14.7</c:v>
                </c:pt>
                <c:pt idx="2822">
                  <c:v>14.7</c:v>
                </c:pt>
                <c:pt idx="2823">
                  <c:v>14.7</c:v>
                </c:pt>
                <c:pt idx="2824">
                  <c:v>14.8</c:v>
                </c:pt>
                <c:pt idx="2825">
                  <c:v>14.8</c:v>
                </c:pt>
                <c:pt idx="2826">
                  <c:v>14.8</c:v>
                </c:pt>
                <c:pt idx="2827">
                  <c:v>14.8</c:v>
                </c:pt>
                <c:pt idx="2828">
                  <c:v>14.8</c:v>
                </c:pt>
                <c:pt idx="2829">
                  <c:v>14.8</c:v>
                </c:pt>
                <c:pt idx="2830">
                  <c:v>14.8</c:v>
                </c:pt>
                <c:pt idx="2831">
                  <c:v>14.8</c:v>
                </c:pt>
                <c:pt idx="2832">
                  <c:v>14.8</c:v>
                </c:pt>
                <c:pt idx="2833">
                  <c:v>14.8</c:v>
                </c:pt>
                <c:pt idx="2834">
                  <c:v>14.8</c:v>
                </c:pt>
                <c:pt idx="2835">
                  <c:v>14.8</c:v>
                </c:pt>
                <c:pt idx="2836">
                  <c:v>14.8</c:v>
                </c:pt>
                <c:pt idx="2837">
                  <c:v>14.8</c:v>
                </c:pt>
                <c:pt idx="2838">
                  <c:v>14.9</c:v>
                </c:pt>
                <c:pt idx="2839">
                  <c:v>14.9</c:v>
                </c:pt>
                <c:pt idx="2840">
                  <c:v>14.9</c:v>
                </c:pt>
                <c:pt idx="2841">
                  <c:v>14.9</c:v>
                </c:pt>
                <c:pt idx="2842">
                  <c:v>14.9</c:v>
                </c:pt>
                <c:pt idx="2843">
                  <c:v>14.9</c:v>
                </c:pt>
                <c:pt idx="2844">
                  <c:v>14.9</c:v>
                </c:pt>
                <c:pt idx="2845">
                  <c:v>14.9</c:v>
                </c:pt>
                <c:pt idx="2846">
                  <c:v>14.9</c:v>
                </c:pt>
                <c:pt idx="2847">
                  <c:v>14.9</c:v>
                </c:pt>
                <c:pt idx="2848">
                  <c:v>14.9</c:v>
                </c:pt>
                <c:pt idx="2849">
                  <c:v>14.9</c:v>
                </c:pt>
                <c:pt idx="2850">
                  <c:v>14.9</c:v>
                </c:pt>
                <c:pt idx="2851">
                  <c:v>14.9</c:v>
                </c:pt>
                <c:pt idx="2852">
                  <c:v>14.9</c:v>
                </c:pt>
                <c:pt idx="2853">
                  <c:v>14.9</c:v>
                </c:pt>
                <c:pt idx="2854">
                  <c:v>15</c:v>
                </c:pt>
                <c:pt idx="2855">
                  <c:v>15</c:v>
                </c:pt>
                <c:pt idx="2856">
                  <c:v>15</c:v>
                </c:pt>
                <c:pt idx="2857">
                  <c:v>15</c:v>
                </c:pt>
                <c:pt idx="2858">
                  <c:v>15</c:v>
                </c:pt>
                <c:pt idx="2859">
                  <c:v>15</c:v>
                </c:pt>
                <c:pt idx="2860">
                  <c:v>15</c:v>
                </c:pt>
                <c:pt idx="2861">
                  <c:v>15</c:v>
                </c:pt>
                <c:pt idx="2862">
                  <c:v>15</c:v>
                </c:pt>
                <c:pt idx="2863">
                  <c:v>15</c:v>
                </c:pt>
                <c:pt idx="2864">
                  <c:v>15</c:v>
                </c:pt>
                <c:pt idx="2865">
                  <c:v>15</c:v>
                </c:pt>
                <c:pt idx="2866">
                  <c:v>15</c:v>
                </c:pt>
                <c:pt idx="2867">
                  <c:v>15</c:v>
                </c:pt>
                <c:pt idx="2868">
                  <c:v>15</c:v>
                </c:pt>
                <c:pt idx="2869">
                  <c:v>15.1</c:v>
                </c:pt>
                <c:pt idx="2870">
                  <c:v>15.1</c:v>
                </c:pt>
                <c:pt idx="2871">
                  <c:v>15.1</c:v>
                </c:pt>
                <c:pt idx="2872">
                  <c:v>15.1</c:v>
                </c:pt>
                <c:pt idx="2873">
                  <c:v>15.1</c:v>
                </c:pt>
                <c:pt idx="2874">
                  <c:v>15.1</c:v>
                </c:pt>
                <c:pt idx="2875">
                  <c:v>15.1</c:v>
                </c:pt>
                <c:pt idx="2876">
                  <c:v>15.1</c:v>
                </c:pt>
                <c:pt idx="2877">
                  <c:v>15.1</c:v>
                </c:pt>
                <c:pt idx="2878">
                  <c:v>15.1</c:v>
                </c:pt>
                <c:pt idx="2879">
                  <c:v>15.1</c:v>
                </c:pt>
                <c:pt idx="2880">
                  <c:v>15.1</c:v>
                </c:pt>
                <c:pt idx="2881">
                  <c:v>15.1</c:v>
                </c:pt>
                <c:pt idx="2882">
                  <c:v>15.1</c:v>
                </c:pt>
                <c:pt idx="2883">
                  <c:v>15.1</c:v>
                </c:pt>
                <c:pt idx="2884">
                  <c:v>15.1</c:v>
                </c:pt>
                <c:pt idx="2885">
                  <c:v>15.1</c:v>
                </c:pt>
                <c:pt idx="2886">
                  <c:v>15.2</c:v>
                </c:pt>
                <c:pt idx="2887">
                  <c:v>15.2</c:v>
                </c:pt>
                <c:pt idx="2888">
                  <c:v>15.2</c:v>
                </c:pt>
                <c:pt idx="2889">
                  <c:v>15.2</c:v>
                </c:pt>
                <c:pt idx="2890">
                  <c:v>15.2</c:v>
                </c:pt>
                <c:pt idx="2891">
                  <c:v>15.2</c:v>
                </c:pt>
                <c:pt idx="2892">
                  <c:v>15.2</c:v>
                </c:pt>
                <c:pt idx="2893">
                  <c:v>15.2</c:v>
                </c:pt>
                <c:pt idx="2894">
                  <c:v>15.2</c:v>
                </c:pt>
                <c:pt idx="2895">
                  <c:v>15.2</c:v>
                </c:pt>
                <c:pt idx="2896">
                  <c:v>15.2</c:v>
                </c:pt>
                <c:pt idx="2897">
                  <c:v>15.2</c:v>
                </c:pt>
                <c:pt idx="2898">
                  <c:v>15.2</c:v>
                </c:pt>
                <c:pt idx="2899">
                  <c:v>15.3</c:v>
                </c:pt>
                <c:pt idx="2900">
                  <c:v>15.3</c:v>
                </c:pt>
                <c:pt idx="2901">
                  <c:v>15.3</c:v>
                </c:pt>
                <c:pt idx="2902">
                  <c:v>15.3</c:v>
                </c:pt>
                <c:pt idx="2903">
                  <c:v>15.3</c:v>
                </c:pt>
                <c:pt idx="2904">
                  <c:v>15.3</c:v>
                </c:pt>
                <c:pt idx="2905">
                  <c:v>15.3</c:v>
                </c:pt>
                <c:pt idx="2906">
                  <c:v>15.3</c:v>
                </c:pt>
                <c:pt idx="2907">
                  <c:v>15.3</c:v>
                </c:pt>
                <c:pt idx="2908">
                  <c:v>15.3</c:v>
                </c:pt>
                <c:pt idx="2909">
                  <c:v>15.3</c:v>
                </c:pt>
                <c:pt idx="2910">
                  <c:v>15.3</c:v>
                </c:pt>
                <c:pt idx="2911">
                  <c:v>15.3</c:v>
                </c:pt>
                <c:pt idx="2912">
                  <c:v>15.3</c:v>
                </c:pt>
                <c:pt idx="2913">
                  <c:v>15.3</c:v>
                </c:pt>
                <c:pt idx="2914">
                  <c:v>15.3</c:v>
                </c:pt>
                <c:pt idx="2915">
                  <c:v>15.4</c:v>
                </c:pt>
                <c:pt idx="2916">
                  <c:v>15.4</c:v>
                </c:pt>
                <c:pt idx="2917">
                  <c:v>15.4</c:v>
                </c:pt>
                <c:pt idx="2918">
                  <c:v>15.4</c:v>
                </c:pt>
                <c:pt idx="2919">
                  <c:v>15.4</c:v>
                </c:pt>
                <c:pt idx="2920">
                  <c:v>15.4</c:v>
                </c:pt>
                <c:pt idx="2921">
                  <c:v>15.4</c:v>
                </c:pt>
                <c:pt idx="2922">
                  <c:v>15.4</c:v>
                </c:pt>
                <c:pt idx="2923">
                  <c:v>15.4</c:v>
                </c:pt>
                <c:pt idx="2924">
                  <c:v>15.4</c:v>
                </c:pt>
                <c:pt idx="2925">
                  <c:v>15.5</c:v>
                </c:pt>
                <c:pt idx="2926">
                  <c:v>15.5</c:v>
                </c:pt>
                <c:pt idx="2927">
                  <c:v>15.5</c:v>
                </c:pt>
                <c:pt idx="2928">
                  <c:v>15.5</c:v>
                </c:pt>
                <c:pt idx="2929">
                  <c:v>15.5</c:v>
                </c:pt>
                <c:pt idx="2930">
                  <c:v>15.5</c:v>
                </c:pt>
                <c:pt idx="2931">
                  <c:v>15.5</c:v>
                </c:pt>
                <c:pt idx="2932">
                  <c:v>15.5</c:v>
                </c:pt>
                <c:pt idx="2933">
                  <c:v>15.5</c:v>
                </c:pt>
                <c:pt idx="2934">
                  <c:v>15.6</c:v>
                </c:pt>
                <c:pt idx="2935">
                  <c:v>15.6</c:v>
                </c:pt>
                <c:pt idx="2936">
                  <c:v>15.6</c:v>
                </c:pt>
                <c:pt idx="2937">
                  <c:v>15.6</c:v>
                </c:pt>
                <c:pt idx="2938">
                  <c:v>15.6</c:v>
                </c:pt>
                <c:pt idx="2939">
                  <c:v>15.6</c:v>
                </c:pt>
                <c:pt idx="2940">
                  <c:v>15.6</c:v>
                </c:pt>
                <c:pt idx="2941">
                  <c:v>15.6</c:v>
                </c:pt>
                <c:pt idx="2942">
                  <c:v>15.6</c:v>
                </c:pt>
                <c:pt idx="2943">
                  <c:v>15.6</c:v>
                </c:pt>
                <c:pt idx="2944">
                  <c:v>15.6</c:v>
                </c:pt>
                <c:pt idx="2945">
                  <c:v>15.6</c:v>
                </c:pt>
                <c:pt idx="2946">
                  <c:v>15.6</c:v>
                </c:pt>
                <c:pt idx="2947">
                  <c:v>15.6</c:v>
                </c:pt>
                <c:pt idx="2948">
                  <c:v>15.7</c:v>
                </c:pt>
                <c:pt idx="2949">
                  <c:v>15.7</c:v>
                </c:pt>
                <c:pt idx="2950">
                  <c:v>15.7</c:v>
                </c:pt>
                <c:pt idx="2951">
                  <c:v>15.7</c:v>
                </c:pt>
                <c:pt idx="2952">
                  <c:v>15.7</c:v>
                </c:pt>
                <c:pt idx="2953">
                  <c:v>15.7</c:v>
                </c:pt>
                <c:pt idx="2954">
                  <c:v>15.7</c:v>
                </c:pt>
                <c:pt idx="2955">
                  <c:v>15.7</c:v>
                </c:pt>
                <c:pt idx="2956">
                  <c:v>15.7</c:v>
                </c:pt>
                <c:pt idx="2957">
                  <c:v>15.8</c:v>
                </c:pt>
                <c:pt idx="2958">
                  <c:v>15.8</c:v>
                </c:pt>
                <c:pt idx="2959">
                  <c:v>15.8</c:v>
                </c:pt>
                <c:pt idx="2960">
                  <c:v>15.8</c:v>
                </c:pt>
                <c:pt idx="2961">
                  <c:v>15.8</c:v>
                </c:pt>
                <c:pt idx="2962">
                  <c:v>15.8</c:v>
                </c:pt>
                <c:pt idx="2963">
                  <c:v>15.8</c:v>
                </c:pt>
                <c:pt idx="2964">
                  <c:v>15.8</c:v>
                </c:pt>
                <c:pt idx="2965">
                  <c:v>15.8</c:v>
                </c:pt>
                <c:pt idx="2966">
                  <c:v>15.8</c:v>
                </c:pt>
                <c:pt idx="2967">
                  <c:v>15.8</c:v>
                </c:pt>
                <c:pt idx="2968">
                  <c:v>15.9</c:v>
                </c:pt>
                <c:pt idx="2969">
                  <c:v>15.9</c:v>
                </c:pt>
                <c:pt idx="2970">
                  <c:v>15.9</c:v>
                </c:pt>
                <c:pt idx="2971">
                  <c:v>15.9</c:v>
                </c:pt>
                <c:pt idx="2972">
                  <c:v>15.9</c:v>
                </c:pt>
                <c:pt idx="2973">
                  <c:v>16</c:v>
                </c:pt>
                <c:pt idx="2974">
                  <c:v>16</c:v>
                </c:pt>
                <c:pt idx="2975">
                  <c:v>16</c:v>
                </c:pt>
                <c:pt idx="2976">
                  <c:v>16.100000000000001</c:v>
                </c:pt>
                <c:pt idx="2977">
                  <c:v>16.100000000000001</c:v>
                </c:pt>
                <c:pt idx="2978">
                  <c:v>16.100000000000001</c:v>
                </c:pt>
                <c:pt idx="2979">
                  <c:v>16.2</c:v>
                </c:pt>
                <c:pt idx="2980">
                  <c:v>16.2</c:v>
                </c:pt>
                <c:pt idx="2981">
                  <c:v>16.3</c:v>
                </c:pt>
                <c:pt idx="2982">
                  <c:v>16.3</c:v>
                </c:pt>
                <c:pt idx="2983">
                  <c:v>16.399999999999999</c:v>
                </c:pt>
                <c:pt idx="2984">
                  <c:v>16.399999999999999</c:v>
                </c:pt>
                <c:pt idx="2985">
                  <c:v>16.5</c:v>
                </c:pt>
                <c:pt idx="2986">
                  <c:v>16.600000000000001</c:v>
                </c:pt>
                <c:pt idx="2987">
                  <c:v>16.600000000000001</c:v>
                </c:pt>
                <c:pt idx="2988">
                  <c:v>16.600000000000001</c:v>
                </c:pt>
                <c:pt idx="2989">
                  <c:v>16.7</c:v>
                </c:pt>
                <c:pt idx="2990">
                  <c:v>17.100000000000001</c:v>
                </c:pt>
                <c:pt idx="2991">
                  <c:v>17.2</c:v>
                </c:pt>
                <c:pt idx="2992">
                  <c:v>17.2</c:v>
                </c:pt>
                <c:pt idx="2993">
                  <c:v>17.2</c:v>
                </c:pt>
                <c:pt idx="2994">
                  <c:v>17.399999999999999</c:v>
                </c:pt>
              </c:numCache>
            </c:numRef>
          </c:xVal>
          <c:yVal>
            <c:numRef>
              <c:f>Temp_DO_Tau!$B$4:$B$2998</c:f>
              <c:numCache>
                <c:formatCode>General</c:formatCode>
                <c:ptCount val="2995"/>
                <c:pt idx="0">
                  <c:v>13.9</c:v>
                </c:pt>
                <c:pt idx="1">
                  <c:v>14.2</c:v>
                </c:pt>
                <c:pt idx="2">
                  <c:v>14.2</c:v>
                </c:pt>
                <c:pt idx="3">
                  <c:v>14.1</c:v>
                </c:pt>
                <c:pt idx="4">
                  <c:v>13.6</c:v>
                </c:pt>
                <c:pt idx="5">
                  <c:v>14.3</c:v>
                </c:pt>
                <c:pt idx="6">
                  <c:v>14.1</c:v>
                </c:pt>
                <c:pt idx="7">
                  <c:v>14.2</c:v>
                </c:pt>
                <c:pt idx="8">
                  <c:v>14.4</c:v>
                </c:pt>
                <c:pt idx="9">
                  <c:v>14.3</c:v>
                </c:pt>
                <c:pt idx="10">
                  <c:v>14.2</c:v>
                </c:pt>
                <c:pt idx="11">
                  <c:v>13.6</c:v>
                </c:pt>
                <c:pt idx="12">
                  <c:v>14.1</c:v>
                </c:pt>
                <c:pt idx="13">
                  <c:v>14</c:v>
                </c:pt>
                <c:pt idx="14">
                  <c:v>14</c:v>
                </c:pt>
                <c:pt idx="15">
                  <c:v>13.8</c:v>
                </c:pt>
                <c:pt idx="16">
                  <c:v>14.1</c:v>
                </c:pt>
                <c:pt idx="17">
                  <c:v>14</c:v>
                </c:pt>
                <c:pt idx="18">
                  <c:v>13.7</c:v>
                </c:pt>
                <c:pt idx="19">
                  <c:v>14.2</c:v>
                </c:pt>
                <c:pt idx="20">
                  <c:v>13.8</c:v>
                </c:pt>
                <c:pt idx="21">
                  <c:v>13.6</c:v>
                </c:pt>
                <c:pt idx="22">
                  <c:v>13.2</c:v>
                </c:pt>
                <c:pt idx="23">
                  <c:v>14</c:v>
                </c:pt>
                <c:pt idx="24">
                  <c:v>13.8</c:v>
                </c:pt>
                <c:pt idx="25">
                  <c:v>14</c:v>
                </c:pt>
                <c:pt idx="26">
                  <c:v>13.8</c:v>
                </c:pt>
                <c:pt idx="27">
                  <c:v>14.1</c:v>
                </c:pt>
                <c:pt idx="28">
                  <c:v>14.3</c:v>
                </c:pt>
                <c:pt idx="29">
                  <c:v>13.9</c:v>
                </c:pt>
                <c:pt idx="30">
                  <c:v>13.8</c:v>
                </c:pt>
                <c:pt idx="31">
                  <c:v>14</c:v>
                </c:pt>
                <c:pt idx="32">
                  <c:v>13.7</c:v>
                </c:pt>
                <c:pt idx="33">
                  <c:v>13.8</c:v>
                </c:pt>
                <c:pt idx="34">
                  <c:v>13.4</c:v>
                </c:pt>
                <c:pt idx="35">
                  <c:v>14</c:v>
                </c:pt>
                <c:pt idx="36">
                  <c:v>13.3</c:v>
                </c:pt>
                <c:pt idx="37">
                  <c:v>13.9</c:v>
                </c:pt>
                <c:pt idx="38">
                  <c:v>13.8</c:v>
                </c:pt>
                <c:pt idx="39">
                  <c:v>14</c:v>
                </c:pt>
                <c:pt idx="40">
                  <c:v>13.8</c:v>
                </c:pt>
                <c:pt idx="41">
                  <c:v>13.6</c:v>
                </c:pt>
                <c:pt idx="42">
                  <c:v>13.8</c:v>
                </c:pt>
                <c:pt idx="43">
                  <c:v>13.6</c:v>
                </c:pt>
                <c:pt idx="44">
                  <c:v>13.9</c:v>
                </c:pt>
                <c:pt idx="45">
                  <c:v>13.6</c:v>
                </c:pt>
                <c:pt idx="46">
                  <c:v>13.4</c:v>
                </c:pt>
                <c:pt idx="47">
                  <c:v>13.6</c:v>
                </c:pt>
                <c:pt idx="48">
                  <c:v>13.3</c:v>
                </c:pt>
                <c:pt idx="49">
                  <c:v>13.9</c:v>
                </c:pt>
                <c:pt idx="50">
                  <c:v>13.7</c:v>
                </c:pt>
                <c:pt idx="51">
                  <c:v>13.4</c:v>
                </c:pt>
                <c:pt idx="52">
                  <c:v>13.4</c:v>
                </c:pt>
                <c:pt idx="53">
                  <c:v>13.9</c:v>
                </c:pt>
                <c:pt idx="54">
                  <c:v>13.9</c:v>
                </c:pt>
                <c:pt idx="55">
                  <c:v>13.6</c:v>
                </c:pt>
                <c:pt idx="56">
                  <c:v>13.6</c:v>
                </c:pt>
                <c:pt idx="57">
                  <c:v>13.8</c:v>
                </c:pt>
                <c:pt idx="58">
                  <c:v>14</c:v>
                </c:pt>
                <c:pt idx="59">
                  <c:v>13.9</c:v>
                </c:pt>
                <c:pt idx="60">
                  <c:v>13.7</c:v>
                </c:pt>
                <c:pt idx="61">
                  <c:v>13.2</c:v>
                </c:pt>
                <c:pt idx="62">
                  <c:v>13.9</c:v>
                </c:pt>
                <c:pt idx="63">
                  <c:v>13.7</c:v>
                </c:pt>
                <c:pt idx="64">
                  <c:v>13.8</c:v>
                </c:pt>
                <c:pt idx="65">
                  <c:v>13.8</c:v>
                </c:pt>
                <c:pt idx="66">
                  <c:v>13.8</c:v>
                </c:pt>
                <c:pt idx="67">
                  <c:v>13.7</c:v>
                </c:pt>
                <c:pt idx="68">
                  <c:v>13.4</c:v>
                </c:pt>
                <c:pt idx="69">
                  <c:v>13.7</c:v>
                </c:pt>
                <c:pt idx="70">
                  <c:v>13.2</c:v>
                </c:pt>
                <c:pt idx="71">
                  <c:v>13.3</c:v>
                </c:pt>
                <c:pt idx="72">
                  <c:v>13.6</c:v>
                </c:pt>
                <c:pt idx="73">
                  <c:v>13.7</c:v>
                </c:pt>
                <c:pt idx="74">
                  <c:v>13.7</c:v>
                </c:pt>
                <c:pt idx="75">
                  <c:v>13.4</c:v>
                </c:pt>
                <c:pt idx="76">
                  <c:v>13.5</c:v>
                </c:pt>
                <c:pt idx="77">
                  <c:v>13.4</c:v>
                </c:pt>
                <c:pt idx="78">
                  <c:v>13.8</c:v>
                </c:pt>
                <c:pt idx="79">
                  <c:v>13.2</c:v>
                </c:pt>
                <c:pt idx="80">
                  <c:v>13.2</c:v>
                </c:pt>
                <c:pt idx="81">
                  <c:v>13.2</c:v>
                </c:pt>
                <c:pt idx="82">
                  <c:v>13.9</c:v>
                </c:pt>
                <c:pt idx="83">
                  <c:v>13.1</c:v>
                </c:pt>
                <c:pt idx="84">
                  <c:v>13.6</c:v>
                </c:pt>
                <c:pt idx="85">
                  <c:v>13.2</c:v>
                </c:pt>
                <c:pt idx="86">
                  <c:v>13.5</c:v>
                </c:pt>
                <c:pt idx="87">
                  <c:v>13.6</c:v>
                </c:pt>
                <c:pt idx="88">
                  <c:v>13.9</c:v>
                </c:pt>
                <c:pt idx="89">
                  <c:v>13.7</c:v>
                </c:pt>
                <c:pt idx="90">
                  <c:v>13</c:v>
                </c:pt>
                <c:pt idx="91">
                  <c:v>13.7</c:v>
                </c:pt>
                <c:pt idx="92">
                  <c:v>13.6</c:v>
                </c:pt>
                <c:pt idx="93">
                  <c:v>13.3</c:v>
                </c:pt>
                <c:pt idx="94">
                  <c:v>13.1</c:v>
                </c:pt>
                <c:pt idx="95">
                  <c:v>13.3</c:v>
                </c:pt>
                <c:pt idx="96">
                  <c:v>13.5</c:v>
                </c:pt>
                <c:pt idx="97">
                  <c:v>13.8</c:v>
                </c:pt>
                <c:pt idx="98">
                  <c:v>13.4</c:v>
                </c:pt>
                <c:pt idx="99">
                  <c:v>13.8</c:v>
                </c:pt>
                <c:pt idx="100">
                  <c:v>13.5</c:v>
                </c:pt>
                <c:pt idx="101">
                  <c:v>13.6</c:v>
                </c:pt>
                <c:pt idx="102">
                  <c:v>13.3</c:v>
                </c:pt>
                <c:pt idx="103">
                  <c:v>13.2</c:v>
                </c:pt>
                <c:pt idx="104">
                  <c:v>14.2</c:v>
                </c:pt>
                <c:pt idx="105">
                  <c:v>13.6</c:v>
                </c:pt>
                <c:pt idx="106">
                  <c:v>13.4</c:v>
                </c:pt>
                <c:pt idx="107">
                  <c:v>13.2</c:v>
                </c:pt>
                <c:pt idx="108">
                  <c:v>13.9</c:v>
                </c:pt>
                <c:pt idx="109">
                  <c:v>14.2</c:v>
                </c:pt>
                <c:pt idx="110">
                  <c:v>13.7</c:v>
                </c:pt>
                <c:pt idx="111">
                  <c:v>13.5</c:v>
                </c:pt>
                <c:pt idx="112">
                  <c:v>13.6</c:v>
                </c:pt>
                <c:pt idx="113">
                  <c:v>13.2</c:v>
                </c:pt>
                <c:pt idx="114">
                  <c:v>13.4</c:v>
                </c:pt>
                <c:pt idx="115">
                  <c:v>13.4</c:v>
                </c:pt>
                <c:pt idx="116">
                  <c:v>13.5</c:v>
                </c:pt>
                <c:pt idx="117">
                  <c:v>13.8</c:v>
                </c:pt>
                <c:pt idx="118">
                  <c:v>13.5</c:v>
                </c:pt>
                <c:pt idx="119">
                  <c:v>13.8</c:v>
                </c:pt>
                <c:pt idx="120">
                  <c:v>13.6</c:v>
                </c:pt>
                <c:pt idx="121">
                  <c:v>13.4</c:v>
                </c:pt>
                <c:pt idx="122">
                  <c:v>13.1</c:v>
                </c:pt>
                <c:pt idx="123">
                  <c:v>13.1</c:v>
                </c:pt>
                <c:pt idx="124">
                  <c:v>13.1</c:v>
                </c:pt>
                <c:pt idx="125">
                  <c:v>12.9</c:v>
                </c:pt>
                <c:pt idx="126">
                  <c:v>0</c:v>
                </c:pt>
                <c:pt idx="127">
                  <c:v>13.7</c:v>
                </c:pt>
                <c:pt idx="128">
                  <c:v>12.8</c:v>
                </c:pt>
                <c:pt idx="129">
                  <c:v>13.4</c:v>
                </c:pt>
                <c:pt idx="130">
                  <c:v>13.1</c:v>
                </c:pt>
                <c:pt idx="131">
                  <c:v>13.3</c:v>
                </c:pt>
                <c:pt idx="132">
                  <c:v>13.3</c:v>
                </c:pt>
                <c:pt idx="133">
                  <c:v>13.4</c:v>
                </c:pt>
                <c:pt idx="134">
                  <c:v>13.4</c:v>
                </c:pt>
                <c:pt idx="135">
                  <c:v>13</c:v>
                </c:pt>
                <c:pt idx="136">
                  <c:v>13.1</c:v>
                </c:pt>
                <c:pt idx="137">
                  <c:v>13.3</c:v>
                </c:pt>
                <c:pt idx="138">
                  <c:v>13.3</c:v>
                </c:pt>
                <c:pt idx="139">
                  <c:v>13.1</c:v>
                </c:pt>
                <c:pt idx="140">
                  <c:v>13.2</c:v>
                </c:pt>
                <c:pt idx="141">
                  <c:v>13.4</c:v>
                </c:pt>
                <c:pt idx="142">
                  <c:v>13.3</c:v>
                </c:pt>
                <c:pt idx="143">
                  <c:v>13.3</c:v>
                </c:pt>
                <c:pt idx="144">
                  <c:v>13.1</c:v>
                </c:pt>
                <c:pt idx="145">
                  <c:v>13.4</c:v>
                </c:pt>
                <c:pt idx="146">
                  <c:v>13.6</c:v>
                </c:pt>
                <c:pt idx="147">
                  <c:v>12.8</c:v>
                </c:pt>
                <c:pt idx="148">
                  <c:v>12.7</c:v>
                </c:pt>
                <c:pt idx="149">
                  <c:v>13.4</c:v>
                </c:pt>
                <c:pt idx="150">
                  <c:v>12.9</c:v>
                </c:pt>
                <c:pt idx="151">
                  <c:v>12.8</c:v>
                </c:pt>
                <c:pt idx="152">
                  <c:v>13.2</c:v>
                </c:pt>
                <c:pt idx="153">
                  <c:v>13.1</c:v>
                </c:pt>
                <c:pt idx="154">
                  <c:v>13.5</c:v>
                </c:pt>
                <c:pt idx="155">
                  <c:v>13.1</c:v>
                </c:pt>
                <c:pt idx="156">
                  <c:v>12.9</c:v>
                </c:pt>
                <c:pt idx="157">
                  <c:v>13</c:v>
                </c:pt>
                <c:pt idx="158">
                  <c:v>14.1</c:v>
                </c:pt>
                <c:pt idx="159">
                  <c:v>0</c:v>
                </c:pt>
                <c:pt idx="160">
                  <c:v>13.9</c:v>
                </c:pt>
                <c:pt idx="161">
                  <c:v>14</c:v>
                </c:pt>
                <c:pt idx="162">
                  <c:v>13.4</c:v>
                </c:pt>
                <c:pt idx="163">
                  <c:v>13.5</c:v>
                </c:pt>
                <c:pt idx="164">
                  <c:v>13.5</c:v>
                </c:pt>
                <c:pt idx="165">
                  <c:v>13.3</c:v>
                </c:pt>
                <c:pt idx="166">
                  <c:v>12.6</c:v>
                </c:pt>
                <c:pt idx="167">
                  <c:v>12.9</c:v>
                </c:pt>
                <c:pt idx="168">
                  <c:v>12.9</c:v>
                </c:pt>
                <c:pt idx="169">
                  <c:v>13.4</c:v>
                </c:pt>
                <c:pt idx="170">
                  <c:v>13.1</c:v>
                </c:pt>
                <c:pt idx="171">
                  <c:v>13.2</c:v>
                </c:pt>
                <c:pt idx="172">
                  <c:v>13.1</c:v>
                </c:pt>
                <c:pt idx="173">
                  <c:v>13.3</c:v>
                </c:pt>
                <c:pt idx="174">
                  <c:v>13.1</c:v>
                </c:pt>
                <c:pt idx="175">
                  <c:v>13.3</c:v>
                </c:pt>
                <c:pt idx="176">
                  <c:v>12.8</c:v>
                </c:pt>
                <c:pt idx="177">
                  <c:v>13</c:v>
                </c:pt>
                <c:pt idx="178">
                  <c:v>0</c:v>
                </c:pt>
                <c:pt idx="179">
                  <c:v>0</c:v>
                </c:pt>
                <c:pt idx="180">
                  <c:v>13.7</c:v>
                </c:pt>
                <c:pt idx="181">
                  <c:v>13.3</c:v>
                </c:pt>
                <c:pt idx="182">
                  <c:v>13.7</c:v>
                </c:pt>
                <c:pt idx="183">
                  <c:v>13.1</c:v>
                </c:pt>
                <c:pt idx="184">
                  <c:v>13.2</c:v>
                </c:pt>
                <c:pt idx="185">
                  <c:v>12.7</c:v>
                </c:pt>
                <c:pt idx="186">
                  <c:v>12.8</c:v>
                </c:pt>
                <c:pt idx="187">
                  <c:v>12.7</c:v>
                </c:pt>
                <c:pt idx="188">
                  <c:v>13.1</c:v>
                </c:pt>
                <c:pt idx="189">
                  <c:v>13.2</c:v>
                </c:pt>
                <c:pt idx="190">
                  <c:v>13.5</c:v>
                </c:pt>
                <c:pt idx="191">
                  <c:v>13.2</c:v>
                </c:pt>
                <c:pt idx="192">
                  <c:v>13</c:v>
                </c:pt>
                <c:pt idx="193">
                  <c:v>12.9</c:v>
                </c:pt>
                <c:pt idx="194">
                  <c:v>13.3</c:v>
                </c:pt>
                <c:pt idx="195">
                  <c:v>12.6</c:v>
                </c:pt>
                <c:pt idx="196">
                  <c:v>12.7</c:v>
                </c:pt>
                <c:pt idx="197">
                  <c:v>12.7</c:v>
                </c:pt>
                <c:pt idx="198">
                  <c:v>13.2</c:v>
                </c:pt>
                <c:pt idx="199">
                  <c:v>13</c:v>
                </c:pt>
                <c:pt idx="200">
                  <c:v>12.5</c:v>
                </c:pt>
                <c:pt idx="201">
                  <c:v>12</c:v>
                </c:pt>
                <c:pt idx="202">
                  <c:v>12.3</c:v>
                </c:pt>
                <c:pt idx="203">
                  <c:v>12.8</c:v>
                </c:pt>
                <c:pt idx="204">
                  <c:v>12.6</c:v>
                </c:pt>
                <c:pt idx="205">
                  <c:v>13.5</c:v>
                </c:pt>
                <c:pt idx="206">
                  <c:v>13.5</c:v>
                </c:pt>
                <c:pt idx="207">
                  <c:v>13.4</c:v>
                </c:pt>
                <c:pt idx="208">
                  <c:v>13.2</c:v>
                </c:pt>
                <c:pt idx="209">
                  <c:v>13.3</c:v>
                </c:pt>
                <c:pt idx="210">
                  <c:v>12.5</c:v>
                </c:pt>
                <c:pt idx="211">
                  <c:v>12.5</c:v>
                </c:pt>
                <c:pt idx="212">
                  <c:v>13.2</c:v>
                </c:pt>
                <c:pt idx="213">
                  <c:v>13.2</c:v>
                </c:pt>
                <c:pt idx="214">
                  <c:v>12.9</c:v>
                </c:pt>
                <c:pt idx="215">
                  <c:v>12.8</c:v>
                </c:pt>
                <c:pt idx="216">
                  <c:v>13.2</c:v>
                </c:pt>
                <c:pt idx="217">
                  <c:v>12.7</c:v>
                </c:pt>
                <c:pt idx="218">
                  <c:v>11.9</c:v>
                </c:pt>
                <c:pt idx="219">
                  <c:v>12.9</c:v>
                </c:pt>
                <c:pt idx="220">
                  <c:v>12.8</c:v>
                </c:pt>
                <c:pt idx="221">
                  <c:v>13.3</c:v>
                </c:pt>
                <c:pt idx="222">
                  <c:v>13.3</c:v>
                </c:pt>
                <c:pt idx="223">
                  <c:v>13.5</c:v>
                </c:pt>
                <c:pt idx="224">
                  <c:v>13.3</c:v>
                </c:pt>
                <c:pt idx="225">
                  <c:v>13.3</c:v>
                </c:pt>
                <c:pt idx="226">
                  <c:v>13.4</c:v>
                </c:pt>
                <c:pt idx="227">
                  <c:v>12.5</c:v>
                </c:pt>
                <c:pt idx="228">
                  <c:v>12.6</c:v>
                </c:pt>
                <c:pt idx="229">
                  <c:v>12.6</c:v>
                </c:pt>
                <c:pt idx="230">
                  <c:v>13.2</c:v>
                </c:pt>
                <c:pt idx="231">
                  <c:v>13.1</c:v>
                </c:pt>
                <c:pt idx="232">
                  <c:v>12.7</c:v>
                </c:pt>
                <c:pt idx="233">
                  <c:v>12.9</c:v>
                </c:pt>
                <c:pt idx="234">
                  <c:v>12.8</c:v>
                </c:pt>
                <c:pt idx="235">
                  <c:v>12.7</c:v>
                </c:pt>
                <c:pt idx="236">
                  <c:v>13.1</c:v>
                </c:pt>
                <c:pt idx="237">
                  <c:v>13.1</c:v>
                </c:pt>
                <c:pt idx="238">
                  <c:v>13.3</c:v>
                </c:pt>
                <c:pt idx="239">
                  <c:v>13.4</c:v>
                </c:pt>
                <c:pt idx="240">
                  <c:v>12.6</c:v>
                </c:pt>
                <c:pt idx="241">
                  <c:v>12.4</c:v>
                </c:pt>
                <c:pt idx="242">
                  <c:v>13.3</c:v>
                </c:pt>
                <c:pt idx="243">
                  <c:v>13.7</c:v>
                </c:pt>
                <c:pt idx="244">
                  <c:v>13.3</c:v>
                </c:pt>
                <c:pt idx="245">
                  <c:v>12.4</c:v>
                </c:pt>
                <c:pt idx="246">
                  <c:v>13</c:v>
                </c:pt>
                <c:pt idx="247">
                  <c:v>13.3</c:v>
                </c:pt>
                <c:pt idx="248">
                  <c:v>13.3</c:v>
                </c:pt>
                <c:pt idx="249">
                  <c:v>13</c:v>
                </c:pt>
                <c:pt idx="250">
                  <c:v>12.8</c:v>
                </c:pt>
                <c:pt idx="251">
                  <c:v>12.7</c:v>
                </c:pt>
                <c:pt idx="252">
                  <c:v>12.9</c:v>
                </c:pt>
                <c:pt idx="253">
                  <c:v>12.9</c:v>
                </c:pt>
                <c:pt idx="254">
                  <c:v>13.2</c:v>
                </c:pt>
                <c:pt idx="255">
                  <c:v>12.8</c:v>
                </c:pt>
                <c:pt idx="256">
                  <c:v>12.9</c:v>
                </c:pt>
                <c:pt idx="257">
                  <c:v>13.3</c:v>
                </c:pt>
                <c:pt idx="258">
                  <c:v>12.9</c:v>
                </c:pt>
                <c:pt idx="259">
                  <c:v>13.1</c:v>
                </c:pt>
                <c:pt idx="260">
                  <c:v>12.9</c:v>
                </c:pt>
                <c:pt idx="261">
                  <c:v>12.6</c:v>
                </c:pt>
                <c:pt idx="262">
                  <c:v>12.8</c:v>
                </c:pt>
                <c:pt idx="263">
                  <c:v>13.9</c:v>
                </c:pt>
                <c:pt idx="264">
                  <c:v>13.3</c:v>
                </c:pt>
                <c:pt idx="265">
                  <c:v>12.4</c:v>
                </c:pt>
                <c:pt idx="266">
                  <c:v>12.5</c:v>
                </c:pt>
                <c:pt idx="267">
                  <c:v>12.8</c:v>
                </c:pt>
                <c:pt idx="268">
                  <c:v>12.7</c:v>
                </c:pt>
                <c:pt idx="269">
                  <c:v>12.6</c:v>
                </c:pt>
                <c:pt idx="270">
                  <c:v>12.7</c:v>
                </c:pt>
                <c:pt idx="271">
                  <c:v>12.8</c:v>
                </c:pt>
                <c:pt idx="272">
                  <c:v>12.8</c:v>
                </c:pt>
                <c:pt idx="273">
                  <c:v>12.9</c:v>
                </c:pt>
                <c:pt idx="274">
                  <c:v>12.9</c:v>
                </c:pt>
                <c:pt idx="275">
                  <c:v>12.9</c:v>
                </c:pt>
                <c:pt idx="276">
                  <c:v>13.2</c:v>
                </c:pt>
                <c:pt idx="277">
                  <c:v>13.5</c:v>
                </c:pt>
                <c:pt idx="278">
                  <c:v>13.3</c:v>
                </c:pt>
                <c:pt idx="279">
                  <c:v>12.9</c:v>
                </c:pt>
                <c:pt idx="280">
                  <c:v>12.1</c:v>
                </c:pt>
                <c:pt idx="281">
                  <c:v>12.6</c:v>
                </c:pt>
                <c:pt idx="282">
                  <c:v>13.5</c:v>
                </c:pt>
                <c:pt idx="283">
                  <c:v>13.2</c:v>
                </c:pt>
                <c:pt idx="284">
                  <c:v>13.4</c:v>
                </c:pt>
                <c:pt idx="285">
                  <c:v>13.2</c:v>
                </c:pt>
                <c:pt idx="286">
                  <c:v>13.1</c:v>
                </c:pt>
                <c:pt idx="287">
                  <c:v>13.7</c:v>
                </c:pt>
                <c:pt idx="288">
                  <c:v>13.3</c:v>
                </c:pt>
                <c:pt idx="289">
                  <c:v>12.8</c:v>
                </c:pt>
                <c:pt idx="290">
                  <c:v>13.1</c:v>
                </c:pt>
                <c:pt idx="291">
                  <c:v>13.2</c:v>
                </c:pt>
                <c:pt idx="292">
                  <c:v>13.2</c:v>
                </c:pt>
                <c:pt idx="293">
                  <c:v>12.9</c:v>
                </c:pt>
                <c:pt idx="294">
                  <c:v>12.6</c:v>
                </c:pt>
                <c:pt idx="295">
                  <c:v>12.7</c:v>
                </c:pt>
                <c:pt idx="296">
                  <c:v>12.7</c:v>
                </c:pt>
                <c:pt idx="297">
                  <c:v>12.7</c:v>
                </c:pt>
                <c:pt idx="298">
                  <c:v>13.2</c:v>
                </c:pt>
                <c:pt idx="299">
                  <c:v>13.5</c:v>
                </c:pt>
                <c:pt idx="300">
                  <c:v>13.2</c:v>
                </c:pt>
                <c:pt idx="301">
                  <c:v>13.4</c:v>
                </c:pt>
                <c:pt idx="302">
                  <c:v>13.4</c:v>
                </c:pt>
                <c:pt idx="303">
                  <c:v>13.7</c:v>
                </c:pt>
                <c:pt idx="304">
                  <c:v>13.1</c:v>
                </c:pt>
                <c:pt idx="305">
                  <c:v>13.1</c:v>
                </c:pt>
                <c:pt idx="306">
                  <c:v>13.6</c:v>
                </c:pt>
                <c:pt idx="307">
                  <c:v>13.3</c:v>
                </c:pt>
                <c:pt idx="308">
                  <c:v>13.2</c:v>
                </c:pt>
                <c:pt idx="309">
                  <c:v>13</c:v>
                </c:pt>
                <c:pt idx="310">
                  <c:v>13</c:v>
                </c:pt>
                <c:pt idx="311">
                  <c:v>12.3</c:v>
                </c:pt>
                <c:pt idx="312">
                  <c:v>12.5</c:v>
                </c:pt>
                <c:pt idx="313">
                  <c:v>12.5</c:v>
                </c:pt>
                <c:pt idx="314">
                  <c:v>12.5</c:v>
                </c:pt>
                <c:pt idx="315">
                  <c:v>13</c:v>
                </c:pt>
                <c:pt idx="316">
                  <c:v>13</c:v>
                </c:pt>
                <c:pt idx="317">
                  <c:v>13.1</c:v>
                </c:pt>
                <c:pt idx="318">
                  <c:v>13.3</c:v>
                </c:pt>
                <c:pt idx="319">
                  <c:v>12.8</c:v>
                </c:pt>
                <c:pt idx="320">
                  <c:v>12.8</c:v>
                </c:pt>
                <c:pt idx="321">
                  <c:v>12.6</c:v>
                </c:pt>
                <c:pt idx="322">
                  <c:v>12.7</c:v>
                </c:pt>
                <c:pt idx="323">
                  <c:v>12.5</c:v>
                </c:pt>
                <c:pt idx="324">
                  <c:v>12.7</c:v>
                </c:pt>
                <c:pt idx="325">
                  <c:v>12.7</c:v>
                </c:pt>
                <c:pt idx="326">
                  <c:v>13.1</c:v>
                </c:pt>
                <c:pt idx="327">
                  <c:v>13.1</c:v>
                </c:pt>
                <c:pt idx="328">
                  <c:v>13</c:v>
                </c:pt>
                <c:pt idx="329">
                  <c:v>13</c:v>
                </c:pt>
                <c:pt idx="330">
                  <c:v>12.7</c:v>
                </c:pt>
                <c:pt idx="331">
                  <c:v>11.9</c:v>
                </c:pt>
                <c:pt idx="332">
                  <c:v>13</c:v>
                </c:pt>
                <c:pt idx="333">
                  <c:v>13.1</c:v>
                </c:pt>
                <c:pt idx="334">
                  <c:v>13.1</c:v>
                </c:pt>
                <c:pt idx="335">
                  <c:v>12.5</c:v>
                </c:pt>
                <c:pt idx="336">
                  <c:v>12.3</c:v>
                </c:pt>
                <c:pt idx="337">
                  <c:v>13.2</c:v>
                </c:pt>
                <c:pt idx="338">
                  <c:v>13.3</c:v>
                </c:pt>
                <c:pt idx="339">
                  <c:v>12.7</c:v>
                </c:pt>
                <c:pt idx="340">
                  <c:v>12.7</c:v>
                </c:pt>
                <c:pt idx="341">
                  <c:v>12.7</c:v>
                </c:pt>
                <c:pt idx="342">
                  <c:v>12.7</c:v>
                </c:pt>
                <c:pt idx="343">
                  <c:v>12.7</c:v>
                </c:pt>
                <c:pt idx="344">
                  <c:v>12.9</c:v>
                </c:pt>
                <c:pt idx="345">
                  <c:v>13.2</c:v>
                </c:pt>
                <c:pt idx="346">
                  <c:v>12.6</c:v>
                </c:pt>
                <c:pt idx="347">
                  <c:v>0</c:v>
                </c:pt>
                <c:pt idx="348">
                  <c:v>11.9</c:v>
                </c:pt>
                <c:pt idx="349">
                  <c:v>11.8</c:v>
                </c:pt>
                <c:pt idx="350">
                  <c:v>12.2</c:v>
                </c:pt>
                <c:pt idx="351">
                  <c:v>12.8</c:v>
                </c:pt>
                <c:pt idx="352">
                  <c:v>0</c:v>
                </c:pt>
                <c:pt idx="353">
                  <c:v>12.8</c:v>
                </c:pt>
                <c:pt idx="354">
                  <c:v>13.8</c:v>
                </c:pt>
                <c:pt idx="355">
                  <c:v>13.3</c:v>
                </c:pt>
                <c:pt idx="356">
                  <c:v>13.1</c:v>
                </c:pt>
                <c:pt idx="357">
                  <c:v>13</c:v>
                </c:pt>
                <c:pt idx="358">
                  <c:v>13.4</c:v>
                </c:pt>
                <c:pt idx="359">
                  <c:v>13.2</c:v>
                </c:pt>
                <c:pt idx="360">
                  <c:v>13.2</c:v>
                </c:pt>
                <c:pt idx="361">
                  <c:v>13.2</c:v>
                </c:pt>
                <c:pt idx="362">
                  <c:v>12.9</c:v>
                </c:pt>
                <c:pt idx="363">
                  <c:v>12.5</c:v>
                </c:pt>
                <c:pt idx="364">
                  <c:v>12.4</c:v>
                </c:pt>
                <c:pt idx="365">
                  <c:v>12.5</c:v>
                </c:pt>
                <c:pt idx="366">
                  <c:v>12.9</c:v>
                </c:pt>
                <c:pt idx="367">
                  <c:v>13</c:v>
                </c:pt>
                <c:pt idx="368">
                  <c:v>12.9</c:v>
                </c:pt>
                <c:pt idx="369">
                  <c:v>12.9</c:v>
                </c:pt>
                <c:pt idx="370">
                  <c:v>13</c:v>
                </c:pt>
                <c:pt idx="371">
                  <c:v>12.8</c:v>
                </c:pt>
                <c:pt idx="372">
                  <c:v>12.6</c:v>
                </c:pt>
                <c:pt idx="373">
                  <c:v>12.6</c:v>
                </c:pt>
                <c:pt idx="374">
                  <c:v>12.6</c:v>
                </c:pt>
                <c:pt idx="375">
                  <c:v>13</c:v>
                </c:pt>
                <c:pt idx="376">
                  <c:v>13.1</c:v>
                </c:pt>
                <c:pt idx="377">
                  <c:v>12.6</c:v>
                </c:pt>
                <c:pt idx="378">
                  <c:v>12.9</c:v>
                </c:pt>
                <c:pt idx="379">
                  <c:v>11.6</c:v>
                </c:pt>
                <c:pt idx="380">
                  <c:v>12.2</c:v>
                </c:pt>
                <c:pt idx="381">
                  <c:v>11.8</c:v>
                </c:pt>
                <c:pt idx="382">
                  <c:v>12</c:v>
                </c:pt>
                <c:pt idx="383">
                  <c:v>12.8</c:v>
                </c:pt>
                <c:pt idx="384">
                  <c:v>13.1</c:v>
                </c:pt>
                <c:pt idx="385">
                  <c:v>13.1</c:v>
                </c:pt>
                <c:pt idx="386">
                  <c:v>13.7</c:v>
                </c:pt>
                <c:pt idx="387">
                  <c:v>12.9</c:v>
                </c:pt>
                <c:pt idx="388">
                  <c:v>12.4</c:v>
                </c:pt>
                <c:pt idx="389">
                  <c:v>13.2</c:v>
                </c:pt>
                <c:pt idx="390">
                  <c:v>12.7</c:v>
                </c:pt>
                <c:pt idx="391">
                  <c:v>12.6</c:v>
                </c:pt>
                <c:pt idx="392">
                  <c:v>12.6</c:v>
                </c:pt>
                <c:pt idx="393">
                  <c:v>12.6</c:v>
                </c:pt>
                <c:pt idx="394">
                  <c:v>12.7</c:v>
                </c:pt>
                <c:pt idx="395">
                  <c:v>12.4</c:v>
                </c:pt>
                <c:pt idx="396">
                  <c:v>12.9</c:v>
                </c:pt>
                <c:pt idx="397">
                  <c:v>12.6</c:v>
                </c:pt>
                <c:pt idx="398">
                  <c:v>12.9</c:v>
                </c:pt>
                <c:pt idx="399">
                  <c:v>12.7</c:v>
                </c:pt>
                <c:pt idx="400">
                  <c:v>12.6</c:v>
                </c:pt>
                <c:pt idx="401">
                  <c:v>12</c:v>
                </c:pt>
                <c:pt idx="402">
                  <c:v>12.1</c:v>
                </c:pt>
                <c:pt idx="403">
                  <c:v>11.9</c:v>
                </c:pt>
                <c:pt idx="404">
                  <c:v>11.8</c:v>
                </c:pt>
                <c:pt idx="405">
                  <c:v>12.7</c:v>
                </c:pt>
                <c:pt idx="406">
                  <c:v>13.6</c:v>
                </c:pt>
                <c:pt idx="407">
                  <c:v>13.5</c:v>
                </c:pt>
                <c:pt idx="408">
                  <c:v>13.5</c:v>
                </c:pt>
                <c:pt idx="409">
                  <c:v>13.5</c:v>
                </c:pt>
                <c:pt idx="410">
                  <c:v>13</c:v>
                </c:pt>
                <c:pt idx="411">
                  <c:v>12.9</c:v>
                </c:pt>
                <c:pt idx="412">
                  <c:v>12.8</c:v>
                </c:pt>
                <c:pt idx="413">
                  <c:v>12.9</c:v>
                </c:pt>
                <c:pt idx="414">
                  <c:v>13.1</c:v>
                </c:pt>
                <c:pt idx="415">
                  <c:v>13.1</c:v>
                </c:pt>
                <c:pt idx="416">
                  <c:v>12.6</c:v>
                </c:pt>
                <c:pt idx="417">
                  <c:v>12.4</c:v>
                </c:pt>
                <c:pt idx="418">
                  <c:v>12.8</c:v>
                </c:pt>
                <c:pt idx="419">
                  <c:v>12.8</c:v>
                </c:pt>
                <c:pt idx="420">
                  <c:v>12.6</c:v>
                </c:pt>
                <c:pt idx="421">
                  <c:v>13.2</c:v>
                </c:pt>
                <c:pt idx="422">
                  <c:v>13</c:v>
                </c:pt>
                <c:pt idx="423">
                  <c:v>12.6</c:v>
                </c:pt>
                <c:pt idx="424">
                  <c:v>12.2</c:v>
                </c:pt>
                <c:pt idx="425">
                  <c:v>11.8</c:v>
                </c:pt>
                <c:pt idx="426">
                  <c:v>12.8</c:v>
                </c:pt>
                <c:pt idx="427">
                  <c:v>13</c:v>
                </c:pt>
                <c:pt idx="428">
                  <c:v>13.1</c:v>
                </c:pt>
                <c:pt idx="429">
                  <c:v>13.1</c:v>
                </c:pt>
                <c:pt idx="430">
                  <c:v>12.9</c:v>
                </c:pt>
                <c:pt idx="431">
                  <c:v>12.7</c:v>
                </c:pt>
                <c:pt idx="432">
                  <c:v>12.8</c:v>
                </c:pt>
                <c:pt idx="433">
                  <c:v>12.8</c:v>
                </c:pt>
                <c:pt idx="434">
                  <c:v>13.2</c:v>
                </c:pt>
                <c:pt idx="435">
                  <c:v>13</c:v>
                </c:pt>
                <c:pt idx="436">
                  <c:v>13</c:v>
                </c:pt>
                <c:pt idx="437">
                  <c:v>12.9</c:v>
                </c:pt>
                <c:pt idx="438">
                  <c:v>13.1</c:v>
                </c:pt>
                <c:pt idx="439">
                  <c:v>13.2</c:v>
                </c:pt>
                <c:pt idx="440">
                  <c:v>12.5</c:v>
                </c:pt>
                <c:pt idx="441">
                  <c:v>12.6</c:v>
                </c:pt>
                <c:pt idx="442">
                  <c:v>12.5</c:v>
                </c:pt>
                <c:pt idx="443">
                  <c:v>12.4</c:v>
                </c:pt>
                <c:pt idx="444">
                  <c:v>12.5</c:v>
                </c:pt>
                <c:pt idx="445">
                  <c:v>12.6</c:v>
                </c:pt>
                <c:pt idx="446">
                  <c:v>12.7</c:v>
                </c:pt>
                <c:pt idx="447">
                  <c:v>12.6</c:v>
                </c:pt>
                <c:pt idx="448">
                  <c:v>11.7</c:v>
                </c:pt>
                <c:pt idx="449">
                  <c:v>11.9</c:v>
                </c:pt>
                <c:pt idx="450">
                  <c:v>12.1</c:v>
                </c:pt>
                <c:pt idx="451">
                  <c:v>12.7</c:v>
                </c:pt>
                <c:pt idx="452">
                  <c:v>13.8</c:v>
                </c:pt>
                <c:pt idx="453">
                  <c:v>13.6</c:v>
                </c:pt>
                <c:pt idx="454">
                  <c:v>12.6</c:v>
                </c:pt>
                <c:pt idx="455">
                  <c:v>12.4</c:v>
                </c:pt>
                <c:pt idx="456">
                  <c:v>12.5</c:v>
                </c:pt>
                <c:pt idx="457">
                  <c:v>12.6</c:v>
                </c:pt>
                <c:pt idx="458">
                  <c:v>13</c:v>
                </c:pt>
                <c:pt idx="459">
                  <c:v>12.9</c:v>
                </c:pt>
                <c:pt idx="460">
                  <c:v>13</c:v>
                </c:pt>
                <c:pt idx="461">
                  <c:v>12.9</c:v>
                </c:pt>
                <c:pt idx="462">
                  <c:v>12.6</c:v>
                </c:pt>
                <c:pt idx="463">
                  <c:v>12.4</c:v>
                </c:pt>
                <c:pt idx="464">
                  <c:v>12.9</c:v>
                </c:pt>
                <c:pt idx="465">
                  <c:v>12.5</c:v>
                </c:pt>
                <c:pt idx="466">
                  <c:v>12.5</c:v>
                </c:pt>
                <c:pt idx="467">
                  <c:v>12.8</c:v>
                </c:pt>
                <c:pt idx="468">
                  <c:v>12.5</c:v>
                </c:pt>
                <c:pt idx="469">
                  <c:v>13</c:v>
                </c:pt>
                <c:pt idx="470">
                  <c:v>13</c:v>
                </c:pt>
                <c:pt idx="471">
                  <c:v>12.9</c:v>
                </c:pt>
                <c:pt idx="472">
                  <c:v>12.8</c:v>
                </c:pt>
                <c:pt idx="473">
                  <c:v>12.4</c:v>
                </c:pt>
                <c:pt idx="474">
                  <c:v>12.6</c:v>
                </c:pt>
                <c:pt idx="475">
                  <c:v>12.4</c:v>
                </c:pt>
                <c:pt idx="476">
                  <c:v>12.8</c:v>
                </c:pt>
                <c:pt idx="477">
                  <c:v>11.7</c:v>
                </c:pt>
                <c:pt idx="478">
                  <c:v>12.4</c:v>
                </c:pt>
                <c:pt idx="479">
                  <c:v>12.7</c:v>
                </c:pt>
                <c:pt idx="480">
                  <c:v>12.6</c:v>
                </c:pt>
                <c:pt idx="481">
                  <c:v>13.6</c:v>
                </c:pt>
                <c:pt idx="482">
                  <c:v>13.1</c:v>
                </c:pt>
                <c:pt idx="483">
                  <c:v>13.1</c:v>
                </c:pt>
                <c:pt idx="484">
                  <c:v>13.2</c:v>
                </c:pt>
                <c:pt idx="485">
                  <c:v>13.4</c:v>
                </c:pt>
                <c:pt idx="486">
                  <c:v>13.1</c:v>
                </c:pt>
                <c:pt idx="487">
                  <c:v>13.4</c:v>
                </c:pt>
                <c:pt idx="488">
                  <c:v>13.5</c:v>
                </c:pt>
                <c:pt idx="489">
                  <c:v>12.7</c:v>
                </c:pt>
                <c:pt idx="490">
                  <c:v>13.1</c:v>
                </c:pt>
                <c:pt idx="491">
                  <c:v>13</c:v>
                </c:pt>
                <c:pt idx="492">
                  <c:v>12.6</c:v>
                </c:pt>
                <c:pt idx="493">
                  <c:v>12.5</c:v>
                </c:pt>
                <c:pt idx="494">
                  <c:v>12.5</c:v>
                </c:pt>
                <c:pt idx="495">
                  <c:v>12.4</c:v>
                </c:pt>
                <c:pt idx="496">
                  <c:v>12.4</c:v>
                </c:pt>
                <c:pt idx="497">
                  <c:v>12.5</c:v>
                </c:pt>
                <c:pt idx="498">
                  <c:v>12.5</c:v>
                </c:pt>
                <c:pt idx="499">
                  <c:v>12.8</c:v>
                </c:pt>
                <c:pt idx="500">
                  <c:v>12.7</c:v>
                </c:pt>
                <c:pt idx="501">
                  <c:v>13.1</c:v>
                </c:pt>
                <c:pt idx="502">
                  <c:v>12.8</c:v>
                </c:pt>
                <c:pt idx="503">
                  <c:v>13</c:v>
                </c:pt>
                <c:pt idx="504">
                  <c:v>12.5</c:v>
                </c:pt>
                <c:pt idx="505">
                  <c:v>12.2</c:v>
                </c:pt>
                <c:pt idx="506">
                  <c:v>13.3</c:v>
                </c:pt>
                <c:pt idx="507">
                  <c:v>13</c:v>
                </c:pt>
                <c:pt idx="508">
                  <c:v>12.9</c:v>
                </c:pt>
                <c:pt idx="509">
                  <c:v>13.2</c:v>
                </c:pt>
                <c:pt idx="510">
                  <c:v>13.3</c:v>
                </c:pt>
                <c:pt idx="511">
                  <c:v>13</c:v>
                </c:pt>
                <c:pt idx="512">
                  <c:v>13</c:v>
                </c:pt>
                <c:pt idx="513">
                  <c:v>12.8</c:v>
                </c:pt>
                <c:pt idx="514">
                  <c:v>13</c:v>
                </c:pt>
                <c:pt idx="515">
                  <c:v>12.8</c:v>
                </c:pt>
                <c:pt idx="516">
                  <c:v>12.7</c:v>
                </c:pt>
                <c:pt idx="517">
                  <c:v>13.2</c:v>
                </c:pt>
                <c:pt idx="518">
                  <c:v>12.5</c:v>
                </c:pt>
                <c:pt idx="519">
                  <c:v>12.9</c:v>
                </c:pt>
                <c:pt idx="520">
                  <c:v>12.4</c:v>
                </c:pt>
                <c:pt idx="521">
                  <c:v>12.2</c:v>
                </c:pt>
                <c:pt idx="522">
                  <c:v>12.6</c:v>
                </c:pt>
                <c:pt idx="523">
                  <c:v>12.4</c:v>
                </c:pt>
                <c:pt idx="524">
                  <c:v>12.4</c:v>
                </c:pt>
                <c:pt idx="525">
                  <c:v>12.4</c:v>
                </c:pt>
                <c:pt idx="526">
                  <c:v>12.4</c:v>
                </c:pt>
                <c:pt idx="527">
                  <c:v>12.7</c:v>
                </c:pt>
                <c:pt idx="528">
                  <c:v>12.7</c:v>
                </c:pt>
                <c:pt idx="529">
                  <c:v>12.6</c:v>
                </c:pt>
                <c:pt idx="530">
                  <c:v>12.8</c:v>
                </c:pt>
                <c:pt idx="531">
                  <c:v>12.8</c:v>
                </c:pt>
                <c:pt idx="532">
                  <c:v>12.9</c:v>
                </c:pt>
                <c:pt idx="533">
                  <c:v>12.6</c:v>
                </c:pt>
                <c:pt idx="534">
                  <c:v>12.6</c:v>
                </c:pt>
                <c:pt idx="535">
                  <c:v>11.7</c:v>
                </c:pt>
                <c:pt idx="536">
                  <c:v>12</c:v>
                </c:pt>
                <c:pt idx="537">
                  <c:v>11.8</c:v>
                </c:pt>
                <c:pt idx="538">
                  <c:v>12.8</c:v>
                </c:pt>
                <c:pt idx="539">
                  <c:v>12.5</c:v>
                </c:pt>
                <c:pt idx="540">
                  <c:v>13.7</c:v>
                </c:pt>
                <c:pt idx="541">
                  <c:v>13.3</c:v>
                </c:pt>
                <c:pt idx="542">
                  <c:v>13</c:v>
                </c:pt>
                <c:pt idx="543">
                  <c:v>13.2</c:v>
                </c:pt>
                <c:pt idx="544">
                  <c:v>12.7</c:v>
                </c:pt>
                <c:pt idx="545">
                  <c:v>13.5</c:v>
                </c:pt>
                <c:pt idx="546">
                  <c:v>13</c:v>
                </c:pt>
                <c:pt idx="547">
                  <c:v>12.6</c:v>
                </c:pt>
                <c:pt idx="548">
                  <c:v>12.4</c:v>
                </c:pt>
                <c:pt idx="549">
                  <c:v>12.9</c:v>
                </c:pt>
                <c:pt idx="550">
                  <c:v>13.2</c:v>
                </c:pt>
                <c:pt idx="551">
                  <c:v>13.1</c:v>
                </c:pt>
                <c:pt idx="552">
                  <c:v>12.6</c:v>
                </c:pt>
                <c:pt idx="553">
                  <c:v>12.6</c:v>
                </c:pt>
                <c:pt idx="554">
                  <c:v>12.1</c:v>
                </c:pt>
                <c:pt idx="555">
                  <c:v>12.4</c:v>
                </c:pt>
                <c:pt idx="556">
                  <c:v>12.7</c:v>
                </c:pt>
                <c:pt idx="557">
                  <c:v>0</c:v>
                </c:pt>
                <c:pt idx="558">
                  <c:v>12.3</c:v>
                </c:pt>
                <c:pt idx="559">
                  <c:v>12.4</c:v>
                </c:pt>
                <c:pt idx="560">
                  <c:v>12.8</c:v>
                </c:pt>
                <c:pt idx="561">
                  <c:v>12.9</c:v>
                </c:pt>
                <c:pt idx="562">
                  <c:v>12.5</c:v>
                </c:pt>
                <c:pt idx="563">
                  <c:v>12.6</c:v>
                </c:pt>
                <c:pt idx="564">
                  <c:v>11.7</c:v>
                </c:pt>
                <c:pt idx="565">
                  <c:v>11.6</c:v>
                </c:pt>
                <c:pt idx="566">
                  <c:v>11.6</c:v>
                </c:pt>
                <c:pt idx="567">
                  <c:v>12.5</c:v>
                </c:pt>
                <c:pt idx="568">
                  <c:v>12.5</c:v>
                </c:pt>
                <c:pt idx="569">
                  <c:v>13.6</c:v>
                </c:pt>
                <c:pt idx="570">
                  <c:v>13.5</c:v>
                </c:pt>
                <c:pt idx="571">
                  <c:v>13.2</c:v>
                </c:pt>
                <c:pt idx="572">
                  <c:v>13.1</c:v>
                </c:pt>
                <c:pt idx="573">
                  <c:v>13.2</c:v>
                </c:pt>
                <c:pt idx="574">
                  <c:v>13.2</c:v>
                </c:pt>
                <c:pt idx="575">
                  <c:v>13</c:v>
                </c:pt>
                <c:pt idx="576">
                  <c:v>13.2</c:v>
                </c:pt>
                <c:pt idx="577">
                  <c:v>12.9</c:v>
                </c:pt>
                <c:pt idx="578">
                  <c:v>12.5</c:v>
                </c:pt>
                <c:pt idx="579">
                  <c:v>12.2</c:v>
                </c:pt>
                <c:pt idx="580">
                  <c:v>12.8</c:v>
                </c:pt>
                <c:pt idx="581">
                  <c:v>13.1</c:v>
                </c:pt>
                <c:pt idx="582">
                  <c:v>12.8</c:v>
                </c:pt>
                <c:pt idx="583">
                  <c:v>12.9</c:v>
                </c:pt>
                <c:pt idx="584">
                  <c:v>12.5</c:v>
                </c:pt>
                <c:pt idx="585">
                  <c:v>12.3</c:v>
                </c:pt>
                <c:pt idx="586">
                  <c:v>12.3</c:v>
                </c:pt>
                <c:pt idx="587">
                  <c:v>12.7</c:v>
                </c:pt>
                <c:pt idx="588">
                  <c:v>12.4</c:v>
                </c:pt>
                <c:pt idx="589">
                  <c:v>12.8</c:v>
                </c:pt>
                <c:pt idx="590">
                  <c:v>12.5</c:v>
                </c:pt>
                <c:pt idx="591">
                  <c:v>12.3</c:v>
                </c:pt>
                <c:pt idx="592">
                  <c:v>12.4</c:v>
                </c:pt>
                <c:pt idx="593">
                  <c:v>12.3</c:v>
                </c:pt>
                <c:pt idx="594">
                  <c:v>12.4</c:v>
                </c:pt>
                <c:pt idx="595">
                  <c:v>12.6</c:v>
                </c:pt>
                <c:pt idx="596">
                  <c:v>12.9</c:v>
                </c:pt>
                <c:pt idx="597">
                  <c:v>13.5</c:v>
                </c:pt>
                <c:pt idx="598">
                  <c:v>13.4</c:v>
                </c:pt>
                <c:pt idx="599">
                  <c:v>13.2</c:v>
                </c:pt>
                <c:pt idx="600">
                  <c:v>12.9</c:v>
                </c:pt>
                <c:pt idx="601">
                  <c:v>13.6</c:v>
                </c:pt>
                <c:pt idx="602">
                  <c:v>13.1</c:v>
                </c:pt>
                <c:pt idx="603">
                  <c:v>12.6</c:v>
                </c:pt>
                <c:pt idx="604">
                  <c:v>12.6</c:v>
                </c:pt>
                <c:pt idx="605">
                  <c:v>12.5</c:v>
                </c:pt>
                <c:pt idx="606">
                  <c:v>12.2</c:v>
                </c:pt>
                <c:pt idx="607">
                  <c:v>12.8</c:v>
                </c:pt>
                <c:pt idx="608">
                  <c:v>12.3</c:v>
                </c:pt>
                <c:pt idx="609">
                  <c:v>12.3</c:v>
                </c:pt>
                <c:pt idx="610">
                  <c:v>12.8</c:v>
                </c:pt>
                <c:pt idx="611">
                  <c:v>12.9</c:v>
                </c:pt>
                <c:pt idx="612">
                  <c:v>12.8</c:v>
                </c:pt>
                <c:pt idx="613">
                  <c:v>12.6</c:v>
                </c:pt>
                <c:pt idx="614">
                  <c:v>12.7</c:v>
                </c:pt>
                <c:pt idx="615">
                  <c:v>12.6</c:v>
                </c:pt>
                <c:pt idx="616">
                  <c:v>12.2</c:v>
                </c:pt>
                <c:pt idx="617">
                  <c:v>12.6</c:v>
                </c:pt>
                <c:pt idx="618">
                  <c:v>12.7</c:v>
                </c:pt>
                <c:pt idx="619">
                  <c:v>12.4</c:v>
                </c:pt>
                <c:pt idx="620">
                  <c:v>12.5</c:v>
                </c:pt>
                <c:pt idx="621">
                  <c:v>13.3</c:v>
                </c:pt>
                <c:pt idx="622">
                  <c:v>13.7</c:v>
                </c:pt>
                <c:pt idx="623">
                  <c:v>13.6</c:v>
                </c:pt>
                <c:pt idx="624">
                  <c:v>13.2</c:v>
                </c:pt>
                <c:pt idx="625">
                  <c:v>13.2</c:v>
                </c:pt>
                <c:pt idx="626">
                  <c:v>12.9</c:v>
                </c:pt>
                <c:pt idx="627">
                  <c:v>13</c:v>
                </c:pt>
                <c:pt idx="628">
                  <c:v>12.6</c:v>
                </c:pt>
                <c:pt idx="629">
                  <c:v>13.2</c:v>
                </c:pt>
                <c:pt idx="630">
                  <c:v>12.1</c:v>
                </c:pt>
                <c:pt idx="631">
                  <c:v>12.3</c:v>
                </c:pt>
                <c:pt idx="632">
                  <c:v>13.1</c:v>
                </c:pt>
                <c:pt idx="633">
                  <c:v>12.8</c:v>
                </c:pt>
                <c:pt idx="634">
                  <c:v>12.8</c:v>
                </c:pt>
                <c:pt idx="635">
                  <c:v>12.4</c:v>
                </c:pt>
                <c:pt idx="636">
                  <c:v>12.2</c:v>
                </c:pt>
                <c:pt idx="637">
                  <c:v>12.9</c:v>
                </c:pt>
                <c:pt idx="638">
                  <c:v>12.6</c:v>
                </c:pt>
                <c:pt idx="639">
                  <c:v>12.6</c:v>
                </c:pt>
                <c:pt idx="640">
                  <c:v>12.5</c:v>
                </c:pt>
                <c:pt idx="641">
                  <c:v>12.5</c:v>
                </c:pt>
                <c:pt idx="642">
                  <c:v>0</c:v>
                </c:pt>
                <c:pt idx="643">
                  <c:v>12.8</c:v>
                </c:pt>
                <c:pt idx="644">
                  <c:v>0</c:v>
                </c:pt>
                <c:pt idx="645">
                  <c:v>12.2</c:v>
                </c:pt>
                <c:pt idx="646">
                  <c:v>12.4</c:v>
                </c:pt>
                <c:pt idx="647">
                  <c:v>12.4</c:v>
                </c:pt>
                <c:pt idx="648">
                  <c:v>12.5</c:v>
                </c:pt>
                <c:pt idx="649">
                  <c:v>12.3</c:v>
                </c:pt>
                <c:pt idx="650">
                  <c:v>13.4</c:v>
                </c:pt>
                <c:pt idx="651">
                  <c:v>13.3</c:v>
                </c:pt>
                <c:pt idx="652">
                  <c:v>13.2</c:v>
                </c:pt>
                <c:pt idx="653">
                  <c:v>13</c:v>
                </c:pt>
                <c:pt idx="654">
                  <c:v>13.3</c:v>
                </c:pt>
                <c:pt idx="655">
                  <c:v>12.6</c:v>
                </c:pt>
                <c:pt idx="656">
                  <c:v>12.6</c:v>
                </c:pt>
                <c:pt idx="657">
                  <c:v>12.1</c:v>
                </c:pt>
                <c:pt idx="658">
                  <c:v>12.4</c:v>
                </c:pt>
                <c:pt idx="659">
                  <c:v>13.1</c:v>
                </c:pt>
                <c:pt idx="660">
                  <c:v>12.8</c:v>
                </c:pt>
                <c:pt idx="661">
                  <c:v>12.7</c:v>
                </c:pt>
                <c:pt idx="662">
                  <c:v>12.8</c:v>
                </c:pt>
                <c:pt idx="663">
                  <c:v>12.7</c:v>
                </c:pt>
                <c:pt idx="664">
                  <c:v>12.1</c:v>
                </c:pt>
                <c:pt idx="665">
                  <c:v>12.6</c:v>
                </c:pt>
                <c:pt idx="666">
                  <c:v>12.7</c:v>
                </c:pt>
                <c:pt idx="667">
                  <c:v>12.5</c:v>
                </c:pt>
                <c:pt idx="668">
                  <c:v>12.8</c:v>
                </c:pt>
                <c:pt idx="669">
                  <c:v>12.4</c:v>
                </c:pt>
                <c:pt idx="670">
                  <c:v>12.4</c:v>
                </c:pt>
                <c:pt idx="671">
                  <c:v>0</c:v>
                </c:pt>
                <c:pt idx="672">
                  <c:v>12.2</c:v>
                </c:pt>
                <c:pt idx="673">
                  <c:v>12.4</c:v>
                </c:pt>
                <c:pt idx="674">
                  <c:v>13.4</c:v>
                </c:pt>
                <c:pt idx="675">
                  <c:v>13.4</c:v>
                </c:pt>
                <c:pt idx="676">
                  <c:v>13.4</c:v>
                </c:pt>
                <c:pt idx="677">
                  <c:v>13.6</c:v>
                </c:pt>
                <c:pt idx="678">
                  <c:v>13.6</c:v>
                </c:pt>
                <c:pt idx="679">
                  <c:v>13.1</c:v>
                </c:pt>
                <c:pt idx="680">
                  <c:v>12.6</c:v>
                </c:pt>
                <c:pt idx="681">
                  <c:v>12.6</c:v>
                </c:pt>
                <c:pt idx="682">
                  <c:v>12.6</c:v>
                </c:pt>
                <c:pt idx="683">
                  <c:v>12.6</c:v>
                </c:pt>
                <c:pt idx="684">
                  <c:v>12.7</c:v>
                </c:pt>
                <c:pt idx="685">
                  <c:v>12.9</c:v>
                </c:pt>
                <c:pt idx="686">
                  <c:v>12.2</c:v>
                </c:pt>
                <c:pt idx="687">
                  <c:v>12.2</c:v>
                </c:pt>
                <c:pt idx="688">
                  <c:v>12.4</c:v>
                </c:pt>
                <c:pt idx="689">
                  <c:v>12.5</c:v>
                </c:pt>
                <c:pt idx="690">
                  <c:v>12.2</c:v>
                </c:pt>
                <c:pt idx="691">
                  <c:v>12.4</c:v>
                </c:pt>
                <c:pt idx="692">
                  <c:v>12.8</c:v>
                </c:pt>
                <c:pt idx="693">
                  <c:v>12.7</c:v>
                </c:pt>
                <c:pt idx="694">
                  <c:v>12.3</c:v>
                </c:pt>
                <c:pt idx="695">
                  <c:v>12.4</c:v>
                </c:pt>
                <c:pt idx="696">
                  <c:v>12.3</c:v>
                </c:pt>
                <c:pt idx="697">
                  <c:v>12.9</c:v>
                </c:pt>
                <c:pt idx="698">
                  <c:v>12.6</c:v>
                </c:pt>
                <c:pt idx="699">
                  <c:v>0</c:v>
                </c:pt>
                <c:pt idx="700">
                  <c:v>11.7</c:v>
                </c:pt>
                <c:pt idx="701">
                  <c:v>12.1</c:v>
                </c:pt>
                <c:pt idx="702">
                  <c:v>12.3</c:v>
                </c:pt>
                <c:pt idx="703">
                  <c:v>12.2</c:v>
                </c:pt>
                <c:pt idx="704">
                  <c:v>13.3</c:v>
                </c:pt>
                <c:pt idx="705">
                  <c:v>13.4</c:v>
                </c:pt>
                <c:pt idx="706">
                  <c:v>13</c:v>
                </c:pt>
                <c:pt idx="707">
                  <c:v>12.9</c:v>
                </c:pt>
                <c:pt idx="708">
                  <c:v>12.8</c:v>
                </c:pt>
                <c:pt idx="709">
                  <c:v>12.8</c:v>
                </c:pt>
                <c:pt idx="710">
                  <c:v>12.9</c:v>
                </c:pt>
                <c:pt idx="711">
                  <c:v>12.8</c:v>
                </c:pt>
                <c:pt idx="712">
                  <c:v>12.7</c:v>
                </c:pt>
                <c:pt idx="713">
                  <c:v>12.5</c:v>
                </c:pt>
                <c:pt idx="714">
                  <c:v>12.1</c:v>
                </c:pt>
                <c:pt idx="715">
                  <c:v>12.8</c:v>
                </c:pt>
                <c:pt idx="716">
                  <c:v>12.6</c:v>
                </c:pt>
                <c:pt idx="717">
                  <c:v>12.9</c:v>
                </c:pt>
                <c:pt idx="718">
                  <c:v>13.1</c:v>
                </c:pt>
                <c:pt idx="719">
                  <c:v>12.5</c:v>
                </c:pt>
                <c:pt idx="720">
                  <c:v>12.1</c:v>
                </c:pt>
                <c:pt idx="721">
                  <c:v>12.6</c:v>
                </c:pt>
                <c:pt idx="722">
                  <c:v>12.8</c:v>
                </c:pt>
                <c:pt idx="723">
                  <c:v>12.7</c:v>
                </c:pt>
                <c:pt idx="724">
                  <c:v>12.4</c:v>
                </c:pt>
                <c:pt idx="725">
                  <c:v>12.4</c:v>
                </c:pt>
                <c:pt idx="726">
                  <c:v>12.5</c:v>
                </c:pt>
                <c:pt idx="727">
                  <c:v>12.5</c:v>
                </c:pt>
                <c:pt idx="728">
                  <c:v>12.3</c:v>
                </c:pt>
                <c:pt idx="729">
                  <c:v>12.2</c:v>
                </c:pt>
                <c:pt idx="730">
                  <c:v>12.1</c:v>
                </c:pt>
                <c:pt idx="731">
                  <c:v>12.8</c:v>
                </c:pt>
                <c:pt idx="732">
                  <c:v>0</c:v>
                </c:pt>
                <c:pt idx="733">
                  <c:v>11.3</c:v>
                </c:pt>
                <c:pt idx="734">
                  <c:v>13.3</c:v>
                </c:pt>
                <c:pt idx="735">
                  <c:v>13.3</c:v>
                </c:pt>
                <c:pt idx="736">
                  <c:v>12.8</c:v>
                </c:pt>
                <c:pt idx="737">
                  <c:v>12.8</c:v>
                </c:pt>
                <c:pt idx="738">
                  <c:v>12.8</c:v>
                </c:pt>
                <c:pt idx="739">
                  <c:v>12.3</c:v>
                </c:pt>
                <c:pt idx="740">
                  <c:v>12.7</c:v>
                </c:pt>
                <c:pt idx="741">
                  <c:v>12.5</c:v>
                </c:pt>
                <c:pt idx="742">
                  <c:v>12.7</c:v>
                </c:pt>
                <c:pt idx="743">
                  <c:v>12.2</c:v>
                </c:pt>
                <c:pt idx="744">
                  <c:v>12.2</c:v>
                </c:pt>
                <c:pt idx="745">
                  <c:v>12.4</c:v>
                </c:pt>
                <c:pt idx="746">
                  <c:v>12.7</c:v>
                </c:pt>
                <c:pt idx="747">
                  <c:v>12.5</c:v>
                </c:pt>
                <c:pt idx="748">
                  <c:v>12.1</c:v>
                </c:pt>
                <c:pt idx="749">
                  <c:v>12.2</c:v>
                </c:pt>
                <c:pt idx="750">
                  <c:v>12.2</c:v>
                </c:pt>
                <c:pt idx="751">
                  <c:v>12.3</c:v>
                </c:pt>
                <c:pt idx="752">
                  <c:v>12.3</c:v>
                </c:pt>
                <c:pt idx="753">
                  <c:v>12.4</c:v>
                </c:pt>
                <c:pt idx="754">
                  <c:v>12.5</c:v>
                </c:pt>
                <c:pt idx="755">
                  <c:v>12.2</c:v>
                </c:pt>
                <c:pt idx="756">
                  <c:v>13.2</c:v>
                </c:pt>
                <c:pt idx="757">
                  <c:v>13.3</c:v>
                </c:pt>
                <c:pt idx="758">
                  <c:v>13.2</c:v>
                </c:pt>
                <c:pt idx="759">
                  <c:v>13.3</c:v>
                </c:pt>
                <c:pt idx="760">
                  <c:v>13.4</c:v>
                </c:pt>
                <c:pt idx="761">
                  <c:v>12.9</c:v>
                </c:pt>
                <c:pt idx="762">
                  <c:v>12.8</c:v>
                </c:pt>
                <c:pt idx="763">
                  <c:v>12.9</c:v>
                </c:pt>
                <c:pt idx="764">
                  <c:v>12.4</c:v>
                </c:pt>
                <c:pt idx="765">
                  <c:v>12.4</c:v>
                </c:pt>
                <c:pt idx="766">
                  <c:v>12.1</c:v>
                </c:pt>
                <c:pt idx="767">
                  <c:v>12.1</c:v>
                </c:pt>
                <c:pt idx="768">
                  <c:v>12.7</c:v>
                </c:pt>
                <c:pt idx="769">
                  <c:v>12.7</c:v>
                </c:pt>
                <c:pt idx="770">
                  <c:v>12.9</c:v>
                </c:pt>
                <c:pt idx="771">
                  <c:v>12.1</c:v>
                </c:pt>
                <c:pt idx="772">
                  <c:v>12.5</c:v>
                </c:pt>
                <c:pt idx="773">
                  <c:v>11.9</c:v>
                </c:pt>
                <c:pt idx="774">
                  <c:v>12.5</c:v>
                </c:pt>
                <c:pt idx="775">
                  <c:v>12</c:v>
                </c:pt>
                <c:pt idx="776">
                  <c:v>12.7</c:v>
                </c:pt>
                <c:pt idx="777">
                  <c:v>12.6</c:v>
                </c:pt>
                <c:pt idx="778">
                  <c:v>12.8</c:v>
                </c:pt>
                <c:pt idx="779">
                  <c:v>12.4</c:v>
                </c:pt>
                <c:pt idx="780">
                  <c:v>12.6</c:v>
                </c:pt>
                <c:pt idx="781">
                  <c:v>12.5</c:v>
                </c:pt>
                <c:pt idx="782">
                  <c:v>12.7</c:v>
                </c:pt>
                <c:pt idx="783">
                  <c:v>12.7</c:v>
                </c:pt>
                <c:pt idx="784">
                  <c:v>12.4</c:v>
                </c:pt>
                <c:pt idx="785">
                  <c:v>12.5</c:v>
                </c:pt>
                <c:pt idx="786">
                  <c:v>12.5</c:v>
                </c:pt>
                <c:pt idx="787">
                  <c:v>12.4</c:v>
                </c:pt>
                <c:pt idx="788">
                  <c:v>12.2</c:v>
                </c:pt>
                <c:pt idx="789">
                  <c:v>12.1</c:v>
                </c:pt>
                <c:pt idx="790">
                  <c:v>12.3</c:v>
                </c:pt>
                <c:pt idx="791">
                  <c:v>11.7</c:v>
                </c:pt>
                <c:pt idx="792">
                  <c:v>10.5</c:v>
                </c:pt>
                <c:pt idx="793">
                  <c:v>12.5</c:v>
                </c:pt>
                <c:pt idx="794">
                  <c:v>12.4</c:v>
                </c:pt>
                <c:pt idx="795">
                  <c:v>13.1</c:v>
                </c:pt>
                <c:pt idx="796">
                  <c:v>13.2</c:v>
                </c:pt>
                <c:pt idx="797">
                  <c:v>13.5</c:v>
                </c:pt>
                <c:pt idx="798">
                  <c:v>12.8</c:v>
                </c:pt>
                <c:pt idx="799">
                  <c:v>12.9</c:v>
                </c:pt>
                <c:pt idx="800">
                  <c:v>12.8</c:v>
                </c:pt>
                <c:pt idx="801">
                  <c:v>12.5</c:v>
                </c:pt>
                <c:pt idx="802">
                  <c:v>12.2</c:v>
                </c:pt>
                <c:pt idx="803">
                  <c:v>12.2</c:v>
                </c:pt>
                <c:pt idx="804">
                  <c:v>12.9</c:v>
                </c:pt>
                <c:pt idx="805">
                  <c:v>12.2</c:v>
                </c:pt>
                <c:pt idx="806">
                  <c:v>12.2</c:v>
                </c:pt>
                <c:pt idx="807">
                  <c:v>12.7</c:v>
                </c:pt>
                <c:pt idx="808">
                  <c:v>12.2</c:v>
                </c:pt>
                <c:pt idx="809">
                  <c:v>12.3</c:v>
                </c:pt>
                <c:pt idx="810">
                  <c:v>11.8</c:v>
                </c:pt>
                <c:pt idx="811">
                  <c:v>12</c:v>
                </c:pt>
                <c:pt idx="812">
                  <c:v>12.6</c:v>
                </c:pt>
                <c:pt idx="813">
                  <c:v>12.5</c:v>
                </c:pt>
                <c:pt idx="814">
                  <c:v>12.3</c:v>
                </c:pt>
                <c:pt idx="815">
                  <c:v>12.5</c:v>
                </c:pt>
                <c:pt idx="816">
                  <c:v>12.5</c:v>
                </c:pt>
                <c:pt idx="817">
                  <c:v>12.1</c:v>
                </c:pt>
                <c:pt idx="818">
                  <c:v>12.4</c:v>
                </c:pt>
                <c:pt idx="819">
                  <c:v>12.3</c:v>
                </c:pt>
                <c:pt idx="820">
                  <c:v>12.1</c:v>
                </c:pt>
                <c:pt idx="821">
                  <c:v>12.3</c:v>
                </c:pt>
                <c:pt idx="822">
                  <c:v>10.9</c:v>
                </c:pt>
                <c:pt idx="823">
                  <c:v>11.5</c:v>
                </c:pt>
                <c:pt idx="824">
                  <c:v>12.5</c:v>
                </c:pt>
                <c:pt idx="825">
                  <c:v>12.3</c:v>
                </c:pt>
                <c:pt idx="826">
                  <c:v>12.4</c:v>
                </c:pt>
                <c:pt idx="827">
                  <c:v>13.2</c:v>
                </c:pt>
                <c:pt idx="828">
                  <c:v>12.7</c:v>
                </c:pt>
                <c:pt idx="829">
                  <c:v>12.4</c:v>
                </c:pt>
                <c:pt idx="830">
                  <c:v>12</c:v>
                </c:pt>
                <c:pt idx="831">
                  <c:v>11.9</c:v>
                </c:pt>
                <c:pt idx="832">
                  <c:v>12.2</c:v>
                </c:pt>
                <c:pt idx="833">
                  <c:v>12</c:v>
                </c:pt>
                <c:pt idx="834">
                  <c:v>12.8</c:v>
                </c:pt>
                <c:pt idx="835">
                  <c:v>12.1</c:v>
                </c:pt>
                <c:pt idx="836">
                  <c:v>12.4</c:v>
                </c:pt>
                <c:pt idx="837">
                  <c:v>12.6</c:v>
                </c:pt>
                <c:pt idx="838">
                  <c:v>12.3</c:v>
                </c:pt>
                <c:pt idx="839">
                  <c:v>12.2</c:v>
                </c:pt>
                <c:pt idx="840">
                  <c:v>12.6</c:v>
                </c:pt>
                <c:pt idx="841">
                  <c:v>12.5</c:v>
                </c:pt>
                <c:pt idx="842">
                  <c:v>12.5</c:v>
                </c:pt>
                <c:pt idx="843">
                  <c:v>12.5</c:v>
                </c:pt>
                <c:pt idx="844">
                  <c:v>12.5</c:v>
                </c:pt>
                <c:pt idx="845">
                  <c:v>12.5</c:v>
                </c:pt>
                <c:pt idx="846">
                  <c:v>11.9</c:v>
                </c:pt>
                <c:pt idx="847">
                  <c:v>11.1</c:v>
                </c:pt>
                <c:pt idx="848">
                  <c:v>12.2</c:v>
                </c:pt>
                <c:pt idx="849">
                  <c:v>12.8</c:v>
                </c:pt>
                <c:pt idx="850">
                  <c:v>12.6</c:v>
                </c:pt>
                <c:pt idx="851">
                  <c:v>13.3</c:v>
                </c:pt>
                <c:pt idx="852">
                  <c:v>13.2</c:v>
                </c:pt>
                <c:pt idx="853">
                  <c:v>13.1</c:v>
                </c:pt>
                <c:pt idx="854">
                  <c:v>12.9</c:v>
                </c:pt>
                <c:pt idx="855">
                  <c:v>12.8</c:v>
                </c:pt>
                <c:pt idx="856">
                  <c:v>12.2</c:v>
                </c:pt>
                <c:pt idx="857">
                  <c:v>12.3</c:v>
                </c:pt>
                <c:pt idx="858">
                  <c:v>12.2</c:v>
                </c:pt>
                <c:pt idx="859">
                  <c:v>11.8</c:v>
                </c:pt>
                <c:pt idx="860">
                  <c:v>12.7</c:v>
                </c:pt>
                <c:pt idx="861">
                  <c:v>12</c:v>
                </c:pt>
                <c:pt idx="862">
                  <c:v>12.6</c:v>
                </c:pt>
                <c:pt idx="863">
                  <c:v>12.7</c:v>
                </c:pt>
                <c:pt idx="864">
                  <c:v>12.5</c:v>
                </c:pt>
                <c:pt idx="865">
                  <c:v>12</c:v>
                </c:pt>
                <c:pt idx="866">
                  <c:v>12.4</c:v>
                </c:pt>
                <c:pt idx="867">
                  <c:v>12.7</c:v>
                </c:pt>
                <c:pt idx="868">
                  <c:v>12.6</c:v>
                </c:pt>
                <c:pt idx="869">
                  <c:v>12.5</c:v>
                </c:pt>
                <c:pt idx="870">
                  <c:v>12.3</c:v>
                </c:pt>
                <c:pt idx="871">
                  <c:v>12.1</c:v>
                </c:pt>
                <c:pt idx="872">
                  <c:v>12.4</c:v>
                </c:pt>
                <c:pt idx="873">
                  <c:v>12.1</c:v>
                </c:pt>
                <c:pt idx="874">
                  <c:v>0</c:v>
                </c:pt>
                <c:pt idx="875">
                  <c:v>12.2</c:v>
                </c:pt>
                <c:pt idx="876">
                  <c:v>12.2</c:v>
                </c:pt>
                <c:pt idx="877">
                  <c:v>12.4</c:v>
                </c:pt>
                <c:pt idx="878">
                  <c:v>11.2</c:v>
                </c:pt>
                <c:pt idx="879">
                  <c:v>10.9</c:v>
                </c:pt>
                <c:pt idx="880">
                  <c:v>11.8</c:v>
                </c:pt>
                <c:pt idx="881">
                  <c:v>12.4</c:v>
                </c:pt>
                <c:pt idx="882">
                  <c:v>12.4</c:v>
                </c:pt>
                <c:pt idx="883">
                  <c:v>12.2</c:v>
                </c:pt>
                <c:pt idx="884">
                  <c:v>12.2</c:v>
                </c:pt>
                <c:pt idx="885">
                  <c:v>12.6</c:v>
                </c:pt>
                <c:pt idx="886">
                  <c:v>12.4</c:v>
                </c:pt>
                <c:pt idx="887">
                  <c:v>13</c:v>
                </c:pt>
                <c:pt idx="888">
                  <c:v>12.7</c:v>
                </c:pt>
                <c:pt idx="889">
                  <c:v>12.2</c:v>
                </c:pt>
                <c:pt idx="890">
                  <c:v>12.2</c:v>
                </c:pt>
                <c:pt idx="891">
                  <c:v>11.8</c:v>
                </c:pt>
                <c:pt idx="892">
                  <c:v>12.7</c:v>
                </c:pt>
                <c:pt idx="893">
                  <c:v>12.1</c:v>
                </c:pt>
                <c:pt idx="894">
                  <c:v>12.4</c:v>
                </c:pt>
                <c:pt idx="895">
                  <c:v>0</c:v>
                </c:pt>
                <c:pt idx="896">
                  <c:v>11.9</c:v>
                </c:pt>
                <c:pt idx="897">
                  <c:v>11.9</c:v>
                </c:pt>
                <c:pt idx="898">
                  <c:v>12.2</c:v>
                </c:pt>
                <c:pt idx="899">
                  <c:v>12.3</c:v>
                </c:pt>
                <c:pt idx="900">
                  <c:v>12.2</c:v>
                </c:pt>
                <c:pt idx="901">
                  <c:v>12.4</c:v>
                </c:pt>
                <c:pt idx="902">
                  <c:v>12.5</c:v>
                </c:pt>
                <c:pt idx="903">
                  <c:v>12.3</c:v>
                </c:pt>
                <c:pt idx="904">
                  <c:v>12.5</c:v>
                </c:pt>
                <c:pt idx="905">
                  <c:v>12.4</c:v>
                </c:pt>
                <c:pt idx="906">
                  <c:v>12.5</c:v>
                </c:pt>
                <c:pt idx="907">
                  <c:v>12.1</c:v>
                </c:pt>
                <c:pt idx="908">
                  <c:v>0</c:v>
                </c:pt>
                <c:pt idx="909">
                  <c:v>11.8</c:v>
                </c:pt>
                <c:pt idx="910">
                  <c:v>11.6</c:v>
                </c:pt>
                <c:pt idx="911">
                  <c:v>11.5</c:v>
                </c:pt>
                <c:pt idx="912">
                  <c:v>11.2</c:v>
                </c:pt>
                <c:pt idx="913">
                  <c:v>12.4</c:v>
                </c:pt>
                <c:pt idx="914">
                  <c:v>12.6</c:v>
                </c:pt>
                <c:pt idx="915">
                  <c:v>12.7</c:v>
                </c:pt>
                <c:pt idx="916">
                  <c:v>12.7</c:v>
                </c:pt>
                <c:pt idx="917">
                  <c:v>12.3</c:v>
                </c:pt>
                <c:pt idx="918">
                  <c:v>12.2</c:v>
                </c:pt>
                <c:pt idx="919">
                  <c:v>0</c:v>
                </c:pt>
                <c:pt idx="920">
                  <c:v>12.2</c:v>
                </c:pt>
                <c:pt idx="921">
                  <c:v>12.4</c:v>
                </c:pt>
                <c:pt idx="922">
                  <c:v>12.1</c:v>
                </c:pt>
                <c:pt idx="923">
                  <c:v>12.4</c:v>
                </c:pt>
                <c:pt idx="924">
                  <c:v>12</c:v>
                </c:pt>
                <c:pt idx="925">
                  <c:v>12.1</c:v>
                </c:pt>
                <c:pt idx="926">
                  <c:v>12.5</c:v>
                </c:pt>
                <c:pt idx="927">
                  <c:v>12.5</c:v>
                </c:pt>
                <c:pt idx="928">
                  <c:v>12.3</c:v>
                </c:pt>
                <c:pt idx="929">
                  <c:v>12</c:v>
                </c:pt>
                <c:pt idx="930">
                  <c:v>12.2</c:v>
                </c:pt>
                <c:pt idx="931">
                  <c:v>12.2</c:v>
                </c:pt>
                <c:pt idx="932">
                  <c:v>12.2</c:v>
                </c:pt>
                <c:pt idx="933">
                  <c:v>12</c:v>
                </c:pt>
                <c:pt idx="934">
                  <c:v>0</c:v>
                </c:pt>
                <c:pt idx="935">
                  <c:v>12.5</c:v>
                </c:pt>
                <c:pt idx="936">
                  <c:v>10.8</c:v>
                </c:pt>
                <c:pt idx="937">
                  <c:v>12.3</c:v>
                </c:pt>
                <c:pt idx="938">
                  <c:v>12.7</c:v>
                </c:pt>
                <c:pt idx="939">
                  <c:v>13.1</c:v>
                </c:pt>
                <c:pt idx="940">
                  <c:v>13.1</c:v>
                </c:pt>
                <c:pt idx="941">
                  <c:v>12.6</c:v>
                </c:pt>
                <c:pt idx="942">
                  <c:v>12.7</c:v>
                </c:pt>
                <c:pt idx="943">
                  <c:v>12.6</c:v>
                </c:pt>
                <c:pt idx="944">
                  <c:v>12.3</c:v>
                </c:pt>
                <c:pt idx="945">
                  <c:v>11.8</c:v>
                </c:pt>
                <c:pt idx="946">
                  <c:v>12.7</c:v>
                </c:pt>
                <c:pt idx="947">
                  <c:v>11.9</c:v>
                </c:pt>
                <c:pt idx="948">
                  <c:v>12.2</c:v>
                </c:pt>
                <c:pt idx="949">
                  <c:v>12.1</c:v>
                </c:pt>
                <c:pt idx="950">
                  <c:v>12.3</c:v>
                </c:pt>
                <c:pt idx="951">
                  <c:v>12.1</c:v>
                </c:pt>
                <c:pt idx="952">
                  <c:v>12.2</c:v>
                </c:pt>
                <c:pt idx="953">
                  <c:v>12.4</c:v>
                </c:pt>
                <c:pt idx="954">
                  <c:v>12.6</c:v>
                </c:pt>
                <c:pt idx="955">
                  <c:v>12.6</c:v>
                </c:pt>
                <c:pt idx="956">
                  <c:v>12.1</c:v>
                </c:pt>
                <c:pt idx="957">
                  <c:v>12.1</c:v>
                </c:pt>
                <c:pt idx="958">
                  <c:v>12.4</c:v>
                </c:pt>
                <c:pt idx="959">
                  <c:v>11.8</c:v>
                </c:pt>
                <c:pt idx="960">
                  <c:v>10.4</c:v>
                </c:pt>
                <c:pt idx="961">
                  <c:v>10.9</c:v>
                </c:pt>
                <c:pt idx="962">
                  <c:v>12.5</c:v>
                </c:pt>
                <c:pt idx="963">
                  <c:v>12.7</c:v>
                </c:pt>
                <c:pt idx="964">
                  <c:v>12.8</c:v>
                </c:pt>
                <c:pt idx="965">
                  <c:v>12.2</c:v>
                </c:pt>
                <c:pt idx="966">
                  <c:v>12</c:v>
                </c:pt>
                <c:pt idx="967">
                  <c:v>12</c:v>
                </c:pt>
                <c:pt idx="968">
                  <c:v>12.7</c:v>
                </c:pt>
                <c:pt idx="969">
                  <c:v>12.9</c:v>
                </c:pt>
                <c:pt idx="970">
                  <c:v>12.7</c:v>
                </c:pt>
                <c:pt idx="971">
                  <c:v>12.5</c:v>
                </c:pt>
                <c:pt idx="972">
                  <c:v>12.4</c:v>
                </c:pt>
                <c:pt idx="973">
                  <c:v>0</c:v>
                </c:pt>
                <c:pt idx="974">
                  <c:v>12.2</c:v>
                </c:pt>
                <c:pt idx="975">
                  <c:v>12.2</c:v>
                </c:pt>
                <c:pt idx="976">
                  <c:v>12.2</c:v>
                </c:pt>
                <c:pt idx="977">
                  <c:v>12.4</c:v>
                </c:pt>
                <c:pt idx="978">
                  <c:v>12.1</c:v>
                </c:pt>
                <c:pt idx="979">
                  <c:v>12.2</c:v>
                </c:pt>
                <c:pt idx="980">
                  <c:v>12.5</c:v>
                </c:pt>
                <c:pt idx="981">
                  <c:v>12.1</c:v>
                </c:pt>
                <c:pt idx="982">
                  <c:v>12.2</c:v>
                </c:pt>
                <c:pt idx="983">
                  <c:v>0</c:v>
                </c:pt>
                <c:pt idx="984">
                  <c:v>0</c:v>
                </c:pt>
                <c:pt idx="985">
                  <c:v>12.1</c:v>
                </c:pt>
                <c:pt idx="986">
                  <c:v>12</c:v>
                </c:pt>
                <c:pt idx="987">
                  <c:v>12.2</c:v>
                </c:pt>
                <c:pt idx="988">
                  <c:v>11.6</c:v>
                </c:pt>
                <c:pt idx="989">
                  <c:v>10.199999999999999</c:v>
                </c:pt>
                <c:pt idx="990">
                  <c:v>10.8</c:v>
                </c:pt>
                <c:pt idx="991">
                  <c:v>11</c:v>
                </c:pt>
                <c:pt idx="992">
                  <c:v>12.3</c:v>
                </c:pt>
                <c:pt idx="993">
                  <c:v>12.4</c:v>
                </c:pt>
                <c:pt idx="994">
                  <c:v>13</c:v>
                </c:pt>
                <c:pt idx="995">
                  <c:v>12.1</c:v>
                </c:pt>
                <c:pt idx="996">
                  <c:v>12.4</c:v>
                </c:pt>
                <c:pt idx="997">
                  <c:v>12.5</c:v>
                </c:pt>
                <c:pt idx="998">
                  <c:v>11.6</c:v>
                </c:pt>
                <c:pt idx="999">
                  <c:v>11.8</c:v>
                </c:pt>
                <c:pt idx="1000">
                  <c:v>12</c:v>
                </c:pt>
                <c:pt idx="1001">
                  <c:v>11.8</c:v>
                </c:pt>
                <c:pt idx="1002">
                  <c:v>12</c:v>
                </c:pt>
                <c:pt idx="1003">
                  <c:v>12</c:v>
                </c:pt>
                <c:pt idx="1004">
                  <c:v>12.4</c:v>
                </c:pt>
                <c:pt idx="1005">
                  <c:v>12</c:v>
                </c:pt>
                <c:pt idx="1006">
                  <c:v>12.2</c:v>
                </c:pt>
                <c:pt idx="1007">
                  <c:v>12</c:v>
                </c:pt>
                <c:pt idx="1008">
                  <c:v>12.3</c:v>
                </c:pt>
                <c:pt idx="1009">
                  <c:v>12.4</c:v>
                </c:pt>
                <c:pt idx="1010">
                  <c:v>12.1</c:v>
                </c:pt>
                <c:pt idx="1011">
                  <c:v>0</c:v>
                </c:pt>
                <c:pt idx="1012">
                  <c:v>11.9</c:v>
                </c:pt>
                <c:pt idx="1013">
                  <c:v>0</c:v>
                </c:pt>
                <c:pt idx="1014">
                  <c:v>10.7</c:v>
                </c:pt>
                <c:pt idx="1015">
                  <c:v>12.3</c:v>
                </c:pt>
                <c:pt idx="1016">
                  <c:v>12.5</c:v>
                </c:pt>
                <c:pt idx="1017">
                  <c:v>12.4</c:v>
                </c:pt>
                <c:pt idx="1018">
                  <c:v>12.5</c:v>
                </c:pt>
                <c:pt idx="1019">
                  <c:v>12.7</c:v>
                </c:pt>
                <c:pt idx="1020">
                  <c:v>12.1</c:v>
                </c:pt>
                <c:pt idx="1021">
                  <c:v>12.1</c:v>
                </c:pt>
                <c:pt idx="1022">
                  <c:v>11.6</c:v>
                </c:pt>
                <c:pt idx="1023">
                  <c:v>12.3</c:v>
                </c:pt>
                <c:pt idx="1024">
                  <c:v>12.8</c:v>
                </c:pt>
                <c:pt idx="1025">
                  <c:v>12.6</c:v>
                </c:pt>
                <c:pt idx="1026">
                  <c:v>12.8</c:v>
                </c:pt>
                <c:pt idx="1027">
                  <c:v>11.9</c:v>
                </c:pt>
                <c:pt idx="1028">
                  <c:v>12.1</c:v>
                </c:pt>
                <c:pt idx="1029">
                  <c:v>12.1</c:v>
                </c:pt>
                <c:pt idx="1030">
                  <c:v>12.1</c:v>
                </c:pt>
                <c:pt idx="1031">
                  <c:v>12.2</c:v>
                </c:pt>
                <c:pt idx="1032">
                  <c:v>12.4</c:v>
                </c:pt>
                <c:pt idx="1033">
                  <c:v>12.4</c:v>
                </c:pt>
                <c:pt idx="1034">
                  <c:v>12.1</c:v>
                </c:pt>
                <c:pt idx="1035">
                  <c:v>11.7</c:v>
                </c:pt>
                <c:pt idx="1036">
                  <c:v>9.9</c:v>
                </c:pt>
                <c:pt idx="1037">
                  <c:v>10.6</c:v>
                </c:pt>
                <c:pt idx="1038">
                  <c:v>12.2</c:v>
                </c:pt>
                <c:pt idx="1039">
                  <c:v>12.2</c:v>
                </c:pt>
                <c:pt idx="1040">
                  <c:v>12.1</c:v>
                </c:pt>
                <c:pt idx="1041">
                  <c:v>12</c:v>
                </c:pt>
                <c:pt idx="1042">
                  <c:v>12.9</c:v>
                </c:pt>
                <c:pt idx="1043">
                  <c:v>11.7</c:v>
                </c:pt>
                <c:pt idx="1044">
                  <c:v>12.4</c:v>
                </c:pt>
                <c:pt idx="1045">
                  <c:v>12.4</c:v>
                </c:pt>
                <c:pt idx="1046">
                  <c:v>12.3</c:v>
                </c:pt>
                <c:pt idx="1047">
                  <c:v>12.1</c:v>
                </c:pt>
                <c:pt idx="1048">
                  <c:v>0</c:v>
                </c:pt>
                <c:pt idx="1049">
                  <c:v>11.7</c:v>
                </c:pt>
                <c:pt idx="1050">
                  <c:v>11.9</c:v>
                </c:pt>
                <c:pt idx="1051">
                  <c:v>12.2</c:v>
                </c:pt>
                <c:pt idx="1052">
                  <c:v>12.3</c:v>
                </c:pt>
                <c:pt idx="1053">
                  <c:v>12.1</c:v>
                </c:pt>
                <c:pt idx="1054">
                  <c:v>12.2</c:v>
                </c:pt>
                <c:pt idx="1055">
                  <c:v>12</c:v>
                </c:pt>
                <c:pt idx="1056">
                  <c:v>12.1</c:v>
                </c:pt>
                <c:pt idx="1057">
                  <c:v>12.1</c:v>
                </c:pt>
                <c:pt idx="1058">
                  <c:v>12.3</c:v>
                </c:pt>
                <c:pt idx="1059">
                  <c:v>11.9</c:v>
                </c:pt>
                <c:pt idx="1060">
                  <c:v>12.1</c:v>
                </c:pt>
                <c:pt idx="1061">
                  <c:v>0</c:v>
                </c:pt>
                <c:pt idx="1062">
                  <c:v>12.2</c:v>
                </c:pt>
                <c:pt idx="1063">
                  <c:v>10.1</c:v>
                </c:pt>
                <c:pt idx="1064">
                  <c:v>10.199999999999999</c:v>
                </c:pt>
                <c:pt idx="1065">
                  <c:v>10.3</c:v>
                </c:pt>
                <c:pt idx="1066">
                  <c:v>10.5</c:v>
                </c:pt>
                <c:pt idx="1067">
                  <c:v>10.1</c:v>
                </c:pt>
                <c:pt idx="1068">
                  <c:v>10.6</c:v>
                </c:pt>
                <c:pt idx="1069">
                  <c:v>10.8</c:v>
                </c:pt>
                <c:pt idx="1070">
                  <c:v>12.5</c:v>
                </c:pt>
                <c:pt idx="1071">
                  <c:v>12.3</c:v>
                </c:pt>
                <c:pt idx="1072">
                  <c:v>12.4</c:v>
                </c:pt>
                <c:pt idx="1073">
                  <c:v>12.1</c:v>
                </c:pt>
                <c:pt idx="1074">
                  <c:v>12.5</c:v>
                </c:pt>
                <c:pt idx="1075">
                  <c:v>12.3</c:v>
                </c:pt>
                <c:pt idx="1076">
                  <c:v>12.8</c:v>
                </c:pt>
                <c:pt idx="1077">
                  <c:v>12.7</c:v>
                </c:pt>
                <c:pt idx="1078">
                  <c:v>12</c:v>
                </c:pt>
                <c:pt idx="1079">
                  <c:v>11.7</c:v>
                </c:pt>
                <c:pt idx="1080">
                  <c:v>12.2</c:v>
                </c:pt>
                <c:pt idx="1081">
                  <c:v>12.2</c:v>
                </c:pt>
                <c:pt idx="1082">
                  <c:v>11.8</c:v>
                </c:pt>
                <c:pt idx="1083">
                  <c:v>12.1</c:v>
                </c:pt>
                <c:pt idx="1084">
                  <c:v>12.3</c:v>
                </c:pt>
                <c:pt idx="1085">
                  <c:v>12</c:v>
                </c:pt>
                <c:pt idx="1086">
                  <c:v>12.1</c:v>
                </c:pt>
                <c:pt idx="1087">
                  <c:v>11.8</c:v>
                </c:pt>
                <c:pt idx="1088">
                  <c:v>12.2</c:v>
                </c:pt>
                <c:pt idx="1089">
                  <c:v>12.1</c:v>
                </c:pt>
                <c:pt idx="1090">
                  <c:v>12.2</c:v>
                </c:pt>
                <c:pt idx="1091">
                  <c:v>10.4</c:v>
                </c:pt>
                <c:pt idx="1092">
                  <c:v>11.2</c:v>
                </c:pt>
                <c:pt idx="1093">
                  <c:v>12.1</c:v>
                </c:pt>
                <c:pt idx="1094">
                  <c:v>12.2</c:v>
                </c:pt>
                <c:pt idx="1095">
                  <c:v>11.7</c:v>
                </c:pt>
                <c:pt idx="1096">
                  <c:v>12.5</c:v>
                </c:pt>
                <c:pt idx="1097">
                  <c:v>12.5</c:v>
                </c:pt>
                <c:pt idx="1098">
                  <c:v>12.6</c:v>
                </c:pt>
                <c:pt idx="1099">
                  <c:v>12.5</c:v>
                </c:pt>
                <c:pt idx="1100">
                  <c:v>12.6</c:v>
                </c:pt>
                <c:pt idx="1101">
                  <c:v>12.1</c:v>
                </c:pt>
                <c:pt idx="1102">
                  <c:v>11.8</c:v>
                </c:pt>
                <c:pt idx="1103">
                  <c:v>12.3</c:v>
                </c:pt>
                <c:pt idx="1104">
                  <c:v>12</c:v>
                </c:pt>
                <c:pt idx="1105">
                  <c:v>11.7</c:v>
                </c:pt>
                <c:pt idx="1106">
                  <c:v>11.9</c:v>
                </c:pt>
                <c:pt idx="1107">
                  <c:v>12</c:v>
                </c:pt>
                <c:pt idx="1108">
                  <c:v>12</c:v>
                </c:pt>
                <c:pt idx="1109">
                  <c:v>11.9</c:v>
                </c:pt>
                <c:pt idx="1110">
                  <c:v>12.2</c:v>
                </c:pt>
                <c:pt idx="1111">
                  <c:v>12</c:v>
                </c:pt>
                <c:pt idx="1112">
                  <c:v>12.2</c:v>
                </c:pt>
                <c:pt idx="1113">
                  <c:v>12.1</c:v>
                </c:pt>
                <c:pt idx="1114">
                  <c:v>11.8</c:v>
                </c:pt>
                <c:pt idx="1115">
                  <c:v>12</c:v>
                </c:pt>
                <c:pt idx="1116">
                  <c:v>12</c:v>
                </c:pt>
                <c:pt idx="1117">
                  <c:v>12.2</c:v>
                </c:pt>
                <c:pt idx="1118">
                  <c:v>12.2</c:v>
                </c:pt>
                <c:pt idx="1119">
                  <c:v>12.2</c:v>
                </c:pt>
                <c:pt idx="1120">
                  <c:v>11.1</c:v>
                </c:pt>
                <c:pt idx="1121">
                  <c:v>10.1</c:v>
                </c:pt>
                <c:pt idx="1122">
                  <c:v>10</c:v>
                </c:pt>
                <c:pt idx="1123">
                  <c:v>10</c:v>
                </c:pt>
                <c:pt idx="1124">
                  <c:v>10.5</c:v>
                </c:pt>
                <c:pt idx="1125">
                  <c:v>10.6</c:v>
                </c:pt>
                <c:pt idx="1126">
                  <c:v>10.8</c:v>
                </c:pt>
                <c:pt idx="1127">
                  <c:v>10.3</c:v>
                </c:pt>
                <c:pt idx="1128">
                  <c:v>12.2</c:v>
                </c:pt>
                <c:pt idx="1129">
                  <c:v>12</c:v>
                </c:pt>
                <c:pt idx="1130">
                  <c:v>11.7</c:v>
                </c:pt>
                <c:pt idx="1131">
                  <c:v>11.9</c:v>
                </c:pt>
                <c:pt idx="1132">
                  <c:v>11.8</c:v>
                </c:pt>
                <c:pt idx="1133">
                  <c:v>12.6</c:v>
                </c:pt>
                <c:pt idx="1134">
                  <c:v>12.7</c:v>
                </c:pt>
                <c:pt idx="1135">
                  <c:v>12</c:v>
                </c:pt>
                <c:pt idx="1136">
                  <c:v>12.2</c:v>
                </c:pt>
                <c:pt idx="1137">
                  <c:v>12.2</c:v>
                </c:pt>
                <c:pt idx="1138">
                  <c:v>12.4</c:v>
                </c:pt>
                <c:pt idx="1139">
                  <c:v>12.4</c:v>
                </c:pt>
                <c:pt idx="1140">
                  <c:v>12.6</c:v>
                </c:pt>
                <c:pt idx="1141">
                  <c:v>12.5</c:v>
                </c:pt>
                <c:pt idx="1142">
                  <c:v>12.8</c:v>
                </c:pt>
                <c:pt idx="1143">
                  <c:v>12.4</c:v>
                </c:pt>
                <c:pt idx="1144">
                  <c:v>12.5</c:v>
                </c:pt>
                <c:pt idx="1145">
                  <c:v>12.2</c:v>
                </c:pt>
                <c:pt idx="1146">
                  <c:v>11.8</c:v>
                </c:pt>
                <c:pt idx="1147">
                  <c:v>11.7</c:v>
                </c:pt>
                <c:pt idx="1148">
                  <c:v>11.9</c:v>
                </c:pt>
                <c:pt idx="1149">
                  <c:v>12.2</c:v>
                </c:pt>
                <c:pt idx="1150">
                  <c:v>12.1</c:v>
                </c:pt>
                <c:pt idx="1151">
                  <c:v>12.1</c:v>
                </c:pt>
                <c:pt idx="1152">
                  <c:v>11.9</c:v>
                </c:pt>
                <c:pt idx="1153">
                  <c:v>11.8</c:v>
                </c:pt>
                <c:pt idx="1154">
                  <c:v>11.9</c:v>
                </c:pt>
                <c:pt idx="1155">
                  <c:v>11.7</c:v>
                </c:pt>
                <c:pt idx="1156">
                  <c:v>12.5</c:v>
                </c:pt>
                <c:pt idx="1157">
                  <c:v>12</c:v>
                </c:pt>
                <c:pt idx="1158">
                  <c:v>11.2</c:v>
                </c:pt>
                <c:pt idx="1159">
                  <c:v>11.9</c:v>
                </c:pt>
                <c:pt idx="1160">
                  <c:v>12.2</c:v>
                </c:pt>
                <c:pt idx="1161">
                  <c:v>12.6</c:v>
                </c:pt>
                <c:pt idx="1162">
                  <c:v>12.4</c:v>
                </c:pt>
                <c:pt idx="1163">
                  <c:v>12.4</c:v>
                </c:pt>
                <c:pt idx="1164">
                  <c:v>12.2</c:v>
                </c:pt>
                <c:pt idx="1165">
                  <c:v>12.5</c:v>
                </c:pt>
                <c:pt idx="1166">
                  <c:v>12.4</c:v>
                </c:pt>
                <c:pt idx="1167">
                  <c:v>12</c:v>
                </c:pt>
                <c:pt idx="1168">
                  <c:v>11.9</c:v>
                </c:pt>
                <c:pt idx="1169">
                  <c:v>11.9</c:v>
                </c:pt>
                <c:pt idx="1170">
                  <c:v>11.8</c:v>
                </c:pt>
                <c:pt idx="1171">
                  <c:v>12</c:v>
                </c:pt>
                <c:pt idx="1172">
                  <c:v>11.9</c:v>
                </c:pt>
                <c:pt idx="1173">
                  <c:v>12.1</c:v>
                </c:pt>
                <c:pt idx="1174">
                  <c:v>12</c:v>
                </c:pt>
                <c:pt idx="1175">
                  <c:v>11.9</c:v>
                </c:pt>
                <c:pt idx="1176">
                  <c:v>12.3</c:v>
                </c:pt>
                <c:pt idx="1177">
                  <c:v>11.8</c:v>
                </c:pt>
                <c:pt idx="1178">
                  <c:v>11.9</c:v>
                </c:pt>
                <c:pt idx="1179">
                  <c:v>10.5</c:v>
                </c:pt>
                <c:pt idx="1180">
                  <c:v>12.1</c:v>
                </c:pt>
                <c:pt idx="1181">
                  <c:v>12.4</c:v>
                </c:pt>
                <c:pt idx="1182">
                  <c:v>12.1</c:v>
                </c:pt>
                <c:pt idx="1183">
                  <c:v>12.1</c:v>
                </c:pt>
                <c:pt idx="1184">
                  <c:v>12.5</c:v>
                </c:pt>
                <c:pt idx="1185">
                  <c:v>12.8</c:v>
                </c:pt>
                <c:pt idx="1186">
                  <c:v>12.2</c:v>
                </c:pt>
                <c:pt idx="1187">
                  <c:v>12</c:v>
                </c:pt>
                <c:pt idx="1188">
                  <c:v>12.1</c:v>
                </c:pt>
                <c:pt idx="1189">
                  <c:v>12</c:v>
                </c:pt>
                <c:pt idx="1190">
                  <c:v>12.2</c:v>
                </c:pt>
                <c:pt idx="1191">
                  <c:v>11.7</c:v>
                </c:pt>
                <c:pt idx="1192">
                  <c:v>11.8</c:v>
                </c:pt>
                <c:pt idx="1193">
                  <c:v>11.8</c:v>
                </c:pt>
                <c:pt idx="1194">
                  <c:v>12.2</c:v>
                </c:pt>
                <c:pt idx="1195">
                  <c:v>11.8</c:v>
                </c:pt>
                <c:pt idx="1196">
                  <c:v>12.1</c:v>
                </c:pt>
                <c:pt idx="1197">
                  <c:v>11.9</c:v>
                </c:pt>
                <c:pt idx="1198">
                  <c:v>11.9</c:v>
                </c:pt>
                <c:pt idx="1199">
                  <c:v>11.9</c:v>
                </c:pt>
                <c:pt idx="1200">
                  <c:v>11.7</c:v>
                </c:pt>
                <c:pt idx="1201">
                  <c:v>11.8</c:v>
                </c:pt>
                <c:pt idx="1202">
                  <c:v>12.2</c:v>
                </c:pt>
                <c:pt idx="1203">
                  <c:v>12.1</c:v>
                </c:pt>
                <c:pt idx="1204">
                  <c:v>11.6</c:v>
                </c:pt>
                <c:pt idx="1205">
                  <c:v>0</c:v>
                </c:pt>
                <c:pt idx="1206">
                  <c:v>11.1</c:v>
                </c:pt>
                <c:pt idx="1207">
                  <c:v>10.5</c:v>
                </c:pt>
                <c:pt idx="1208">
                  <c:v>9.1</c:v>
                </c:pt>
                <c:pt idx="1209">
                  <c:v>9.8000000000000007</c:v>
                </c:pt>
                <c:pt idx="1210">
                  <c:v>9.9</c:v>
                </c:pt>
                <c:pt idx="1211">
                  <c:v>11.8</c:v>
                </c:pt>
                <c:pt idx="1212">
                  <c:v>11.8</c:v>
                </c:pt>
                <c:pt idx="1213">
                  <c:v>12.5</c:v>
                </c:pt>
                <c:pt idx="1214">
                  <c:v>12.5</c:v>
                </c:pt>
                <c:pt idx="1215">
                  <c:v>11.9</c:v>
                </c:pt>
                <c:pt idx="1216">
                  <c:v>12.3</c:v>
                </c:pt>
                <c:pt idx="1217">
                  <c:v>12.2</c:v>
                </c:pt>
                <c:pt idx="1218">
                  <c:v>11.6</c:v>
                </c:pt>
                <c:pt idx="1219">
                  <c:v>11.9</c:v>
                </c:pt>
                <c:pt idx="1220">
                  <c:v>11.9</c:v>
                </c:pt>
                <c:pt idx="1221">
                  <c:v>12</c:v>
                </c:pt>
                <c:pt idx="1222">
                  <c:v>12.1</c:v>
                </c:pt>
                <c:pt idx="1223">
                  <c:v>12.1</c:v>
                </c:pt>
                <c:pt idx="1224">
                  <c:v>12</c:v>
                </c:pt>
                <c:pt idx="1225">
                  <c:v>12.1</c:v>
                </c:pt>
                <c:pt idx="1226">
                  <c:v>12</c:v>
                </c:pt>
                <c:pt idx="1227">
                  <c:v>12.1</c:v>
                </c:pt>
                <c:pt idx="1228">
                  <c:v>12.4</c:v>
                </c:pt>
                <c:pt idx="1229">
                  <c:v>0</c:v>
                </c:pt>
                <c:pt idx="1230">
                  <c:v>0</c:v>
                </c:pt>
                <c:pt idx="1231">
                  <c:v>11.6</c:v>
                </c:pt>
                <c:pt idx="1232">
                  <c:v>0</c:v>
                </c:pt>
                <c:pt idx="1233">
                  <c:v>12</c:v>
                </c:pt>
                <c:pt idx="1234">
                  <c:v>11.9</c:v>
                </c:pt>
                <c:pt idx="1235">
                  <c:v>12.4</c:v>
                </c:pt>
                <c:pt idx="1236">
                  <c:v>12.4</c:v>
                </c:pt>
                <c:pt idx="1237">
                  <c:v>12</c:v>
                </c:pt>
                <c:pt idx="1238">
                  <c:v>12.4</c:v>
                </c:pt>
                <c:pt idx="1239">
                  <c:v>12.3</c:v>
                </c:pt>
                <c:pt idx="1240">
                  <c:v>12.2</c:v>
                </c:pt>
                <c:pt idx="1241">
                  <c:v>11.8</c:v>
                </c:pt>
                <c:pt idx="1242">
                  <c:v>11.8</c:v>
                </c:pt>
                <c:pt idx="1243">
                  <c:v>11.9</c:v>
                </c:pt>
                <c:pt idx="1244">
                  <c:v>11.9</c:v>
                </c:pt>
                <c:pt idx="1245">
                  <c:v>11.6</c:v>
                </c:pt>
                <c:pt idx="1246">
                  <c:v>12.2</c:v>
                </c:pt>
                <c:pt idx="1247">
                  <c:v>12.1</c:v>
                </c:pt>
                <c:pt idx="1248">
                  <c:v>11.8</c:v>
                </c:pt>
                <c:pt idx="1249">
                  <c:v>11.9</c:v>
                </c:pt>
                <c:pt idx="1250">
                  <c:v>11.9</c:v>
                </c:pt>
                <c:pt idx="1251">
                  <c:v>11.8</c:v>
                </c:pt>
                <c:pt idx="1252">
                  <c:v>12.2</c:v>
                </c:pt>
                <c:pt idx="1253">
                  <c:v>12.1</c:v>
                </c:pt>
                <c:pt idx="1254">
                  <c:v>12.3</c:v>
                </c:pt>
                <c:pt idx="1255">
                  <c:v>12.4</c:v>
                </c:pt>
                <c:pt idx="1256">
                  <c:v>11.9</c:v>
                </c:pt>
                <c:pt idx="1257">
                  <c:v>11.9</c:v>
                </c:pt>
                <c:pt idx="1258">
                  <c:v>11.8</c:v>
                </c:pt>
                <c:pt idx="1259">
                  <c:v>11.9</c:v>
                </c:pt>
                <c:pt idx="1260">
                  <c:v>11.8</c:v>
                </c:pt>
                <c:pt idx="1261">
                  <c:v>11.8</c:v>
                </c:pt>
                <c:pt idx="1262">
                  <c:v>12</c:v>
                </c:pt>
                <c:pt idx="1263">
                  <c:v>12.2</c:v>
                </c:pt>
                <c:pt idx="1264">
                  <c:v>0</c:v>
                </c:pt>
                <c:pt idx="1265">
                  <c:v>11.6</c:v>
                </c:pt>
                <c:pt idx="1266">
                  <c:v>10.4</c:v>
                </c:pt>
                <c:pt idx="1267">
                  <c:v>10.7</c:v>
                </c:pt>
                <c:pt idx="1268">
                  <c:v>10.9</c:v>
                </c:pt>
                <c:pt idx="1269">
                  <c:v>10.3</c:v>
                </c:pt>
                <c:pt idx="1270">
                  <c:v>9.1999999999999993</c:v>
                </c:pt>
                <c:pt idx="1271">
                  <c:v>11.9</c:v>
                </c:pt>
                <c:pt idx="1272">
                  <c:v>11.8</c:v>
                </c:pt>
                <c:pt idx="1273">
                  <c:v>12.1</c:v>
                </c:pt>
                <c:pt idx="1274">
                  <c:v>12.5</c:v>
                </c:pt>
                <c:pt idx="1275">
                  <c:v>12.2</c:v>
                </c:pt>
                <c:pt idx="1276">
                  <c:v>12.1</c:v>
                </c:pt>
                <c:pt idx="1277">
                  <c:v>12.2</c:v>
                </c:pt>
                <c:pt idx="1278">
                  <c:v>11.6</c:v>
                </c:pt>
                <c:pt idx="1279">
                  <c:v>11.7</c:v>
                </c:pt>
                <c:pt idx="1280">
                  <c:v>12</c:v>
                </c:pt>
                <c:pt idx="1281">
                  <c:v>11.9</c:v>
                </c:pt>
                <c:pt idx="1282">
                  <c:v>11.9</c:v>
                </c:pt>
                <c:pt idx="1283">
                  <c:v>12</c:v>
                </c:pt>
                <c:pt idx="1284">
                  <c:v>0</c:v>
                </c:pt>
                <c:pt idx="1285">
                  <c:v>11.8</c:v>
                </c:pt>
                <c:pt idx="1286">
                  <c:v>11.9</c:v>
                </c:pt>
                <c:pt idx="1287">
                  <c:v>10.5</c:v>
                </c:pt>
                <c:pt idx="1288">
                  <c:v>8.9</c:v>
                </c:pt>
                <c:pt idx="1289">
                  <c:v>10</c:v>
                </c:pt>
                <c:pt idx="1290">
                  <c:v>10.1</c:v>
                </c:pt>
                <c:pt idx="1291">
                  <c:v>9.6999999999999993</c:v>
                </c:pt>
                <c:pt idx="1292">
                  <c:v>11.6</c:v>
                </c:pt>
                <c:pt idx="1293">
                  <c:v>11.5</c:v>
                </c:pt>
                <c:pt idx="1294">
                  <c:v>12.4</c:v>
                </c:pt>
                <c:pt idx="1295">
                  <c:v>12.6</c:v>
                </c:pt>
                <c:pt idx="1296">
                  <c:v>12.2</c:v>
                </c:pt>
                <c:pt idx="1297">
                  <c:v>12.5</c:v>
                </c:pt>
                <c:pt idx="1298">
                  <c:v>12.2</c:v>
                </c:pt>
                <c:pt idx="1299">
                  <c:v>12.3</c:v>
                </c:pt>
                <c:pt idx="1300">
                  <c:v>12.3</c:v>
                </c:pt>
                <c:pt idx="1301">
                  <c:v>11.8</c:v>
                </c:pt>
                <c:pt idx="1302">
                  <c:v>11.7</c:v>
                </c:pt>
                <c:pt idx="1303">
                  <c:v>11.6</c:v>
                </c:pt>
                <c:pt idx="1304">
                  <c:v>0</c:v>
                </c:pt>
                <c:pt idx="1305">
                  <c:v>11.8</c:v>
                </c:pt>
                <c:pt idx="1306">
                  <c:v>11.8</c:v>
                </c:pt>
                <c:pt idx="1307">
                  <c:v>12</c:v>
                </c:pt>
                <c:pt idx="1308">
                  <c:v>11.9</c:v>
                </c:pt>
                <c:pt idx="1309">
                  <c:v>12</c:v>
                </c:pt>
                <c:pt idx="1310">
                  <c:v>12</c:v>
                </c:pt>
                <c:pt idx="1311">
                  <c:v>11.8</c:v>
                </c:pt>
                <c:pt idx="1312">
                  <c:v>11.9</c:v>
                </c:pt>
                <c:pt idx="1313">
                  <c:v>11.9</c:v>
                </c:pt>
                <c:pt idx="1314">
                  <c:v>10.9</c:v>
                </c:pt>
                <c:pt idx="1315">
                  <c:v>10.5</c:v>
                </c:pt>
                <c:pt idx="1316">
                  <c:v>10.199999999999999</c:v>
                </c:pt>
                <c:pt idx="1317">
                  <c:v>11.9</c:v>
                </c:pt>
                <c:pt idx="1318">
                  <c:v>11.8</c:v>
                </c:pt>
                <c:pt idx="1319">
                  <c:v>11.4</c:v>
                </c:pt>
                <c:pt idx="1320">
                  <c:v>11.5</c:v>
                </c:pt>
                <c:pt idx="1321">
                  <c:v>12.7</c:v>
                </c:pt>
                <c:pt idx="1322">
                  <c:v>12.6</c:v>
                </c:pt>
                <c:pt idx="1323">
                  <c:v>12.5</c:v>
                </c:pt>
                <c:pt idx="1324">
                  <c:v>12.8</c:v>
                </c:pt>
                <c:pt idx="1325">
                  <c:v>11.7</c:v>
                </c:pt>
                <c:pt idx="1326">
                  <c:v>12.1</c:v>
                </c:pt>
                <c:pt idx="1327">
                  <c:v>12.1</c:v>
                </c:pt>
                <c:pt idx="1328">
                  <c:v>12</c:v>
                </c:pt>
                <c:pt idx="1329">
                  <c:v>11.8</c:v>
                </c:pt>
                <c:pt idx="1330">
                  <c:v>11.9</c:v>
                </c:pt>
                <c:pt idx="1331">
                  <c:v>11.7</c:v>
                </c:pt>
                <c:pt idx="1332">
                  <c:v>11.7</c:v>
                </c:pt>
                <c:pt idx="1333">
                  <c:v>11.7</c:v>
                </c:pt>
                <c:pt idx="1334">
                  <c:v>11.8</c:v>
                </c:pt>
                <c:pt idx="1335">
                  <c:v>11.9</c:v>
                </c:pt>
                <c:pt idx="1336">
                  <c:v>11.8</c:v>
                </c:pt>
                <c:pt idx="1337">
                  <c:v>11.9</c:v>
                </c:pt>
                <c:pt idx="1338">
                  <c:v>11.8</c:v>
                </c:pt>
                <c:pt idx="1339">
                  <c:v>11.3</c:v>
                </c:pt>
                <c:pt idx="1340">
                  <c:v>7.9</c:v>
                </c:pt>
                <c:pt idx="1341">
                  <c:v>11.8</c:v>
                </c:pt>
                <c:pt idx="1342">
                  <c:v>11.8</c:v>
                </c:pt>
                <c:pt idx="1343">
                  <c:v>12.6</c:v>
                </c:pt>
                <c:pt idx="1344">
                  <c:v>12.5</c:v>
                </c:pt>
                <c:pt idx="1345">
                  <c:v>12.2</c:v>
                </c:pt>
                <c:pt idx="1346">
                  <c:v>12.3</c:v>
                </c:pt>
                <c:pt idx="1347">
                  <c:v>12</c:v>
                </c:pt>
                <c:pt idx="1348">
                  <c:v>11.9</c:v>
                </c:pt>
                <c:pt idx="1349">
                  <c:v>12.2</c:v>
                </c:pt>
                <c:pt idx="1350">
                  <c:v>11.6</c:v>
                </c:pt>
                <c:pt idx="1351">
                  <c:v>11.6</c:v>
                </c:pt>
                <c:pt idx="1352">
                  <c:v>11.6</c:v>
                </c:pt>
                <c:pt idx="1353">
                  <c:v>0</c:v>
                </c:pt>
                <c:pt idx="1354">
                  <c:v>11.6</c:v>
                </c:pt>
                <c:pt idx="1355">
                  <c:v>11.8</c:v>
                </c:pt>
                <c:pt idx="1356">
                  <c:v>11.7</c:v>
                </c:pt>
                <c:pt idx="1357">
                  <c:v>11.6</c:v>
                </c:pt>
                <c:pt idx="1358">
                  <c:v>11.5</c:v>
                </c:pt>
                <c:pt idx="1359">
                  <c:v>11.9</c:v>
                </c:pt>
                <c:pt idx="1360">
                  <c:v>11.8</c:v>
                </c:pt>
                <c:pt idx="1361">
                  <c:v>11.8</c:v>
                </c:pt>
                <c:pt idx="1362">
                  <c:v>11.7</c:v>
                </c:pt>
                <c:pt idx="1363">
                  <c:v>12.1</c:v>
                </c:pt>
                <c:pt idx="1364">
                  <c:v>11.8</c:v>
                </c:pt>
                <c:pt idx="1365">
                  <c:v>10.6</c:v>
                </c:pt>
                <c:pt idx="1366">
                  <c:v>10.4</c:v>
                </c:pt>
                <c:pt idx="1367">
                  <c:v>9.1999999999999993</c:v>
                </c:pt>
                <c:pt idx="1368">
                  <c:v>8.6</c:v>
                </c:pt>
                <c:pt idx="1369">
                  <c:v>9.4</c:v>
                </c:pt>
                <c:pt idx="1370">
                  <c:v>11.7</c:v>
                </c:pt>
                <c:pt idx="1371">
                  <c:v>12</c:v>
                </c:pt>
                <c:pt idx="1372">
                  <c:v>11.6</c:v>
                </c:pt>
                <c:pt idx="1373">
                  <c:v>11.5</c:v>
                </c:pt>
                <c:pt idx="1374">
                  <c:v>11.6</c:v>
                </c:pt>
                <c:pt idx="1375">
                  <c:v>12.3</c:v>
                </c:pt>
                <c:pt idx="1376">
                  <c:v>12.4</c:v>
                </c:pt>
                <c:pt idx="1377">
                  <c:v>11.8</c:v>
                </c:pt>
                <c:pt idx="1378">
                  <c:v>11.9</c:v>
                </c:pt>
                <c:pt idx="1379">
                  <c:v>12</c:v>
                </c:pt>
                <c:pt idx="1380">
                  <c:v>11.8</c:v>
                </c:pt>
                <c:pt idx="1381">
                  <c:v>12.2</c:v>
                </c:pt>
                <c:pt idx="1382">
                  <c:v>11.5</c:v>
                </c:pt>
                <c:pt idx="1383">
                  <c:v>11.8</c:v>
                </c:pt>
                <c:pt idx="1384">
                  <c:v>11.7</c:v>
                </c:pt>
                <c:pt idx="1385">
                  <c:v>11.6</c:v>
                </c:pt>
                <c:pt idx="1386">
                  <c:v>0</c:v>
                </c:pt>
                <c:pt idx="1387">
                  <c:v>11.7</c:v>
                </c:pt>
                <c:pt idx="1388">
                  <c:v>11.7</c:v>
                </c:pt>
                <c:pt idx="1389">
                  <c:v>11.8</c:v>
                </c:pt>
                <c:pt idx="1390">
                  <c:v>11.7</c:v>
                </c:pt>
                <c:pt idx="1391">
                  <c:v>11.7</c:v>
                </c:pt>
                <c:pt idx="1392">
                  <c:v>11.7</c:v>
                </c:pt>
                <c:pt idx="1393">
                  <c:v>0</c:v>
                </c:pt>
                <c:pt idx="1394">
                  <c:v>0</c:v>
                </c:pt>
                <c:pt idx="1395">
                  <c:v>11.8</c:v>
                </c:pt>
                <c:pt idx="1396">
                  <c:v>11.8</c:v>
                </c:pt>
                <c:pt idx="1397">
                  <c:v>12.2</c:v>
                </c:pt>
                <c:pt idx="1398">
                  <c:v>11.4</c:v>
                </c:pt>
                <c:pt idx="1399">
                  <c:v>11.5</c:v>
                </c:pt>
                <c:pt idx="1400">
                  <c:v>12</c:v>
                </c:pt>
                <c:pt idx="1401">
                  <c:v>12.3</c:v>
                </c:pt>
                <c:pt idx="1402">
                  <c:v>12.3</c:v>
                </c:pt>
                <c:pt idx="1403">
                  <c:v>12.4</c:v>
                </c:pt>
                <c:pt idx="1404">
                  <c:v>12.1</c:v>
                </c:pt>
                <c:pt idx="1405">
                  <c:v>12</c:v>
                </c:pt>
                <c:pt idx="1406">
                  <c:v>11.4</c:v>
                </c:pt>
                <c:pt idx="1407">
                  <c:v>11.7</c:v>
                </c:pt>
                <c:pt idx="1408">
                  <c:v>0</c:v>
                </c:pt>
                <c:pt idx="1409">
                  <c:v>11.9</c:v>
                </c:pt>
                <c:pt idx="1410">
                  <c:v>11.7</c:v>
                </c:pt>
                <c:pt idx="1411">
                  <c:v>11.8</c:v>
                </c:pt>
                <c:pt idx="1412">
                  <c:v>11.8</c:v>
                </c:pt>
                <c:pt idx="1413">
                  <c:v>11.8</c:v>
                </c:pt>
                <c:pt idx="1414">
                  <c:v>11.7</c:v>
                </c:pt>
                <c:pt idx="1415">
                  <c:v>11.8</c:v>
                </c:pt>
                <c:pt idx="1416">
                  <c:v>11.9</c:v>
                </c:pt>
                <c:pt idx="1417">
                  <c:v>0</c:v>
                </c:pt>
                <c:pt idx="1418">
                  <c:v>0</c:v>
                </c:pt>
                <c:pt idx="1419">
                  <c:v>12</c:v>
                </c:pt>
                <c:pt idx="1420">
                  <c:v>11.6</c:v>
                </c:pt>
                <c:pt idx="1421">
                  <c:v>11.6</c:v>
                </c:pt>
                <c:pt idx="1422">
                  <c:v>10.5</c:v>
                </c:pt>
                <c:pt idx="1423">
                  <c:v>10.4</c:v>
                </c:pt>
                <c:pt idx="1424">
                  <c:v>10.6</c:v>
                </c:pt>
                <c:pt idx="1425">
                  <c:v>12</c:v>
                </c:pt>
                <c:pt idx="1426">
                  <c:v>11.8</c:v>
                </c:pt>
                <c:pt idx="1427">
                  <c:v>12.4</c:v>
                </c:pt>
                <c:pt idx="1428">
                  <c:v>12.2</c:v>
                </c:pt>
                <c:pt idx="1429">
                  <c:v>12.1</c:v>
                </c:pt>
                <c:pt idx="1430">
                  <c:v>11.7</c:v>
                </c:pt>
                <c:pt idx="1431">
                  <c:v>12.2</c:v>
                </c:pt>
                <c:pt idx="1432">
                  <c:v>11.8</c:v>
                </c:pt>
                <c:pt idx="1433">
                  <c:v>11.7</c:v>
                </c:pt>
                <c:pt idx="1434">
                  <c:v>11.5</c:v>
                </c:pt>
                <c:pt idx="1435">
                  <c:v>11.4</c:v>
                </c:pt>
                <c:pt idx="1436">
                  <c:v>11.5</c:v>
                </c:pt>
                <c:pt idx="1437">
                  <c:v>11.3</c:v>
                </c:pt>
                <c:pt idx="1438">
                  <c:v>11.7</c:v>
                </c:pt>
                <c:pt idx="1439">
                  <c:v>11.7</c:v>
                </c:pt>
                <c:pt idx="1440">
                  <c:v>11.6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12</c:v>
                </c:pt>
                <c:pt idx="1445">
                  <c:v>8.4</c:v>
                </c:pt>
                <c:pt idx="1446">
                  <c:v>11.9</c:v>
                </c:pt>
                <c:pt idx="1447">
                  <c:v>12</c:v>
                </c:pt>
                <c:pt idx="1448">
                  <c:v>12.3</c:v>
                </c:pt>
                <c:pt idx="1449">
                  <c:v>11.7</c:v>
                </c:pt>
                <c:pt idx="1450">
                  <c:v>12.3</c:v>
                </c:pt>
                <c:pt idx="1451">
                  <c:v>12.2</c:v>
                </c:pt>
                <c:pt idx="1452">
                  <c:v>11.7</c:v>
                </c:pt>
                <c:pt idx="1453">
                  <c:v>12</c:v>
                </c:pt>
                <c:pt idx="1454">
                  <c:v>11.9</c:v>
                </c:pt>
                <c:pt idx="1455">
                  <c:v>11.9</c:v>
                </c:pt>
                <c:pt idx="1456">
                  <c:v>12</c:v>
                </c:pt>
                <c:pt idx="1457">
                  <c:v>11.4</c:v>
                </c:pt>
                <c:pt idx="1458">
                  <c:v>11.5</c:v>
                </c:pt>
                <c:pt idx="1459">
                  <c:v>11.5</c:v>
                </c:pt>
                <c:pt idx="1460">
                  <c:v>11.5</c:v>
                </c:pt>
                <c:pt idx="1461">
                  <c:v>11.9</c:v>
                </c:pt>
                <c:pt idx="1462">
                  <c:v>11.8</c:v>
                </c:pt>
                <c:pt idx="1463">
                  <c:v>11.8</c:v>
                </c:pt>
                <c:pt idx="1464">
                  <c:v>12</c:v>
                </c:pt>
                <c:pt idx="1465">
                  <c:v>0</c:v>
                </c:pt>
                <c:pt idx="1466">
                  <c:v>11.5</c:v>
                </c:pt>
                <c:pt idx="1467">
                  <c:v>11.6</c:v>
                </c:pt>
                <c:pt idx="1468">
                  <c:v>9.8000000000000007</c:v>
                </c:pt>
                <c:pt idx="1469">
                  <c:v>6.7</c:v>
                </c:pt>
                <c:pt idx="1470">
                  <c:v>11.9</c:v>
                </c:pt>
                <c:pt idx="1471">
                  <c:v>11.8</c:v>
                </c:pt>
                <c:pt idx="1472">
                  <c:v>11.4</c:v>
                </c:pt>
                <c:pt idx="1473">
                  <c:v>12.2</c:v>
                </c:pt>
                <c:pt idx="1474">
                  <c:v>12.4</c:v>
                </c:pt>
                <c:pt idx="1475">
                  <c:v>12.3</c:v>
                </c:pt>
                <c:pt idx="1476">
                  <c:v>12.2</c:v>
                </c:pt>
                <c:pt idx="1477">
                  <c:v>12.2</c:v>
                </c:pt>
                <c:pt idx="1478">
                  <c:v>11.9</c:v>
                </c:pt>
                <c:pt idx="1479">
                  <c:v>11.8</c:v>
                </c:pt>
                <c:pt idx="1480">
                  <c:v>12</c:v>
                </c:pt>
                <c:pt idx="1481">
                  <c:v>12.1</c:v>
                </c:pt>
                <c:pt idx="1482">
                  <c:v>12</c:v>
                </c:pt>
                <c:pt idx="1483">
                  <c:v>11.3</c:v>
                </c:pt>
                <c:pt idx="1484">
                  <c:v>11.4</c:v>
                </c:pt>
                <c:pt idx="1485">
                  <c:v>0</c:v>
                </c:pt>
                <c:pt idx="1486">
                  <c:v>11.6</c:v>
                </c:pt>
                <c:pt idx="1487">
                  <c:v>11.7</c:v>
                </c:pt>
                <c:pt idx="1488">
                  <c:v>11.2</c:v>
                </c:pt>
                <c:pt idx="1489">
                  <c:v>11.6</c:v>
                </c:pt>
                <c:pt idx="1490">
                  <c:v>11.3</c:v>
                </c:pt>
                <c:pt idx="1491">
                  <c:v>11.6</c:v>
                </c:pt>
                <c:pt idx="1492">
                  <c:v>12</c:v>
                </c:pt>
                <c:pt idx="1493">
                  <c:v>11.7</c:v>
                </c:pt>
                <c:pt idx="1494">
                  <c:v>11.8</c:v>
                </c:pt>
                <c:pt idx="1495">
                  <c:v>11.7</c:v>
                </c:pt>
                <c:pt idx="1496">
                  <c:v>11.7</c:v>
                </c:pt>
                <c:pt idx="1497">
                  <c:v>11.7</c:v>
                </c:pt>
                <c:pt idx="1498">
                  <c:v>11.9</c:v>
                </c:pt>
                <c:pt idx="1499">
                  <c:v>12</c:v>
                </c:pt>
                <c:pt idx="1500">
                  <c:v>0</c:v>
                </c:pt>
                <c:pt idx="1501">
                  <c:v>11.6</c:v>
                </c:pt>
                <c:pt idx="1502">
                  <c:v>11.5</c:v>
                </c:pt>
                <c:pt idx="1503">
                  <c:v>11.6</c:v>
                </c:pt>
                <c:pt idx="1504">
                  <c:v>11.2</c:v>
                </c:pt>
                <c:pt idx="1505">
                  <c:v>9.6999999999999993</c:v>
                </c:pt>
                <c:pt idx="1506">
                  <c:v>11.8</c:v>
                </c:pt>
                <c:pt idx="1507">
                  <c:v>12.1</c:v>
                </c:pt>
                <c:pt idx="1508">
                  <c:v>11.2</c:v>
                </c:pt>
                <c:pt idx="1509">
                  <c:v>11.2</c:v>
                </c:pt>
                <c:pt idx="1510">
                  <c:v>11.9</c:v>
                </c:pt>
                <c:pt idx="1511">
                  <c:v>12.1</c:v>
                </c:pt>
                <c:pt idx="1512">
                  <c:v>11.8</c:v>
                </c:pt>
                <c:pt idx="1513">
                  <c:v>11.6</c:v>
                </c:pt>
                <c:pt idx="1514">
                  <c:v>11.6</c:v>
                </c:pt>
                <c:pt idx="1515">
                  <c:v>11.8</c:v>
                </c:pt>
                <c:pt idx="1516">
                  <c:v>11.3</c:v>
                </c:pt>
                <c:pt idx="1517">
                  <c:v>11.7</c:v>
                </c:pt>
                <c:pt idx="1518">
                  <c:v>11.6</c:v>
                </c:pt>
                <c:pt idx="1519">
                  <c:v>11.6</c:v>
                </c:pt>
                <c:pt idx="1520">
                  <c:v>11.6</c:v>
                </c:pt>
                <c:pt idx="1521">
                  <c:v>11.7</c:v>
                </c:pt>
                <c:pt idx="1522">
                  <c:v>11.6</c:v>
                </c:pt>
                <c:pt idx="1523">
                  <c:v>11.6</c:v>
                </c:pt>
                <c:pt idx="1524">
                  <c:v>0</c:v>
                </c:pt>
                <c:pt idx="1525">
                  <c:v>0</c:v>
                </c:pt>
                <c:pt idx="1526">
                  <c:v>11.5</c:v>
                </c:pt>
                <c:pt idx="1527">
                  <c:v>11.5</c:v>
                </c:pt>
                <c:pt idx="1528">
                  <c:v>11.8</c:v>
                </c:pt>
                <c:pt idx="1529">
                  <c:v>11.8</c:v>
                </c:pt>
                <c:pt idx="1530">
                  <c:v>11.5</c:v>
                </c:pt>
                <c:pt idx="1531">
                  <c:v>11.3</c:v>
                </c:pt>
                <c:pt idx="1532">
                  <c:v>12.5</c:v>
                </c:pt>
                <c:pt idx="1533">
                  <c:v>12.4</c:v>
                </c:pt>
                <c:pt idx="1534">
                  <c:v>11.5</c:v>
                </c:pt>
                <c:pt idx="1535">
                  <c:v>12</c:v>
                </c:pt>
                <c:pt idx="1536">
                  <c:v>11.9</c:v>
                </c:pt>
                <c:pt idx="1537">
                  <c:v>11.7</c:v>
                </c:pt>
                <c:pt idx="1538">
                  <c:v>11.4</c:v>
                </c:pt>
                <c:pt idx="1539">
                  <c:v>12</c:v>
                </c:pt>
                <c:pt idx="1540">
                  <c:v>11.4</c:v>
                </c:pt>
                <c:pt idx="1541">
                  <c:v>11.6</c:v>
                </c:pt>
                <c:pt idx="1542">
                  <c:v>11.6</c:v>
                </c:pt>
                <c:pt idx="1543">
                  <c:v>11.7</c:v>
                </c:pt>
                <c:pt idx="1544">
                  <c:v>11.6</c:v>
                </c:pt>
                <c:pt idx="1545">
                  <c:v>11.7</c:v>
                </c:pt>
                <c:pt idx="1546">
                  <c:v>11.5</c:v>
                </c:pt>
                <c:pt idx="1547">
                  <c:v>11.7</c:v>
                </c:pt>
                <c:pt idx="1548">
                  <c:v>0</c:v>
                </c:pt>
                <c:pt idx="1549">
                  <c:v>11.6</c:v>
                </c:pt>
                <c:pt idx="1550">
                  <c:v>11.6</c:v>
                </c:pt>
                <c:pt idx="1551">
                  <c:v>11.5</c:v>
                </c:pt>
                <c:pt idx="1552">
                  <c:v>9.6999999999999993</c:v>
                </c:pt>
                <c:pt idx="1553">
                  <c:v>11.6</c:v>
                </c:pt>
                <c:pt idx="1554">
                  <c:v>12.5</c:v>
                </c:pt>
                <c:pt idx="1555">
                  <c:v>12</c:v>
                </c:pt>
                <c:pt idx="1556">
                  <c:v>12</c:v>
                </c:pt>
                <c:pt idx="1557">
                  <c:v>11.6</c:v>
                </c:pt>
                <c:pt idx="1558">
                  <c:v>11.9</c:v>
                </c:pt>
                <c:pt idx="1559">
                  <c:v>11.8</c:v>
                </c:pt>
                <c:pt idx="1560">
                  <c:v>11.8</c:v>
                </c:pt>
                <c:pt idx="1561">
                  <c:v>11.9</c:v>
                </c:pt>
                <c:pt idx="1562">
                  <c:v>0</c:v>
                </c:pt>
                <c:pt idx="1563">
                  <c:v>11.2</c:v>
                </c:pt>
                <c:pt idx="1564">
                  <c:v>11.3</c:v>
                </c:pt>
                <c:pt idx="1565">
                  <c:v>11.6</c:v>
                </c:pt>
                <c:pt idx="1566">
                  <c:v>11.5</c:v>
                </c:pt>
                <c:pt idx="1567">
                  <c:v>11.5</c:v>
                </c:pt>
                <c:pt idx="1568">
                  <c:v>11.5</c:v>
                </c:pt>
                <c:pt idx="1569">
                  <c:v>11.5</c:v>
                </c:pt>
                <c:pt idx="1570">
                  <c:v>11.6</c:v>
                </c:pt>
                <c:pt idx="1571">
                  <c:v>11.6</c:v>
                </c:pt>
                <c:pt idx="1572">
                  <c:v>11.8</c:v>
                </c:pt>
                <c:pt idx="1573">
                  <c:v>0</c:v>
                </c:pt>
                <c:pt idx="1574">
                  <c:v>11.5</c:v>
                </c:pt>
                <c:pt idx="1575">
                  <c:v>11</c:v>
                </c:pt>
                <c:pt idx="1576">
                  <c:v>12.2</c:v>
                </c:pt>
                <c:pt idx="1577">
                  <c:v>12</c:v>
                </c:pt>
                <c:pt idx="1578">
                  <c:v>11</c:v>
                </c:pt>
                <c:pt idx="1579">
                  <c:v>12.2</c:v>
                </c:pt>
                <c:pt idx="1580">
                  <c:v>12.4</c:v>
                </c:pt>
                <c:pt idx="1581">
                  <c:v>12.3</c:v>
                </c:pt>
                <c:pt idx="1582">
                  <c:v>11.9</c:v>
                </c:pt>
                <c:pt idx="1583">
                  <c:v>11.9</c:v>
                </c:pt>
                <c:pt idx="1584">
                  <c:v>11.6</c:v>
                </c:pt>
                <c:pt idx="1585">
                  <c:v>11.8</c:v>
                </c:pt>
                <c:pt idx="1586">
                  <c:v>12.4</c:v>
                </c:pt>
                <c:pt idx="1587">
                  <c:v>11.2</c:v>
                </c:pt>
                <c:pt idx="1588">
                  <c:v>11.6</c:v>
                </c:pt>
                <c:pt idx="1589">
                  <c:v>11.7</c:v>
                </c:pt>
                <c:pt idx="1590">
                  <c:v>11.6</c:v>
                </c:pt>
                <c:pt idx="1591">
                  <c:v>11.5</c:v>
                </c:pt>
                <c:pt idx="1592">
                  <c:v>11.6</c:v>
                </c:pt>
                <c:pt idx="1593">
                  <c:v>11.7</c:v>
                </c:pt>
                <c:pt idx="1594">
                  <c:v>11.4</c:v>
                </c:pt>
                <c:pt idx="1595">
                  <c:v>11.6</c:v>
                </c:pt>
                <c:pt idx="1596">
                  <c:v>11.9</c:v>
                </c:pt>
                <c:pt idx="1597">
                  <c:v>11.5</c:v>
                </c:pt>
                <c:pt idx="1598">
                  <c:v>11.5</c:v>
                </c:pt>
                <c:pt idx="1599">
                  <c:v>11.3</c:v>
                </c:pt>
                <c:pt idx="1600">
                  <c:v>11.8</c:v>
                </c:pt>
                <c:pt idx="1601">
                  <c:v>11.3</c:v>
                </c:pt>
                <c:pt idx="1602">
                  <c:v>11.9</c:v>
                </c:pt>
                <c:pt idx="1603">
                  <c:v>11.9</c:v>
                </c:pt>
                <c:pt idx="1604">
                  <c:v>11.8</c:v>
                </c:pt>
                <c:pt idx="1605">
                  <c:v>11.8</c:v>
                </c:pt>
                <c:pt idx="1606">
                  <c:v>11.5</c:v>
                </c:pt>
                <c:pt idx="1607">
                  <c:v>11.6</c:v>
                </c:pt>
                <c:pt idx="1608">
                  <c:v>12.3</c:v>
                </c:pt>
                <c:pt idx="1609">
                  <c:v>12.2</c:v>
                </c:pt>
                <c:pt idx="1610">
                  <c:v>0</c:v>
                </c:pt>
                <c:pt idx="1611">
                  <c:v>0</c:v>
                </c:pt>
                <c:pt idx="1612">
                  <c:v>11.3</c:v>
                </c:pt>
                <c:pt idx="1613">
                  <c:v>11.6</c:v>
                </c:pt>
                <c:pt idx="1614">
                  <c:v>11.5</c:v>
                </c:pt>
                <c:pt idx="1615">
                  <c:v>11.5</c:v>
                </c:pt>
                <c:pt idx="1616">
                  <c:v>11.8</c:v>
                </c:pt>
                <c:pt idx="1617">
                  <c:v>11.8</c:v>
                </c:pt>
                <c:pt idx="1618">
                  <c:v>11.5</c:v>
                </c:pt>
                <c:pt idx="1619">
                  <c:v>11.5</c:v>
                </c:pt>
                <c:pt idx="1620">
                  <c:v>11.2</c:v>
                </c:pt>
                <c:pt idx="1621">
                  <c:v>11.1</c:v>
                </c:pt>
                <c:pt idx="1622">
                  <c:v>11.8</c:v>
                </c:pt>
                <c:pt idx="1623">
                  <c:v>12</c:v>
                </c:pt>
                <c:pt idx="1624">
                  <c:v>11.6</c:v>
                </c:pt>
                <c:pt idx="1625">
                  <c:v>12.3</c:v>
                </c:pt>
                <c:pt idx="1626">
                  <c:v>11.7</c:v>
                </c:pt>
                <c:pt idx="1627">
                  <c:v>11.9</c:v>
                </c:pt>
                <c:pt idx="1628">
                  <c:v>12</c:v>
                </c:pt>
                <c:pt idx="1629">
                  <c:v>11.8</c:v>
                </c:pt>
                <c:pt idx="1630">
                  <c:v>11.3</c:v>
                </c:pt>
                <c:pt idx="1631">
                  <c:v>11.7</c:v>
                </c:pt>
                <c:pt idx="1632">
                  <c:v>11.6</c:v>
                </c:pt>
                <c:pt idx="1633">
                  <c:v>12.2</c:v>
                </c:pt>
                <c:pt idx="1634">
                  <c:v>11.3</c:v>
                </c:pt>
                <c:pt idx="1635">
                  <c:v>11.2</c:v>
                </c:pt>
                <c:pt idx="1636">
                  <c:v>11.3</c:v>
                </c:pt>
                <c:pt idx="1637">
                  <c:v>11.6</c:v>
                </c:pt>
                <c:pt idx="1638">
                  <c:v>11.4</c:v>
                </c:pt>
                <c:pt idx="1639">
                  <c:v>11.2</c:v>
                </c:pt>
                <c:pt idx="1640">
                  <c:v>11.3</c:v>
                </c:pt>
                <c:pt idx="1641">
                  <c:v>11.4</c:v>
                </c:pt>
                <c:pt idx="1642">
                  <c:v>0</c:v>
                </c:pt>
                <c:pt idx="1643">
                  <c:v>11.4</c:v>
                </c:pt>
                <c:pt idx="1644">
                  <c:v>11.5</c:v>
                </c:pt>
                <c:pt idx="1645">
                  <c:v>9.6999999999999993</c:v>
                </c:pt>
                <c:pt idx="1646">
                  <c:v>11.8</c:v>
                </c:pt>
                <c:pt idx="1647">
                  <c:v>11.6</c:v>
                </c:pt>
                <c:pt idx="1648">
                  <c:v>11.7</c:v>
                </c:pt>
                <c:pt idx="1649">
                  <c:v>12</c:v>
                </c:pt>
                <c:pt idx="1650">
                  <c:v>11.9</c:v>
                </c:pt>
                <c:pt idx="1651">
                  <c:v>11.4</c:v>
                </c:pt>
                <c:pt idx="1652">
                  <c:v>12</c:v>
                </c:pt>
                <c:pt idx="1653">
                  <c:v>12.3</c:v>
                </c:pt>
                <c:pt idx="1654">
                  <c:v>12.3</c:v>
                </c:pt>
                <c:pt idx="1655">
                  <c:v>12.3</c:v>
                </c:pt>
                <c:pt idx="1656">
                  <c:v>12.3</c:v>
                </c:pt>
                <c:pt idx="1657">
                  <c:v>11.7</c:v>
                </c:pt>
                <c:pt idx="1658">
                  <c:v>11.7</c:v>
                </c:pt>
                <c:pt idx="1659">
                  <c:v>11.8</c:v>
                </c:pt>
                <c:pt idx="1660">
                  <c:v>11.7</c:v>
                </c:pt>
                <c:pt idx="1661">
                  <c:v>11.6</c:v>
                </c:pt>
                <c:pt idx="1662">
                  <c:v>11.5</c:v>
                </c:pt>
                <c:pt idx="1663">
                  <c:v>11.7</c:v>
                </c:pt>
                <c:pt idx="1664">
                  <c:v>11.9</c:v>
                </c:pt>
                <c:pt idx="1665">
                  <c:v>11.8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11</c:v>
                </c:pt>
                <c:pt idx="1670">
                  <c:v>11.8</c:v>
                </c:pt>
                <c:pt idx="1671">
                  <c:v>11.8</c:v>
                </c:pt>
                <c:pt idx="1672">
                  <c:v>0</c:v>
                </c:pt>
                <c:pt idx="1673">
                  <c:v>11.4</c:v>
                </c:pt>
                <c:pt idx="1674">
                  <c:v>11.7</c:v>
                </c:pt>
                <c:pt idx="1675">
                  <c:v>11.6</c:v>
                </c:pt>
                <c:pt idx="1676">
                  <c:v>11.7</c:v>
                </c:pt>
                <c:pt idx="1677">
                  <c:v>11.9</c:v>
                </c:pt>
                <c:pt idx="1678">
                  <c:v>12.1</c:v>
                </c:pt>
                <c:pt idx="1679">
                  <c:v>11</c:v>
                </c:pt>
                <c:pt idx="1680">
                  <c:v>12.3</c:v>
                </c:pt>
                <c:pt idx="1681">
                  <c:v>11.7</c:v>
                </c:pt>
                <c:pt idx="1682">
                  <c:v>11.6</c:v>
                </c:pt>
                <c:pt idx="1683">
                  <c:v>11.4</c:v>
                </c:pt>
                <c:pt idx="1684">
                  <c:v>11.6</c:v>
                </c:pt>
                <c:pt idx="1685">
                  <c:v>11.2</c:v>
                </c:pt>
                <c:pt idx="1686">
                  <c:v>11.2</c:v>
                </c:pt>
                <c:pt idx="1687">
                  <c:v>11.5</c:v>
                </c:pt>
                <c:pt idx="1688">
                  <c:v>11</c:v>
                </c:pt>
                <c:pt idx="1689">
                  <c:v>11.6</c:v>
                </c:pt>
                <c:pt idx="1690">
                  <c:v>11.7</c:v>
                </c:pt>
                <c:pt idx="1691">
                  <c:v>11.4</c:v>
                </c:pt>
                <c:pt idx="1692">
                  <c:v>11.7</c:v>
                </c:pt>
                <c:pt idx="1693">
                  <c:v>11.6</c:v>
                </c:pt>
                <c:pt idx="1694">
                  <c:v>11.3</c:v>
                </c:pt>
                <c:pt idx="1695">
                  <c:v>11.3</c:v>
                </c:pt>
                <c:pt idx="1696">
                  <c:v>11.6</c:v>
                </c:pt>
                <c:pt idx="1697">
                  <c:v>11.6</c:v>
                </c:pt>
                <c:pt idx="1698">
                  <c:v>12.1</c:v>
                </c:pt>
                <c:pt idx="1699">
                  <c:v>12.2</c:v>
                </c:pt>
                <c:pt idx="1700">
                  <c:v>12.2</c:v>
                </c:pt>
                <c:pt idx="1701">
                  <c:v>11.6</c:v>
                </c:pt>
                <c:pt idx="1702">
                  <c:v>11.7</c:v>
                </c:pt>
                <c:pt idx="1703">
                  <c:v>11.6</c:v>
                </c:pt>
                <c:pt idx="1704">
                  <c:v>11.8</c:v>
                </c:pt>
                <c:pt idx="1705">
                  <c:v>11.7</c:v>
                </c:pt>
                <c:pt idx="1706">
                  <c:v>11.7</c:v>
                </c:pt>
                <c:pt idx="1707">
                  <c:v>12</c:v>
                </c:pt>
                <c:pt idx="1708">
                  <c:v>11.4</c:v>
                </c:pt>
                <c:pt idx="1709">
                  <c:v>11.3</c:v>
                </c:pt>
                <c:pt idx="1710">
                  <c:v>11.2</c:v>
                </c:pt>
                <c:pt idx="1711">
                  <c:v>11.1</c:v>
                </c:pt>
                <c:pt idx="1712">
                  <c:v>0</c:v>
                </c:pt>
                <c:pt idx="1713">
                  <c:v>11.4</c:v>
                </c:pt>
                <c:pt idx="1714">
                  <c:v>11.5</c:v>
                </c:pt>
                <c:pt idx="1715">
                  <c:v>11.4</c:v>
                </c:pt>
                <c:pt idx="1716">
                  <c:v>11.3</c:v>
                </c:pt>
                <c:pt idx="1717">
                  <c:v>11.5</c:v>
                </c:pt>
                <c:pt idx="1718">
                  <c:v>11.5</c:v>
                </c:pt>
                <c:pt idx="1719">
                  <c:v>0</c:v>
                </c:pt>
                <c:pt idx="1720">
                  <c:v>10.8</c:v>
                </c:pt>
                <c:pt idx="1721">
                  <c:v>10.9</c:v>
                </c:pt>
                <c:pt idx="1722">
                  <c:v>12</c:v>
                </c:pt>
                <c:pt idx="1723">
                  <c:v>12.3</c:v>
                </c:pt>
                <c:pt idx="1724">
                  <c:v>11.7</c:v>
                </c:pt>
                <c:pt idx="1725">
                  <c:v>11.8</c:v>
                </c:pt>
                <c:pt idx="1726">
                  <c:v>12</c:v>
                </c:pt>
                <c:pt idx="1727">
                  <c:v>11.8</c:v>
                </c:pt>
                <c:pt idx="1728">
                  <c:v>11.6</c:v>
                </c:pt>
                <c:pt idx="1729">
                  <c:v>11.4</c:v>
                </c:pt>
                <c:pt idx="1730">
                  <c:v>11.4</c:v>
                </c:pt>
                <c:pt idx="1731">
                  <c:v>11.6</c:v>
                </c:pt>
                <c:pt idx="1732">
                  <c:v>0</c:v>
                </c:pt>
                <c:pt idx="1733">
                  <c:v>11.5</c:v>
                </c:pt>
                <c:pt idx="1734">
                  <c:v>11.5</c:v>
                </c:pt>
                <c:pt idx="1735">
                  <c:v>10.9</c:v>
                </c:pt>
                <c:pt idx="1736">
                  <c:v>10.9</c:v>
                </c:pt>
                <c:pt idx="1737">
                  <c:v>11.3</c:v>
                </c:pt>
                <c:pt idx="1738">
                  <c:v>11.4</c:v>
                </c:pt>
                <c:pt idx="1739">
                  <c:v>11.4</c:v>
                </c:pt>
                <c:pt idx="1740">
                  <c:v>10.7</c:v>
                </c:pt>
                <c:pt idx="1741">
                  <c:v>10.3</c:v>
                </c:pt>
                <c:pt idx="1742">
                  <c:v>11.7</c:v>
                </c:pt>
                <c:pt idx="1743">
                  <c:v>12.1</c:v>
                </c:pt>
                <c:pt idx="1744">
                  <c:v>11.9</c:v>
                </c:pt>
                <c:pt idx="1745">
                  <c:v>11</c:v>
                </c:pt>
                <c:pt idx="1746">
                  <c:v>12.1</c:v>
                </c:pt>
                <c:pt idx="1747">
                  <c:v>12.1</c:v>
                </c:pt>
                <c:pt idx="1748">
                  <c:v>12</c:v>
                </c:pt>
                <c:pt idx="1749">
                  <c:v>12.1</c:v>
                </c:pt>
                <c:pt idx="1750">
                  <c:v>11.7</c:v>
                </c:pt>
                <c:pt idx="1751">
                  <c:v>11.6</c:v>
                </c:pt>
                <c:pt idx="1752">
                  <c:v>11.6</c:v>
                </c:pt>
                <c:pt idx="1753">
                  <c:v>11.5</c:v>
                </c:pt>
                <c:pt idx="1754">
                  <c:v>11.3</c:v>
                </c:pt>
                <c:pt idx="1755">
                  <c:v>11.8</c:v>
                </c:pt>
                <c:pt idx="1756">
                  <c:v>11.6</c:v>
                </c:pt>
                <c:pt idx="1757">
                  <c:v>11.3</c:v>
                </c:pt>
                <c:pt idx="1758">
                  <c:v>11.3</c:v>
                </c:pt>
                <c:pt idx="1759">
                  <c:v>11.3</c:v>
                </c:pt>
                <c:pt idx="1760">
                  <c:v>11.7</c:v>
                </c:pt>
                <c:pt idx="1761">
                  <c:v>11.6</c:v>
                </c:pt>
                <c:pt idx="1762">
                  <c:v>11.5</c:v>
                </c:pt>
                <c:pt idx="1763">
                  <c:v>11.7</c:v>
                </c:pt>
                <c:pt idx="1764">
                  <c:v>0</c:v>
                </c:pt>
                <c:pt idx="1765">
                  <c:v>11.2</c:v>
                </c:pt>
                <c:pt idx="1766">
                  <c:v>11.3</c:v>
                </c:pt>
                <c:pt idx="1767">
                  <c:v>11.9</c:v>
                </c:pt>
                <c:pt idx="1768">
                  <c:v>11.5</c:v>
                </c:pt>
                <c:pt idx="1769">
                  <c:v>11.5</c:v>
                </c:pt>
                <c:pt idx="1770">
                  <c:v>11.4</c:v>
                </c:pt>
                <c:pt idx="1771">
                  <c:v>11.3</c:v>
                </c:pt>
                <c:pt idx="1772">
                  <c:v>11.6</c:v>
                </c:pt>
                <c:pt idx="1773">
                  <c:v>11.8</c:v>
                </c:pt>
                <c:pt idx="1774">
                  <c:v>11.6</c:v>
                </c:pt>
                <c:pt idx="1775">
                  <c:v>11.9</c:v>
                </c:pt>
                <c:pt idx="1776">
                  <c:v>0</c:v>
                </c:pt>
                <c:pt idx="1777">
                  <c:v>11.5</c:v>
                </c:pt>
                <c:pt idx="1778">
                  <c:v>11.4</c:v>
                </c:pt>
                <c:pt idx="1779">
                  <c:v>11.3</c:v>
                </c:pt>
                <c:pt idx="1780">
                  <c:v>11.3</c:v>
                </c:pt>
                <c:pt idx="1781">
                  <c:v>11.7</c:v>
                </c:pt>
                <c:pt idx="1782">
                  <c:v>11.6</c:v>
                </c:pt>
                <c:pt idx="1783">
                  <c:v>11.4</c:v>
                </c:pt>
                <c:pt idx="1784">
                  <c:v>11.4</c:v>
                </c:pt>
                <c:pt idx="1785">
                  <c:v>11.5</c:v>
                </c:pt>
                <c:pt idx="1786">
                  <c:v>11.3</c:v>
                </c:pt>
                <c:pt idx="1787">
                  <c:v>10.6</c:v>
                </c:pt>
                <c:pt idx="1788">
                  <c:v>11.5</c:v>
                </c:pt>
                <c:pt idx="1789">
                  <c:v>11.4</c:v>
                </c:pt>
                <c:pt idx="1790">
                  <c:v>11.8</c:v>
                </c:pt>
                <c:pt idx="1791">
                  <c:v>11.1</c:v>
                </c:pt>
                <c:pt idx="1792">
                  <c:v>12.1</c:v>
                </c:pt>
                <c:pt idx="1793">
                  <c:v>11.6</c:v>
                </c:pt>
                <c:pt idx="1794">
                  <c:v>11.6</c:v>
                </c:pt>
                <c:pt idx="1795">
                  <c:v>11.2</c:v>
                </c:pt>
                <c:pt idx="1796">
                  <c:v>0</c:v>
                </c:pt>
                <c:pt idx="1797">
                  <c:v>11.2</c:v>
                </c:pt>
                <c:pt idx="1798">
                  <c:v>11.1</c:v>
                </c:pt>
                <c:pt idx="1799">
                  <c:v>11.4</c:v>
                </c:pt>
                <c:pt idx="1800">
                  <c:v>11</c:v>
                </c:pt>
                <c:pt idx="1801">
                  <c:v>11.3</c:v>
                </c:pt>
                <c:pt idx="1802">
                  <c:v>11.4</c:v>
                </c:pt>
                <c:pt idx="1803">
                  <c:v>0</c:v>
                </c:pt>
                <c:pt idx="1804">
                  <c:v>11.4</c:v>
                </c:pt>
                <c:pt idx="1805">
                  <c:v>11.2</c:v>
                </c:pt>
                <c:pt idx="1806">
                  <c:v>11.7</c:v>
                </c:pt>
                <c:pt idx="1807">
                  <c:v>11.7</c:v>
                </c:pt>
                <c:pt idx="1808">
                  <c:v>11</c:v>
                </c:pt>
                <c:pt idx="1809">
                  <c:v>11.5</c:v>
                </c:pt>
                <c:pt idx="1810">
                  <c:v>12</c:v>
                </c:pt>
                <c:pt idx="1811">
                  <c:v>11.3</c:v>
                </c:pt>
                <c:pt idx="1812">
                  <c:v>11.4</c:v>
                </c:pt>
                <c:pt idx="1813">
                  <c:v>11.4</c:v>
                </c:pt>
                <c:pt idx="1814">
                  <c:v>11.5</c:v>
                </c:pt>
                <c:pt idx="1815">
                  <c:v>11.3</c:v>
                </c:pt>
                <c:pt idx="1816">
                  <c:v>11.6</c:v>
                </c:pt>
                <c:pt idx="1817">
                  <c:v>11.5</c:v>
                </c:pt>
                <c:pt idx="1818">
                  <c:v>11.5</c:v>
                </c:pt>
                <c:pt idx="1819">
                  <c:v>11.6</c:v>
                </c:pt>
                <c:pt idx="1820">
                  <c:v>11.2</c:v>
                </c:pt>
                <c:pt idx="1821">
                  <c:v>0</c:v>
                </c:pt>
                <c:pt idx="1822">
                  <c:v>11.5</c:v>
                </c:pt>
                <c:pt idx="1823">
                  <c:v>10.9</c:v>
                </c:pt>
                <c:pt idx="1824">
                  <c:v>11.2</c:v>
                </c:pt>
                <c:pt idx="1825">
                  <c:v>11.3</c:v>
                </c:pt>
                <c:pt idx="1826">
                  <c:v>11.3</c:v>
                </c:pt>
                <c:pt idx="1827">
                  <c:v>11.1</c:v>
                </c:pt>
                <c:pt idx="1828">
                  <c:v>0</c:v>
                </c:pt>
                <c:pt idx="1829">
                  <c:v>11.2</c:v>
                </c:pt>
                <c:pt idx="1830">
                  <c:v>11.5</c:v>
                </c:pt>
                <c:pt idx="1831">
                  <c:v>11.3</c:v>
                </c:pt>
                <c:pt idx="1832">
                  <c:v>11.4</c:v>
                </c:pt>
                <c:pt idx="1833">
                  <c:v>11.6</c:v>
                </c:pt>
                <c:pt idx="1834">
                  <c:v>11.5</c:v>
                </c:pt>
                <c:pt idx="1835">
                  <c:v>11.4</c:v>
                </c:pt>
                <c:pt idx="1836">
                  <c:v>11.7</c:v>
                </c:pt>
                <c:pt idx="1837">
                  <c:v>11.3</c:v>
                </c:pt>
                <c:pt idx="1838">
                  <c:v>11.2</c:v>
                </c:pt>
                <c:pt idx="1839">
                  <c:v>11.3</c:v>
                </c:pt>
                <c:pt idx="1840">
                  <c:v>11</c:v>
                </c:pt>
                <c:pt idx="1841">
                  <c:v>10.8</c:v>
                </c:pt>
                <c:pt idx="1842">
                  <c:v>11.4</c:v>
                </c:pt>
                <c:pt idx="1843">
                  <c:v>11.4</c:v>
                </c:pt>
                <c:pt idx="1844">
                  <c:v>11.4</c:v>
                </c:pt>
                <c:pt idx="1845">
                  <c:v>11.2</c:v>
                </c:pt>
                <c:pt idx="1846">
                  <c:v>11.4</c:v>
                </c:pt>
                <c:pt idx="1847">
                  <c:v>11.4</c:v>
                </c:pt>
                <c:pt idx="1848">
                  <c:v>11.4</c:v>
                </c:pt>
                <c:pt idx="1849">
                  <c:v>11.5</c:v>
                </c:pt>
                <c:pt idx="1850">
                  <c:v>12</c:v>
                </c:pt>
                <c:pt idx="1851">
                  <c:v>11.9</c:v>
                </c:pt>
                <c:pt idx="1852">
                  <c:v>11.9</c:v>
                </c:pt>
                <c:pt idx="1853">
                  <c:v>11.9</c:v>
                </c:pt>
                <c:pt idx="1854">
                  <c:v>11.6</c:v>
                </c:pt>
                <c:pt idx="1855">
                  <c:v>11.5</c:v>
                </c:pt>
                <c:pt idx="1856">
                  <c:v>10.8</c:v>
                </c:pt>
                <c:pt idx="1857">
                  <c:v>0</c:v>
                </c:pt>
                <c:pt idx="1858">
                  <c:v>11.3</c:v>
                </c:pt>
                <c:pt idx="1859">
                  <c:v>11.3</c:v>
                </c:pt>
                <c:pt idx="1860">
                  <c:v>11.5</c:v>
                </c:pt>
                <c:pt idx="1861">
                  <c:v>0</c:v>
                </c:pt>
                <c:pt idx="1862">
                  <c:v>11.3</c:v>
                </c:pt>
                <c:pt idx="1863">
                  <c:v>11.4</c:v>
                </c:pt>
                <c:pt idx="1864">
                  <c:v>11.2</c:v>
                </c:pt>
                <c:pt idx="1865">
                  <c:v>11.1</c:v>
                </c:pt>
                <c:pt idx="1866">
                  <c:v>10.7</c:v>
                </c:pt>
                <c:pt idx="1867">
                  <c:v>10.8</c:v>
                </c:pt>
                <c:pt idx="1868">
                  <c:v>11.5</c:v>
                </c:pt>
                <c:pt idx="1869">
                  <c:v>11.4</c:v>
                </c:pt>
                <c:pt idx="1870">
                  <c:v>11.8</c:v>
                </c:pt>
                <c:pt idx="1871">
                  <c:v>12</c:v>
                </c:pt>
                <c:pt idx="1872">
                  <c:v>11.4</c:v>
                </c:pt>
                <c:pt idx="1873">
                  <c:v>11.3</c:v>
                </c:pt>
                <c:pt idx="1874">
                  <c:v>11.3</c:v>
                </c:pt>
                <c:pt idx="1875">
                  <c:v>11.2</c:v>
                </c:pt>
                <c:pt idx="1876">
                  <c:v>11.2</c:v>
                </c:pt>
                <c:pt idx="1877">
                  <c:v>11.1</c:v>
                </c:pt>
                <c:pt idx="1878">
                  <c:v>11.1</c:v>
                </c:pt>
                <c:pt idx="1879">
                  <c:v>11.5</c:v>
                </c:pt>
                <c:pt idx="1880">
                  <c:v>11.5</c:v>
                </c:pt>
                <c:pt idx="1881">
                  <c:v>11.6</c:v>
                </c:pt>
                <c:pt idx="1882">
                  <c:v>11.2</c:v>
                </c:pt>
                <c:pt idx="1883">
                  <c:v>0</c:v>
                </c:pt>
                <c:pt idx="1884">
                  <c:v>0</c:v>
                </c:pt>
                <c:pt idx="1885">
                  <c:v>11.2</c:v>
                </c:pt>
                <c:pt idx="1886">
                  <c:v>11.2</c:v>
                </c:pt>
                <c:pt idx="1887">
                  <c:v>10.8</c:v>
                </c:pt>
                <c:pt idx="1888">
                  <c:v>11</c:v>
                </c:pt>
                <c:pt idx="1889">
                  <c:v>11.3</c:v>
                </c:pt>
                <c:pt idx="1890">
                  <c:v>11.3</c:v>
                </c:pt>
                <c:pt idx="1891">
                  <c:v>11.4</c:v>
                </c:pt>
                <c:pt idx="1892">
                  <c:v>11.5</c:v>
                </c:pt>
                <c:pt idx="1893">
                  <c:v>0</c:v>
                </c:pt>
                <c:pt idx="1894">
                  <c:v>11.3</c:v>
                </c:pt>
                <c:pt idx="1895">
                  <c:v>10.9</c:v>
                </c:pt>
                <c:pt idx="1896">
                  <c:v>11.9</c:v>
                </c:pt>
                <c:pt idx="1897">
                  <c:v>11.8</c:v>
                </c:pt>
                <c:pt idx="1898">
                  <c:v>11.6</c:v>
                </c:pt>
                <c:pt idx="1899">
                  <c:v>11.4</c:v>
                </c:pt>
                <c:pt idx="1900">
                  <c:v>11.1</c:v>
                </c:pt>
                <c:pt idx="1901">
                  <c:v>0</c:v>
                </c:pt>
                <c:pt idx="1902">
                  <c:v>10.9</c:v>
                </c:pt>
                <c:pt idx="1903">
                  <c:v>10.8</c:v>
                </c:pt>
                <c:pt idx="1904">
                  <c:v>10.9</c:v>
                </c:pt>
                <c:pt idx="1905">
                  <c:v>11.2</c:v>
                </c:pt>
                <c:pt idx="1906">
                  <c:v>11.3</c:v>
                </c:pt>
                <c:pt idx="1907">
                  <c:v>11.5</c:v>
                </c:pt>
                <c:pt idx="1908">
                  <c:v>11.5</c:v>
                </c:pt>
                <c:pt idx="1909">
                  <c:v>11.5</c:v>
                </c:pt>
                <c:pt idx="1910">
                  <c:v>0</c:v>
                </c:pt>
                <c:pt idx="1911">
                  <c:v>11.1</c:v>
                </c:pt>
                <c:pt idx="1912">
                  <c:v>10.7</c:v>
                </c:pt>
                <c:pt idx="1913">
                  <c:v>11.4</c:v>
                </c:pt>
                <c:pt idx="1914">
                  <c:v>11.7</c:v>
                </c:pt>
                <c:pt idx="1915">
                  <c:v>11.8</c:v>
                </c:pt>
                <c:pt idx="1916">
                  <c:v>11.5</c:v>
                </c:pt>
                <c:pt idx="1917">
                  <c:v>11.5</c:v>
                </c:pt>
                <c:pt idx="1918">
                  <c:v>11.3</c:v>
                </c:pt>
                <c:pt idx="1919">
                  <c:v>11.3</c:v>
                </c:pt>
                <c:pt idx="1920">
                  <c:v>11.3</c:v>
                </c:pt>
                <c:pt idx="1921">
                  <c:v>11.3</c:v>
                </c:pt>
                <c:pt idx="1922">
                  <c:v>11.4</c:v>
                </c:pt>
                <c:pt idx="1923">
                  <c:v>11.3</c:v>
                </c:pt>
                <c:pt idx="1924">
                  <c:v>11.6</c:v>
                </c:pt>
                <c:pt idx="1925">
                  <c:v>10.8</c:v>
                </c:pt>
                <c:pt idx="1926">
                  <c:v>11.3</c:v>
                </c:pt>
                <c:pt idx="1927">
                  <c:v>11.2</c:v>
                </c:pt>
                <c:pt idx="1928">
                  <c:v>11.1</c:v>
                </c:pt>
                <c:pt idx="1929">
                  <c:v>11.2</c:v>
                </c:pt>
                <c:pt idx="1930">
                  <c:v>11.1</c:v>
                </c:pt>
                <c:pt idx="1931">
                  <c:v>11.1</c:v>
                </c:pt>
                <c:pt idx="1932">
                  <c:v>10.9</c:v>
                </c:pt>
                <c:pt idx="1933">
                  <c:v>11.3</c:v>
                </c:pt>
                <c:pt idx="1934">
                  <c:v>11.3</c:v>
                </c:pt>
                <c:pt idx="1935">
                  <c:v>11.2</c:v>
                </c:pt>
                <c:pt idx="1936">
                  <c:v>11.5</c:v>
                </c:pt>
                <c:pt idx="1937">
                  <c:v>11.3</c:v>
                </c:pt>
                <c:pt idx="1938">
                  <c:v>10.9</c:v>
                </c:pt>
                <c:pt idx="1939">
                  <c:v>11.2</c:v>
                </c:pt>
                <c:pt idx="1940">
                  <c:v>11.4</c:v>
                </c:pt>
                <c:pt idx="1941">
                  <c:v>11.3</c:v>
                </c:pt>
                <c:pt idx="1942">
                  <c:v>11.5</c:v>
                </c:pt>
                <c:pt idx="1943">
                  <c:v>11.4</c:v>
                </c:pt>
                <c:pt idx="1944">
                  <c:v>11</c:v>
                </c:pt>
                <c:pt idx="1945">
                  <c:v>0</c:v>
                </c:pt>
                <c:pt idx="1946">
                  <c:v>10.6</c:v>
                </c:pt>
                <c:pt idx="1947">
                  <c:v>10.8</c:v>
                </c:pt>
                <c:pt idx="1948">
                  <c:v>11.1</c:v>
                </c:pt>
                <c:pt idx="1949">
                  <c:v>10.9</c:v>
                </c:pt>
                <c:pt idx="1950">
                  <c:v>10.9</c:v>
                </c:pt>
                <c:pt idx="1951">
                  <c:v>11.4</c:v>
                </c:pt>
                <c:pt idx="1952">
                  <c:v>11.4</c:v>
                </c:pt>
                <c:pt idx="1953">
                  <c:v>0</c:v>
                </c:pt>
                <c:pt idx="1954">
                  <c:v>11</c:v>
                </c:pt>
                <c:pt idx="1955">
                  <c:v>11</c:v>
                </c:pt>
                <c:pt idx="1956">
                  <c:v>11.7</c:v>
                </c:pt>
                <c:pt idx="1957">
                  <c:v>10.9</c:v>
                </c:pt>
                <c:pt idx="1958">
                  <c:v>10.9</c:v>
                </c:pt>
                <c:pt idx="1959">
                  <c:v>11.8</c:v>
                </c:pt>
                <c:pt idx="1960">
                  <c:v>11.8</c:v>
                </c:pt>
                <c:pt idx="1961">
                  <c:v>11.8</c:v>
                </c:pt>
                <c:pt idx="1962">
                  <c:v>11.6</c:v>
                </c:pt>
                <c:pt idx="1963">
                  <c:v>11.5</c:v>
                </c:pt>
                <c:pt idx="1964">
                  <c:v>11.4</c:v>
                </c:pt>
                <c:pt idx="1965">
                  <c:v>11.3</c:v>
                </c:pt>
                <c:pt idx="1966">
                  <c:v>11.3</c:v>
                </c:pt>
                <c:pt idx="1967">
                  <c:v>11.3</c:v>
                </c:pt>
                <c:pt idx="1968">
                  <c:v>11.3</c:v>
                </c:pt>
                <c:pt idx="1969">
                  <c:v>11.6</c:v>
                </c:pt>
                <c:pt idx="1970">
                  <c:v>0</c:v>
                </c:pt>
                <c:pt idx="1971">
                  <c:v>11.2</c:v>
                </c:pt>
                <c:pt idx="1972">
                  <c:v>11.1</c:v>
                </c:pt>
                <c:pt idx="1973">
                  <c:v>10.9</c:v>
                </c:pt>
                <c:pt idx="1974">
                  <c:v>11.2</c:v>
                </c:pt>
                <c:pt idx="1975">
                  <c:v>11</c:v>
                </c:pt>
                <c:pt idx="1976">
                  <c:v>11</c:v>
                </c:pt>
                <c:pt idx="1977">
                  <c:v>10.9</c:v>
                </c:pt>
                <c:pt idx="1978">
                  <c:v>11.3</c:v>
                </c:pt>
                <c:pt idx="1979">
                  <c:v>11.3</c:v>
                </c:pt>
                <c:pt idx="1980">
                  <c:v>11</c:v>
                </c:pt>
                <c:pt idx="1981">
                  <c:v>11.8</c:v>
                </c:pt>
                <c:pt idx="1982">
                  <c:v>11.6</c:v>
                </c:pt>
                <c:pt idx="1983">
                  <c:v>11.6</c:v>
                </c:pt>
                <c:pt idx="1984">
                  <c:v>11.3</c:v>
                </c:pt>
                <c:pt idx="1985">
                  <c:v>11.2</c:v>
                </c:pt>
                <c:pt idx="1986">
                  <c:v>11.2</c:v>
                </c:pt>
                <c:pt idx="1987">
                  <c:v>11.4</c:v>
                </c:pt>
                <c:pt idx="1988">
                  <c:v>11.2</c:v>
                </c:pt>
                <c:pt idx="1989">
                  <c:v>11.2</c:v>
                </c:pt>
                <c:pt idx="1990">
                  <c:v>10.7</c:v>
                </c:pt>
                <c:pt idx="1991">
                  <c:v>0</c:v>
                </c:pt>
                <c:pt idx="1992">
                  <c:v>11</c:v>
                </c:pt>
                <c:pt idx="1993">
                  <c:v>11.1</c:v>
                </c:pt>
                <c:pt idx="1994">
                  <c:v>11.2</c:v>
                </c:pt>
                <c:pt idx="1995">
                  <c:v>11.1</c:v>
                </c:pt>
                <c:pt idx="1996">
                  <c:v>10.8</c:v>
                </c:pt>
                <c:pt idx="1997">
                  <c:v>10.6</c:v>
                </c:pt>
                <c:pt idx="1998">
                  <c:v>11.1</c:v>
                </c:pt>
                <c:pt idx="1999">
                  <c:v>10.9</c:v>
                </c:pt>
                <c:pt idx="2000">
                  <c:v>11.2</c:v>
                </c:pt>
                <c:pt idx="2001">
                  <c:v>11.2</c:v>
                </c:pt>
                <c:pt idx="2002">
                  <c:v>11.1</c:v>
                </c:pt>
                <c:pt idx="2003">
                  <c:v>11</c:v>
                </c:pt>
                <c:pt idx="2004">
                  <c:v>11.3</c:v>
                </c:pt>
                <c:pt idx="2005">
                  <c:v>11.5</c:v>
                </c:pt>
                <c:pt idx="2006">
                  <c:v>10.5</c:v>
                </c:pt>
                <c:pt idx="2007">
                  <c:v>0</c:v>
                </c:pt>
                <c:pt idx="2008">
                  <c:v>11</c:v>
                </c:pt>
                <c:pt idx="2009">
                  <c:v>10.8</c:v>
                </c:pt>
                <c:pt idx="2010">
                  <c:v>11.1</c:v>
                </c:pt>
                <c:pt idx="2011">
                  <c:v>11.1</c:v>
                </c:pt>
                <c:pt idx="2012">
                  <c:v>11.2</c:v>
                </c:pt>
                <c:pt idx="2013">
                  <c:v>11.1</c:v>
                </c:pt>
                <c:pt idx="2014">
                  <c:v>11</c:v>
                </c:pt>
                <c:pt idx="2015">
                  <c:v>10.9</c:v>
                </c:pt>
                <c:pt idx="2016">
                  <c:v>0</c:v>
                </c:pt>
                <c:pt idx="2017">
                  <c:v>11.1</c:v>
                </c:pt>
                <c:pt idx="2018">
                  <c:v>11</c:v>
                </c:pt>
                <c:pt idx="2019">
                  <c:v>11</c:v>
                </c:pt>
                <c:pt idx="2020">
                  <c:v>11.1</c:v>
                </c:pt>
                <c:pt idx="2021">
                  <c:v>11.3</c:v>
                </c:pt>
                <c:pt idx="2022">
                  <c:v>11.3</c:v>
                </c:pt>
                <c:pt idx="2023">
                  <c:v>11.2</c:v>
                </c:pt>
                <c:pt idx="2024">
                  <c:v>11</c:v>
                </c:pt>
                <c:pt idx="2025">
                  <c:v>11.1</c:v>
                </c:pt>
                <c:pt idx="2026">
                  <c:v>11.5</c:v>
                </c:pt>
                <c:pt idx="2027">
                  <c:v>0</c:v>
                </c:pt>
                <c:pt idx="2028">
                  <c:v>11.3</c:v>
                </c:pt>
                <c:pt idx="2029">
                  <c:v>11.2</c:v>
                </c:pt>
                <c:pt idx="2030">
                  <c:v>0</c:v>
                </c:pt>
                <c:pt idx="2031">
                  <c:v>0</c:v>
                </c:pt>
                <c:pt idx="2032">
                  <c:v>11.1</c:v>
                </c:pt>
                <c:pt idx="2033">
                  <c:v>10.6</c:v>
                </c:pt>
                <c:pt idx="2034">
                  <c:v>10.6</c:v>
                </c:pt>
                <c:pt idx="2035">
                  <c:v>11.1</c:v>
                </c:pt>
                <c:pt idx="2036">
                  <c:v>10.9</c:v>
                </c:pt>
                <c:pt idx="2037">
                  <c:v>10.8</c:v>
                </c:pt>
                <c:pt idx="2038">
                  <c:v>10.8</c:v>
                </c:pt>
                <c:pt idx="2039">
                  <c:v>11.3</c:v>
                </c:pt>
                <c:pt idx="2040">
                  <c:v>11.1</c:v>
                </c:pt>
                <c:pt idx="2041">
                  <c:v>11.1</c:v>
                </c:pt>
                <c:pt idx="2042">
                  <c:v>10.9</c:v>
                </c:pt>
                <c:pt idx="2043">
                  <c:v>11</c:v>
                </c:pt>
                <c:pt idx="2044">
                  <c:v>11.3</c:v>
                </c:pt>
                <c:pt idx="2045">
                  <c:v>11.3</c:v>
                </c:pt>
                <c:pt idx="2046">
                  <c:v>11.3</c:v>
                </c:pt>
                <c:pt idx="2047">
                  <c:v>11.2</c:v>
                </c:pt>
                <c:pt idx="2048">
                  <c:v>10.8</c:v>
                </c:pt>
                <c:pt idx="2049">
                  <c:v>11.1</c:v>
                </c:pt>
                <c:pt idx="2050">
                  <c:v>10.6</c:v>
                </c:pt>
                <c:pt idx="2051">
                  <c:v>10.6</c:v>
                </c:pt>
                <c:pt idx="2052">
                  <c:v>11</c:v>
                </c:pt>
                <c:pt idx="2053">
                  <c:v>10.8</c:v>
                </c:pt>
                <c:pt idx="2054">
                  <c:v>11.3</c:v>
                </c:pt>
                <c:pt idx="2055">
                  <c:v>11.4</c:v>
                </c:pt>
                <c:pt idx="2056">
                  <c:v>11.1</c:v>
                </c:pt>
                <c:pt idx="2057">
                  <c:v>10.9</c:v>
                </c:pt>
                <c:pt idx="2058">
                  <c:v>10.8</c:v>
                </c:pt>
                <c:pt idx="2059">
                  <c:v>11.1</c:v>
                </c:pt>
                <c:pt idx="2060">
                  <c:v>11.6</c:v>
                </c:pt>
                <c:pt idx="2061">
                  <c:v>10.8</c:v>
                </c:pt>
                <c:pt idx="2062">
                  <c:v>11</c:v>
                </c:pt>
                <c:pt idx="2063">
                  <c:v>11.2</c:v>
                </c:pt>
                <c:pt idx="2064">
                  <c:v>11</c:v>
                </c:pt>
                <c:pt idx="2065">
                  <c:v>11.1</c:v>
                </c:pt>
                <c:pt idx="2066">
                  <c:v>11.1</c:v>
                </c:pt>
                <c:pt idx="2067">
                  <c:v>11.2</c:v>
                </c:pt>
                <c:pt idx="2068">
                  <c:v>11.4</c:v>
                </c:pt>
                <c:pt idx="2069">
                  <c:v>10.7</c:v>
                </c:pt>
                <c:pt idx="2070">
                  <c:v>0</c:v>
                </c:pt>
                <c:pt idx="2071">
                  <c:v>10.4</c:v>
                </c:pt>
                <c:pt idx="2072">
                  <c:v>10.6</c:v>
                </c:pt>
                <c:pt idx="2073">
                  <c:v>11</c:v>
                </c:pt>
                <c:pt idx="2074">
                  <c:v>11</c:v>
                </c:pt>
                <c:pt idx="2075">
                  <c:v>11</c:v>
                </c:pt>
                <c:pt idx="2076">
                  <c:v>11</c:v>
                </c:pt>
                <c:pt idx="2077">
                  <c:v>0</c:v>
                </c:pt>
                <c:pt idx="2078">
                  <c:v>0</c:v>
                </c:pt>
                <c:pt idx="2079">
                  <c:v>11.1</c:v>
                </c:pt>
                <c:pt idx="2080">
                  <c:v>11.1</c:v>
                </c:pt>
                <c:pt idx="2081">
                  <c:v>10.9</c:v>
                </c:pt>
                <c:pt idx="2082">
                  <c:v>11</c:v>
                </c:pt>
                <c:pt idx="2083">
                  <c:v>11</c:v>
                </c:pt>
                <c:pt idx="2084">
                  <c:v>11.2</c:v>
                </c:pt>
                <c:pt idx="2085">
                  <c:v>11.3</c:v>
                </c:pt>
                <c:pt idx="2086">
                  <c:v>11.5</c:v>
                </c:pt>
                <c:pt idx="2087">
                  <c:v>11.7</c:v>
                </c:pt>
                <c:pt idx="2088">
                  <c:v>11.3</c:v>
                </c:pt>
                <c:pt idx="2089">
                  <c:v>11.1</c:v>
                </c:pt>
                <c:pt idx="2090">
                  <c:v>10.9</c:v>
                </c:pt>
                <c:pt idx="2091">
                  <c:v>11</c:v>
                </c:pt>
                <c:pt idx="2092">
                  <c:v>10.8</c:v>
                </c:pt>
                <c:pt idx="2093">
                  <c:v>11.3</c:v>
                </c:pt>
                <c:pt idx="2094">
                  <c:v>10.5</c:v>
                </c:pt>
                <c:pt idx="2095">
                  <c:v>10.4</c:v>
                </c:pt>
                <c:pt idx="2096">
                  <c:v>0</c:v>
                </c:pt>
                <c:pt idx="2097">
                  <c:v>10.5</c:v>
                </c:pt>
                <c:pt idx="2098">
                  <c:v>10.7</c:v>
                </c:pt>
                <c:pt idx="2099">
                  <c:v>10.6</c:v>
                </c:pt>
                <c:pt idx="2100">
                  <c:v>10.6</c:v>
                </c:pt>
                <c:pt idx="2101">
                  <c:v>10.6</c:v>
                </c:pt>
                <c:pt idx="2102">
                  <c:v>10.8</c:v>
                </c:pt>
                <c:pt idx="2103">
                  <c:v>10.9</c:v>
                </c:pt>
                <c:pt idx="2104">
                  <c:v>10.8</c:v>
                </c:pt>
                <c:pt idx="2105">
                  <c:v>10.8</c:v>
                </c:pt>
                <c:pt idx="2106">
                  <c:v>11.3</c:v>
                </c:pt>
                <c:pt idx="2107">
                  <c:v>11.3</c:v>
                </c:pt>
                <c:pt idx="2108">
                  <c:v>0</c:v>
                </c:pt>
                <c:pt idx="2109">
                  <c:v>0</c:v>
                </c:pt>
                <c:pt idx="2110">
                  <c:v>11</c:v>
                </c:pt>
                <c:pt idx="2111">
                  <c:v>10.8</c:v>
                </c:pt>
                <c:pt idx="2112">
                  <c:v>11.2</c:v>
                </c:pt>
                <c:pt idx="2113">
                  <c:v>11.2</c:v>
                </c:pt>
                <c:pt idx="2114">
                  <c:v>10.6</c:v>
                </c:pt>
                <c:pt idx="2115">
                  <c:v>10.9</c:v>
                </c:pt>
                <c:pt idx="2116">
                  <c:v>11.6</c:v>
                </c:pt>
                <c:pt idx="2117">
                  <c:v>11</c:v>
                </c:pt>
                <c:pt idx="2118">
                  <c:v>11</c:v>
                </c:pt>
                <c:pt idx="2119">
                  <c:v>0</c:v>
                </c:pt>
                <c:pt idx="2120">
                  <c:v>10.4</c:v>
                </c:pt>
                <c:pt idx="2121">
                  <c:v>10.5</c:v>
                </c:pt>
                <c:pt idx="2122">
                  <c:v>10.6</c:v>
                </c:pt>
                <c:pt idx="2123">
                  <c:v>10.9</c:v>
                </c:pt>
                <c:pt idx="2124">
                  <c:v>10.5</c:v>
                </c:pt>
                <c:pt idx="2125">
                  <c:v>10.7</c:v>
                </c:pt>
                <c:pt idx="2126">
                  <c:v>10.4</c:v>
                </c:pt>
                <c:pt idx="2127">
                  <c:v>11</c:v>
                </c:pt>
                <c:pt idx="2128">
                  <c:v>10.9</c:v>
                </c:pt>
                <c:pt idx="2129">
                  <c:v>11</c:v>
                </c:pt>
                <c:pt idx="2130">
                  <c:v>10.8</c:v>
                </c:pt>
                <c:pt idx="2131">
                  <c:v>10.7</c:v>
                </c:pt>
                <c:pt idx="2132">
                  <c:v>0</c:v>
                </c:pt>
                <c:pt idx="2133">
                  <c:v>10.7</c:v>
                </c:pt>
                <c:pt idx="2134">
                  <c:v>11.2</c:v>
                </c:pt>
                <c:pt idx="2135">
                  <c:v>11.1</c:v>
                </c:pt>
                <c:pt idx="2136">
                  <c:v>10.5</c:v>
                </c:pt>
                <c:pt idx="2137">
                  <c:v>10.5</c:v>
                </c:pt>
                <c:pt idx="2138">
                  <c:v>10.9</c:v>
                </c:pt>
                <c:pt idx="2139">
                  <c:v>11.1</c:v>
                </c:pt>
                <c:pt idx="2140">
                  <c:v>10.4</c:v>
                </c:pt>
                <c:pt idx="2141">
                  <c:v>10.4</c:v>
                </c:pt>
                <c:pt idx="2142">
                  <c:v>10.5</c:v>
                </c:pt>
                <c:pt idx="2143">
                  <c:v>0</c:v>
                </c:pt>
                <c:pt idx="2144">
                  <c:v>11</c:v>
                </c:pt>
                <c:pt idx="2145">
                  <c:v>10.8</c:v>
                </c:pt>
                <c:pt idx="2146">
                  <c:v>10.7</c:v>
                </c:pt>
                <c:pt idx="2147">
                  <c:v>10.6</c:v>
                </c:pt>
                <c:pt idx="2148">
                  <c:v>10.9</c:v>
                </c:pt>
                <c:pt idx="2149">
                  <c:v>10.9</c:v>
                </c:pt>
                <c:pt idx="2150">
                  <c:v>11</c:v>
                </c:pt>
                <c:pt idx="2151">
                  <c:v>10.9</c:v>
                </c:pt>
                <c:pt idx="2152">
                  <c:v>11.2</c:v>
                </c:pt>
                <c:pt idx="2153">
                  <c:v>11</c:v>
                </c:pt>
                <c:pt idx="2154">
                  <c:v>10.5</c:v>
                </c:pt>
                <c:pt idx="2155">
                  <c:v>10.8</c:v>
                </c:pt>
                <c:pt idx="2156">
                  <c:v>10.8</c:v>
                </c:pt>
                <c:pt idx="2157">
                  <c:v>11</c:v>
                </c:pt>
                <c:pt idx="2158">
                  <c:v>10.9</c:v>
                </c:pt>
                <c:pt idx="2159">
                  <c:v>10.8</c:v>
                </c:pt>
                <c:pt idx="2160">
                  <c:v>10.9</c:v>
                </c:pt>
                <c:pt idx="2161">
                  <c:v>11.2</c:v>
                </c:pt>
                <c:pt idx="2162">
                  <c:v>11.1</c:v>
                </c:pt>
                <c:pt idx="2163">
                  <c:v>10.4</c:v>
                </c:pt>
                <c:pt idx="2164">
                  <c:v>0</c:v>
                </c:pt>
                <c:pt idx="2165">
                  <c:v>10.5</c:v>
                </c:pt>
                <c:pt idx="2166">
                  <c:v>10.5</c:v>
                </c:pt>
                <c:pt idx="2167">
                  <c:v>0</c:v>
                </c:pt>
                <c:pt idx="2168">
                  <c:v>10.9</c:v>
                </c:pt>
                <c:pt idx="2169">
                  <c:v>10.9</c:v>
                </c:pt>
                <c:pt idx="2170">
                  <c:v>10.9</c:v>
                </c:pt>
                <c:pt idx="2171">
                  <c:v>10.5</c:v>
                </c:pt>
                <c:pt idx="2172">
                  <c:v>10.5</c:v>
                </c:pt>
                <c:pt idx="2173">
                  <c:v>10.5</c:v>
                </c:pt>
                <c:pt idx="2174">
                  <c:v>10.9</c:v>
                </c:pt>
                <c:pt idx="2175">
                  <c:v>10.9</c:v>
                </c:pt>
                <c:pt idx="2176">
                  <c:v>11.2</c:v>
                </c:pt>
                <c:pt idx="2177">
                  <c:v>11.1</c:v>
                </c:pt>
                <c:pt idx="2178">
                  <c:v>10.9</c:v>
                </c:pt>
                <c:pt idx="2179">
                  <c:v>10.8</c:v>
                </c:pt>
                <c:pt idx="2180">
                  <c:v>11.2</c:v>
                </c:pt>
                <c:pt idx="2181">
                  <c:v>10.9</c:v>
                </c:pt>
                <c:pt idx="2182">
                  <c:v>10.4</c:v>
                </c:pt>
                <c:pt idx="2183">
                  <c:v>10.4</c:v>
                </c:pt>
                <c:pt idx="2184">
                  <c:v>10.4</c:v>
                </c:pt>
                <c:pt idx="2185">
                  <c:v>10.4</c:v>
                </c:pt>
                <c:pt idx="2186">
                  <c:v>11</c:v>
                </c:pt>
                <c:pt idx="2187">
                  <c:v>0</c:v>
                </c:pt>
                <c:pt idx="2188">
                  <c:v>10.8</c:v>
                </c:pt>
                <c:pt idx="2189">
                  <c:v>10.9</c:v>
                </c:pt>
                <c:pt idx="2190">
                  <c:v>10.7</c:v>
                </c:pt>
                <c:pt idx="2191">
                  <c:v>11.1</c:v>
                </c:pt>
                <c:pt idx="2192">
                  <c:v>11</c:v>
                </c:pt>
                <c:pt idx="2193">
                  <c:v>10.4</c:v>
                </c:pt>
                <c:pt idx="2194">
                  <c:v>10.6</c:v>
                </c:pt>
                <c:pt idx="2195">
                  <c:v>11.1</c:v>
                </c:pt>
                <c:pt idx="2196">
                  <c:v>10.9</c:v>
                </c:pt>
                <c:pt idx="2197">
                  <c:v>11.3</c:v>
                </c:pt>
                <c:pt idx="2198">
                  <c:v>11.2</c:v>
                </c:pt>
                <c:pt idx="2199">
                  <c:v>10.4</c:v>
                </c:pt>
                <c:pt idx="2200">
                  <c:v>10.8</c:v>
                </c:pt>
                <c:pt idx="2201">
                  <c:v>10.9</c:v>
                </c:pt>
                <c:pt idx="2202">
                  <c:v>10.3</c:v>
                </c:pt>
                <c:pt idx="2203">
                  <c:v>10.5</c:v>
                </c:pt>
                <c:pt idx="2204">
                  <c:v>10.7</c:v>
                </c:pt>
                <c:pt idx="2205">
                  <c:v>11</c:v>
                </c:pt>
                <c:pt idx="2206">
                  <c:v>0</c:v>
                </c:pt>
                <c:pt idx="2207">
                  <c:v>10.7</c:v>
                </c:pt>
                <c:pt idx="2208">
                  <c:v>11.1</c:v>
                </c:pt>
                <c:pt idx="2209">
                  <c:v>10.5</c:v>
                </c:pt>
                <c:pt idx="2210">
                  <c:v>10.6</c:v>
                </c:pt>
                <c:pt idx="2211">
                  <c:v>10.8</c:v>
                </c:pt>
                <c:pt idx="2212">
                  <c:v>11.5</c:v>
                </c:pt>
                <c:pt idx="2213">
                  <c:v>0</c:v>
                </c:pt>
                <c:pt idx="2214">
                  <c:v>11.2</c:v>
                </c:pt>
                <c:pt idx="2215">
                  <c:v>10.9</c:v>
                </c:pt>
                <c:pt idx="2216">
                  <c:v>10.8</c:v>
                </c:pt>
                <c:pt idx="2217">
                  <c:v>11</c:v>
                </c:pt>
                <c:pt idx="2218">
                  <c:v>10.3</c:v>
                </c:pt>
                <c:pt idx="2219">
                  <c:v>9.9</c:v>
                </c:pt>
                <c:pt idx="2220">
                  <c:v>10.4</c:v>
                </c:pt>
                <c:pt idx="2221">
                  <c:v>10.4</c:v>
                </c:pt>
                <c:pt idx="2222">
                  <c:v>10.8</c:v>
                </c:pt>
                <c:pt idx="2223">
                  <c:v>10.9</c:v>
                </c:pt>
                <c:pt idx="2224">
                  <c:v>10.9</c:v>
                </c:pt>
                <c:pt idx="2225">
                  <c:v>0</c:v>
                </c:pt>
                <c:pt idx="2226">
                  <c:v>10.7</c:v>
                </c:pt>
                <c:pt idx="2227">
                  <c:v>11</c:v>
                </c:pt>
                <c:pt idx="2228">
                  <c:v>10.6</c:v>
                </c:pt>
                <c:pt idx="2229">
                  <c:v>10.8</c:v>
                </c:pt>
                <c:pt idx="2230">
                  <c:v>10.7</c:v>
                </c:pt>
                <c:pt idx="2231">
                  <c:v>11</c:v>
                </c:pt>
                <c:pt idx="2232">
                  <c:v>11.2</c:v>
                </c:pt>
                <c:pt idx="2233">
                  <c:v>11.3</c:v>
                </c:pt>
                <c:pt idx="2234">
                  <c:v>10.3</c:v>
                </c:pt>
                <c:pt idx="2235">
                  <c:v>10.5</c:v>
                </c:pt>
                <c:pt idx="2236">
                  <c:v>10.4</c:v>
                </c:pt>
                <c:pt idx="2237">
                  <c:v>10.5</c:v>
                </c:pt>
                <c:pt idx="2238">
                  <c:v>10.7</c:v>
                </c:pt>
                <c:pt idx="2239">
                  <c:v>11.1</c:v>
                </c:pt>
                <c:pt idx="2240">
                  <c:v>10.6</c:v>
                </c:pt>
                <c:pt idx="2241">
                  <c:v>10.6</c:v>
                </c:pt>
                <c:pt idx="2242">
                  <c:v>10.4</c:v>
                </c:pt>
                <c:pt idx="2243">
                  <c:v>10.9</c:v>
                </c:pt>
                <c:pt idx="2244">
                  <c:v>10.7</c:v>
                </c:pt>
                <c:pt idx="2245">
                  <c:v>10.8</c:v>
                </c:pt>
                <c:pt idx="2246">
                  <c:v>11</c:v>
                </c:pt>
                <c:pt idx="2247">
                  <c:v>11.1</c:v>
                </c:pt>
                <c:pt idx="2248">
                  <c:v>11</c:v>
                </c:pt>
                <c:pt idx="2249">
                  <c:v>10.8</c:v>
                </c:pt>
                <c:pt idx="2250">
                  <c:v>10.4</c:v>
                </c:pt>
                <c:pt idx="2251">
                  <c:v>10.6</c:v>
                </c:pt>
                <c:pt idx="2252">
                  <c:v>10.9</c:v>
                </c:pt>
                <c:pt idx="2253">
                  <c:v>10.7</c:v>
                </c:pt>
                <c:pt idx="2254">
                  <c:v>10.8</c:v>
                </c:pt>
                <c:pt idx="2255">
                  <c:v>10.6</c:v>
                </c:pt>
                <c:pt idx="2256">
                  <c:v>10.7</c:v>
                </c:pt>
                <c:pt idx="2257">
                  <c:v>10.9</c:v>
                </c:pt>
                <c:pt idx="2258">
                  <c:v>10.9</c:v>
                </c:pt>
                <c:pt idx="2259">
                  <c:v>10.4</c:v>
                </c:pt>
                <c:pt idx="2260">
                  <c:v>10.8</c:v>
                </c:pt>
                <c:pt idx="2261">
                  <c:v>10.4</c:v>
                </c:pt>
                <c:pt idx="2262">
                  <c:v>10.8</c:v>
                </c:pt>
                <c:pt idx="2263">
                  <c:v>10.6</c:v>
                </c:pt>
                <c:pt idx="2264">
                  <c:v>10.7</c:v>
                </c:pt>
                <c:pt idx="2265">
                  <c:v>10.7</c:v>
                </c:pt>
                <c:pt idx="2266">
                  <c:v>10.7</c:v>
                </c:pt>
                <c:pt idx="2267">
                  <c:v>10.7</c:v>
                </c:pt>
                <c:pt idx="2268">
                  <c:v>10.8</c:v>
                </c:pt>
                <c:pt idx="2269">
                  <c:v>10.5</c:v>
                </c:pt>
                <c:pt idx="2270">
                  <c:v>10.4</c:v>
                </c:pt>
                <c:pt idx="2271">
                  <c:v>10.3</c:v>
                </c:pt>
                <c:pt idx="2272">
                  <c:v>10.6</c:v>
                </c:pt>
                <c:pt idx="2273">
                  <c:v>10.6</c:v>
                </c:pt>
                <c:pt idx="2274">
                  <c:v>0</c:v>
                </c:pt>
                <c:pt idx="2275">
                  <c:v>10.7</c:v>
                </c:pt>
                <c:pt idx="2276">
                  <c:v>10.9</c:v>
                </c:pt>
                <c:pt idx="2277">
                  <c:v>11.1</c:v>
                </c:pt>
                <c:pt idx="2278">
                  <c:v>10.4</c:v>
                </c:pt>
                <c:pt idx="2279">
                  <c:v>10.4</c:v>
                </c:pt>
                <c:pt idx="2280">
                  <c:v>10.5</c:v>
                </c:pt>
                <c:pt idx="2281">
                  <c:v>10.8</c:v>
                </c:pt>
                <c:pt idx="2282">
                  <c:v>10.7</c:v>
                </c:pt>
                <c:pt idx="2283">
                  <c:v>10.6</c:v>
                </c:pt>
                <c:pt idx="2284">
                  <c:v>10.8</c:v>
                </c:pt>
                <c:pt idx="2285">
                  <c:v>10.5</c:v>
                </c:pt>
                <c:pt idx="2286">
                  <c:v>10.7</c:v>
                </c:pt>
                <c:pt idx="2287">
                  <c:v>10.7</c:v>
                </c:pt>
                <c:pt idx="2288">
                  <c:v>11</c:v>
                </c:pt>
                <c:pt idx="2289">
                  <c:v>10.8</c:v>
                </c:pt>
                <c:pt idx="2290">
                  <c:v>10.4</c:v>
                </c:pt>
                <c:pt idx="2291">
                  <c:v>10.4</c:v>
                </c:pt>
                <c:pt idx="2292">
                  <c:v>10.7</c:v>
                </c:pt>
                <c:pt idx="2293">
                  <c:v>10.7</c:v>
                </c:pt>
                <c:pt idx="2294">
                  <c:v>10.7</c:v>
                </c:pt>
                <c:pt idx="2295">
                  <c:v>10.8</c:v>
                </c:pt>
                <c:pt idx="2296">
                  <c:v>10.1</c:v>
                </c:pt>
                <c:pt idx="2297">
                  <c:v>10.3</c:v>
                </c:pt>
                <c:pt idx="2298">
                  <c:v>10.8</c:v>
                </c:pt>
                <c:pt idx="2299">
                  <c:v>10.8</c:v>
                </c:pt>
                <c:pt idx="2300">
                  <c:v>10.7</c:v>
                </c:pt>
                <c:pt idx="2301">
                  <c:v>10.6</c:v>
                </c:pt>
                <c:pt idx="2302">
                  <c:v>10.6</c:v>
                </c:pt>
                <c:pt idx="2303">
                  <c:v>10.7</c:v>
                </c:pt>
                <c:pt idx="2304">
                  <c:v>10.6</c:v>
                </c:pt>
                <c:pt idx="2305">
                  <c:v>10.8</c:v>
                </c:pt>
                <c:pt idx="2306">
                  <c:v>10.3</c:v>
                </c:pt>
                <c:pt idx="2307">
                  <c:v>10.7</c:v>
                </c:pt>
                <c:pt idx="2308">
                  <c:v>10.7</c:v>
                </c:pt>
                <c:pt idx="2309">
                  <c:v>10.199999999999999</c:v>
                </c:pt>
                <c:pt idx="2310">
                  <c:v>10.4</c:v>
                </c:pt>
                <c:pt idx="2311">
                  <c:v>10.6</c:v>
                </c:pt>
                <c:pt idx="2312">
                  <c:v>10.7</c:v>
                </c:pt>
                <c:pt idx="2313">
                  <c:v>10.6</c:v>
                </c:pt>
                <c:pt idx="2314">
                  <c:v>0</c:v>
                </c:pt>
                <c:pt idx="2315">
                  <c:v>10.6</c:v>
                </c:pt>
                <c:pt idx="2316">
                  <c:v>10.5</c:v>
                </c:pt>
                <c:pt idx="2317">
                  <c:v>10.6</c:v>
                </c:pt>
                <c:pt idx="2318">
                  <c:v>11</c:v>
                </c:pt>
                <c:pt idx="2319">
                  <c:v>10.4</c:v>
                </c:pt>
                <c:pt idx="2320">
                  <c:v>11</c:v>
                </c:pt>
                <c:pt idx="2321">
                  <c:v>10.8</c:v>
                </c:pt>
                <c:pt idx="2322">
                  <c:v>10.8</c:v>
                </c:pt>
                <c:pt idx="2323">
                  <c:v>10.8</c:v>
                </c:pt>
                <c:pt idx="2324">
                  <c:v>10.6</c:v>
                </c:pt>
                <c:pt idx="2325">
                  <c:v>11</c:v>
                </c:pt>
                <c:pt idx="2326">
                  <c:v>10.5</c:v>
                </c:pt>
                <c:pt idx="2327">
                  <c:v>10.3</c:v>
                </c:pt>
                <c:pt idx="2328">
                  <c:v>10.8</c:v>
                </c:pt>
                <c:pt idx="2329">
                  <c:v>10.6</c:v>
                </c:pt>
                <c:pt idx="2330">
                  <c:v>10.6</c:v>
                </c:pt>
                <c:pt idx="2331">
                  <c:v>10.6</c:v>
                </c:pt>
                <c:pt idx="2332">
                  <c:v>10.5</c:v>
                </c:pt>
                <c:pt idx="2333">
                  <c:v>10.5</c:v>
                </c:pt>
                <c:pt idx="2334">
                  <c:v>10.7</c:v>
                </c:pt>
                <c:pt idx="2335">
                  <c:v>10.8</c:v>
                </c:pt>
                <c:pt idx="2336">
                  <c:v>10.7</c:v>
                </c:pt>
                <c:pt idx="2337">
                  <c:v>10.3</c:v>
                </c:pt>
                <c:pt idx="2338">
                  <c:v>10.9</c:v>
                </c:pt>
                <c:pt idx="2339">
                  <c:v>10.6</c:v>
                </c:pt>
                <c:pt idx="2340">
                  <c:v>11</c:v>
                </c:pt>
                <c:pt idx="2341">
                  <c:v>10.199999999999999</c:v>
                </c:pt>
                <c:pt idx="2342">
                  <c:v>10.1</c:v>
                </c:pt>
                <c:pt idx="2343">
                  <c:v>10.6</c:v>
                </c:pt>
                <c:pt idx="2344">
                  <c:v>10.5</c:v>
                </c:pt>
                <c:pt idx="2345">
                  <c:v>10.9</c:v>
                </c:pt>
                <c:pt idx="2346">
                  <c:v>10.6</c:v>
                </c:pt>
                <c:pt idx="2347">
                  <c:v>10.5</c:v>
                </c:pt>
                <c:pt idx="2348">
                  <c:v>10.7</c:v>
                </c:pt>
                <c:pt idx="2349">
                  <c:v>10.8</c:v>
                </c:pt>
                <c:pt idx="2350">
                  <c:v>10.8</c:v>
                </c:pt>
                <c:pt idx="2351">
                  <c:v>10.8</c:v>
                </c:pt>
                <c:pt idx="2352">
                  <c:v>10.1</c:v>
                </c:pt>
                <c:pt idx="2353">
                  <c:v>10.1</c:v>
                </c:pt>
                <c:pt idx="2354">
                  <c:v>10.7</c:v>
                </c:pt>
                <c:pt idx="2355">
                  <c:v>10.6</c:v>
                </c:pt>
                <c:pt idx="2356">
                  <c:v>10.6</c:v>
                </c:pt>
                <c:pt idx="2357">
                  <c:v>10.6</c:v>
                </c:pt>
                <c:pt idx="2358">
                  <c:v>10.6</c:v>
                </c:pt>
                <c:pt idx="2359">
                  <c:v>10.5</c:v>
                </c:pt>
                <c:pt idx="2360">
                  <c:v>10.5</c:v>
                </c:pt>
                <c:pt idx="2361">
                  <c:v>10.5</c:v>
                </c:pt>
                <c:pt idx="2362">
                  <c:v>10.5</c:v>
                </c:pt>
                <c:pt idx="2363">
                  <c:v>10.6</c:v>
                </c:pt>
                <c:pt idx="2364">
                  <c:v>10.8</c:v>
                </c:pt>
                <c:pt idx="2365">
                  <c:v>10.4</c:v>
                </c:pt>
                <c:pt idx="2366">
                  <c:v>10.6</c:v>
                </c:pt>
                <c:pt idx="2367">
                  <c:v>10.6</c:v>
                </c:pt>
                <c:pt idx="2368">
                  <c:v>10.5</c:v>
                </c:pt>
                <c:pt idx="2369">
                  <c:v>10.8</c:v>
                </c:pt>
                <c:pt idx="2370">
                  <c:v>10.9</c:v>
                </c:pt>
                <c:pt idx="2371">
                  <c:v>10.3</c:v>
                </c:pt>
                <c:pt idx="2372">
                  <c:v>10.199999999999999</c:v>
                </c:pt>
                <c:pt idx="2373">
                  <c:v>0</c:v>
                </c:pt>
                <c:pt idx="2374">
                  <c:v>10</c:v>
                </c:pt>
                <c:pt idx="2375">
                  <c:v>10</c:v>
                </c:pt>
                <c:pt idx="2376">
                  <c:v>10.199999999999999</c:v>
                </c:pt>
                <c:pt idx="2377">
                  <c:v>10.7</c:v>
                </c:pt>
                <c:pt idx="2378">
                  <c:v>10.6</c:v>
                </c:pt>
                <c:pt idx="2379">
                  <c:v>10.6</c:v>
                </c:pt>
                <c:pt idx="2380">
                  <c:v>10.5</c:v>
                </c:pt>
                <c:pt idx="2381">
                  <c:v>10.6</c:v>
                </c:pt>
                <c:pt idx="2382">
                  <c:v>10.4</c:v>
                </c:pt>
                <c:pt idx="2383">
                  <c:v>10.5</c:v>
                </c:pt>
                <c:pt idx="2384">
                  <c:v>10.5</c:v>
                </c:pt>
                <c:pt idx="2385">
                  <c:v>10.6</c:v>
                </c:pt>
                <c:pt idx="2386">
                  <c:v>10.199999999999999</c:v>
                </c:pt>
                <c:pt idx="2387">
                  <c:v>10.199999999999999</c:v>
                </c:pt>
                <c:pt idx="2388">
                  <c:v>11</c:v>
                </c:pt>
                <c:pt idx="2389">
                  <c:v>10.7</c:v>
                </c:pt>
                <c:pt idx="2390">
                  <c:v>10.7</c:v>
                </c:pt>
                <c:pt idx="2391">
                  <c:v>10.7</c:v>
                </c:pt>
                <c:pt idx="2392">
                  <c:v>10.7</c:v>
                </c:pt>
                <c:pt idx="2393">
                  <c:v>10.5</c:v>
                </c:pt>
                <c:pt idx="2394">
                  <c:v>10.6</c:v>
                </c:pt>
                <c:pt idx="2395">
                  <c:v>10.5</c:v>
                </c:pt>
                <c:pt idx="2396">
                  <c:v>10.9</c:v>
                </c:pt>
                <c:pt idx="2397">
                  <c:v>10.8</c:v>
                </c:pt>
                <c:pt idx="2398">
                  <c:v>11</c:v>
                </c:pt>
                <c:pt idx="2399">
                  <c:v>10.3</c:v>
                </c:pt>
                <c:pt idx="2400">
                  <c:v>10.5</c:v>
                </c:pt>
                <c:pt idx="2401">
                  <c:v>10.5</c:v>
                </c:pt>
                <c:pt idx="2402">
                  <c:v>10.4</c:v>
                </c:pt>
                <c:pt idx="2403">
                  <c:v>10.8</c:v>
                </c:pt>
                <c:pt idx="2404">
                  <c:v>10.199999999999999</c:v>
                </c:pt>
                <c:pt idx="2405">
                  <c:v>10.3</c:v>
                </c:pt>
                <c:pt idx="2406">
                  <c:v>10.9</c:v>
                </c:pt>
                <c:pt idx="2407">
                  <c:v>10.7</c:v>
                </c:pt>
                <c:pt idx="2408">
                  <c:v>10.5</c:v>
                </c:pt>
                <c:pt idx="2409">
                  <c:v>10.199999999999999</c:v>
                </c:pt>
                <c:pt idx="2410">
                  <c:v>10.3</c:v>
                </c:pt>
                <c:pt idx="2411">
                  <c:v>10.5</c:v>
                </c:pt>
                <c:pt idx="2412">
                  <c:v>10.4</c:v>
                </c:pt>
                <c:pt idx="2413">
                  <c:v>10.5</c:v>
                </c:pt>
                <c:pt idx="2414">
                  <c:v>10.5</c:v>
                </c:pt>
                <c:pt idx="2415">
                  <c:v>10.5</c:v>
                </c:pt>
                <c:pt idx="2416">
                  <c:v>10.1</c:v>
                </c:pt>
                <c:pt idx="2417">
                  <c:v>10.7</c:v>
                </c:pt>
                <c:pt idx="2418">
                  <c:v>10.7</c:v>
                </c:pt>
                <c:pt idx="2419">
                  <c:v>10.7</c:v>
                </c:pt>
                <c:pt idx="2420">
                  <c:v>10.7</c:v>
                </c:pt>
                <c:pt idx="2421">
                  <c:v>10.7</c:v>
                </c:pt>
                <c:pt idx="2422">
                  <c:v>10.6</c:v>
                </c:pt>
                <c:pt idx="2423">
                  <c:v>10.8</c:v>
                </c:pt>
                <c:pt idx="2424">
                  <c:v>10.7</c:v>
                </c:pt>
                <c:pt idx="2425">
                  <c:v>10.4</c:v>
                </c:pt>
                <c:pt idx="2426">
                  <c:v>10.5</c:v>
                </c:pt>
                <c:pt idx="2427">
                  <c:v>10.5</c:v>
                </c:pt>
                <c:pt idx="2428">
                  <c:v>10.5</c:v>
                </c:pt>
                <c:pt idx="2429">
                  <c:v>10.7</c:v>
                </c:pt>
                <c:pt idx="2430">
                  <c:v>10.9</c:v>
                </c:pt>
                <c:pt idx="2431">
                  <c:v>10.3</c:v>
                </c:pt>
                <c:pt idx="2432">
                  <c:v>10.199999999999999</c:v>
                </c:pt>
                <c:pt idx="2433">
                  <c:v>10.6</c:v>
                </c:pt>
                <c:pt idx="2434">
                  <c:v>10.3</c:v>
                </c:pt>
                <c:pt idx="2435">
                  <c:v>10.5</c:v>
                </c:pt>
                <c:pt idx="2436">
                  <c:v>10.4</c:v>
                </c:pt>
                <c:pt idx="2437">
                  <c:v>10.5</c:v>
                </c:pt>
                <c:pt idx="2438">
                  <c:v>10.5</c:v>
                </c:pt>
                <c:pt idx="2439">
                  <c:v>10.6</c:v>
                </c:pt>
                <c:pt idx="2440">
                  <c:v>10.7</c:v>
                </c:pt>
                <c:pt idx="2441">
                  <c:v>10.199999999999999</c:v>
                </c:pt>
                <c:pt idx="2442">
                  <c:v>10.5</c:v>
                </c:pt>
                <c:pt idx="2443">
                  <c:v>10.7</c:v>
                </c:pt>
                <c:pt idx="2444">
                  <c:v>10.6</c:v>
                </c:pt>
                <c:pt idx="2445">
                  <c:v>10.7</c:v>
                </c:pt>
                <c:pt idx="2446">
                  <c:v>10.5</c:v>
                </c:pt>
                <c:pt idx="2447">
                  <c:v>10.199999999999999</c:v>
                </c:pt>
                <c:pt idx="2448">
                  <c:v>0</c:v>
                </c:pt>
                <c:pt idx="2449">
                  <c:v>0</c:v>
                </c:pt>
                <c:pt idx="2450">
                  <c:v>10.5</c:v>
                </c:pt>
                <c:pt idx="2451">
                  <c:v>10.5</c:v>
                </c:pt>
                <c:pt idx="2452">
                  <c:v>10.4</c:v>
                </c:pt>
                <c:pt idx="2453">
                  <c:v>10.4</c:v>
                </c:pt>
                <c:pt idx="2454">
                  <c:v>10.5</c:v>
                </c:pt>
                <c:pt idx="2455">
                  <c:v>10.4</c:v>
                </c:pt>
                <c:pt idx="2456">
                  <c:v>10.4</c:v>
                </c:pt>
                <c:pt idx="2457">
                  <c:v>10.7</c:v>
                </c:pt>
                <c:pt idx="2458">
                  <c:v>10.199999999999999</c:v>
                </c:pt>
                <c:pt idx="2459">
                  <c:v>10.199999999999999</c:v>
                </c:pt>
                <c:pt idx="2460">
                  <c:v>10.1</c:v>
                </c:pt>
                <c:pt idx="2461">
                  <c:v>10.5</c:v>
                </c:pt>
                <c:pt idx="2462">
                  <c:v>10.7</c:v>
                </c:pt>
                <c:pt idx="2463">
                  <c:v>10.7</c:v>
                </c:pt>
                <c:pt idx="2464">
                  <c:v>10.7</c:v>
                </c:pt>
                <c:pt idx="2465">
                  <c:v>10.4</c:v>
                </c:pt>
                <c:pt idx="2466">
                  <c:v>10.9</c:v>
                </c:pt>
                <c:pt idx="2467">
                  <c:v>10.1</c:v>
                </c:pt>
                <c:pt idx="2468">
                  <c:v>10.4</c:v>
                </c:pt>
                <c:pt idx="2469">
                  <c:v>10.4</c:v>
                </c:pt>
                <c:pt idx="2470">
                  <c:v>10.4</c:v>
                </c:pt>
                <c:pt idx="2471">
                  <c:v>10.4</c:v>
                </c:pt>
                <c:pt idx="2472">
                  <c:v>10.4</c:v>
                </c:pt>
                <c:pt idx="2473">
                  <c:v>10.4</c:v>
                </c:pt>
                <c:pt idx="2474">
                  <c:v>10.4</c:v>
                </c:pt>
                <c:pt idx="2475">
                  <c:v>10.4</c:v>
                </c:pt>
                <c:pt idx="2476">
                  <c:v>10.6</c:v>
                </c:pt>
                <c:pt idx="2477">
                  <c:v>10.5</c:v>
                </c:pt>
                <c:pt idx="2478">
                  <c:v>10.5</c:v>
                </c:pt>
                <c:pt idx="2479">
                  <c:v>10</c:v>
                </c:pt>
                <c:pt idx="2480">
                  <c:v>10.1</c:v>
                </c:pt>
                <c:pt idx="2481">
                  <c:v>10.1</c:v>
                </c:pt>
                <c:pt idx="2482">
                  <c:v>10.8</c:v>
                </c:pt>
                <c:pt idx="2483">
                  <c:v>10.7</c:v>
                </c:pt>
                <c:pt idx="2484">
                  <c:v>10.5</c:v>
                </c:pt>
                <c:pt idx="2485">
                  <c:v>10.5</c:v>
                </c:pt>
                <c:pt idx="2486">
                  <c:v>10.6</c:v>
                </c:pt>
                <c:pt idx="2487">
                  <c:v>10.5</c:v>
                </c:pt>
                <c:pt idx="2488">
                  <c:v>10.4</c:v>
                </c:pt>
                <c:pt idx="2489">
                  <c:v>10.4</c:v>
                </c:pt>
                <c:pt idx="2490">
                  <c:v>10.4</c:v>
                </c:pt>
                <c:pt idx="2491">
                  <c:v>10.9</c:v>
                </c:pt>
                <c:pt idx="2492">
                  <c:v>10</c:v>
                </c:pt>
                <c:pt idx="2493">
                  <c:v>10.4</c:v>
                </c:pt>
                <c:pt idx="2494">
                  <c:v>9.9</c:v>
                </c:pt>
                <c:pt idx="2495">
                  <c:v>10.5</c:v>
                </c:pt>
                <c:pt idx="2496">
                  <c:v>10.4</c:v>
                </c:pt>
                <c:pt idx="2497">
                  <c:v>10.4</c:v>
                </c:pt>
                <c:pt idx="2498">
                  <c:v>10.4</c:v>
                </c:pt>
                <c:pt idx="2499">
                  <c:v>10.3</c:v>
                </c:pt>
                <c:pt idx="2500">
                  <c:v>10.4</c:v>
                </c:pt>
                <c:pt idx="2501">
                  <c:v>10.3</c:v>
                </c:pt>
                <c:pt idx="2502">
                  <c:v>10.4</c:v>
                </c:pt>
                <c:pt idx="2503">
                  <c:v>10.3</c:v>
                </c:pt>
                <c:pt idx="2504">
                  <c:v>10.6</c:v>
                </c:pt>
                <c:pt idx="2505">
                  <c:v>10.5</c:v>
                </c:pt>
                <c:pt idx="2506">
                  <c:v>10.5</c:v>
                </c:pt>
                <c:pt idx="2507">
                  <c:v>10.199999999999999</c:v>
                </c:pt>
                <c:pt idx="2508">
                  <c:v>10</c:v>
                </c:pt>
                <c:pt idx="2509">
                  <c:v>10.4</c:v>
                </c:pt>
                <c:pt idx="2510">
                  <c:v>10.7</c:v>
                </c:pt>
                <c:pt idx="2511">
                  <c:v>10.6</c:v>
                </c:pt>
                <c:pt idx="2512">
                  <c:v>10.3</c:v>
                </c:pt>
                <c:pt idx="2513">
                  <c:v>10.4</c:v>
                </c:pt>
                <c:pt idx="2514">
                  <c:v>10.8</c:v>
                </c:pt>
                <c:pt idx="2515">
                  <c:v>10.8</c:v>
                </c:pt>
                <c:pt idx="2516">
                  <c:v>10.199999999999999</c:v>
                </c:pt>
                <c:pt idx="2517">
                  <c:v>10.4</c:v>
                </c:pt>
                <c:pt idx="2518">
                  <c:v>10.199999999999999</c:v>
                </c:pt>
                <c:pt idx="2519">
                  <c:v>10.4</c:v>
                </c:pt>
                <c:pt idx="2520">
                  <c:v>10.3</c:v>
                </c:pt>
                <c:pt idx="2521">
                  <c:v>10.4</c:v>
                </c:pt>
                <c:pt idx="2522">
                  <c:v>10.3</c:v>
                </c:pt>
                <c:pt idx="2523">
                  <c:v>10.3</c:v>
                </c:pt>
                <c:pt idx="2524">
                  <c:v>10.3</c:v>
                </c:pt>
                <c:pt idx="2525">
                  <c:v>10.4</c:v>
                </c:pt>
                <c:pt idx="2526">
                  <c:v>10.4</c:v>
                </c:pt>
                <c:pt idx="2527">
                  <c:v>10.5</c:v>
                </c:pt>
                <c:pt idx="2528">
                  <c:v>10.199999999999999</c:v>
                </c:pt>
                <c:pt idx="2529">
                  <c:v>10.6</c:v>
                </c:pt>
                <c:pt idx="2530">
                  <c:v>10.6</c:v>
                </c:pt>
                <c:pt idx="2531">
                  <c:v>10.6</c:v>
                </c:pt>
                <c:pt idx="2532">
                  <c:v>10.5</c:v>
                </c:pt>
                <c:pt idx="2533">
                  <c:v>10.3</c:v>
                </c:pt>
                <c:pt idx="2534">
                  <c:v>10.7</c:v>
                </c:pt>
                <c:pt idx="2535">
                  <c:v>10.8</c:v>
                </c:pt>
                <c:pt idx="2536">
                  <c:v>10.3</c:v>
                </c:pt>
                <c:pt idx="2537">
                  <c:v>0</c:v>
                </c:pt>
                <c:pt idx="2538">
                  <c:v>10.4</c:v>
                </c:pt>
                <c:pt idx="2539">
                  <c:v>10.3</c:v>
                </c:pt>
                <c:pt idx="2540">
                  <c:v>0</c:v>
                </c:pt>
                <c:pt idx="2541">
                  <c:v>10.3</c:v>
                </c:pt>
                <c:pt idx="2542">
                  <c:v>10.3</c:v>
                </c:pt>
                <c:pt idx="2543">
                  <c:v>10.4</c:v>
                </c:pt>
                <c:pt idx="2544">
                  <c:v>10.4</c:v>
                </c:pt>
                <c:pt idx="2545">
                  <c:v>10.3</c:v>
                </c:pt>
                <c:pt idx="2546">
                  <c:v>10.5</c:v>
                </c:pt>
                <c:pt idx="2547">
                  <c:v>10.5</c:v>
                </c:pt>
                <c:pt idx="2548">
                  <c:v>10.5</c:v>
                </c:pt>
                <c:pt idx="2549">
                  <c:v>10.5</c:v>
                </c:pt>
                <c:pt idx="2550">
                  <c:v>10.6</c:v>
                </c:pt>
                <c:pt idx="2551">
                  <c:v>10.3</c:v>
                </c:pt>
                <c:pt idx="2552">
                  <c:v>10</c:v>
                </c:pt>
                <c:pt idx="2553">
                  <c:v>10.199999999999999</c:v>
                </c:pt>
                <c:pt idx="2554">
                  <c:v>10.3</c:v>
                </c:pt>
                <c:pt idx="2555">
                  <c:v>10.3</c:v>
                </c:pt>
                <c:pt idx="2556">
                  <c:v>10.3</c:v>
                </c:pt>
                <c:pt idx="2557">
                  <c:v>10.3</c:v>
                </c:pt>
                <c:pt idx="2558">
                  <c:v>10.6</c:v>
                </c:pt>
                <c:pt idx="2559">
                  <c:v>10.4</c:v>
                </c:pt>
                <c:pt idx="2560">
                  <c:v>10.1</c:v>
                </c:pt>
                <c:pt idx="2561">
                  <c:v>10.1</c:v>
                </c:pt>
                <c:pt idx="2562">
                  <c:v>10</c:v>
                </c:pt>
                <c:pt idx="2563">
                  <c:v>10</c:v>
                </c:pt>
                <c:pt idx="2564">
                  <c:v>10.7</c:v>
                </c:pt>
                <c:pt idx="2565">
                  <c:v>10.5</c:v>
                </c:pt>
                <c:pt idx="2566">
                  <c:v>10.7</c:v>
                </c:pt>
                <c:pt idx="2567">
                  <c:v>9.1</c:v>
                </c:pt>
                <c:pt idx="2568">
                  <c:v>9.8000000000000007</c:v>
                </c:pt>
                <c:pt idx="2569">
                  <c:v>10</c:v>
                </c:pt>
                <c:pt idx="2570">
                  <c:v>10.199999999999999</c:v>
                </c:pt>
                <c:pt idx="2571">
                  <c:v>9.6999999999999993</c:v>
                </c:pt>
                <c:pt idx="2572">
                  <c:v>10.3</c:v>
                </c:pt>
                <c:pt idx="2573">
                  <c:v>10.199999999999999</c:v>
                </c:pt>
                <c:pt idx="2574">
                  <c:v>10.3</c:v>
                </c:pt>
                <c:pt idx="2575">
                  <c:v>10.3</c:v>
                </c:pt>
                <c:pt idx="2576">
                  <c:v>10.199999999999999</c:v>
                </c:pt>
                <c:pt idx="2577">
                  <c:v>10.4</c:v>
                </c:pt>
                <c:pt idx="2578">
                  <c:v>10</c:v>
                </c:pt>
                <c:pt idx="2579">
                  <c:v>10.5</c:v>
                </c:pt>
                <c:pt idx="2580">
                  <c:v>10.4</c:v>
                </c:pt>
                <c:pt idx="2581">
                  <c:v>10.4</c:v>
                </c:pt>
                <c:pt idx="2582">
                  <c:v>10.3</c:v>
                </c:pt>
                <c:pt idx="2583">
                  <c:v>10.199999999999999</c:v>
                </c:pt>
                <c:pt idx="2584">
                  <c:v>10.199999999999999</c:v>
                </c:pt>
                <c:pt idx="2585">
                  <c:v>10.199999999999999</c:v>
                </c:pt>
                <c:pt idx="2586">
                  <c:v>10.6</c:v>
                </c:pt>
                <c:pt idx="2587">
                  <c:v>10.5</c:v>
                </c:pt>
                <c:pt idx="2588">
                  <c:v>10.5</c:v>
                </c:pt>
                <c:pt idx="2589">
                  <c:v>10.6</c:v>
                </c:pt>
                <c:pt idx="2590">
                  <c:v>10.6</c:v>
                </c:pt>
                <c:pt idx="2591">
                  <c:v>10.7</c:v>
                </c:pt>
                <c:pt idx="2592">
                  <c:v>9.5</c:v>
                </c:pt>
                <c:pt idx="2593">
                  <c:v>10</c:v>
                </c:pt>
                <c:pt idx="2594">
                  <c:v>10.4</c:v>
                </c:pt>
                <c:pt idx="2595">
                  <c:v>10.199999999999999</c:v>
                </c:pt>
                <c:pt idx="2596">
                  <c:v>10.3</c:v>
                </c:pt>
                <c:pt idx="2597">
                  <c:v>10.3</c:v>
                </c:pt>
                <c:pt idx="2598">
                  <c:v>10.3</c:v>
                </c:pt>
                <c:pt idx="2599">
                  <c:v>0</c:v>
                </c:pt>
                <c:pt idx="2600">
                  <c:v>10.199999999999999</c:v>
                </c:pt>
                <c:pt idx="2601">
                  <c:v>10.3</c:v>
                </c:pt>
                <c:pt idx="2602">
                  <c:v>10.4</c:v>
                </c:pt>
                <c:pt idx="2603">
                  <c:v>10</c:v>
                </c:pt>
                <c:pt idx="2604">
                  <c:v>9.9</c:v>
                </c:pt>
                <c:pt idx="2605">
                  <c:v>10.5</c:v>
                </c:pt>
                <c:pt idx="2606">
                  <c:v>10.3</c:v>
                </c:pt>
                <c:pt idx="2607">
                  <c:v>10.3</c:v>
                </c:pt>
                <c:pt idx="2608">
                  <c:v>10.3</c:v>
                </c:pt>
                <c:pt idx="2609">
                  <c:v>10.6</c:v>
                </c:pt>
                <c:pt idx="2610">
                  <c:v>10.7</c:v>
                </c:pt>
                <c:pt idx="2611">
                  <c:v>10.3</c:v>
                </c:pt>
                <c:pt idx="2612">
                  <c:v>0</c:v>
                </c:pt>
                <c:pt idx="2613">
                  <c:v>0</c:v>
                </c:pt>
                <c:pt idx="2614">
                  <c:v>10.3</c:v>
                </c:pt>
                <c:pt idx="2615">
                  <c:v>10.3</c:v>
                </c:pt>
                <c:pt idx="2616">
                  <c:v>10.199999999999999</c:v>
                </c:pt>
                <c:pt idx="2617">
                  <c:v>10.3</c:v>
                </c:pt>
                <c:pt idx="2618">
                  <c:v>10.199999999999999</c:v>
                </c:pt>
                <c:pt idx="2619">
                  <c:v>10.3</c:v>
                </c:pt>
                <c:pt idx="2620">
                  <c:v>10.199999999999999</c:v>
                </c:pt>
                <c:pt idx="2621">
                  <c:v>10.3</c:v>
                </c:pt>
                <c:pt idx="2622">
                  <c:v>10.199999999999999</c:v>
                </c:pt>
                <c:pt idx="2623">
                  <c:v>10</c:v>
                </c:pt>
                <c:pt idx="2624">
                  <c:v>9.9</c:v>
                </c:pt>
                <c:pt idx="2625">
                  <c:v>9.9</c:v>
                </c:pt>
                <c:pt idx="2626">
                  <c:v>10.4</c:v>
                </c:pt>
                <c:pt idx="2627">
                  <c:v>10.3</c:v>
                </c:pt>
                <c:pt idx="2628">
                  <c:v>10.199999999999999</c:v>
                </c:pt>
                <c:pt idx="2629">
                  <c:v>10.5</c:v>
                </c:pt>
                <c:pt idx="2630">
                  <c:v>10.5</c:v>
                </c:pt>
                <c:pt idx="2631">
                  <c:v>10.6</c:v>
                </c:pt>
                <c:pt idx="2632">
                  <c:v>10.7</c:v>
                </c:pt>
                <c:pt idx="2633">
                  <c:v>9.8000000000000007</c:v>
                </c:pt>
                <c:pt idx="2634">
                  <c:v>10.199999999999999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9.9</c:v>
                </c:pt>
                <c:pt idx="2639">
                  <c:v>10.3</c:v>
                </c:pt>
                <c:pt idx="2640">
                  <c:v>10.3</c:v>
                </c:pt>
                <c:pt idx="2641">
                  <c:v>10.199999999999999</c:v>
                </c:pt>
                <c:pt idx="2642">
                  <c:v>10.199999999999999</c:v>
                </c:pt>
                <c:pt idx="2643">
                  <c:v>10.199999999999999</c:v>
                </c:pt>
                <c:pt idx="2644">
                  <c:v>10.199999999999999</c:v>
                </c:pt>
                <c:pt idx="2645">
                  <c:v>10.199999999999999</c:v>
                </c:pt>
                <c:pt idx="2646">
                  <c:v>10.3</c:v>
                </c:pt>
                <c:pt idx="2647">
                  <c:v>10.199999999999999</c:v>
                </c:pt>
                <c:pt idx="2648">
                  <c:v>10.199999999999999</c:v>
                </c:pt>
                <c:pt idx="2649">
                  <c:v>10.199999999999999</c:v>
                </c:pt>
                <c:pt idx="2650">
                  <c:v>10.199999999999999</c:v>
                </c:pt>
                <c:pt idx="2651">
                  <c:v>10.3</c:v>
                </c:pt>
                <c:pt idx="2652">
                  <c:v>10.199999999999999</c:v>
                </c:pt>
                <c:pt idx="2653">
                  <c:v>10.199999999999999</c:v>
                </c:pt>
                <c:pt idx="2654">
                  <c:v>10.4</c:v>
                </c:pt>
                <c:pt idx="2655">
                  <c:v>10.3</c:v>
                </c:pt>
                <c:pt idx="2656">
                  <c:v>10.4</c:v>
                </c:pt>
                <c:pt idx="2657">
                  <c:v>10</c:v>
                </c:pt>
                <c:pt idx="2658">
                  <c:v>9.9</c:v>
                </c:pt>
                <c:pt idx="2659">
                  <c:v>10.5</c:v>
                </c:pt>
                <c:pt idx="2660">
                  <c:v>10.4</c:v>
                </c:pt>
                <c:pt idx="2661">
                  <c:v>10.3</c:v>
                </c:pt>
                <c:pt idx="2662">
                  <c:v>10.4</c:v>
                </c:pt>
                <c:pt idx="2663">
                  <c:v>10.199999999999999</c:v>
                </c:pt>
                <c:pt idx="2664">
                  <c:v>10.199999999999999</c:v>
                </c:pt>
                <c:pt idx="2665">
                  <c:v>10.5</c:v>
                </c:pt>
                <c:pt idx="2666">
                  <c:v>10.6</c:v>
                </c:pt>
                <c:pt idx="2667">
                  <c:v>10.6</c:v>
                </c:pt>
                <c:pt idx="2668">
                  <c:v>0</c:v>
                </c:pt>
                <c:pt idx="2669">
                  <c:v>10.199999999999999</c:v>
                </c:pt>
                <c:pt idx="2670">
                  <c:v>10.199999999999999</c:v>
                </c:pt>
                <c:pt idx="2671">
                  <c:v>10.1</c:v>
                </c:pt>
                <c:pt idx="2672">
                  <c:v>10.199999999999999</c:v>
                </c:pt>
                <c:pt idx="2673">
                  <c:v>10.199999999999999</c:v>
                </c:pt>
                <c:pt idx="2674">
                  <c:v>10.199999999999999</c:v>
                </c:pt>
                <c:pt idx="2675">
                  <c:v>10.199999999999999</c:v>
                </c:pt>
                <c:pt idx="2676">
                  <c:v>10.199999999999999</c:v>
                </c:pt>
                <c:pt idx="2677">
                  <c:v>10.4</c:v>
                </c:pt>
                <c:pt idx="2678">
                  <c:v>10.3</c:v>
                </c:pt>
                <c:pt idx="2679">
                  <c:v>10.3</c:v>
                </c:pt>
                <c:pt idx="2680">
                  <c:v>9.9</c:v>
                </c:pt>
                <c:pt idx="2681">
                  <c:v>10.3</c:v>
                </c:pt>
                <c:pt idx="2682">
                  <c:v>10.199999999999999</c:v>
                </c:pt>
                <c:pt idx="2683">
                  <c:v>10.1</c:v>
                </c:pt>
                <c:pt idx="2684">
                  <c:v>10.4</c:v>
                </c:pt>
                <c:pt idx="2685">
                  <c:v>10.5</c:v>
                </c:pt>
                <c:pt idx="2686">
                  <c:v>10.6</c:v>
                </c:pt>
                <c:pt idx="2687">
                  <c:v>10.199999999999999</c:v>
                </c:pt>
                <c:pt idx="2688">
                  <c:v>10.3</c:v>
                </c:pt>
                <c:pt idx="2689">
                  <c:v>9.9</c:v>
                </c:pt>
                <c:pt idx="2690">
                  <c:v>10.3</c:v>
                </c:pt>
                <c:pt idx="2691">
                  <c:v>10.199999999999999</c:v>
                </c:pt>
                <c:pt idx="2692">
                  <c:v>10.199999999999999</c:v>
                </c:pt>
                <c:pt idx="2693">
                  <c:v>10.1</c:v>
                </c:pt>
                <c:pt idx="2694">
                  <c:v>10.199999999999999</c:v>
                </c:pt>
                <c:pt idx="2695">
                  <c:v>10.1</c:v>
                </c:pt>
                <c:pt idx="2696">
                  <c:v>10.5</c:v>
                </c:pt>
                <c:pt idx="2697">
                  <c:v>10.3</c:v>
                </c:pt>
                <c:pt idx="2698">
                  <c:v>10.4</c:v>
                </c:pt>
                <c:pt idx="2699">
                  <c:v>9.9</c:v>
                </c:pt>
                <c:pt idx="2700">
                  <c:v>9.8000000000000007</c:v>
                </c:pt>
                <c:pt idx="2701">
                  <c:v>10.199999999999999</c:v>
                </c:pt>
                <c:pt idx="2702">
                  <c:v>10.6</c:v>
                </c:pt>
                <c:pt idx="2703">
                  <c:v>10.6</c:v>
                </c:pt>
                <c:pt idx="2704">
                  <c:v>10.5</c:v>
                </c:pt>
                <c:pt idx="2705">
                  <c:v>10.6</c:v>
                </c:pt>
                <c:pt idx="2706">
                  <c:v>10.6</c:v>
                </c:pt>
                <c:pt idx="2707">
                  <c:v>10</c:v>
                </c:pt>
                <c:pt idx="2708">
                  <c:v>10.3</c:v>
                </c:pt>
                <c:pt idx="2709">
                  <c:v>10.199999999999999</c:v>
                </c:pt>
                <c:pt idx="2710">
                  <c:v>0</c:v>
                </c:pt>
                <c:pt idx="2711">
                  <c:v>9.8000000000000007</c:v>
                </c:pt>
                <c:pt idx="2712">
                  <c:v>10.3</c:v>
                </c:pt>
                <c:pt idx="2713">
                  <c:v>10.199999999999999</c:v>
                </c:pt>
                <c:pt idx="2714">
                  <c:v>10.199999999999999</c:v>
                </c:pt>
                <c:pt idx="2715">
                  <c:v>10.199999999999999</c:v>
                </c:pt>
                <c:pt idx="2716">
                  <c:v>10.1</c:v>
                </c:pt>
                <c:pt idx="2717">
                  <c:v>10.1</c:v>
                </c:pt>
                <c:pt idx="2718">
                  <c:v>10.1</c:v>
                </c:pt>
                <c:pt idx="2719">
                  <c:v>10.4</c:v>
                </c:pt>
                <c:pt idx="2720">
                  <c:v>10.4</c:v>
                </c:pt>
                <c:pt idx="2721">
                  <c:v>10.199999999999999</c:v>
                </c:pt>
                <c:pt idx="2722">
                  <c:v>9.9</c:v>
                </c:pt>
                <c:pt idx="2723">
                  <c:v>9.9</c:v>
                </c:pt>
                <c:pt idx="2724">
                  <c:v>10.1</c:v>
                </c:pt>
                <c:pt idx="2725">
                  <c:v>10.199999999999999</c:v>
                </c:pt>
                <c:pt idx="2726">
                  <c:v>10.1</c:v>
                </c:pt>
                <c:pt idx="2727">
                  <c:v>10.4</c:v>
                </c:pt>
                <c:pt idx="2728">
                  <c:v>10.4</c:v>
                </c:pt>
                <c:pt idx="2729">
                  <c:v>10.5</c:v>
                </c:pt>
                <c:pt idx="2730">
                  <c:v>9.8000000000000007</c:v>
                </c:pt>
                <c:pt idx="2731">
                  <c:v>0</c:v>
                </c:pt>
                <c:pt idx="2732">
                  <c:v>0</c:v>
                </c:pt>
                <c:pt idx="2733">
                  <c:v>10.199999999999999</c:v>
                </c:pt>
                <c:pt idx="2734">
                  <c:v>10.1</c:v>
                </c:pt>
                <c:pt idx="2735">
                  <c:v>10.199999999999999</c:v>
                </c:pt>
                <c:pt idx="2736">
                  <c:v>10.1</c:v>
                </c:pt>
                <c:pt idx="2737">
                  <c:v>10.1</c:v>
                </c:pt>
                <c:pt idx="2738">
                  <c:v>10.1</c:v>
                </c:pt>
                <c:pt idx="2739">
                  <c:v>10.1</c:v>
                </c:pt>
                <c:pt idx="2740">
                  <c:v>10.1</c:v>
                </c:pt>
                <c:pt idx="2741">
                  <c:v>10.199999999999999</c:v>
                </c:pt>
                <c:pt idx="2742">
                  <c:v>9.8000000000000007</c:v>
                </c:pt>
                <c:pt idx="2743">
                  <c:v>9.8000000000000007</c:v>
                </c:pt>
                <c:pt idx="2744">
                  <c:v>10.3</c:v>
                </c:pt>
                <c:pt idx="2745">
                  <c:v>10.3</c:v>
                </c:pt>
                <c:pt idx="2746">
                  <c:v>10.1</c:v>
                </c:pt>
                <c:pt idx="2747">
                  <c:v>10.1</c:v>
                </c:pt>
                <c:pt idx="2748">
                  <c:v>10.1</c:v>
                </c:pt>
                <c:pt idx="2749">
                  <c:v>10.4</c:v>
                </c:pt>
                <c:pt idx="2750">
                  <c:v>10.5</c:v>
                </c:pt>
                <c:pt idx="2751">
                  <c:v>10.6</c:v>
                </c:pt>
                <c:pt idx="2752">
                  <c:v>9.3000000000000007</c:v>
                </c:pt>
                <c:pt idx="2753">
                  <c:v>0</c:v>
                </c:pt>
                <c:pt idx="2754">
                  <c:v>10.199999999999999</c:v>
                </c:pt>
                <c:pt idx="2755">
                  <c:v>9.6</c:v>
                </c:pt>
                <c:pt idx="2756">
                  <c:v>10.1</c:v>
                </c:pt>
                <c:pt idx="2757">
                  <c:v>10.1</c:v>
                </c:pt>
                <c:pt idx="2758">
                  <c:v>10.1</c:v>
                </c:pt>
                <c:pt idx="2759">
                  <c:v>10.1</c:v>
                </c:pt>
                <c:pt idx="2760">
                  <c:v>10.1</c:v>
                </c:pt>
                <c:pt idx="2761">
                  <c:v>10.1</c:v>
                </c:pt>
                <c:pt idx="2762">
                  <c:v>0</c:v>
                </c:pt>
                <c:pt idx="2763">
                  <c:v>10.1</c:v>
                </c:pt>
                <c:pt idx="2764">
                  <c:v>10.1</c:v>
                </c:pt>
                <c:pt idx="2765">
                  <c:v>10.1</c:v>
                </c:pt>
                <c:pt idx="2766">
                  <c:v>10.1</c:v>
                </c:pt>
                <c:pt idx="2767">
                  <c:v>10.199999999999999</c:v>
                </c:pt>
                <c:pt idx="2768">
                  <c:v>9.9</c:v>
                </c:pt>
                <c:pt idx="2769">
                  <c:v>9.8000000000000007</c:v>
                </c:pt>
                <c:pt idx="2770">
                  <c:v>9.8000000000000007</c:v>
                </c:pt>
                <c:pt idx="2771">
                  <c:v>10.4</c:v>
                </c:pt>
                <c:pt idx="2772">
                  <c:v>10.4</c:v>
                </c:pt>
                <c:pt idx="2773">
                  <c:v>10.4</c:v>
                </c:pt>
                <c:pt idx="2774">
                  <c:v>10.5</c:v>
                </c:pt>
                <c:pt idx="2775">
                  <c:v>9.9</c:v>
                </c:pt>
                <c:pt idx="2776">
                  <c:v>0</c:v>
                </c:pt>
                <c:pt idx="2777">
                  <c:v>10</c:v>
                </c:pt>
                <c:pt idx="2778">
                  <c:v>10.1</c:v>
                </c:pt>
                <c:pt idx="2779">
                  <c:v>10.1</c:v>
                </c:pt>
                <c:pt idx="2780">
                  <c:v>10.3</c:v>
                </c:pt>
                <c:pt idx="2781">
                  <c:v>10.199999999999999</c:v>
                </c:pt>
                <c:pt idx="2782">
                  <c:v>10</c:v>
                </c:pt>
                <c:pt idx="2783">
                  <c:v>9.1999999999999993</c:v>
                </c:pt>
                <c:pt idx="2784">
                  <c:v>10.1</c:v>
                </c:pt>
                <c:pt idx="2785">
                  <c:v>9.8000000000000007</c:v>
                </c:pt>
                <c:pt idx="2786">
                  <c:v>10.199999999999999</c:v>
                </c:pt>
                <c:pt idx="2787">
                  <c:v>10.1</c:v>
                </c:pt>
                <c:pt idx="2788">
                  <c:v>10.1</c:v>
                </c:pt>
                <c:pt idx="2789">
                  <c:v>10.1</c:v>
                </c:pt>
                <c:pt idx="2790">
                  <c:v>10.1</c:v>
                </c:pt>
                <c:pt idx="2791">
                  <c:v>10.3</c:v>
                </c:pt>
                <c:pt idx="2792">
                  <c:v>10.199999999999999</c:v>
                </c:pt>
                <c:pt idx="2793">
                  <c:v>9.8000000000000007</c:v>
                </c:pt>
                <c:pt idx="2794">
                  <c:v>10.199999999999999</c:v>
                </c:pt>
                <c:pt idx="2795">
                  <c:v>10.3</c:v>
                </c:pt>
                <c:pt idx="2796">
                  <c:v>10.3</c:v>
                </c:pt>
                <c:pt idx="2797">
                  <c:v>10.4</c:v>
                </c:pt>
                <c:pt idx="2798">
                  <c:v>10.5</c:v>
                </c:pt>
                <c:pt idx="2799">
                  <c:v>10.5</c:v>
                </c:pt>
                <c:pt idx="2800">
                  <c:v>10.5</c:v>
                </c:pt>
                <c:pt idx="2801">
                  <c:v>9.4</c:v>
                </c:pt>
                <c:pt idx="2802">
                  <c:v>9.6999999999999993</c:v>
                </c:pt>
                <c:pt idx="2803">
                  <c:v>10.1</c:v>
                </c:pt>
                <c:pt idx="2804">
                  <c:v>0</c:v>
                </c:pt>
                <c:pt idx="2805">
                  <c:v>10</c:v>
                </c:pt>
                <c:pt idx="2806">
                  <c:v>10.1</c:v>
                </c:pt>
                <c:pt idx="2807">
                  <c:v>10.1</c:v>
                </c:pt>
                <c:pt idx="2808">
                  <c:v>10</c:v>
                </c:pt>
                <c:pt idx="2809">
                  <c:v>10.1</c:v>
                </c:pt>
                <c:pt idx="2810">
                  <c:v>9.6999999999999993</c:v>
                </c:pt>
                <c:pt idx="2811">
                  <c:v>9.6999999999999993</c:v>
                </c:pt>
                <c:pt idx="2812">
                  <c:v>10.199999999999999</c:v>
                </c:pt>
                <c:pt idx="2813">
                  <c:v>10.199999999999999</c:v>
                </c:pt>
                <c:pt idx="2814">
                  <c:v>10.4</c:v>
                </c:pt>
                <c:pt idx="2815">
                  <c:v>0</c:v>
                </c:pt>
                <c:pt idx="2816">
                  <c:v>10.5</c:v>
                </c:pt>
                <c:pt idx="2817">
                  <c:v>10</c:v>
                </c:pt>
                <c:pt idx="2818">
                  <c:v>10.199999999999999</c:v>
                </c:pt>
                <c:pt idx="2819">
                  <c:v>10</c:v>
                </c:pt>
                <c:pt idx="2820">
                  <c:v>0</c:v>
                </c:pt>
                <c:pt idx="2821">
                  <c:v>9.9</c:v>
                </c:pt>
                <c:pt idx="2822">
                  <c:v>10</c:v>
                </c:pt>
                <c:pt idx="2823">
                  <c:v>10.1</c:v>
                </c:pt>
                <c:pt idx="2824">
                  <c:v>9.8000000000000007</c:v>
                </c:pt>
                <c:pt idx="2825">
                  <c:v>9.6999999999999993</c:v>
                </c:pt>
                <c:pt idx="2826">
                  <c:v>10.3</c:v>
                </c:pt>
                <c:pt idx="2827">
                  <c:v>10.3</c:v>
                </c:pt>
                <c:pt idx="2828">
                  <c:v>10.3</c:v>
                </c:pt>
                <c:pt idx="2829">
                  <c:v>10.4</c:v>
                </c:pt>
                <c:pt idx="2830">
                  <c:v>9.8000000000000007</c:v>
                </c:pt>
                <c:pt idx="2831">
                  <c:v>0</c:v>
                </c:pt>
                <c:pt idx="2832">
                  <c:v>10</c:v>
                </c:pt>
                <c:pt idx="2833">
                  <c:v>10</c:v>
                </c:pt>
                <c:pt idx="2834">
                  <c:v>9.9</c:v>
                </c:pt>
                <c:pt idx="2835">
                  <c:v>10</c:v>
                </c:pt>
                <c:pt idx="2836">
                  <c:v>10.1</c:v>
                </c:pt>
                <c:pt idx="2837">
                  <c:v>10</c:v>
                </c:pt>
                <c:pt idx="2838">
                  <c:v>10.3</c:v>
                </c:pt>
                <c:pt idx="2839">
                  <c:v>10.3</c:v>
                </c:pt>
                <c:pt idx="2840">
                  <c:v>10.4</c:v>
                </c:pt>
                <c:pt idx="2841">
                  <c:v>9.6999999999999993</c:v>
                </c:pt>
                <c:pt idx="2842">
                  <c:v>10.1</c:v>
                </c:pt>
                <c:pt idx="2843">
                  <c:v>10.1</c:v>
                </c:pt>
                <c:pt idx="2844">
                  <c:v>10.1</c:v>
                </c:pt>
                <c:pt idx="2845">
                  <c:v>0</c:v>
                </c:pt>
                <c:pt idx="2846">
                  <c:v>9.6</c:v>
                </c:pt>
                <c:pt idx="2847">
                  <c:v>10.1</c:v>
                </c:pt>
                <c:pt idx="2848">
                  <c:v>10</c:v>
                </c:pt>
                <c:pt idx="2849">
                  <c:v>10</c:v>
                </c:pt>
                <c:pt idx="2850">
                  <c:v>10</c:v>
                </c:pt>
                <c:pt idx="2851">
                  <c:v>9.9</c:v>
                </c:pt>
                <c:pt idx="2852">
                  <c:v>9.9</c:v>
                </c:pt>
                <c:pt idx="2853">
                  <c:v>10.199999999999999</c:v>
                </c:pt>
                <c:pt idx="2854">
                  <c:v>9.6999999999999993</c:v>
                </c:pt>
                <c:pt idx="2855">
                  <c:v>9.6999999999999993</c:v>
                </c:pt>
                <c:pt idx="2856">
                  <c:v>10.3</c:v>
                </c:pt>
                <c:pt idx="2857">
                  <c:v>10.3</c:v>
                </c:pt>
                <c:pt idx="2858">
                  <c:v>10.4</c:v>
                </c:pt>
                <c:pt idx="2859">
                  <c:v>9.6999999999999993</c:v>
                </c:pt>
                <c:pt idx="2860">
                  <c:v>9.6999999999999993</c:v>
                </c:pt>
                <c:pt idx="2861">
                  <c:v>9.6999999999999993</c:v>
                </c:pt>
                <c:pt idx="2862">
                  <c:v>9.6999999999999993</c:v>
                </c:pt>
                <c:pt idx="2863">
                  <c:v>0</c:v>
                </c:pt>
                <c:pt idx="2864">
                  <c:v>10</c:v>
                </c:pt>
                <c:pt idx="2865">
                  <c:v>9.9</c:v>
                </c:pt>
                <c:pt idx="2866">
                  <c:v>9.9</c:v>
                </c:pt>
                <c:pt idx="2867">
                  <c:v>9.9</c:v>
                </c:pt>
                <c:pt idx="2868">
                  <c:v>9.9</c:v>
                </c:pt>
                <c:pt idx="2869">
                  <c:v>9.6</c:v>
                </c:pt>
                <c:pt idx="2870">
                  <c:v>9.9</c:v>
                </c:pt>
                <c:pt idx="2871">
                  <c:v>9.9</c:v>
                </c:pt>
                <c:pt idx="2872">
                  <c:v>10.3</c:v>
                </c:pt>
                <c:pt idx="2873">
                  <c:v>10</c:v>
                </c:pt>
                <c:pt idx="2874">
                  <c:v>0</c:v>
                </c:pt>
                <c:pt idx="2875">
                  <c:v>0</c:v>
                </c:pt>
                <c:pt idx="2876">
                  <c:v>9.6</c:v>
                </c:pt>
                <c:pt idx="2877">
                  <c:v>9.9</c:v>
                </c:pt>
                <c:pt idx="2878">
                  <c:v>9.9</c:v>
                </c:pt>
                <c:pt idx="2879">
                  <c:v>10</c:v>
                </c:pt>
                <c:pt idx="2880">
                  <c:v>9.9</c:v>
                </c:pt>
                <c:pt idx="2881">
                  <c:v>9.9</c:v>
                </c:pt>
                <c:pt idx="2882">
                  <c:v>10.1</c:v>
                </c:pt>
                <c:pt idx="2883">
                  <c:v>10.1</c:v>
                </c:pt>
                <c:pt idx="2884">
                  <c:v>10.1</c:v>
                </c:pt>
                <c:pt idx="2885">
                  <c:v>10.1</c:v>
                </c:pt>
                <c:pt idx="2886">
                  <c:v>9.6</c:v>
                </c:pt>
                <c:pt idx="2887">
                  <c:v>10.199999999999999</c:v>
                </c:pt>
                <c:pt idx="2888">
                  <c:v>10.199999999999999</c:v>
                </c:pt>
                <c:pt idx="2889">
                  <c:v>10.3</c:v>
                </c:pt>
                <c:pt idx="2890">
                  <c:v>10.3</c:v>
                </c:pt>
                <c:pt idx="2891">
                  <c:v>10.3</c:v>
                </c:pt>
                <c:pt idx="2892">
                  <c:v>9.6999999999999993</c:v>
                </c:pt>
                <c:pt idx="2893">
                  <c:v>9.6999999999999993</c:v>
                </c:pt>
                <c:pt idx="2894">
                  <c:v>9.9</c:v>
                </c:pt>
                <c:pt idx="2895">
                  <c:v>9.9</c:v>
                </c:pt>
                <c:pt idx="2896">
                  <c:v>10</c:v>
                </c:pt>
                <c:pt idx="2897">
                  <c:v>10</c:v>
                </c:pt>
                <c:pt idx="2898">
                  <c:v>10.1</c:v>
                </c:pt>
                <c:pt idx="2899">
                  <c:v>9.6999999999999993</c:v>
                </c:pt>
                <c:pt idx="2900">
                  <c:v>10</c:v>
                </c:pt>
                <c:pt idx="2901">
                  <c:v>0</c:v>
                </c:pt>
                <c:pt idx="2902">
                  <c:v>0</c:v>
                </c:pt>
                <c:pt idx="2903">
                  <c:v>9.9</c:v>
                </c:pt>
                <c:pt idx="2904">
                  <c:v>9.9</c:v>
                </c:pt>
                <c:pt idx="2905">
                  <c:v>9.9</c:v>
                </c:pt>
                <c:pt idx="2906">
                  <c:v>9.8000000000000007</c:v>
                </c:pt>
                <c:pt idx="2907">
                  <c:v>9.9</c:v>
                </c:pt>
                <c:pt idx="2908">
                  <c:v>9.9</c:v>
                </c:pt>
                <c:pt idx="2909">
                  <c:v>9.9</c:v>
                </c:pt>
                <c:pt idx="2910">
                  <c:v>9.6999999999999993</c:v>
                </c:pt>
                <c:pt idx="2911">
                  <c:v>9.9</c:v>
                </c:pt>
                <c:pt idx="2912">
                  <c:v>9.8000000000000007</c:v>
                </c:pt>
                <c:pt idx="2913">
                  <c:v>10</c:v>
                </c:pt>
                <c:pt idx="2914">
                  <c:v>10.1</c:v>
                </c:pt>
                <c:pt idx="2915">
                  <c:v>9.6</c:v>
                </c:pt>
                <c:pt idx="2916">
                  <c:v>9.6</c:v>
                </c:pt>
                <c:pt idx="2917">
                  <c:v>9.9</c:v>
                </c:pt>
                <c:pt idx="2918">
                  <c:v>9.6999999999999993</c:v>
                </c:pt>
                <c:pt idx="2919">
                  <c:v>10</c:v>
                </c:pt>
                <c:pt idx="2920">
                  <c:v>9.9</c:v>
                </c:pt>
                <c:pt idx="2921">
                  <c:v>9.8000000000000007</c:v>
                </c:pt>
                <c:pt idx="2922">
                  <c:v>9.8000000000000007</c:v>
                </c:pt>
                <c:pt idx="2923">
                  <c:v>10</c:v>
                </c:pt>
                <c:pt idx="2924">
                  <c:v>10</c:v>
                </c:pt>
                <c:pt idx="2925">
                  <c:v>9.9</c:v>
                </c:pt>
                <c:pt idx="2926">
                  <c:v>9.8000000000000007</c:v>
                </c:pt>
                <c:pt idx="2927">
                  <c:v>10.199999999999999</c:v>
                </c:pt>
                <c:pt idx="2928">
                  <c:v>10.199999999999999</c:v>
                </c:pt>
                <c:pt idx="2929">
                  <c:v>9.6</c:v>
                </c:pt>
                <c:pt idx="2930">
                  <c:v>9.9</c:v>
                </c:pt>
                <c:pt idx="2931">
                  <c:v>9.8000000000000007</c:v>
                </c:pt>
                <c:pt idx="2932">
                  <c:v>9.9</c:v>
                </c:pt>
                <c:pt idx="2933">
                  <c:v>10</c:v>
                </c:pt>
                <c:pt idx="2934">
                  <c:v>9.6</c:v>
                </c:pt>
                <c:pt idx="2935">
                  <c:v>9.8000000000000007</c:v>
                </c:pt>
                <c:pt idx="2936">
                  <c:v>9.8000000000000007</c:v>
                </c:pt>
                <c:pt idx="2937">
                  <c:v>9.8000000000000007</c:v>
                </c:pt>
                <c:pt idx="2938">
                  <c:v>9.8000000000000007</c:v>
                </c:pt>
                <c:pt idx="2939">
                  <c:v>10</c:v>
                </c:pt>
                <c:pt idx="2940">
                  <c:v>0</c:v>
                </c:pt>
                <c:pt idx="2941">
                  <c:v>0</c:v>
                </c:pt>
                <c:pt idx="2942">
                  <c:v>9.8000000000000007</c:v>
                </c:pt>
                <c:pt idx="2943">
                  <c:v>9.8000000000000007</c:v>
                </c:pt>
                <c:pt idx="2944">
                  <c:v>9.8000000000000007</c:v>
                </c:pt>
                <c:pt idx="2945">
                  <c:v>9.8000000000000007</c:v>
                </c:pt>
                <c:pt idx="2946">
                  <c:v>9.9</c:v>
                </c:pt>
                <c:pt idx="2947">
                  <c:v>9.9</c:v>
                </c:pt>
                <c:pt idx="2948">
                  <c:v>9.8000000000000007</c:v>
                </c:pt>
                <c:pt idx="2949">
                  <c:v>10.1</c:v>
                </c:pt>
                <c:pt idx="2950">
                  <c:v>10.199999999999999</c:v>
                </c:pt>
                <c:pt idx="2951">
                  <c:v>9.8000000000000007</c:v>
                </c:pt>
                <c:pt idx="2952">
                  <c:v>9.8000000000000007</c:v>
                </c:pt>
                <c:pt idx="2953">
                  <c:v>9.6999999999999993</c:v>
                </c:pt>
                <c:pt idx="2954">
                  <c:v>9.8000000000000007</c:v>
                </c:pt>
                <c:pt idx="2955">
                  <c:v>9.8000000000000007</c:v>
                </c:pt>
                <c:pt idx="2956">
                  <c:v>9.9</c:v>
                </c:pt>
                <c:pt idx="2957">
                  <c:v>9.5</c:v>
                </c:pt>
                <c:pt idx="2958">
                  <c:v>9.8000000000000007</c:v>
                </c:pt>
                <c:pt idx="2959">
                  <c:v>9.8000000000000007</c:v>
                </c:pt>
                <c:pt idx="2960">
                  <c:v>9.8000000000000007</c:v>
                </c:pt>
                <c:pt idx="2961">
                  <c:v>9.6999999999999993</c:v>
                </c:pt>
                <c:pt idx="2962">
                  <c:v>9.8000000000000007</c:v>
                </c:pt>
                <c:pt idx="2963">
                  <c:v>9.6999999999999993</c:v>
                </c:pt>
                <c:pt idx="2964">
                  <c:v>9.8000000000000007</c:v>
                </c:pt>
                <c:pt idx="2965">
                  <c:v>9.8000000000000007</c:v>
                </c:pt>
                <c:pt idx="2966">
                  <c:v>9.8000000000000007</c:v>
                </c:pt>
                <c:pt idx="2967">
                  <c:v>9.9</c:v>
                </c:pt>
                <c:pt idx="2968">
                  <c:v>9.9</c:v>
                </c:pt>
                <c:pt idx="2969">
                  <c:v>0</c:v>
                </c:pt>
                <c:pt idx="2970">
                  <c:v>0</c:v>
                </c:pt>
                <c:pt idx="2971">
                  <c:v>9.8000000000000007</c:v>
                </c:pt>
                <c:pt idx="2972">
                  <c:v>9.8000000000000007</c:v>
                </c:pt>
                <c:pt idx="2973">
                  <c:v>9.6999999999999993</c:v>
                </c:pt>
                <c:pt idx="2974">
                  <c:v>9.6999999999999993</c:v>
                </c:pt>
                <c:pt idx="2975">
                  <c:v>9.6999999999999993</c:v>
                </c:pt>
                <c:pt idx="2976">
                  <c:v>9.6999999999999993</c:v>
                </c:pt>
                <c:pt idx="2977">
                  <c:v>9.9</c:v>
                </c:pt>
                <c:pt idx="2978">
                  <c:v>9.6999999999999993</c:v>
                </c:pt>
                <c:pt idx="2979">
                  <c:v>9.6</c:v>
                </c:pt>
                <c:pt idx="2980">
                  <c:v>9.8000000000000007</c:v>
                </c:pt>
                <c:pt idx="2981">
                  <c:v>9.6999999999999993</c:v>
                </c:pt>
                <c:pt idx="2982">
                  <c:v>9.6999999999999993</c:v>
                </c:pt>
                <c:pt idx="2983">
                  <c:v>9.6999999999999993</c:v>
                </c:pt>
                <c:pt idx="2984">
                  <c:v>9.8000000000000007</c:v>
                </c:pt>
                <c:pt idx="2985">
                  <c:v>9.6999999999999993</c:v>
                </c:pt>
                <c:pt idx="2986">
                  <c:v>9.8000000000000007</c:v>
                </c:pt>
                <c:pt idx="2987">
                  <c:v>9.6</c:v>
                </c:pt>
                <c:pt idx="2988">
                  <c:v>9.6</c:v>
                </c:pt>
                <c:pt idx="2989">
                  <c:v>9.6999999999999993</c:v>
                </c:pt>
                <c:pt idx="2990">
                  <c:v>9.6</c:v>
                </c:pt>
                <c:pt idx="2991">
                  <c:v>9.6</c:v>
                </c:pt>
                <c:pt idx="2992">
                  <c:v>9.6</c:v>
                </c:pt>
                <c:pt idx="2993">
                  <c:v>9.6</c:v>
                </c:pt>
                <c:pt idx="2994">
                  <c:v>9.5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D07-48D0-99C1-34FBA1DF28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8904008"/>
        <c:axId val="348900728"/>
      </c:scatterChart>
      <c:valAx>
        <c:axId val="3489040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Temp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8900728"/>
        <c:crosses val="autoZero"/>
        <c:crossBetween val="midCat"/>
      </c:valAx>
      <c:valAx>
        <c:axId val="3489007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DO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89040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Temp_DO_R2!$K$5</c:f>
              <c:strCache>
                <c:ptCount val="1"/>
                <c:pt idx="0">
                  <c:v>DO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25400" cap="rnd">
                <a:solidFill>
                  <a:srgbClr val="FF0000"/>
                </a:solidFill>
                <a:prstDash val="sysDash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6.1642169728783905E-2"/>
                  <c:y val="-0.37111038203557889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Temp_DO_R2!$J$6:$J$2870</c:f>
              <c:numCache>
                <c:formatCode>General</c:formatCode>
                <c:ptCount val="2865"/>
                <c:pt idx="0">
                  <c:v>8.9</c:v>
                </c:pt>
                <c:pt idx="1">
                  <c:v>9</c:v>
                </c:pt>
                <c:pt idx="2">
                  <c:v>8.6</c:v>
                </c:pt>
                <c:pt idx="3">
                  <c:v>8.1</c:v>
                </c:pt>
                <c:pt idx="4">
                  <c:v>9.1</c:v>
                </c:pt>
                <c:pt idx="5">
                  <c:v>9</c:v>
                </c:pt>
                <c:pt idx="6">
                  <c:v>9.3000000000000007</c:v>
                </c:pt>
                <c:pt idx="7">
                  <c:v>9.4</c:v>
                </c:pt>
                <c:pt idx="8">
                  <c:v>9.6</c:v>
                </c:pt>
                <c:pt idx="9">
                  <c:v>8.9</c:v>
                </c:pt>
                <c:pt idx="10">
                  <c:v>9.1999999999999993</c:v>
                </c:pt>
                <c:pt idx="11">
                  <c:v>10.3</c:v>
                </c:pt>
                <c:pt idx="12">
                  <c:v>10.8</c:v>
                </c:pt>
                <c:pt idx="13">
                  <c:v>10.1</c:v>
                </c:pt>
                <c:pt idx="14">
                  <c:v>8.8000000000000007</c:v>
                </c:pt>
                <c:pt idx="15">
                  <c:v>7.9</c:v>
                </c:pt>
                <c:pt idx="16">
                  <c:v>8.3000000000000007</c:v>
                </c:pt>
                <c:pt idx="17">
                  <c:v>9.6</c:v>
                </c:pt>
                <c:pt idx="18">
                  <c:v>9.5</c:v>
                </c:pt>
                <c:pt idx="19">
                  <c:v>8.6</c:v>
                </c:pt>
                <c:pt idx="20">
                  <c:v>9.3000000000000007</c:v>
                </c:pt>
                <c:pt idx="21">
                  <c:v>10.9</c:v>
                </c:pt>
                <c:pt idx="22">
                  <c:v>12.1</c:v>
                </c:pt>
                <c:pt idx="23">
                  <c:v>11.9</c:v>
                </c:pt>
                <c:pt idx="24">
                  <c:v>11.5</c:v>
                </c:pt>
                <c:pt idx="25">
                  <c:v>11.7</c:v>
                </c:pt>
                <c:pt idx="26">
                  <c:v>11.6</c:v>
                </c:pt>
                <c:pt idx="27">
                  <c:v>11.5</c:v>
                </c:pt>
                <c:pt idx="28">
                  <c:v>10.8</c:v>
                </c:pt>
                <c:pt idx="29">
                  <c:v>10.199999999999999</c:v>
                </c:pt>
                <c:pt idx="30">
                  <c:v>10</c:v>
                </c:pt>
                <c:pt idx="31">
                  <c:v>9.6</c:v>
                </c:pt>
                <c:pt idx="32">
                  <c:v>10.3</c:v>
                </c:pt>
                <c:pt idx="33">
                  <c:v>9.5</c:v>
                </c:pt>
                <c:pt idx="34">
                  <c:v>10.3</c:v>
                </c:pt>
                <c:pt idx="35">
                  <c:v>11.7</c:v>
                </c:pt>
                <c:pt idx="36">
                  <c:v>13.3</c:v>
                </c:pt>
                <c:pt idx="37">
                  <c:v>13.5</c:v>
                </c:pt>
                <c:pt idx="38">
                  <c:v>13.9</c:v>
                </c:pt>
                <c:pt idx="39">
                  <c:v>13.8</c:v>
                </c:pt>
                <c:pt idx="40">
                  <c:v>13.7</c:v>
                </c:pt>
                <c:pt idx="41">
                  <c:v>12.3</c:v>
                </c:pt>
                <c:pt idx="42">
                  <c:v>11</c:v>
                </c:pt>
                <c:pt idx="43">
                  <c:v>12</c:v>
                </c:pt>
                <c:pt idx="44">
                  <c:v>13.5</c:v>
                </c:pt>
                <c:pt idx="45">
                  <c:v>13</c:v>
                </c:pt>
                <c:pt idx="46">
                  <c:v>13</c:v>
                </c:pt>
                <c:pt idx="47">
                  <c:v>12.6</c:v>
                </c:pt>
                <c:pt idx="48">
                  <c:v>12.9</c:v>
                </c:pt>
                <c:pt idx="49">
                  <c:v>12.7</c:v>
                </c:pt>
                <c:pt idx="50">
                  <c:v>13.9</c:v>
                </c:pt>
                <c:pt idx="51">
                  <c:v>12.6</c:v>
                </c:pt>
                <c:pt idx="52">
                  <c:v>13.2</c:v>
                </c:pt>
                <c:pt idx="53">
                  <c:v>14.4</c:v>
                </c:pt>
                <c:pt idx="54">
                  <c:v>14.8</c:v>
                </c:pt>
                <c:pt idx="55">
                  <c:v>14.6</c:v>
                </c:pt>
                <c:pt idx="56">
                  <c:v>14.4</c:v>
                </c:pt>
                <c:pt idx="57">
                  <c:v>14.7</c:v>
                </c:pt>
                <c:pt idx="58">
                  <c:v>14.4</c:v>
                </c:pt>
                <c:pt idx="59">
                  <c:v>14.1</c:v>
                </c:pt>
                <c:pt idx="60">
                  <c:v>13.7</c:v>
                </c:pt>
                <c:pt idx="61">
                  <c:v>14.2</c:v>
                </c:pt>
                <c:pt idx="62">
                  <c:v>13.8</c:v>
                </c:pt>
                <c:pt idx="63">
                  <c:v>14.3</c:v>
                </c:pt>
                <c:pt idx="64">
                  <c:v>15</c:v>
                </c:pt>
                <c:pt idx="65">
                  <c:v>15</c:v>
                </c:pt>
                <c:pt idx="66">
                  <c:v>14.1</c:v>
                </c:pt>
                <c:pt idx="67">
                  <c:v>13.5</c:v>
                </c:pt>
                <c:pt idx="68">
                  <c:v>13</c:v>
                </c:pt>
                <c:pt idx="69">
                  <c:v>13.1</c:v>
                </c:pt>
                <c:pt idx="70">
                  <c:v>13.1</c:v>
                </c:pt>
                <c:pt idx="71">
                  <c:v>14.2</c:v>
                </c:pt>
                <c:pt idx="72">
                  <c:v>14.8</c:v>
                </c:pt>
                <c:pt idx="73">
                  <c:v>15.2</c:v>
                </c:pt>
                <c:pt idx="74">
                  <c:v>15.1</c:v>
                </c:pt>
                <c:pt idx="75">
                  <c:v>15.4</c:v>
                </c:pt>
                <c:pt idx="76">
                  <c:v>15.6</c:v>
                </c:pt>
                <c:pt idx="77">
                  <c:v>15.4</c:v>
                </c:pt>
                <c:pt idx="78">
                  <c:v>14.3</c:v>
                </c:pt>
                <c:pt idx="79">
                  <c:v>13.8</c:v>
                </c:pt>
                <c:pt idx="80">
                  <c:v>13.6</c:v>
                </c:pt>
                <c:pt idx="81">
                  <c:v>12.8</c:v>
                </c:pt>
                <c:pt idx="82">
                  <c:v>11.9</c:v>
                </c:pt>
                <c:pt idx="83">
                  <c:v>12.7</c:v>
                </c:pt>
                <c:pt idx="84">
                  <c:v>14</c:v>
                </c:pt>
                <c:pt idx="85">
                  <c:v>14.7</c:v>
                </c:pt>
                <c:pt idx="86">
                  <c:v>13.2</c:v>
                </c:pt>
                <c:pt idx="87">
                  <c:v>12.1</c:v>
                </c:pt>
                <c:pt idx="88">
                  <c:v>11.4</c:v>
                </c:pt>
                <c:pt idx="89">
                  <c:v>11.1</c:v>
                </c:pt>
                <c:pt idx="90">
                  <c:v>11.9</c:v>
                </c:pt>
                <c:pt idx="91">
                  <c:v>11.1</c:v>
                </c:pt>
                <c:pt idx="92">
                  <c:v>11.7</c:v>
                </c:pt>
                <c:pt idx="93">
                  <c:v>12.2</c:v>
                </c:pt>
                <c:pt idx="94">
                  <c:v>13.5</c:v>
                </c:pt>
                <c:pt idx="95">
                  <c:v>13.1</c:v>
                </c:pt>
                <c:pt idx="96">
                  <c:v>11.8</c:v>
                </c:pt>
                <c:pt idx="97">
                  <c:v>11.2</c:v>
                </c:pt>
                <c:pt idx="98">
                  <c:v>12</c:v>
                </c:pt>
                <c:pt idx="99">
                  <c:v>11.4</c:v>
                </c:pt>
                <c:pt idx="100">
                  <c:v>11.2</c:v>
                </c:pt>
                <c:pt idx="101">
                  <c:v>11.2</c:v>
                </c:pt>
                <c:pt idx="102">
                  <c:v>11.5</c:v>
                </c:pt>
                <c:pt idx="103">
                  <c:v>11.8</c:v>
                </c:pt>
                <c:pt idx="104">
                  <c:v>13</c:v>
                </c:pt>
                <c:pt idx="105">
                  <c:v>13.2</c:v>
                </c:pt>
                <c:pt idx="106">
                  <c:v>12.4</c:v>
                </c:pt>
                <c:pt idx="107">
                  <c:v>12.4</c:v>
                </c:pt>
                <c:pt idx="108">
                  <c:v>11.9</c:v>
                </c:pt>
                <c:pt idx="109">
                  <c:v>12.5</c:v>
                </c:pt>
                <c:pt idx="110">
                  <c:v>11.9</c:v>
                </c:pt>
                <c:pt idx="111">
                  <c:v>11</c:v>
                </c:pt>
                <c:pt idx="112">
                  <c:v>10.8</c:v>
                </c:pt>
                <c:pt idx="113">
                  <c:v>10.6</c:v>
                </c:pt>
                <c:pt idx="114">
                  <c:v>10.4</c:v>
                </c:pt>
                <c:pt idx="115">
                  <c:v>10.6</c:v>
                </c:pt>
                <c:pt idx="116">
                  <c:v>11.1</c:v>
                </c:pt>
                <c:pt idx="117">
                  <c:v>12</c:v>
                </c:pt>
                <c:pt idx="118">
                  <c:v>12.5</c:v>
                </c:pt>
                <c:pt idx="119">
                  <c:v>12.9</c:v>
                </c:pt>
                <c:pt idx="120">
                  <c:v>12.4</c:v>
                </c:pt>
                <c:pt idx="121">
                  <c:v>12</c:v>
                </c:pt>
                <c:pt idx="122">
                  <c:v>12.1</c:v>
                </c:pt>
                <c:pt idx="123">
                  <c:v>12.5</c:v>
                </c:pt>
                <c:pt idx="124">
                  <c:v>11.6</c:v>
                </c:pt>
                <c:pt idx="125">
                  <c:v>10.5</c:v>
                </c:pt>
                <c:pt idx="126">
                  <c:v>9.8000000000000007</c:v>
                </c:pt>
                <c:pt idx="127">
                  <c:v>9.6</c:v>
                </c:pt>
                <c:pt idx="128">
                  <c:v>9.9</c:v>
                </c:pt>
                <c:pt idx="129">
                  <c:v>10.8</c:v>
                </c:pt>
                <c:pt idx="130">
                  <c:v>11.1</c:v>
                </c:pt>
                <c:pt idx="131">
                  <c:v>10.7</c:v>
                </c:pt>
                <c:pt idx="132">
                  <c:v>8.8000000000000007</c:v>
                </c:pt>
                <c:pt idx="133">
                  <c:v>8.1</c:v>
                </c:pt>
                <c:pt idx="134">
                  <c:v>8.4</c:v>
                </c:pt>
                <c:pt idx="135">
                  <c:v>8.6999999999999993</c:v>
                </c:pt>
                <c:pt idx="136">
                  <c:v>8.9</c:v>
                </c:pt>
                <c:pt idx="137">
                  <c:v>7.1</c:v>
                </c:pt>
                <c:pt idx="138">
                  <c:v>6.5</c:v>
                </c:pt>
                <c:pt idx="139">
                  <c:v>6.9</c:v>
                </c:pt>
                <c:pt idx="140">
                  <c:v>7.5</c:v>
                </c:pt>
                <c:pt idx="141">
                  <c:v>8.3000000000000007</c:v>
                </c:pt>
                <c:pt idx="142">
                  <c:v>8.3000000000000007</c:v>
                </c:pt>
                <c:pt idx="143">
                  <c:v>9.3000000000000007</c:v>
                </c:pt>
                <c:pt idx="144">
                  <c:v>9</c:v>
                </c:pt>
                <c:pt idx="145">
                  <c:v>8.6</c:v>
                </c:pt>
                <c:pt idx="146">
                  <c:v>7.6</c:v>
                </c:pt>
                <c:pt idx="147">
                  <c:v>6.8</c:v>
                </c:pt>
                <c:pt idx="148">
                  <c:v>6.8</c:v>
                </c:pt>
                <c:pt idx="149">
                  <c:v>7.6</c:v>
                </c:pt>
                <c:pt idx="150">
                  <c:v>7.9</c:v>
                </c:pt>
                <c:pt idx="151">
                  <c:v>6.7</c:v>
                </c:pt>
                <c:pt idx="152">
                  <c:v>7.5</c:v>
                </c:pt>
                <c:pt idx="153">
                  <c:v>7.9</c:v>
                </c:pt>
                <c:pt idx="154">
                  <c:v>7.9</c:v>
                </c:pt>
                <c:pt idx="155">
                  <c:v>7.7</c:v>
                </c:pt>
                <c:pt idx="156">
                  <c:v>7.8</c:v>
                </c:pt>
                <c:pt idx="157">
                  <c:v>7.8</c:v>
                </c:pt>
                <c:pt idx="158">
                  <c:v>8.4</c:v>
                </c:pt>
                <c:pt idx="159">
                  <c:v>8.1999999999999993</c:v>
                </c:pt>
                <c:pt idx="160">
                  <c:v>6.8</c:v>
                </c:pt>
                <c:pt idx="161">
                  <c:v>5.3</c:v>
                </c:pt>
                <c:pt idx="162">
                  <c:v>5.5</c:v>
                </c:pt>
                <c:pt idx="163">
                  <c:v>5.3</c:v>
                </c:pt>
                <c:pt idx="164">
                  <c:v>5.9</c:v>
                </c:pt>
                <c:pt idx="165">
                  <c:v>5.8</c:v>
                </c:pt>
                <c:pt idx="166">
                  <c:v>7.1</c:v>
                </c:pt>
                <c:pt idx="167">
                  <c:v>7.8</c:v>
                </c:pt>
                <c:pt idx="168">
                  <c:v>7</c:v>
                </c:pt>
                <c:pt idx="169">
                  <c:v>5.9</c:v>
                </c:pt>
                <c:pt idx="170">
                  <c:v>4.8</c:v>
                </c:pt>
                <c:pt idx="171">
                  <c:v>4.9000000000000004</c:v>
                </c:pt>
                <c:pt idx="172">
                  <c:v>4.5</c:v>
                </c:pt>
                <c:pt idx="173">
                  <c:v>3.7</c:v>
                </c:pt>
                <c:pt idx="174">
                  <c:v>2</c:v>
                </c:pt>
                <c:pt idx="175">
                  <c:v>0.1</c:v>
                </c:pt>
                <c:pt idx="176">
                  <c:v>1.3</c:v>
                </c:pt>
                <c:pt idx="177">
                  <c:v>3.3</c:v>
                </c:pt>
                <c:pt idx="178">
                  <c:v>3.6</c:v>
                </c:pt>
                <c:pt idx="179">
                  <c:v>3</c:v>
                </c:pt>
                <c:pt idx="180">
                  <c:v>3.2</c:v>
                </c:pt>
                <c:pt idx="181">
                  <c:v>3.6</c:v>
                </c:pt>
                <c:pt idx="182">
                  <c:v>4.3</c:v>
                </c:pt>
                <c:pt idx="183">
                  <c:v>4.4000000000000004</c:v>
                </c:pt>
                <c:pt idx="184">
                  <c:v>4</c:v>
                </c:pt>
                <c:pt idx="185">
                  <c:v>3</c:v>
                </c:pt>
                <c:pt idx="186">
                  <c:v>3.4</c:v>
                </c:pt>
                <c:pt idx="187">
                  <c:v>5.0999999999999996</c:v>
                </c:pt>
                <c:pt idx="188">
                  <c:v>4.9000000000000004</c:v>
                </c:pt>
                <c:pt idx="189">
                  <c:v>4.9000000000000004</c:v>
                </c:pt>
                <c:pt idx="190">
                  <c:v>4.5</c:v>
                </c:pt>
                <c:pt idx="191">
                  <c:v>5.9</c:v>
                </c:pt>
                <c:pt idx="192">
                  <c:v>5.9</c:v>
                </c:pt>
                <c:pt idx="193">
                  <c:v>5.7</c:v>
                </c:pt>
                <c:pt idx="194">
                  <c:v>4.9000000000000004</c:v>
                </c:pt>
                <c:pt idx="195">
                  <c:v>3.3</c:v>
                </c:pt>
                <c:pt idx="196">
                  <c:v>3.1</c:v>
                </c:pt>
                <c:pt idx="197">
                  <c:v>3.4</c:v>
                </c:pt>
                <c:pt idx="198">
                  <c:v>4</c:v>
                </c:pt>
                <c:pt idx="199">
                  <c:v>4.7</c:v>
                </c:pt>
                <c:pt idx="200">
                  <c:v>5.3</c:v>
                </c:pt>
                <c:pt idx="201">
                  <c:v>4.8</c:v>
                </c:pt>
                <c:pt idx="202">
                  <c:v>4.0999999999999996</c:v>
                </c:pt>
                <c:pt idx="203">
                  <c:v>4.5</c:v>
                </c:pt>
                <c:pt idx="204">
                  <c:v>3.1</c:v>
                </c:pt>
                <c:pt idx="205">
                  <c:v>1.9</c:v>
                </c:pt>
                <c:pt idx="206">
                  <c:v>0.5</c:v>
                </c:pt>
                <c:pt idx="207">
                  <c:v>0.4</c:v>
                </c:pt>
                <c:pt idx="208">
                  <c:v>1</c:v>
                </c:pt>
                <c:pt idx="209">
                  <c:v>1.1000000000000001</c:v>
                </c:pt>
                <c:pt idx="210">
                  <c:v>1.8</c:v>
                </c:pt>
                <c:pt idx="211">
                  <c:v>2.9</c:v>
                </c:pt>
                <c:pt idx="212">
                  <c:v>3.5</c:v>
                </c:pt>
                <c:pt idx="213">
                  <c:v>4.0999999999999996</c:v>
                </c:pt>
                <c:pt idx="214">
                  <c:v>3.8</c:v>
                </c:pt>
                <c:pt idx="215">
                  <c:v>3.3</c:v>
                </c:pt>
                <c:pt idx="216">
                  <c:v>2.5</c:v>
                </c:pt>
                <c:pt idx="217">
                  <c:v>1</c:v>
                </c:pt>
                <c:pt idx="218">
                  <c:v>2.1</c:v>
                </c:pt>
                <c:pt idx="219">
                  <c:v>4.2</c:v>
                </c:pt>
                <c:pt idx="220">
                  <c:v>5.3</c:v>
                </c:pt>
                <c:pt idx="221">
                  <c:v>5.0999999999999996</c:v>
                </c:pt>
                <c:pt idx="222">
                  <c:v>5.6</c:v>
                </c:pt>
                <c:pt idx="223">
                  <c:v>5.6</c:v>
                </c:pt>
                <c:pt idx="224">
                  <c:v>5.5</c:v>
                </c:pt>
                <c:pt idx="225">
                  <c:v>5.2</c:v>
                </c:pt>
                <c:pt idx="226">
                  <c:v>4.8</c:v>
                </c:pt>
                <c:pt idx="227">
                  <c:v>4.5</c:v>
                </c:pt>
                <c:pt idx="228">
                  <c:v>4.4000000000000004</c:v>
                </c:pt>
                <c:pt idx="229">
                  <c:v>4.7</c:v>
                </c:pt>
                <c:pt idx="230">
                  <c:v>4.9000000000000004</c:v>
                </c:pt>
                <c:pt idx="231">
                  <c:v>5.2</c:v>
                </c:pt>
                <c:pt idx="232">
                  <c:v>5.5</c:v>
                </c:pt>
                <c:pt idx="233">
                  <c:v>5.3</c:v>
                </c:pt>
                <c:pt idx="234">
                  <c:v>5.0999999999999996</c:v>
                </c:pt>
                <c:pt idx="235">
                  <c:v>5.4</c:v>
                </c:pt>
                <c:pt idx="236">
                  <c:v>5.5</c:v>
                </c:pt>
                <c:pt idx="237">
                  <c:v>4.8</c:v>
                </c:pt>
                <c:pt idx="238">
                  <c:v>3</c:v>
                </c:pt>
                <c:pt idx="239">
                  <c:v>5.4</c:v>
                </c:pt>
                <c:pt idx="240">
                  <c:v>5.5</c:v>
                </c:pt>
                <c:pt idx="241">
                  <c:v>5.2</c:v>
                </c:pt>
                <c:pt idx="242">
                  <c:v>4.4000000000000004</c:v>
                </c:pt>
                <c:pt idx="243">
                  <c:v>4</c:v>
                </c:pt>
                <c:pt idx="244">
                  <c:v>3.6</c:v>
                </c:pt>
                <c:pt idx="245">
                  <c:v>4.2</c:v>
                </c:pt>
                <c:pt idx="246">
                  <c:v>4.8</c:v>
                </c:pt>
                <c:pt idx="247">
                  <c:v>5.0999999999999996</c:v>
                </c:pt>
                <c:pt idx="248">
                  <c:v>5.3</c:v>
                </c:pt>
                <c:pt idx="249">
                  <c:v>4.8</c:v>
                </c:pt>
                <c:pt idx="250">
                  <c:v>3.8</c:v>
                </c:pt>
                <c:pt idx="251">
                  <c:v>3.5</c:v>
                </c:pt>
                <c:pt idx="252">
                  <c:v>4.8</c:v>
                </c:pt>
                <c:pt idx="253">
                  <c:v>4.9000000000000004</c:v>
                </c:pt>
                <c:pt idx="254">
                  <c:v>4.7</c:v>
                </c:pt>
                <c:pt idx="255">
                  <c:v>4.5999999999999996</c:v>
                </c:pt>
                <c:pt idx="256">
                  <c:v>5</c:v>
                </c:pt>
                <c:pt idx="257">
                  <c:v>5.8</c:v>
                </c:pt>
                <c:pt idx="258">
                  <c:v>4.9000000000000004</c:v>
                </c:pt>
                <c:pt idx="259">
                  <c:v>4.8</c:v>
                </c:pt>
                <c:pt idx="260">
                  <c:v>4.5999999999999996</c:v>
                </c:pt>
                <c:pt idx="261">
                  <c:v>4.7</c:v>
                </c:pt>
                <c:pt idx="262">
                  <c:v>4.9000000000000004</c:v>
                </c:pt>
                <c:pt idx="263">
                  <c:v>5.4</c:v>
                </c:pt>
                <c:pt idx="264">
                  <c:v>5.3</c:v>
                </c:pt>
                <c:pt idx="265">
                  <c:v>5.3</c:v>
                </c:pt>
                <c:pt idx="266">
                  <c:v>6.4</c:v>
                </c:pt>
                <c:pt idx="267">
                  <c:v>5.8</c:v>
                </c:pt>
                <c:pt idx="268">
                  <c:v>5.3</c:v>
                </c:pt>
                <c:pt idx="269">
                  <c:v>5.4</c:v>
                </c:pt>
                <c:pt idx="270">
                  <c:v>6.1</c:v>
                </c:pt>
                <c:pt idx="271">
                  <c:v>6</c:v>
                </c:pt>
                <c:pt idx="272">
                  <c:v>5.9</c:v>
                </c:pt>
                <c:pt idx="273">
                  <c:v>5.8</c:v>
                </c:pt>
                <c:pt idx="274">
                  <c:v>5.8</c:v>
                </c:pt>
                <c:pt idx="275">
                  <c:v>5.8</c:v>
                </c:pt>
                <c:pt idx="276">
                  <c:v>5.6</c:v>
                </c:pt>
                <c:pt idx="277">
                  <c:v>5.2</c:v>
                </c:pt>
                <c:pt idx="278">
                  <c:v>5.2</c:v>
                </c:pt>
                <c:pt idx="279">
                  <c:v>4.9000000000000004</c:v>
                </c:pt>
                <c:pt idx="280">
                  <c:v>5</c:v>
                </c:pt>
                <c:pt idx="281">
                  <c:v>5</c:v>
                </c:pt>
                <c:pt idx="282">
                  <c:v>5.5</c:v>
                </c:pt>
                <c:pt idx="283">
                  <c:v>6.1</c:v>
                </c:pt>
                <c:pt idx="284">
                  <c:v>6.1</c:v>
                </c:pt>
                <c:pt idx="285">
                  <c:v>5.7</c:v>
                </c:pt>
                <c:pt idx="286">
                  <c:v>5.8</c:v>
                </c:pt>
                <c:pt idx="287">
                  <c:v>5.2</c:v>
                </c:pt>
                <c:pt idx="288">
                  <c:v>6.6</c:v>
                </c:pt>
                <c:pt idx="289">
                  <c:v>6.1</c:v>
                </c:pt>
                <c:pt idx="290">
                  <c:v>5.3</c:v>
                </c:pt>
                <c:pt idx="291">
                  <c:v>5.5</c:v>
                </c:pt>
                <c:pt idx="292">
                  <c:v>5.7</c:v>
                </c:pt>
                <c:pt idx="293">
                  <c:v>5.9</c:v>
                </c:pt>
                <c:pt idx="294">
                  <c:v>6.7</c:v>
                </c:pt>
                <c:pt idx="295">
                  <c:v>7.4</c:v>
                </c:pt>
                <c:pt idx="296">
                  <c:v>6.9</c:v>
                </c:pt>
                <c:pt idx="297">
                  <c:v>6.3</c:v>
                </c:pt>
                <c:pt idx="298">
                  <c:v>6.4</c:v>
                </c:pt>
                <c:pt idx="299">
                  <c:v>6.7</c:v>
                </c:pt>
                <c:pt idx="300">
                  <c:v>5.8</c:v>
                </c:pt>
                <c:pt idx="301">
                  <c:v>6.2</c:v>
                </c:pt>
                <c:pt idx="302">
                  <c:v>6.8</c:v>
                </c:pt>
                <c:pt idx="303">
                  <c:v>7.5</c:v>
                </c:pt>
                <c:pt idx="304">
                  <c:v>7.2</c:v>
                </c:pt>
                <c:pt idx="305">
                  <c:v>6.9</c:v>
                </c:pt>
                <c:pt idx="306">
                  <c:v>8.1999999999999993</c:v>
                </c:pt>
                <c:pt idx="307">
                  <c:v>7.8</c:v>
                </c:pt>
                <c:pt idx="308">
                  <c:v>7.2</c:v>
                </c:pt>
                <c:pt idx="309">
                  <c:v>7</c:v>
                </c:pt>
                <c:pt idx="310">
                  <c:v>6.7</c:v>
                </c:pt>
                <c:pt idx="311">
                  <c:v>6.8</c:v>
                </c:pt>
                <c:pt idx="312">
                  <c:v>8.1</c:v>
                </c:pt>
                <c:pt idx="313">
                  <c:v>8.1</c:v>
                </c:pt>
                <c:pt idx="314">
                  <c:v>7.5</c:v>
                </c:pt>
                <c:pt idx="315">
                  <c:v>8</c:v>
                </c:pt>
                <c:pt idx="316">
                  <c:v>8.9</c:v>
                </c:pt>
                <c:pt idx="317">
                  <c:v>7.1</c:v>
                </c:pt>
                <c:pt idx="318">
                  <c:v>6.3</c:v>
                </c:pt>
                <c:pt idx="319">
                  <c:v>6.5</c:v>
                </c:pt>
                <c:pt idx="320">
                  <c:v>7</c:v>
                </c:pt>
                <c:pt idx="321">
                  <c:v>7.6</c:v>
                </c:pt>
                <c:pt idx="322">
                  <c:v>8.1999999999999993</c:v>
                </c:pt>
                <c:pt idx="323">
                  <c:v>8.6</c:v>
                </c:pt>
                <c:pt idx="324">
                  <c:v>7.6</c:v>
                </c:pt>
                <c:pt idx="325">
                  <c:v>7.7</c:v>
                </c:pt>
                <c:pt idx="326">
                  <c:v>8.1999999999999993</c:v>
                </c:pt>
                <c:pt idx="327">
                  <c:v>7.9</c:v>
                </c:pt>
                <c:pt idx="328">
                  <c:v>7.6</c:v>
                </c:pt>
                <c:pt idx="329">
                  <c:v>7.7</c:v>
                </c:pt>
                <c:pt idx="330">
                  <c:v>7.8</c:v>
                </c:pt>
                <c:pt idx="331">
                  <c:v>7.4</c:v>
                </c:pt>
                <c:pt idx="332">
                  <c:v>7.9</c:v>
                </c:pt>
                <c:pt idx="333">
                  <c:v>8</c:v>
                </c:pt>
                <c:pt idx="334">
                  <c:v>8.1999999999999993</c:v>
                </c:pt>
                <c:pt idx="335">
                  <c:v>7.9</c:v>
                </c:pt>
                <c:pt idx="336">
                  <c:v>9.3000000000000007</c:v>
                </c:pt>
                <c:pt idx="337">
                  <c:v>10</c:v>
                </c:pt>
                <c:pt idx="338">
                  <c:v>9.3000000000000007</c:v>
                </c:pt>
                <c:pt idx="339">
                  <c:v>9.8000000000000007</c:v>
                </c:pt>
                <c:pt idx="340">
                  <c:v>9.1999999999999993</c:v>
                </c:pt>
                <c:pt idx="341">
                  <c:v>7.6</c:v>
                </c:pt>
                <c:pt idx="342">
                  <c:v>8.5</c:v>
                </c:pt>
                <c:pt idx="343">
                  <c:v>8.9</c:v>
                </c:pt>
                <c:pt idx="344">
                  <c:v>8.9</c:v>
                </c:pt>
                <c:pt idx="345">
                  <c:v>9.1</c:v>
                </c:pt>
                <c:pt idx="346">
                  <c:v>9.1</c:v>
                </c:pt>
                <c:pt idx="347">
                  <c:v>8.6</c:v>
                </c:pt>
                <c:pt idx="348">
                  <c:v>8.4</c:v>
                </c:pt>
                <c:pt idx="349">
                  <c:v>8.4</c:v>
                </c:pt>
                <c:pt idx="350">
                  <c:v>9.8000000000000007</c:v>
                </c:pt>
                <c:pt idx="351">
                  <c:v>9.3000000000000007</c:v>
                </c:pt>
                <c:pt idx="352">
                  <c:v>8.6</c:v>
                </c:pt>
                <c:pt idx="353">
                  <c:v>8.9</c:v>
                </c:pt>
                <c:pt idx="354">
                  <c:v>10.3</c:v>
                </c:pt>
                <c:pt idx="355">
                  <c:v>9.8000000000000007</c:v>
                </c:pt>
                <c:pt idx="356">
                  <c:v>9</c:v>
                </c:pt>
                <c:pt idx="357">
                  <c:v>8.8000000000000007</c:v>
                </c:pt>
                <c:pt idx="358">
                  <c:v>9.3000000000000007</c:v>
                </c:pt>
                <c:pt idx="359">
                  <c:v>9.8000000000000007</c:v>
                </c:pt>
                <c:pt idx="360">
                  <c:v>10.1</c:v>
                </c:pt>
                <c:pt idx="361">
                  <c:v>9.9</c:v>
                </c:pt>
                <c:pt idx="362">
                  <c:v>9.6</c:v>
                </c:pt>
                <c:pt idx="363">
                  <c:v>8.9</c:v>
                </c:pt>
                <c:pt idx="364">
                  <c:v>9.9</c:v>
                </c:pt>
                <c:pt idx="365">
                  <c:v>11</c:v>
                </c:pt>
                <c:pt idx="366">
                  <c:v>10.3</c:v>
                </c:pt>
                <c:pt idx="367">
                  <c:v>10.3</c:v>
                </c:pt>
                <c:pt idx="368">
                  <c:v>10.9</c:v>
                </c:pt>
                <c:pt idx="369">
                  <c:v>11.5</c:v>
                </c:pt>
                <c:pt idx="370">
                  <c:v>10.4</c:v>
                </c:pt>
                <c:pt idx="371">
                  <c:v>9.5</c:v>
                </c:pt>
                <c:pt idx="372">
                  <c:v>10</c:v>
                </c:pt>
                <c:pt idx="373">
                  <c:v>10.4</c:v>
                </c:pt>
                <c:pt idx="374">
                  <c:v>10.4</c:v>
                </c:pt>
                <c:pt idx="375">
                  <c:v>10.3</c:v>
                </c:pt>
                <c:pt idx="376">
                  <c:v>10.9</c:v>
                </c:pt>
                <c:pt idx="377">
                  <c:v>10.3</c:v>
                </c:pt>
                <c:pt idx="378">
                  <c:v>10.6</c:v>
                </c:pt>
                <c:pt idx="379">
                  <c:v>10.1</c:v>
                </c:pt>
                <c:pt idx="380">
                  <c:v>11.5</c:v>
                </c:pt>
                <c:pt idx="381">
                  <c:v>12.2</c:v>
                </c:pt>
                <c:pt idx="382">
                  <c:v>12.7</c:v>
                </c:pt>
                <c:pt idx="383">
                  <c:v>12.6</c:v>
                </c:pt>
                <c:pt idx="384">
                  <c:v>13.1</c:v>
                </c:pt>
                <c:pt idx="385">
                  <c:v>13.5</c:v>
                </c:pt>
                <c:pt idx="386">
                  <c:v>13.9</c:v>
                </c:pt>
                <c:pt idx="387">
                  <c:v>13.2</c:v>
                </c:pt>
                <c:pt idx="388">
                  <c:v>13</c:v>
                </c:pt>
                <c:pt idx="389">
                  <c:v>13.3</c:v>
                </c:pt>
                <c:pt idx="390">
                  <c:v>12.8</c:v>
                </c:pt>
                <c:pt idx="391">
                  <c:v>12.8</c:v>
                </c:pt>
                <c:pt idx="392">
                  <c:v>12.8</c:v>
                </c:pt>
                <c:pt idx="393">
                  <c:v>13.3</c:v>
                </c:pt>
                <c:pt idx="394">
                  <c:v>13.3</c:v>
                </c:pt>
                <c:pt idx="395">
                  <c:v>12.6</c:v>
                </c:pt>
                <c:pt idx="396">
                  <c:v>12.8</c:v>
                </c:pt>
                <c:pt idx="397">
                  <c:v>13.2</c:v>
                </c:pt>
                <c:pt idx="398">
                  <c:v>12.8</c:v>
                </c:pt>
                <c:pt idx="399">
                  <c:v>13</c:v>
                </c:pt>
                <c:pt idx="400">
                  <c:v>12.9</c:v>
                </c:pt>
                <c:pt idx="401">
                  <c:v>13.4</c:v>
                </c:pt>
                <c:pt idx="402">
                  <c:v>13.9</c:v>
                </c:pt>
                <c:pt idx="403">
                  <c:v>14.6</c:v>
                </c:pt>
                <c:pt idx="404">
                  <c:v>13.9</c:v>
                </c:pt>
                <c:pt idx="405">
                  <c:v>13.9</c:v>
                </c:pt>
                <c:pt idx="406">
                  <c:v>14.7</c:v>
                </c:pt>
                <c:pt idx="407">
                  <c:v>14.7</c:v>
                </c:pt>
                <c:pt idx="408">
                  <c:v>14.5</c:v>
                </c:pt>
                <c:pt idx="409">
                  <c:v>14.3</c:v>
                </c:pt>
                <c:pt idx="410">
                  <c:v>13.8</c:v>
                </c:pt>
                <c:pt idx="411">
                  <c:v>12.6</c:v>
                </c:pt>
                <c:pt idx="412">
                  <c:v>12.6</c:v>
                </c:pt>
                <c:pt idx="413">
                  <c:v>11.7</c:v>
                </c:pt>
                <c:pt idx="414">
                  <c:v>11.4</c:v>
                </c:pt>
                <c:pt idx="415">
                  <c:v>13.1</c:v>
                </c:pt>
                <c:pt idx="416">
                  <c:v>13.3</c:v>
                </c:pt>
                <c:pt idx="417">
                  <c:v>13.6</c:v>
                </c:pt>
                <c:pt idx="418">
                  <c:v>13.4</c:v>
                </c:pt>
                <c:pt idx="419">
                  <c:v>13.4</c:v>
                </c:pt>
                <c:pt idx="420">
                  <c:v>13.6</c:v>
                </c:pt>
                <c:pt idx="421">
                  <c:v>13.6</c:v>
                </c:pt>
                <c:pt idx="422">
                  <c:v>12.9</c:v>
                </c:pt>
                <c:pt idx="423">
                  <c:v>12.7</c:v>
                </c:pt>
                <c:pt idx="424">
                  <c:v>12.4</c:v>
                </c:pt>
                <c:pt idx="425">
                  <c:v>12.3</c:v>
                </c:pt>
                <c:pt idx="426">
                  <c:v>12.2</c:v>
                </c:pt>
                <c:pt idx="427">
                  <c:v>12.2</c:v>
                </c:pt>
                <c:pt idx="428">
                  <c:v>13.5</c:v>
                </c:pt>
                <c:pt idx="429">
                  <c:v>13.1</c:v>
                </c:pt>
                <c:pt idx="430">
                  <c:v>12.6</c:v>
                </c:pt>
                <c:pt idx="431">
                  <c:v>10.4</c:v>
                </c:pt>
                <c:pt idx="432">
                  <c:v>10.6</c:v>
                </c:pt>
                <c:pt idx="433">
                  <c:v>10.1</c:v>
                </c:pt>
                <c:pt idx="434">
                  <c:v>10.4</c:v>
                </c:pt>
                <c:pt idx="435">
                  <c:v>10.8</c:v>
                </c:pt>
                <c:pt idx="436">
                  <c:v>10.4</c:v>
                </c:pt>
                <c:pt idx="437">
                  <c:v>9.9</c:v>
                </c:pt>
                <c:pt idx="438">
                  <c:v>10.1</c:v>
                </c:pt>
                <c:pt idx="439">
                  <c:v>9.9</c:v>
                </c:pt>
                <c:pt idx="440">
                  <c:v>9.6</c:v>
                </c:pt>
                <c:pt idx="441">
                  <c:v>8.9</c:v>
                </c:pt>
                <c:pt idx="442">
                  <c:v>9.1999999999999993</c:v>
                </c:pt>
                <c:pt idx="443">
                  <c:v>9.3000000000000007</c:v>
                </c:pt>
                <c:pt idx="444">
                  <c:v>10.1</c:v>
                </c:pt>
                <c:pt idx="445">
                  <c:v>10.199999999999999</c:v>
                </c:pt>
                <c:pt idx="446">
                  <c:v>10.1</c:v>
                </c:pt>
                <c:pt idx="447">
                  <c:v>9.1999999999999993</c:v>
                </c:pt>
                <c:pt idx="448">
                  <c:v>8.6999999999999993</c:v>
                </c:pt>
                <c:pt idx="449">
                  <c:v>9.1</c:v>
                </c:pt>
                <c:pt idx="450">
                  <c:v>9.3000000000000007</c:v>
                </c:pt>
                <c:pt idx="451">
                  <c:v>8.8000000000000007</c:v>
                </c:pt>
                <c:pt idx="452">
                  <c:v>8</c:v>
                </c:pt>
                <c:pt idx="453">
                  <c:v>8.3000000000000007</c:v>
                </c:pt>
                <c:pt idx="454">
                  <c:v>8.9</c:v>
                </c:pt>
                <c:pt idx="455">
                  <c:v>9.6999999999999993</c:v>
                </c:pt>
                <c:pt idx="456">
                  <c:v>9.5</c:v>
                </c:pt>
                <c:pt idx="457">
                  <c:v>10.199999999999999</c:v>
                </c:pt>
                <c:pt idx="458">
                  <c:v>9.8000000000000007</c:v>
                </c:pt>
                <c:pt idx="459">
                  <c:v>8.5</c:v>
                </c:pt>
                <c:pt idx="460">
                  <c:v>7.1</c:v>
                </c:pt>
                <c:pt idx="461">
                  <c:v>6.1</c:v>
                </c:pt>
                <c:pt idx="462">
                  <c:v>6.9</c:v>
                </c:pt>
                <c:pt idx="463">
                  <c:v>7</c:v>
                </c:pt>
                <c:pt idx="464">
                  <c:v>7.5</c:v>
                </c:pt>
                <c:pt idx="465">
                  <c:v>7.4</c:v>
                </c:pt>
                <c:pt idx="466">
                  <c:v>7.7</c:v>
                </c:pt>
                <c:pt idx="467">
                  <c:v>6.2</c:v>
                </c:pt>
                <c:pt idx="468">
                  <c:v>5.6</c:v>
                </c:pt>
                <c:pt idx="469">
                  <c:v>6.1</c:v>
                </c:pt>
                <c:pt idx="470">
                  <c:v>5.4</c:v>
                </c:pt>
                <c:pt idx="471">
                  <c:v>4.8</c:v>
                </c:pt>
                <c:pt idx="472">
                  <c:v>4</c:v>
                </c:pt>
                <c:pt idx="473">
                  <c:v>5.0999999999999996</c:v>
                </c:pt>
                <c:pt idx="474">
                  <c:v>5.6</c:v>
                </c:pt>
                <c:pt idx="475">
                  <c:v>6</c:v>
                </c:pt>
                <c:pt idx="476">
                  <c:v>5.6</c:v>
                </c:pt>
                <c:pt idx="477">
                  <c:v>4.5999999999999996</c:v>
                </c:pt>
                <c:pt idx="478">
                  <c:v>4.5</c:v>
                </c:pt>
                <c:pt idx="479">
                  <c:v>5.3</c:v>
                </c:pt>
                <c:pt idx="480">
                  <c:v>5.5</c:v>
                </c:pt>
                <c:pt idx="481">
                  <c:v>4.2</c:v>
                </c:pt>
                <c:pt idx="482">
                  <c:v>3.7</c:v>
                </c:pt>
                <c:pt idx="483">
                  <c:v>4.5</c:v>
                </c:pt>
                <c:pt idx="484">
                  <c:v>3.6</c:v>
                </c:pt>
                <c:pt idx="485">
                  <c:v>3.3</c:v>
                </c:pt>
                <c:pt idx="486">
                  <c:v>2.4</c:v>
                </c:pt>
                <c:pt idx="487">
                  <c:v>3.3</c:v>
                </c:pt>
                <c:pt idx="488">
                  <c:v>4.3</c:v>
                </c:pt>
                <c:pt idx="489">
                  <c:v>4.5999999999999996</c:v>
                </c:pt>
                <c:pt idx="490">
                  <c:v>4.5</c:v>
                </c:pt>
                <c:pt idx="491">
                  <c:v>4.5</c:v>
                </c:pt>
                <c:pt idx="492">
                  <c:v>5</c:v>
                </c:pt>
                <c:pt idx="493">
                  <c:v>5.5</c:v>
                </c:pt>
                <c:pt idx="494">
                  <c:v>5.0999999999999996</c:v>
                </c:pt>
                <c:pt idx="495">
                  <c:v>4.5999999999999996</c:v>
                </c:pt>
                <c:pt idx="496">
                  <c:v>5</c:v>
                </c:pt>
                <c:pt idx="497">
                  <c:v>3.8</c:v>
                </c:pt>
                <c:pt idx="498">
                  <c:v>4.2</c:v>
                </c:pt>
                <c:pt idx="499">
                  <c:v>3</c:v>
                </c:pt>
                <c:pt idx="500">
                  <c:v>3</c:v>
                </c:pt>
                <c:pt idx="501">
                  <c:v>2.2999999999999998</c:v>
                </c:pt>
                <c:pt idx="502">
                  <c:v>2.4</c:v>
                </c:pt>
                <c:pt idx="503">
                  <c:v>3.1</c:v>
                </c:pt>
                <c:pt idx="504">
                  <c:v>2.4</c:v>
                </c:pt>
                <c:pt idx="505">
                  <c:v>1.8</c:v>
                </c:pt>
                <c:pt idx="506">
                  <c:v>2.2999999999999998</c:v>
                </c:pt>
                <c:pt idx="507">
                  <c:v>3.3</c:v>
                </c:pt>
                <c:pt idx="508">
                  <c:v>2.1</c:v>
                </c:pt>
                <c:pt idx="509">
                  <c:v>1.4</c:v>
                </c:pt>
                <c:pt idx="510">
                  <c:v>2.5</c:v>
                </c:pt>
                <c:pt idx="511">
                  <c:v>3.5</c:v>
                </c:pt>
                <c:pt idx="512">
                  <c:v>4</c:v>
                </c:pt>
                <c:pt idx="513">
                  <c:v>3.1</c:v>
                </c:pt>
                <c:pt idx="514">
                  <c:v>3.8</c:v>
                </c:pt>
                <c:pt idx="515">
                  <c:v>4.0999999999999996</c:v>
                </c:pt>
                <c:pt idx="516">
                  <c:v>3.8</c:v>
                </c:pt>
                <c:pt idx="517">
                  <c:v>3.4</c:v>
                </c:pt>
                <c:pt idx="518">
                  <c:v>1.6</c:v>
                </c:pt>
                <c:pt idx="519">
                  <c:v>2</c:v>
                </c:pt>
                <c:pt idx="520">
                  <c:v>3.7</c:v>
                </c:pt>
                <c:pt idx="521">
                  <c:v>3.9</c:v>
                </c:pt>
                <c:pt idx="522">
                  <c:v>3.4</c:v>
                </c:pt>
                <c:pt idx="523">
                  <c:v>4</c:v>
                </c:pt>
                <c:pt idx="524">
                  <c:v>5.2</c:v>
                </c:pt>
                <c:pt idx="525">
                  <c:v>4.8</c:v>
                </c:pt>
                <c:pt idx="526">
                  <c:v>4.9000000000000004</c:v>
                </c:pt>
                <c:pt idx="527">
                  <c:v>4.0999999999999996</c:v>
                </c:pt>
                <c:pt idx="528">
                  <c:v>3.8</c:v>
                </c:pt>
                <c:pt idx="529">
                  <c:v>4</c:v>
                </c:pt>
                <c:pt idx="530">
                  <c:v>4.7</c:v>
                </c:pt>
                <c:pt idx="531">
                  <c:v>5</c:v>
                </c:pt>
                <c:pt idx="532">
                  <c:v>5</c:v>
                </c:pt>
                <c:pt idx="533">
                  <c:v>3.4</c:v>
                </c:pt>
                <c:pt idx="534">
                  <c:v>3.7</c:v>
                </c:pt>
                <c:pt idx="535">
                  <c:v>4</c:v>
                </c:pt>
                <c:pt idx="536">
                  <c:v>4.3</c:v>
                </c:pt>
                <c:pt idx="537">
                  <c:v>4.3</c:v>
                </c:pt>
                <c:pt idx="538">
                  <c:v>2.5</c:v>
                </c:pt>
                <c:pt idx="539">
                  <c:v>2.2000000000000002</c:v>
                </c:pt>
                <c:pt idx="540">
                  <c:v>2.5</c:v>
                </c:pt>
                <c:pt idx="541">
                  <c:v>2.8</c:v>
                </c:pt>
                <c:pt idx="542">
                  <c:v>1.8</c:v>
                </c:pt>
                <c:pt idx="543">
                  <c:v>1.6</c:v>
                </c:pt>
                <c:pt idx="544">
                  <c:v>1.5</c:v>
                </c:pt>
                <c:pt idx="545">
                  <c:v>0.9</c:v>
                </c:pt>
                <c:pt idx="546">
                  <c:v>1.6</c:v>
                </c:pt>
                <c:pt idx="547">
                  <c:v>2.5</c:v>
                </c:pt>
                <c:pt idx="548">
                  <c:v>3.4</c:v>
                </c:pt>
                <c:pt idx="549">
                  <c:v>3</c:v>
                </c:pt>
                <c:pt idx="550">
                  <c:v>3</c:v>
                </c:pt>
                <c:pt idx="551">
                  <c:v>3.2</c:v>
                </c:pt>
                <c:pt idx="552">
                  <c:v>4</c:v>
                </c:pt>
                <c:pt idx="553">
                  <c:v>3.8</c:v>
                </c:pt>
                <c:pt idx="554">
                  <c:v>2.7</c:v>
                </c:pt>
                <c:pt idx="555">
                  <c:v>2.9</c:v>
                </c:pt>
                <c:pt idx="556">
                  <c:v>4.3</c:v>
                </c:pt>
                <c:pt idx="557">
                  <c:v>4.5</c:v>
                </c:pt>
                <c:pt idx="558">
                  <c:v>4.5999999999999996</c:v>
                </c:pt>
                <c:pt idx="559">
                  <c:v>4.5999999999999996</c:v>
                </c:pt>
                <c:pt idx="560">
                  <c:v>4</c:v>
                </c:pt>
                <c:pt idx="561">
                  <c:v>3.9</c:v>
                </c:pt>
                <c:pt idx="562">
                  <c:v>3.8</c:v>
                </c:pt>
                <c:pt idx="563">
                  <c:v>3.7</c:v>
                </c:pt>
                <c:pt idx="564">
                  <c:v>3.7</c:v>
                </c:pt>
                <c:pt idx="565">
                  <c:v>4</c:v>
                </c:pt>
                <c:pt idx="566">
                  <c:v>4.5999999999999996</c:v>
                </c:pt>
                <c:pt idx="567">
                  <c:v>5.2</c:v>
                </c:pt>
                <c:pt idx="568">
                  <c:v>5.7</c:v>
                </c:pt>
                <c:pt idx="569">
                  <c:v>5.6</c:v>
                </c:pt>
                <c:pt idx="570">
                  <c:v>5.2</c:v>
                </c:pt>
                <c:pt idx="571">
                  <c:v>5</c:v>
                </c:pt>
                <c:pt idx="572">
                  <c:v>4.7</c:v>
                </c:pt>
                <c:pt idx="573">
                  <c:v>3.9</c:v>
                </c:pt>
                <c:pt idx="574">
                  <c:v>4.2</c:v>
                </c:pt>
                <c:pt idx="575">
                  <c:v>5.0999999999999996</c:v>
                </c:pt>
                <c:pt idx="576">
                  <c:v>4.2</c:v>
                </c:pt>
                <c:pt idx="577">
                  <c:v>3.8</c:v>
                </c:pt>
                <c:pt idx="578">
                  <c:v>3.8</c:v>
                </c:pt>
                <c:pt idx="579">
                  <c:v>4.8</c:v>
                </c:pt>
                <c:pt idx="580">
                  <c:v>5</c:v>
                </c:pt>
                <c:pt idx="581">
                  <c:v>4.7</c:v>
                </c:pt>
                <c:pt idx="582">
                  <c:v>4.5</c:v>
                </c:pt>
                <c:pt idx="583">
                  <c:v>4.5</c:v>
                </c:pt>
                <c:pt idx="584">
                  <c:v>3.7</c:v>
                </c:pt>
                <c:pt idx="585">
                  <c:v>3.1</c:v>
                </c:pt>
                <c:pt idx="586">
                  <c:v>3</c:v>
                </c:pt>
                <c:pt idx="587">
                  <c:v>3</c:v>
                </c:pt>
                <c:pt idx="588">
                  <c:v>3.3</c:v>
                </c:pt>
                <c:pt idx="589">
                  <c:v>3.7</c:v>
                </c:pt>
                <c:pt idx="590">
                  <c:v>4.7</c:v>
                </c:pt>
                <c:pt idx="591">
                  <c:v>5.3</c:v>
                </c:pt>
                <c:pt idx="592">
                  <c:v>5.0999999999999996</c:v>
                </c:pt>
                <c:pt idx="593">
                  <c:v>3.4</c:v>
                </c:pt>
                <c:pt idx="594">
                  <c:v>3.4</c:v>
                </c:pt>
                <c:pt idx="595">
                  <c:v>4.5999999999999996</c:v>
                </c:pt>
                <c:pt idx="596">
                  <c:v>4.7</c:v>
                </c:pt>
                <c:pt idx="597">
                  <c:v>3.7</c:v>
                </c:pt>
                <c:pt idx="598">
                  <c:v>3.1</c:v>
                </c:pt>
                <c:pt idx="599">
                  <c:v>3.1</c:v>
                </c:pt>
                <c:pt idx="600">
                  <c:v>4.3</c:v>
                </c:pt>
                <c:pt idx="601">
                  <c:v>4.9000000000000004</c:v>
                </c:pt>
                <c:pt idx="602">
                  <c:v>4.8</c:v>
                </c:pt>
                <c:pt idx="603">
                  <c:v>4.3</c:v>
                </c:pt>
                <c:pt idx="604">
                  <c:v>4.0999999999999996</c:v>
                </c:pt>
                <c:pt idx="605">
                  <c:v>4.2</c:v>
                </c:pt>
                <c:pt idx="606">
                  <c:v>3.7</c:v>
                </c:pt>
                <c:pt idx="607">
                  <c:v>4.5</c:v>
                </c:pt>
                <c:pt idx="608">
                  <c:v>4.9000000000000004</c:v>
                </c:pt>
                <c:pt idx="609">
                  <c:v>5.3</c:v>
                </c:pt>
                <c:pt idx="610">
                  <c:v>5.5</c:v>
                </c:pt>
                <c:pt idx="611">
                  <c:v>5.9</c:v>
                </c:pt>
                <c:pt idx="612">
                  <c:v>5.8</c:v>
                </c:pt>
                <c:pt idx="613">
                  <c:v>5.4</c:v>
                </c:pt>
                <c:pt idx="614">
                  <c:v>5.5</c:v>
                </c:pt>
                <c:pt idx="615">
                  <c:v>6.2</c:v>
                </c:pt>
                <c:pt idx="616">
                  <c:v>6.3</c:v>
                </c:pt>
                <c:pt idx="617">
                  <c:v>5.9</c:v>
                </c:pt>
                <c:pt idx="618">
                  <c:v>6</c:v>
                </c:pt>
                <c:pt idx="619">
                  <c:v>5.8</c:v>
                </c:pt>
                <c:pt idx="620">
                  <c:v>6.1</c:v>
                </c:pt>
                <c:pt idx="621">
                  <c:v>7.1</c:v>
                </c:pt>
                <c:pt idx="622">
                  <c:v>8</c:v>
                </c:pt>
                <c:pt idx="623">
                  <c:v>8.4</c:v>
                </c:pt>
                <c:pt idx="624">
                  <c:v>7.6</c:v>
                </c:pt>
                <c:pt idx="625">
                  <c:v>6.8</c:v>
                </c:pt>
                <c:pt idx="626">
                  <c:v>7</c:v>
                </c:pt>
                <c:pt idx="627">
                  <c:v>7.2</c:v>
                </c:pt>
                <c:pt idx="628">
                  <c:v>8.1</c:v>
                </c:pt>
                <c:pt idx="629">
                  <c:v>7.8</c:v>
                </c:pt>
                <c:pt idx="630">
                  <c:v>6.3</c:v>
                </c:pt>
                <c:pt idx="631">
                  <c:v>6.8</c:v>
                </c:pt>
                <c:pt idx="632">
                  <c:v>6.8</c:v>
                </c:pt>
                <c:pt idx="633">
                  <c:v>6.8</c:v>
                </c:pt>
                <c:pt idx="634">
                  <c:v>7.7</c:v>
                </c:pt>
                <c:pt idx="635">
                  <c:v>8.6999999999999993</c:v>
                </c:pt>
                <c:pt idx="636">
                  <c:v>8.8000000000000007</c:v>
                </c:pt>
                <c:pt idx="637">
                  <c:v>7.2</c:v>
                </c:pt>
                <c:pt idx="638">
                  <c:v>7.1</c:v>
                </c:pt>
                <c:pt idx="639">
                  <c:v>6.9</c:v>
                </c:pt>
                <c:pt idx="640">
                  <c:v>6.4</c:v>
                </c:pt>
                <c:pt idx="641">
                  <c:v>7.2</c:v>
                </c:pt>
                <c:pt idx="642">
                  <c:v>7.7</c:v>
                </c:pt>
                <c:pt idx="643">
                  <c:v>7.7</c:v>
                </c:pt>
                <c:pt idx="644">
                  <c:v>6.7</c:v>
                </c:pt>
                <c:pt idx="645">
                  <c:v>6.8</c:v>
                </c:pt>
                <c:pt idx="646">
                  <c:v>6.9</c:v>
                </c:pt>
                <c:pt idx="647">
                  <c:v>6.9</c:v>
                </c:pt>
                <c:pt idx="648">
                  <c:v>6.7</c:v>
                </c:pt>
                <c:pt idx="649">
                  <c:v>7.9</c:v>
                </c:pt>
                <c:pt idx="650">
                  <c:v>9.1</c:v>
                </c:pt>
                <c:pt idx="651">
                  <c:v>9.6</c:v>
                </c:pt>
                <c:pt idx="652">
                  <c:v>8.1</c:v>
                </c:pt>
                <c:pt idx="653">
                  <c:v>7.3</c:v>
                </c:pt>
                <c:pt idx="654">
                  <c:v>7.7</c:v>
                </c:pt>
                <c:pt idx="655">
                  <c:v>9.3000000000000007</c:v>
                </c:pt>
                <c:pt idx="656">
                  <c:v>10.3</c:v>
                </c:pt>
                <c:pt idx="657">
                  <c:v>10.7</c:v>
                </c:pt>
                <c:pt idx="658">
                  <c:v>10</c:v>
                </c:pt>
                <c:pt idx="659">
                  <c:v>9.1999999999999993</c:v>
                </c:pt>
                <c:pt idx="660">
                  <c:v>8.8000000000000007</c:v>
                </c:pt>
                <c:pt idx="661">
                  <c:v>8.3000000000000007</c:v>
                </c:pt>
                <c:pt idx="662">
                  <c:v>8.5</c:v>
                </c:pt>
                <c:pt idx="663">
                  <c:v>8.4</c:v>
                </c:pt>
                <c:pt idx="664">
                  <c:v>8.4</c:v>
                </c:pt>
                <c:pt idx="665">
                  <c:v>8</c:v>
                </c:pt>
                <c:pt idx="666">
                  <c:v>7.5</c:v>
                </c:pt>
                <c:pt idx="667">
                  <c:v>8.1999999999999993</c:v>
                </c:pt>
                <c:pt idx="668">
                  <c:v>8.6</c:v>
                </c:pt>
                <c:pt idx="669">
                  <c:v>9.1999999999999993</c:v>
                </c:pt>
                <c:pt idx="670">
                  <c:v>8.6</c:v>
                </c:pt>
                <c:pt idx="671">
                  <c:v>8.9</c:v>
                </c:pt>
                <c:pt idx="672">
                  <c:v>8.8000000000000007</c:v>
                </c:pt>
                <c:pt idx="673">
                  <c:v>9.4</c:v>
                </c:pt>
                <c:pt idx="674">
                  <c:v>9.6999999999999993</c:v>
                </c:pt>
                <c:pt idx="675">
                  <c:v>9.6</c:v>
                </c:pt>
                <c:pt idx="676">
                  <c:v>9.1999999999999993</c:v>
                </c:pt>
                <c:pt idx="677">
                  <c:v>8.1999999999999993</c:v>
                </c:pt>
                <c:pt idx="678">
                  <c:v>7.8</c:v>
                </c:pt>
                <c:pt idx="679">
                  <c:v>8.1</c:v>
                </c:pt>
                <c:pt idx="680">
                  <c:v>8.1</c:v>
                </c:pt>
                <c:pt idx="681">
                  <c:v>8</c:v>
                </c:pt>
                <c:pt idx="682">
                  <c:v>8.3000000000000007</c:v>
                </c:pt>
                <c:pt idx="683">
                  <c:v>7.8</c:v>
                </c:pt>
                <c:pt idx="684">
                  <c:v>9.5</c:v>
                </c:pt>
                <c:pt idx="685">
                  <c:v>10.5</c:v>
                </c:pt>
                <c:pt idx="686">
                  <c:v>9.9</c:v>
                </c:pt>
                <c:pt idx="687">
                  <c:v>9.6</c:v>
                </c:pt>
                <c:pt idx="688">
                  <c:v>9.4</c:v>
                </c:pt>
                <c:pt idx="689">
                  <c:v>10.199999999999999</c:v>
                </c:pt>
                <c:pt idx="690">
                  <c:v>10.8</c:v>
                </c:pt>
                <c:pt idx="691">
                  <c:v>10.8</c:v>
                </c:pt>
                <c:pt idx="692">
                  <c:v>9.1</c:v>
                </c:pt>
                <c:pt idx="693">
                  <c:v>8.9</c:v>
                </c:pt>
                <c:pt idx="694">
                  <c:v>10.3</c:v>
                </c:pt>
                <c:pt idx="695">
                  <c:v>11.3</c:v>
                </c:pt>
                <c:pt idx="696">
                  <c:v>9.6</c:v>
                </c:pt>
                <c:pt idx="697">
                  <c:v>8.9</c:v>
                </c:pt>
                <c:pt idx="698">
                  <c:v>9</c:v>
                </c:pt>
                <c:pt idx="699">
                  <c:v>9.3000000000000007</c:v>
                </c:pt>
                <c:pt idx="700">
                  <c:v>9</c:v>
                </c:pt>
                <c:pt idx="701">
                  <c:v>10.3</c:v>
                </c:pt>
                <c:pt idx="702">
                  <c:v>11</c:v>
                </c:pt>
                <c:pt idx="703">
                  <c:v>10.9</c:v>
                </c:pt>
                <c:pt idx="704">
                  <c:v>11.2</c:v>
                </c:pt>
                <c:pt idx="705">
                  <c:v>10.3</c:v>
                </c:pt>
                <c:pt idx="706">
                  <c:v>10.1</c:v>
                </c:pt>
                <c:pt idx="707">
                  <c:v>10.3</c:v>
                </c:pt>
                <c:pt idx="708">
                  <c:v>10.6</c:v>
                </c:pt>
                <c:pt idx="709">
                  <c:v>11.5</c:v>
                </c:pt>
                <c:pt idx="710">
                  <c:v>12.2</c:v>
                </c:pt>
                <c:pt idx="711">
                  <c:v>12.8</c:v>
                </c:pt>
                <c:pt idx="712">
                  <c:v>13.1</c:v>
                </c:pt>
                <c:pt idx="713">
                  <c:v>13.1</c:v>
                </c:pt>
                <c:pt idx="714">
                  <c:v>12.8</c:v>
                </c:pt>
                <c:pt idx="715">
                  <c:v>12.8</c:v>
                </c:pt>
                <c:pt idx="716">
                  <c:v>12.9</c:v>
                </c:pt>
                <c:pt idx="717">
                  <c:v>13</c:v>
                </c:pt>
                <c:pt idx="718">
                  <c:v>13.7</c:v>
                </c:pt>
                <c:pt idx="719">
                  <c:v>14.6</c:v>
                </c:pt>
                <c:pt idx="720">
                  <c:v>14.3</c:v>
                </c:pt>
                <c:pt idx="721">
                  <c:v>13.1</c:v>
                </c:pt>
                <c:pt idx="722">
                  <c:v>14</c:v>
                </c:pt>
                <c:pt idx="723">
                  <c:v>13.7</c:v>
                </c:pt>
                <c:pt idx="724">
                  <c:v>13.8</c:v>
                </c:pt>
                <c:pt idx="725">
                  <c:v>13.7</c:v>
                </c:pt>
                <c:pt idx="726">
                  <c:v>14.1</c:v>
                </c:pt>
                <c:pt idx="727">
                  <c:v>14.3</c:v>
                </c:pt>
                <c:pt idx="728">
                  <c:v>15.6</c:v>
                </c:pt>
                <c:pt idx="729">
                  <c:v>16</c:v>
                </c:pt>
                <c:pt idx="730">
                  <c:v>15.5</c:v>
                </c:pt>
                <c:pt idx="731">
                  <c:v>14.2</c:v>
                </c:pt>
                <c:pt idx="732">
                  <c:v>14</c:v>
                </c:pt>
                <c:pt idx="733">
                  <c:v>13.7</c:v>
                </c:pt>
                <c:pt idx="734">
                  <c:v>14.2</c:v>
                </c:pt>
                <c:pt idx="735">
                  <c:v>14.3</c:v>
                </c:pt>
                <c:pt idx="736">
                  <c:v>15.4</c:v>
                </c:pt>
                <c:pt idx="737">
                  <c:v>15.5</c:v>
                </c:pt>
                <c:pt idx="738">
                  <c:v>15.1</c:v>
                </c:pt>
                <c:pt idx="739">
                  <c:v>15.6</c:v>
                </c:pt>
                <c:pt idx="740">
                  <c:v>15.6</c:v>
                </c:pt>
                <c:pt idx="741">
                  <c:v>15.7</c:v>
                </c:pt>
                <c:pt idx="742">
                  <c:v>15.1</c:v>
                </c:pt>
                <c:pt idx="743">
                  <c:v>14.2</c:v>
                </c:pt>
                <c:pt idx="744">
                  <c:v>14.5</c:v>
                </c:pt>
                <c:pt idx="745">
                  <c:v>13.2</c:v>
                </c:pt>
                <c:pt idx="746">
                  <c:v>13.6</c:v>
                </c:pt>
                <c:pt idx="747">
                  <c:v>13.9</c:v>
                </c:pt>
                <c:pt idx="748">
                  <c:v>13</c:v>
                </c:pt>
                <c:pt idx="749">
                  <c:v>13.3</c:v>
                </c:pt>
                <c:pt idx="750">
                  <c:v>13.6</c:v>
                </c:pt>
                <c:pt idx="751">
                  <c:v>14.3</c:v>
                </c:pt>
                <c:pt idx="752">
                  <c:v>13.2</c:v>
                </c:pt>
                <c:pt idx="753">
                  <c:v>13.1</c:v>
                </c:pt>
                <c:pt idx="754">
                  <c:v>12.8</c:v>
                </c:pt>
                <c:pt idx="755">
                  <c:v>13.6</c:v>
                </c:pt>
                <c:pt idx="756">
                  <c:v>13.1</c:v>
                </c:pt>
                <c:pt idx="757">
                  <c:v>12.8</c:v>
                </c:pt>
                <c:pt idx="758">
                  <c:v>12.6</c:v>
                </c:pt>
                <c:pt idx="759">
                  <c:v>12.9</c:v>
                </c:pt>
                <c:pt idx="760">
                  <c:v>13.4</c:v>
                </c:pt>
                <c:pt idx="761">
                  <c:v>13.8</c:v>
                </c:pt>
                <c:pt idx="762">
                  <c:v>13.9</c:v>
                </c:pt>
                <c:pt idx="763">
                  <c:v>14</c:v>
                </c:pt>
                <c:pt idx="764">
                  <c:v>13.6</c:v>
                </c:pt>
                <c:pt idx="765">
                  <c:v>12.2</c:v>
                </c:pt>
                <c:pt idx="766">
                  <c:v>11.5</c:v>
                </c:pt>
                <c:pt idx="767">
                  <c:v>11</c:v>
                </c:pt>
                <c:pt idx="768">
                  <c:v>12</c:v>
                </c:pt>
                <c:pt idx="769">
                  <c:v>12.8</c:v>
                </c:pt>
                <c:pt idx="770">
                  <c:v>12.7</c:v>
                </c:pt>
                <c:pt idx="771">
                  <c:v>12.6</c:v>
                </c:pt>
                <c:pt idx="772">
                  <c:v>12.5</c:v>
                </c:pt>
                <c:pt idx="773">
                  <c:v>13.1</c:v>
                </c:pt>
                <c:pt idx="774">
                  <c:v>12.8</c:v>
                </c:pt>
                <c:pt idx="775">
                  <c:v>12.6</c:v>
                </c:pt>
                <c:pt idx="776">
                  <c:v>12.3</c:v>
                </c:pt>
                <c:pt idx="777">
                  <c:v>11.7</c:v>
                </c:pt>
                <c:pt idx="778">
                  <c:v>10.5</c:v>
                </c:pt>
                <c:pt idx="779">
                  <c:v>10.9</c:v>
                </c:pt>
                <c:pt idx="780">
                  <c:v>11.9</c:v>
                </c:pt>
                <c:pt idx="781">
                  <c:v>11.2</c:v>
                </c:pt>
                <c:pt idx="782">
                  <c:v>11.2</c:v>
                </c:pt>
                <c:pt idx="783">
                  <c:v>11.6</c:v>
                </c:pt>
                <c:pt idx="784">
                  <c:v>11.7</c:v>
                </c:pt>
                <c:pt idx="785">
                  <c:v>11.2</c:v>
                </c:pt>
                <c:pt idx="786">
                  <c:v>10.9</c:v>
                </c:pt>
                <c:pt idx="787">
                  <c:v>12.1</c:v>
                </c:pt>
                <c:pt idx="788">
                  <c:v>9.1999999999999993</c:v>
                </c:pt>
                <c:pt idx="789">
                  <c:v>8.6</c:v>
                </c:pt>
                <c:pt idx="790">
                  <c:v>8.4</c:v>
                </c:pt>
                <c:pt idx="791">
                  <c:v>8.5</c:v>
                </c:pt>
                <c:pt idx="792">
                  <c:v>8.9</c:v>
                </c:pt>
                <c:pt idx="793">
                  <c:v>9.1999999999999993</c:v>
                </c:pt>
                <c:pt idx="794">
                  <c:v>9.4</c:v>
                </c:pt>
                <c:pt idx="795">
                  <c:v>9.4</c:v>
                </c:pt>
                <c:pt idx="796">
                  <c:v>9.3000000000000007</c:v>
                </c:pt>
                <c:pt idx="797">
                  <c:v>9</c:v>
                </c:pt>
                <c:pt idx="798">
                  <c:v>9.9</c:v>
                </c:pt>
                <c:pt idx="799">
                  <c:v>10.5</c:v>
                </c:pt>
                <c:pt idx="800">
                  <c:v>10.9</c:v>
                </c:pt>
                <c:pt idx="801">
                  <c:v>9.9</c:v>
                </c:pt>
                <c:pt idx="802">
                  <c:v>7.8</c:v>
                </c:pt>
                <c:pt idx="803">
                  <c:v>8.3000000000000007</c:v>
                </c:pt>
                <c:pt idx="804">
                  <c:v>9.9</c:v>
                </c:pt>
                <c:pt idx="805">
                  <c:v>8</c:v>
                </c:pt>
                <c:pt idx="806">
                  <c:v>6.4</c:v>
                </c:pt>
                <c:pt idx="807">
                  <c:v>5.8</c:v>
                </c:pt>
                <c:pt idx="808">
                  <c:v>6.4</c:v>
                </c:pt>
                <c:pt idx="809">
                  <c:v>6.6</c:v>
                </c:pt>
                <c:pt idx="810">
                  <c:v>7</c:v>
                </c:pt>
                <c:pt idx="811">
                  <c:v>6.7</c:v>
                </c:pt>
                <c:pt idx="812">
                  <c:v>7</c:v>
                </c:pt>
                <c:pt idx="813">
                  <c:v>8.1999999999999993</c:v>
                </c:pt>
                <c:pt idx="814">
                  <c:v>8.9</c:v>
                </c:pt>
                <c:pt idx="815">
                  <c:v>8.6999999999999993</c:v>
                </c:pt>
                <c:pt idx="816">
                  <c:v>8.6999999999999993</c:v>
                </c:pt>
                <c:pt idx="817">
                  <c:v>8.6</c:v>
                </c:pt>
                <c:pt idx="818">
                  <c:v>8.6999999999999993</c:v>
                </c:pt>
                <c:pt idx="819">
                  <c:v>8.8000000000000007</c:v>
                </c:pt>
                <c:pt idx="820">
                  <c:v>9.5</c:v>
                </c:pt>
                <c:pt idx="821">
                  <c:v>9.9</c:v>
                </c:pt>
                <c:pt idx="822">
                  <c:v>8.4</c:v>
                </c:pt>
                <c:pt idx="823">
                  <c:v>8</c:v>
                </c:pt>
                <c:pt idx="824">
                  <c:v>5.7</c:v>
                </c:pt>
                <c:pt idx="825">
                  <c:v>5.3</c:v>
                </c:pt>
                <c:pt idx="826">
                  <c:v>4</c:v>
                </c:pt>
                <c:pt idx="827">
                  <c:v>3.9</c:v>
                </c:pt>
                <c:pt idx="828">
                  <c:v>5.5</c:v>
                </c:pt>
                <c:pt idx="829">
                  <c:v>6.2</c:v>
                </c:pt>
                <c:pt idx="830">
                  <c:v>6.7</c:v>
                </c:pt>
                <c:pt idx="831">
                  <c:v>5.5</c:v>
                </c:pt>
                <c:pt idx="832">
                  <c:v>5.0999999999999996</c:v>
                </c:pt>
                <c:pt idx="833">
                  <c:v>6.1</c:v>
                </c:pt>
                <c:pt idx="834">
                  <c:v>5.7</c:v>
                </c:pt>
                <c:pt idx="835">
                  <c:v>6.5</c:v>
                </c:pt>
                <c:pt idx="836">
                  <c:v>6.2</c:v>
                </c:pt>
                <c:pt idx="837">
                  <c:v>5.6</c:v>
                </c:pt>
                <c:pt idx="838">
                  <c:v>4.9000000000000004</c:v>
                </c:pt>
                <c:pt idx="839">
                  <c:v>5.7</c:v>
                </c:pt>
                <c:pt idx="840">
                  <c:v>6.3</c:v>
                </c:pt>
                <c:pt idx="841">
                  <c:v>5.5</c:v>
                </c:pt>
                <c:pt idx="842">
                  <c:v>4.4000000000000004</c:v>
                </c:pt>
                <c:pt idx="843">
                  <c:v>4.4000000000000004</c:v>
                </c:pt>
                <c:pt idx="844">
                  <c:v>5</c:v>
                </c:pt>
                <c:pt idx="845">
                  <c:v>5.8</c:v>
                </c:pt>
                <c:pt idx="846">
                  <c:v>6.3</c:v>
                </c:pt>
                <c:pt idx="847">
                  <c:v>6.4</c:v>
                </c:pt>
                <c:pt idx="848">
                  <c:v>5.9</c:v>
                </c:pt>
                <c:pt idx="849">
                  <c:v>5.7</c:v>
                </c:pt>
                <c:pt idx="850">
                  <c:v>6.3</c:v>
                </c:pt>
                <c:pt idx="851">
                  <c:v>5.6</c:v>
                </c:pt>
                <c:pt idx="852">
                  <c:v>5</c:v>
                </c:pt>
                <c:pt idx="853">
                  <c:v>4.7</c:v>
                </c:pt>
                <c:pt idx="854">
                  <c:v>4.4000000000000004</c:v>
                </c:pt>
                <c:pt idx="855">
                  <c:v>4.4000000000000004</c:v>
                </c:pt>
                <c:pt idx="856">
                  <c:v>5.0999999999999996</c:v>
                </c:pt>
                <c:pt idx="857">
                  <c:v>4.9000000000000004</c:v>
                </c:pt>
                <c:pt idx="858">
                  <c:v>4.8</c:v>
                </c:pt>
                <c:pt idx="859">
                  <c:v>4.0999999999999996</c:v>
                </c:pt>
                <c:pt idx="860">
                  <c:v>4</c:v>
                </c:pt>
                <c:pt idx="861">
                  <c:v>3</c:v>
                </c:pt>
                <c:pt idx="862">
                  <c:v>3.3</c:v>
                </c:pt>
                <c:pt idx="863">
                  <c:v>3.5</c:v>
                </c:pt>
                <c:pt idx="864">
                  <c:v>2.9</c:v>
                </c:pt>
                <c:pt idx="865">
                  <c:v>2.9</c:v>
                </c:pt>
                <c:pt idx="866">
                  <c:v>3.8</c:v>
                </c:pt>
                <c:pt idx="867">
                  <c:v>3.2</c:v>
                </c:pt>
                <c:pt idx="868">
                  <c:v>3.9</c:v>
                </c:pt>
                <c:pt idx="869">
                  <c:v>3.6</c:v>
                </c:pt>
                <c:pt idx="870">
                  <c:v>3.8</c:v>
                </c:pt>
                <c:pt idx="871">
                  <c:v>3.4</c:v>
                </c:pt>
                <c:pt idx="872">
                  <c:v>3.3</c:v>
                </c:pt>
                <c:pt idx="873">
                  <c:v>3.8</c:v>
                </c:pt>
                <c:pt idx="874">
                  <c:v>3.6</c:v>
                </c:pt>
                <c:pt idx="875">
                  <c:v>3.4</c:v>
                </c:pt>
                <c:pt idx="876">
                  <c:v>3.1</c:v>
                </c:pt>
                <c:pt idx="877">
                  <c:v>2.1</c:v>
                </c:pt>
                <c:pt idx="878">
                  <c:v>2</c:v>
                </c:pt>
                <c:pt idx="879">
                  <c:v>1.6</c:v>
                </c:pt>
                <c:pt idx="880">
                  <c:v>1.1000000000000001</c:v>
                </c:pt>
                <c:pt idx="881">
                  <c:v>2.7</c:v>
                </c:pt>
                <c:pt idx="882">
                  <c:v>3.4</c:v>
                </c:pt>
                <c:pt idx="883">
                  <c:v>3.8</c:v>
                </c:pt>
                <c:pt idx="884">
                  <c:v>4</c:v>
                </c:pt>
                <c:pt idx="885">
                  <c:v>4.3</c:v>
                </c:pt>
                <c:pt idx="886">
                  <c:v>4</c:v>
                </c:pt>
                <c:pt idx="887">
                  <c:v>3.3</c:v>
                </c:pt>
                <c:pt idx="888">
                  <c:v>2.2000000000000002</c:v>
                </c:pt>
                <c:pt idx="889">
                  <c:v>1.3</c:v>
                </c:pt>
                <c:pt idx="890">
                  <c:v>0.7</c:v>
                </c:pt>
                <c:pt idx="891">
                  <c:v>1.5</c:v>
                </c:pt>
                <c:pt idx="892">
                  <c:v>2.1</c:v>
                </c:pt>
                <c:pt idx="893">
                  <c:v>1.6</c:v>
                </c:pt>
                <c:pt idx="894">
                  <c:v>1.9</c:v>
                </c:pt>
                <c:pt idx="895">
                  <c:v>2</c:v>
                </c:pt>
                <c:pt idx="896">
                  <c:v>1.9</c:v>
                </c:pt>
                <c:pt idx="897">
                  <c:v>2.2000000000000002</c:v>
                </c:pt>
                <c:pt idx="898">
                  <c:v>2.1</c:v>
                </c:pt>
                <c:pt idx="899">
                  <c:v>2.4</c:v>
                </c:pt>
                <c:pt idx="900">
                  <c:v>3.5</c:v>
                </c:pt>
                <c:pt idx="901">
                  <c:v>3.8</c:v>
                </c:pt>
                <c:pt idx="902">
                  <c:v>4.2</c:v>
                </c:pt>
                <c:pt idx="903">
                  <c:v>3.8</c:v>
                </c:pt>
                <c:pt idx="904">
                  <c:v>4</c:v>
                </c:pt>
                <c:pt idx="905">
                  <c:v>3.3</c:v>
                </c:pt>
                <c:pt idx="906">
                  <c:v>3.5</c:v>
                </c:pt>
                <c:pt idx="907">
                  <c:v>4.5</c:v>
                </c:pt>
                <c:pt idx="908">
                  <c:v>5</c:v>
                </c:pt>
                <c:pt idx="909">
                  <c:v>5.0999999999999996</c:v>
                </c:pt>
                <c:pt idx="910">
                  <c:v>4.3</c:v>
                </c:pt>
                <c:pt idx="911">
                  <c:v>4.0999999999999996</c:v>
                </c:pt>
                <c:pt idx="912">
                  <c:v>5.0999999999999996</c:v>
                </c:pt>
                <c:pt idx="913">
                  <c:v>5.2</c:v>
                </c:pt>
                <c:pt idx="914">
                  <c:v>5.0999999999999996</c:v>
                </c:pt>
                <c:pt idx="915">
                  <c:v>4.5999999999999996</c:v>
                </c:pt>
                <c:pt idx="916">
                  <c:v>3.7</c:v>
                </c:pt>
                <c:pt idx="917">
                  <c:v>4.3</c:v>
                </c:pt>
                <c:pt idx="918">
                  <c:v>4.3</c:v>
                </c:pt>
                <c:pt idx="919">
                  <c:v>4.5</c:v>
                </c:pt>
                <c:pt idx="920">
                  <c:v>5</c:v>
                </c:pt>
                <c:pt idx="921">
                  <c:v>5.5</c:v>
                </c:pt>
                <c:pt idx="922">
                  <c:v>5.3</c:v>
                </c:pt>
                <c:pt idx="923">
                  <c:v>5.0999999999999996</c:v>
                </c:pt>
                <c:pt idx="924">
                  <c:v>4.9000000000000004</c:v>
                </c:pt>
                <c:pt idx="925">
                  <c:v>4.7</c:v>
                </c:pt>
                <c:pt idx="926">
                  <c:v>4.3</c:v>
                </c:pt>
                <c:pt idx="927">
                  <c:v>4</c:v>
                </c:pt>
                <c:pt idx="928">
                  <c:v>3.4</c:v>
                </c:pt>
                <c:pt idx="929">
                  <c:v>3.8</c:v>
                </c:pt>
                <c:pt idx="930">
                  <c:v>4</c:v>
                </c:pt>
                <c:pt idx="931">
                  <c:v>3.7</c:v>
                </c:pt>
                <c:pt idx="932">
                  <c:v>4.4000000000000004</c:v>
                </c:pt>
                <c:pt idx="933">
                  <c:v>4.4000000000000004</c:v>
                </c:pt>
                <c:pt idx="934">
                  <c:v>4.2</c:v>
                </c:pt>
                <c:pt idx="935">
                  <c:v>4.8</c:v>
                </c:pt>
                <c:pt idx="936">
                  <c:v>5</c:v>
                </c:pt>
                <c:pt idx="937">
                  <c:v>5.7</c:v>
                </c:pt>
                <c:pt idx="938">
                  <c:v>5.5</c:v>
                </c:pt>
                <c:pt idx="939">
                  <c:v>4.8</c:v>
                </c:pt>
                <c:pt idx="940">
                  <c:v>3.9</c:v>
                </c:pt>
                <c:pt idx="941">
                  <c:v>4</c:v>
                </c:pt>
                <c:pt idx="942">
                  <c:v>4.5999999999999996</c:v>
                </c:pt>
                <c:pt idx="943">
                  <c:v>5.0999999999999996</c:v>
                </c:pt>
                <c:pt idx="944">
                  <c:v>4.8</c:v>
                </c:pt>
                <c:pt idx="945">
                  <c:v>4.8</c:v>
                </c:pt>
                <c:pt idx="946">
                  <c:v>4.3</c:v>
                </c:pt>
                <c:pt idx="947">
                  <c:v>5.4</c:v>
                </c:pt>
                <c:pt idx="948">
                  <c:v>6.4</c:v>
                </c:pt>
                <c:pt idx="949">
                  <c:v>6.5</c:v>
                </c:pt>
                <c:pt idx="950">
                  <c:v>6.5</c:v>
                </c:pt>
                <c:pt idx="951">
                  <c:v>6.6</c:v>
                </c:pt>
                <c:pt idx="952">
                  <c:v>6.1</c:v>
                </c:pt>
                <c:pt idx="953">
                  <c:v>4.7</c:v>
                </c:pt>
                <c:pt idx="954">
                  <c:v>4.7</c:v>
                </c:pt>
                <c:pt idx="955">
                  <c:v>4.4000000000000004</c:v>
                </c:pt>
                <c:pt idx="956">
                  <c:v>5.3</c:v>
                </c:pt>
                <c:pt idx="957">
                  <c:v>4.3</c:v>
                </c:pt>
                <c:pt idx="958">
                  <c:v>3.8</c:v>
                </c:pt>
                <c:pt idx="959">
                  <c:v>3.9</c:v>
                </c:pt>
                <c:pt idx="960">
                  <c:v>4.2</c:v>
                </c:pt>
                <c:pt idx="961">
                  <c:v>5.2</c:v>
                </c:pt>
                <c:pt idx="962">
                  <c:v>6.5</c:v>
                </c:pt>
                <c:pt idx="963">
                  <c:v>6.6</c:v>
                </c:pt>
                <c:pt idx="964">
                  <c:v>6.7</c:v>
                </c:pt>
                <c:pt idx="965">
                  <c:v>7.1</c:v>
                </c:pt>
                <c:pt idx="966">
                  <c:v>7.4</c:v>
                </c:pt>
                <c:pt idx="967">
                  <c:v>7.9</c:v>
                </c:pt>
                <c:pt idx="968">
                  <c:v>7.6</c:v>
                </c:pt>
                <c:pt idx="969">
                  <c:v>7.4</c:v>
                </c:pt>
                <c:pt idx="970">
                  <c:v>7.5</c:v>
                </c:pt>
                <c:pt idx="971">
                  <c:v>7.2</c:v>
                </c:pt>
                <c:pt idx="972">
                  <c:v>6.9</c:v>
                </c:pt>
                <c:pt idx="973">
                  <c:v>6.2</c:v>
                </c:pt>
                <c:pt idx="974">
                  <c:v>5.3</c:v>
                </c:pt>
                <c:pt idx="975">
                  <c:v>5.3</c:v>
                </c:pt>
                <c:pt idx="976">
                  <c:v>6.4</c:v>
                </c:pt>
                <c:pt idx="977">
                  <c:v>6.8</c:v>
                </c:pt>
                <c:pt idx="978">
                  <c:v>6.2</c:v>
                </c:pt>
                <c:pt idx="979">
                  <c:v>5.6</c:v>
                </c:pt>
                <c:pt idx="980">
                  <c:v>4.5999999999999996</c:v>
                </c:pt>
                <c:pt idx="981">
                  <c:v>5.2</c:v>
                </c:pt>
                <c:pt idx="982">
                  <c:v>5.8</c:v>
                </c:pt>
                <c:pt idx="983">
                  <c:v>5.9</c:v>
                </c:pt>
                <c:pt idx="984">
                  <c:v>6.2</c:v>
                </c:pt>
                <c:pt idx="985">
                  <c:v>6.4</c:v>
                </c:pt>
                <c:pt idx="986">
                  <c:v>6.8</c:v>
                </c:pt>
                <c:pt idx="987">
                  <c:v>6.6</c:v>
                </c:pt>
                <c:pt idx="988">
                  <c:v>6.4</c:v>
                </c:pt>
                <c:pt idx="989">
                  <c:v>6.8</c:v>
                </c:pt>
                <c:pt idx="990">
                  <c:v>6.6</c:v>
                </c:pt>
                <c:pt idx="991">
                  <c:v>7.3</c:v>
                </c:pt>
                <c:pt idx="992">
                  <c:v>8.1999999999999993</c:v>
                </c:pt>
                <c:pt idx="993">
                  <c:v>8.9</c:v>
                </c:pt>
                <c:pt idx="994">
                  <c:v>7.5</c:v>
                </c:pt>
                <c:pt idx="995">
                  <c:v>7.5</c:v>
                </c:pt>
                <c:pt idx="996">
                  <c:v>6.8</c:v>
                </c:pt>
                <c:pt idx="997">
                  <c:v>6.2</c:v>
                </c:pt>
                <c:pt idx="998">
                  <c:v>6.8</c:v>
                </c:pt>
                <c:pt idx="999">
                  <c:v>8.5</c:v>
                </c:pt>
                <c:pt idx="1000">
                  <c:v>9.4</c:v>
                </c:pt>
                <c:pt idx="1001">
                  <c:v>9.9</c:v>
                </c:pt>
                <c:pt idx="1002">
                  <c:v>10</c:v>
                </c:pt>
                <c:pt idx="1003">
                  <c:v>9.8000000000000007</c:v>
                </c:pt>
                <c:pt idx="1004">
                  <c:v>9.6</c:v>
                </c:pt>
                <c:pt idx="1005">
                  <c:v>9.1</c:v>
                </c:pt>
                <c:pt idx="1006">
                  <c:v>9.3000000000000007</c:v>
                </c:pt>
                <c:pt idx="1007">
                  <c:v>9.4</c:v>
                </c:pt>
                <c:pt idx="1008">
                  <c:v>9.6999999999999993</c:v>
                </c:pt>
                <c:pt idx="1009">
                  <c:v>8.4</c:v>
                </c:pt>
                <c:pt idx="1010">
                  <c:v>8.1999999999999993</c:v>
                </c:pt>
                <c:pt idx="1011">
                  <c:v>7.8</c:v>
                </c:pt>
                <c:pt idx="1012">
                  <c:v>7.6</c:v>
                </c:pt>
                <c:pt idx="1013">
                  <c:v>9.1</c:v>
                </c:pt>
                <c:pt idx="1014">
                  <c:v>8.5</c:v>
                </c:pt>
                <c:pt idx="1015">
                  <c:v>8.1</c:v>
                </c:pt>
                <c:pt idx="1016">
                  <c:v>8.1999999999999993</c:v>
                </c:pt>
                <c:pt idx="1017">
                  <c:v>9.1</c:v>
                </c:pt>
                <c:pt idx="1018">
                  <c:v>9</c:v>
                </c:pt>
                <c:pt idx="1019">
                  <c:v>6.8</c:v>
                </c:pt>
                <c:pt idx="1020">
                  <c:v>7</c:v>
                </c:pt>
                <c:pt idx="1021">
                  <c:v>7.6</c:v>
                </c:pt>
                <c:pt idx="1022">
                  <c:v>8.5</c:v>
                </c:pt>
                <c:pt idx="1023">
                  <c:v>8.8000000000000007</c:v>
                </c:pt>
                <c:pt idx="1024">
                  <c:v>8.6999999999999993</c:v>
                </c:pt>
                <c:pt idx="1025">
                  <c:v>9.1999999999999993</c:v>
                </c:pt>
                <c:pt idx="1026">
                  <c:v>8.8000000000000007</c:v>
                </c:pt>
                <c:pt idx="1027">
                  <c:v>8.5</c:v>
                </c:pt>
                <c:pt idx="1028">
                  <c:v>8.9</c:v>
                </c:pt>
                <c:pt idx="1029">
                  <c:v>10.199999999999999</c:v>
                </c:pt>
                <c:pt idx="1030">
                  <c:v>9.6</c:v>
                </c:pt>
                <c:pt idx="1031">
                  <c:v>10.1</c:v>
                </c:pt>
                <c:pt idx="1032">
                  <c:v>11.2</c:v>
                </c:pt>
                <c:pt idx="1033">
                  <c:v>11.7</c:v>
                </c:pt>
                <c:pt idx="1034">
                  <c:v>11.7</c:v>
                </c:pt>
                <c:pt idx="1035">
                  <c:v>10.4</c:v>
                </c:pt>
                <c:pt idx="1036">
                  <c:v>10.7</c:v>
                </c:pt>
                <c:pt idx="1037">
                  <c:v>10.9</c:v>
                </c:pt>
                <c:pt idx="1038">
                  <c:v>10.5</c:v>
                </c:pt>
                <c:pt idx="1039">
                  <c:v>9.6</c:v>
                </c:pt>
                <c:pt idx="1040">
                  <c:v>9.4</c:v>
                </c:pt>
                <c:pt idx="1041">
                  <c:v>9.6</c:v>
                </c:pt>
                <c:pt idx="1042">
                  <c:v>9.9</c:v>
                </c:pt>
                <c:pt idx="1043">
                  <c:v>11.2</c:v>
                </c:pt>
                <c:pt idx="1044">
                  <c:v>11.6</c:v>
                </c:pt>
                <c:pt idx="1045">
                  <c:v>11.9</c:v>
                </c:pt>
                <c:pt idx="1046">
                  <c:v>11.5</c:v>
                </c:pt>
                <c:pt idx="1047">
                  <c:v>10.1</c:v>
                </c:pt>
                <c:pt idx="1048">
                  <c:v>9.3000000000000007</c:v>
                </c:pt>
                <c:pt idx="1049">
                  <c:v>10.199999999999999</c:v>
                </c:pt>
                <c:pt idx="1050">
                  <c:v>11.7</c:v>
                </c:pt>
                <c:pt idx="1051">
                  <c:v>11.4</c:v>
                </c:pt>
                <c:pt idx="1052">
                  <c:v>10.4</c:v>
                </c:pt>
                <c:pt idx="1053">
                  <c:v>10.4</c:v>
                </c:pt>
                <c:pt idx="1054">
                  <c:v>10.7</c:v>
                </c:pt>
                <c:pt idx="1055">
                  <c:v>10.8</c:v>
                </c:pt>
                <c:pt idx="1056">
                  <c:v>12.6</c:v>
                </c:pt>
                <c:pt idx="1057">
                  <c:v>13.6</c:v>
                </c:pt>
                <c:pt idx="1058">
                  <c:v>13.8</c:v>
                </c:pt>
                <c:pt idx="1059">
                  <c:v>14.4</c:v>
                </c:pt>
                <c:pt idx="1060">
                  <c:v>14.2</c:v>
                </c:pt>
                <c:pt idx="1061">
                  <c:v>13.7</c:v>
                </c:pt>
                <c:pt idx="1062">
                  <c:v>12.4</c:v>
                </c:pt>
                <c:pt idx="1063">
                  <c:v>12.4</c:v>
                </c:pt>
                <c:pt idx="1064">
                  <c:v>12.8</c:v>
                </c:pt>
                <c:pt idx="1065">
                  <c:v>13.6</c:v>
                </c:pt>
                <c:pt idx="1066">
                  <c:v>13.8</c:v>
                </c:pt>
                <c:pt idx="1067">
                  <c:v>14.6</c:v>
                </c:pt>
                <c:pt idx="1068">
                  <c:v>14.2</c:v>
                </c:pt>
                <c:pt idx="1069">
                  <c:v>13.6</c:v>
                </c:pt>
                <c:pt idx="1070">
                  <c:v>12</c:v>
                </c:pt>
                <c:pt idx="1071">
                  <c:v>12.5</c:v>
                </c:pt>
                <c:pt idx="1072">
                  <c:v>13.9</c:v>
                </c:pt>
                <c:pt idx="1073">
                  <c:v>14.3</c:v>
                </c:pt>
                <c:pt idx="1074">
                  <c:v>14</c:v>
                </c:pt>
                <c:pt idx="1075">
                  <c:v>13.6</c:v>
                </c:pt>
                <c:pt idx="1076">
                  <c:v>14.4</c:v>
                </c:pt>
                <c:pt idx="1077">
                  <c:v>14.7</c:v>
                </c:pt>
                <c:pt idx="1078">
                  <c:v>14.8</c:v>
                </c:pt>
                <c:pt idx="1079">
                  <c:v>14.9</c:v>
                </c:pt>
                <c:pt idx="1080">
                  <c:v>14.8</c:v>
                </c:pt>
                <c:pt idx="1081">
                  <c:v>15.2</c:v>
                </c:pt>
                <c:pt idx="1082">
                  <c:v>15.7</c:v>
                </c:pt>
                <c:pt idx="1083">
                  <c:v>15.2</c:v>
                </c:pt>
                <c:pt idx="1084">
                  <c:v>14.9</c:v>
                </c:pt>
                <c:pt idx="1085">
                  <c:v>14.6</c:v>
                </c:pt>
                <c:pt idx="1086">
                  <c:v>13.6</c:v>
                </c:pt>
                <c:pt idx="1087">
                  <c:v>14.4</c:v>
                </c:pt>
                <c:pt idx="1088">
                  <c:v>14.8</c:v>
                </c:pt>
                <c:pt idx="1089">
                  <c:v>14</c:v>
                </c:pt>
                <c:pt idx="1090">
                  <c:v>12.6</c:v>
                </c:pt>
                <c:pt idx="1091">
                  <c:v>12.2</c:v>
                </c:pt>
                <c:pt idx="1092">
                  <c:v>12.5</c:v>
                </c:pt>
                <c:pt idx="1093">
                  <c:v>15.2</c:v>
                </c:pt>
                <c:pt idx="1094">
                  <c:v>15.5</c:v>
                </c:pt>
                <c:pt idx="1095">
                  <c:v>15.1</c:v>
                </c:pt>
                <c:pt idx="1096">
                  <c:v>15</c:v>
                </c:pt>
                <c:pt idx="1097">
                  <c:v>15</c:v>
                </c:pt>
                <c:pt idx="1098">
                  <c:v>15.2</c:v>
                </c:pt>
                <c:pt idx="1099">
                  <c:v>15.5</c:v>
                </c:pt>
                <c:pt idx="1100">
                  <c:v>14.8</c:v>
                </c:pt>
                <c:pt idx="1101">
                  <c:v>14.3</c:v>
                </c:pt>
                <c:pt idx="1102">
                  <c:v>15.7</c:v>
                </c:pt>
                <c:pt idx="1103">
                  <c:v>14.4</c:v>
                </c:pt>
                <c:pt idx="1104">
                  <c:v>13.9</c:v>
                </c:pt>
                <c:pt idx="1105">
                  <c:v>14.1</c:v>
                </c:pt>
                <c:pt idx="1106">
                  <c:v>14.1</c:v>
                </c:pt>
                <c:pt idx="1107">
                  <c:v>14.6</c:v>
                </c:pt>
                <c:pt idx="1108">
                  <c:v>15.2</c:v>
                </c:pt>
                <c:pt idx="1109">
                  <c:v>14.9</c:v>
                </c:pt>
                <c:pt idx="1110">
                  <c:v>14.2</c:v>
                </c:pt>
                <c:pt idx="1111">
                  <c:v>14.1</c:v>
                </c:pt>
                <c:pt idx="1112">
                  <c:v>13.3</c:v>
                </c:pt>
                <c:pt idx="1113">
                  <c:v>13.8</c:v>
                </c:pt>
                <c:pt idx="1114">
                  <c:v>13.2</c:v>
                </c:pt>
                <c:pt idx="1115">
                  <c:v>13.2</c:v>
                </c:pt>
                <c:pt idx="1116">
                  <c:v>14.3</c:v>
                </c:pt>
                <c:pt idx="1117">
                  <c:v>13.6</c:v>
                </c:pt>
                <c:pt idx="1118">
                  <c:v>14.6</c:v>
                </c:pt>
                <c:pt idx="1119">
                  <c:v>15</c:v>
                </c:pt>
                <c:pt idx="1120">
                  <c:v>14.1</c:v>
                </c:pt>
                <c:pt idx="1121">
                  <c:v>13.8</c:v>
                </c:pt>
                <c:pt idx="1122">
                  <c:v>13.3</c:v>
                </c:pt>
                <c:pt idx="1123">
                  <c:v>12.6</c:v>
                </c:pt>
                <c:pt idx="1124">
                  <c:v>12.3</c:v>
                </c:pt>
                <c:pt idx="1125">
                  <c:v>13</c:v>
                </c:pt>
                <c:pt idx="1126">
                  <c:v>14</c:v>
                </c:pt>
                <c:pt idx="1127">
                  <c:v>13.7</c:v>
                </c:pt>
                <c:pt idx="1128">
                  <c:v>14.6</c:v>
                </c:pt>
                <c:pt idx="1129">
                  <c:v>14.7</c:v>
                </c:pt>
                <c:pt idx="1130">
                  <c:v>13.9</c:v>
                </c:pt>
                <c:pt idx="1131">
                  <c:v>14.1</c:v>
                </c:pt>
                <c:pt idx="1132">
                  <c:v>13.5</c:v>
                </c:pt>
                <c:pt idx="1133">
                  <c:v>13.1</c:v>
                </c:pt>
                <c:pt idx="1134">
                  <c:v>11.6</c:v>
                </c:pt>
                <c:pt idx="1135">
                  <c:v>11.6</c:v>
                </c:pt>
                <c:pt idx="1136">
                  <c:v>11.4</c:v>
                </c:pt>
                <c:pt idx="1137">
                  <c:v>11.9</c:v>
                </c:pt>
                <c:pt idx="1138">
                  <c:v>12.8</c:v>
                </c:pt>
                <c:pt idx="1139">
                  <c:v>11.4</c:v>
                </c:pt>
                <c:pt idx="1140">
                  <c:v>10.8</c:v>
                </c:pt>
                <c:pt idx="1141">
                  <c:v>10.5</c:v>
                </c:pt>
                <c:pt idx="1142">
                  <c:v>10.1</c:v>
                </c:pt>
                <c:pt idx="1143">
                  <c:v>10.3</c:v>
                </c:pt>
                <c:pt idx="1144">
                  <c:v>9.4</c:v>
                </c:pt>
                <c:pt idx="1145">
                  <c:v>9.9</c:v>
                </c:pt>
                <c:pt idx="1146">
                  <c:v>9.1</c:v>
                </c:pt>
                <c:pt idx="1147">
                  <c:v>8.6999999999999993</c:v>
                </c:pt>
                <c:pt idx="1148">
                  <c:v>8.6</c:v>
                </c:pt>
                <c:pt idx="1149">
                  <c:v>8.6999999999999993</c:v>
                </c:pt>
                <c:pt idx="1150">
                  <c:v>8.8000000000000007</c:v>
                </c:pt>
                <c:pt idx="1151">
                  <c:v>8.1</c:v>
                </c:pt>
                <c:pt idx="1152">
                  <c:v>8</c:v>
                </c:pt>
                <c:pt idx="1153">
                  <c:v>8.1999999999999993</c:v>
                </c:pt>
                <c:pt idx="1154">
                  <c:v>8.6</c:v>
                </c:pt>
                <c:pt idx="1155">
                  <c:v>8.5</c:v>
                </c:pt>
                <c:pt idx="1156">
                  <c:v>8.5</c:v>
                </c:pt>
                <c:pt idx="1157">
                  <c:v>8.1</c:v>
                </c:pt>
                <c:pt idx="1158">
                  <c:v>8.1999999999999993</c:v>
                </c:pt>
                <c:pt idx="1159">
                  <c:v>7.8</c:v>
                </c:pt>
                <c:pt idx="1160">
                  <c:v>7.1</c:v>
                </c:pt>
                <c:pt idx="1161">
                  <c:v>5.8</c:v>
                </c:pt>
                <c:pt idx="1162">
                  <c:v>5.7</c:v>
                </c:pt>
                <c:pt idx="1163">
                  <c:v>7.4</c:v>
                </c:pt>
                <c:pt idx="1164">
                  <c:v>8.4</c:v>
                </c:pt>
                <c:pt idx="1165">
                  <c:v>7.9</c:v>
                </c:pt>
                <c:pt idx="1166">
                  <c:v>6.4</c:v>
                </c:pt>
                <c:pt idx="1167">
                  <c:v>5.6</c:v>
                </c:pt>
                <c:pt idx="1168">
                  <c:v>6.3</c:v>
                </c:pt>
                <c:pt idx="1169">
                  <c:v>6.6</c:v>
                </c:pt>
                <c:pt idx="1170">
                  <c:v>7</c:v>
                </c:pt>
                <c:pt idx="1171">
                  <c:v>6.9</c:v>
                </c:pt>
                <c:pt idx="1172">
                  <c:v>6</c:v>
                </c:pt>
                <c:pt idx="1173">
                  <c:v>6.9</c:v>
                </c:pt>
                <c:pt idx="1174">
                  <c:v>7.2</c:v>
                </c:pt>
                <c:pt idx="1175">
                  <c:v>7.5</c:v>
                </c:pt>
                <c:pt idx="1176">
                  <c:v>7.8</c:v>
                </c:pt>
                <c:pt idx="1177">
                  <c:v>7.2</c:v>
                </c:pt>
                <c:pt idx="1178">
                  <c:v>6.1</c:v>
                </c:pt>
                <c:pt idx="1179">
                  <c:v>5.5</c:v>
                </c:pt>
                <c:pt idx="1180">
                  <c:v>5.9</c:v>
                </c:pt>
                <c:pt idx="1181">
                  <c:v>6.8</c:v>
                </c:pt>
                <c:pt idx="1182">
                  <c:v>6.7</c:v>
                </c:pt>
                <c:pt idx="1183">
                  <c:v>4.4000000000000004</c:v>
                </c:pt>
                <c:pt idx="1184">
                  <c:v>2.9</c:v>
                </c:pt>
                <c:pt idx="1185">
                  <c:v>2.8</c:v>
                </c:pt>
                <c:pt idx="1186">
                  <c:v>3.4</c:v>
                </c:pt>
                <c:pt idx="1187">
                  <c:v>3.7</c:v>
                </c:pt>
                <c:pt idx="1188">
                  <c:v>4</c:v>
                </c:pt>
                <c:pt idx="1189">
                  <c:v>3.9</c:v>
                </c:pt>
                <c:pt idx="1190">
                  <c:v>4.5999999999999996</c:v>
                </c:pt>
                <c:pt idx="1191">
                  <c:v>4.2</c:v>
                </c:pt>
                <c:pt idx="1192">
                  <c:v>4.4000000000000004</c:v>
                </c:pt>
                <c:pt idx="1193">
                  <c:v>5.6</c:v>
                </c:pt>
                <c:pt idx="1194">
                  <c:v>6.5</c:v>
                </c:pt>
                <c:pt idx="1195">
                  <c:v>5.5</c:v>
                </c:pt>
                <c:pt idx="1196">
                  <c:v>4.5999999999999996</c:v>
                </c:pt>
                <c:pt idx="1197">
                  <c:v>3.5</c:v>
                </c:pt>
                <c:pt idx="1198">
                  <c:v>1.8</c:v>
                </c:pt>
                <c:pt idx="1199">
                  <c:v>0.8</c:v>
                </c:pt>
                <c:pt idx="1200">
                  <c:v>0.1</c:v>
                </c:pt>
                <c:pt idx="1201">
                  <c:v>0.1</c:v>
                </c:pt>
                <c:pt idx="1202">
                  <c:v>0.3</c:v>
                </c:pt>
                <c:pt idx="1203">
                  <c:v>1.4</c:v>
                </c:pt>
                <c:pt idx="1204">
                  <c:v>2.1</c:v>
                </c:pt>
                <c:pt idx="1205">
                  <c:v>2.6</c:v>
                </c:pt>
                <c:pt idx="1206">
                  <c:v>3.8</c:v>
                </c:pt>
                <c:pt idx="1207">
                  <c:v>4.0999999999999996</c:v>
                </c:pt>
                <c:pt idx="1208">
                  <c:v>4.7</c:v>
                </c:pt>
                <c:pt idx="1209">
                  <c:v>4.7</c:v>
                </c:pt>
                <c:pt idx="1210">
                  <c:v>3.6</c:v>
                </c:pt>
                <c:pt idx="1211">
                  <c:v>4.4000000000000004</c:v>
                </c:pt>
                <c:pt idx="1212">
                  <c:v>2.8</c:v>
                </c:pt>
                <c:pt idx="1213">
                  <c:v>2.1</c:v>
                </c:pt>
                <c:pt idx="1214">
                  <c:v>3.9</c:v>
                </c:pt>
                <c:pt idx="1215">
                  <c:v>4.8</c:v>
                </c:pt>
                <c:pt idx="1216">
                  <c:v>5.3</c:v>
                </c:pt>
                <c:pt idx="1217">
                  <c:v>4.4000000000000004</c:v>
                </c:pt>
                <c:pt idx="1218">
                  <c:v>3.5</c:v>
                </c:pt>
                <c:pt idx="1219">
                  <c:v>3.5</c:v>
                </c:pt>
                <c:pt idx="1220">
                  <c:v>3.9</c:v>
                </c:pt>
                <c:pt idx="1221">
                  <c:v>4.5</c:v>
                </c:pt>
                <c:pt idx="1222">
                  <c:v>3.8</c:v>
                </c:pt>
                <c:pt idx="1223">
                  <c:v>4.3</c:v>
                </c:pt>
                <c:pt idx="1224">
                  <c:v>5</c:v>
                </c:pt>
                <c:pt idx="1225">
                  <c:v>4.5</c:v>
                </c:pt>
                <c:pt idx="1226">
                  <c:v>5.2</c:v>
                </c:pt>
                <c:pt idx="1227">
                  <c:v>4.5999999999999996</c:v>
                </c:pt>
                <c:pt idx="1228">
                  <c:v>2.8</c:v>
                </c:pt>
                <c:pt idx="1229">
                  <c:v>2.2000000000000002</c:v>
                </c:pt>
                <c:pt idx="1230">
                  <c:v>3</c:v>
                </c:pt>
                <c:pt idx="1231">
                  <c:v>4.2</c:v>
                </c:pt>
                <c:pt idx="1232">
                  <c:v>4.7</c:v>
                </c:pt>
                <c:pt idx="1233">
                  <c:v>4.5999999999999996</c:v>
                </c:pt>
                <c:pt idx="1234">
                  <c:v>5.0999999999999996</c:v>
                </c:pt>
                <c:pt idx="1235">
                  <c:v>5.5</c:v>
                </c:pt>
                <c:pt idx="1236">
                  <c:v>4.5</c:v>
                </c:pt>
                <c:pt idx="1237">
                  <c:v>5.4</c:v>
                </c:pt>
                <c:pt idx="1238">
                  <c:v>5.5</c:v>
                </c:pt>
                <c:pt idx="1239">
                  <c:v>4.5999999999999996</c:v>
                </c:pt>
                <c:pt idx="1240">
                  <c:v>4.3</c:v>
                </c:pt>
                <c:pt idx="1241">
                  <c:v>4</c:v>
                </c:pt>
                <c:pt idx="1242">
                  <c:v>3.8</c:v>
                </c:pt>
                <c:pt idx="1243">
                  <c:v>4.0999999999999996</c:v>
                </c:pt>
                <c:pt idx="1244">
                  <c:v>3.8</c:v>
                </c:pt>
                <c:pt idx="1245">
                  <c:v>4.0999999999999996</c:v>
                </c:pt>
                <c:pt idx="1246">
                  <c:v>4.9000000000000004</c:v>
                </c:pt>
                <c:pt idx="1247">
                  <c:v>4.4000000000000004</c:v>
                </c:pt>
                <c:pt idx="1248">
                  <c:v>4.0999999999999996</c:v>
                </c:pt>
                <c:pt idx="1249">
                  <c:v>3.6</c:v>
                </c:pt>
                <c:pt idx="1250">
                  <c:v>3.4</c:v>
                </c:pt>
                <c:pt idx="1251">
                  <c:v>3.6</c:v>
                </c:pt>
                <c:pt idx="1252">
                  <c:v>4.8</c:v>
                </c:pt>
                <c:pt idx="1253">
                  <c:v>5.5</c:v>
                </c:pt>
                <c:pt idx="1254">
                  <c:v>4.9000000000000004</c:v>
                </c:pt>
                <c:pt idx="1255">
                  <c:v>4.5</c:v>
                </c:pt>
                <c:pt idx="1256">
                  <c:v>4.5</c:v>
                </c:pt>
                <c:pt idx="1257">
                  <c:v>3.6</c:v>
                </c:pt>
                <c:pt idx="1258">
                  <c:v>3</c:v>
                </c:pt>
                <c:pt idx="1259">
                  <c:v>1.4</c:v>
                </c:pt>
                <c:pt idx="1260">
                  <c:v>0.2</c:v>
                </c:pt>
                <c:pt idx="1261">
                  <c:v>0.5</c:v>
                </c:pt>
                <c:pt idx="1262">
                  <c:v>1.4</c:v>
                </c:pt>
                <c:pt idx="1263">
                  <c:v>2.9</c:v>
                </c:pt>
                <c:pt idx="1264">
                  <c:v>3.7</c:v>
                </c:pt>
                <c:pt idx="1265">
                  <c:v>4.8</c:v>
                </c:pt>
                <c:pt idx="1266">
                  <c:v>4.5</c:v>
                </c:pt>
                <c:pt idx="1267">
                  <c:v>4.5999999999999996</c:v>
                </c:pt>
                <c:pt idx="1268">
                  <c:v>3.8</c:v>
                </c:pt>
                <c:pt idx="1269">
                  <c:v>4</c:v>
                </c:pt>
                <c:pt idx="1270">
                  <c:v>2.9</c:v>
                </c:pt>
                <c:pt idx="1271">
                  <c:v>3.5</c:v>
                </c:pt>
                <c:pt idx="1272">
                  <c:v>3.6</c:v>
                </c:pt>
                <c:pt idx="1273">
                  <c:v>3.8</c:v>
                </c:pt>
                <c:pt idx="1274">
                  <c:v>4.0999999999999996</c:v>
                </c:pt>
                <c:pt idx="1275">
                  <c:v>3.9</c:v>
                </c:pt>
                <c:pt idx="1276">
                  <c:v>3.7</c:v>
                </c:pt>
                <c:pt idx="1277">
                  <c:v>4.3</c:v>
                </c:pt>
                <c:pt idx="1278">
                  <c:v>4.5</c:v>
                </c:pt>
                <c:pt idx="1279">
                  <c:v>4.5999999999999996</c:v>
                </c:pt>
                <c:pt idx="1280">
                  <c:v>5</c:v>
                </c:pt>
                <c:pt idx="1281">
                  <c:v>5.3</c:v>
                </c:pt>
                <c:pt idx="1282">
                  <c:v>4.0999999999999996</c:v>
                </c:pt>
                <c:pt idx="1283">
                  <c:v>3.2</c:v>
                </c:pt>
                <c:pt idx="1284">
                  <c:v>4.7</c:v>
                </c:pt>
                <c:pt idx="1285">
                  <c:v>5.0999999999999996</c:v>
                </c:pt>
                <c:pt idx="1286">
                  <c:v>5.7</c:v>
                </c:pt>
                <c:pt idx="1287">
                  <c:v>5.3</c:v>
                </c:pt>
                <c:pt idx="1288">
                  <c:v>5.5</c:v>
                </c:pt>
                <c:pt idx="1289">
                  <c:v>5.5</c:v>
                </c:pt>
                <c:pt idx="1290">
                  <c:v>5.7</c:v>
                </c:pt>
                <c:pt idx="1291">
                  <c:v>5.8</c:v>
                </c:pt>
                <c:pt idx="1292">
                  <c:v>5.5</c:v>
                </c:pt>
                <c:pt idx="1293">
                  <c:v>5.3</c:v>
                </c:pt>
                <c:pt idx="1294">
                  <c:v>5.4</c:v>
                </c:pt>
                <c:pt idx="1295">
                  <c:v>5.6</c:v>
                </c:pt>
                <c:pt idx="1296">
                  <c:v>5.8</c:v>
                </c:pt>
                <c:pt idx="1297">
                  <c:v>6.2</c:v>
                </c:pt>
                <c:pt idx="1298">
                  <c:v>4.9000000000000004</c:v>
                </c:pt>
                <c:pt idx="1299">
                  <c:v>5</c:v>
                </c:pt>
                <c:pt idx="1300">
                  <c:v>5.3</c:v>
                </c:pt>
                <c:pt idx="1301">
                  <c:v>4.9000000000000004</c:v>
                </c:pt>
                <c:pt idx="1302">
                  <c:v>4.9000000000000004</c:v>
                </c:pt>
                <c:pt idx="1303">
                  <c:v>4.8</c:v>
                </c:pt>
                <c:pt idx="1304">
                  <c:v>5.9</c:v>
                </c:pt>
                <c:pt idx="1305">
                  <c:v>6.1</c:v>
                </c:pt>
                <c:pt idx="1306">
                  <c:v>5.9</c:v>
                </c:pt>
                <c:pt idx="1307">
                  <c:v>6.5</c:v>
                </c:pt>
                <c:pt idx="1308">
                  <c:v>6.7</c:v>
                </c:pt>
                <c:pt idx="1309">
                  <c:v>6.3</c:v>
                </c:pt>
                <c:pt idx="1310">
                  <c:v>6.8</c:v>
                </c:pt>
                <c:pt idx="1311">
                  <c:v>6.6</c:v>
                </c:pt>
                <c:pt idx="1312">
                  <c:v>7</c:v>
                </c:pt>
                <c:pt idx="1313">
                  <c:v>8.1</c:v>
                </c:pt>
                <c:pt idx="1314">
                  <c:v>8</c:v>
                </c:pt>
                <c:pt idx="1315">
                  <c:v>7.5</c:v>
                </c:pt>
                <c:pt idx="1316">
                  <c:v>6.7</c:v>
                </c:pt>
                <c:pt idx="1317">
                  <c:v>7</c:v>
                </c:pt>
                <c:pt idx="1318">
                  <c:v>8.1</c:v>
                </c:pt>
                <c:pt idx="1319">
                  <c:v>7.8</c:v>
                </c:pt>
                <c:pt idx="1320">
                  <c:v>7.7</c:v>
                </c:pt>
                <c:pt idx="1321">
                  <c:v>7.8</c:v>
                </c:pt>
                <c:pt idx="1322">
                  <c:v>7.5</c:v>
                </c:pt>
                <c:pt idx="1323">
                  <c:v>7.4</c:v>
                </c:pt>
                <c:pt idx="1324">
                  <c:v>6.8</c:v>
                </c:pt>
                <c:pt idx="1325">
                  <c:v>6.3</c:v>
                </c:pt>
                <c:pt idx="1326">
                  <c:v>7.1</c:v>
                </c:pt>
                <c:pt idx="1327">
                  <c:v>7.7</c:v>
                </c:pt>
                <c:pt idx="1328">
                  <c:v>7.7</c:v>
                </c:pt>
                <c:pt idx="1329">
                  <c:v>6.3</c:v>
                </c:pt>
                <c:pt idx="1330">
                  <c:v>7.1</c:v>
                </c:pt>
                <c:pt idx="1331">
                  <c:v>7.2</c:v>
                </c:pt>
                <c:pt idx="1332">
                  <c:v>7.2</c:v>
                </c:pt>
                <c:pt idx="1333">
                  <c:v>6.9</c:v>
                </c:pt>
                <c:pt idx="1334">
                  <c:v>7.1</c:v>
                </c:pt>
                <c:pt idx="1335">
                  <c:v>8.5</c:v>
                </c:pt>
                <c:pt idx="1336">
                  <c:v>9.6</c:v>
                </c:pt>
                <c:pt idx="1337">
                  <c:v>10.199999999999999</c:v>
                </c:pt>
                <c:pt idx="1338">
                  <c:v>9.9</c:v>
                </c:pt>
                <c:pt idx="1339">
                  <c:v>9.1</c:v>
                </c:pt>
                <c:pt idx="1340">
                  <c:v>7.9</c:v>
                </c:pt>
                <c:pt idx="1341">
                  <c:v>10.7</c:v>
                </c:pt>
                <c:pt idx="1342">
                  <c:v>9.5</c:v>
                </c:pt>
                <c:pt idx="1343">
                  <c:v>9.1</c:v>
                </c:pt>
                <c:pt idx="1344">
                  <c:v>8.6999999999999993</c:v>
                </c:pt>
                <c:pt idx="1345">
                  <c:v>8.8000000000000007</c:v>
                </c:pt>
                <c:pt idx="1346">
                  <c:v>9.3000000000000007</c:v>
                </c:pt>
                <c:pt idx="1347">
                  <c:v>10</c:v>
                </c:pt>
                <c:pt idx="1348">
                  <c:v>10.8</c:v>
                </c:pt>
                <c:pt idx="1349">
                  <c:v>10.1</c:v>
                </c:pt>
                <c:pt idx="1350">
                  <c:v>9.5</c:v>
                </c:pt>
                <c:pt idx="1351">
                  <c:v>9</c:v>
                </c:pt>
                <c:pt idx="1352">
                  <c:v>9</c:v>
                </c:pt>
                <c:pt idx="1353">
                  <c:v>9.1</c:v>
                </c:pt>
                <c:pt idx="1354">
                  <c:v>9.1</c:v>
                </c:pt>
                <c:pt idx="1355">
                  <c:v>8.8000000000000007</c:v>
                </c:pt>
                <c:pt idx="1356">
                  <c:v>9.8000000000000007</c:v>
                </c:pt>
                <c:pt idx="1357">
                  <c:v>11</c:v>
                </c:pt>
                <c:pt idx="1358">
                  <c:v>11</c:v>
                </c:pt>
                <c:pt idx="1359">
                  <c:v>11.4</c:v>
                </c:pt>
                <c:pt idx="1360">
                  <c:v>10.5</c:v>
                </c:pt>
                <c:pt idx="1361">
                  <c:v>10.9</c:v>
                </c:pt>
                <c:pt idx="1362">
                  <c:v>11.2</c:v>
                </c:pt>
                <c:pt idx="1363">
                  <c:v>10.9</c:v>
                </c:pt>
                <c:pt idx="1364">
                  <c:v>11.3</c:v>
                </c:pt>
                <c:pt idx="1365">
                  <c:v>11.6</c:v>
                </c:pt>
                <c:pt idx="1366">
                  <c:v>12</c:v>
                </c:pt>
                <c:pt idx="1367">
                  <c:v>11.6</c:v>
                </c:pt>
                <c:pt idx="1368">
                  <c:v>12.7</c:v>
                </c:pt>
                <c:pt idx="1369">
                  <c:v>12.7</c:v>
                </c:pt>
                <c:pt idx="1370">
                  <c:v>12.6</c:v>
                </c:pt>
                <c:pt idx="1371">
                  <c:v>11.5</c:v>
                </c:pt>
                <c:pt idx="1372">
                  <c:v>11.1</c:v>
                </c:pt>
                <c:pt idx="1373">
                  <c:v>11.1</c:v>
                </c:pt>
                <c:pt idx="1374">
                  <c:v>10.8</c:v>
                </c:pt>
                <c:pt idx="1375">
                  <c:v>11.5</c:v>
                </c:pt>
                <c:pt idx="1376">
                  <c:v>13.5</c:v>
                </c:pt>
                <c:pt idx="1377">
                  <c:v>13.5</c:v>
                </c:pt>
                <c:pt idx="1378">
                  <c:v>12.3</c:v>
                </c:pt>
                <c:pt idx="1379">
                  <c:v>12.8</c:v>
                </c:pt>
                <c:pt idx="1380">
                  <c:v>13.2</c:v>
                </c:pt>
                <c:pt idx="1381">
                  <c:v>14.1</c:v>
                </c:pt>
                <c:pt idx="1382">
                  <c:v>12.2</c:v>
                </c:pt>
                <c:pt idx="1383">
                  <c:v>13.3</c:v>
                </c:pt>
                <c:pt idx="1384">
                  <c:v>14.7</c:v>
                </c:pt>
                <c:pt idx="1385">
                  <c:v>15.6</c:v>
                </c:pt>
                <c:pt idx="1386">
                  <c:v>16.100000000000001</c:v>
                </c:pt>
                <c:pt idx="1387">
                  <c:v>15.3</c:v>
                </c:pt>
                <c:pt idx="1388">
                  <c:v>15.2</c:v>
                </c:pt>
                <c:pt idx="1389">
                  <c:v>14.8</c:v>
                </c:pt>
                <c:pt idx="1390">
                  <c:v>15.4</c:v>
                </c:pt>
                <c:pt idx="1391">
                  <c:v>15.5</c:v>
                </c:pt>
                <c:pt idx="1392">
                  <c:v>15</c:v>
                </c:pt>
                <c:pt idx="1393">
                  <c:v>15</c:v>
                </c:pt>
                <c:pt idx="1394">
                  <c:v>15.2</c:v>
                </c:pt>
                <c:pt idx="1395">
                  <c:v>15</c:v>
                </c:pt>
                <c:pt idx="1396">
                  <c:v>14.4</c:v>
                </c:pt>
                <c:pt idx="1397">
                  <c:v>15</c:v>
                </c:pt>
                <c:pt idx="1398">
                  <c:v>15.8</c:v>
                </c:pt>
                <c:pt idx="1399">
                  <c:v>14.9</c:v>
                </c:pt>
                <c:pt idx="1400">
                  <c:v>13.6</c:v>
                </c:pt>
                <c:pt idx="1401">
                  <c:v>14.3</c:v>
                </c:pt>
                <c:pt idx="1402">
                  <c:v>14.5</c:v>
                </c:pt>
                <c:pt idx="1403">
                  <c:v>13.5</c:v>
                </c:pt>
                <c:pt idx="1404">
                  <c:v>13.8</c:v>
                </c:pt>
                <c:pt idx="1405">
                  <c:v>14.2</c:v>
                </c:pt>
                <c:pt idx="1406">
                  <c:v>13.1</c:v>
                </c:pt>
                <c:pt idx="1407">
                  <c:v>13.6</c:v>
                </c:pt>
                <c:pt idx="1408">
                  <c:v>12.8</c:v>
                </c:pt>
                <c:pt idx="1409">
                  <c:v>11.8</c:v>
                </c:pt>
                <c:pt idx="1410">
                  <c:v>11.2</c:v>
                </c:pt>
                <c:pt idx="1411">
                  <c:v>11.9</c:v>
                </c:pt>
                <c:pt idx="1412">
                  <c:v>12.5</c:v>
                </c:pt>
                <c:pt idx="1413">
                  <c:v>12.9</c:v>
                </c:pt>
                <c:pt idx="1414">
                  <c:v>13.7</c:v>
                </c:pt>
                <c:pt idx="1415">
                  <c:v>13.5</c:v>
                </c:pt>
                <c:pt idx="1416">
                  <c:v>11.3</c:v>
                </c:pt>
                <c:pt idx="1417">
                  <c:v>11.2</c:v>
                </c:pt>
                <c:pt idx="1418">
                  <c:v>11</c:v>
                </c:pt>
                <c:pt idx="1419">
                  <c:v>11.9</c:v>
                </c:pt>
                <c:pt idx="1420">
                  <c:v>12</c:v>
                </c:pt>
                <c:pt idx="1421">
                  <c:v>12.5</c:v>
                </c:pt>
                <c:pt idx="1422">
                  <c:v>12.4</c:v>
                </c:pt>
                <c:pt idx="1423">
                  <c:v>12.4</c:v>
                </c:pt>
                <c:pt idx="1424">
                  <c:v>11.1</c:v>
                </c:pt>
                <c:pt idx="1425">
                  <c:v>10.8</c:v>
                </c:pt>
                <c:pt idx="1426">
                  <c:v>11.5</c:v>
                </c:pt>
                <c:pt idx="1427">
                  <c:v>10.4</c:v>
                </c:pt>
                <c:pt idx="1428">
                  <c:v>6.5</c:v>
                </c:pt>
                <c:pt idx="1429">
                  <c:v>7.2</c:v>
                </c:pt>
                <c:pt idx="1430">
                  <c:v>6.9</c:v>
                </c:pt>
                <c:pt idx="1431">
                  <c:v>4.4000000000000004</c:v>
                </c:pt>
                <c:pt idx="1432">
                  <c:v>1.3</c:v>
                </c:pt>
                <c:pt idx="1433">
                  <c:v>1.3</c:v>
                </c:pt>
                <c:pt idx="1434">
                  <c:v>2.2000000000000002</c:v>
                </c:pt>
                <c:pt idx="1435">
                  <c:v>1.8</c:v>
                </c:pt>
                <c:pt idx="1436">
                  <c:v>1.9</c:v>
                </c:pt>
                <c:pt idx="1437">
                  <c:v>2.6</c:v>
                </c:pt>
                <c:pt idx="1438">
                  <c:v>3.1</c:v>
                </c:pt>
                <c:pt idx="1439">
                  <c:v>4.3</c:v>
                </c:pt>
                <c:pt idx="1440">
                  <c:v>5.2</c:v>
                </c:pt>
                <c:pt idx="1441">
                  <c:v>5.9</c:v>
                </c:pt>
                <c:pt idx="1442">
                  <c:v>5.4</c:v>
                </c:pt>
                <c:pt idx="1443">
                  <c:v>5.3</c:v>
                </c:pt>
                <c:pt idx="1444">
                  <c:v>4.9000000000000004</c:v>
                </c:pt>
                <c:pt idx="1445">
                  <c:v>6.8</c:v>
                </c:pt>
                <c:pt idx="1446">
                  <c:v>7.1</c:v>
                </c:pt>
                <c:pt idx="1447">
                  <c:v>7.4</c:v>
                </c:pt>
                <c:pt idx="1448">
                  <c:v>7.5</c:v>
                </c:pt>
                <c:pt idx="1449">
                  <c:v>6.5</c:v>
                </c:pt>
                <c:pt idx="1450">
                  <c:v>4.9000000000000004</c:v>
                </c:pt>
                <c:pt idx="1451">
                  <c:v>3</c:v>
                </c:pt>
                <c:pt idx="1452">
                  <c:v>2.4</c:v>
                </c:pt>
                <c:pt idx="1453">
                  <c:v>2.7</c:v>
                </c:pt>
                <c:pt idx="1454">
                  <c:v>4.2</c:v>
                </c:pt>
                <c:pt idx="1455">
                  <c:v>5.2</c:v>
                </c:pt>
                <c:pt idx="1456">
                  <c:v>5.5</c:v>
                </c:pt>
                <c:pt idx="1457">
                  <c:v>5.2</c:v>
                </c:pt>
                <c:pt idx="1458">
                  <c:v>5.7</c:v>
                </c:pt>
                <c:pt idx="1459">
                  <c:v>6.7</c:v>
                </c:pt>
                <c:pt idx="1460">
                  <c:v>6.7</c:v>
                </c:pt>
                <c:pt idx="1461">
                  <c:v>6</c:v>
                </c:pt>
                <c:pt idx="1462">
                  <c:v>6</c:v>
                </c:pt>
                <c:pt idx="1463">
                  <c:v>5.5</c:v>
                </c:pt>
                <c:pt idx="1464">
                  <c:v>4.0999999999999996</c:v>
                </c:pt>
                <c:pt idx="1465">
                  <c:v>3.9</c:v>
                </c:pt>
                <c:pt idx="1466">
                  <c:v>4.5999999999999996</c:v>
                </c:pt>
                <c:pt idx="1467">
                  <c:v>4.8</c:v>
                </c:pt>
                <c:pt idx="1468">
                  <c:v>5.2</c:v>
                </c:pt>
                <c:pt idx="1469">
                  <c:v>5.6</c:v>
                </c:pt>
                <c:pt idx="1470">
                  <c:v>5.4</c:v>
                </c:pt>
                <c:pt idx="1471">
                  <c:v>6.5</c:v>
                </c:pt>
                <c:pt idx="1472">
                  <c:v>5.7</c:v>
                </c:pt>
                <c:pt idx="1473">
                  <c:v>5.6</c:v>
                </c:pt>
                <c:pt idx="1474">
                  <c:v>5.3</c:v>
                </c:pt>
                <c:pt idx="1475">
                  <c:v>5</c:v>
                </c:pt>
                <c:pt idx="1476">
                  <c:v>4.9000000000000004</c:v>
                </c:pt>
                <c:pt idx="1477">
                  <c:v>5.4</c:v>
                </c:pt>
                <c:pt idx="1478">
                  <c:v>5.9</c:v>
                </c:pt>
                <c:pt idx="1479">
                  <c:v>6.4</c:v>
                </c:pt>
                <c:pt idx="1480">
                  <c:v>6.7</c:v>
                </c:pt>
                <c:pt idx="1481">
                  <c:v>7.7</c:v>
                </c:pt>
                <c:pt idx="1482">
                  <c:v>8.3000000000000007</c:v>
                </c:pt>
                <c:pt idx="1483">
                  <c:v>8.1999999999999993</c:v>
                </c:pt>
                <c:pt idx="1484">
                  <c:v>8.8000000000000007</c:v>
                </c:pt>
                <c:pt idx="1485">
                  <c:v>7.4</c:v>
                </c:pt>
                <c:pt idx="1486">
                  <c:v>7.2</c:v>
                </c:pt>
                <c:pt idx="1487">
                  <c:v>6.6</c:v>
                </c:pt>
                <c:pt idx="1488">
                  <c:v>7.1</c:v>
                </c:pt>
                <c:pt idx="1489">
                  <c:v>7.3</c:v>
                </c:pt>
                <c:pt idx="1490">
                  <c:v>7.5</c:v>
                </c:pt>
                <c:pt idx="1491">
                  <c:v>7.8</c:v>
                </c:pt>
                <c:pt idx="1492">
                  <c:v>6.9</c:v>
                </c:pt>
                <c:pt idx="1493">
                  <c:v>6.9</c:v>
                </c:pt>
                <c:pt idx="1494">
                  <c:v>6.5</c:v>
                </c:pt>
                <c:pt idx="1495">
                  <c:v>6.5</c:v>
                </c:pt>
                <c:pt idx="1496">
                  <c:v>8.1</c:v>
                </c:pt>
                <c:pt idx="1497">
                  <c:v>8.6</c:v>
                </c:pt>
                <c:pt idx="1498">
                  <c:v>8.6</c:v>
                </c:pt>
                <c:pt idx="1499">
                  <c:v>8.3000000000000007</c:v>
                </c:pt>
                <c:pt idx="1500">
                  <c:v>9</c:v>
                </c:pt>
                <c:pt idx="1501">
                  <c:v>8.6</c:v>
                </c:pt>
                <c:pt idx="1502">
                  <c:v>6.9</c:v>
                </c:pt>
                <c:pt idx="1503">
                  <c:v>7.2</c:v>
                </c:pt>
                <c:pt idx="1504">
                  <c:v>6.8</c:v>
                </c:pt>
                <c:pt idx="1505">
                  <c:v>6.8</c:v>
                </c:pt>
                <c:pt idx="1506">
                  <c:v>6.5</c:v>
                </c:pt>
                <c:pt idx="1507">
                  <c:v>6.5</c:v>
                </c:pt>
                <c:pt idx="1508">
                  <c:v>6.9</c:v>
                </c:pt>
                <c:pt idx="1509">
                  <c:v>7.7</c:v>
                </c:pt>
                <c:pt idx="1510">
                  <c:v>8.1999999999999993</c:v>
                </c:pt>
                <c:pt idx="1511">
                  <c:v>7.7</c:v>
                </c:pt>
                <c:pt idx="1512">
                  <c:v>7.6</c:v>
                </c:pt>
                <c:pt idx="1513">
                  <c:v>6.7</c:v>
                </c:pt>
                <c:pt idx="1514">
                  <c:v>6.7</c:v>
                </c:pt>
                <c:pt idx="1515">
                  <c:v>6.6</c:v>
                </c:pt>
                <c:pt idx="1516">
                  <c:v>7</c:v>
                </c:pt>
                <c:pt idx="1517">
                  <c:v>7.9</c:v>
                </c:pt>
                <c:pt idx="1518">
                  <c:v>9.1999999999999993</c:v>
                </c:pt>
                <c:pt idx="1519">
                  <c:v>9.6</c:v>
                </c:pt>
                <c:pt idx="1520">
                  <c:v>9.8000000000000007</c:v>
                </c:pt>
                <c:pt idx="1521">
                  <c:v>10.6</c:v>
                </c:pt>
                <c:pt idx="1522">
                  <c:v>9.9</c:v>
                </c:pt>
                <c:pt idx="1523">
                  <c:v>9.1999999999999993</c:v>
                </c:pt>
                <c:pt idx="1524">
                  <c:v>8.4</c:v>
                </c:pt>
                <c:pt idx="1525">
                  <c:v>7.8</c:v>
                </c:pt>
                <c:pt idx="1526">
                  <c:v>7.8</c:v>
                </c:pt>
                <c:pt idx="1527">
                  <c:v>8.1</c:v>
                </c:pt>
                <c:pt idx="1528">
                  <c:v>11.1</c:v>
                </c:pt>
                <c:pt idx="1529">
                  <c:v>10.4</c:v>
                </c:pt>
                <c:pt idx="1530">
                  <c:v>9.5</c:v>
                </c:pt>
                <c:pt idx="1531">
                  <c:v>10.1</c:v>
                </c:pt>
                <c:pt idx="1532">
                  <c:v>10.7</c:v>
                </c:pt>
                <c:pt idx="1533">
                  <c:v>11.2</c:v>
                </c:pt>
                <c:pt idx="1534">
                  <c:v>10.8</c:v>
                </c:pt>
                <c:pt idx="1535">
                  <c:v>10.5</c:v>
                </c:pt>
                <c:pt idx="1536">
                  <c:v>9.6999999999999993</c:v>
                </c:pt>
                <c:pt idx="1537">
                  <c:v>8.6999999999999993</c:v>
                </c:pt>
                <c:pt idx="1538">
                  <c:v>10.1</c:v>
                </c:pt>
                <c:pt idx="1539">
                  <c:v>11.2</c:v>
                </c:pt>
                <c:pt idx="1540">
                  <c:v>12</c:v>
                </c:pt>
                <c:pt idx="1541">
                  <c:v>12.4</c:v>
                </c:pt>
                <c:pt idx="1542">
                  <c:v>11</c:v>
                </c:pt>
                <c:pt idx="1543">
                  <c:v>9.6999999999999993</c:v>
                </c:pt>
                <c:pt idx="1544">
                  <c:v>9.3000000000000007</c:v>
                </c:pt>
                <c:pt idx="1545">
                  <c:v>9.9</c:v>
                </c:pt>
                <c:pt idx="1546">
                  <c:v>10.4</c:v>
                </c:pt>
                <c:pt idx="1547">
                  <c:v>9.6999999999999993</c:v>
                </c:pt>
                <c:pt idx="1548">
                  <c:v>10.4</c:v>
                </c:pt>
                <c:pt idx="1549">
                  <c:v>12</c:v>
                </c:pt>
                <c:pt idx="1550">
                  <c:v>11.7</c:v>
                </c:pt>
                <c:pt idx="1551">
                  <c:v>12.4</c:v>
                </c:pt>
                <c:pt idx="1552">
                  <c:v>13.1</c:v>
                </c:pt>
                <c:pt idx="1553">
                  <c:v>11.1</c:v>
                </c:pt>
                <c:pt idx="1554">
                  <c:v>10.4</c:v>
                </c:pt>
                <c:pt idx="1555">
                  <c:v>11.2</c:v>
                </c:pt>
                <c:pt idx="1556">
                  <c:v>11.4</c:v>
                </c:pt>
                <c:pt idx="1557">
                  <c:v>11.4</c:v>
                </c:pt>
                <c:pt idx="1558">
                  <c:v>12.8</c:v>
                </c:pt>
                <c:pt idx="1559">
                  <c:v>14.1</c:v>
                </c:pt>
                <c:pt idx="1560">
                  <c:v>14.7</c:v>
                </c:pt>
                <c:pt idx="1561">
                  <c:v>14.3</c:v>
                </c:pt>
                <c:pt idx="1562">
                  <c:v>14</c:v>
                </c:pt>
                <c:pt idx="1563">
                  <c:v>12.8</c:v>
                </c:pt>
                <c:pt idx="1564">
                  <c:v>15.6</c:v>
                </c:pt>
                <c:pt idx="1565">
                  <c:v>14.5</c:v>
                </c:pt>
                <c:pt idx="1566">
                  <c:v>14</c:v>
                </c:pt>
                <c:pt idx="1567">
                  <c:v>14.9</c:v>
                </c:pt>
                <c:pt idx="1568">
                  <c:v>14.9</c:v>
                </c:pt>
                <c:pt idx="1569">
                  <c:v>15.4</c:v>
                </c:pt>
                <c:pt idx="1570">
                  <c:v>15.5</c:v>
                </c:pt>
                <c:pt idx="1571">
                  <c:v>15.8</c:v>
                </c:pt>
                <c:pt idx="1572">
                  <c:v>15.9</c:v>
                </c:pt>
                <c:pt idx="1573">
                  <c:v>16.100000000000001</c:v>
                </c:pt>
                <c:pt idx="1574">
                  <c:v>16.600000000000001</c:v>
                </c:pt>
                <c:pt idx="1575">
                  <c:v>17.100000000000001</c:v>
                </c:pt>
                <c:pt idx="1576">
                  <c:v>17.399999999999999</c:v>
                </c:pt>
                <c:pt idx="1577">
                  <c:v>17.2</c:v>
                </c:pt>
                <c:pt idx="1578">
                  <c:v>17.2</c:v>
                </c:pt>
                <c:pt idx="1579">
                  <c:v>17.2</c:v>
                </c:pt>
                <c:pt idx="1580">
                  <c:v>16.7</c:v>
                </c:pt>
                <c:pt idx="1581">
                  <c:v>16.399999999999999</c:v>
                </c:pt>
                <c:pt idx="1582">
                  <c:v>14.7</c:v>
                </c:pt>
                <c:pt idx="1583">
                  <c:v>13.8</c:v>
                </c:pt>
                <c:pt idx="1584">
                  <c:v>14.1</c:v>
                </c:pt>
                <c:pt idx="1585">
                  <c:v>14.9</c:v>
                </c:pt>
                <c:pt idx="1586">
                  <c:v>15.1</c:v>
                </c:pt>
                <c:pt idx="1587">
                  <c:v>15.3</c:v>
                </c:pt>
                <c:pt idx="1588">
                  <c:v>14.6</c:v>
                </c:pt>
                <c:pt idx="1589">
                  <c:v>14.3</c:v>
                </c:pt>
                <c:pt idx="1590">
                  <c:v>13.5</c:v>
                </c:pt>
                <c:pt idx="1591">
                  <c:v>12.5</c:v>
                </c:pt>
                <c:pt idx="1592">
                  <c:v>12.3</c:v>
                </c:pt>
                <c:pt idx="1593">
                  <c:v>12.5</c:v>
                </c:pt>
                <c:pt idx="1594">
                  <c:v>13.1</c:v>
                </c:pt>
                <c:pt idx="1595">
                  <c:v>12.1</c:v>
                </c:pt>
                <c:pt idx="1596">
                  <c:v>11.3</c:v>
                </c:pt>
                <c:pt idx="1597">
                  <c:v>11</c:v>
                </c:pt>
                <c:pt idx="1598">
                  <c:v>10.7</c:v>
                </c:pt>
                <c:pt idx="1599">
                  <c:v>12.5</c:v>
                </c:pt>
                <c:pt idx="1600">
                  <c:v>13.4</c:v>
                </c:pt>
                <c:pt idx="1601">
                  <c:v>14.5</c:v>
                </c:pt>
                <c:pt idx="1602">
                  <c:v>14.6</c:v>
                </c:pt>
                <c:pt idx="1603">
                  <c:v>14.9</c:v>
                </c:pt>
                <c:pt idx="1604">
                  <c:v>15.1</c:v>
                </c:pt>
                <c:pt idx="1605">
                  <c:v>14.1</c:v>
                </c:pt>
                <c:pt idx="1606">
                  <c:v>11.4</c:v>
                </c:pt>
                <c:pt idx="1607">
                  <c:v>10.199999999999999</c:v>
                </c:pt>
                <c:pt idx="1608">
                  <c:v>10.9</c:v>
                </c:pt>
                <c:pt idx="1609">
                  <c:v>11.6</c:v>
                </c:pt>
                <c:pt idx="1610">
                  <c:v>12.1</c:v>
                </c:pt>
                <c:pt idx="1611">
                  <c:v>13</c:v>
                </c:pt>
                <c:pt idx="1612">
                  <c:v>13.8</c:v>
                </c:pt>
                <c:pt idx="1613">
                  <c:v>14</c:v>
                </c:pt>
                <c:pt idx="1614">
                  <c:v>11.7</c:v>
                </c:pt>
                <c:pt idx="1615">
                  <c:v>10.9</c:v>
                </c:pt>
                <c:pt idx="1616">
                  <c:v>11.9</c:v>
                </c:pt>
                <c:pt idx="1617">
                  <c:v>12.2</c:v>
                </c:pt>
                <c:pt idx="1618">
                  <c:v>11.4</c:v>
                </c:pt>
                <c:pt idx="1619">
                  <c:v>10</c:v>
                </c:pt>
                <c:pt idx="1620">
                  <c:v>9.6999999999999993</c:v>
                </c:pt>
                <c:pt idx="1621">
                  <c:v>10.5</c:v>
                </c:pt>
                <c:pt idx="1622">
                  <c:v>11</c:v>
                </c:pt>
                <c:pt idx="1623">
                  <c:v>11.1</c:v>
                </c:pt>
                <c:pt idx="1624">
                  <c:v>10.4</c:v>
                </c:pt>
                <c:pt idx="1625">
                  <c:v>10.6</c:v>
                </c:pt>
                <c:pt idx="1626">
                  <c:v>11.2</c:v>
                </c:pt>
                <c:pt idx="1627">
                  <c:v>11.2</c:v>
                </c:pt>
                <c:pt idx="1628">
                  <c:v>10.9</c:v>
                </c:pt>
                <c:pt idx="1629">
                  <c:v>10.7</c:v>
                </c:pt>
                <c:pt idx="1630">
                  <c:v>11.3</c:v>
                </c:pt>
                <c:pt idx="1631">
                  <c:v>10.6</c:v>
                </c:pt>
                <c:pt idx="1632">
                  <c:v>11</c:v>
                </c:pt>
                <c:pt idx="1633">
                  <c:v>9.9</c:v>
                </c:pt>
                <c:pt idx="1634">
                  <c:v>10</c:v>
                </c:pt>
                <c:pt idx="1635">
                  <c:v>11.1</c:v>
                </c:pt>
                <c:pt idx="1636">
                  <c:v>9.5</c:v>
                </c:pt>
                <c:pt idx="1637">
                  <c:v>9.6</c:v>
                </c:pt>
                <c:pt idx="1638">
                  <c:v>10.9</c:v>
                </c:pt>
                <c:pt idx="1639">
                  <c:v>11.5</c:v>
                </c:pt>
                <c:pt idx="1640">
                  <c:v>11.2</c:v>
                </c:pt>
                <c:pt idx="1641">
                  <c:v>10.9</c:v>
                </c:pt>
                <c:pt idx="1642">
                  <c:v>11.6</c:v>
                </c:pt>
                <c:pt idx="1643">
                  <c:v>10</c:v>
                </c:pt>
                <c:pt idx="1644">
                  <c:v>10.199999999999999</c:v>
                </c:pt>
                <c:pt idx="1645">
                  <c:v>8.3000000000000007</c:v>
                </c:pt>
                <c:pt idx="1646">
                  <c:v>8.1999999999999993</c:v>
                </c:pt>
                <c:pt idx="1647">
                  <c:v>8.9</c:v>
                </c:pt>
                <c:pt idx="1648">
                  <c:v>9.1999999999999993</c:v>
                </c:pt>
                <c:pt idx="1649">
                  <c:v>9</c:v>
                </c:pt>
                <c:pt idx="1650">
                  <c:v>9.1999999999999993</c:v>
                </c:pt>
                <c:pt idx="1651">
                  <c:v>9.6999999999999993</c:v>
                </c:pt>
                <c:pt idx="1652">
                  <c:v>10.4</c:v>
                </c:pt>
                <c:pt idx="1653">
                  <c:v>9.9</c:v>
                </c:pt>
                <c:pt idx="1654">
                  <c:v>9.1999999999999993</c:v>
                </c:pt>
                <c:pt idx="1655">
                  <c:v>8.6999999999999993</c:v>
                </c:pt>
                <c:pt idx="1656">
                  <c:v>8.1999999999999993</c:v>
                </c:pt>
                <c:pt idx="1657">
                  <c:v>7.3</c:v>
                </c:pt>
                <c:pt idx="1658">
                  <c:v>7.3</c:v>
                </c:pt>
                <c:pt idx="1659">
                  <c:v>7.7</c:v>
                </c:pt>
                <c:pt idx="1660">
                  <c:v>8</c:v>
                </c:pt>
                <c:pt idx="1661">
                  <c:v>8.1999999999999993</c:v>
                </c:pt>
                <c:pt idx="1662">
                  <c:v>7.7</c:v>
                </c:pt>
                <c:pt idx="1663">
                  <c:v>7</c:v>
                </c:pt>
                <c:pt idx="1664">
                  <c:v>6.9</c:v>
                </c:pt>
                <c:pt idx="1665">
                  <c:v>6</c:v>
                </c:pt>
                <c:pt idx="1666">
                  <c:v>7.8</c:v>
                </c:pt>
                <c:pt idx="1667">
                  <c:v>7.9</c:v>
                </c:pt>
                <c:pt idx="1668">
                  <c:v>7.3</c:v>
                </c:pt>
                <c:pt idx="1669">
                  <c:v>6</c:v>
                </c:pt>
                <c:pt idx="1670">
                  <c:v>7.1</c:v>
                </c:pt>
                <c:pt idx="1671">
                  <c:v>7.1</c:v>
                </c:pt>
                <c:pt idx="1672">
                  <c:v>6.7</c:v>
                </c:pt>
                <c:pt idx="1673">
                  <c:v>6.3</c:v>
                </c:pt>
                <c:pt idx="1674">
                  <c:v>5.8</c:v>
                </c:pt>
                <c:pt idx="1675">
                  <c:v>5.0999999999999996</c:v>
                </c:pt>
                <c:pt idx="1676">
                  <c:v>4.7</c:v>
                </c:pt>
                <c:pt idx="1677">
                  <c:v>5.0999999999999996</c:v>
                </c:pt>
                <c:pt idx="1678">
                  <c:v>4.3</c:v>
                </c:pt>
                <c:pt idx="1679">
                  <c:v>4.7</c:v>
                </c:pt>
                <c:pt idx="1680">
                  <c:v>5.6</c:v>
                </c:pt>
                <c:pt idx="1681">
                  <c:v>5.6</c:v>
                </c:pt>
                <c:pt idx="1682">
                  <c:v>4.9000000000000004</c:v>
                </c:pt>
                <c:pt idx="1683">
                  <c:v>5.8</c:v>
                </c:pt>
                <c:pt idx="1684">
                  <c:v>6</c:v>
                </c:pt>
                <c:pt idx="1685">
                  <c:v>7</c:v>
                </c:pt>
                <c:pt idx="1686">
                  <c:v>7</c:v>
                </c:pt>
                <c:pt idx="1687">
                  <c:v>6.8</c:v>
                </c:pt>
                <c:pt idx="1688">
                  <c:v>6.5</c:v>
                </c:pt>
                <c:pt idx="1689">
                  <c:v>6.2</c:v>
                </c:pt>
                <c:pt idx="1690">
                  <c:v>5.9</c:v>
                </c:pt>
                <c:pt idx="1691">
                  <c:v>5.7</c:v>
                </c:pt>
                <c:pt idx="1692">
                  <c:v>5.4</c:v>
                </c:pt>
                <c:pt idx="1693">
                  <c:v>5.0999999999999996</c:v>
                </c:pt>
                <c:pt idx="1694">
                  <c:v>4.5</c:v>
                </c:pt>
                <c:pt idx="1695">
                  <c:v>4.2</c:v>
                </c:pt>
                <c:pt idx="1696">
                  <c:v>4.4000000000000004</c:v>
                </c:pt>
                <c:pt idx="1697">
                  <c:v>4.5</c:v>
                </c:pt>
                <c:pt idx="1698">
                  <c:v>4.0999999999999996</c:v>
                </c:pt>
                <c:pt idx="1699">
                  <c:v>3.8</c:v>
                </c:pt>
                <c:pt idx="1700">
                  <c:v>3.7</c:v>
                </c:pt>
                <c:pt idx="1701">
                  <c:v>3.3</c:v>
                </c:pt>
                <c:pt idx="1702">
                  <c:v>3.5</c:v>
                </c:pt>
                <c:pt idx="1703">
                  <c:v>2.9</c:v>
                </c:pt>
                <c:pt idx="1704">
                  <c:v>3</c:v>
                </c:pt>
                <c:pt idx="1705">
                  <c:v>3.4</c:v>
                </c:pt>
                <c:pt idx="1706">
                  <c:v>3.6</c:v>
                </c:pt>
                <c:pt idx="1707">
                  <c:v>1.9</c:v>
                </c:pt>
                <c:pt idx="1708">
                  <c:v>1.1000000000000001</c:v>
                </c:pt>
                <c:pt idx="1709">
                  <c:v>1</c:v>
                </c:pt>
                <c:pt idx="1710">
                  <c:v>1</c:v>
                </c:pt>
                <c:pt idx="1711">
                  <c:v>0.8</c:v>
                </c:pt>
                <c:pt idx="1712">
                  <c:v>2</c:v>
                </c:pt>
                <c:pt idx="1713">
                  <c:v>3.2</c:v>
                </c:pt>
                <c:pt idx="1714">
                  <c:v>3.1</c:v>
                </c:pt>
                <c:pt idx="1715">
                  <c:v>3.3</c:v>
                </c:pt>
                <c:pt idx="1716">
                  <c:v>3.4</c:v>
                </c:pt>
                <c:pt idx="1717">
                  <c:v>2.7</c:v>
                </c:pt>
                <c:pt idx="1718">
                  <c:v>2.4</c:v>
                </c:pt>
                <c:pt idx="1719">
                  <c:v>2.1</c:v>
                </c:pt>
                <c:pt idx="1720">
                  <c:v>3.4</c:v>
                </c:pt>
                <c:pt idx="1721">
                  <c:v>4</c:v>
                </c:pt>
                <c:pt idx="1722">
                  <c:v>3.5</c:v>
                </c:pt>
                <c:pt idx="1723">
                  <c:v>3.7</c:v>
                </c:pt>
                <c:pt idx="1724">
                  <c:v>4.4000000000000004</c:v>
                </c:pt>
                <c:pt idx="1725">
                  <c:v>4.3</c:v>
                </c:pt>
                <c:pt idx="1726">
                  <c:v>4.3</c:v>
                </c:pt>
                <c:pt idx="1727">
                  <c:v>4.2</c:v>
                </c:pt>
                <c:pt idx="1728">
                  <c:v>4.5999999999999996</c:v>
                </c:pt>
                <c:pt idx="1729">
                  <c:v>5.0999999999999996</c:v>
                </c:pt>
                <c:pt idx="1730">
                  <c:v>5.3</c:v>
                </c:pt>
                <c:pt idx="1731">
                  <c:v>4.9000000000000004</c:v>
                </c:pt>
                <c:pt idx="1732">
                  <c:v>5</c:v>
                </c:pt>
                <c:pt idx="1733">
                  <c:v>4.5999999999999996</c:v>
                </c:pt>
                <c:pt idx="1734">
                  <c:v>5.2</c:v>
                </c:pt>
                <c:pt idx="1735">
                  <c:v>5.9</c:v>
                </c:pt>
                <c:pt idx="1736">
                  <c:v>5.8</c:v>
                </c:pt>
                <c:pt idx="1737">
                  <c:v>4.8</c:v>
                </c:pt>
                <c:pt idx="1738">
                  <c:v>4.4000000000000004</c:v>
                </c:pt>
                <c:pt idx="1739">
                  <c:v>4.4000000000000004</c:v>
                </c:pt>
                <c:pt idx="1740">
                  <c:v>4.4000000000000004</c:v>
                </c:pt>
                <c:pt idx="1741">
                  <c:v>4</c:v>
                </c:pt>
                <c:pt idx="1742">
                  <c:v>3.9</c:v>
                </c:pt>
                <c:pt idx="1743">
                  <c:v>4.5999999999999996</c:v>
                </c:pt>
                <c:pt idx="1744">
                  <c:v>4.5999999999999996</c:v>
                </c:pt>
                <c:pt idx="1745">
                  <c:v>5.0999999999999996</c:v>
                </c:pt>
                <c:pt idx="1746">
                  <c:v>5</c:v>
                </c:pt>
                <c:pt idx="1747">
                  <c:v>5.3</c:v>
                </c:pt>
                <c:pt idx="1748">
                  <c:v>5.5</c:v>
                </c:pt>
                <c:pt idx="1749">
                  <c:v>5.7</c:v>
                </c:pt>
                <c:pt idx="1750">
                  <c:v>5.7</c:v>
                </c:pt>
                <c:pt idx="1751">
                  <c:v>5.7</c:v>
                </c:pt>
                <c:pt idx="1752">
                  <c:v>5.9</c:v>
                </c:pt>
                <c:pt idx="1753">
                  <c:v>6</c:v>
                </c:pt>
                <c:pt idx="1754">
                  <c:v>6.1</c:v>
                </c:pt>
                <c:pt idx="1755">
                  <c:v>6.1</c:v>
                </c:pt>
                <c:pt idx="1756">
                  <c:v>6</c:v>
                </c:pt>
                <c:pt idx="1757">
                  <c:v>5.9</c:v>
                </c:pt>
                <c:pt idx="1758">
                  <c:v>5.8</c:v>
                </c:pt>
                <c:pt idx="1759">
                  <c:v>5.6</c:v>
                </c:pt>
                <c:pt idx="1760">
                  <c:v>5.5</c:v>
                </c:pt>
                <c:pt idx="1761">
                  <c:v>5.2</c:v>
                </c:pt>
                <c:pt idx="1762">
                  <c:v>5.2</c:v>
                </c:pt>
                <c:pt idx="1763">
                  <c:v>5.5</c:v>
                </c:pt>
                <c:pt idx="1764">
                  <c:v>6</c:v>
                </c:pt>
                <c:pt idx="1765">
                  <c:v>5.8</c:v>
                </c:pt>
                <c:pt idx="1766">
                  <c:v>6</c:v>
                </c:pt>
                <c:pt idx="1767">
                  <c:v>5.8</c:v>
                </c:pt>
                <c:pt idx="1768">
                  <c:v>6.5</c:v>
                </c:pt>
                <c:pt idx="1769">
                  <c:v>5.6</c:v>
                </c:pt>
                <c:pt idx="1770">
                  <c:v>7</c:v>
                </c:pt>
                <c:pt idx="1771">
                  <c:v>6.7</c:v>
                </c:pt>
                <c:pt idx="1772">
                  <c:v>5.8</c:v>
                </c:pt>
                <c:pt idx="1773">
                  <c:v>5.3</c:v>
                </c:pt>
                <c:pt idx="1774">
                  <c:v>5.2</c:v>
                </c:pt>
                <c:pt idx="1775">
                  <c:v>5.8</c:v>
                </c:pt>
                <c:pt idx="1776">
                  <c:v>5.3</c:v>
                </c:pt>
                <c:pt idx="1777">
                  <c:v>6</c:v>
                </c:pt>
                <c:pt idx="1778">
                  <c:v>5.3</c:v>
                </c:pt>
                <c:pt idx="1779">
                  <c:v>4.7</c:v>
                </c:pt>
                <c:pt idx="1780">
                  <c:v>4.8</c:v>
                </c:pt>
                <c:pt idx="1781">
                  <c:v>5.6</c:v>
                </c:pt>
                <c:pt idx="1782">
                  <c:v>5.2</c:v>
                </c:pt>
                <c:pt idx="1783">
                  <c:v>5.2</c:v>
                </c:pt>
                <c:pt idx="1784">
                  <c:v>6.3</c:v>
                </c:pt>
                <c:pt idx="1785">
                  <c:v>6.7</c:v>
                </c:pt>
                <c:pt idx="1786">
                  <c:v>6.6</c:v>
                </c:pt>
                <c:pt idx="1787">
                  <c:v>6.8</c:v>
                </c:pt>
                <c:pt idx="1788">
                  <c:v>6.4</c:v>
                </c:pt>
                <c:pt idx="1789">
                  <c:v>6.2</c:v>
                </c:pt>
                <c:pt idx="1790">
                  <c:v>6.3</c:v>
                </c:pt>
                <c:pt idx="1791">
                  <c:v>6.2</c:v>
                </c:pt>
                <c:pt idx="1792">
                  <c:v>7</c:v>
                </c:pt>
                <c:pt idx="1793">
                  <c:v>5.9</c:v>
                </c:pt>
                <c:pt idx="1794">
                  <c:v>6.6</c:v>
                </c:pt>
                <c:pt idx="1795">
                  <c:v>7.3</c:v>
                </c:pt>
                <c:pt idx="1796">
                  <c:v>8.1999999999999993</c:v>
                </c:pt>
                <c:pt idx="1797">
                  <c:v>8.6</c:v>
                </c:pt>
                <c:pt idx="1798">
                  <c:v>8.6</c:v>
                </c:pt>
                <c:pt idx="1799">
                  <c:v>8.4</c:v>
                </c:pt>
                <c:pt idx="1800">
                  <c:v>7.9</c:v>
                </c:pt>
                <c:pt idx="1801">
                  <c:v>6.6</c:v>
                </c:pt>
                <c:pt idx="1802">
                  <c:v>7.5</c:v>
                </c:pt>
                <c:pt idx="1803">
                  <c:v>9.1999999999999993</c:v>
                </c:pt>
                <c:pt idx="1804">
                  <c:v>9.6</c:v>
                </c:pt>
                <c:pt idx="1805">
                  <c:v>9.1</c:v>
                </c:pt>
                <c:pt idx="1806">
                  <c:v>8.3000000000000007</c:v>
                </c:pt>
                <c:pt idx="1807">
                  <c:v>7.7</c:v>
                </c:pt>
                <c:pt idx="1808">
                  <c:v>7.6</c:v>
                </c:pt>
                <c:pt idx="1809">
                  <c:v>7.4</c:v>
                </c:pt>
                <c:pt idx="1810">
                  <c:v>7.3</c:v>
                </c:pt>
                <c:pt idx="1811">
                  <c:v>7.4</c:v>
                </c:pt>
                <c:pt idx="1812">
                  <c:v>7.9</c:v>
                </c:pt>
                <c:pt idx="1813">
                  <c:v>9.5</c:v>
                </c:pt>
                <c:pt idx="1814">
                  <c:v>10.6</c:v>
                </c:pt>
                <c:pt idx="1815">
                  <c:v>10.8</c:v>
                </c:pt>
                <c:pt idx="1816">
                  <c:v>10.7</c:v>
                </c:pt>
                <c:pt idx="1817">
                  <c:v>10.3</c:v>
                </c:pt>
                <c:pt idx="1818">
                  <c:v>8.6999999999999993</c:v>
                </c:pt>
                <c:pt idx="1819">
                  <c:v>8.4</c:v>
                </c:pt>
                <c:pt idx="1820">
                  <c:v>8.1</c:v>
                </c:pt>
                <c:pt idx="1821">
                  <c:v>7.3</c:v>
                </c:pt>
                <c:pt idx="1822">
                  <c:v>7.9</c:v>
                </c:pt>
                <c:pt idx="1823">
                  <c:v>8</c:v>
                </c:pt>
                <c:pt idx="1824">
                  <c:v>7.7</c:v>
                </c:pt>
                <c:pt idx="1825">
                  <c:v>8</c:v>
                </c:pt>
                <c:pt idx="1826">
                  <c:v>9.4</c:v>
                </c:pt>
                <c:pt idx="1827">
                  <c:v>10.5</c:v>
                </c:pt>
                <c:pt idx="1828">
                  <c:v>11.2</c:v>
                </c:pt>
                <c:pt idx="1829">
                  <c:v>11.2</c:v>
                </c:pt>
                <c:pt idx="1830">
                  <c:v>10</c:v>
                </c:pt>
                <c:pt idx="1831">
                  <c:v>9.9</c:v>
                </c:pt>
                <c:pt idx="1832">
                  <c:v>10.8</c:v>
                </c:pt>
                <c:pt idx="1833">
                  <c:v>11.5</c:v>
                </c:pt>
                <c:pt idx="1834">
                  <c:v>10</c:v>
                </c:pt>
                <c:pt idx="1835">
                  <c:v>9.1</c:v>
                </c:pt>
                <c:pt idx="1836">
                  <c:v>9.5</c:v>
                </c:pt>
                <c:pt idx="1837">
                  <c:v>10.5</c:v>
                </c:pt>
                <c:pt idx="1838">
                  <c:v>11.1</c:v>
                </c:pt>
                <c:pt idx="1839">
                  <c:v>11.8</c:v>
                </c:pt>
                <c:pt idx="1840">
                  <c:v>10.1</c:v>
                </c:pt>
                <c:pt idx="1841">
                  <c:v>8.8000000000000007</c:v>
                </c:pt>
                <c:pt idx="1842">
                  <c:v>8.6</c:v>
                </c:pt>
                <c:pt idx="1843">
                  <c:v>10.5</c:v>
                </c:pt>
                <c:pt idx="1844">
                  <c:v>10.5</c:v>
                </c:pt>
                <c:pt idx="1845">
                  <c:v>9.1999999999999993</c:v>
                </c:pt>
                <c:pt idx="1846">
                  <c:v>9.6</c:v>
                </c:pt>
                <c:pt idx="1847">
                  <c:v>8.8000000000000007</c:v>
                </c:pt>
                <c:pt idx="1848">
                  <c:v>9.1</c:v>
                </c:pt>
                <c:pt idx="1849">
                  <c:v>9.4</c:v>
                </c:pt>
                <c:pt idx="1850">
                  <c:v>9.4</c:v>
                </c:pt>
                <c:pt idx="1851">
                  <c:v>9.8000000000000007</c:v>
                </c:pt>
                <c:pt idx="1852">
                  <c:v>9.9</c:v>
                </c:pt>
                <c:pt idx="1853">
                  <c:v>9.6</c:v>
                </c:pt>
                <c:pt idx="1854">
                  <c:v>9.4</c:v>
                </c:pt>
                <c:pt idx="1855">
                  <c:v>10.3</c:v>
                </c:pt>
                <c:pt idx="1856">
                  <c:v>11</c:v>
                </c:pt>
                <c:pt idx="1857">
                  <c:v>12.3</c:v>
                </c:pt>
                <c:pt idx="1858">
                  <c:v>12.9</c:v>
                </c:pt>
                <c:pt idx="1859">
                  <c:v>11.9</c:v>
                </c:pt>
                <c:pt idx="1860">
                  <c:v>12.5</c:v>
                </c:pt>
                <c:pt idx="1861">
                  <c:v>14.1</c:v>
                </c:pt>
                <c:pt idx="1862">
                  <c:v>14.1</c:v>
                </c:pt>
                <c:pt idx="1863">
                  <c:v>13.8</c:v>
                </c:pt>
                <c:pt idx="1864">
                  <c:v>12.9</c:v>
                </c:pt>
                <c:pt idx="1865">
                  <c:v>12.4</c:v>
                </c:pt>
                <c:pt idx="1866">
                  <c:v>10.8</c:v>
                </c:pt>
                <c:pt idx="1867">
                  <c:v>10.4</c:v>
                </c:pt>
                <c:pt idx="1868">
                  <c:v>10.1</c:v>
                </c:pt>
                <c:pt idx="1869">
                  <c:v>11.5</c:v>
                </c:pt>
                <c:pt idx="1870">
                  <c:v>11.1</c:v>
                </c:pt>
                <c:pt idx="1871">
                  <c:v>10.1</c:v>
                </c:pt>
                <c:pt idx="1872">
                  <c:v>10.199999999999999</c:v>
                </c:pt>
                <c:pt idx="1873">
                  <c:v>11</c:v>
                </c:pt>
                <c:pt idx="1874">
                  <c:v>10.1</c:v>
                </c:pt>
                <c:pt idx="1875">
                  <c:v>10.5</c:v>
                </c:pt>
                <c:pt idx="1876">
                  <c:v>11.3</c:v>
                </c:pt>
                <c:pt idx="1877">
                  <c:v>12.5</c:v>
                </c:pt>
                <c:pt idx="1878">
                  <c:v>13.1</c:v>
                </c:pt>
                <c:pt idx="1879">
                  <c:v>13.5</c:v>
                </c:pt>
                <c:pt idx="1880">
                  <c:v>12.7</c:v>
                </c:pt>
                <c:pt idx="1881">
                  <c:v>11</c:v>
                </c:pt>
                <c:pt idx="1882">
                  <c:v>12.2</c:v>
                </c:pt>
                <c:pt idx="1883">
                  <c:v>13.6</c:v>
                </c:pt>
                <c:pt idx="1884">
                  <c:v>14.9</c:v>
                </c:pt>
                <c:pt idx="1885">
                  <c:v>14.5</c:v>
                </c:pt>
                <c:pt idx="1886">
                  <c:v>14</c:v>
                </c:pt>
                <c:pt idx="1887">
                  <c:v>13.7</c:v>
                </c:pt>
                <c:pt idx="1888">
                  <c:v>13.7</c:v>
                </c:pt>
                <c:pt idx="1889">
                  <c:v>14.2</c:v>
                </c:pt>
                <c:pt idx="1890">
                  <c:v>13.9</c:v>
                </c:pt>
                <c:pt idx="1891">
                  <c:v>12.5</c:v>
                </c:pt>
                <c:pt idx="1892">
                  <c:v>12</c:v>
                </c:pt>
                <c:pt idx="1893">
                  <c:v>13</c:v>
                </c:pt>
                <c:pt idx="1894">
                  <c:v>13</c:v>
                </c:pt>
                <c:pt idx="1895">
                  <c:v>13</c:v>
                </c:pt>
                <c:pt idx="1896">
                  <c:v>12.8</c:v>
                </c:pt>
                <c:pt idx="1897">
                  <c:v>11.9</c:v>
                </c:pt>
                <c:pt idx="1898">
                  <c:v>12.1</c:v>
                </c:pt>
                <c:pt idx="1899">
                  <c:v>13</c:v>
                </c:pt>
                <c:pt idx="1900">
                  <c:v>13.1</c:v>
                </c:pt>
                <c:pt idx="1901">
                  <c:v>14.1</c:v>
                </c:pt>
                <c:pt idx="1902">
                  <c:v>14.3</c:v>
                </c:pt>
                <c:pt idx="1903">
                  <c:v>14</c:v>
                </c:pt>
                <c:pt idx="1904">
                  <c:v>14.2</c:v>
                </c:pt>
                <c:pt idx="1905">
                  <c:v>12.5</c:v>
                </c:pt>
                <c:pt idx="1906">
                  <c:v>13.2</c:v>
                </c:pt>
                <c:pt idx="1907">
                  <c:v>14.9</c:v>
                </c:pt>
                <c:pt idx="1908">
                  <c:v>15.3</c:v>
                </c:pt>
                <c:pt idx="1909">
                  <c:v>14.1</c:v>
                </c:pt>
                <c:pt idx="1910">
                  <c:v>13.8</c:v>
                </c:pt>
                <c:pt idx="1911">
                  <c:v>14.8</c:v>
                </c:pt>
                <c:pt idx="1912">
                  <c:v>16.100000000000001</c:v>
                </c:pt>
                <c:pt idx="1913">
                  <c:v>15.8</c:v>
                </c:pt>
                <c:pt idx="1914">
                  <c:v>15.9</c:v>
                </c:pt>
                <c:pt idx="1915">
                  <c:v>16.5</c:v>
                </c:pt>
                <c:pt idx="1916">
                  <c:v>16.600000000000001</c:v>
                </c:pt>
                <c:pt idx="1917">
                  <c:v>15.1</c:v>
                </c:pt>
                <c:pt idx="1918">
                  <c:v>14.9</c:v>
                </c:pt>
                <c:pt idx="1919">
                  <c:v>15</c:v>
                </c:pt>
                <c:pt idx="1920">
                  <c:v>14.3</c:v>
                </c:pt>
                <c:pt idx="1921">
                  <c:v>14.2</c:v>
                </c:pt>
                <c:pt idx="1922">
                  <c:v>15.3</c:v>
                </c:pt>
                <c:pt idx="1923">
                  <c:v>15.7</c:v>
                </c:pt>
                <c:pt idx="1924">
                  <c:v>13.7</c:v>
                </c:pt>
                <c:pt idx="1925">
                  <c:v>13.6</c:v>
                </c:pt>
                <c:pt idx="1926">
                  <c:v>12.7</c:v>
                </c:pt>
                <c:pt idx="1927">
                  <c:v>13</c:v>
                </c:pt>
                <c:pt idx="1928">
                  <c:v>13.8</c:v>
                </c:pt>
                <c:pt idx="1929">
                  <c:v>14.9</c:v>
                </c:pt>
                <c:pt idx="1930">
                  <c:v>16.3</c:v>
                </c:pt>
                <c:pt idx="1931">
                  <c:v>16.600000000000001</c:v>
                </c:pt>
                <c:pt idx="1932">
                  <c:v>16</c:v>
                </c:pt>
                <c:pt idx="1933">
                  <c:v>15.5</c:v>
                </c:pt>
                <c:pt idx="1934">
                  <c:v>15.8</c:v>
                </c:pt>
                <c:pt idx="1935">
                  <c:v>15.7</c:v>
                </c:pt>
                <c:pt idx="1936">
                  <c:v>16</c:v>
                </c:pt>
                <c:pt idx="1937">
                  <c:v>16.2</c:v>
                </c:pt>
                <c:pt idx="1938">
                  <c:v>15.8</c:v>
                </c:pt>
                <c:pt idx="1939">
                  <c:v>15</c:v>
                </c:pt>
                <c:pt idx="1940">
                  <c:v>14.2</c:v>
                </c:pt>
                <c:pt idx="1941">
                  <c:v>13.7</c:v>
                </c:pt>
                <c:pt idx="1942">
                  <c:v>14.6</c:v>
                </c:pt>
                <c:pt idx="1943">
                  <c:v>15.3</c:v>
                </c:pt>
                <c:pt idx="1944">
                  <c:v>15.3</c:v>
                </c:pt>
                <c:pt idx="1945">
                  <c:v>14.7</c:v>
                </c:pt>
                <c:pt idx="1946">
                  <c:v>13.9</c:v>
                </c:pt>
                <c:pt idx="1947">
                  <c:v>14.3</c:v>
                </c:pt>
                <c:pt idx="1948">
                  <c:v>13.9</c:v>
                </c:pt>
                <c:pt idx="1949">
                  <c:v>13.5</c:v>
                </c:pt>
                <c:pt idx="1950">
                  <c:v>12.9</c:v>
                </c:pt>
                <c:pt idx="1951">
                  <c:v>11.8</c:v>
                </c:pt>
                <c:pt idx="1952">
                  <c:v>12.2</c:v>
                </c:pt>
                <c:pt idx="1953">
                  <c:v>12.2</c:v>
                </c:pt>
                <c:pt idx="1954">
                  <c:v>12.3</c:v>
                </c:pt>
                <c:pt idx="1955">
                  <c:v>12.8</c:v>
                </c:pt>
                <c:pt idx="1956">
                  <c:v>13.5</c:v>
                </c:pt>
                <c:pt idx="1957">
                  <c:v>13.6</c:v>
                </c:pt>
                <c:pt idx="1958">
                  <c:v>12.8</c:v>
                </c:pt>
                <c:pt idx="1959">
                  <c:v>13.5</c:v>
                </c:pt>
                <c:pt idx="1960">
                  <c:v>13.8</c:v>
                </c:pt>
                <c:pt idx="1961">
                  <c:v>12.4</c:v>
                </c:pt>
                <c:pt idx="1962">
                  <c:v>12</c:v>
                </c:pt>
                <c:pt idx="1963">
                  <c:v>12.4</c:v>
                </c:pt>
                <c:pt idx="1964">
                  <c:v>12.5</c:v>
                </c:pt>
                <c:pt idx="1965">
                  <c:v>12.6</c:v>
                </c:pt>
                <c:pt idx="1966">
                  <c:v>12.5</c:v>
                </c:pt>
                <c:pt idx="1967">
                  <c:v>11.9</c:v>
                </c:pt>
                <c:pt idx="1968">
                  <c:v>11</c:v>
                </c:pt>
                <c:pt idx="1969">
                  <c:v>10.6</c:v>
                </c:pt>
                <c:pt idx="1970">
                  <c:v>10.9</c:v>
                </c:pt>
                <c:pt idx="1971">
                  <c:v>10.7</c:v>
                </c:pt>
                <c:pt idx="1972">
                  <c:v>10.6</c:v>
                </c:pt>
                <c:pt idx="1973">
                  <c:v>10.9</c:v>
                </c:pt>
                <c:pt idx="1974">
                  <c:v>12.8</c:v>
                </c:pt>
                <c:pt idx="1975">
                  <c:v>13.4</c:v>
                </c:pt>
                <c:pt idx="1976">
                  <c:v>13.2</c:v>
                </c:pt>
                <c:pt idx="1977">
                  <c:v>11.7</c:v>
                </c:pt>
                <c:pt idx="1978">
                  <c:v>11.4</c:v>
                </c:pt>
                <c:pt idx="1979">
                  <c:v>10.5</c:v>
                </c:pt>
                <c:pt idx="1980">
                  <c:v>10.199999999999999</c:v>
                </c:pt>
                <c:pt idx="1981">
                  <c:v>9.6</c:v>
                </c:pt>
                <c:pt idx="1982">
                  <c:v>10.3</c:v>
                </c:pt>
                <c:pt idx="1983">
                  <c:v>10.1</c:v>
                </c:pt>
                <c:pt idx="1984">
                  <c:v>10.199999999999999</c:v>
                </c:pt>
                <c:pt idx="1985">
                  <c:v>10.9</c:v>
                </c:pt>
                <c:pt idx="1986">
                  <c:v>10.9</c:v>
                </c:pt>
                <c:pt idx="1987">
                  <c:v>11</c:v>
                </c:pt>
                <c:pt idx="1988">
                  <c:v>10.6</c:v>
                </c:pt>
                <c:pt idx="1989">
                  <c:v>9.1</c:v>
                </c:pt>
                <c:pt idx="1990">
                  <c:v>8</c:v>
                </c:pt>
                <c:pt idx="1991">
                  <c:v>7.6</c:v>
                </c:pt>
                <c:pt idx="1992">
                  <c:v>8.8000000000000007</c:v>
                </c:pt>
                <c:pt idx="1993">
                  <c:v>8.5</c:v>
                </c:pt>
                <c:pt idx="1994">
                  <c:v>8.3000000000000007</c:v>
                </c:pt>
                <c:pt idx="1995">
                  <c:v>8.5</c:v>
                </c:pt>
                <c:pt idx="1996">
                  <c:v>8.6</c:v>
                </c:pt>
                <c:pt idx="1997">
                  <c:v>8.4</c:v>
                </c:pt>
                <c:pt idx="1998">
                  <c:v>8.4</c:v>
                </c:pt>
                <c:pt idx="1999">
                  <c:v>9</c:v>
                </c:pt>
                <c:pt idx="2000">
                  <c:v>8.1999999999999993</c:v>
                </c:pt>
                <c:pt idx="2001">
                  <c:v>8.1999999999999993</c:v>
                </c:pt>
                <c:pt idx="2002">
                  <c:v>8.3000000000000007</c:v>
                </c:pt>
                <c:pt idx="2003">
                  <c:v>8.8000000000000007</c:v>
                </c:pt>
                <c:pt idx="2004">
                  <c:v>8.5</c:v>
                </c:pt>
                <c:pt idx="2005">
                  <c:v>8.4</c:v>
                </c:pt>
                <c:pt idx="2006">
                  <c:v>8.1</c:v>
                </c:pt>
                <c:pt idx="2007">
                  <c:v>8.1999999999999993</c:v>
                </c:pt>
                <c:pt idx="2008">
                  <c:v>7.9</c:v>
                </c:pt>
                <c:pt idx="2009">
                  <c:v>7.6</c:v>
                </c:pt>
                <c:pt idx="2010">
                  <c:v>8.3000000000000007</c:v>
                </c:pt>
                <c:pt idx="2011">
                  <c:v>8.1999999999999993</c:v>
                </c:pt>
                <c:pt idx="2012">
                  <c:v>8.3000000000000007</c:v>
                </c:pt>
                <c:pt idx="2013">
                  <c:v>8.1999999999999993</c:v>
                </c:pt>
                <c:pt idx="2014">
                  <c:v>7.7</c:v>
                </c:pt>
                <c:pt idx="2015">
                  <c:v>8.5</c:v>
                </c:pt>
                <c:pt idx="2016">
                  <c:v>8.5</c:v>
                </c:pt>
                <c:pt idx="2017">
                  <c:v>8.5</c:v>
                </c:pt>
                <c:pt idx="2018">
                  <c:v>8.6</c:v>
                </c:pt>
                <c:pt idx="2019">
                  <c:v>8.3000000000000007</c:v>
                </c:pt>
                <c:pt idx="2020">
                  <c:v>8.3000000000000007</c:v>
                </c:pt>
                <c:pt idx="2021">
                  <c:v>8.8000000000000007</c:v>
                </c:pt>
                <c:pt idx="2022">
                  <c:v>9.3000000000000007</c:v>
                </c:pt>
                <c:pt idx="2023">
                  <c:v>7.7</c:v>
                </c:pt>
                <c:pt idx="2024">
                  <c:v>8.1999999999999993</c:v>
                </c:pt>
                <c:pt idx="2025">
                  <c:v>7.9</c:v>
                </c:pt>
                <c:pt idx="2026">
                  <c:v>6.9</c:v>
                </c:pt>
                <c:pt idx="2027">
                  <c:v>6.2</c:v>
                </c:pt>
                <c:pt idx="2028">
                  <c:v>5.4</c:v>
                </c:pt>
                <c:pt idx="2029">
                  <c:v>6.2</c:v>
                </c:pt>
                <c:pt idx="2030">
                  <c:v>6.8</c:v>
                </c:pt>
                <c:pt idx="2031">
                  <c:v>6.7</c:v>
                </c:pt>
                <c:pt idx="2032">
                  <c:v>6</c:v>
                </c:pt>
                <c:pt idx="2033">
                  <c:v>6.4</c:v>
                </c:pt>
                <c:pt idx="2034">
                  <c:v>6.1</c:v>
                </c:pt>
                <c:pt idx="2035">
                  <c:v>6.2</c:v>
                </c:pt>
                <c:pt idx="2036">
                  <c:v>6.5</c:v>
                </c:pt>
                <c:pt idx="2037">
                  <c:v>6.3</c:v>
                </c:pt>
                <c:pt idx="2038">
                  <c:v>6</c:v>
                </c:pt>
                <c:pt idx="2039">
                  <c:v>6.1</c:v>
                </c:pt>
                <c:pt idx="2040">
                  <c:v>5.5</c:v>
                </c:pt>
                <c:pt idx="2041">
                  <c:v>5.5</c:v>
                </c:pt>
                <c:pt idx="2042">
                  <c:v>5.6</c:v>
                </c:pt>
                <c:pt idx="2043">
                  <c:v>5.8</c:v>
                </c:pt>
                <c:pt idx="2044">
                  <c:v>4.5999999999999996</c:v>
                </c:pt>
                <c:pt idx="2045">
                  <c:v>3.5</c:v>
                </c:pt>
                <c:pt idx="2046">
                  <c:v>2.8</c:v>
                </c:pt>
                <c:pt idx="2047">
                  <c:v>1.8</c:v>
                </c:pt>
                <c:pt idx="2048">
                  <c:v>0.5</c:v>
                </c:pt>
                <c:pt idx="2049">
                  <c:v>0.6</c:v>
                </c:pt>
                <c:pt idx="2050">
                  <c:v>1.5</c:v>
                </c:pt>
                <c:pt idx="2051">
                  <c:v>2.9</c:v>
                </c:pt>
                <c:pt idx="2052">
                  <c:v>3.1</c:v>
                </c:pt>
                <c:pt idx="2053">
                  <c:v>3</c:v>
                </c:pt>
                <c:pt idx="2054">
                  <c:v>1.2</c:v>
                </c:pt>
                <c:pt idx="2055">
                  <c:v>1.9</c:v>
                </c:pt>
                <c:pt idx="2056">
                  <c:v>1.1000000000000001</c:v>
                </c:pt>
                <c:pt idx="2057">
                  <c:v>0.2</c:v>
                </c:pt>
                <c:pt idx="2058">
                  <c:v>1</c:v>
                </c:pt>
                <c:pt idx="2059">
                  <c:v>2.2999999999999998</c:v>
                </c:pt>
                <c:pt idx="2060">
                  <c:v>3.4</c:v>
                </c:pt>
                <c:pt idx="2061">
                  <c:v>2.8</c:v>
                </c:pt>
                <c:pt idx="2062">
                  <c:v>2.8</c:v>
                </c:pt>
                <c:pt idx="2063">
                  <c:v>3.5</c:v>
                </c:pt>
                <c:pt idx="2064">
                  <c:v>3</c:v>
                </c:pt>
                <c:pt idx="2065">
                  <c:v>2.1</c:v>
                </c:pt>
                <c:pt idx="2066">
                  <c:v>1.7</c:v>
                </c:pt>
                <c:pt idx="2067">
                  <c:v>2.8</c:v>
                </c:pt>
                <c:pt idx="2068">
                  <c:v>2.8</c:v>
                </c:pt>
                <c:pt idx="2069">
                  <c:v>3.1</c:v>
                </c:pt>
                <c:pt idx="2070">
                  <c:v>3.4</c:v>
                </c:pt>
                <c:pt idx="2071">
                  <c:v>2</c:v>
                </c:pt>
                <c:pt idx="2072">
                  <c:v>2.2999999999999998</c:v>
                </c:pt>
                <c:pt idx="2073">
                  <c:v>0.9</c:v>
                </c:pt>
                <c:pt idx="2074">
                  <c:v>0.1</c:v>
                </c:pt>
                <c:pt idx="2075">
                  <c:v>0.6</c:v>
                </c:pt>
                <c:pt idx="2076">
                  <c:v>1</c:v>
                </c:pt>
                <c:pt idx="2077">
                  <c:v>1.2</c:v>
                </c:pt>
                <c:pt idx="2078">
                  <c:v>1</c:v>
                </c:pt>
                <c:pt idx="2079">
                  <c:v>0.3</c:v>
                </c:pt>
                <c:pt idx="2080">
                  <c:v>0.3</c:v>
                </c:pt>
                <c:pt idx="2081">
                  <c:v>0.8</c:v>
                </c:pt>
                <c:pt idx="2082">
                  <c:v>1.1000000000000001</c:v>
                </c:pt>
                <c:pt idx="2083">
                  <c:v>2</c:v>
                </c:pt>
                <c:pt idx="2084">
                  <c:v>3.5</c:v>
                </c:pt>
                <c:pt idx="2085">
                  <c:v>3</c:v>
                </c:pt>
                <c:pt idx="2086">
                  <c:v>3.4</c:v>
                </c:pt>
                <c:pt idx="2087">
                  <c:v>3.6</c:v>
                </c:pt>
                <c:pt idx="2088">
                  <c:v>3.6</c:v>
                </c:pt>
                <c:pt idx="2089">
                  <c:v>3.6</c:v>
                </c:pt>
                <c:pt idx="2090">
                  <c:v>3</c:v>
                </c:pt>
                <c:pt idx="2091">
                  <c:v>2.4</c:v>
                </c:pt>
                <c:pt idx="2092">
                  <c:v>3.2</c:v>
                </c:pt>
                <c:pt idx="2093">
                  <c:v>3.8</c:v>
                </c:pt>
                <c:pt idx="2094">
                  <c:v>3.5</c:v>
                </c:pt>
                <c:pt idx="2095">
                  <c:v>3.7</c:v>
                </c:pt>
                <c:pt idx="2096">
                  <c:v>3.6</c:v>
                </c:pt>
                <c:pt idx="2097">
                  <c:v>4.4000000000000004</c:v>
                </c:pt>
                <c:pt idx="2098">
                  <c:v>4.0999999999999996</c:v>
                </c:pt>
                <c:pt idx="2099">
                  <c:v>2.8</c:v>
                </c:pt>
                <c:pt idx="2100">
                  <c:v>0.9</c:v>
                </c:pt>
                <c:pt idx="2101">
                  <c:v>0.5</c:v>
                </c:pt>
                <c:pt idx="2102">
                  <c:v>1.5</c:v>
                </c:pt>
                <c:pt idx="2103">
                  <c:v>2.5</c:v>
                </c:pt>
                <c:pt idx="2104">
                  <c:v>1.3</c:v>
                </c:pt>
                <c:pt idx="2105">
                  <c:v>1.2</c:v>
                </c:pt>
                <c:pt idx="2106">
                  <c:v>2.4</c:v>
                </c:pt>
                <c:pt idx="2107">
                  <c:v>2.8</c:v>
                </c:pt>
                <c:pt idx="2108">
                  <c:v>3.1</c:v>
                </c:pt>
                <c:pt idx="2109">
                  <c:v>3.7</c:v>
                </c:pt>
                <c:pt idx="2110">
                  <c:v>3.6</c:v>
                </c:pt>
                <c:pt idx="2111">
                  <c:v>3.4</c:v>
                </c:pt>
                <c:pt idx="2112">
                  <c:v>4</c:v>
                </c:pt>
                <c:pt idx="2113">
                  <c:v>4.9000000000000004</c:v>
                </c:pt>
                <c:pt idx="2114">
                  <c:v>3.6</c:v>
                </c:pt>
                <c:pt idx="2115">
                  <c:v>3.9</c:v>
                </c:pt>
                <c:pt idx="2116">
                  <c:v>4.5999999999999996</c:v>
                </c:pt>
                <c:pt idx="2117">
                  <c:v>4.7</c:v>
                </c:pt>
                <c:pt idx="2118">
                  <c:v>4.5999999999999996</c:v>
                </c:pt>
                <c:pt idx="2119">
                  <c:v>4.5</c:v>
                </c:pt>
                <c:pt idx="2120">
                  <c:v>4.2</c:v>
                </c:pt>
                <c:pt idx="2121">
                  <c:v>3.8</c:v>
                </c:pt>
                <c:pt idx="2122">
                  <c:v>3.3</c:v>
                </c:pt>
                <c:pt idx="2123">
                  <c:v>3.1</c:v>
                </c:pt>
                <c:pt idx="2124">
                  <c:v>3.5</c:v>
                </c:pt>
                <c:pt idx="2125">
                  <c:v>3.1</c:v>
                </c:pt>
                <c:pt idx="2126">
                  <c:v>2.7</c:v>
                </c:pt>
                <c:pt idx="2127">
                  <c:v>4.2</c:v>
                </c:pt>
                <c:pt idx="2128">
                  <c:v>4.5</c:v>
                </c:pt>
                <c:pt idx="2129">
                  <c:v>5</c:v>
                </c:pt>
                <c:pt idx="2130">
                  <c:v>4.3</c:v>
                </c:pt>
                <c:pt idx="2131">
                  <c:v>4.0999999999999996</c:v>
                </c:pt>
                <c:pt idx="2132">
                  <c:v>3.6</c:v>
                </c:pt>
                <c:pt idx="2133">
                  <c:v>2.7</c:v>
                </c:pt>
                <c:pt idx="2134">
                  <c:v>2.4</c:v>
                </c:pt>
                <c:pt idx="2135">
                  <c:v>3</c:v>
                </c:pt>
                <c:pt idx="2136">
                  <c:v>4.5</c:v>
                </c:pt>
                <c:pt idx="2137">
                  <c:v>4.7</c:v>
                </c:pt>
                <c:pt idx="2138">
                  <c:v>5.3</c:v>
                </c:pt>
                <c:pt idx="2139">
                  <c:v>5.2</c:v>
                </c:pt>
                <c:pt idx="2140">
                  <c:v>5</c:v>
                </c:pt>
                <c:pt idx="2141">
                  <c:v>5.2</c:v>
                </c:pt>
                <c:pt idx="2142">
                  <c:v>5.6</c:v>
                </c:pt>
                <c:pt idx="2143">
                  <c:v>5.9</c:v>
                </c:pt>
                <c:pt idx="2144">
                  <c:v>6.4</c:v>
                </c:pt>
                <c:pt idx="2145">
                  <c:v>5.9</c:v>
                </c:pt>
                <c:pt idx="2146">
                  <c:v>5.5</c:v>
                </c:pt>
                <c:pt idx="2147">
                  <c:v>6.1</c:v>
                </c:pt>
                <c:pt idx="2148">
                  <c:v>5.9</c:v>
                </c:pt>
                <c:pt idx="2149">
                  <c:v>6.3</c:v>
                </c:pt>
                <c:pt idx="2150">
                  <c:v>6.1</c:v>
                </c:pt>
                <c:pt idx="2151">
                  <c:v>6.1</c:v>
                </c:pt>
                <c:pt idx="2152">
                  <c:v>6.4</c:v>
                </c:pt>
                <c:pt idx="2153">
                  <c:v>6.2</c:v>
                </c:pt>
                <c:pt idx="2154">
                  <c:v>6.3</c:v>
                </c:pt>
                <c:pt idx="2155">
                  <c:v>6.3</c:v>
                </c:pt>
                <c:pt idx="2156">
                  <c:v>6.9</c:v>
                </c:pt>
                <c:pt idx="2157">
                  <c:v>7</c:v>
                </c:pt>
                <c:pt idx="2158">
                  <c:v>6.8</c:v>
                </c:pt>
                <c:pt idx="2159">
                  <c:v>5.9</c:v>
                </c:pt>
                <c:pt idx="2160">
                  <c:v>6</c:v>
                </c:pt>
                <c:pt idx="2161">
                  <c:v>6.6</c:v>
                </c:pt>
                <c:pt idx="2162">
                  <c:v>6.2</c:v>
                </c:pt>
                <c:pt idx="2163">
                  <c:v>7</c:v>
                </c:pt>
                <c:pt idx="2164">
                  <c:v>7.2</c:v>
                </c:pt>
                <c:pt idx="2165">
                  <c:v>6.2</c:v>
                </c:pt>
                <c:pt idx="2166">
                  <c:v>6.6</c:v>
                </c:pt>
                <c:pt idx="2167">
                  <c:v>6.5</c:v>
                </c:pt>
                <c:pt idx="2168">
                  <c:v>7.6</c:v>
                </c:pt>
                <c:pt idx="2169">
                  <c:v>7.8</c:v>
                </c:pt>
                <c:pt idx="2170">
                  <c:v>6.7</c:v>
                </c:pt>
                <c:pt idx="2171">
                  <c:v>7.5</c:v>
                </c:pt>
                <c:pt idx="2172">
                  <c:v>8.4</c:v>
                </c:pt>
                <c:pt idx="2173">
                  <c:v>7.8</c:v>
                </c:pt>
                <c:pt idx="2174">
                  <c:v>7.2</c:v>
                </c:pt>
                <c:pt idx="2175">
                  <c:v>6.9</c:v>
                </c:pt>
                <c:pt idx="2176">
                  <c:v>7.1</c:v>
                </c:pt>
                <c:pt idx="2177">
                  <c:v>7.6</c:v>
                </c:pt>
                <c:pt idx="2178">
                  <c:v>6.7</c:v>
                </c:pt>
                <c:pt idx="2179">
                  <c:v>7.1</c:v>
                </c:pt>
                <c:pt idx="2180">
                  <c:v>6.7</c:v>
                </c:pt>
                <c:pt idx="2181">
                  <c:v>7.5</c:v>
                </c:pt>
                <c:pt idx="2182">
                  <c:v>6.7</c:v>
                </c:pt>
                <c:pt idx="2183">
                  <c:v>7.9</c:v>
                </c:pt>
                <c:pt idx="2184">
                  <c:v>10.1</c:v>
                </c:pt>
                <c:pt idx="2185">
                  <c:v>10.3</c:v>
                </c:pt>
                <c:pt idx="2186">
                  <c:v>8.1999999999999993</c:v>
                </c:pt>
                <c:pt idx="2187">
                  <c:v>6.8</c:v>
                </c:pt>
                <c:pt idx="2188">
                  <c:v>7.1</c:v>
                </c:pt>
                <c:pt idx="2189">
                  <c:v>7.7</c:v>
                </c:pt>
                <c:pt idx="2190">
                  <c:v>8.6999999999999993</c:v>
                </c:pt>
                <c:pt idx="2191">
                  <c:v>9.6999999999999993</c:v>
                </c:pt>
                <c:pt idx="2192">
                  <c:v>8.5</c:v>
                </c:pt>
                <c:pt idx="2193">
                  <c:v>7.3</c:v>
                </c:pt>
                <c:pt idx="2194">
                  <c:v>7</c:v>
                </c:pt>
                <c:pt idx="2195">
                  <c:v>7.5</c:v>
                </c:pt>
                <c:pt idx="2196">
                  <c:v>7.6</c:v>
                </c:pt>
                <c:pt idx="2197">
                  <c:v>7</c:v>
                </c:pt>
                <c:pt idx="2198">
                  <c:v>6.4</c:v>
                </c:pt>
                <c:pt idx="2199">
                  <c:v>8.6999999999999993</c:v>
                </c:pt>
                <c:pt idx="2200">
                  <c:v>9.9</c:v>
                </c:pt>
                <c:pt idx="2201">
                  <c:v>10.199999999999999</c:v>
                </c:pt>
                <c:pt idx="2202">
                  <c:v>10.7</c:v>
                </c:pt>
                <c:pt idx="2203">
                  <c:v>10.9</c:v>
                </c:pt>
                <c:pt idx="2204">
                  <c:v>10.7</c:v>
                </c:pt>
                <c:pt idx="2205">
                  <c:v>8.1999999999999993</c:v>
                </c:pt>
                <c:pt idx="2206">
                  <c:v>8.9</c:v>
                </c:pt>
                <c:pt idx="2207">
                  <c:v>10.199999999999999</c:v>
                </c:pt>
                <c:pt idx="2208">
                  <c:v>10.6</c:v>
                </c:pt>
                <c:pt idx="2209">
                  <c:v>11.2</c:v>
                </c:pt>
                <c:pt idx="2210">
                  <c:v>10.9</c:v>
                </c:pt>
                <c:pt idx="2211">
                  <c:v>8.9</c:v>
                </c:pt>
                <c:pt idx="2212">
                  <c:v>9.4</c:v>
                </c:pt>
                <c:pt idx="2213">
                  <c:v>9.3000000000000007</c:v>
                </c:pt>
                <c:pt idx="2214">
                  <c:v>10</c:v>
                </c:pt>
                <c:pt idx="2215">
                  <c:v>9.3000000000000007</c:v>
                </c:pt>
                <c:pt idx="2216">
                  <c:v>9.4</c:v>
                </c:pt>
                <c:pt idx="2217">
                  <c:v>10</c:v>
                </c:pt>
                <c:pt idx="2218">
                  <c:v>11.2</c:v>
                </c:pt>
                <c:pt idx="2219">
                  <c:v>11.4</c:v>
                </c:pt>
                <c:pt idx="2220">
                  <c:v>9.8000000000000007</c:v>
                </c:pt>
                <c:pt idx="2221">
                  <c:v>8.6</c:v>
                </c:pt>
                <c:pt idx="2222">
                  <c:v>9</c:v>
                </c:pt>
                <c:pt idx="2223">
                  <c:v>9.6999999999999993</c:v>
                </c:pt>
                <c:pt idx="2224">
                  <c:v>9.1</c:v>
                </c:pt>
                <c:pt idx="2225">
                  <c:v>9.3000000000000007</c:v>
                </c:pt>
                <c:pt idx="2226">
                  <c:v>9.6999999999999993</c:v>
                </c:pt>
                <c:pt idx="2227">
                  <c:v>9.1</c:v>
                </c:pt>
                <c:pt idx="2228">
                  <c:v>9.3000000000000007</c:v>
                </c:pt>
                <c:pt idx="2229">
                  <c:v>9.9</c:v>
                </c:pt>
                <c:pt idx="2230">
                  <c:v>10</c:v>
                </c:pt>
                <c:pt idx="2231">
                  <c:v>11.7</c:v>
                </c:pt>
                <c:pt idx="2232">
                  <c:v>12.1</c:v>
                </c:pt>
                <c:pt idx="2233">
                  <c:v>11.5</c:v>
                </c:pt>
                <c:pt idx="2234">
                  <c:v>11.1</c:v>
                </c:pt>
                <c:pt idx="2235">
                  <c:v>11.9</c:v>
                </c:pt>
                <c:pt idx="2236">
                  <c:v>13.3</c:v>
                </c:pt>
                <c:pt idx="2237">
                  <c:v>13.6</c:v>
                </c:pt>
                <c:pt idx="2238">
                  <c:v>12.4</c:v>
                </c:pt>
                <c:pt idx="2239">
                  <c:v>12.1</c:v>
                </c:pt>
                <c:pt idx="2240">
                  <c:v>11.7</c:v>
                </c:pt>
                <c:pt idx="2241">
                  <c:v>13.1</c:v>
                </c:pt>
                <c:pt idx="2242">
                  <c:v>13.9</c:v>
                </c:pt>
                <c:pt idx="2243">
                  <c:v>13.2</c:v>
                </c:pt>
                <c:pt idx="2244">
                  <c:v>13.4</c:v>
                </c:pt>
                <c:pt idx="2245">
                  <c:v>13</c:v>
                </c:pt>
                <c:pt idx="2246">
                  <c:v>13</c:v>
                </c:pt>
                <c:pt idx="2247">
                  <c:v>13.8</c:v>
                </c:pt>
                <c:pt idx="2248">
                  <c:v>14.5</c:v>
                </c:pt>
                <c:pt idx="2249">
                  <c:v>14</c:v>
                </c:pt>
                <c:pt idx="2250">
                  <c:v>14.3</c:v>
                </c:pt>
                <c:pt idx="2251">
                  <c:v>14.1</c:v>
                </c:pt>
                <c:pt idx="2252">
                  <c:v>13.7</c:v>
                </c:pt>
                <c:pt idx="2253">
                  <c:v>13.4</c:v>
                </c:pt>
                <c:pt idx="2254">
                  <c:v>14</c:v>
                </c:pt>
                <c:pt idx="2255">
                  <c:v>13.3</c:v>
                </c:pt>
                <c:pt idx="2256">
                  <c:v>14</c:v>
                </c:pt>
                <c:pt idx="2257">
                  <c:v>14.3</c:v>
                </c:pt>
                <c:pt idx="2258">
                  <c:v>13.6</c:v>
                </c:pt>
                <c:pt idx="2259">
                  <c:v>13.1</c:v>
                </c:pt>
                <c:pt idx="2260">
                  <c:v>14.2</c:v>
                </c:pt>
                <c:pt idx="2261">
                  <c:v>14.3</c:v>
                </c:pt>
                <c:pt idx="2262">
                  <c:v>13.9</c:v>
                </c:pt>
                <c:pt idx="2263">
                  <c:v>13.9</c:v>
                </c:pt>
                <c:pt idx="2264">
                  <c:v>15.5</c:v>
                </c:pt>
                <c:pt idx="2265">
                  <c:v>15.1</c:v>
                </c:pt>
                <c:pt idx="2266">
                  <c:v>14.9</c:v>
                </c:pt>
                <c:pt idx="2267">
                  <c:v>15</c:v>
                </c:pt>
                <c:pt idx="2268">
                  <c:v>15.3</c:v>
                </c:pt>
                <c:pt idx="2269">
                  <c:v>14.2</c:v>
                </c:pt>
                <c:pt idx="2270">
                  <c:v>14.5</c:v>
                </c:pt>
                <c:pt idx="2271">
                  <c:v>14.7</c:v>
                </c:pt>
                <c:pt idx="2272">
                  <c:v>15.1</c:v>
                </c:pt>
                <c:pt idx="2273">
                  <c:v>15.4</c:v>
                </c:pt>
                <c:pt idx="2274">
                  <c:v>15.3</c:v>
                </c:pt>
                <c:pt idx="2275">
                  <c:v>15.8</c:v>
                </c:pt>
                <c:pt idx="2276">
                  <c:v>15.8</c:v>
                </c:pt>
                <c:pt idx="2277">
                  <c:v>15.4</c:v>
                </c:pt>
                <c:pt idx="2278">
                  <c:v>15.4</c:v>
                </c:pt>
                <c:pt idx="2279">
                  <c:v>15.6</c:v>
                </c:pt>
                <c:pt idx="2280">
                  <c:v>15.6</c:v>
                </c:pt>
                <c:pt idx="2281">
                  <c:v>15.3</c:v>
                </c:pt>
                <c:pt idx="2282">
                  <c:v>15.6</c:v>
                </c:pt>
                <c:pt idx="2283">
                  <c:v>15.7</c:v>
                </c:pt>
                <c:pt idx="2284">
                  <c:v>15.3</c:v>
                </c:pt>
                <c:pt idx="2285">
                  <c:v>14.2</c:v>
                </c:pt>
                <c:pt idx="2286">
                  <c:v>15.1</c:v>
                </c:pt>
                <c:pt idx="2287">
                  <c:v>13.6</c:v>
                </c:pt>
                <c:pt idx="2288">
                  <c:v>13.8</c:v>
                </c:pt>
                <c:pt idx="2289">
                  <c:v>15</c:v>
                </c:pt>
                <c:pt idx="2290">
                  <c:v>15.2</c:v>
                </c:pt>
                <c:pt idx="2291">
                  <c:v>14.2</c:v>
                </c:pt>
                <c:pt idx="2292">
                  <c:v>12.4</c:v>
                </c:pt>
                <c:pt idx="2293">
                  <c:v>13.4</c:v>
                </c:pt>
                <c:pt idx="2294">
                  <c:v>14.6</c:v>
                </c:pt>
                <c:pt idx="2295">
                  <c:v>14.9</c:v>
                </c:pt>
                <c:pt idx="2296">
                  <c:v>14.4</c:v>
                </c:pt>
                <c:pt idx="2297">
                  <c:v>14.1</c:v>
                </c:pt>
                <c:pt idx="2298">
                  <c:v>14.6</c:v>
                </c:pt>
                <c:pt idx="2299">
                  <c:v>14.4</c:v>
                </c:pt>
                <c:pt idx="2300">
                  <c:v>14.6</c:v>
                </c:pt>
                <c:pt idx="2301">
                  <c:v>14.8</c:v>
                </c:pt>
                <c:pt idx="2302">
                  <c:v>13.9</c:v>
                </c:pt>
                <c:pt idx="2303">
                  <c:v>13.8</c:v>
                </c:pt>
                <c:pt idx="2304">
                  <c:v>12.9</c:v>
                </c:pt>
                <c:pt idx="2305">
                  <c:v>12.5</c:v>
                </c:pt>
                <c:pt idx="2306">
                  <c:v>13.3</c:v>
                </c:pt>
                <c:pt idx="2307">
                  <c:v>13.7</c:v>
                </c:pt>
                <c:pt idx="2308">
                  <c:v>13.8</c:v>
                </c:pt>
                <c:pt idx="2309">
                  <c:v>12.9</c:v>
                </c:pt>
                <c:pt idx="2310">
                  <c:v>13.2</c:v>
                </c:pt>
                <c:pt idx="2311">
                  <c:v>13.1</c:v>
                </c:pt>
                <c:pt idx="2312">
                  <c:v>12.2</c:v>
                </c:pt>
                <c:pt idx="2313">
                  <c:v>11.8</c:v>
                </c:pt>
                <c:pt idx="2314">
                  <c:v>12.8</c:v>
                </c:pt>
                <c:pt idx="2315">
                  <c:v>13.2</c:v>
                </c:pt>
                <c:pt idx="2316">
                  <c:v>12.1</c:v>
                </c:pt>
                <c:pt idx="2317">
                  <c:v>8.3000000000000007</c:v>
                </c:pt>
                <c:pt idx="2318">
                  <c:v>8.5</c:v>
                </c:pt>
                <c:pt idx="2319">
                  <c:v>8.3000000000000007</c:v>
                </c:pt>
                <c:pt idx="2320">
                  <c:v>7.3</c:v>
                </c:pt>
                <c:pt idx="2321">
                  <c:v>7.1</c:v>
                </c:pt>
                <c:pt idx="2322">
                  <c:v>7</c:v>
                </c:pt>
                <c:pt idx="2323">
                  <c:v>5.6</c:v>
                </c:pt>
                <c:pt idx="2324">
                  <c:v>5.0999999999999996</c:v>
                </c:pt>
                <c:pt idx="2325">
                  <c:v>4.4000000000000004</c:v>
                </c:pt>
                <c:pt idx="2326">
                  <c:v>4.4000000000000004</c:v>
                </c:pt>
                <c:pt idx="2327">
                  <c:v>3.9</c:v>
                </c:pt>
                <c:pt idx="2328">
                  <c:v>4.8</c:v>
                </c:pt>
                <c:pt idx="2329">
                  <c:v>5.4</c:v>
                </c:pt>
                <c:pt idx="2330">
                  <c:v>5.4</c:v>
                </c:pt>
                <c:pt idx="2331">
                  <c:v>5.8</c:v>
                </c:pt>
                <c:pt idx="2332">
                  <c:v>6.3</c:v>
                </c:pt>
                <c:pt idx="2333">
                  <c:v>6.6</c:v>
                </c:pt>
                <c:pt idx="2334">
                  <c:v>6.1</c:v>
                </c:pt>
                <c:pt idx="2335">
                  <c:v>6</c:v>
                </c:pt>
                <c:pt idx="2336">
                  <c:v>5.4</c:v>
                </c:pt>
                <c:pt idx="2337">
                  <c:v>5.4</c:v>
                </c:pt>
                <c:pt idx="2338">
                  <c:v>5.5</c:v>
                </c:pt>
                <c:pt idx="2339">
                  <c:v>4.7</c:v>
                </c:pt>
                <c:pt idx="2340">
                  <c:v>3.5</c:v>
                </c:pt>
                <c:pt idx="2341">
                  <c:v>3.8</c:v>
                </c:pt>
                <c:pt idx="2342">
                  <c:v>3.8</c:v>
                </c:pt>
                <c:pt idx="2343">
                  <c:v>3.7</c:v>
                </c:pt>
                <c:pt idx="2344">
                  <c:v>2.9</c:v>
                </c:pt>
                <c:pt idx="2345">
                  <c:v>2.1</c:v>
                </c:pt>
                <c:pt idx="2346">
                  <c:v>1.9</c:v>
                </c:pt>
                <c:pt idx="2347">
                  <c:v>1.5</c:v>
                </c:pt>
                <c:pt idx="2348">
                  <c:v>2.1</c:v>
                </c:pt>
                <c:pt idx="2349">
                  <c:v>2.8</c:v>
                </c:pt>
                <c:pt idx="2350">
                  <c:v>2.9</c:v>
                </c:pt>
                <c:pt idx="2351">
                  <c:v>3.2</c:v>
                </c:pt>
                <c:pt idx="2352">
                  <c:v>3.8</c:v>
                </c:pt>
                <c:pt idx="2353">
                  <c:v>4.4000000000000004</c:v>
                </c:pt>
                <c:pt idx="2354">
                  <c:v>4</c:v>
                </c:pt>
                <c:pt idx="2355">
                  <c:v>4.0999999999999996</c:v>
                </c:pt>
                <c:pt idx="2356">
                  <c:v>3.5</c:v>
                </c:pt>
                <c:pt idx="2357">
                  <c:v>4</c:v>
                </c:pt>
                <c:pt idx="2358">
                  <c:v>4.5999999999999996</c:v>
                </c:pt>
                <c:pt idx="2359">
                  <c:v>4.2</c:v>
                </c:pt>
                <c:pt idx="2360">
                  <c:v>5</c:v>
                </c:pt>
                <c:pt idx="2361">
                  <c:v>4.9000000000000004</c:v>
                </c:pt>
                <c:pt idx="2362">
                  <c:v>4.5999999999999996</c:v>
                </c:pt>
                <c:pt idx="2363">
                  <c:v>5.4</c:v>
                </c:pt>
                <c:pt idx="2364">
                  <c:v>6.2</c:v>
                </c:pt>
                <c:pt idx="2365">
                  <c:v>6.2</c:v>
                </c:pt>
                <c:pt idx="2366">
                  <c:v>5.6</c:v>
                </c:pt>
                <c:pt idx="2367">
                  <c:v>4.9000000000000004</c:v>
                </c:pt>
                <c:pt idx="2368">
                  <c:v>5</c:v>
                </c:pt>
                <c:pt idx="2369">
                  <c:v>5</c:v>
                </c:pt>
                <c:pt idx="2370">
                  <c:v>5.6</c:v>
                </c:pt>
                <c:pt idx="2371">
                  <c:v>5.8</c:v>
                </c:pt>
                <c:pt idx="2372">
                  <c:v>5.5</c:v>
                </c:pt>
                <c:pt idx="2373">
                  <c:v>5.6</c:v>
                </c:pt>
                <c:pt idx="2374">
                  <c:v>5.5</c:v>
                </c:pt>
                <c:pt idx="2375">
                  <c:v>4.5</c:v>
                </c:pt>
                <c:pt idx="2376">
                  <c:v>4.8</c:v>
                </c:pt>
                <c:pt idx="2377">
                  <c:v>5.0999999999999996</c:v>
                </c:pt>
                <c:pt idx="2378">
                  <c:v>4.7</c:v>
                </c:pt>
                <c:pt idx="2379">
                  <c:v>5.4</c:v>
                </c:pt>
                <c:pt idx="2380">
                  <c:v>5.7</c:v>
                </c:pt>
                <c:pt idx="2381">
                  <c:v>6.6</c:v>
                </c:pt>
                <c:pt idx="2382">
                  <c:v>6.6</c:v>
                </c:pt>
                <c:pt idx="2383">
                  <c:v>7.2</c:v>
                </c:pt>
                <c:pt idx="2384">
                  <c:v>5.8</c:v>
                </c:pt>
                <c:pt idx="2385">
                  <c:v>5</c:v>
                </c:pt>
                <c:pt idx="2386">
                  <c:v>5.5</c:v>
                </c:pt>
                <c:pt idx="2387">
                  <c:v>5.6</c:v>
                </c:pt>
                <c:pt idx="2388">
                  <c:v>6.1</c:v>
                </c:pt>
                <c:pt idx="2389">
                  <c:v>7.4</c:v>
                </c:pt>
                <c:pt idx="2390">
                  <c:v>7.2</c:v>
                </c:pt>
                <c:pt idx="2391">
                  <c:v>6</c:v>
                </c:pt>
                <c:pt idx="2392">
                  <c:v>7.2</c:v>
                </c:pt>
                <c:pt idx="2393">
                  <c:v>7.1</c:v>
                </c:pt>
                <c:pt idx="2394">
                  <c:v>6.2</c:v>
                </c:pt>
                <c:pt idx="2395">
                  <c:v>5.8</c:v>
                </c:pt>
                <c:pt idx="2396">
                  <c:v>5.7</c:v>
                </c:pt>
                <c:pt idx="2397">
                  <c:v>6.6</c:v>
                </c:pt>
                <c:pt idx="2398">
                  <c:v>6.8</c:v>
                </c:pt>
                <c:pt idx="2399">
                  <c:v>6.4</c:v>
                </c:pt>
                <c:pt idx="2400">
                  <c:v>6.1</c:v>
                </c:pt>
                <c:pt idx="2401">
                  <c:v>6.5</c:v>
                </c:pt>
                <c:pt idx="2402">
                  <c:v>7.4</c:v>
                </c:pt>
                <c:pt idx="2403">
                  <c:v>7.6</c:v>
                </c:pt>
                <c:pt idx="2404">
                  <c:v>7.5</c:v>
                </c:pt>
                <c:pt idx="2405">
                  <c:v>7.8</c:v>
                </c:pt>
                <c:pt idx="2406">
                  <c:v>8.1999999999999993</c:v>
                </c:pt>
                <c:pt idx="2407">
                  <c:v>9.3000000000000007</c:v>
                </c:pt>
                <c:pt idx="2408">
                  <c:v>9.6</c:v>
                </c:pt>
                <c:pt idx="2409">
                  <c:v>10</c:v>
                </c:pt>
                <c:pt idx="2410">
                  <c:v>8.4</c:v>
                </c:pt>
                <c:pt idx="2411">
                  <c:v>7.5</c:v>
                </c:pt>
                <c:pt idx="2412">
                  <c:v>7.6</c:v>
                </c:pt>
                <c:pt idx="2413">
                  <c:v>7.5</c:v>
                </c:pt>
                <c:pt idx="2414">
                  <c:v>7.6</c:v>
                </c:pt>
                <c:pt idx="2415">
                  <c:v>9</c:v>
                </c:pt>
                <c:pt idx="2416">
                  <c:v>9.6999999999999993</c:v>
                </c:pt>
                <c:pt idx="2417">
                  <c:v>9.8000000000000007</c:v>
                </c:pt>
                <c:pt idx="2418">
                  <c:v>9.4</c:v>
                </c:pt>
                <c:pt idx="2419">
                  <c:v>9.4</c:v>
                </c:pt>
                <c:pt idx="2420">
                  <c:v>9.6</c:v>
                </c:pt>
                <c:pt idx="2421">
                  <c:v>9.6999999999999993</c:v>
                </c:pt>
                <c:pt idx="2422">
                  <c:v>9</c:v>
                </c:pt>
                <c:pt idx="2423">
                  <c:v>8</c:v>
                </c:pt>
                <c:pt idx="2424">
                  <c:v>7.9</c:v>
                </c:pt>
                <c:pt idx="2425">
                  <c:v>9.4</c:v>
                </c:pt>
                <c:pt idx="2426">
                  <c:v>10.6</c:v>
                </c:pt>
                <c:pt idx="2427">
                  <c:v>10.9</c:v>
                </c:pt>
                <c:pt idx="2428">
                  <c:v>10.7</c:v>
                </c:pt>
                <c:pt idx="2429">
                  <c:v>10.1</c:v>
                </c:pt>
                <c:pt idx="2430">
                  <c:v>9.6999999999999993</c:v>
                </c:pt>
                <c:pt idx="2431">
                  <c:v>9</c:v>
                </c:pt>
                <c:pt idx="2432">
                  <c:v>9.6999999999999993</c:v>
                </c:pt>
                <c:pt idx="2433">
                  <c:v>9.5</c:v>
                </c:pt>
                <c:pt idx="2434">
                  <c:v>10.1</c:v>
                </c:pt>
                <c:pt idx="2435">
                  <c:v>11.2</c:v>
                </c:pt>
                <c:pt idx="2436">
                  <c:v>11.7</c:v>
                </c:pt>
                <c:pt idx="2437">
                  <c:v>10.8</c:v>
                </c:pt>
                <c:pt idx="2438">
                  <c:v>10.6</c:v>
                </c:pt>
                <c:pt idx="2439">
                  <c:v>9.8000000000000007</c:v>
                </c:pt>
                <c:pt idx="2440">
                  <c:v>10.8</c:v>
                </c:pt>
                <c:pt idx="2441">
                  <c:v>10.5</c:v>
                </c:pt>
                <c:pt idx="2442">
                  <c:v>9.6</c:v>
                </c:pt>
                <c:pt idx="2443">
                  <c:v>9.8000000000000007</c:v>
                </c:pt>
                <c:pt idx="2444">
                  <c:v>9</c:v>
                </c:pt>
                <c:pt idx="2445">
                  <c:v>9.4</c:v>
                </c:pt>
                <c:pt idx="2446">
                  <c:v>11.1</c:v>
                </c:pt>
                <c:pt idx="2447">
                  <c:v>11.2</c:v>
                </c:pt>
                <c:pt idx="2448">
                  <c:v>10.3</c:v>
                </c:pt>
                <c:pt idx="2449">
                  <c:v>10.199999999999999</c:v>
                </c:pt>
                <c:pt idx="2450">
                  <c:v>11.3</c:v>
                </c:pt>
                <c:pt idx="2451">
                  <c:v>10.8</c:v>
                </c:pt>
                <c:pt idx="2452">
                  <c:v>10.6</c:v>
                </c:pt>
                <c:pt idx="2453">
                  <c:v>10.3</c:v>
                </c:pt>
                <c:pt idx="2454">
                  <c:v>9.5</c:v>
                </c:pt>
                <c:pt idx="2455">
                  <c:v>10.5</c:v>
                </c:pt>
                <c:pt idx="2456">
                  <c:v>10.7</c:v>
                </c:pt>
                <c:pt idx="2457">
                  <c:v>10.9</c:v>
                </c:pt>
                <c:pt idx="2458">
                  <c:v>10.4</c:v>
                </c:pt>
                <c:pt idx="2459">
                  <c:v>10.199999999999999</c:v>
                </c:pt>
                <c:pt idx="2460">
                  <c:v>11.7</c:v>
                </c:pt>
                <c:pt idx="2461">
                  <c:v>13.2</c:v>
                </c:pt>
                <c:pt idx="2462">
                  <c:v>13.3</c:v>
                </c:pt>
                <c:pt idx="2463">
                  <c:v>13.8</c:v>
                </c:pt>
                <c:pt idx="2464">
                  <c:v>13.8</c:v>
                </c:pt>
                <c:pt idx="2465">
                  <c:v>12.4</c:v>
                </c:pt>
                <c:pt idx="2466">
                  <c:v>12.5</c:v>
                </c:pt>
                <c:pt idx="2467">
                  <c:v>12.6</c:v>
                </c:pt>
                <c:pt idx="2468">
                  <c:v>13.1</c:v>
                </c:pt>
                <c:pt idx="2469">
                  <c:v>13.2</c:v>
                </c:pt>
                <c:pt idx="2470">
                  <c:v>11.8</c:v>
                </c:pt>
                <c:pt idx="2471">
                  <c:v>12</c:v>
                </c:pt>
                <c:pt idx="2472">
                  <c:v>12.1</c:v>
                </c:pt>
                <c:pt idx="2473">
                  <c:v>12.4</c:v>
                </c:pt>
                <c:pt idx="2474">
                  <c:v>12.1</c:v>
                </c:pt>
                <c:pt idx="2475">
                  <c:v>12.7</c:v>
                </c:pt>
                <c:pt idx="2476">
                  <c:v>12</c:v>
                </c:pt>
                <c:pt idx="2477">
                  <c:v>12.7</c:v>
                </c:pt>
                <c:pt idx="2478">
                  <c:v>13.1</c:v>
                </c:pt>
                <c:pt idx="2479">
                  <c:v>14.3</c:v>
                </c:pt>
                <c:pt idx="2480">
                  <c:v>15</c:v>
                </c:pt>
                <c:pt idx="2481">
                  <c:v>13.7</c:v>
                </c:pt>
                <c:pt idx="2482">
                  <c:v>14.3</c:v>
                </c:pt>
                <c:pt idx="2483">
                  <c:v>13.8</c:v>
                </c:pt>
                <c:pt idx="2484">
                  <c:v>13.8</c:v>
                </c:pt>
                <c:pt idx="2485">
                  <c:v>13.8</c:v>
                </c:pt>
                <c:pt idx="2486">
                  <c:v>15.6</c:v>
                </c:pt>
                <c:pt idx="2487">
                  <c:v>15.8</c:v>
                </c:pt>
                <c:pt idx="2488">
                  <c:v>15.7</c:v>
                </c:pt>
                <c:pt idx="2489">
                  <c:v>16.3</c:v>
                </c:pt>
                <c:pt idx="2490">
                  <c:v>15.1</c:v>
                </c:pt>
                <c:pt idx="2491">
                  <c:v>13.6</c:v>
                </c:pt>
                <c:pt idx="2492">
                  <c:v>13.7</c:v>
                </c:pt>
                <c:pt idx="2493">
                  <c:v>14.3</c:v>
                </c:pt>
                <c:pt idx="2494">
                  <c:v>15.2</c:v>
                </c:pt>
                <c:pt idx="2495">
                  <c:v>15.6</c:v>
                </c:pt>
                <c:pt idx="2496">
                  <c:v>15.8</c:v>
                </c:pt>
                <c:pt idx="2497">
                  <c:v>15.8</c:v>
                </c:pt>
                <c:pt idx="2498">
                  <c:v>15.9</c:v>
                </c:pt>
                <c:pt idx="2499">
                  <c:v>15.7</c:v>
                </c:pt>
                <c:pt idx="2500">
                  <c:v>14.4</c:v>
                </c:pt>
                <c:pt idx="2501">
                  <c:v>13.9</c:v>
                </c:pt>
                <c:pt idx="2502">
                  <c:v>14.5</c:v>
                </c:pt>
                <c:pt idx="2503">
                  <c:v>15.3</c:v>
                </c:pt>
                <c:pt idx="2504">
                  <c:v>15.3</c:v>
                </c:pt>
                <c:pt idx="2505">
                  <c:v>14.8</c:v>
                </c:pt>
                <c:pt idx="2506">
                  <c:v>14.5</c:v>
                </c:pt>
                <c:pt idx="2507">
                  <c:v>14.7</c:v>
                </c:pt>
                <c:pt idx="2508">
                  <c:v>14.8</c:v>
                </c:pt>
                <c:pt idx="2509">
                  <c:v>14.3</c:v>
                </c:pt>
                <c:pt idx="2510">
                  <c:v>14.6</c:v>
                </c:pt>
                <c:pt idx="2511">
                  <c:v>11.9</c:v>
                </c:pt>
                <c:pt idx="2512">
                  <c:v>13.5</c:v>
                </c:pt>
                <c:pt idx="2513">
                  <c:v>13.7</c:v>
                </c:pt>
                <c:pt idx="2514">
                  <c:v>14.1</c:v>
                </c:pt>
                <c:pt idx="2515">
                  <c:v>14</c:v>
                </c:pt>
                <c:pt idx="2516">
                  <c:v>13.1</c:v>
                </c:pt>
                <c:pt idx="2517">
                  <c:v>13.3</c:v>
                </c:pt>
                <c:pt idx="2518">
                  <c:v>12.7</c:v>
                </c:pt>
                <c:pt idx="2519">
                  <c:v>13.3</c:v>
                </c:pt>
                <c:pt idx="2520">
                  <c:v>12.9</c:v>
                </c:pt>
                <c:pt idx="2521">
                  <c:v>13.4</c:v>
                </c:pt>
                <c:pt idx="2522">
                  <c:v>13.8</c:v>
                </c:pt>
                <c:pt idx="2523">
                  <c:v>13.8</c:v>
                </c:pt>
                <c:pt idx="2524">
                  <c:v>13.3</c:v>
                </c:pt>
                <c:pt idx="2525">
                  <c:v>13</c:v>
                </c:pt>
                <c:pt idx="2526">
                  <c:v>13.2</c:v>
                </c:pt>
                <c:pt idx="2527">
                  <c:v>12.2</c:v>
                </c:pt>
                <c:pt idx="2528">
                  <c:v>11.6</c:v>
                </c:pt>
                <c:pt idx="2529">
                  <c:v>11.8</c:v>
                </c:pt>
                <c:pt idx="2530">
                  <c:v>12</c:v>
                </c:pt>
                <c:pt idx="2531">
                  <c:v>11.5</c:v>
                </c:pt>
                <c:pt idx="2532">
                  <c:v>11.4</c:v>
                </c:pt>
                <c:pt idx="2533">
                  <c:v>11.9</c:v>
                </c:pt>
                <c:pt idx="2534">
                  <c:v>11.7</c:v>
                </c:pt>
                <c:pt idx="2535">
                  <c:v>11.8</c:v>
                </c:pt>
                <c:pt idx="2536">
                  <c:v>12.4</c:v>
                </c:pt>
                <c:pt idx="2537">
                  <c:v>12.9</c:v>
                </c:pt>
                <c:pt idx="2538">
                  <c:v>13.1</c:v>
                </c:pt>
                <c:pt idx="2539">
                  <c:v>10.8</c:v>
                </c:pt>
                <c:pt idx="2540">
                  <c:v>10.6</c:v>
                </c:pt>
                <c:pt idx="2541">
                  <c:v>10.8</c:v>
                </c:pt>
                <c:pt idx="2542">
                  <c:v>11.3</c:v>
                </c:pt>
                <c:pt idx="2543">
                  <c:v>11.9</c:v>
                </c:pt>
                <c:pt idx="2544">
                  <c:v>12.6</c:v>
                </c:pt>
                <c:pt idx="2545">
                  <c:v>12.2</c:v>
                </c:pt>
                <c:pt idx="2546">
                  <c:v>11.3</c:v>
                </c:pt>
                <c:pt idx="2547">
                  <c:v>10.7</c:v>
                </c:pt>
                <c:pt idx="2548">
                  <c:v>11</c:v>
                </c:pt>
                <c:pt idx="2549">
                  <c:v>9</c:v>
                </c:pt>
                <c:pt idx="2550">
                  <c:v>8.8000000000000007</c:v>
                </c:pt>
                <c:pt idx="2551">
                  <c:v>8.1</c:v>
                </c:pt>
                <c:pt idx="2552">
                  <c:v>8.6</c:v>
                </c:pt>
                <c:pt idx="2553">
                  <c:v>8.9</c:v>
                </c:pt>
                <c:pt idx="2554">
                  <c:v>9.8000000000000007</c:v>
                </c:pt>
                <c:pt idx="2555">
                  <c:v>10.3</c:v>
                </c:pt>
                <c:pt idx="2556">
                  <c:v>10.5</c:v>
                </c:pt>
                <c:pt idx="2557">
                  <c:v>9.3000000000000007</c:v>
                </c:pt>
                <c:pt idx="2558">
                  <c:v>8.6999999999999993</c:v>
                </c:pt>
                <c:pt idx="2559">
                  <c:v>8.4</c:v>
                </c:pt>
                <c:pt idx="2560">
                  <c:v>7.7</c:v>
                </c:pt>
                <c:pt idx="2561">
                  <c:v>7.8</c:v>
                </c:pt>
                <c:pt idx="2562">
                  <c:v>8.6999999999999993</c:v>
                </c:pt>
                <c:pt idx="2563">
                  <c:v>8.8000000000000007</c:v>
                </c:pt>
                <c:pt idx="2564">
                  <c:v>8.6</c:v>
                </c:pt>
                <c:pt idx="2565">
                  <c:v>8.4</c:v>
                </c:pt>
                <c:pt idx="2566">
                  <c:v>8.1</c:v>
                </c:pt>
                <c:pt idx="2567">
                  <c:v>7.9</c:v>
                </c:pt>
                <c:pt idx="2568">
                  <c:v>8.1999999999999993</c:v>
                </c:pt>
                <c:pt idx="2569">
                  <c:v>7.9</c:v>
                </c:pt>
                <c:pt idx="2570">
                  <c:v>8.6999999999999993</c:v>
                </c:pt>
                <c:pt idx="2571">
                  <c:v>9.4</c:v>
                </c:pt>
                <c:pt idx="2572">
                  <c:v>9.8000000000000007</c:v>
                </c:pt>
                <c:pt idx="2573">
                  <c:v>9.1999999999999993</c:v>
                </c:pt>
                <c:pt idx="2574">
                  <c:v>8.6</c:v>
                </c:pt>
                <c:pt idx="2575">
                  <c:v>8.1999999999999993</c:v>
                </c:pt>
                <c:pt idx="2576">
                  <c:v>8.6999999999999993</c:v>
                </c:pt>
                <c:pt idx="2577">
                  <c:v>9.1</c:v>
                </c:pt>
                <c:pt idx="2578">
                  <c:v>10</c:v>
                </c:pt>
                <c:pt idx="2579">
                  <c:v>9.8000000000000007</c:v>
                </c:pt>
                <c:pt idx="2580">
                  <c:v>9.1</c:v>
                </c:pt>
                <c:pt idx="2581">
                  <c:v>9.1999999999999993</c:v>
                </c:pt>
                <c:pt idx="2582">
                  <c:v>8.5</c:v>
                </c:pt>
                <c:pt idx="2583">
                  <c:v>8.1999999999999993</c:v>
                </c:pt>
                <c:pt idx="2584">
                  <c:v>7.6</c:v>
                </c:pt>
                <c:pt idx="2585">
                  <c:v>6.1</c:v>
                </c:pt>
                <c:pt idx="2586">
                  <c:v>5.7</c:v>
                </c:pt>
                <c:pt idx="2587">
                  <c:v>6.4</c:v>
                </c:pt>
                <c:pt idx="2588">
                  <c:v>5.9</c:v>
                </c:pt>
                <c:pt idx="2589">
                  <c:v>6.2</c:v>
                </c:pt>
                <c:pt idx="2590">
                  <c:v>5.9</c:v>
                </c:pt>
                <c:pt idx="2591">
                  <c:v>7.4</c:v>
                </c:pt>
                <c:pt idx="2592">
                  <c:v>8.4</c:v>
                </c:pt>
                <c:pt idx="2593">
                  <c:v>8.8000000000000007</c:v>
                </c:pt>
                <c:pt idx="2594">
                  <c:v>7.9</c:v>
                </c:pt>
                <c:pt idx="2595">
                  <c:v>6.8</c:v>
                </c:pt>
                <c:pt idx="2596">
                  <c:v>6.7</c:v>
                </c:pt>
                <c:pt idx="2597">
                  <c:v>5.9</c:v>
                </c:pt>
                <c:pt idx="2598">
                  <c:v>7.3</c:v>
                </c:pt>
                <c:pt idx="2599">
                  <c:v>7.9</c:v>
                </c:pt>
                <c:pt idx="2600">
                  <c:v>7.9</c:v>
                </c:pt>
                <c:pt idx="2601">
                  <c:v>7.5</c:v>
                </c:pt>
                <c:pt idx="2602">
                  <c:v>7</c:v>
                </c:pt>
                <c:pt idx="2603">
                  <c:v>7.7</c:v>
                </c:pt>
                <c:pt idx="2604">
                  <c:v>8.1</c:v>
                </c:pt>
                <c:pt idx="2605">
                  <c:v>8.1999999999999993</c:v>
                </c:pt>
                <c:pt idx="2606">
                  <c:v>7.7</c:v>
                </c:pt>
                <c:pt idx="2607">
                  <c:v>7.5</c:v>
                </c:pt>
                <c:pt idx="2608">
                  <c:v>7.3</c:v>
                </c:pt>
                <c:pt idx="2609">
                  <c:v>7.3</c:v>
                </c:pt>
                <c:pt idx="2610">
                  <c:v>5.5</c:v>
                </c:pt>
                <c:pt idx="2611">
                  <c:v>3.4</c:v>
                </c:pt>
                <c:pt idx="2612">
                  <c:v>2.6</c:v>
                </c:pt>
                <c:pt idx="2613">
                  <c:v>1.9</c:v>
                </c:pt>
                <c:pt idx="2614">
                  <c:v>1.8</c:v>
                </c:pt>
                <c:pt idx="2615">
                  <c:v>3.3</c:v>
                </c:pt>
                <c:pt idx="2616">
                  <c:v>4.2</c:v>
                </c:pt>
                <c:pt idx="2617">
                  <c:v>4.5</c:v>
                </c:pt>
                <c:pt idx="2618">
                  <c:v>6.4</c:v>
                </c:pt>
                <c:pt idx="2619">
                  <c:v>7.4</c:v>
                </c:pt>
                <c:pt idx="2620">
                  <c:v>7.4</c:v>
                </c:pt>
                <c:pt idx="2621">
                  <c:v>7.4</c:v>
                </c:pt>
                <c:pt idx="2622">
                  <c:v>7</c:v>
                </c:pt>
                <c:pt idx="2623">
                  <c:v>7.5</c:v>
                </c:pt>
                <c:pt idx="2624">
                  <c:v>7.3</c:v>
                </c:pt>
                <c:pt idx="2625">
                  <c:v>7.7</c:v>
                </c:pt>
                <c:pt idx="2626">
                  <c:v>7.7</c:v>
                </c:pt>
                <c:pt idx="2627">
                  <c:v>8</c:v>
                </c:pt>
                <c:pt idx="2628">
                  <c:v>7</c:v>
                </c:pt>
                <c:pt idx="2629">
                  <c:v>6.5</c:v>
                </c:pt>
                <c:pt idx="2630">
                  <c:v>6.7</c:v>
                </c:pt>
                <c:pt idx="2631">
                  <c:v>6.7</c:v>
                </c:pt>
                <c:pt idx="2632">
                  <c:v>6.5</c:v>
                </c:pt>
                <c:pt idx="2633">
                  <c:v>6.5</c:v>
                </c:pt>
                <c:pt idx="2634">
                  <c:v>6.6</c:v>
                </c:pt>
                <c:pt idx="2635">
                  <c:v>6.5</c:v>
                </c:pt>
                <c:pt idx="2636">
                  <c:v>7.7</c:v>
                </c:pt>
                <c:pt idx="2637">
                  <c:v>8.1</c:v>
                </c:pt>
                <c:pt idx="2638">
                  <c:v>5.5</c:v>
                </c:pt>
                <c:pt idx="2639">
                  <c:v>4.4000000000000004</c:v>
                </c:pt>
                <c:pt idx="2640">
                  <c:v>5.2</c:v>
                </c:pt>
                <c:pt idx="2641">
                  <c:v>6.7</c:v>
                </c:pt>
                <c:pt idx="2642">
                  <c:v>7.6</c:v>
                </c:pt>
                <c:pt idx="2643">
                  <c:v>7</c:v>
                </c:pt>
                <c:pt idx="2644">
                  <c:v>7</c:v>
                </c:pt>
                <c:pt idx="2645">
                  <c:v>6.5</c:v>
                </c:pt>
                <c:pt idx="2646">
                  <c:v>6.2</c:v>
                </c:pt>
                <c:pt idx="2647">
                  <c:v>6.5</c:v>
                </c:pt>
                <c:pt idx="2648">
                  <c:v>6.9</c:v>
                </c:pt>
                <c:pt idx="2649">
                  <c:v>6.7</c:v>
                </c:pt>
                <c:pt idx="2650">
                  <c:v>6.4</c:v>
                </c:pt>
                <c:pt idx="2651">
                  <c:v>6</c:v>
                </c:pt>
                <c:pt idx="2652">
                  <c:v>6.1</c:v>
                </c:pt>
                <c:pt idx="2653">
                  <c:v>5.6</c:v>
                </c:pt>
                <c:pt idx="2654">
                  <c:v>5.3</c:v>
                </c:pt>
                <c:pt idx="2655">
                  <c:v>6.2</c:v>
                </c:pt>
                <c:pt idx="2656">
                  <c:v>6.7</c:v>
                </c:pt>
                <c:pt idx="2657">
                  <c:v>6.7</c:v>
                </c:pt>
                <c:pt idx="2658">
                  <c:v>6.1</c:v>
                </c:pt>
                <c:pt idx="2659">
                  <c:v>5.8</c:v>
                </c:pt>
                <c:pt idx="2660">
                  <c:v>5.8</c:v>
                </c:pt>
                <c:pt idx="2661">
                  <c:v>7.3</c:v>
                </c:pt>
                <c:pt idx="2662">
                  <c:v>7.4</c:v>
                </c:pt>
                <c:pt idx="2663">
                  <c:v>6.7</c:v>
                </c:pt>
                <c:pt idx="2664">
                  <c:v>6.3</c:v>
                </c:pt>
                <c:pt idx="2665">
                  <c:v>6.5</c:v>
                </c:pt>
                <c:pt idx="2666">
                  <c:v>6.2</c:v>
                </c:pt>
                <c:pt idx="2667">
                  <c:v>5.7</c:v>
                </c:pt>
                <c:pt idx="2668">
                  <c:v>5.9</c:v>
                </c:pt>
                <c:pt idx="2669">
                  <c:v>5.8</c:v>
                </c:pt>
                <c:pt idx="2670">
                  <c:v>6.6</c:v>
                </c:pt>
                <c:pt idx="2671">
                  <c:v>5.6</c:v>
                </c:pt>
                <c:pt idx="2672">
                  <c:v>3.2</c:v>
                </c:pt>
                <c:pt idx="2673">
                  <c:v>1.8</c:v>
                </c:pt>
                <c:pt idx="2674">
                  <c:v>0.8</c:v>
                </c:pt>
                <c:pt idx="2675">
                  <c:v>0.9</c:v>
                </c:pt>
                <c:pt idx="2676">
                  <c:v>1.9</c:v>
                </c:pt>
                <c:pt idx="2677">
                  <c:v>1</c:v>
                </c:pt>
                <c:pt idx="2678">
                  <c:v>0.8</c:v>
                </c:pt>
                <c:pt idx="2679">
                  <c:v>1.3</c:v>
                </c:pt>
                <c:pt idx="2680">
                  <c:v>0.8</c:v>
                </c:pt>
                <c:pt idx="2681">
                  <c:v>3.3</c:v>
                </c:pt>
                <c:pt idx="2682">
                  <c:v>4</c:v>
                </c:pt>
                <c:pt idx="2683">
                  <c:v>4.2</c:v>
                </c:pt>
                <c:pt idx="2684">
                  <c:v>4.3</c:v>
                </c:pt>
                <c:pt idx="2685">
                  <c:v>4.3</c:v>
                </c:pt>
                <c:pt idx="2686">
                  <c:v>4.0999999999999996</c:v>
                </c:pt>
                <c:pt idx="2687">
                  <c:v>4.0999999999999996</c:v>
                </c:pt>
                <c:pt idx="2688">
                  <c:v>4.4000000000000004</c:v>
                </c:pt>
                <c:pt idx="2689">
                  <c:v>4.0999999999999996</c:v>
                </c:pt>
                <c:pt idx="2690">
                  <c:v>3.4</c:v>
                </c:pt>
                <c:pt idx="2691">
                  <c:v>4</c:v>
                </c:pt>
                <c:pt idx="2692">
                  <c:v>4.7</c:v>
                </c:pt>
                <c:pt idx="2693">
                  <c:v>3.9</c:v>
                </c:pt>
                <c:pt idx="2694">
                  <c:v>3.8</c:v>
                </c:pt>
                <c:pt idx="2695">
                  <c:v>3.2</c:v>
                </c:pt>
                <c:pt idx="2696">
                  <c:v>4</c:v>
                </c:pt>
                <c:pt idx="2697">
                  <c:v>4.7</c:v>
                </c:pt>
                <c:pt idx="2698">
                  <c:v>4.7</c:v>
                </c:pt>
                <c:pt idx="2699">
                  <c:v>4.0999999999999996</c:v>
                </c:pt>
                <c:pt idx="2700">
                  <c:v>3.2</c:v>
                </c:pt>
                <c:pt idx="2701">
                  <c:v>3.6</c:v>
                </c:pt>
                <c:pt idx="2702">
                  <c:v>3.9</c:v>
                </c:pt>
                <c:pt idx="2703">
                  <c:v>4.5999999999999996</c:v>
                </c:pt>
                <c:pt idx="2704">
                  <c:v>4</c:v>
                </c:pt>
                <c:pt idx="2705">
                  <c:v>3.9</c:v>
                </c:pt>
                <c:pt idx="2706">
                  <c:v>4.3</c:v>
                </c:pt>
                <c:pt idx="2707">
                  <c:v>4.5999999999999996</c:v>
                </c:pt>
                <c:pt idx="2708">
                  <c:v>4.5999999999999996</c:v>
                </c:pt>
                <c:pt idx="2709">
                  <c:v>4.0999999999999996</c:v>
                </c:pt>
                <c:pt idx="2710">
                  <c:v>4.5999999999999996</c:v>
                </c:pt>
                <c:pt idx="2711">
                  <c:v>5.4</c:v>
                </c:pt>
                <c:pt idx="2712">
                  <c:v>5.5</c:v>
                </c:pt>
                <c:pt idx="2713">
                  <c:v>5.6</c:v>
                </c:pt>
                <c:pt idx="2714">
                  <c:v>5.8</c:v>
                </c:pt>
                <c:pt idx="2715">
                  <c:v>6</c:v>
                </c:pt>
                <c:pt idx="2716">
                  <c:v>6.2</c:v>
                </c:pt>
                <c:pt idx="2717">
                  <c:v>5.8</c:v>
                </c:pt>
                <c:pt idx="2718">
                  <c:v>6.6</c:v>
                </c:pt>
                <c:pt idx="2719">
                  <c:v>6.6</c:v>
                </c:pt>
                <c:pt idx="2720">
                  <c:v>5.9</c:v>
                </c:pt>
                <c:pt idx="2721">
                  <c:v>5.5</c:v>
                </c:pt>
                <c:pt idx="2722">
                  <c:v>6.4</c:v>
                </c:pt>
                <c:pt idx="2723">
                  <c:v>5.6</c:v>
                </c:pt>
                <c:pt idx="2724">
                  <c:v>6.4</c:v>
                </c:pt>
                <c:pt idx="2725">
                  <c:v>6.3</c:v>
                </c:pt>
                <c:pt idx="2726">
                  <c:v>6.7</c:v>
                </c:pt>
                <c:pt idx="2727">
                  <c:v>7.6</c:v>
                </c:pt>
                <c:pt idx="2728">
                  <c:v>7.5</c:v>
                </c:pt>
                <c:pt idx="2729">
                  <c:v>7.5</c:v>
                </c:pt>
                <c:pt idx="2730">
                  <c:v>7.7</c:v>
                </c:pt>
                <c:pt idx="2731">
                  <c:v>7.3</c:v>
                </c:pt>
                <c:pt idx="2732">
                  <c:v>7.3</c:v>
                </c:pt>
                <c:pt idx="2733">
                  <c:v>6.7</c:v>
                </c:pt>
                <c:pt idx="2734">
                  <c:v>6.4</c:v>
                </c:pt>
                <c:pt idx="2735">
                  <c:v>7.1</c:v>
                </c:pt>
                <c:pt idx="2736">
                  <c:v>6.9</c:v>
                </c:pt>
                <c:pt idx="2737">
                  <c:v>6.1</c:v>
                </c:pt>
                <c:pt idx="2738">
                  <c:v>6.3</c:v>
                </c:pt>
                <c:pt idx="2739">
                  <c:v>6.9</c:v>
                </c:pt>
                <c:pt idx="2740">
                  <c:v>6.5</c:v>
                </c:pt>
                <c:pt idx="2741">
                  <c:v>5.9</c:v>
                </c:pt>
                <c:pt idx="2742">
                  <c:v>6.5</c:v>
                </c:pt>
                <c:pt idx="2743">
                  <c:v>6.9</c:v>
                </c:pt>
                <c:pt idx="2744">
                  <c:v>8</c:v>
                </c:pt>
                <c:pt idx="2745">
                  <c:v>8.3000000000000007</c:v>
                </c:pt>
                <c:pt idx="2746">
                  <c:v>8.1999999999999993</c:v>
                </c:pt>
                <c:pt idx="2747">
                  <c:v>8.1</c:v>
                </c:pt>
                <c:pt idx="2748">
                  <c:v>8</c:v>
                </c:pt>
                <c:pt idx="2749">
                  <c:v>7.9</c:v>
                </c:pt>
                <c:pt idx="2750">
                  <c:v>8.3000000000000007</c:v>
                </c:pt>
                <c:pt idx="2751">
                  <c:v>8.8000000000000007</c:v>
                </c:pt>
                <c:pt idx="2752">
                  <c:v>7.7</c:v>
                </c:pt>
                <c:pt idx="2753">
                  <c:v>8.9</c:v>
                </c:pt>
                <c:pt idx="2754">
                  <c:v>7.2</c:v>
                </c:pt>
                <c:pt idx="2755">
                  <c:v>7.9</c:v>
                </c:pt>
                <c:pt idx="2756">
                  <c:v>8.1</c:v>
                </c:pt>
                <c:pt idx="2757">
                  <c:v>9.4</c:v>
                </c:pt>
                <c:pt idx="2758">
                  <c:v>9.9</c:v>
                </c:pt>
                <c:pt idx="2759">
                  <c:v>10.5</c:v>
                </c:pt>
                <c:pt idx="2760">
                  <c:v>10.7</c:v>
                </c:pt>
                <c:pt idx="2761">
                  <c:v>11</c:v>
                </c:pt>
                <c:pt idx="2762">
                  <c:v>10.5</c:v>
                </c:pt>
                <c:pt idx="2763">
                  <c:v>10.8</c:v>
                </c:pt>
                <c:pt idx="2764">
                  <c:v>10.9</c:v>
                </c:pt>
                <c:pt idx="2765">
                  <c:v>11.1</c:v>
                </c:pt>
                <c:pt idx="2766">
                  <c:v>10.1</c:v>
                </c:pt>
                <c:pt idx="2767">
                  <c:v>9.1999999999999993</c:v>
                </c:pt>
                <c:pt idx="2768">
                  <c:v>8.6999999999999993</c:v>
                </c:pt>
                <c:pt idx="2769">
                  <c:v>9</c:v>
                </c:pt>
                <c:pt idx="2770">
                  <c:v>8.4</c:v>
                </c:pt>
                <c:pt idx="2771">
                  <c:v>8.9</c:v>
                </c:pt>
                <c:pt idx="2772">
                  <c:v>9.6</c:v>
                </c:pt>
                <c:pt idx="2773">
                  <c:v>9.4</c:v>
                </c:pt>
                <c:pt idx="2774">
                  <c:v>8.8000000000000007</c:v>
                </c:pt>
                <c:pt idx="2775">
                  <c:v>8.6</c:v>
                </c:pt>
                <c:pt idx="2776">
                  <c:v>9.6</c:v>
                </c:pt>
                <c:pt idx="2777">
                  <c:v>10.9</c:v>
                </c:pt>
                <c:pt idx="2778">
                  <c:v>10.1</c:v>
                </c:pt>
                <c:pt idx="2779">
                  <c:v>8.8000000000000007</c:v>
                </c:pt>
                <c:pt idx="2780">
                  <c:v>9</c:v>
                </c:pt>
                <c:pt idx="2781">
                  <c:v>10.3</c:v>
                </c:pt>
                <c:pt idx="2782">
                  <c:v>10.3</c:v>
                </c:pt>
                <c:pt idx="2783">
                  <c:v>11.3</c:v>
                </c:pt>
                <c:pt idx="2784">
                  <c:v>11.6</c:v>
                </c:pt>
                <c:pt idx="2785">
                  <c:v>11.9</c:v>
                </c:pt>
                <c:pt idx="2786">
                  <c:v>12.1</c:v>
                </c:pt>
                <c:pt idx="2787">
                  <c:v>12.3</c:v>
                </c:pt>
                <c:pt idx="2788">
                  <c:v>11.4</c:v>
                </c:pt>
                <c:pt idx="2789">
                  <c:v>11.2</c:v>
                </c:pt>
                <c:pt idx="2790">
                  <c:v>10.5</c:v>
                </c:pt>
                <c:pt idx="2791">
                  <c:v>10</c:v>
                </c:pt>
                <c:pt idx="2792">
                  <c:v>8.9</c:v>
                </c:pt>
                <c:pt idx="2793">
                  <c:v>9.8000000000000007</c:v>
                </c:pt>
                <c:pt idx="2794">
                  <c:v>10.8</c:v>
                </c:pt>
                <c:pt idx="2795">
                  <c:v>12.6</c:v>
                </c:pt>
                <c:pt idx="2796">
                  <c:v>14</c:v>
                </c:pt>
                <c:pt idx="2797">
                  <c:v>14.1</c:v>
                </c:pt>
                <c:pt idx="2798">
                  <c:v>13.9</c:v>
                </c:pt>
                <c:pt idx="2799">
                  <c:v>12.4</c:v>
                </c:pt>
                <c:pt idx="2800">
                  <c:v>12.9</c:v>
                </c:pt>
                <c:pt idx="2801">
                  <c:v>13.1</c:v>
                </c:pt>
                <c:pt idx="2802">
                  <c:v>13.4</c:v>
                </c:pt>
                <c:pt idx="2803">
                  <c:v>12.8</c:v>
                </c:pt>
                <c:pt idx="2804">
                  <c:v>11.3</c:v>
                </c:pt>
                <c:pt idx="2805">
                  <c:v>10.5</c:v>
                </c:pt>
                <c:pt idx="2806">
                  <c:v>11</c:v>
                </c:pt>
                <c:pt idx="2807">
                  <c:v>11.5</c:v>
                </c:pt>
                <c:pt idx="2808">
                  <c:v>11.7</c:v>
                </c:pt>
                <c:pt idx="2809">
                  <c:v>11.7</c:v>
                </c:pt>
                <c:pt idx="2810">
                  <c:v>12.2</c:v>
                </c:pt>
                <c:pt idx="2811">
                  <c:v>11.9</c:v>
                </c:pt>
                <c:pt idx="2812">
                  <c:v>11.1</c:v>
                </c:pt>
                <c:pt idx="2813">
                  <c:v>12.2</c:v>
                </c:pt>
                <c:pt idx="2814">
                  <c:v>13</c:v>
                </c:pt>
                <c:pt idx="2815">
                  <c:v>14.1</c:v>
                </c:pt>
                <c:pt idx="2816">
                  <c:v>14.5</c:v>
                </c:pt>
                <c:pt idx="2817">
                  <c:v>12.5</c:v>
                </c:pt>
                <c:pt idx="2818">
                  <c:v>11.8</c:v>
                </c:pt>
                <c:pt idx="2819">
                  <c:v>13.5</c:v>
                </c:pt>
                <c:pt idx="2820">
                  <c:v>13.2</c:v>
                </c:pt>
                <c:pt idx="2821">
                  <c:v>13</c:v>
                </c:pt>
                <c:pt idx="2822">
                  <c:v>12.2</c:v>
                </c:pt>
                <c:pt idx="2823">
                  <c:v>13.2</c:v>
                </c:pt>
                <c:pt idx="2824">
                  <c:v>13.1</c:v>
                </c:pt>
                <c:pt idx="2825">
                  <c:v>13</c:v>
                </c:pt>
                <c:pt idx="2826">
                  <c:v>13.2</c:v>
                </c:pt>
                <c:pt idx="2827">
                  <c:v>13.3</c:v>
                </c:pt>
                <c:pt idx="2828">
                  <c:v>14</c:v>
                </c:pt>
                <c:pt idx="2829">
                  <c:v>15.4</c:v>
                </c:pt>
                <c:pt idx="2830">
                  <c:v>13.9</c:v>
                </c:pt>
                <c:pt idx="2831">
                  <c:v>13.9</c:v>
                </c:pt>
                <c:pt idx="2832">
                  <c:v>13.4</c:v>
                </c:pt>
                <c:pt idx="2833">
                  <c:v>13.6</c:v>
                </c:pt>
                <c:pt idx="2834">
                  <c:v>13.3</c:v>
                </c:pt>
                <c:pt idx="2835">
                  <c:v>13.8</c:v>
                </c:pt>
                <c:pt idx="2836">
                  <c:v>15.2</c:v>
                </c:pt>
                <c:pt idx="2837">
                  <c:v>15.5</c:v>
                </c:pt>
                <c:pt idx="2838">
                  <c:v>14.1</c:v>
                </c:pt>
                <c:pt idx="2839">
                  <c:v>14</c:v>
                </c:pt>
                <c:pt idx="2840">
                  <c:v>14.4</c:v>
                </c:pt>
                <c:pt idx="2841">
                  <c:v>15.4</c:v>
                </c:pt>
                <c:pt idx="2842">
                  <c:v>15.1</c:v>
                </c:pt>
                <c:pt idx="2843">
                  <c:v>14.9</c:v>
                </c:pt>
                <c:pt idx="2844">
                  <c:v>15.3</c:v>
                </c:pt>
                <c:pt idx="2845">
                  <c:v>15.2</c:v>
                </c:pt>
                <c:pt idx="2846">
                  <c:v>15.1</c:v>
                </c:pt>
                <c:pt idx="2847">
                  <c:v>15.6</c:v>
                </c:pt>
                <c:pt idx="2848">
                  <c:v>14.8</c:v>
                </c:pt>
                <c:pt idx="2849">
                  <c:v>15.1</c:v>
                </c:pt>
                <c:pt idx="2850">
                  <c:v>15.7</c:v>
                </c:pt>
                <c:pt idx="2851">
                  <c:v>16.399999999999999</c:v>
                </c:pt>
                <c:pt idx="2852">
                  <c:v>16.2</c:v>
                </c:pt>
                <c:pt idx="2853">
                  <c:v>15.8</c:v>
                </c:pt>
                <c:pt idx="2854">
                  <c:v>14.3</c:v>
                </c:pt>
                <c:pt idx="2855">
                  <c:v>14.6</c:v>
                </c:pt>
                <c:pt idx="2856">
                  <c:v>13.8</c:v>
                </c:pt>
                <c:pt idx="2857">
                  <c:v>13.1</c:v>
                </c:pt>
                <c:pt idx="2858">
                  <c:v>13.8</c:v>
                </c:pt>
                <c:pt idx="2859">
                  <c:v>15.1</c:v>
                </c:pt>
                <c:pt idx="2860">
                  <c:v>15.2</c:v>
                </c:pt>
                <c:pt idx="2861">
                  <c:v>15.3</c:v>
                </c:pt>
                <c:pt idx="2862">
                  <c:v>14.2</c:v>
                </c:pt>
                <c:pt idx="2863">
                  <c:v>14.5</c:v>
                </c:pt>
                <c:pt idx="2864">
                  <c:v>14.8</c:v>
                </c:pt>
              </c:numCache>
            </c:numRef>
          </c:xVal>
          <c:yVal>
            <c:numRef>
              <c:f>Temp_DO_R2!$K$6:$K$2870</c:f>
              <c:numCache>
                <c:formatCode>General</c:formatCode>
                <c:ptCount val="2865"/>
                <c:pt idx="0">
                  <c:v>12</c:v>
                </c:pt>
                <c:pt idx="1">
                  <c:v>11.9</c:v>
                </c:pt>
                <c:pt idx="2">
                  <c:v>12.2</c:v>
                </c:pt>
                <c:pt idx="3">
                  <c:v>12.3</c:v>
                </c:pt>
                <c:pt idx="4">
                  <c:v>12.1</c:v>
                </c:pt>
                <c:pt idx="5">
                  <c:v>12.1</c:v>
                </c:pt>
                <c:pt idx="6">
                  <c:v>12.1</c:v>
                </c:pt>
                <c:pt idx="7">
                  <c:v>11.9</c:v>
                </c:pt>
                <c:pt idx="8">
                  <c:v>11.7</c:v>
                </c:pt>
                <c:pt idx="9">
                  <c:v>11.9</c:v>
                </c:pt>
                <c:pt idx="10">
                  <c:v>12</c:v>
                </c:pt>
                <c:pt idx="11">
                  <c:v>11.7</c:v>
                </c:pt>
                <c:pt idx="12">
                  <c:v>11.6</c:v>
                </c:pt>
                <c:pt idx="13">
                  <c:v>11.7</c:v>
                </c:pt>
                <c:pt idx="14">
                  <c:v>12</c:v>
                </c:pt>
                <c:pt idx="15">
                  <c:v>12.2</c:v>
                </c:pt>
                <c:pt idx="16">
                  <c:v>12.1</c:v>
                </c:pt>
                <c:pt idx="17">
                  <c:v>11.7</c:v>
                </c:pt>
                <c:pt idx="18">
                  <c:v>11.8</c:v>
                </c:pt>
                <c:pt idx="19">
                  <c:v>12</c:v>
                </c:pt>
                <c:pt idx="20">
                  <c:v>11.9</c:v>
                </c:pt>
                <c:pt idx="21">
                  <c:v>11.5</c:v>
                </c:pt>
                <c:pt idx="22">
                  <c:v>10.8</c:v>
                </c:pt>
                <c:pt idx="23">
                  <c:v>10.5</c:v>
                </c:pt>
                <c:pt idx="24">
                  <c:v>10.5</c:v>
                </c:pt>
                <c:pt idx="25">
                  <c:v>10.6</c:v>
                </c:pt>
                <c:pt idx="26">
                  <c:v>10.6</c:v>
                </c:pt>
                <c:pt idx="27">
                  <c:v>10.6</c:v>
                </c:pt>
                <c:pt idx="28">
                  <c:v>10.8</c:v>
                </c:pt>
                <c:pt idx="29">
                  <c:v>10.9</c:v>
                </c:pt>
                <c:pt idx="30">
                  <c:v>10.9</c:v>
                </c:pt>
                <c:pt idx="31">
                  <c:v>11</c:v>
                </c:pt>
                <c:pt idx="32">
                  <c:v>10.9</c:v>
                </c:pt>
                <c:pt idx="33">
                  <c:v>11.1</c:v>
                </c:pt>
                <c:pt idx="34">
                  <c:v>10.9</c:v>
                </c:pt>
                <c:pt idx="35">
                  <c:v>10.6</c:v>
                </c:pt>
                <c:pt idx="36">
                  <c:v>10.199999999999999</c:v>
                </c:pt>
                <c:pt idx="37">
                  <c:v>10.1</c:v>
                </c:pt>
                <c:pt idx="38">
                  <c:v>10</c:v>
                </c:pt>
                <c:pt idx="39">
                  <c:v>10</c:v>
                </c:pt>
                <c:pt idx="40">
                  <c:v>10</c:v>
                </c:pt>
                <c:pt idx="41">
                  <c:v>10.3</c:v>
                </c:pt>
                <c:pt idx="42">
                  <c:v>10.6</c:v>
                </c:pt>
                <c:pt idx="43">
                  <c:v>10.4</c:v>
                </c:pt>
                <c:pt idx="44">
                  <c:v>10.1</c:v>
                </c:pt>
                <c:pt idx="45">
                  <c:v>10.199999999999999</c:v>
                </c:pt>
                <c:pt idx="46">
                  <c:v>10.199999999999999</c:v>
                </c:pt>
                <c:pt idx="47">
                  <c:v>10.199999999999999</c:v>
                </c:pt>
                <c:pt idx="48">
                  <c:v>10.199999999999999</c:v>
                </c:pt>
                <c:pt idx="49">
                  <c:v>10.199999999999999</c:v>
                </c:pt>
                <c:pt idx="50">
                  <c:v>9.9</c:v>
                </c:pt>
                <c:pt idx="51">
                  <c:v>10.199999999999999</c:v>
                </c:pt>
                <c:pt idx="52">
                  <c:v>10.199999999999999</c:v>
                </c:pt>
                <c:pt idx="53">
                  <c:v>9.9</c:v>
                </c:pt>
                <c:pt idx="54">
                  <c:v>9.8000000000000007</c:v>
                </c:pt>
                <c:pt idx="55">
                  <c:v>9.8000000000000007</c:v>
                </c:pt>
                <c:pt idx="56">
                  <c:v>9.8000000000000007</c:v>
                </c:pt>
                <c:pt idx="57">
                  <c:v>9.6999999999999993</c:v>
                </c:pt>
                <c:pt idx="58">
                  <c:v>9.8000000000000007</c:v>
                </c:pt>
                <c:pt idx="59">
                  <c:v>9.9</c:v>
                </c:pt>
                <c:pt idx="60">
                  <c:v>9.9</c:v>
                </c:pt>
                <c:pt idx="61">
                  <c:v>9.9</c:v>
                </c:pt>
                <c:pt idx="62">
                  <c:v>9.9</c:v>
                </c:pt>
                <c:pt idx="63">
                  <c:v>9.8000000000000007</c:v>
                </c:pt>
                <c:pt idx="64">
                  <c:v>9.6999999999999993</c:v>
                </c:pt>
                <c:pt idx="65">
                  <c:v>9.6999999999999993</c:v>
                </c:pt>
                <c:pt idx="66">
                  <c:v>9.8000000000000007</c:v>
                </c:pt>
                <c:pt idx="67">
                  <c:v>10</c:v>
                </c:pt>
                <c:pt idx="68">
                  <c:v>10.1</c:v>
                </c:pt>
                <c:pt idx="69">
                  <c:v>10</c:v>
                </c:pt>
                <c:pt idx="70">
                  <c:v>10.1</c:v>
                </c:pt>
                <c:pt idx="71">
                  <c:v>9.9</c:v>
                </c:pt>
                <c:pt idx="72">
                  <c:v>9.6999999999999993</c:v>
                </c:pt>
                <c:pt idx="73">
                  <c:v>9.6</c:v>
                </c:pt>
                <c:pt idx="74">
                  <c:v>9.6</c:v>
                </c:pt>
                <c:pt idx="75">
                  <c:v>9.6</c:v>
                </c:pt>
                <c:pt idx="76">
                  <c:v>9.6</c:v>
                </c:pt>
                <c:pt idx="77">
                  <c:v>9.6</c:v>
                </c:pt>
                <c:pt idx="78">
                  <c:v>9.8000000000000007</c:v>
                </c:pt>
                <c:pt idx="79">
                  <c:v>9.9</c:v>
                </c:pt>
                <c:pt idx="80">
                  <c:v>10</c:v>
                </c:pt>
                <c:pt idx="81">
                  <c:v>10.1</c:v>
                </c:pt>
                <c:pt idx="82">
                  <c:v>10.4</c:v>
                </c:pt>
                <c:pt idx="83">
                  <c:v>10.3</c:v>
                </c:pt>
                <c:pt idx="84">
                  <c:v>9.9</c:v>
                </c:pt>
                <c:pt idx="85">
                  <c:v>9.6999999999999993</c:v>
                </c:pt>
                <c:pt idx="86">
                  <c:v>10</c:v>
                </c:pt>
                <c:pt idx="87">
                  <c:v>10.3</c:v>
                </c:pt>
                <c:pt idx="88">
                  <c:v>10.4</c:v>
                </c:pt>
                <c:pt idx="89">
                  <c:v>10.5</c:v>
                </c:pt>
                <c:pt idx="90">
                  <c:v>10.3</c:v>
                </c:pt>
                <c:pt idx="91">
                  <c:v>10.5</c:v>
                </c:pt>
                <c:pt idx="92">
                  <c:v>10.4</c:v>
                </c:pt>
                <c:pt idx="93">
                  <c:v>10.4</c:v>
                </c:pt>
                <c:pt idx="94">
                  <c:v>10</c:v>
                </c:pt>
                <c:pt idx="95">
                  <c:v>10.1</c:v>
                </c:pt>
                <c:pt idx="96">
                  <c:v>10.4</c:v>
                </c:pt>
                <c:pt idx="97">
                  <c:v>10.5</c:v>
                </c:pt>
                <c:pt idx="98">
                  <c:v>10.4</c:v>
                </c:pt>
                <c:pt idx="99">
                  <c:v>10.6</c:v>
                </c:pt>
                <c:pt idx="100">
                  <c:v>10.8</c:v>
                </c:pt>
                <c:pt idx="101">
                  <c:v>10.8</c:v>
                </c:pt>
                <c:pt idx="102">
                  <c:v>10.8</c:v>
                </c:pt>
                <c:pt idx="103">
                  <c:v>10.8</c:v>
                </c:pt>
                <c:pt idx="104">
                  <c:v>10.5</c:v>
                </c:pt>
                <c:pt idx="105">
                  <c:v>10.4</c:v>
                </c:pt>
                <c:pt idx="106">
                  <c:v>10.6</c:v>
                </c:pt>
                <c:pt idx="107">
                  <c:v>10.5</c:v>
                </c:pt>
                <c:pt idx="108">
                  <c:v>10.6</c:v>
                </c:pt>
                <c:pt idx="109">
                  <c:v>10.4</c:v>
                </c:pt>
                <c:pt idx="110">
                  <c:v>10.6</c:v>
                </c:pt>
                <c:pt idx="111">
                  <c:v>10.9</c:v>
                </c:pt>
                <c:pt idx="112">
                  <c:v>11</c:v>
                </c:pt>
                <c:pt idx="113">
                  <c:v>11</c:v>
                </c:pt>
                <c:pt idx="114">
                  <c:v>11</c:v>
                </c:pt>
                <c:pt idx="115">
                  <c:v>11.1</c:v>
                </c:pt>
                <c:pt idx="116">
                  <c:v>10.9</c:v>
                </c:pt>
                <c:pt idx="117">
                  <c:v>10.7</c:v>
                </c:pt>
                <c:pt idx="118">
                  <c:v>10.6</c:v>
                </c:pt>
                <c:pt idx="119">
                  <c:v>10.5</c:v>
                </c:pt>
                <c:pt idx="120">
                  <c:v>10.7</c:v>
                </c:pt>
                <c:pt idx="121">
                  <c:v>10.7</c:v>
                </c:pt>
                <c:pt idx="122">
                  <c:v>10.7</c:v>
                </c:pt>
                <c:pt idx="123">
                  <c:v>10.6</c:v>
                </c:pt>
                <c:pt idx="124">
                  <c:v>10.8</c:v>
                </c:pt>
                <c:pt idx="125">
                  <c:v>11.2</c:v>
                </c:pt>
                <c:pt idx="126">
                  <c:v>11.5</c:v>
                </c:pt>
                <c:pt idx="127">
                  <c:v>11.5</c:v>
                </c:pt>
                <c:pt idx="128">
                  <c:v>11.4</c:v>
                </c:pt>
                <c:pt idx="129">
                  <c:v>11.2</c:v>
                </c:pt>
                <c:pt idx="130">
                  <c:v>11.1</c:v>
                </c:pt>
                <c:pt idx="131">
                  <c:v>11.3</c:v>
                </c:pt>
                <c:pt idx="132">
                  <c:v>11.6</c:v>
                </c:pt>
                <c:pt idx="133">
                  <c:v>11.7</c:v>
                </c:pt>
                <c:pt idx="134">
                  <c:v>11.5</c:v>
                </c:pt>
                <c:pt idx="135">
                  <c:v>11.3</c:v>
                </c:pt>
                <c:pt idx="136">
                  <c:v>11.4</c:v>
                </c:pt>
                <c:pt idx="137">
                  <c:v>11.8</c:v>
                </c:pt>
                <c:pt idx="138">
                  <c:v>12</c:v>
                </c:pt>
                <c:pt idx="139">
                  <c:v>11.9</c:v>
                </c:pt>
                <c:pt idx="140">
                  <c:v>11.6</c:v>
                </c:pt>
                <c:pt idx="141">
                  <c:v>11.2</c:v>
                </c:pt>
                <c:pt idx="142">
                  <c:v>11.2</c:v>
                </c:pt>
                <c:pt idx="143">
                  <c:v>11</c:v>
                </c:pt>
                <c:pt idx="144">
                  <c:v>11</c:v>
                </c:pt>
                <c:pt idx="145">
                  <c:v>11</c:v>
                </c:pt>
                <c:pt idx="146">
                  <c:v>11.4</c:v>
                </c:pt>
                <c:pt idx="147">
                  <c:v>11.7</c:v>
                </c:pt>
                <c:pt idx="148">
                  <c:v>11.9</c:v>
                </c:pt>
                <c:pt idx="149">
                  <c:v>11.5</c:v>
                </c:pt>
                <c:pt idx="150">
                  <c:v>11.4</c:v>
                </c:pt>
                <c:pt idx="151">
                  <c:v>11.7</c:v>
                </c:pt>
                <c:pt idx="152">
                  <c:v>11.5</c:v>
                </c:pt>
                <c:pt idx="153">
                  <c:v>11.5</c:v>
                </c:pt>
                <c:pt idx="154">
                  <c:v>12</c:v>
                </c:pt>
                <c:pt idx="155">
                  <c:v>11.8</c:v>
                </c:pt>
                <c:pt idx="156">
                  <c:v>11.6</c:v>
                </c:pt>
                <c:pt idx="157">
                  <c:v>11.5</c:v>
                </c:pt>
                <c:pt idx="158">
                  <c:v>11.3</c:v>
                </c:pt>
                <c:pt idx="159">
                  <c:v>11.4</c:v>
                </c:pt>
                <c:pt idx="160">
                  <c:v>11.8</c:v>
                </c:pt>
                <c:pt idx="161">
                  <c:v>12.1</c:v>
                </c:pt>
                <c:pt idx="162">
                  <c:v>12.2</c:v>
                </c:pt>
                <c:pt idx="163">
                  <c:v>12.3</c:v>
                </c:pt>
                <c:pt idx="164">
                  <c:v>12.2</c:v>
                </c:pt>
                <c:pt idx="165">
                  <c:v>12.2</c:v>
                </c:pt>
                <c:pt idx="166">
                  <c:v>11.8</c:v>
                </c:pt>
                <c:pt idx="167">
                  <c:v>11.6</c:v>
                </c:pt>
                <c:pt idx="168">
                  <c:v>12.1</c:v>
                </c:pt>
                <c:pt idx="169">
                  <c:v>12.2</c:v>
                </c:pt>
                <c:pt idx="170">
                  <c:v>12.5</c:v>
                </c:pt>
                <c:pt idx="171">
                  <c:v>12.3</c:v>
                </c:pt>
                <c:pt idx="172">
                  <c:v>12.4</c:v>
                </c:pt>
                <c:pt idx="173">
                  <c:v>12.6</c:v>
                </c:pt>
                <c:pt idx="174">
                  <c:v>13.2</c:v>
                </c:pt>
                <c:pt idx="175">
                  <c:v>13.9</c:v>
                </c:pt>
                <c:pt idx="176">
                  <c:v>13.6</c:v>
                </c:pt>
                <c:pt idx="177">
                  <c:v>12.8</c:v>
                </c:pt>
                <c:pt idx="178">
                  <c:v>12.6</c:v>
                </c:pt>
                <c:pt idx="179">
                  <c:v>12.9</c:v>
                </c:pt>
                <c:pt idx="180">
                  <c:v>12.9</c:v>
                </c:pt>
                <c:pt idx="181">
                  <c:v>12.8</c:v>
                </c:pt>
                <c:pt idx="182">
                  <c:v>12.8</c:v>
                </c:pt>
                <c:pt idx="183">
                  <c:v>12.7</c:v>
                </c:pt>
                <c:pt idx="184">
                  <c:v>12.8</c:v>
                </c:pt>
                <c:pt idx="185">
                  <c:v>13</c:v>
                </c:pt>
                <c:pt idx="186">
                  <c:v>12.9</c:v>
                </c:pt>
                <c:pt idx="187">
                  <c:v>12.3</c:v>
                </c:pt>
                <c:pt idx="188">
                  <c:v>12.4</c:v>
                </c:pt>
                <c:pt idx="189">
                  <c:v>12.6</c:v>
                </c:pt>
                <c:pt idx="190">
                  <c:v>12.7</c:v>
                </c:pt>
                <c:pt idx="191">
                  <c:v>12.6</c:v>
                </c:pt>
                <c:pt idx="192">
                  <c:v>12.4</c:v>
                </c:pt>
                <c:pt idx="193">
                  <c:v>12.4</c:v>
                </c:pt>
                <c:pt idx="194">
                  <c:v>12.9</c:v>
                </c:pt>
                <c:pt idx="195">
                  <c:v>12.6</c:v>
                </c:pt>
                <c:pt idx="196">
                  <c:v>12.8</c:v>
                </c:pt>
                <c:pt idx="197">
                  <c:v>12.8</c:v>
                </c:pt>
                <c:pt idx="198">
                  <c:v>12.8</c:v>
                </c:pt>
                <c:pt idx="199">
                  <c:v>12.5</c:v>
                </c:pt>
                <c:pt idx="200">
                  <c:v>12.2</c:v>
                </c:pt>
                <c:pt idx="201">
                  <c:v>12.5</c:v>
                </c:pt>
                <c:pt idx="202">
                  <c:v>12.8</c:v>
                </c:pt>
                <c:pt idx="203">
                  <c:v>12.6</c:v>
                </c:pt>
                <c:pt idx="204">
                  <c:v>13</c:v>
                </c:pt>
                <c:pt idx="205">
                  <c:v>13.6</c:v>
                </c:pt>
                <c:pt idx="206">
                  <c:v>14.2</c:v>
                </c:pt>
                <c:pt idx="207">
                  <c:v>14.3</c:v>
                </c:pt>
                <c:pt idx="208">
                  <c:v>14.1</c:v>
                </c:pt>
                <c:pt idx="209">
                  <c:v>14</c:v>
                </c:pt>
                <c:pt idx="210">
                  <c:v>13.8</c:v>
                </c:pt>
                <c:pt idx="211">
                  <c:v>13.4</c:v>
                </c:pt>
                <c:pt idx="212">
                  <c:v>13.3</c:v>
                </c:pt>
                <c:pt idx="213">
                  <c:v>13.1</c:v>
                </c:pt>
                <c:pt idx="214">
                  <c:v>13.4</c:v>
                </c:pt>
                <c:pt idx="215">
                  <c:v>13.5</c:v>
                </c:pt>
                <c:pt idx="216">
                  <c:v>13.8</c:v>
                </c:pt>
                <c:pt idx="217">
                  <c:v>14.3</c:v>
                </c:pt>
                <c:pt idx="218">
                  <c:v>13.9</c:v>
                </c:pt>
                <c:pt idx="219">
                  <c:v>13.6</c:v>
                </c:pt>
                <c:pt idx="220">
                  <c:v>13.3</c:v>
                </c:pt>
                <c:pt idx="221">
                  <c:v>13.4</c:v>
                </c:pt>
                <c:pt idx="222">
                  <c:v>13.1</c:v>
                </c:pt>
                <c:pt idx="223">
                  <c:v>13.2</c:v>
                </c:pt>
                <c:pt idx="224">
                  <c:v>13.2</c:v>
                </c:pt>
                <c:pt idx="225">
                  <c:v>13.4</c:v>
                </c:pt>
                <c:pt idx="226">
                  <c:v>13.6</c:v>
                </c:pt>
                <c:pt idx="227">
                  <c:v>13.6</c:v>
                </c:pt>
                <c:pt idx="228">
                  <c:v>13.8</c:v>
                </c:pt>
                <c:pt idx="229">
                  <c:v>13.7</c:v>
                </c:pt>
                <c:pt idx="230">
                  <c:v>13.5</c:v>
                </c:pt>
                <c:pt idx="231">
                  <c:v>13.4</c:v>
                </c:pt>
                <c:pt idx="232">
                  <c:v>13.3</c:v>
                </c:pt>
                <c:pt idx="233">
                  <c:v>13.4</c:v>
                </c:pt>
                <c:pt idx="234">
                  <c:v>13.3</c:v>
                </c:pt>
                <c:pt idx="235">
                  <c:v>13.3</c:v>
                </c:pt>
                <c:pt idx="236">
                  <c:v>13.2</c:v>
                </c:pt>
                <c:pt idx="237">
                  <c:v>13.5</c:v>
                </c:pt>
                <c:pt idx="238">
                  <c:v>14.1</c:v>
                </c:pt>
                <c:pt idx="239">
                  <c:v>13.3</c:v>
                </c:pt>
                <c:pt idx="240">
                  <c:v>13.3</c:v>
                </c:pt>
                <c:pt idx="241">
                  <c:v>13.4</c:v>
                </c:pt>
                <c:pt idx="242">
                  <c:v>13.6</c:v>
                </c:pt>
                <c:pt idx="243">
                  <c:v>13.8</c:v>
                </c:pt>
                <c:pt idx="244">
                  <c:v>13.9</c:v>
                </c:pt>
                <c:pt idx="245">
                  <c:v>13.5</c:v>
                </c:pt>
                <c:pt idx="246">
                  <c:v>13.2</c:v>
                </c:pt>
                <c:pt idx="247">
                  <c:v>13.2</c:v>
                </c:pt>
                <c:pt idx="248">
                  <c:v>13</c:v>
                </c:pt>
                <c:pt idx="249">
                  <c:v>13.1</c:v>
                </c:pt>
                <c:pt idx="250">
                  <c:v>13.4</c:v>
                </c:pt>
                <c:pt idx="251">
                  <c:v>13.7</c:v>
                </c:pt>
                <c:pt idx="252">
                  <c:v>13.2</c:v>
                </c:pt>
                <c:pt idx="253">
                  <c:v>13.4</c:v>
                </c:pt>
                <c:pt idx="254">
                  <c:v>13.3</c:v>
                </c:pt>
                <c:pt idx="255">
                  <c:v>13.3</c:v>
                </c:pt>
                <c:pt idx="256">
                  <c:v>13.3</c:v>
                </c:pt>
                <c:pt idx="257">
                  <c:v>12.8</c:v>
                </c:pt>
                <c:pt idx="258">
                  <c:v>13.2</c:v>
                </c:pt>
                <c:pt idx="259">
                  <c:v>13.2</c:v>
                </c:pt>
                <c:pt idx="260">
                  <c:v>13</c:v>
                </c:pt>
                <c:pt idx="261">
                  <c:v>13</c:v>
                </c:pt>
                <c:pt idx="262">
                  <c:v>12.9</c:v>
                </c:pt>
                <c:pt idx="263">
                  <c:v>12.8</c:v>
                </c:pt>
                <c:pt idx="264">
                  <c:v>12.9</c:v>
                </c:pt>
                <c:pt idx="265">
                  <c:v>12.8</c:v>
                </c:pt>
                <c:pt idx="266">
                  <c:v>12.4</c:v>
                </c:pt>
                <c:pt idx="267">
                  <c:v>12.6</c:v>
                </c:pt>
                <c:pt idx="268">
                  <c:v>12.8</c:v>
                </c:pt>
                <c:pt idx="269">
                  <c:v>12.8</c:v>
                </c:pt>
                <c:pt idx="270">
                  <c:v>12.7</c:v>
                </c:pt>
                <c:pt idx="271">
                  <c:v>12.7</c:v>
                </c:pt>
                <c:pt idx="272">
                  <c:v>13</c:v>
                </c:pt>
                <c:pt idx="273">
                  <c:v>13.3</c:v>
                </c:pt>
                <c:pt idx="274">
                  <c:v>13.2</c:v>
                </c:pt>
                <c:pt idx="275">
                  <c:v>13.1</c:v>
                </c:pt>
                <c:pt idx="276">
                  <c:v>13.5</c:v>
                </c:pt>
                <c:pt idx="277">
                  <c:v>13.6</c:v>
                </c:pt>
                <c:pt idx="278">
                  <c:v>13.6</c:v>
                </c:pt>
                <c:pt idx="279">
                  <c:v>13.6</c:v>
                </c:pt>
                <c:pt idx="280">
                  <c:v>13.7</c:v>
                </c:pt>
                <c:pt idx="281">
                  <c:v>13.6</c:v>
                </c:pt>
                <c:pt idx="282">
                  <c:v>13.4</c:v>
                </c:pt>
                <c:pt idx="283">
                  <c:v>13.1</c:v>
                </c:pt>
                <c:pt idx="284">
                  <c:v>13.1</c:v>
                </c:pt>
                <c:pt idx="285">
                  <c:v>13.2</c:v>
                </c:pt>
                <c:pt idx="286">
                  <c:v>12.9</c:v>
                </c:pt>
                <c:pt idx="287">
                  <c:v>13.1</c:v>
                </c:pt>
                <c:pt idx="288">
                  <c:v>12.4</c:v>
                </c:pt>
                <c:pt idx="289">
                  <c:v>12.6</c:v>
                </c:pt>
                <c:pt idx="290">
                  <c:v>12.9</c:v>
                </c:pt>
                <c:pt idx="291">
                  <c:v>12.9</c:v>
                </c:pt>
                <c:pt idx="292">
                  <c:v>12.7</c:v>
                </c:pt>
                <c:pt idx="293">
                  <c:v>12.7</c:v>
                </c:pt>
                <c:pt idx="294">
                  <c:v>12.5</c:v>
                </c:pt>
                <c:pt idx="295">
                  <c:v>12.1</c:v>
                </c:pt>
                <c:pt idx="296">
                  <c:v>12.2</c:v>
                </c:pt>
                <c:pt idx="297">
                  <c:v>12.4</c:v>
                </c:pt>
                <c:pt idx="298">
                  <c:v>12.5</c:v>
                </c:pt>
                <c:pt idx="299">
                  <c:v>12.5</c:v>
                </c:pt>
                <c:pt idx="300">
                  <c:v>12.8</c:v>
                </c:pt>
                <c:pt idx="301">
                  <c:v>12.7</c:v>
                </c:pt>
                <c:pt idx="302">
                  <c:v>12.6</c:v>
                </c:pt>
                <c:pt idx="303">
                  <c:v>12.4</c:v>
                </c:pt>
                <c:pt idx="304">
                  <c:v>12.4</c:v>
                </c:pt>
                <c:pt idx="305">
                  <c:v>12.6</c:v>
                </c:pt>
                <c:pt idx="306">
                  <c:v>12.2</c:v>
                </c:pt>
                <c:pt idx="307">
                  <c:v>12.3</c:v>
                </c:pt>
                <c:pt idx="308">
                  <c:v>12.4</c:v>
                </c:pt>
                <c:pt idx="309">
                  <c:v>12.5</c:v>
                </c:pt>
                <c:pt idx="310">
                  <c:v>12.6</c:v>
                </c:pt>
                <c:pt idx="311">
                  <c:v>12.7</c:v>
                </c:pt>
                <c:pt idx="312">
                  <c:v>12.3</c:v>
                </c:pt>
                <c:pt idx="313">
                  <c:v>12.2</c:v>
                </c:pt>
                <c:pt idx="314">
                  <c:v>12.6</c:v>
                </c:pt>
                <c:pt idx="315">
                  <c:v>12.4</c:v>
                </c:pt>
                <c:pt idx="316">
                  <c:v>12</c:v>
                </c:pt>
                <c:pt idx="317">
                  <c:v>12.5</c:v>
                </c:pt>
                <c:pt idx="318">
                  <c:v>13</c:v>
                </c:pt>
                <c:pt idx="319">
                  <c:v>12.9</c:v>
                </c:pt>
                <c:pt idx="320">
                  <c:v>12.8</c:v>
                </c:pt>
                <c:pt idx="321">
                  <c:v>12.7</c:v>
                </c:pt>
                <c:pt idx="322">
                  <c:v>12.4</c:v>
                </c:pt>
                <c:pt idx="323">
                  <c:v>12.2</c:v>
                </c:pt>
                <c:pt idx="324">
                  <c:v>12.6</c:v>
                </c:pt>
                <c:pt idx="325">
                  <c:v>12.6</c:v>
                </c:pt>
                <c:pt idx="326">
                  <c:v>12.3</c:v>
                </c:pt>
                <c:pt idx="327">
                  <c:v>12.3</c:v>
                </c:pt>
                <c:pt idx="328">
                  <c:v>12.5</c:v>
                </c:pt>
                <c:pt idx="329">
                  <c:v>12.5</c:v>
                </c:pt>
                <c:pt idx="330">
                  <c:v>12.4</c:v>
                </c:pt>
                <c:pt idx="331">
                  <c:v>12.5</c:v>
                </c:pt>
                <c:pt idx="332">
                  <c:v>12.3</c:v>
                </c:pt>
                <c:pt idx="333">
                  <c:v>12.2</c:v>
                </c:pt>
                <c:pt idx="334">
                  <c:v>12.2</c:v>
                </c:pt>
                <c:pt idx="335">
                  <c:v>12.4</c:v>
                </c:pt>
                <c:pt idx="336">
                  <c:v>12.1</c:v>
                </c:pt>
                <c:pt idx="337">
                  <c:v>11.9</c:v>
                </c:pt>
                <c:pt idx="338">
                  <c:v>12.1</c:v>
                </c:pt>
                <c:pt idx="339">
                  <c:v>12</c:v>
                </c:pt>
                <c:pt idx="340">
                  <c:v>12.3</c:v>
                </c:pt>
                <c:pt idx="341">
                  <c:v>12.8</c:v>
                </c:pt>
                <c:pt idx="342">
                  <c:v>12.5</c:v>
                </c:pt>
                <c:pt idx="343">
                  <c:v>12.3</c:v>
                </c:pt>
                <c:pt idx="344">
                  <c:v>12.3</c:v>
                </c:pt>
                <c:pt idx="345">
                  <c:v>12.2</c:v>
                </c:pt>
                <c:pt idx="346">
                  <c:v>12.2</c:v>
                </c:pt>
                <c:pt idx="347">
                  <c:v>12.4</c:v>
                </c:pt>
                <c:pt idx="348">
                  <c:v>12.5</c:v>
                </c:pt>
                <c:pt idx="349">
                  <c:v>12.4</c:v>
                </c:pt>
                <c:pt idx="350">
                  <c:v>11.9</c:v>
                </c:pt>
                <c:pt idx="351">
                  <c:v>12</c:v>
                </c:pt>
                <c:pt idx="352">
                  <c:v>12.3</c:v>
                </c:pt>
                <c:pt idx="353">
                  <c:v>12.3</c:v>
                </c:pt>
                <c:pt idx="354">
                  <c:v>11.8</c:v>
                </c:pt>
                <c:pt idx="355">
                  <c:v>11.9</c:v>
                </c:pt>
                <c:pt idx="356">
                  <c:v>12.3</c:v>
                </c:pt>
                <c:pt idx="357">
                  <c:v>12.3</c:v>
                </c:pt>
                <c:pt idx="358">
                  <c:v>12.1</c:v>
                </c:pt>
                <c:pt idx="359">
                  <c:v>11.9</c:v>
                </c:pt>
                <c:pt idx="360">
                  <c:v>11.8</c:v>
                </c:pt>
                <c:pt idx="361">
                  <c:v>11.8</c:v>
                </c:pt>
                <c:pt idx="362">
                  <c:v>12</c:v>
                </c:pt>
                <c:pt idx="363">
                  <c:v>12.3</c:v>
                </c:pt>
                <c:pt idx="364">
                  <c:v>12</c:v>
                </c:pt>
                <c:pt idx="365">
                  <c:v>11.6</c:v>
                </c:pt>
                <c:pt idx="366">
                  <c:v>11.8</c:v>
                </c:pt>
                <c:pt idx="367">
                  <c:v>11.8</c:v>
                </c:pt>
                <c:pt idx="368">
                  <c:v>11.7</c:v>
                </c:pt>
                <c:pt idx="369">
                  <c:v>11.5</c:v>
                </c:pt>
                <c:pt idx="370">
                  <c:v>11.8</c:v>
                </c:pt>
                <c:pt idx="371">
                  <c:v>12.1</c:v>
                </c:pt>
                <c:pt idx="372">
                  <c:v>11.8</c:v>
                </c:pt>
                <c:pt idx="373">
                  <c:v>11.6</c:v>
                </c:pt>
                <c:pt idx="374">
                  <c:v>11.6</c:v>
                </c:pt>
                <c:pt idx="375">
                  <c:v>11.6</c:v>
                </c:pt>
                <c:pt idx="376">
                  <c:v>11.3</c:v>
                </c:pt>
                <c:pt idx="377">
                  <c:v>11.5</c:v>
                </c:pt>
                <c:pt idx="378">
                  <c:v>11.5</c:v>
                </c:pt>
                <c:pt idx="379">
                  <c:v>11.5</c:v>
                </c:pt>
                <c:pt idx="380">
                  <c:v>11.2</c:v>
                </c:pt>
                <c:pt idx="381">
                  <c:v>11</c:v>
                </c:pt>
                <c:pt idx="382">
                  <c:v>10.9</c:v>
                </c:pt>
                <c:pt idx="383">
                  <c:v>11</c:v>
                </c:pt>
                <c:pt idx="384">
                  <c:v>10.8</c:v>
                </c:pt>
                <c:pt idx="385">
                  <c:v>10.7</c:v>
                </c:pt>
                <c:pt idx="386">
                  <c:v>10.5</c:v>
                </c:pt>
                <c:pt idx="387">
                  <c:v>10.7</c:v>
                </c:pt>
                <c:pt idx="388">
                  <c:v>10.7</c:v>
                </c:pt>
                <c:pt idx="389">
                  <c:v>10.6</c:v>
                </c:pt>
                <c:pt idx="390">
                  <c:v>10.7</c:v>
                </c:pt>
                <c:pt idx="391">
                  <c:v>10.7</c:v>
                </c:pt>
                <c:pt idx="392">
                  <c:v>10.7</c:v>
                </c:pt>
                <c:pt idx="393">
                  <c:v>10.6</c:v>
                </c:pt>
                <c:pt idx="394">
                  <c:v>10.6</c:v>
                </c:pt>
                <c:pt idx="395">
                  <c:v>10.7</c:v>
                </c:pt>
                <c:pt idx="396">
                  <c:v>10.7</c:v>
                </c:pt>
                <c:pt idx="397">
                  <c:v>10.6</c:v>
                </c:pt>
                <c:pt idx="398">
                  <c:v>10.7</c:v>
                </c:pt>
                <c:pt idx="399">
                  <c:v>10.7</c:v>
                </c:pt>
                <c:pt idx="400">
                  <c:v>10.7</c:v>
                </c:pt>
                <c:pt idx="401">
                  <c:v>10.5</c:v>
                </c:pt>
                <c:pt idx="402">
                  <c:v>10.4</c:v>
                </c:pt>
                <c:pt idx="403">
                  <c:v>10.199999999999999</c:v>
                </c:pt>
                <c:pt idx="404">
                  <c:v>10.3</c:v>
                </c:pt>
                <c:pt idx="405">
                  <c:v>10.4</c:v>
                </c:pt>
                <c:pt idx="406">
                  <c:v>10.199999999999999</c:v>
                </c:pt>
                <c:pt idx="407">
                  <c:v>10.199999999999999</c:v>
                </c:pt>
                <c:pt idx="408">
                  <c:v>10.199999999999999</c:v>
                </c:pt>
                <c:pt idx="409">
                  <c:v>10.3</c:v>
                </c:pt>
                <c:pt idx="410">
                  <c:v>10.4</c:v>
                </c:pt>
                <c:pt idx="411">
                  <c:v>10.7</c:v>
                </c:pt>
                <c:pt idx="412">
                  <c:v>10.7</c:v>
                </c:pt>
                <c:pt idx="413">
                  <c:v>10.9</c:v>
                </c:pt>
                <c:pt idx="414">
                  <c:v>11.1</c:v>
                </c:pt>
                <c:pt idx="415">
                  <c:v>10.7</c:v>
                </c:pt>
                <c:pt idx="416">
                  <c:v>10.5</c:v>
                </c:pt>
                <c:pt idx="417">
                  <c:v>10.5</c:v>
                </c:pt>
                <c:pt idx="418">
                  <c:v>10.5</c:v>
                </c:pt>
                <c:pt idx="419">
                  <c:v>10.6</c:v>
                </c:pt>
                <c:pt idx="420">
                  <c:v>10.4</c:v>
                </c:pt>
                <c:pt idx="421">
                  <c:v>10.4</c:v>
                </c:pt>
                <c:pt idx="422">
                  <c:v>10.6</c:v>
                </c:pt>
                <c:pt idx="423">
                  <c:v>10.7</c:v>
                </c:pt>
                <c:pt idx="424">
                  <c:v>10.8</c:v>
                </c:pt>
                <c:pt idx="425">
                  <c:v>10.9</c:v>
                </c:pt>
                <c:pt idx="426">
                  <c:v>10.8</c:v>
                </c:pt>
                <c:pt idx="427">
                  <c:v>10.8</c:v>
                </c:pt>
                <c:pt idx="428">
                  <c:v>10.5</c:v>
                </c:pt>
                <c:pt idx="429">
                  <c:v>10.5</c:v>
                </c:pt>
                <c:pt idx="430">
                  <c:v>10.7</c:v>
                </c:pt>
                <c:pt idx="431">
                  <c:v>11.3</c:v>
                </c:pt>
                <c:pt idx="432">
                  <c:v>11.3</c:v>
                </c:pt>
                <c:pt idx="433">
                  <c:v>11.5</c:v>
                </c:pt>
                <c:pt idx="434">
                  <c:v>11.2</c:v>
                </c:pt>
                <c:pt idx="435">
                  <c:v>11</c:v>
                </c:pt>
                <c:pt idx="436">
                  <c:v>11.2</c:v>
                </c:pt>
                <c:pt idx="437">
                  <c:v>11.4</c:v>
                </c:pt>
                <c:pt idx="438">
                  <c:v>11.3</c:v>
                </c:pt>
                <c:pt idx="439">
                  <c:v>11.3</c:v>
                </c:pt>
                <c:pt idx="440">
                  <c:v>11.3</c:v>
                </c:pt>
                <c:pt idx="441">
                  <c:v>11.7</c:v>
                </c:pt>
                <c:pt idx="442">
                  <c:v>11.7</c:v>
                </c:pt>
                <c:pt idx="443">
                  <c:v>11.7</c:v>
                </c:pt>
                <c:pt idx="444">
                  <c:v>11.3</c:v>
                </c:pt>
                <c:pt idx="445">
                  <c:v>11.2</c:v>
                </c:pt>
                <c:pt idx="446">
                  <c:v>11.3</c:v>
                </c:pt>
                <c:pt idx="447">
                  <c:v>11.8</c:v>
                </c:pt>
                <c:pt idx="448">
                  <c:v>11.9</c:v>
                </c:pt>
                <c:pt idx="449">
                  <c:v>11.6</c:v>
                </c:pt>
                <c:pt idx="450">
                  <c:v>11.6</c:v>
                </c:pt>
                <c:pt idx="451">
                  <c:v>11.7</c:v>
                </c:pt>
                <c:pt idx="452">
                  <c:v>12.1</c:v>
                </c:pt>
                <c:pt idx="453">
                  <c:v>11.9</c:v>
                </c:pt>
                <c:pt idx="454">
                  <c:v>11.7</c:v>
                </c:pt>
                <c:pt idx="455">
                  <c:v>11.5</c:v>
                </c:pt>
                <c:pt idx="456">
                  <c:v>11.6</c:v>
                </c:pt>
                <c:pt idx="457">
                  <c:v>11.4</c:v>
                </c:pt>
                <c:pt idx="458">
                  <c:v>11.6</c:v>
                </c:pt>
                <c:pt idx="459">
                  <c:v>12</c:v>
                </c:pt>
                <c:pt idx="460">
                  <c:v>12.5</c:v>
                </c:pt>
                <c:pt idx="461">
                  <c:v>12.7</c:v>
                </c:pt>
                <c:pt idx="462">
                  <c:v>12.4</c:v>
                </c:pt>
                <c:pt idx="463">
                  <c:v>12.2</c:v>
                </c:pt>
                <c:pt idx="464">
                  <c:v>12.2</c:v>
                </c:pt>
                <c:pt idx="465">
                  <c:v>12.2</c:v>
                </c:pt>
                <c:pt idx="466">
                  <c:v>12.2</c:v>
                </c:pt>
                <c:pt idx="467">
                  <c:v>12.8</c:v>
                </c:pt>
                <c:pt idx="468">
                  <c:v>12.8</c:v>
                </c:pt>
                <c:pt idx="469">
                  <c:v>12.6</c:v>
                </c:pt>
                <c:pt idx="470">
                  <c:v>12.8</c:v>
                </c:pt>
                <c:pt idx="471">
                  <c:v>13</c:v>
                </c:pt>
                <c:pt idx="472">
                  <c:v>13.3</c:v>
                </c:pt>
                <c:pt idx="473">
                  <c:v>13</c:v>
                </c:pt>
                <c:pt idx="474">
                  <c:v>12.9</c:v>
                </c:pt>
                <c:pt idx="475">
                  <c:v>12.7</c:v>
                </c:pt>
                <c:pt idx="476">
                  <c:v>12.8</c:v>
                </c:pt>
                <c:pt idx="477">
                  <c:v>12.9</c:v>
                </c:pt>
                <c:pt idx="478">
                  <c:v>13.1</c:v>
                </c:pt>
                <c:pt idx="479">
                  <c:v>12.8</c:v>
                </c:pt>
                <c:pt idx="480">
                  <c:v>12.8</c:v>
                </c:pt>
                <c:pt idx="481">
                  <c:v>13.5</c:v>
                </c:pt>
                <c:pt idx="482">
                  <c:v>13.5</c:v>
                </c:pt>
                <c:pt idx="483">
                  <c:v>13.1</c:v>
                </c:pt>
                <c:pt idx="484">
                  <c:v>13.3</c:v>
                </c:pt>
                <c:pt idx="485">
                  <c:v>13.5</c:v>
                </c:pt>
                <c:pt idx="486">
                  <c:v>13.9</c:v>
                </c:pt>
                <c:pt idx="487">
                  <c:v>13.4</c:v>
                </c:pt>
                <c:pt idx="488">
                  <c:v>13</c:v>
                </c:pt>
                <c:pt idx="489">
                  <c:v>13.2</c:v>
                </c:pt>
                <c:pt idx="490">
                  <c:v>13.2</c:v>
                </c:pt>
                <c:pt idx="491">
                  <c:v>13.4</c:v>
                </c:pt>
                <c:pt idx="492">
                  <c:v>13.2</c:v>
                </c:pt>
                <c:pt idx="493">
                  <c:v>12.9</c:v>
                </c:pt>
                <c:pt idx="494">
                  <c:v>13.3</c:v>
                </c:pt>
                <c:pt idx="495">
                  <c:v>13.3</c:v>
                </c:pt>
                <c:pt idx="496">
                  <c:v>13.2</c:v>
                </c:pt>
                <c:pt idx="497">
                  <c:v>13.7</c:v>
                </c:pt>
                <c:pt idx="498">
                  <c:v>13.5</c:v>
                </c:pt>
                <c:pt idx="499">
                  <c:v>13.9</c:v>
                </c:pt>
                <c:pt idx="500">
                  <c:v>14</c:v>
                </c:pt>
                <c:pt idx="501">
                  <c:v>14.2</c:v>
                </c:pt>
                <c:pt idx="502">
                  <c:v>14.2</c:v>
                </c:pt>
                <c:pt idx="503">
                  <c:v>13.7</c:v>
                </c:pt>
                <c:pt idx="504">
                  <c:v>13.7</c:v>
                </c:pt>
                <c:pt idx="505">
                  <c:v>13.8</c:v>
                </c:pt>
                <c:pt idx="506">
                  <c:v>13.6</c:v>
                </c:pt>
                <c:pt idx="507">
                  <c:v>13.2</c:v>
                </c:pt>
                <c:pt idx="508">
                  <c:v>13.7</c:v>
                </c:pt>
                <c:pt idx="509">
                  <c:v>13.9</c:v>
                </c:pt>
                <c:pt idx="510">
                  <c:v>13.5</c:v>
                </c:pt>
                <c:pt idx="511">
                  <c:v>13.3</c:v>
                </c:pt>
                <c:pt idx="512">
                  <c:v>13.1</c:v>
                </c:pt>
                <c:pt idx="513">
                  <c:v>13.3</c:v>
                </c:pt>
                <c:pt idx="514">
                  <c:v>13.1</c:v>
                </c:pt>
                <c:pt idx="515">
                  <c:v>13.1</c:v>
                </c:pt>
                <c:pt idx="516">
                  <c:v>13.1</c:v>
                </c:pt>
                <c:pt idx="517">
                  <c:v>13.3</c:v>
                </c:pt>
                <c:pt idx="518">
                  <c:v>14</c:v>
                </c:pt>
                <c:pt idx="519">
                  <c:v>13.9</c:v>
                </c:pt>
                <c:pt idx="520">
                  <c:v>13.2</c:v>
                </c:pt>
                <c:pt idx="521">
                  <c:v>13</c:v>
                </c:pt>
                <c:pt idx="522">
                  <c:v>13.3</c:v>
                </c:pt>
                <c:pt idx="523">
                  <c:v>13</c:v>
                </c:pt>
                <c:pt idx="524">
                  <c:v>12.6</c:v>
                </c:pt>
                <c:pt idx="525">
                  <c:v>13.2</c:v>
                </c:pt>
                <c:pt idx="526">
                  <c:v>13.1</c:v>
                </c:pt>
                <c:pt idx="527">
                  <c:v>13.7</c:v>
                </c:pt>
                <c:pt idx="528">
                  <c:v>13.6</c:v>
                </c:pt>
                <c:pt idx="529">
                  <c:v>13.4</c:v>
                </c:pt>
                <c:pt idx="530">
                  <c:v>13.2</c:v>
                </c:pt>
                <c:pt idx="531">
                  <c:v>12.9</c:v>
                </c:pt>
                <c:pt idx="532">
                  <c:v>13</c:v>
                </c:pt>
                <c:pt idx="533">
                  <c:v>13.5</c:v>
                </c:pt>
                <c:pt idx="534">
                  <c:v>13.4</c:v>
                </c:pt>
                <c:pt idx="535">
                  <c:v>13.2</c:v>
                </c:pt>
                <c:pt idx="536">
                  <c:v>13.1</c:v>
                </c:pt>
                <c:pt idx="537">
                  <c:v>13.1</c:v>
                </c:pt>
                <c:pt idx="538">
                  <c:v>13.8</c:v>
                </c:pt>
                <c:pt idx="539">
                  <c:v>13.8</c:v>
                </c:pt>
                <c:pt idx="540">
                  <c:v>13.6</c:v>
                </c:pt>
                <c:pt idx="541">
                  <c:v>13.4</c:v>
                </c:pt>
                <c:pt idx="542">
                  <c:v>13.8</c:v>
                </c:pt>
                <c:pt idx="543">
                  <c:v>13.9</c:v>
                </c:pt>
                <c:pt idx="544">
                  <c:v>13.9</c:v>
                </c:pt>
                <c:pt idx="545">
                  <c:v>14</c:v>
                </c:pt>
                <c:pt idx="546">
                  <c:v>13.7</c:v>
                </c:pt>
                <c:pt idx="547">
                  <c:v>13.4</c:v>
                </c:pt>
                <c:pt idx="548">
                  <c:v>13.3</c:v>
                </c:pt>
                <c:pt idx="549">
                  <c:v>13.4</c:v>
                </c:pt>
                <c:pt idx="550">
                  <c:v>13.5</c:v>
                </c:pt>
                <c:pt idx="551">
                  <c:v>13.3</c:v>
                </c:pt>
                <c:pt idx="552">
                  <c:v>13.2</c:v>
                </c:pt>
                <c:pt idx="553">
                  <c:v>13.3</c:v>
                </c:pt>
                <c:pt idx="554">
                  <c:v>13.7</c:v>
                </c:pt>
                <c:pt idx="555">
                  <c:v>13.6</c:v>
                </c:pt>
                <c:pt idx="556">
                  <c:v>12.9</c:v>
                </c:pt>
                <c:pt idx="557">
                  <c:v>13.1</c:v>
                </c:pt>
                <c:pt idx="558">
                  <c:v>13</c:v>
                </c:pt>
                <c:pt idx="559">
                  <c:v>13</c:v>
                </c:pt>
                <c:pt idx="560">
                  <c:v>13.2</c:v>
                </c:pt>
                <c:pt idx="561">
                  <c:v>13.1</c:v>
                </c:pt>
                <c:pt idx="562">
                  <c:v>13.2</c:v>
                </c:pt>
                <c:pt idx="563">
                  <c:v>13.2</c:v>
                </c:pt>
                <c:pt idx="564">
                  <c:v>13.1</c:v>
                </c:pt>
                <c:pt idx="565">
                  <c:v>12.9</c:v>
                </c:pt>
                <c:pt idx="566">
                  <c:v>12.8</c:v>
                </c:pt>
                <c:pt idx="567">
                  <c:v>12.6</c:v>
                </c:pt>
                <c:pt idx="568">
                  <c:v>12.4</c:v>
                </c:pt>
                <c:pt idx="569">
                  <c:v>12.5</c:v>
                </c:pt>
                <c:pt idx="570">
                  <c:v>12.6</c:v>
                </c:pt>
                <c:pt idx="571">
                  <c:v>12.6</c:v>
                </c:pt>
                <c:pt idx="572">
                  <c:v>12.7</c:v>
                </c:pt>
                <c:pt idx="573">
                  <c:v>13.1</c:v>
                </c:pt>
                <c:pt idx="574">
                  <c:v>13</c:v>
                </c:pt>
                <c:pt idx="575">
                  <c:v>12.6</c:v>
                </c:pt>
                <c:pt idx="576">
                  <c:v>12.9</c:v>
                </c:pt>
                <c:pt idx="577">
                  <c:v>13</c:v>
                </c:pt>
                <c:pt idx="578">
                  <c:v>13</c:v>
                </c:pt>
                <c:pt idx="579">
                  <c:v>12.9</c:v>
                </c:pt>
                <c:pt idx="580">
                  <c:v>13.2</c:v>
                </c:pt>
                <c:pt idx="581">
                  <c:v>13.5</c:v>
                </c:pt>
                <c:pt idx="582">
                  <c:v>13.4</c:v>
                </c:pt>
                <c:pt idx="583">
                  <c:v>13.5</c:v>
                </c:pt>
                <c:pt idx="584">
                  <c:v>13.7</c:v>
                </c:pt>
                <c:pt idx="585">
                  <c:v>13.7</c:v>
                </c:pt>
                <c:pt idx="586">
                  <c:v>13.5</c:v>
                </c:pt>
                <c:pt idx="587">
                  <c:v>13.3</c:v>
                </c:pt>
                <c:pt idx="588">
                  <c:v>13.3</c:v>
                </c:pt>
                <c:pt idx="589">
                  <c:v>13.3</c:v>
                </c:pt>
                <c:pt idx="590">
                  <c:v>13</c:v>
                </c:pt>
                <c:pt idx="591">
                  <c:v>12.7</c:v>
                </c:pt>
                <c:pt idx="592">
                  <c:v>12.6</c:v>
                </c:pt>
                <c:pt idx="593">
                  <c:v>13.3</c:v>
                </c:pt>
                <c:pt idx="594">
                  <c:v>13.4</c:v>
                </c:pt>
                <c:pt idx="595">
                  <c:v>13</c:v>
                </c:pt>
                <c:pt idx="596">
                  <c:v>12.6</c:v>
                </c:pt>
                <c:pt idx="597">
                  <c:v>12.8</c:v>
                </c:pt>
                <c:pt idx="598">
                  <c:v>13.1</c:v>
                </c:pt>
                <c:pt idx="599">
                  <c:v>13.2</c:v>
                </c:pt>
                <c:pt idx="600">
                  <c:v>12.7</c:v>
                </c:pt>
                <c:pt idx="601">
                  <c:v>12.6</c:v>
                </c:pt>
                <c:pt idx="602">
                  <c:v>12.5</c:v>
                </c:pt>
                <c:pt idx="603">
                  <c:v>12.8</c:v>
                </c:pt>
                <c:pt idx="604">
                  <c:v>12.9</c:v>
                </c:pt>
                <c:pt idx="605">
                  <c:v>12.8</c:v>
                </c:pt>
                <c:pt idx="606">
                  <c:v>13.1</c:v>
                </c:pt>
                <c:pt idx="607">
                  <c:v>12.7</c:v>
                </c:pt>
                <c:pt idx="608">
                  <c:v>12.6</c:v>
                </c:pt>
                <c:pt idx="609">
                  <c:v>12.5</c:v>
                </c:pt>
                <c:pt idx="610">
                  <c:v>12.4</c:v>
                </c:pt>
                <c:pt idx="611">
                  <c:v>12.2</c:v>
                </c:pt>
                <c:pt idx="612">
                  <c:v>12.2</c:v>
                </c:pt>
                <c:pt idx="613">
                  <c:v>12.3</c:v>
                </c:pt>
                <c:pt idx="614">
                  <c:v>12.4</c:v>
                </c:pt>
                <c:pt idx="615">
                  <c:v>12.2</c:v>
                </c:pt>
                <c:pt idx="616">
                  <c:v>12.1</c:v>
                </c:pt>
                <c:pt idx="617">
                  <c:v>12.2</c:v>
                </c:pt>
                <c:pt idx="618">
                  <c:v>12.3</c:v>
                </c:pt>
                <c:pt idx="619">
                  <c:v>12.3</c:v>
                </c:pt>
                <c:pt idx="620">
                  <c:v>12.3</c:v>
                </c:pt>
                <c:pt idx="621">
                  <c:v>11.9</c:v>
                </c:pt>
                <c:pt idx="622">
                  <c:v>11.7</c:v>
                </c:pt>
                <c:pt idx="623">
                  <c:v>11.5</c:v>
                </c:pt>
                <c:pt idx="624">
                  <c:v>11.7</c:v>
                </c:pt>
                <c:pt idx="625">
                  <c:v>12</c:v>
                </c:pt>
                <c:pt idx="626">
                  <c:v>12</c:v>
                </c:pt>
                <c:pt idx="627">
                  <c:v>12</c:v>
                </c:pt>
                <c:pt idx="628">
                  <c:v>11.7</c:v>
                </c:pt>
                <c:pt idx="629">
                  <c:v>11.8</c:v>
                </c:pt>
                <c:pt idx="630">
                  <c:v>12.4</c:v>
                </c:pt>
                <c:pt idx="631">
                  <c:v>12.2</c:v>
                </c:pt>
                <c:pt idx="632">
                  <c:v>12.2</c:v>
                </c:pt>
                <c:pt idx="633">
                  <c:v>12.4</c:v>
                </c:pt>
                <c:pt idx="634">
                  <c:v>12.3</c:v>
                </c:pt>
                <c:pt idx="635">
                  <c:v>11.9</c:v>
                </c:pt>
                <c:pt idx="636">
                  <c:v>11.9</c:v>
                </c:pt>
                <c:pt idx="637">
                  <c:v>12.4</c:v>
                </c:pt>
                <c:pt idx="638">
                  <c:v>12.3</c:v>
                </c:pt>
                <c:pt idx="639">
                  <c:v>12.4</c:v>
                </c:pt>
                <c:pt idx="640">
                  <c:v>12.7</c:v>
                </c:pt>
                <c:pt idx="641">
                  <c:v>12.3</c:v>
                </c:pt>
                <c:pt idx="642">
                  <c:v>12</c:v>
                </c:pt>
                <c:pt idx="643">
                  <c:v>11.9</c:v>
                </c:pt>
                <c:pt idx="644">
                  <c:v>12.5</c:v>
                </c:pt>
                <c:pt idx="645">
                  <c:v>12.4</c:v>
                </c:pt>
                <c:pt idx="646">
                  <c:v>12.2</c:v>
                </c:pt>
                <c:pt idx="647">
                  <c:v>12.5</c:v>
                </c:pt>
                <c:pt idx="648">
                  <c:v>12.6</c:v>
                </c:pt>
                <c:pt idx="649">
                  <c:v>12.1</c:v>
                </c:pt>
                <c:pt idx="650">
                  <c:v>11.7</c:v>
                </c:pt>
                <c:pt idx="651">
                  <c:v>11.4</c:v>
                </c:pt>
                <c:pt idx="652">
                  <c:v>12</c:v>
                </c:pt>
                <c:pt idx="653">
                  <c:v>12.3</c:v>
                </c:pt>
                <c:pt idx="654">
                  <c:v>12.2</c:v>
                </c:pt>
                <c:pt idx="655">
                  <c:v>11.6</c:v>
                </c:pt>
                <c:pt idx="656">
                  <c:v>11.4</c:v>
                </c:pt>
                <c:pt idx="657">
                  <c:v>11.3</c:v>
                </c:pt>
                <c:pt idx="658">
                  <c:v>11.6</c:v>
                </c:pt>
                <c:pt idx="659">
                  <c:v>12</c:v>
                </c:pt>
                <c:pt idx="660">
                  <c:v>12</c:v>
                </c:pt>
                <c:pt idx="661">
                  <c:v>12.1</c:v>
                </c:pt>
                <c:pt idx="662">
                  <c:v>12</c:v>
                </c:pt>
                <c:pt idx="663">
                  <c:v>12</c:v>
                </c:pt>
                <c:pt idx="664">
                  <c:v>11.9</c:v>
                </c:pt>
                <c:pt idx="665">
                  <c:v>12.2</c:v>
                </c:pt>
                <c:pt idx="666">
                  <c:v>12.5</c:v>
                </c:pt>
                <c:pt idx="667">
                  <c:v>12.2</c:v>
                </c:pt>
                <c:pt idx="668">
                  <c:v>11.9</c:v>
                </c:pt>
                <c:pt idx="669">
                  <c:v>11.8</c:v>
                </c:pt>
                <c:pt idx="670">
                  <c:v>11.9</c:v>
                </c:pt>
                <c:pt idx="671">
                  <c:v>11.8</c:v>
                </c:pt>
                <c:pt idx="672">
                  <c:v>11.8</c:v>
                </c:pt>
                <c:pt idx="673">
                  <c:v>11.5</c:v>
                </c:pt>
                <c:pt idx="674">
                  <c:v>11.4</c:v>
                </c:pt>
                <c:pt idx="675">
                  <c:v>11.4</c:v>
                </c:pt>
                <c:pt idx="676">
                  <c:v>11.6</c:v>
                </c:pt>
                <c:pt idx="677">
                  <c:v>11.9</c:v>
                </c:pt>
                <c:pt idx="678">
                  <c:v>11.9</c:v>
                </c:pt>
                <c:pt idx="679">
                  <c:v>11.9</c:v>
                </c:pt>
                <c:pt idx="680">
                  <c:v>11.9</c:v>
                </c:pt>
                <c:pt idx="681">
                  <c:v>11.8</c:v>
                </c:pt>
                <c:pt idx="682">
                  <c:v>11.8</c:v>
                </c:pt>
                <c:pt idx="683">
                  <c:v>12</c:v>
                </c:pt>
                <c:pt idx="684">
                  <c:v>11.6</c:v>
                </c:pt>
                <c:pt idx="685">
                  <c:v>11.2</c:v>
                </c:pt>
                <c:pt idx="686">
                  <c:v>11.3</c:v>
                </c:pt>
                <c:pt idx="687">
                  <c:v>11.5</c:v>
                </c:pt>
                <c:pt idx="688">
                  <c:v>11.5</c:v>
                </c:pt>
                <c:pt idx="689">
                  <c:v>11.3</c:v>
                </c:pt>
                <c:pt idx="690">
                  <c:v>11.1</c:v>
                </c:pt>
                <c:pt idx="691">
                  <c:v>11.1</c:v>
                </c:pt>
                <c:pt idx="692">
                  <c:v>11.6</c:v>
                </c:pt>
                <c:pt idx="693">
                  <c:v>11.7</c:v>
                </c:pt>
                <c:pt idx="694">
                  <c:v>11.3</c:v>
                </c:pt>
                <c:pt idx="695">
                  <c:v>10.9</c:v>
                </c:pt>
                <c:pt idx="696">
                  <c:v>11.3</c:v>
                </c:pt>
                <c:pt idx="697">
                  <c:v>11.6</c:v>
                </c:pt>
                <c:pt idx="698">
                  <c:v>11.7</c:v>
                </c:pt>
                <c:pt idx="699">
                  <c:v>11.5</c:v>
                </c:pt>
                <c:pt idx="700">
                  <c:v>11.6</c:v>
                </c:pt>
                <c:pt idx="701">
                  <c:v>11.3</c:v>
                </c:pt>
                <c:pt idx="702">
                  <c:v>11</c:v>
                </c:pt>
                <c:pt idx="703">
                  <c:v>11.1</c:v>
                </c:pt>
                <c:pt idx="704">
                  <c:v>11</c:v>
                </c:pt>
                <c:pt idx="705">
                  <c:v>11.3</c:v>
                </c:pt>
                <c:pt idx="706">
                  <c:v>11.3</c:v>
                </c:pt>
                <c:pt idx="707">
                  <c:v>11.3</c:v>
                </c:pt>
                <c:pt idx="708">
                  <c:v>11.2</c:v>
                </c:pt>
                <c:pt idx="709">
                  <c:v>10.9</c:v>
                </c:pt>
                <c:pt idx="710">
                  <c:v>10.8</c:v>
                </c:pt>
                <c:pt idx="711">
                  <c:v>10.6</c:v>
                </c:pt>
                <c:pt idx="712">
                  <c:v>10.5</c:v>
                </c:pt>
                <c:pt idx="713">
                  <c:v>10.6</c:v>
                </c:pt>
                <c:pt idx="714">
                  <c:v>10.8</c:v>
                </c:pt>
                <c:pt idx="715">
                  <c:v>10.7</c:v>
                </c:pt>
                <c:pt idx="716">
                  <c:v>10.7</c:v>
                </c:pt>
                <c:pt idx="717">
                  <c:v>10.7</c:v>
                </c:pt>
                <c:pt idx="718">
                  <c:v>10.5</c:v>
                </c:pt>
                <c:pt idx="719">
                  <c:v>10.3</c:v>
                </c:pt>
                <c:pt idx="720">
                  <c:v>10.3</c:v>
                </c:pt>
                <c:pt idx="721">
                  <c:v>10.5</c:v>
                </c:pt>
                <c:pt idx="722">
                  <c:v>10.3</c:v>
                </c:pt>
                <c:pt idx="723">
                  <c:v>10.3</c:v>
                </c:pt>
                <c:pt idx="724">
                  <c:v>10.3</c:v>
                </c:pt>
                <c:pt idx="725">
                  <c:v>10.3</c:v>
                </c:pt>
                <c:pt idx="726">
                  <c:v>10.199999999999999</c:v>
                </c:pt>
                <c:pt idx="727">
                  <c:v>10.1</c:v>
                </c:pt>
                <c:pt idx="728">
                  <c:v>9.8000000000000007</c:v>
                </c:pt>
                <c:pt idx="729">
                  <c:v>9.6999999999999993</c:v>
                </c:pt>
                <c:pt idx="730">
                  <c:v>9.9</c:v>
                </c:pt>
                <c:pt idx="731">
                  <c:v>10.1</c:v>
                </c:pt>
                <c:pt idx="732">
                  <c:v>10.199999999999999</c:v>
                </c:pt>
                <c:pt idx="733">
                  <c:v>10.3</c:v>
                </c:pt>
                <c:pt idx="734">
                  <c:v>10.199999999999999</c:v>
                </c:pt>
                <c:pt idx="735">
                  <c:v>10.1</c:v>
                </c:pt>
                <c:pt idx="736">
                  <c:v>9.9</c:v>
                </c:pt>
                <c:pt idx="737">
                  <c:v>9.8000000000000007</c:v>
                </c:pt>
                <c:pt idx="738">
                  <c:v>9.9</c:v>
                </c:pt>
                <c:pt idx="739">
                  <c:v>9.8000000000000007</c:v>
                </c:pt>
                <c:pt idx="740">
                  <c:v>9.8000000000000007</c:v>
                </c:pt>
                <c:pt idx="741">
                  <c:v>9.8000000000000007</c:v>
                </c:pt>
                <c:pt idx="742">
                  <c:v>9.9</c:v>
                </c:pt>
                <c:pt idx="743">
                  <c:v>10.1</c:v>
                </c:pt>
                <c:pt idx="744">
                  <c:v>10</c:v>
                </c:pt>
                <c:pt idx="745">
                  <c:v>10.3</c:v>
                </c:pt>
                <c:pt idx="746">
                  <c:v>10.3</c:v>
                </c:pt>
                <c:pt idx="747">
                  <c:v>10.199999999999999</c:v>
                </c:pt>
                <c:pt idx="748">
                  <c:v>10.4</c:v>
                </c:pt>
                <c:pt idx="749">
                  <c:v>10.3</c:v>
                </c:pt>
                <c:pt idx="750">
                  <c:v>10.199999999999999</c:v>
                </c:pt>
                <c:pt idx="751">
                  <c:v>10.1</c:v>
                </c:pt>
                <c:pt idx="752">
                  <c:v>10.4</c:v>
                </c:pt>
                <c:pt idx="753">
                  <c:v>10.4</c:v>
                </c:pt>
                <c:pt idx="754">
                  <c:v>10.4</c:v>
                </c:pt>
                <c:pt idx="755">
                  <c:v>10.199999999999999</c:v>
                </c:pt>
                <c:pt idx="756">
                  <c:v>10.4</c:v>
                </c:pt>
                <c:pt idx="757">
                  <c:v>10.5</c:v>
                </c:pt>
                <c:pt idx="758">
                  <c:v>10.5</c:v>
                </c:pt>
                <c:pt idx="759">
                  <c:v>10.5</c:v>
                </c:pt>
                <c:pt idx="760">
                  <c:v>10.3</c:v>
                </c:pt>
                <c:pt idx="761">
                  <c:v>10.199999999999999</c:v>
                </c:pt>
                <c:pt idx="762">
                  <c:v>10.199999999999999</c:v>
                </c:pt>
                <c:pt idx="763">
                  <c:v>10.1</c:v>
                </c:pt>
                <c:pt idx="764">
                  <c:v>10.199999999999999</c:v>
                </c:pt>
                <c:pt idx="765">
                  <c:v>10.6</c:v>
                </c:pt>
                <c:pt idx="766">
                  <c:v>10.8</c:v>
                </c:pt>
                <c:pt idx="767">
                  <c:v>11</c:v>
                </c:pt>
                <c:pt idx="768">
                  <c:v>10.7</c:v>
                </c:pt>
                <c:pt idx="769">
                  <c:v>10.5</c:v>
                </c:pt>
                <c:pt idx="770">
                  <c:v>10.5</c:v>
                </c:pt>
                <c:pt idx="771">
                  <c:v>10.6</c:v>
                </c:pt>
                <c:pt idx="772">
                  <c:v>10.5</c:v>
                </c:pt>
                <c:pt idx="773">
                  <c:v>10.4</c:v>
                </c:pt>
                <c:pt idx="774">
                  <c:v>10.5</c:v>
                </c:pt>
                <c:pt idx="775">
                  <c:v>10.5</c:v>
                </c:pt>
                <c:pt idx="776">
                  <c:v>10.6</c:v>
                </c:pt>
                <c:pt idx="777">
                  <c:v>10.7</c:v>
                </c:pt>
                <c:pt idx="778">
                  <c:v>11.1</c:v>
                </c:pt>
                <c:pt idx="779">
                  <c:v>10.9</c:v>
                </c:pt>
                <c:pt idx="780">
                  <c:v>10.7</c:v>
                </c:pt>
                <c:pt idx="781">
                  <c:v>10.9</c:v>
                </c:pt>
                <c:pt idx="782">
                  <c:v>10.8</c:v>
                </c:pt>
                <c:pt idx="783">
                  <c:v>10.7</c:v>
                </c:pt>
                <c:pt idx="784">
                  <c:v>10.8</c:v>
                </c:pt>
                <c:pt idx="785">
                  <c:v>10.9</c:v>
                </c:pt>
                <c:pt idx="786">
                  <c:v>11</c:v>
                </c:pt>
                <c:pt idx="787">
                  <c:v>10.7</c:v>
                </c:pt>
                <c:pt idx="788">
                  <c:v>11.4</c:v>
                </c:pt>
                <c:pt idx="789">
                  <c:v>11.6</c:v>
                </c:pt>
                <c:pt idx="790">
                  <c:v>11.7</c:v>
                </c:pt>
                <c:pt idx="791">
                  <c:v>11.6</c:v>
                </c:pt>
                <c:pt idx="792">
                  <c:v>11.5</c:v>
                </c:pt>
                <c:pt idx="793">
                  <c:v>11.4</c:v>
                </c:pt>
                <c:pt idx="794">
                  <c:v>11.4</c:v>
                </c:pt>
                <c:pt idx="795">
                  <c:v>11.3</c:v>
                </c:pt>
                <c:pt idx="796">
                  <c:v>11.3</c:v>
                </c:pt>
                <c:pt idx="797">
                  <c:v>11.4</c:v>
                </c:pt>
                <c:pt idx="798">
                  <c:v>11.2</c:v>
                </c:pt>
                <c:pt idx="799">
                  <c:v>11</c:v>
                </c:pt>
                <c:pt idx="800">
                  <c:v>10.8</c:v>
                </c:pt>
                <c:pt idx="801">
                  <c:v>11.2</c:v>
                </c:pt>
                <c:pt idx="802">
                  <c:v>11.8</c:v>
                </c:pt>
                <c:pt idx="803">
                  <c:v>11.6</c:v>
                </c:pt>
                <c:pt idx="804">
                  <c:v>11.1</c:v>
                </c:pt>
                <c:pt idx="805">
                  <c:v>11.7</c:v>
                </c:pt>
                <c:pt idx="806">
                  <c:v>12.1</c:v>
                </c:pt>
                <c:pt idx="807">
                  <c:v>12.2</c:v>
                </c:pt>
                <c:pt idx="808">
                  <c:v>12.1</c:v>
                </c:pt>
                <c:pt idx="809">
                  <c:v>12.1</c:v>
                </c:pt>
                <c:pt idx="810">
                  <c:v>12.1</c:v>
                </c:pt>
                <c:pt idx="811">
                  <c:v>12.1</c:v>
                </c:pt>
                <c:pt idx="812">
                  <c:v>12</c:v>
                </c:pt>
                <c:pt idx="813">
                  <c:v>11.8</c:v>
                </c:pt>
                <c:pt idx="814">
                  <c:v>11.7</c:v>
                </c:pt>
                <c:pt idx="815">
                  <c:v>11.8</c:v>
                </c:pt>
                <c:pt idx="816">
                  <c:v>11.8</c:v>
                </c:pt>
                <c:pt idx="817">
                  <c:v>11.8</c:v>
                </c:pt>
                <c:pt idx="818">
                  <c:v>11.5</c:v>
                </c:pt>
                <c:pt idx="819">
                  <c:v>11.3</c:v>
                </c:pt>
                <c:pt idx="820">
                  <c:v>11.2</c:v>
                </c:pt>
                <c:pt idx="821">
                  <c:v>11.1</c:v>
                </c:pt>
                <c:pt idx="822">
                  <c:v>11.4</c:v>
                </c:pt>
                <c:pt idx="823">
                  <c:v>11.5</c:v>
                </c:pt>
                <c:pt idx="824">
                  <c:v>12</c:v>
                </c:pt>
                <c:pt idx="825">
                  <c:v>12.1</c:v>
                </c:pt>
                <c:pt idx="826">
                  <c:v>12.5</c:v>
                </c:pt>
                <c:pt idx="827">
                  <c:v>12.5</c:v>
                </c:pt>
                <c:pt idx="828">
                  <c:v>12.1</c:v>
                </c:pt>
                <c:pt idx="829">
                  <c:v>12</c:v>
                </c:pt>
                <c:pt idx="830">
                  <c:v>11.8</c:v>
                </c:pt>
                <c:pt idx="831">
                  <c:v>12.1</c:v>
                </c:pt>
                <c:pt idx="832">
                  <c:v>12.1</c:v>
                </c:pt>
                <c:pt idx="833">
                  <c:v>11.8</c:v>
                </c:pt>
                <c:pt idx="834">
                  <c:v>11.9</c:v>
                </c:pt>
                <c:pt idx="835">
                  <c:v>11.7</c:v>
                </c:pt>
                <c:pt idx="836">
                  <c:v>12</c:v>
                </c:pt>
                <c:pt idx="837">
                  <c:v>12.2</c:v>
                </c:pt>
                <c:pt idx="838">
                  <c:v>12.5</c:v>
                </c:pt>
                <c:pt idx="839">
                  <c:v>12.2</c:v>
                </c:pt>
                <c:pt idx="840">
                  <c:v>12.5</c:v>
                </c:pt>
                <c:pt idx="841">
                  <c:v>12.7</c:v>
                </c:pt>
                <c:pt idx="842">
                  <c:v>12.6</c:v>
                </c:pt>
                <c:pt idx="843">
                  <c:v>12.4</c:v>
                </c:pt>
                <c:pt idx="844">
                  <c:v>12.1</c:v>
                </c:pt>
                <c:pt idx="845">
                  <c:v>11.8</c:v>
                </c:pt>
                <c:pt idx="846">
                  <c:v>11.6</c:v>
                </c:pt>
                <c:pt idx="847">
                  <c:v>11.6</c:v>
                </c:pt>
                <c:pt idx="848">
                  <c:v>11.8</c:v>
                </c:pt>
                <c:pt idx="849">
                  <c:v>12</c:v>
                </c:pt>
                <c:pt idx="850">
                  <c:v>11.8</c:v>
                </c:pt>
                <c:pt idx="851">
                  <c:v>12.2</c:v>
                </c:pt>
                <c:pt idx="852">
                  <c:v>12.3</c:v>
                </c:pt>
                <c:pt idx="853">
                  <c:v>12.4</c:v>
                </c:pt>
                <c:pt idx="854">
                  <c:v>12.5</c:v>
                </c:pt>
                <c:pt idx="855">
                  <c:v>12.6</c:v>
                </c:pt>
                <c:pt idx="856">
                  <c:v>12.4</c:v>
                </c:pt>
                <c:pt idx="857">
                  <c:v>12.2</c:v>
                </c:pt>
                <c:pt idx="858">
                  <c:v>12.2</c:v>
                </c:pt>
                <c:pt idx="859">
                  <c:v>12.4</c:v>
                </c:pt>
                <c:pt idx="860">
                  <c:v>12.4</c:v>
                </c:pt>
                <c:pt idx="861">
                  <c:v>12.6</c:v>
                </c:pt>
                <c:pt idx="862">
                  <c:v>12.5</c:v>
                </c:pt>
                <c:pt idx="863">
                  <c:v>12.4</c:v>
                </c:pt>
                <c:pt idx="864">
                  <c:v>12.8</c:v>
                </c:pt>
                <c:pt idx="865">
                  <c:v>12.7</c:v>
                </c:pt>
                <c:pt idx="866">
                  <c:v>12.3</c:v>
                </c:pt>
                <c:pt idx="867">
                  <c:v>12.6</c:v>
                </c:pt>
                <c:pt idx="868">
                  <c:v>12.3</c:v>
                </c:pt>
                <c:pt idx="869">
                  <c:v>12.4</c:v>
                </c:pt>
                <c:pt idx="870">
                  <c:v>12.5</c:v>
                </c:pt>
                <c:pt idx="871">
                  <c:v>12.5</c:v>
                </c:pt>
                <c:pt idx="872">
                  <c:v>12.5</c:v>
                </c:pt>
                <c:pt idx="873">
                  <c:v>12.5</c:v>
                </c:pt>
                <c:pt idx="874">
                  <c:v>12.5</c:v>
                </c:pt>
                <c:pt idx="875">
                  <c:v>12.6</c:v>
                </c:pt>
                <c:pt idx="876">
                  <c:v>12.7</c:v>
                </c:pt>
                <c:pt idx="877">
                  <c:v>13</c:v>
                </c:pt>
                <c:pt idx="878">
                  <c:v>13.1</c:v>
                </c:pt>
                <c:pt idx="879">
                  <c:v>13.2</c:v>
                </c:pt>
                <c:pt idx="880">
                  <c:v>13.3</c:v>
                </c:pt>
                <c:pt idx="881">
                  <c:v>12.8</c:v>
                </c:pt>
                <c:pt idx="882">
                  <c:v>12.6</c:v>
                </c:pt>
                <c:pt idx="883">
                  <c:v>12.5</c:v>
                </c:pt>
                <c:pt idx="884">
                  <c:v>12.5</c:v>
                </c:pt>
                <c:pt idx="885">
                  <c:v>12.8</c:v>
                </c:pt>
                <c:pt idx="886">
                  <c:v>12.9</c:v>
                </c:pt>
                <c:pt idx="887">
                  <c:v>13.2</c:v>
                </c:pt>
                <c:pt idx="888">
                  <c:v>13.5</c:v>
                </c:pt>
                <c:pt idx="889">
                  <c:v>13.9</c:v>
                </c:pt>
                <c:pt idx="890">
                  <c:v>14.1</c:v>
                </c:pt>
                <c:pt idx="891">
                  <c:v>13.9</c:v>
                </c:pt>
                <c:pt idx="892">
                  <c:v>13.7</c:v>
                </c:pt>
                <c:pt idx="893">
                  <c:v>13.9</c:v>
                </c:pt>
                <c:pt idx="894">
                  <c:v>13.7</c:v>
                </c:pt>
                <c:pt idx="895">
                  <c:v>13.6</c:v>
                </c:pt>
                <c:pt idx="896">
                  <c:v>13.7</c:v>
                </c:pt>
                <c:pt idx="897">
                  <c:v>13.6</c:v>
                </c:pt>
                <c:pt idx="898">
                  <c:v>13.6</c:v>
                </c:pt>
                <c:pt idx="899">
                  <c:v>13.5</c:v>
                </c:pt>
                <c:pt idx="900">
                  <c:v>13</c:v>
                </c:pt>
                <c:pt idx="901">
                  <c:v>13</c:v>
                </c:pt>
                <c:pt idx="902">
                  <c:v>12.9</c:v>
                </c:pt>
                <c:pt idx="903">
                  <c:v>13</c:v>
                </c:pt>
                <c:pt idx="904">
                  <c:v>13</c:v>
                </c:pt>
                <c:pt idx="905">
                  <c:v>13.2</c:v>
                </c:pt>
                <c:pt idx="906">
                  <c:v>13.3</c:v>
                </c:pt>
                <c:pt idx="907">
                  <c:v>13.1</c:v>
                </c:pt>
                <c:pt idx="908">
                  <c:v>13.1</c:v>
                </c:pt>
                <c:pt idx="909">
                  <c:v>13.1</c:v>
                </c:pt>
                <c:pt idx="910">
                  <c:v>13.2</c:v>
                </c:pt>
                <c:pt idx="911">
                  <c:v>13.2</c:v>
                </c:pt>
                <c:pt idx="912">
                  <c:v>12.8</c:v>
                </c:pt>
                <c:pt idx="913">
                  <c:v>12.6</c:v>
                </c:pt>
                <c:pt idx="914">
                  <c:v>12.7</c:v>
                </c:pt>
                <c:pt idx="915">
                  <c:v>12.8</c:v>
                </c:pt>
                <c:pt idx="916">
                  <c:v>13.2</c:v>
                </c:pt>
                <c:pt idx="917">
                  <c:v>13</c:v>
                </c:pt>
                <c:pt idx="918">
                  <c:v>13</c:v>
                </c:pt>
                <c:pt idx="919">
                  <c:v>13</c:v>
                </c:pt>
                <c:pt idx="920">
                  <c:v>12.8</c:v>
                </c:pt>
                <c:pt idx="921">
                  <c:v>12.7</c:v>
                </c:pt>
                <c:pt idx="922">
                  <c:v>12.8</c:v>
                </c:pt>
                <c:pt idx="923">
                  <c:v>12.8</c:v>
                </c:pt>
                <c:pt idx="924">
                  <c:v>12.8</c:v>
                </c:pt>
                <c:pt idx="925">
                  <c:v>12.9</c:v>
                </c:pt>
                <c:pt idx="926">
                  <c:v>12.9</c:v>
                </c:pt>
                <c:pt idx="927">
                  <c:v>12.9</c:v>
                </c:pt>
                <c:pt idx="928">
                  <c:v>13.2</c:v>
                </c:pt>
                <c:pt idx="929">
                  <c:v>13.1</c:v>
                </c:pt>
                <c:pt idx="930">
                  <c:v>12.9</c:v>
                </c:pt>
                <c:pt idx="931">
                  <c:v>13.2</c:v>
                </c:pt>
                <c:pt idx="932">
                  <c:v>13</c:v>
                </c:pt>
                <c:pt idx="933">
                  <c:v>12.9</c:v>
                </c:pt>
                <c:pt idx="934">
                  <c:v>13.1</c:v>
                </c:pt>
                <c:pt idx="935">
                  <c:v>12.8</c:v>
                </c:pt>
                <c:pt idx="936">
                  <c:v>12.8</c:v>
                </c:pt>
                <c:pt idx="937">
                  <c:v>12.8</c:v>
                </c:pt>
                <c:pt idx="938">
                  <c:v>12.9</c:v>
                </c:pt>
                <c:pt idx="939">
                  <c:v>13.1</c:v>
                </c:pt>
                <c:pt idx="940">
                  <c:v>13.2</c:v>
                </c:pt>
                <c:pt idx="941">
                  <c:v>13</c:v>
                </c:pt>
                <c:pt idx="942">
                  <c:v>12.7</c:v>
                </c:pt>
                <c:pt idx="943">
                  <c:v>12.7</c:v>
                </c:pt>
                <c:pt idx="944">
                  <c:v>12.8</c:v>
                </c:pt>
                <c:pt idx="945">
                  <c:v>12.9</c:v>
                </c:pt>
                <c:pt idx="946">
                  <c:v>13.1</c:v>
                </c:pt>
                <c:pt idx="947">
                  <c:v>12.7</c:v>
                </c:pt>
                <c:pt idx="948">
                  <c:v>12.3</c:v>
                </c:pt>
                <c:pt idx="949">
                  <c:v>12.4</c:v>
                </c:pt>
                <c:pt idx="950">
                  <c:v>12.4</c:v>
                </c:pt>
                <c:pt idx="951">
                  <c:v>12.5</c:v>
                </c:pt>
                <c:pt idx="952">
                  <c:v>12.7</c:v>
                </c:pt>
                <c:pt idx="953">
                  <c:v>13.2</c:v>
                </c:pt>
                <c:pt idx="954">
                  <c:v>13.1</c:v>
                </c:pt>
                <c:pt idx="955">
                  <c:v>13</c:v>
                </c:pt>
                <c:pt idx="956">
                  <c:v>12.6</c:v>
                </c:pt>
                <c:pt idx="957">
                  <c:v>13.2</c:v>
                </c:pt>
                <c:pt idx="958">
                  <c:v>13.3</c:v>
                </c:pt>
                <c:pt idx="959">
                  <c:v>13.3</c:v>
                </c:pt>
                <c:pt idx="960">
                  <c:v>13.1</c:v>
                </c:pt>
                <c:pt idx="961">
                  <c:v>12.7</c:v>
                </c:pt>
                <c:pt idx="962">
                  <c:v>12.3</c:v>
                </c:pt>
                <c:pt idx="963">
                  <c:v>12.3</c:v>
                </c:pt>
                <c:pt idx="964">
                  <c:v>12.3</c:v>
                </c:pt>
                <c:pt idx="965">
                  <c:v>12.2</c:v>
                </c:pt>
                <c:pt idx="966">
                  <c:v>12.1</c:v>
                </c:pt>
                <c:pt idx="967">
                  <c:v>12</c:v>
                </c:pt>
                <c:pt idx="968">
                  <c:v>12.1</c:v>
                </c:pt>
                <c:pt idx="969">
                  <c:v>12.2</c:v>
                </c:pt>
                <c:pt idx="970">
                  <c:v>12.2</c:v>
                </c:pt>
                <c:pt idx="971">
                  <c:v>12.2</c:v>
                </c:pt>
                <c:pt idx="972">
                  <c:v>12.4</c:v>
                </c:pt>
                <c:pt idx="973">
                  <c:v>12.7</c:v>
                </c:pt>
                <c:pt idx="974">
                  <c:v>12.9</c:v>
                </c:pt>
                <c:pt idx="975">
                  <c:v>13.1</c:v>
                </c:pt>
                <c:pt idx="976">
                  <c:v>12.8</c:v>
                </c:pt>
                <c:pt idx="977">
                  <c:v>12.6</c:v>
                </c:pt>
                <c:pt idx="978">
                  <c:v>12.9</c:v>
                </c:pt>
                <c:pt idx="979">
                  <c:v>12.9</c:v>
                </c:pt>
                <c:pt idx="980">
                  <c:v>13.2</c:v>
                </c:pt>
                <c:pt idx="981">
                  <c:v>12.9</c:v>
                </c:pt>
                <c:pt idx="982">
                  <c:v>12.7</c:v>
                </c:pt>
                <c:pt idx="983">
                  <c:v>12.7</c:v>
                </c:pt>
                <c:pt idx="984">
                  <c:v>12.7</c:v>
                </c:pt>
                <c:pt idx="985">
                  <c:v>12.6</c:v>
                </c:pt>
                <c:pt idx="986">
                  <c:v>12.5</c:v>
                </c:pt>
                <c:pt idx="987">
                  <c:v>12.8</c:v>
                </c:pt>
                <c:pt idx="988">
                  <c:v>12.8</c:v>
                </c:pt>
                <c:pt idx="989">
                  <c:v>12.8</c:v>
                </c:pt>
                <c:pt idx="990">
                  <c:v>12.7</c:v>
                </c:pt>
                <c:pt idx="991">
                  <c:v>12.4</c:v>
                </c:pt>
                <c:pt idx="992">
                  <c:v>12</c:v>
                </c:pt>
                <c:pt idx="993">
                  <c:v>11.9</c:v>
                </c:pt>
                <c:pt idx="994">
                  <c:v>12.3</c:v>
                </c:pt>
                <c:pt idx="995">
                  <c:v>12.3</c:v>
                </c:pt>
                <c:pt idx="996">
                  <c:v>12.4</c:v>
                </c:pt>
                <c:pt idx="997">
                  <c:v>12.5</c:v>
                </c:pt>
                <c:pt idx="998">
                  <c:v>12.5</c:v>
                </c:pt>
                <c:pt idx="999">
                  <c:v>11.9</c:v>
                </c:pt>
                <c:pt idx="1000">
                  <c:v>11.6</c:v>
                </c:pt>
                <c:pt idx="1001">
                  <c:v>11.5</c:v>
                </c:pt>
                <c:pt idx="1002">
                  <c:v>11.4</c:v>
                </c:pt>
                <c:pt idx="1003">
                  <c:v>11.5</c:v>
                </c:pt>
                <c:pt idx="1004">
                  <c:v>11.6</c:v>
                </c:pt>
                <c:pt idx="1005">
                  <c:v>11.8</c:v>
                </c:pt>
                <c:pt idx="1006">
                  <c:v>11.8</c:v>
                </c:pt>
                <c:pt idx="1007">
                  <c:v>11.8</c:v>
                </c:pt>
                <c:pt idx="1008">
                  <c:v>11.7</c:v>
                </c:pt>
                <c:pt idx="1009">
                  <c:v>12</c:v>
                </c:pt>
                <c:pt idx="1010">
                  <c:v>12.1</c:v>
                </c:pt>
                <c:pt idx="1011">
                  <c:v>12.2</c:v>
                </c:pt>
                <c:pt idx="1012">
                  <c:v>12.1</c:v>
                </c:pt>
                <c:pt idx="1013">
                  <c:v>11.7</c:v>
                </c:pt>
                <c:pt idx="1014">
                  <c:v>11.8</c:v>
                </c:pt>
                <c:pt idx="1015">
                  <c:v>12</c:v>
                </c:pt>
                <c:pt idx="1016">
                  <c:v>12</c:v>
                </c:pt>
                <c:pt idx="1017">
                  <c:v>11.7</c:v>
                </c:pt>
                <c:pt idx="1018">
                  <c:v>11.6</c:v>
                </c:pt>
                <c:pt idx="1019">
                  <c:v>12.2</c:v>
                </c:pt>
                <c:pt idx="1020">
                  <c:v>12.2</c:v>
                </c:pt>
                <c:pt idx="1021">
                  <c:v>12</c:v>
                </c:pt>
                <c:pt idx="1022">
                  <c:v>11.8</c:v>
                </c:pt>
                <c:pt idx="1023">
                  <c:v>11.7</c:v>
                </c:pt>
                <c:pt idx="1024">
                  <c:v>11.6</c:v>
                </c:pt>
                <c:pt idx="1025">
                  <c:v>11.6</c:v>
                </c:pt>
                <c:pt idx="1026">
                  <c:v>11.6</c:v>
                </c:pt>
                <c:pt idx="1027">
                  <c:v>11.9</c:v>
                </c:pt>
                <c:pt idx="1028">
                  <c:v>11.8</c:v>
                </c:pt>
                <c:pt idx="1029">
                  <c:v>11.5</c:v>
                </c:pt>
                <c:pt idx="1030">
                  <c:v>11.5</c:v>
                </c:pt>
                <c:pt idx="1031">
                  <c:v>11.4</c:v>
                </c:pt>
                <c:pt idx="1032">
                  <c:v>11.2</c:v>
                </c:pt>
                <c:pt idx="1033">
                  <c:v>11</c:v>
                </c:pt>
                <c:pt idx="1034">
                  <c:v>11.1</c:v>
                </c:pt>
                <c:pt idx="1035">
                  <c:v>11.4</c:v>
                </c:pt>
                <c:pt idx="1036">
                  <c:v>11.3</c:v>
                </c:pt>
                <c:pt idx="1037">
                  <c:v>11.3</c:v>
                </c:pt>
                <c:pt idx="1038">
                  <c:v>11.3</c:v>
                </c:pt>
                <c:pt idx="1039">
                  <c:v>11.5</c:v>
                </c:pt>
                <c:pt idx="1040">
                  <c:v>11.6</c:v>
                </c:pt>
                <c:pt idx="1041">
                  <c:v>11.6</c:v>
                </c:pt>
                <c:pt idx="1042">
                  <c:v>11.5</c:v>
                </c:pt>
                <c:pt idx="1043">
                  <c:v>11.1</c:v>
                </c:pt>
                <c:pt idx="1044">
                  <c:v>11</c:v>
                </c:pt>
                <c:pt idx="1045">
                  <c:v>10.9</c:v>
                </c:pt>
                <c:pt idx="1046">
                  <c:v>11</c:v>
                </c:pt>
                <c:pt idx="1047">
                  <c:v>11.3</c:v>
                </c:pt>
                <c:pt idx="1048">
                  <c:v>11.6</c:v>
                </c:pt>
                <c:pt idx="1049">
                  <c:v>11.4</c:v>
                </c:pt>
                <c:pt idx="1050">
                  <c:v>11</c:v>
                </c:pt>
                <c:pt idx="1051">
                  <c:v>10.9</c:v>
                </c:pt>
                <c:pt idx="1052">
                  <c:v>11.2</c:v>
                </c:pt>
                <c:pt idx="1053">
                  <c:v>11.2</c:v>
                </c:pt>
                <c:pt idx="1054">
                  <c:v>11.2</c:v>
                </c:pt>
                <c:pt idx="1055">
                  <c:v>11.2</c:v>
                </c:pt>
                <c:pt idx="1056">
                  <c:v>10.9</c:v>
                </c:pt>
                <c:pt idx="1057">
                  <c:v>10.6</c:v>
                </c:pt>
                <c:pt idx="1058">
                  <c:v>10.5</c:v>
                </c:pt>
                <c:pt idx="1059">
                  <c:v>10.4</c:v>
                </c:pt>
                <c:pt idx="1060">
                  <c:v>10.4</c:v>
                </c:pt>
                <c:pt idx="1061">
                  <c:v>10.6</c:v>
                </c:pt>
                <c:pt idx="1062">
                  <c:v>10.8</c:v>
                </c:pt>
                <c:pt idx="1063">
                  <c:v>10.8</c:v>
                </c:pt>
                <c:pt idx="1064">
                  <c:v>10.7</c:v>
                </c:pt>
                <c:pt idx="1065">
                  <c:v>10.5</c:v>
                </c:pt>
                <c:pt idx="1066">
                  <c:v>10.5</c:v>
                </c:pt>
                <c:pt idx="1067">
                  <c:v>10.3</c:v>
                </c:pt>
                <c:pt idx="1068">
                  <c:v>10.4</c:v>
                </c:pt>
                <c:pt idx="1069">
                  <c:v>10.5</c:v>
                </c:pt>
                <c:pt idx="1070">
                  <c:v>10.8</c:v>
                </c:pt>
                <c:pt idx="1071">
                  <c:v>10.8</c:v>
                </c:pt>
                <c:pt idx="1072">
                  <c:v>10.5</c:v>
                </c:pt>
                <c:pt idx="1073">
                  <c:v>10.4</c:v>
                </c:pt>
                <c:pt idx="1074">
                  <c:v>10.4</c:v>
                </c:pt>
                <c:pt idx="1075">
                  <c:v>10.6</c:v>
                </c:pt>
                <c:pt idx="1076">
                  <c:v>10.4</c:v>
                </c:pt>
                <c:pt idx="1077">
                  <c:v>10.4</c:v>
                </c:pt>
                <c:pt idx="1078">
                  <c:v>10.3</c:v>
                </c:pt>
                <c:pt idx="1079">
                  <c:v>10.3</c:v>
                </c:pt>
                <c:pt idx="1080">
                  <c:v>10.3</c:v>
                </c:pt>
                <c:pt idx="1081">
                  <c:v>10.199999999999999</c:v>
                </c:pt>
                <c:pt idx="1082">
                  <c:v>10.1</c:v>
                </c:pt>
                <c:pt idx="1083">
                  <c:v>10.199999999999999</c:v>
                </c:pt>
                <c:pt idx="1084">
                  <c:v>10.3</c:v>
                </c:pt>
                <c:pt idx="1085">
                  <c:v>10.4</c:v>
                </c:pt>
                <c:pt idx="1086">
                  <c:v>10.6</c:v>
                </c:pt>
                <c:pt idx="1087">
                  <c:v>10.4</c:v>
                </c:pt>
                <c:pt idx="1088">
                  <c:v>10.3</c:v>
                </c:pt>
                <c:pt idx="1089">
                  <c:v>10.5</c:v>
                </c:pt>
                <c:pt idx="1090">
                  <c:v>10.8</c:v>
                </c:pt>
                <c:pt idx="1091">
                  <c:v>11</c:v>
                </c:pt>
                <c:pt idx="1092">
                  <c:v>10.9</c:v>
                </c:pt>
                <c:pt idx="1093">
                  <c:v>10.3</c:v>
                </c:pt>
                <c:pt idx="1094">
                  <c:v>10.199999999999999</c:v>
                </c:pt>
                <c:pt idx="1095">
                  <c:v>10.3</c:v>
                </c:pt>
                <c:pt idx="1096">
                  <c:v>10.3</c:v>
                </c:pt>
                <c:pt idx="1097">
                  <c:v>10.3</c:v>
                </c:pt>
                <c:pt idx="1098">
                  <c:v>10.3</c:v>
                </c:pt>
                <c:pt idx="1099">
                  <c:v>10.199999999999999</c:v>
                </c:pt>
                <c:pt idx="1100">
                  <c:v>10.4</c:v>
                </c:pt>
                <c:pt idx="1101">
                  <c:v>10.5</c:v>
                </c:pt>
                <c:pt idx="1102">
                  <c:v>10.199999999999999</c:v>
                </c:pt>
                <c:pt idx="1103">
                  <c:v>10.5</c:v>
                </c:pt>
                <c:pt idx="1104">
                  <c:v>10.6</c:v>
                </c:pt>
                <c:pt idx="1105">
                  <c:v>10.6</c:v>
                </c:pt>
                <c:pt idx="1106">
                  <c:v>10.6</c:v>
                </c:pt>
                <c:pt idx="1107">
                  <c:v>10.5</c:v>
                </c:pt>
                <c:pt idx="1108">
                  <c:v>10.3</c:v>
                </c:pt>
                <c:pt idx="1109">
                  <c:v>10.4</c:v>
                </c:pt>
                <c:pt idx="1110">
                  <c:v>10.5</c:v>
                </c:pt>
                <c:pt idx="1111">
                  <c:v>10.5</c:v>
                </c:pt>
                <c:pt idx="1112">
                  <c:v>10.7</c:v>
                </c:pt>
                <c:pt idx="1113">
                  <c:v>10.6</c:v>
                </c:pt>
                <c:pt idx="1114">
                  <c:v>10.8</c:v>
                </c:pt>
                <c:pt idx="1115">
                  <c:v>10.8</c:v>
                </c:pt>
                <c:pt idx="1116">
                  <c:v>10.6</c:v>
                </c:pt>
                <c:pt idx="1117">
                  <c:v>10.7</c:v>
                </c:pt>
                <c:pt idx="1118">
                  <c:v>10.5</c:v>
                </c:pt>
                <c:pt idx="1119">
                  <c:v>10.4</c:v>
                </c:pt>
                <c:pt idx="1120">
                  <c:v>10.6</c:v>
                </c:pt>
                <c:pt idx="1121">
                  <c:v>10.7</c:v>
                </c:pt>
                <c:pt idx="1122">
                  <c:v>10.8</c:v>
                </c:pt>
                <c:pt idx="1123">
                  <c:v>11</c:v>
                </c:pt>
                <c:pt idx="1124">
                  <c:v>11</c:v>
                </c:pt>
                <c:pt idx="1125">
                  <c:v>10.9</c:v>
                </c:pt>
                <c:pt idx="1126">
                  <c:v>10.6</c:v>
                </c:pt>
                <c:pt idx="1127">
                  <c:v>10.7</c:v>
                </c:pt>
                <c:pt idx="1128">
                  <c:v>10.5</c:v>
                </c:pt>
                <c:pt idx="1129">
                  <c:v>10.5</c:v>
                </c:pt>
                <c:pt idx="1130">
                  <c:v>10.6</c:v>
                </c:pt>
                <c:pt idx="1131">
                  <c:v>10.6</c:v>
                </c:pt>
                <c:pt idx="1132">
                  <c:v>10.7</c:v>
                </c:pt>
                <c:pt idx="1133">
                  <c:v>10.9</c:v>
                </c:pt>
                <c:pt idx="1134">
                  <c:v>11.2</c:v>
                </c:pt>
                <c:pt idx="1135">
                  <c:v>11.3</c:v>
                </c:pt>
                <c:pt idx="1136">
                  <c:v>11.3</c:v>
                </c:pt>
                <c:pt idx="1137">
                  <c:v>11.1</c:v>
                </c:pt>
                <c:pt idx="1138">
                  <c:v>10.9</c:v>
                </c:pt>
                <c:pt idx="1139">
                  <c:v>11.2</c:v>
                </c:pt>
                <c:pt idx="1140">
                  <c:v>11.4</c:v>
                </c:pt>
                <c:pt idx="1141">
                  <c:v>11.5</c:v>
                </c:pt>
                <c:pt idx="1142">
                  <c:v>11.6</c:v>
                </c:pt>
                <c:pt idx="1143">
                  <c:v>11.6</c:v>
                </c:pt>
                <c:pt idx="1144">
                  <c:v>11.9</c:v>
                </c:pt>
                <c:pt idx="1145">
                  <c:v>11.6</c:v>
                </c:pt>
                <c:pt idx="1146">
                  <c:v>12</c:v>
                </c:pt>
                <c:pt idx="1147">
                  <c:v>12.3</c:v>
                </c:pt>
                <c:pt idx="1148">
                  <c:v>12.4</c:v>
                </c:pt>
                <c:pt idx="1149">
                  <c:v>12.2</c:v>
                </c:pt>
                <c:pt idx="1150">
                  <c:v>12.2</c:v>
                </c:pt>
                <c:pt idx="1151">
                  <c:v>11.4</c:v>
                </c:pt>
                <c:pt idx="1152">
                  <c:v>11.4</c:v>
                </c:pt>
                <c:pt idx="1153">
                  <c:v>11.3</c:v>
                </c:pt>
                <c:pt idx="1154">
                  <c:v>11.2</c:v>
                </c:pt>
                <c:pt idx="1155">
                  <c:v>11.2</c:v>
                </c:pt>
                <c:pt idx="1156">
                  <c:v>11.3</c:v>
                </c:pt>
                <c:pt idx="1157">
                  <c:v>11.5</c:v>
                </c:pt>
                <c:pt idx="1158">
                  <c:v>11.4</c:v>
                </c:pt>
                <c:pt idx="1159">
                  <c:v>11.5</c:v>
                </c:pt>
                <c:pt idx="1160">
                  <c:v>11.6</c:v>
                </c:pt>
                <c:pt idx="1161">
                  <c:v>12</c:v>
                </c:pt>
                <c:pt idx="1162">
                  <c:v>12.1</c:v>
                </c:pt>
                <c:pt idx="1163">
                  <c:v>11.6</c:v>
                </c:pt>
                <c:pt idx="1164">
                  <c:v>11.4</c:v>
                </c:pt>
                <c:pt idx="1165">
                  <c:v>11.4</c:v>
                </c:pt>
                <c:pt idx="1166">
                  <c:v>11.9</c:v>
                </c:pt>
                <c:pt idx="1167">
                  <c:v>12.2</c:v>
                </c:pt>
                <c:pt idx="1168">
                  <c:v>12</c:v>
                </c:pt>
                <c:pt idx="1169">
                  <c:v>12</c:v>
                </c:pt>
                <c:pt idx="1170">
                  <c:v>11.7</c:v>
                </c:pt>
                <c:pt idx="1171">
                  <c:v>12</c:v>
                </c:pt>
                <c:pt idx="1172">
                  <c:v>12.2</c:v>
                </c:pt>
                <c:pt idx="1173">
                  <c:v>11.9</c:v>
                </c:pt>
                <c:pt idx="1174">
                  <c:v>11.8</c:v>
                </c:pt>
                <c:pt idx="1175">
                  <c:v>11.8</c:v>
                </c:pt>
                <c:pt idx="1176">
                  <c:v>11.8</c:v>
                </c:pt>
                <c:pt idx="1177">
                  <c:v>11.8</c:v>
                </c:pt>
                <c:pt idx="1178">
                  <c:v>11.9</c:v>
                </c:pt>
                <c:pt idx="1179">
                  <c:v>12.1</c:v>
                </c:pt>
                <c:pt idx="1180">
                  <c:v>12.1</c:v>
                </c:pt>
                <c:pt idx="1181">
                  <c:v>11.8</c:v>
                </c:pt>
                <c:pt idx="1182">
                  <c:v>12</c:v>
                </c:pt>
                <c:pt idx="1183">
                  <c:v>12.9</c:v>
                </c:pt>
                <c:pt idx="1184">
                  <c:v>13.4</c:v>
                </c:pt>
                <c:pt idx="1185">
                  <c:v>13.4</c:v>
                </c:pt>
                <c:pt idx="1186">
                  <c:v>13.1</c:v>
                </c:pt>
                <c:pt idx="1187">
                  <c:v>12.9</c:v>
                </c:pt>
                <c:pt idx="1188">
                  <c:v>12.8</c:v>
                </c:pt>
                <c:pt idx="1189">
                  <c:v>12.7</c:v>
                </c:pt>
                <c:pt idx="1190">
                  <c:v>12.5</c:v>
                </c:pt>
                <c:pt idx="1191">
                  <c:v>12.6</c:v>
                </c:pt>
                <c:pt idx="1192">
                  <c:v>12.6</c:v>
                </c:pt>
                <c:pt idx="1193">
                  <c:v>12.2</c:v>
                </c:pt>
                <c:pt idx="1194">
                  <c:v>12.1</c:v>
                </c:pt>
                <c:pt idx="1195">
                  <c:v>12.5</c:v>
                </c:pt>
                <c:pt idx="1196">
                  <c:v>12.9</c:v>
                </c:pt>
                <c:pt idx="1197">
                  <c:v>13.3</c:v>
                </c:pt>
                <c:pt idx="1198">
                  <c:v>13.7</c:v>
                </c:pt>
                <c:pt idx="1199">
                  <c:v>14</c:v>
                </c:pt>
                <c:pt idx="1200">
                  <c:v>14.2</c:v>
                </c:pt>
                <c:pt idx="1201">
                  <c:v>14.2</c:v>
                </c:pt>
                <c:pt idx="1202">
                  <c:v>14.1</c:v>
                </c:pt>
                <c:pt idx="1203">
                  <c:v>13.7</c:v>
                </c:pt>
                <c:pt idx="1204">
                  <c:v>13.3</c:v>
                </c:pt>
                <c:pt idx="1205">
                  <c:v>13.1</c:v>
                </c:pt>
                <c:pt idx="1206">
                  <c:v>12.8</c:v>
                </c:pt>
                <c:pt idx="1207">
                  <c:v>12.7</c:v>
                </c:pt>
                <c:pt idx="1208">
                  <c:v>12.6</c:v>
                </c:pt>
                <c:pt idx="1209">
                  <c:v>12.6</c:v>
                </c:pt>
                <c:pt idx="1210">
                  <c:v>12.8</c:v>
                </c:pt>
                <c:pt idx="1211">
                  <c:v>12.4</c:v>
                </c:pt>
                <c:pt idx="1212">
                  <c:v>13</c:v>
                </c:pt>
                <c:pt idx="1213">
                  <c:v>13.1</c:v>
                </c:pt>
                <c:pt idx="1214">
                  <c:v>12.7</c:v>
                </c:pt>
                <c:pt idx="1215">
                  <c:v>12.5</c:v>
                </c:pt>
                <c:pt idx="1216">
                  <c:v>12.5</c:v>
                </c:pt>
                <c:pt idx="1217">
                  <c:v>12.9</c:v>
                </c:pt>
                <c:pt idx="1218">
                  <c:v>13</c:v>
                </c:pt>
                <c:pt idx="1219">
                  <c:v>12.8</c:v>
                </c:pt>
                <c:pt idx="1220">
                  <c:v>12.7</c:v>
                </c:pt>
                <c:pt idx="1221">
                  <c:v>12.6</c:v>
                </c:pt>
                <c:pt idx="1222">
                  <c:v>12.8</c:v>
                </c:pt>
                <c:pt idx="1223">
                  <c:v>12.5</c:v>
                </c:pt>
                <c:pt idx="1224">
                  <c:v>12.4</c:v>
                </c:pt>
                <c:pt idx="1225">
                  <c:v>12.5</c:v>
                </c:pt>
                <c:pt idx="1226">
                  <c:v>12.2</c:v>
                </c:pt>
                <c:pt idx="1227">
                  <c:v>12.4</c:v>
                </c:pt>
                <c:pt idx="1228">
                  <c:v>13.1</c:v>
                </c:pt>
                <c:pt idx="1229">
                  <c:v>13.3</c:v>
                </c:pt>
                <c:pt idx="1230">
                  <c:v>12.9</c:v>
                </c:pt>
                <c:pt idx="1231">
                  <c:v>12.4</c:v>
                </c:pt>
                <c:pt idx="1232">
                  <c:v>12.1</c:v>
                </c:pt>
                <c:pt idx="1233">
                  <c:v>12.2</c:v>
                </c:pt>
                <c:pt idx="1234">
                  <c:v>12.1</c:v>
                </c:pt>
                <c:pt idx="1235">
                  <c:v>11.9</c:v>
                </c:pt>
                <c:pt idx="1236">
                  <c:v>12.5</c:v>
                </c:pt>
                <c:pt idx="1237">
                  <c:v>12.5</c:v>
                </c:pt>
                <c:pt idx="1238">
                  <c:v>12.5</c:v>
                </c:pt>
                <c:pt idx="1239">
                  <c:v>12.6</c:v>
                </c:pt>
                <c:pt idx="1240">
                  <c:v>12.6</c:v>
                </c:pt>
                <c:pt idx="1241">
                  <c:v>12.6</c:v>
                </c:pt>
                <c:pt idx="1242">
                  <c:v>12.6</c:v>
                </c:pt>
                <c:pt idx="1243">
                  <c:v>12.6</c:v>
                </c:pt>
                <c:pt idx="1244">
                  <c:v>12.7</c:v>
                </c:pt>
                <c:pt idx="1245">
                  <c:v>12.6</c:v>
                </c:pt>
                <c:pt idx="1246">
                  <c:v>12.3</c:v>
                </c:pt>
                <c:pt idx="1247">
                  <c:v>12.5</c:v>
                </c:pt>
                <c:pt idx="1248">
                  <c:v>12.6</c:v>
                </c:pt>
                <c:pt idx="1249">
                  <c:v>12.7</c:v>
                </c:pt>
                <c:pt idx="1250">
                  <c:v>12.7</c:v>
                </c:pt>
                <c:pt idx="1251">
                  <c:v>12.6</c:v>
                </c:pt>
                <c:pt idx="1252">
                  <c:v>12.3</c:v>
                </c:pt>
                <c:pt idx="1253">
                  <c:v>12</c:v>
                </c:pt>
                <c:pt idx="1254">
                  <c:v>12.3</c:v>
                </c:pt>
                <c:pt idx="1255">
                  <c:v>12.4</c:v>
                </c:pt>
                <c:pt idx="1256">
                  <c:v>12.4</c:v>
                </c:pt>
                <c:pt idx="1257">
                  <c:v>12.7</c:v>
                </c:pt>
                <c:pt idx="1258">
                  <c:v>12.9</c:v>
                </c:pt>
                <c:pt idx="1259">
                  <c:v>13.4</c:v>
                </c:pt>
                <c:pt idx="1260">
                  <c:v>13.6</c:v>
                </c:pt>
                <c:pt idx="1261">
                  <c:v>13.6</c:v>
                </c:pt>
                <c:pt idx="1262">
                  <c:v>13.4</c:v>
                </c:pt>
                <c:pt idx="1263">
                  <c:v>12.9</c:v>
                </c:pt>
                <c:pt idx="1264">
                  <c:v>12.6</c:v>
                </c:pt>
                <c:pt idx="1265">
                  <c:v>12.3</c:v>
                </c:pt>
                <c:pt idx="1266">
                  <c:v>12.5</c:v>
                </c:pt>
                <c:pt idx="1267">
                  <c:v>12.4</c:v>
                </c:pt>
                <c:pt idx="1268">
                  <c:v>12.5</c:v>
                </c:pt>
                <c:pt idx="1269">
                  <c:v>12.6</c:v>
                </c:pt>
                <c:pt idx="1270">
                  <c:v>12.8</c:v>
                </c:pt>
                <c:pt idx="1271">
                  <c:v>12.7</c:v>
                </c:pt>
                <c:pt idx="1272">
                  <c:v>12.8</c:v>
                </c:pt>
                <c:pt idx="1273">
                  <c:v>12.7</c:v>
                </c:pt>
                <c:pt idx="1274">
                  <c:v>12.7</c:v>
                </c:pt>
                <c:pt idx="1275">
                  <c:v>12.7</c:v>
                </c:pt>
                <c:pt idx="1276">
                  <c:v>12.7</c:v>
                </c:pt>
                <c:pt idx="1277">
                  <c:v>12.5</c:v>
                </c:pt>
                <c:pt idx="1278">
                  <c:v>12.5</c:v>
                </c:pt>
                <c:pt idx="1279">
                  <c:v>12.4</c:v>
                </c:pt>
                <c:pt idx="1280">
                  <c:v>12.2</c:v>
                </c:pt>
                <c:pt idx="1281">
                  <c:v>12.1</c:v>
                </c:pt>
                <c:pt idx="1282">
                  <c:v>12.4</c:v>
                </c:pt>
                <c:pt idx="1283">
                  <c:v>12.7</c:v>
                </c:pt>
                <c:pt idx="1284">
                  <c:v>12.4</c:v>
                </c:pt>
                <c:pt idx="1285">
                  <c:v>12.6</c:v>
                </c:pt>
                <c:pt idx="1286">
                  <c:v>12.4</c:v>
                </c:pt>
                <c:pt idx="1287">
                  <c:v>12.6</c:v>
                </c:pt>
                <c:pt idx="1288">
                  <c:v>12.7</c:v>
                </c:pt>
                <c:pt idx="1289">
                  <c:v>12.6</c:v>
                </c:pt>
                <c:pt idx="1290">
                  <c:v>12.6</c:v>
                </c:pt>
                <c:pt idx="1291">
                  <c:v>12.6</c:v>
                </c:pt>
                <c:pt idx="1292">
                  <c:v>12.8</c:v>
                </c:pt>
                <c:pt idx="1293">
                  <c:v>12.8</c:v>
                </c:pt>
                <c:pt idx="1294">
                  <c:v>12.7</c:v>
                </c:pt>
                <c:pt idx="1295">
                  <c:v>12.7</c:v>
                </c:pt>
                <c:pt idx="1296">
                  <c:v>12.7</c:v>
                </c:pt>
                <c:pt idx="1297">
                  <c:v>12.4</c:v>
                </c:pt>
                <c:pt idx="1298">
                  <c:v>12.8</c:v>
                </c:pt>
                <c:pt idx="1299">
                  <c:v>12.9</c:v>
                </c:pt>
                <c:pt idx="1300">
                  <c:v>12.7</c:v>
                </c:pt>
                <c:pt idx="1301">
                  <c:v>12.9</c:v>
                </c:pt>
                <c:pt idx="1302">
                  <c:v>12.8</c:v>
                </c:pt>
                <c:pt idx="1303">
                  <c:v>12.7</c:v>
                </c:pt>
                <c:pt idx="1304">
                  <c:v>12.4</c:v>
                </c:pt>
                <c:pt idx="1305">
                  <c:v>12.2</c:v>
                </c:pt>
                <c:pt idx="1306">
                  <c:v>11.9</c:v>
                </c:pt>
                <c:pt idx="1307">
                  <c:v>11.7</c:v>
                </c:pt>
                <c:pt idx="1308">
                  <c:v>11.7</c:v>
                </c:pt>
                <c:pt idx="1309">
                  <c:v>11.8</c:v>
                </c:pt>
                <c:pt idx="1310">
                  <c:v>11.7</c:v>
                </c:pt>
                <c:pt idx="1311">
                  <c:v>11.7</c:v>
                </c:pt>
                <c:pt idx="1312">
                  <c:v>11.8</c:v>
                </c:pt>
                <c:pt idx="1313">
                  <c:v>11.5</c:v>
                </c:pt>
                <c:pt idx="1314">
                  <c:v>11.5</c:v>
                </c:pt>
                <c:pt idx="1315">
                  <c:v>11.7</c:v>
                </c:pt>
                <c:pt idx="1316">
                  <c:v>11.9</c:v>
                </c:pt>
                <c:pt idx="1317">
                  <c:v>11.8</c:v>
                </c:pt>
                <c:pt idx="1318">
                  <c:v>11.5</c:v>
                </c:pt>
                <c:pt idx="1319">
                  <c:v>11.7</c:v>
                </c:pt>
                <c:pt idx="1320">
                  <c:v>11.6</c:v>
                </c:pt>
                <c:pt idx="1321">
                  <c:v>11.6</c:v>
                </c:pt>
                <c:pt idx="1322">
                  <c:v>11.6</c:v>
                </c:pt>
                <c:pt idx="1323">
                  <c:v>11.7</c:v>
                </c:pt>
                <c:pt idx="1324">
                  <c:v>11.9</c:v>
                </c:pt>
                <c:pt idx="1325">
                  <c:v>12</c:v>
                </c:pt>
                <c:pt idx="1326">
                  <c:v>11.9</c:v>
                </c:pt>
                <c:pt idx="1327">
                  <c:v>11.6</c:v>
                </c:pt>
                <c:pt idx="1328">
                  <c:v>11.6</c:v>
                </c:pt>
                <c:pt idx="1329">
                  <c:v>12</c:v>
                </c:pt>
                <c:pt idx="1330">
                  <c:v>11.9</c:v>
                </c:pt>
                <c:pt idx="1331">
                  <c:v>11.9</c:v>
                </c:pt>
                <c:pt idx="1332">
                  <c:v>11.9</c:v>
                </c:pt>
                <c:pt idx="1333">
                  <c:v>11.9</c:v>
                </c:pt>
                <c:pt idx="1334">
                  <c:v>12</c:v>
                </c:pt>
                <c:pt idx="1335">
                  <c:v>11.6</c:v>
                </c:pt>
                <c:pt idx="1336">
                  <c:v>11.2</c:v>
                </c:pt>
                <c:pt idx="1337">
                  <c:v>11</c:v>
                </c:pt>
                <c:pt idx="1338">
                  <c:v>11.2</c:v>
                </c:pt>
                <c:pt idx="1339">
                  <c:v>11.4</c:v>
                </c:pt>
                <c:pt idx="1340">
                  <c:v>11.7</c:v>
                </c:pt>
                <c:pt idx="1341">
                  <c:v>10.8</c:v>
                </c:pt>
                <c:pt idx="1342">
                  <c:v>11.2</c:v>
                </c:pt>
                <c:pt idx="1343">
                  <c:v>11.3</c:v>
                </c:pt>
                <c:pt idx="1344">
                  <c:v>11.3</c:v>
                </c:pt>
                <c:pt idx="1345">
                  <c:v>11.3</c:v>
                </c:pt>
                <c:pt idx="1346">
                  <c:v>11.3</c:v>
                </c:pt>
                <c:pt idx="1347">
                  <c:v>11.1</c:v>
                </c:pt>
                <c:pt idx="1348">
                  <c:v>10.7</c:v>
                </c:pt>
                <c:pt idx="1349">
                  <c:v>10.8</c:v>
                </c:pt>
                <c:pt idx="1350">
                  <c:v>11.1</c:v>
                </c:pt>
                <c:pt idx="1351">
                  <c:v>11.2</c:v>
                </c:pt>
                <c:pt idx="1352">
                  <c:v>11.2</c:v>
                </c:pt>
                <c:pt idx="1353">
                  <c:v>11.2</c:v>
                </c:pt>
                <c:pt idx="1354">
                  <c:v>11.1</c:v>
                </c:pt>
                <c:pt idx="1355">
                  <c:v>11.2</c:v>
                </c:pt>
                <c:pt idx="1356">
                  <c:v>10.8</c:v>
                </c:pt>
                <c:pt idx="1357">
                  <c:v>10.4</c:v>
                </c:pt>
                <c:pt idx="1358">
                  <c:v>10.5</c:v>
                </c:pt>
                <c:pt idx="1359">
                  <c:v>10.4</c:v>
                </c:pt>
                <c:pt idx="1360">
                  <c:v>10.5</c:v>
                </c:pt>
                <c:pt idx="1361">
                  <c:v>10.5</c:v>
                </c:pt>
                <c:pt idx="1362">
                  <c:v>10.4</c:v>
                </c:pt>
                <c:pt idx="1363">
                  <c:v>10.4</c:v>
                </c:pt>
                <c:pt idx="1364">
                  <c:v>10.4</c:v>
                </c:pt>
                <c:pt idx="1365">
                  <c:v>10.3</c:v>
                </c:pt>
                <c:pt idx="1366">
                  <c:v>10.1</c:v>
                </c:pt>
                <c:pt idx="1367">
                  <c:v>10.5</c:v>
                </c:pt>
                <c:pt idx="1368">
                  <c:v>10.199999999999999</c:v>
                </c:pt>
                <c:pt idx="1369">
                  <c:v>10.3</c:v>
                </c:pt>
                <c:pt idx="1370">
                  <c:v>10.3</c:v>
                </c:pt>
                <c:pt idx="1371">
                  <c:v>10.3</c:v>
                </c:pt>
                <c:pt idx="1372">
                  <c:v>10.4</c:v>
                </c:pt>
                <c:pt idx="1373">
                  <c:v>10.4</c:v>
                </c:pt>
                <c:pt idx="1374">
                  <c:v>10.4</c:v>
                </c:pt>
                <c:pt idx="1375">
                  <c:v>9.9</c:v>
                </c:pt>
                <c:pt idx="1376">
                  <c:v>9.1</c:v>
                </c:pt>
                <c:pt idx="1377">
                  <c:v>9.8000000000000007</c:v>
                </c:pt>
                <c:pt idx="1378">
                  <c:v>10.199999999999999</c:v>
                </c:pt>
                <c:pt idx="1379">
                  <c:v>10.3</c:v>
                </c:pt>
                <c:pt idx="1380">
                  <c:v>10.199999999999999</c:v>
                </c:pt>
                <c:pt idx="1381">
                  <c:v>10</c:v>
                </c:pt>
                <c:pt idx="1382">
                  <c:v>10.5</c:v>
                </c:pt>
                <c:pt idx="1383">
                  <c:v>10.3</c:v>
                </c:pt>
                <c:pt idx="1384">
                  <c:v>10</c:v>
                </c:pt>
                <c:pt idx="1385">
                  <c:v>9.8000000000000007</c:v>
                </c:pt>
                <c:pt idx="1386">
                  <c:v>9.6999999999999993</c:v>
                </c:pt>
                <c:pt idx="1387">
                  <c:v>9.6999999999999993</c:v>
                </c:pt>
                <c:pt idx="1388">
                  <c:v>9.6999999999999993</c:v>
                </c:pt>
                <c:pt idx="1389">
                  <c:v>9.8000000000000007</c:v>
                </c:pt>
                <c:pt idx="1390">
                  <c:v>9.6999999999999993</c:v>
                </c:pt>
                <c:pt idx="1391">
                  <c:v>9.6</c:v>
                </c:pt>
                <c:pt idx="1392">
                  <c:v>9.6999999999999993</c:v>
                </c:pt>
                <c:pt idx="1393">
                  <c:v>9.6999999999999993</c:v>
                </c:pt>
                <c:pt idx="1394">
                  <c:v>9.6999999999999993</c:v>
                </c:pt>
                <c:pt idx="1395">
                  <c:v>9.6999999999999993</c:v>
                </c:pt>
                <c:pt idx="1396">
                  <c:v>9.9</c:v>
                </c:pt>
                <c:pt idx="1397">
                  <c:v>9.6999999999999993</c:v>
                </c:pt>
                <c:pt idx="1398">
                  <c:v>9.5</c:v>
                </c:pt>
                <c:pt idx="1399">
                  <c:v>9.6999999999999993</c:v>
                </c:pt>
                <c:pt idx="1400">
                  <c:v>9.5</c:v>
                </c:pt>
                <c:pt idx="1401">
                  <c:v>9.3000000000000007</c:v>
                </c:pt>
                <c:pt idx="1402">
                  <c:v>9.1999999999999993</c:v>
                </c:pt>
                <c:pt idx="1403">
                  <c:v>10</c:v>
                </c:pt>
                <c:pt idx="1404">
                  <c:v>9.8000000000000007</c:v>
                </c:pt>
                <c:pt idx="1405">
                  <c:v>9.8000000000000007</c:v>
                </c:pt>
                <c:pt idx="1406">
                  <c:v>10</c:v>
                </c:pt>
                <c:pt idx="1407">
                  <c:v>10</c:v>
                </c:pt>
                <c:pt idx="1408">
                  <c:v>10.199999999999999</c:v>
                </c:pt>
                <c:pt idx="1409">
                  <c:v>10.4</c:v>
                </c:pt>
                <c:pt idx="1410">
                  <c:v>10.5</c:v>
                </c:pt>
                <c:pt idx="1411">
                  <c:v>10.4</c:v>
                </c:pt>
                <c:pt idx="1412">
                  <c:v>10.3</c:v>
                </c:pt>
                <c:pt idx="1413">
                  <c:v>10.199999999999999</c:v>
                </c:pt>
                <c:pt idx="1414">
                  <c:v>10.3</c:v>
                </c:pt>
                <c:pt idx="1415">
                  <c:v>10.199999999999999</c:v>
                </c:pt>
                <c:pt idx="1416">
                  <c:v>10.4</c:v>
                </c:pt>
                <c:pt idx="1417">
                  <c:v>10.5</c:v>
                </c:pt>
                <c:pt idx="1418">
                  <c:v>10.6</c:v>
                </c:pt>
                <c:pt idx="1419">
                  <c:v>10.4</c:v>
                </c:pt>
                <c:pt idx="1420">
                  <c:v>10.3</c:v>
                </c:pt>
                <c:pt idx="1421">
                  <c:v>10.199999999999999</c:v>
                </c:pt>
                <c:pt idx="1422">
                  <c:v>10.1</c:v>
                </c:pt>
                <c:pt idx="1423">
                  <c:v>10.1</c:v>
                </c:pt>
                <c:pt idx="1424">
                  <c:v>10.5</c:v>
                </c:pt>
                <c:pt idx="1425">
                  <c:v>10.6</c:v>
                </c:pt>
                <c:pt idx="1426">
                  <c:v>10.4</c:v>
                </c:pt>
                <c:pt idx="1427">
                  <c:v>10.7</c:v>
                </c:pt>
                <c:pt idx="1428">
                  <c:v>11.9</c:v>
                </c:pt>
                <c:pt idx="1429">
                  <c:v>11.6</c:v>
                </c:pt>
                <c:pt idx="1430">
                  <c:v>11.8</c:v>
                </c:pt>
                <c:pt idx="1431">
                  <c:v>12.5</c:v>
                </c:pt>
                <c:pt idx="1432">
                  <c:v>13.6</c:v>
                </c:pt>
                <c:pt idx="1433">
                  <c:v>13.4</c:v>
                </c:pt>
                <c:pt idx="1434">
                  <c:v>13.2</c:v>
                </c:pt>
                <c:pt idx="1435">
                  <c:v>13.4</c:v>
                </c:pt>
                <c:pt idx="1436">
                  <c:v>13.4</c:v>
                </c:pt>
                <c:pt idx="1437">
                  <c:v>13.1</c:v>
                </c:pt>
                <c:pt idx="1438">
                  <c:v>12.8</c:v>
                </c:pt>
                <c:pt idx="1439">
                  <c:v>12.4</c:v>
                </c:pt>
                <c:pt idx="1440">
                  <c:v>12.2</c:v>
                </c:pt>
                <c:pt idx="1441">
                  <c:v>11.9</c:v>
                </c:pt>
                <c:pt idx="1442">
                  <c:v>12.2</c:v>
                </c:pt>
                <c:pt idx="1443">
                  <c:v>12.4</c:v>
                </c:pt>
                <c:pt idx="1444">
                  <c:v>12.6</c:v>
                </c:pt>
                <c:pt idx="1445">
                  <c:v>12.2</c:v>
                </c:pt>
                <c:pt idx="1446">
                  <c:v>12.1</c:v>
                </c:pt>
                <c:pt idx="1447">
                  <c:v>12</c:v>
                </c:pt>
                <c:pt idx="1448">
                  <c:v>11.8</c:v>
                </c:pt>
                <c:pt idx="1449">
                  <c:v>12.2</c:v>
                </c:pt>
                <c:pt idx="1450">
                  <c:v>12.7</c:v>
                </c:pt>
                <c:pt idx="1451">
                  <c:v>13.4</c:v>
                </c:pt>
                <c:pt idx="1452">
                  <c:v>13.6</c:v>
                </c:pt>
                <c:pt idx="1453">
                  <c:v>13.4</c:v>
                </c:pt>
                <c:pt idx="1454">
                  <c:v>12.8</c:v>
                </c:pt>
                <c:pt idx="1455">
                  <c:v>12.4</c:v>
                </c:pt>
                <c:pt idx="1456">
                  <c:v>12.4</c:v>
                </c:pt>
                <c:pt idx="1457">
                  <c:v>12.5</c:v>
                </c:pt>
                <c:pt idx="1458">
                  <c:v>12.3</c:v>
                </c:pt>
                <c:pt idx="1459">
                  <c:v>12</c:v>
                </c:pt>
                <c:pt idx="1460">
                  <c:v>12</c:v>
                </c:pt>
                <c:pt idx="1461">
                  <c:v>12.2</c:v>
                </c:pt>
                <c:pt idx="1462">
                  <c:v>12.4</c:v>
                </c:pt>
                <c:pt idx="1463">
                  <c:v>12.6</c:v>
                </c:pt>
                <c:pt idx="1464">
                  <c:v>12.9</c:v>
                </c:pt>
                <c:pt idx="1465">
                  <c:v>12.7</c:v>
                </c:pt>
                <c:pt idx="1466">
                  <c:v>12.4</c:v>
                </c:pt>
                <c:pt idx="1467">
                  <c:v>12.4</c:v>
                </c:pt>
                <c:pt idx="1468">
                  <c:v>12.2</c:v>
                </c:pt>
                <c:pt idx="1469">
                  <c:v>12.2</c:v>
                </c:pt>
                <c:pt idx="1470">
                  <c:v>12.2</c:v>
                </c:pt>
                <c:pt idx="1471">
                  <c:v>12.3</c:v>
                </c:pt>
                <c:pt idx="1472">
                  <c:v>12.2</c:v>
                </c:pt>
                <c:pt idx="1473">
                  <c:v>12.3</c:v>
                </c:pt>
                <c:pt idx="1474">
                  <c:v>12.4</c:v>
                </c:pt>
                <c:pt idx="1475">
                  <c:v>12.6</c:v>
                </c:pt>
                <c:pt idx="1476">
                  <c:v>12.6</c:v>
                </c:pt>
                <c:pt idx="1477">
                  <c:v>12.4</c:v>
                </c:pt>
                <c:pt idx="1478">
                  <c:v>12.2</c:v>
                </c:pt>
                <c:pt idx="1479">
                  <c:v>12.1</c:v>
                </c:pt>
                <c:pt idx="1480">
                  <c:v>11.9</c:v>
                </c:pt>
                <c:pt idx="1481">
                  <c:v>11.6</c:v>
                </c:pt>
                <c:pt idx="1482">
                  <c:v>11.6</c:v>
                </c:pt>
                <c:pt idx="1483">
                  <c:v>11.6</c:v>
                </c:pt>
                <c:pt idx="1484">
                  <c:v>11.3</c:v>
                </c:pt>
                <c:pt idx="1485">
                  <c:v>11.9</c:v>
                </c:pt>
                <c:pt idx="1486">
                  <c:v>12.2</c:v>
                </c:pt>
                <c:pt idx="1487">
                  <c:v>12.2</c:v>
                </c:pt>
                <c:pt idx="1488">
                  <c:v>12.1</c:v>
                </c:pt>
                <c:pt idx="1489">
                  <c:v>11.9</c:v>
                </c:pt>
                <c:pt idx="1490">
                  <c:v>11.8</c:v>
                </c:pt>
                <c:pt idx="1491">
                  <c:v>11.7</c:v>
                </c:pt>
                <c:pt idx="1492">
                  <c:v>12</c:v>
                </c:pt>
                <c:pt idx="1493">
                  <c:v>11.9</c:v>
                </c:pt>
                <c:pt idx="1494">
                  <c:v>12.1</c:v>
                </c:pt>
                <c:pt idx="1495">
                  <c:v>12.2</c:v>
                </c:pt>
                <c:pt idx="1496">
                  <c:v>11.9</c:v>
                </c:pt>
                <c:pt idx="1497">
                  <c:v>11.6</c:v>
                </c:pt>
                <c:pt idx="1498">
                  <c:v>11.7</c:v>
                </c:pt>
                <c:pt idx="1499">
                  <c:v>11.8</c:v>
                </c:pt>
                <c:pt idx="1500">
                  <c:v>11.5</c:v>
                </c:pt>
                <c:pt idx="1501">
                  <c:v>11.6</c:v>
                </c:pt>
                <c:pt idx="1502">
                  <c:v>12.1</c:v>
                </c:pt>
                <c:pt idx="1503">
                  <c:v>12.1</c:v>
                </c:pt>
                <c:pt idx="1504">
                  <c:v>12.1</c:v>
                </c:pt>
                <c:pt idx="1505">
                  <c:v>12.1</c:v>
                </c:pt>
                <c:pt idx="1506">
                  <c:v>12</c:v>
                </c:pt>
                <c:pt idx="1507">
                  <c:v>12.1</c:v>
                </c:pt>
                <c:pt idx="1508">
                  <c:v>12</c:v>
                </c:pt>
                <c:pt idx="1509">
                  <c:v>11.8</c:v>
                </c:pt>
                <c:pt idx="1510">
                  <c:v>11.7</c:v>
                </c:pt>
                <c:pt idx="1511">
                  <c:v>11.7</c:v>
                </c:pt>
                <c:pt idx="1512">
                  <c:v>11.8</c:v>
                </c:pt>
                <c:pt idx="1513">
                  <c:v>12.2</c:v>
                </c:pt>
                <c:pt idx="1514">
                  <c:v>12</c:v>
                </c:pt>
                <c:pt idx="1515">
                  <c:v>12.2</c:v>
                </c:pt>
                <c:pt idx="1516">
                  <c:v>12.2</c:v>
                </c:pt>
                <c:pt idx="1517">
                  <c:v>11.9</c:v>
                </c:pt>
                <c:pt idx="1518">
                  <c:v>11.5</c:v>
                </c:pt>
                <c:pt idx="1519">
                  <c:v>11.5</c:v>
                </c:pt>
                <c:pt idx="1520">
                  <c:v>11.3</c:v>
                </c:pt>
                <c:pt idx="1521">
                  <c:v>11.1</c:v>
                </c:pt>
                <c:pt idx="1522">
                  <c:v>11.2</c:v>
                </c:pt>
                <c:pt idx="1523">
                  <c:v>11.5</c:v>
                </c:pt>
                <c:pt idx="1524">
                  <c:v>11.6</c:v>
                </c:pt>
                <c:pt idx="1525">
                  <c:v>11.7</c:v>
                </c:pt>
                <c:pt idx="1526">
                  <c:v>11.8</c:v>
                </c:pt>
                <c:pt idx="1527">
                  <c:v>11.8</c:v>
                </c:pt>
                <c:pt idx="1528">
                  <c:v>11</c:v>
                </c:pt>
                <c:pt idx="1529">
                  <c:v>11</c:v>
                </c:pt>
                <c:pt idx="1530">
                  <c:v>11.4</c:v>
                </c:pt>
                <c:pt idx="1531">
                  <c:v>11.3</c:v>
                </c:pt>
                <c:pt idx="1532">
                  <c:v>11.1</c:v>
                </c:pt>
                <c:pt idx="1533">
                  <c:v>10.9</c:v>
                </c:pt>
                <c:pt idx="1534">
                  <c:v>11</c:v>
                </c:pt>
                <c:pt idx="1535">
                  <c:v>11</c:v>
                </c:pt>
                <c:pt idx="1536">
                  <c:v>11.3</c:v>
                </c:pt>
                <c:pt idx="1537">
                  <c:v>11.6</c:v>
                </c:pt>
                <c:pt idx="1538">
                  <c:v>11.2</c:v>
                </c:pt>
                <c:pt idx="1539">
                  <c:v>10.9</c:v>
                </c:pt>
                <c:pt idx="1540">
                  <c:v>10.8</c:v>
                </c:pt>
                <c:pt idx="1541">
                  <c:v>10.7</c:v>
                </c:pt>
                <c:pt idx="1542">
                  <c:v>10.9</c:v>
                </c:pt>
                <c:pt idx="1543">
                  <c:v>11.2</c:v>
                </c:pt>
                <c:pt idx="1544">
                  <c:v>11.3</c:v>
                </c:pt>
                <c:pt idx="1545">
                  <c:v>11.2</c:v>
                </c:pt>
                <c:pt idx="1546">
                  <c:v>11.1</c:v>
                </c:pt>
                <c:pt idx="1547">
                  <c:v>11.3</c:v>
                </c:pt>
                <c:pt idx="1548">
                  <c:v>11.2</c:v>
                </c:pt>
                <c:pt idx="1549">
                  <c:v>10.8</c:v>
                </c:pt>
                <c:pt idx="1550">
                  <c:v>10.8</c:v>
                </c:pt>
                <c:pt idx="1551">
                  <c:v>10.6</c:v>
                </c:pt>
                <c:pt idx="1552">
                  <c:v>10.4</c:v>
                </c:pt>
                <c:pt idx="1553">
                  <c:v>10.8</c:v>
                </c:pt>
                <c:pt idx="1554">
                  <c:v>11.1</c:v>
                </c:pt>
                <c:pt idx="1555">
                  <c:v>10.9</c:v>
                </c:pt>
                <c:pt idx="1556">
                  <c:v>10.8</c:v>
                </c:pt>
                <c:pt idx="1557">
                  <c:v>10.9</c:v>
                </c:pt>
                <c:pt idx="1558">
                  <c:v>10.6</c:v>
                </c:pt>
                <c:pt idx="1559">
                  <c:v>10.3</c:v>
                </c:pt>
                <c:pt idx="1560">
                  <c:v>10.199999999999999</c:v>
                </c:pt>
                <c:pt idx="1561">
                  <c:v>10.199999999999999</c:v>
                </c:pt>
                <c:pt idx="1562">
                  <c:v>10.199999999999999</c:v>
                </c:pt>
                <c:pt idx="1563">
                  <c:v>10.3</c:v>
                </c:pt>
                <c:pt idx="1564">
                  <c:v>10</c:v>
                </c:pt>
                <c:pt idx="1565">
                  <c:v>10.1</c:v>
                </c:pt>
                <c:pt idx="1566">
                  <c:v>10.3</c:v>
                </c:pt>
                <c:pt idx="1567">
                  <c:v>10.1</c:v>
                </c:pt>
                <c:pt idx="1568">
                  <c:v>10.1</c:v>
                </c:pt>
                <c:pt idx="1569">
                  <c:v>10</c:v>
                </c:pt>
                <c:pt idx="1570">
                  <c:v>9.9</c:v>
                </c:pt>
                <c:pt idx="1571">
                  <c:v>9.8000000000000007</c:v>
                </c:pt>
                <c:pt idx="1572">
                  <c:v>9.9</c:v>
                </c:pt>
                <c:pt idx="1573">
                  <c:v>9.9</c:v>
                </c:pt>
                <c:pt idx="1574">
                  <c:v>9.8000000000000007</c:v>
                </c:pt>
                <c:pt idx="1575">
                  <c:v>9.6</c:v>
                </c:pt>
                <c:pt idx="1576">
                  <c:v>9.5</c:v>
                </c:pt>
                <c:pt idx="1577">
                  <c:v>9.6</c:v>
                </c:pt>
                <c:pt idx="1578">
                  <c:v>9.6</c:v>
                </c:pt>
                <c:pt idx="1579">
                  <c:v>9.6</c:v>
                </c:pt>
                <c:pt idx="1580">
                  <c:v>9.6999999999999993</c:v>
                </c:pt>
                <c:pt idx="1581">
                  <c:v>9.6999999999999993</c:v>
                </c:pt>
                <c:pt idx="1582">
                  <c:v>10</c:v>
                </c:pt>
                <c:pt idx="1583">
                  <c:v>10.199999999999999</c:v>
                </c:pt>
                <c:pt idx="1584">
                  <c:v>10.199999999999999</c:v>
                </c:pt>
                <c:pt idx="1585">
                  <c:v>10.1</c:v>
                </c:pt>
                <c:pt idx="1586">
                  <c:v>10</c:v>
                </c:pt>
                <c:pt idx="1587">
                  <c:v>10</c:v>
                </c:pt>
                <c:pt idx="1588">
                  <c:v>9.4</c:v>
                </c:pt>
                <c:pt idx="1589">
                  <c:v>9.6</c:v>
                </c:pt>
                <c:pt idx="1590">
                  <c:v>9.6999999999999993</c:v>
                </c:pt>
                <c:pt idx="1591">
                  <c:v>10</c:v>
                </c:pt>
                <c:pt idx="1592">
                  <c:v>10.1</c:v>
                </c:pt>
                <c:pt idx="1593">
                  <c:v>10</c:v>
                </c:pt>
                <c:pt idx="1594">
                  <c:v>9.9</c:v>
                </c:pt>
                <c:pt idx="1595">
                  <c:v>10.199999999999999</c:v>
                </c:pt>
                <c:pt idx="1596">
                  <c:v>10.4</c:v>
                </c:pt>
                <c:pt idx="1597">
                  <c:v>10.5</c:v>
                </c:pt>
                <c:pt idx="1598">
                  <c:v>10.6</c:v>
                </c:pt>
                <c:pt idx="1599">
                  <c:v>10.199999999999999</c:v>
                </c:pt>
                <c:pt idx="1600">
                  <c:v>10</c:v>
                </c:pt>
                <c:pt idx="1601">
                  <c:v>9.8000000000000007</c:v>
                </c:pt>
                <c:pt idx="1602">
                  <c:v>9.6999999999999993</c:v>
                </c:pt>
                <c:pt idx="1603">
                  <c:v>9.6</c:v>
                </c:pt>
                <c:pt idx="1604">
                  <c:v>9.6</c:v>
                </c:pt>
                <c:pt idx="1605">
                  <c:v>9.8000000000000007</c:v>
                </c:pt>
                <c:pt idx="1606">
                  <c:v>10.3</c:v>
                </c:pt>
                <c:pt idx="1607">
                  <c:v>10.6</c:v>
                </c:pt>
                <c:pt idx="1608">
                  <c:v>10.5</c:v>
                </c:pt>
                <c:pt idx="1609">
                  <c:v>10.4</c:v>
                </c:pt>
                <c:pt idx="1610">
                  <c:v>10.4</c:v>
                </c:pt>
                <c:pt idx="1611">
                  <c:v>10.1</c:v>
                </c:pt>
                <c:pt idx="1612">
                  <c:v>9.9</c:v>
                </c:pt>
                <c:pt idx="1613">
                  <c:v>9.9</c:v>
                </c:pt>
                <c:pt idx="1614">
                  <c:v>10.4</c:v>
                </c:pt>
                <c:pt idx="1615">
                  <c:v>10.7</c:v>
                </c:pt>
                <c:pt idx="1616">
                  <c:v>10.5</c:v>
                </c:pt>
                <c:pt idx="1617">
                  <c:v>10.3</c:v>
                </c:pt>
                <c:pt idx="1618">
                  <c:v>10.5</c:v>
                </c:pt>
                <c:pt idx="1619">
                  <c:v>10.9</c:v>
                </c:pt>
                <c:pt idx="1620">
                  <c:v>11</c:v>
                </c:pt>
                <c:pt idx="1621">
                  <c:v>10.8</c:v>
                </c:pt>
                <c:pt idx="1622">
                  <c:v>10.7</c:v>
                </c:pt>
                <c:pt idx="1623">
                  <c:v>10.7</c:v>
                </c:pt>
                <c:pt idx="1624">
                  <c:v>10.8</c:v>
                </c:pt>
                <c:pt idx="1625">
                  <c:v>10.6</c:v>
                </c:pt>
                <c:pt idx="1626">
                  <c:v>10.5</c:v>
                </c:pt>
                <c:pt idx="1627">
                  <c:v>10.5</c:v>
                </c:pt>
                <c:pt idx="1628">
                  <c:v>10.6</c:v>
                </c:pt>
                <c:pt idx="1629">
                  <c:v>10.6</c:v>
                </c:pt>
                <c:pt idx="1630">
                  <c:v>10.4</c:v>
                </c:pt>
                <c:pt idx="1631">
                  <c:v>10.6</c:v>
                </c:pt>
                <c:pt idx="1632">
                  <c:v>10.4</c:v>
                </c:pt>
                <c:pt idx="1633">
                  <c:v>10.8</c:v>
                </c:pt>
                <c:pt idx="1634">
                  <c:v>10.8</c:v>
                </c:pt>
                <c:pt idx="1635">
                  <c:v>10.6</c:v>
                </c:pt>
                <c:pt idx="1636">
                  <c:v>11</c:v>
                </c:pt>
                <c:pt idx="1637">
                  <c:v>10.9</c:v>
                </c:pt>
                <c:pt idx="1638">
                  <c:v>10.6</c:v>
                </c:pt>
                <c:pt idx="1639">
                  <c:v>10.4</c:v>
                </c:pt>
                <c:pt idx="1640">
                  <c:v>10.5</c:v>
                </c:pt>
                <c:pt idx="1641">
                  <c:v>10.6</c:v>
                </c:pt>
                <c:pt idx="1642">
                  <c:v>10.5</c:v>
                </c:pt>
                <c:pt idx="1643">
                  <c:v>10.9</c:v>
                </c:pt>
                <c:pt idx="1644">
                  <c:v>10.8</c:v>
                </c:pt>
                <c:pt idx="1645">
                  <c:v>11.3</c:v>
                </c:pt>
                <c:pt idx="1646">
                  <c:v>11.2</c:v>
                </c:pt>
                <c:pt idx="1647">
                  <c:v>11</c:v>
                </c:pt>
                <c:pt idx="1648">
                  <c:v>10.9</c:v>
                </c:pt>
                <c:pt idx="1649">
                  <c:v>11</c:v>
                </c:pt>
                <c:pt idx="1650">
                  <c:v>10.9</c:v>
                </c:pt>
                <c:pt idx="1651">
                  <c:v>10.8</c:v>
                </c:pt>
                <c:pt idx="1652">
                  <c:v>10.6</c:v>
                </c:pt>
                <c:pt idx="1653">
                  <c:v>11</c:v>
                </c:pt>
                <c:pt idx="1654">
                  <c:v>11.3</c:v>
                </c:pt>
                <c:pt idx="1655">
                  <c:v>11.5</c:v>
                </c:pt>
                <c:pt idx="1656">
                  <c:v>11.6</c:v>
                </c:pt>
                <c:pt idx="1657">
                  <c:v>11.9</c:v>
                </c:pt>
                <c:pt idx="1658">
                  <c:v>11.8</c:v>
                </c:pt>
                <c:pt idx="1659">
                  <c:v>11.6</c:v>
                </c:pt>
                <c:pt idx="1660">
                  <c:v>11.3</c:v>
                </c:pt>
                <c:pt idx="1661">
                  <c:v>11.3</c:v>
                </c:pt>
                <c:pt idx="1662">
                  <c:v>11.5</c:v>
                </c:pt>
                <c:pt idx="1663">
                  <c:v>11.8</c:v>
                </c:pt>
                <c:pt idx="1664">
                  <c:v>11.9</c:v>
                </c:pt>
                <c:pt idx="1665">
                  <c:v>12.1</c:v>
                </c:pt>
                <c:pt idx="1666">
                  <c:v>11.7</c:v>
                </c:pt>
                <c:pt idx="1667">
                  <c:v>11.7</c:v>
                </c:pt>
                <c:pt idx="1668">
                  <c:v>11.9</c:v>
                </c:pt>
                <c:pt idx="1669">
                  <c:v>12.4</c:v>
                </c:pt>
                <c:pt idx="1670">
                  <c:v>12</c:v>
                </c:pt>
                <c:pt idx="1671">
                  <c:v>12.1</c:v>
                </c:pt>
                <c:pt idx="1672">
                  <c:v>12.2</c:v>
                </c:pt>
                <c:pt idx="1673">
                  <c:v>12.4</c:v>
                </c:pt>
                <c:pt idx="1674">
                  <c:v>12.5</c:v>
                </c:pt>
                <c:pt idx="1675">
                  <c:v>12.7</c:v>
                </c:pt>
                <c:pt idx="1676">
                  <c:v>12.7</c:v>
                </c:pt>
                <c:pt idx="1677">
                  <c:v>12.5</c:v>
                </c:pt>
                <c:pt idx="1678">
                  <c:v>12.5</c:v>
                </c:pt>
                <c:pt idx="1679">
                  <c:v>12.3</c:v>
                </c:pt>
                <c:pt idx="1680">
                  <c:v>11.8</c:v>
                </c:pt>
                <c:pt idx="1681">
                  <c:v>12</c:v>
                </c:pt>
                <c:pt idx="1682">
                  <c:v>12.2</c:v>
                </c:pt>
                <c:pt idx="1683">
                  <c:v>12</c:v>
                </c:pt>
                <c:pt idx="1684">
                  <c:v>12</c:v>
                </c:pt>
                <c:pt idx="1685">
                  <c:v>12.1</c:v>
                </c:pt>
                <c:pt idx="1686">
                  <c:v>11.9</c:v>
                </c:pt>
                <c:pt idx="1687">
                  <c:v>11.9</c:v>
                </c:pt>
                <c:pt idx="1688">
                  <c:v>12.1</c:v>
                </c:pt>
                <c:pt idx="1689">
                  <c:v>12.2</c:v>
                </c:pt>
                <c:pt idx="1690">
                  <c:v>12.3</c:v>
                </c:pt>
                <c:pt idx="1691">
                  <c:v>12.6</c:v>
                </c:pt>
                <c:pt idx="1692">
                  <c:v>12.7</c:v>
                </c:pt>
                <c:pt idx="1693">
                  <c:v>12.8</c:v>
                </c:pt>
                <c:pt idx="1694">
                  <c:v>12.8</c:v>
                </c:pt>
                <c:pt idx="1695">
                  <c:v>12.8</c:v>
                </c:pt>
                <c:pt idx="1696">
                  <c:v>12.8</c:v>
                </c:pt>
                <c:pt idx="1697">
                  <c:v>12.7</c:v>
                </c:pt>
                <c:pt idx="1698">
                  <c:v>12.6</c:v>
                </c:pt>
                <c:pt idx="1699">
                  <c:v>12.7</c:v>
                </c:pt>
                <c:pt idx="1700">
                  <c:v>12.7</c:v>
                </c:pt>
                <c:pt idx="1701">
                  <c:v>12.9</c:v>
                </c:pt>
                <c:pt idx="1702">
                  <c:v>12.9</c:v>
                </c:pt>
                <c:pt idx="1703">
                  <c:v>13.2</c:v>
                </c:pt>
                <c:pt idx="1704">
                  <c:v>13.1</c:v>
                </c:pt>
                <c:pt idx="1705">
                  <c:v>12.9</c:v>
                </c:pt>
                <c:pt idx="1706">
                  <c:v>12.8</c:v>
                </c:pt>
                <c:pt idx="1707">
                  <c:v>13.5</c:v>
                </c:pt>
                <c:pt idx="1708">
                  <c:v>13.9</c:v>
                </c:pt>
                <c:pt idx="1709">
                  <c:v>13.9</c:v>
                </c:pt>
                <c:pt idx="1710">
                  <c:v>13.8</c:v>
                </c:pt>
                <c:pt idx="1711">
                  <c:v>13.7</c:v>
                </c:pt>
                <c:pt idx="1712">
                  <c:v>13.2</c:v>
                </c:pt>
                <c:pt idx="1713">
                  <c:v>12.7</c:v>
                </c:pt>
                <c:pt idx="1714">
                  <c:v>12.7</c:v>
                </c:pt>
                <c:pt idx="1715">
                  <c:v>12.8</c:v>
                </c:pt>
                <c:pt idx="1716">
                  <c:v>12.8</c:v>
                </c:pt>
                <c:pt idx="1717">
                  <c:v>13.1</c:v>
                </c:pt>
                <c:pt idx="1718">
                  <c:v>13.2</c:v>
                </c:pt>
                <c:pt idx="1719">
                  <c:v>13.3</c:v>
                </c:pt>
                <c:pt idx="1720">
                  <c:v>12.7</c:v>
                </c:pt>
                <c:pt idx="1721">
                  <c:v>12.6</c:v>
                </c:pt>
                <c:pt idx="1722">
                  <c:v>12.9</c:v>
                </c:pt>
                <c:pt idx="1723">
                  <c:v>12.7</c:v>
                </c:pt>
                <c:pt idx="1724">
                  <c:v>12.5</c:v>
                </c:pt>
                <c:pt idx="1725">
                  <c:v>12.6</c:v>
                </c:pt>
                <c:pt idx="1726">
                  <c:v>12.7</c:v>
                </c:pt>
                <c:pt idx="1727">
                  <c:v>12.6</c:v>
                </c:pt>
                <c:pt idx="1728">
                  <c:v>12.4</c:v>
                </c:pt>
                <c:pt idx="1729">
                  <c:v>12.4</c:v>
                </c:pt>
                <c:pt idx="1730">
                  <c:v>12.5</c:v>
                </c:pt>
                <c:pt idx="1731">
                  <c:v>12.6</c:v>
                </c:pt>
                <c:pt idx="1732">
                  <c:v>12.6</c:v>
                </c:pt>
                <c:pt idx="1733">
                  <c:v>12.7</c:v>
                </c:pt>
                <c:pt idx="1734">
                  <c:v>12.4</c:v>
                </c:pt>
                <c:pt idx="1735">
                  <c:v>12.2</c:v>
                </c:pt>
                <c:pt idx="1736">
                  <c:v>12.4</c:v>
                </c:pt>
                <c:pt idx="1737">
                  <c:v>12.8</c:v>
                </c:pt>
                <c:pt idx="1738">
                  <c:v>13</c:v>
                </c:pt>
                <c:pt idx="1739">
                  <c:v>13</c:v>
                </c:pt>
                <c:pt idx="1740">
                  <c:v>12.9</c:v>
                </c:pt>
                <c:pt idx="1741">
                  <c:v>13</c:v>
                </c:pt>
                <c:pt idx="1742">
                  <c:v>12.9</c:v>
                </c:pt>
                <c:pt idx="1743">
                  <c:v>12.7</c:v>
                </c:pt>
                <c:pt idx="1744">
                  <c:v>12.6</c:v>
                </c:pt>
                <c:pt idx="1745">
                  <c:v>12.4</c:v>
                </c:pt>
                <c:pt idx="1746">
                  <c:v>12.5</c:v>
                </c:pt>
                <c:pt idx="1747">
                  <c:v>12.5</c:v>
                </c:pt>
                <c:pt idx="1748">
                  <c:v>12.5</c:v>
                </c:pt>
                <c:pt idx="1749">
                  <c:v>12.5</c:v>
                </c:pt>
                <c:pt idx="1750">
                  <c:v>12.5</c:v>
                </c:pt>
                <c:pt idx="1751">
                  <c:v>12.5</c:v>
                </c:pt>
                <c:pt idx="1752">
                  <c:v>12.4</c:v>
                </c:pt>
                <c:pt idx="1753">
                  <c:v>12.1</c:v>
                </c:pt>
                <c:pt idx="1754">
                  <c:v>12.1</c:v>
                </c:pt>
                <c:pt idx="1755">
                  <c:v>12.3</c:v>
                </c:pt>
                <c:pt idx="1756">
                  <c:v>12.5</c:v>
                </c:pt>
                <c:pt idx="1757">
                  <c:v>12.5</c:v>
                </c:pt>
                <c:pt idx="1758">
                  <c:v>12.7</c:v>
                </c:pt>
                <c:pt idx="1759">
                  <c:v>12.6</c:v>
                </c:pt>
                <c:pt idx="1760">
                  <c:v>12.7</c:v>
                </c:pt>
                <c:pt idx="1761">
                  <c:v>12.8</c:v>
                </c:pt>
                <c:pt idx="1762">
                  <c:v>12.7</c:v>
                </c:pt>
                <c:pt idx="1763">
                  <c:v>12.7</c:v>
                </c:pt>
                <c:pt idx="1764">
                  <c:v>12.5</c:v>
                </c:pt>
                <c:pt idx="1765">
                  <c:v>12.6</c:v>
                </c:pt>
                <c:pt idx="1766">
                  <c:v>12.3</c:v>
                </c:pt>
                <c:pt idx="1767">
                  <c:v>12.5</c:v>
                </c:pt>
                <c:pt idx="1768">
                  <c:v>12.3</c:v>
                </c:pt>
                <c:pt idx="1769">
                  <c:v>12.5</c:v>
                </c:pt>
                <c:pt idx="1770">
                  <c:v>11.9</c:v>
                </c:pt>
                <c:pt idx="1771">
                  <c:v>12.1</c:v>
                </c:pt>
                <c:pt idx="1772">
                  <c:v>12.3</c:v>
                </c:pt>
                <c:pt idx="1773">
                  <c:v>12.3</c:v>
                </c:pt>
                <c:pt idx="1774">
                  <c:v>12.3</c:v>
                </c:pt>
                <c:pt idx="1775">
                  <c:v>12.1</c:v>
                </c:pt>
                <c:pt idx="1776">
                  <c:v>12.2</c:v>
                </c:pt>
                <c:pt idx="1777">
                  <c:v>12</c:v>
                </c:pt>
                <c:pt idx="1778">
                  <c:v>12.1</c:v>
                </c:pt>
                <c:pt idx="1779">
                  <c:v>12.4</c:v>
                </c:pt>
                <c:pt idx="1780">
                  <c:v>12.5</c:v>
                </c:pt>
                <c:pt idx="1781">
                  <c:v>12.3</c:v>
                </c:pt>
                <c:pt idx="1782">
                  <c:v>12.4</c:v>
                </c:pt>
                <c:pt idx="1783">
                  <c:v>12.3</c:v>
                </c:pt>
                <c:pt idx="1784">
                  <c:v>12</c:v>
                </c:pt>
                <c:pt idx="1785">
                  <c:v>11.8</c:v>
                </c:pt>
                <c:pt idx="1786">
                  <c:v>11.8</c:v>
                </c:pt>
                <c:pt idx="1787">
                  <c:v>11.8</c:v>
                </c:pt>
                <c:pt idx="1788">
                  <c:v>12.1</c:v>
                </c:pt>
                <c:pt idx="1789">
                  <c:v>12.2</c:v>
                </c:pt>
                <c:pt idx="1790">
                  <c:v>12.2</c:v>
                </c:pt>
                <c:pt idx="1791">
                  <c:v>12.2</c:v>
                </c:pt>
                <c:pt idx="1792">
                  <c:v>11.9</c:v>
                </c:pt>
                <c:pt idx="1793">
                  <c:v>12.3</c:v>
                </c:pt>
                <c:pt idx="1794">
                  <c:v>12.1</c:v>
                </c:pt>
                <c:pt idx="1795">
                  <c:v>11.8</c:v>
                </c:pt>
                <c:pt idx="1796">
                  <c:v>11.6</c:v>
                </c:pt>
                <c:pt idx="1797">
                  <c:v>11.5</c:v>
                </c:pt>
                <c:pt idx="1798">
                  <c:v>11.6</c:v>
                </c:pt>
                <c:pt idx="1799">
                  <c:v>11.6</c:v>
                </c:pt>
                <c:pt idx="1800">
                  <c:v>11.8</c:v>
                </c:pt>
                <c:pt idx="1801">
                  <c:v>12.3</c:v>
                </c:pt>
                <c:pt idx="1802">
                  <c:v>12</c:v>
                </c:pt>
                <c:pt idx="1803">
                  <c:v>11.4</c:v>
                </c:pt>
                <c:pt idx="1804">
                  <c:v>11.2</c:v>
                </c:pt>
                <c:pt idx="1805">
                  <c:v>11.4</c:v>
                </c:pt>
                <c:pt idx="1806">
                  <c:v>11.7</c:v>
                </c:pt>
                <c:pt idx="1807">
                  <c:v>11.9</c:v>
                </c:pt>
                <c:pt idx="1808">
                  <c:v>11.9</c:v>
                </c:pt>
                <c:pt idx="1809">
                  <c:v>11.9</c:v>
                </c:pt>
                <c:pt idx="1810">
                  <c:v>11.8</c:v>
                </c:pt>
                <c:pt idx="1811">
                  <c:v>12</c:v>
                </c:pt>
                <c:pt idx="1812">
                  <c:v>11.8</c:v>
                </c:pt>
                <c:pt idx="1813">
                  <c:v>11.3</c:v>
                </c:pt>
                <c:pt idx="1814">
                  <c:v>11.1</c:v>
                </c:pt>
                <c:pt idx="1815">
                  <c:v>11</c:v>
                </c:pt>
                <c:pt idx="1816">
                  <c:v>11</c:v>
                </c:pt>
                <c:pt idx="1817">
                  <c:v>11.2</c:v>
                </c:pt>
                <c:pt idx="1818">
                  <c:v>11.5</c:v>
                </c:pt>
                <c:pt idx="1819">
                  <c:v>11.7</c:v>
                </c:pt>
                <c:pt idx="1820">
                  <c:v>11.8</c:v>
                </c:pt>
                <c:pt idx="1821">
                  <c:v>12</c:v>
                </c:pt>
                <c:pt idx="1822">
                  <c:v>11.8</c:v>
                </c:pt>
                <c:pt idx="1823">
                  <c:v>11.7</c:v>
                </c:pt>
                <c:pt idx="1824">
                  <c:v>11.8</c:v>
                </c:pt>
                <c:pt idx="1825">
                  <c:v>11.7</c:v>
                </c:pt>
                <c:pt idx="1826">
                  <c:v>11.5</c:v>
                </c:pt>
                <c:pt idx="1827">
                  <c:v>11.1</c:v>
                </c:pt>
                <c:pt idx="1828">
                  <c:v>10.9</c:v>
                </c:pt>
                <c:pt idx="1829">
                  <c:v>10.9</c:v>
                </c:pt>
                <c:pt idx="1830">
                  <c:v>11.2</c:v>
                </c:pt>
                <c:pt idx="1831">
                  <c:v>11.3</c:v>
                </c:pt>
                <c:pt idx="1832">
                  <c:v>11</c:v>
                </c:pt>
                <c:pt idx="1833">
                  <c:v>10.8</c:v>
                </c:pt>
                <c:pt idx="1834">
                  <c:v>11.3</c:v>
                </c:pt>
                <c:pt idx="1835">
                  <c:v>11.5</c:v>
                </c:pt>
                <c:pt idx="1836">
                  <c:v>11.4</c:v>
                </c:pt>
                <c:pt idx="1837">
                  <c:v>11.1</c:v>
                </c:pt>
                <c:pt idx="1838">
                  <c:v>10.9</c:v>
                </c:pt>
                <c:pt idx="1839">
                  <c:v>10.8</c:v>
                </c:pt>
                <c:pt idx="1840">
                  <c:v>11.1</c:v>
                </c:pt>
                <c:pt idx="1841">
                  <c:v>11.6</c:v>
                </c:pt>
                <c:pt idx="1842">
                  <c:v>11.7</c:v>
                </c:pt>
                <c:pt idx="1843">
                  <c:v>11.2</c:v>
                </c:pt>
                <c:pt idx="1844">
                  <c:v>11.1</c:v>
                </c:pt>
                <c:pt idx="1845">
                  <c:v>11.4</c:v>
                </c:pt>
                <c:pt idx="1846">
                  <c:v>11.3</c:v>
                </c:pt>
                <c:pt idx="1847">
                  <c:v>11.4</c:v>
                </c:pt>
                <c:pt idx="1848">
                  <c:v>11.4</c:v>
                </c:pt>
                <c:pt idx="1849">
                  <c:v>11.4</c:v>
                </c:pt>
                <c:pt idx="1850">
                  <c:v>11.3</c:v>
                </c:pt>
                <c:pt idx="1851">
                  <c:v>11.3</c:v>
                </c:pt>
                <c:pt idx="1852">
                  <c:v>11.3</c:v>
                </c:pt>
                <c:pt idx="1853">
                  <c:v>11.3</c:v>
                </c:pt>
                <c:pt idx="1854">
                  <c:v>11.3</c:v>
                </c:pt>
                <c:pt idx="1855">
                  <c:v>11.1</c:v>
                </c:pt>
                <c:pt idx="1856">
                  <c:v>11</c:v>
                </c:pt>
                <c:pt idx="1857">
                  <c:v>10.6</c:v>
                </c:pt>
                <c:pt idx="1858">
                  <c:v>10.5</c:v>
                </c:pt>
                <c:pt idx="1859">
                  <c:v>10.8</c:v>
                </c:pt>
                <c:pt idx="1860">
                  <c:v>10.7</c:v>
                </c:pt>
                <c:pt idx="1861">
                  <c:v>10.3</c:v>
                </c:pt>
                <c:pt idx="1862">
                  <c:v>10.199999999999999</c:v>
                </c:pt>
                <c:pt idx="1863">
                  <c:v>10.3</c:v>
                </c:pt>
                <c:pt idx="1864">
                  <c:v>10.5</c:v>
                </c:pt>
                <c:pt idx="1865">
                  <c:v>10.6</c:v>
                </c:pt>
                <c:pt idx="1866">
                  <c:v>11</c:v>
                </c:pt>
                <c:pt idx="1867">
                  <c:v>11.1</c:v>
                </c:pt>
                <c:pt idx="1868">
                  <c:v>11.2</c:v>
                </c:pt>
                <c:pt idx="1869">
                  <c:v>10.9</c:v>
                </c:pt>
                <c:pt idx="1870">
                  <c:v>10.9</c:v>
                </c:pt>
                <c:pt idx="1871">
                  <c:v>11.1</c:v>
                </c:pt>
                <c:pt idx="1872">
                  <c:v>11.1</c:v>
                </c:pt>
                <c:pt idx="1873">
                  <c:v>10.9</c:v>
                </c:pt>
                <c:pt idx="1874">
                  <c:v>11.1</c:v>
                </c:pt>
                <c:pt idx="1875">
                  <c:v>11</c:v>
                </c:pt>
                <c:pt idx="1876">
                  <c:v>11</c:v>
                </c:pt>
                <c:pt idx="1877">
                  <c:v>10.6</c:v>
                </c:pt>
                <c:pt idx="1878">
                  <c:v>10.5</c:v>
                </c:pt>
                <c:pt idx="1879">
                  <c:v>10.3</c:v>
                </c:pt>
                <c:pt idx="1880">
                  <c:v>10.5</c:v>
                </c:pt>
                <c:pt idx="1881">
                  <c:v>11</c:v>
                </c:pt>
                <c:pt idx="1882">
                  <c:v>10.8</c:v>
                </c:pt>
                <c:pt idx="1883">
                  <c:v>10.4</c:v>
                </c:pt>
                <c:pt idx="1884">
                  <c:v>10.1</c:v>
                </c:pt>
                <c:pt idx="1885">
                  <c:v>10.199999999999999</c:v>
                </c:pt>
                <c:pt idx="1886">
                  <c:v>10.3</c:v>
                </c:pt>
                <c:pt idx="1887">
                  <c:v>10.3</c:v>
                </c:pt>
                <c:pt idx="1888">
                  <c:v>10.3</c:v>
                </c:pt>
                <c:pt idx="1889">
                  <c:v>10.199999999999999</c:v>
                </c:pt>
                <c:pt idx="1890">
                  <c:v>10.199999999999999</c:v>
                </c:pt>
                <c:pt idx="1891">
                  <c:v>10.6</c:v>
                </c:pt>
                <c:pt idx="1892">
                  <c:v>10.7</c:v>
                </c:pt>
                <c:pt idx="1893">
                  <c:v>10.4</c:v>
                </c:pt>
                <c:pt idx="1894">
                  <c:v>10.4</c:v>
                </c:pt>
                <c:pt idx="1895">
                  <c:v>10.4</c:v>
                </c:pt>
                <c:pt idx="1896">
                  <c:v>10.5</c:v>
                </c:pt>
                <c:pt idx="1897">
                  <c:v>10.7</c:v>
                </c:pt>
                <c:pt idx="1898">
                  <c:v>10.6</c:v>
                </c:pt>
                <c:pt idx="1899">
                  <c:v>10.4</c:v>
                </c:pt>
                <c:pt idx="1900">
                  <c:v>10.4</c:v>
                </c:pt>
                <c:pt idx="1901">
                  <c:v>10.199999999999999</c:v>
                </c:pt>
                <c:pt idx="1902">
                  <c:v>10.1</c:v>
                </c:pt>
                <c:pt idx="1903">
                  <c:v>10.199999999999999</c:v>
                </c:pt>
                <c:pt idx="1904">
                  <c:v>10.1</c:v>
                </c:pt>
                <c:pt idx="1905">
                  <c:v>10.5</c:v>
                </c:pt>
                <c:pt idx="1906">
                  <c:v>10.4</c:v>
                </c:pt>
                <c:pt idx="1907">
                  <c:v>10</c:v>
                </c:pt>
                <c:pt idx="1908">
                  <c:v>9.9</c:v>
                </c:pt>
                <c:pt idx="1909">
                  <c:v>10.199999999999999</c:v>
                </c:pt>
                <c:pt idx="1910">
                  <c:v>10.3</c:v>
                </c:pt>
                <c:pt idx="1911">
                  <c:v>10</c:v>
                </c:pt>
                <c:pt idx="1912">
                  <c:v>9.6999999999999993</c:v>
                </c:pt>
                <c:pt idx="1913">
                  <c:v>9.8000000000000007</c:v>
                </c:pt>
                <c:pt idx="1914">
                  <c:v>9.8000000000000007</c:v>
                </c:pt>
                <c:pt idx="1915">
                  <c:v>9.6999999999999993</c:v>
                </c:pt>
                <c:pt idx="1916">
                  <c:v>9.6</c:v>
                </c:pt>
                <c:pt idx="1917">
                  <c:v>9.9</c:v>
                </c:pt>
                <c:pt idx="1918">
                  <c:v>10</c:v>
                </c:pt>
                <c:pt idx="1919">
                  <c:v>10</c:v>
                </c:pt>
                <c:pt idx="1920">
                  <c:v>10.1</c:v>
                </c:pt>
                <c:pt idx="1921">
                  <c:v>10.199999999999999</c:v>
                </c:pt>
                <c:pt idx="1922">
                  <c:v>9.9</c:v>
                </c:pt>
                <c:pt idx="1923">
                  <c:v>9.8000000000000007</c:v>
                </c:pt>
                <c:pt idx="1924">
                  <c:v>10.199999999999999</c:v>
                </c:pt>
                <c:pt idx="1925">
                  <c:v>10.199999999999999</c:v>
                </c:pt>
                <c:pt idx="1926">
                  <c:v>10.4</c:v>
                </c:pt>
                <c:pt idx="1927">
                  <c:v>10.4</c:v>
                </c:pt>
                <c:pt idx="1928">
                  <c:v>10.199999999999999</c:v>
                </c:pt>
                <c:pt idx="1929">
                  <c:v>10</c:v>
                </c:pt>
                <c:pt idx="1930">
                  <c:v>9.6999999999999993</c:v>
                </c:pt>
                <c:pt idx="1931">
                  <c:v>9.6</c:v>
                </c:pt>
                <c:pt idx="1932">
                  <c:v>9.6999999999999993</c:v>
                </c:pt>
                <c:pt idx="1933">
                  <c:v>9.8000000000000007</c:v>
                </c:pt>
                <c:pt idx="1934">
                  <c:v>9.8000000000000007</c:v>
                </c:pt>
                <c:pt idx="1935">
                  <c:v>9.8000000000000007</c:v>
                </c:pt>
                <c:pt idx="1936">
                  <c:v>9.6999999999999993</c:v>
                </c:pt>
                <c:pt idx="1937">
                  <c:v>9.6</c:v>
                </c:pt>
                <c:pt idx="1938">
                  <c:v>9.6999999999999993</c:v>
                </c:pt>
                <c:pt idx="1939">
                  <c:v>9.9</c:v>
                </c:pt>
                <c:pt idx="1940">
                  <c:v>10.1</c:v>
                </c:pt>
                <c:pt idx="1941">
                  <c:v>10.3</c:v>
                </c:pt>
                <c:pt idx="1942">
                  <c:v>10.1</c:v>
                </c:pt>
                <c:pt idx="1943">
                  <c:v>9.9</c:v>
                </c:pt>
                <c:pt idx="1944">
                  <c:v>9.8000000000000007</c:v>
                </c:pt>
                <c:pt idx="1945">
                  <c:v>9.9</c:v>
                </c:pt>
                <c:pt idx="1946">
                  <c:v>10.199999999999999</c:v>
                </c:pt>
                <c:pt idx="1947">
                  <c:v>10.1</c:v>
                </c:pt>
                <c:pt idx="1948">
                  <c:v>10.1</c:v>
                </c:pt>
                <c:pt idx="1949">
                  <c:v>10.199999999999999</c:v>
                </c:pt>
                <c:pt idx="1950">
                  <c:v>10.4</c:v>
                </c:pt>
                <c:pt idx="1951">
                  <c:v>10.6</c:v>
                </c:pt>
                <c:pt idx="1952">
                  <c:v>10.6</c:v>
                </c:pt>
                <c:pt idx="1953">
                  <c:v>10.6</c:v>
                </c:pt>
                <c:pt idx="1954">
                  <c:v>10.5</c:v>
                </c:pt>
                <c:pt idx="1955">
                  <c:v>10.4</c:v>
                </c:pt>
                <c:pt idx="1956">
                  <c:v>10.3</c:v>
                </c:pt>
                <c:pt idx="1957">
                  <c:v>10.3</c:v>
                </c:pt>
                <c:pt idx="1958">
                  <c:v>10.5</c:v>
                </c:pt>
                <c:pt idx="1959">
                  <c:v>10.3</c:v>
                </c:pt>
                <c:pt idx="1960">
                  <c:v>10.199999999999999</c:v>
                </c:pt>
                <c:pt idx="1961">
                  <c:v>10.6</c:v>
                </c:pt>
                <c:pt idx="1962">
                  <c:v>10.6</c:v>
                </c:pt>
                <c:pt idx="1963">
                  <c:v>10.6</c:v>
                </c:pt>
                <c:pt idx="1964">
                  <c:v>10.6</c:v>
                </c:pt>
                <c:pt idx="1965">
                  <c:v>10.5</c:v>
                </c:pt>
                <c:pt idx="1966">
                  <c:v>10.4</c:v>
                </c:pt>
                <c:pt idx="1967">
                  <c:v>10.6</c:v>
                </c:pt>
                <c:pt idx="1968">
                  <c:v>10.8</c:v>
                </c:pt>
                <c:pt idx="1969">
                  <c:v>10.9</c:v>
                </c:pt>
                <c:pt idx="1970">
                  <c:v>10.8</c:v>
                </c:pt>
                <c:pt idx="1971">
                  <c:v>10.8</c:v>
                </c:pt>
                <c:pt idx="1972">
                  <c:v>10.8</c:v>
                </c:pt>
                <c:pt idx="1973">
                  <c:v>10.9</c:v>
                </c:pt>
                <c:pt idx="1974">
                  <c:v>10.5</c:v>
                </c:pt>
                <c:pt idx="1975">
                  <c:v>10.199999999999999</c:v>
                </c:pt>
                <c:pt idx="1976">
                  <c:v>10.199999999999999</c:v>
                </c:pt>
                <c:pt idx="1977">
                  <c:v>10.6</c:v>
                </c:pt>
                <c:pt idx="1978">
                  <c:v>10.7</c:v>
                </c:pt>
                <c:pt idx="1979">
                  <c:v>10.9</c:v>
                </c:pt>
                <c:pt idx="1980">
                  <c:v>10.9</c:v>
                </c:pt>
                <c:pt idx="1981">
                  <c:v>11.1</c:v>
                </c:pt>
                <c:pt idx="1982">
                  <c:v>10.9</c:v>
                </c:pt>
                <c:pt idx="1983">
                  <c:v>10.9</c:v>
                </c:pt>
                <c:pt idx="1984">
                  <c:v>10.9</c:v>
                </c:pt>
                <c:pt idx="1985">
                  <c:v>10.8</c:v>
                </c:pt>
                <c:pt idx="1986">
                  <c:v>10.8</c:v>
                </c:pt>
                <c:pt idx="1987">
                  <c:v>10.7</c:v>
                </c:pt>
                <c:pt idx="1988">
                  <c:v>10.8</c:v>
                </c:pt>
                <c:pt idx="1989">
                  <c:v>11.3</c:v>
                </c:pt>
                <c:pt idx="1990">
                  <c:v>11.6</c:v>
                </c:pt>
                <c:pt idx="1991">
                  <c:v>11.7</c:v>
                </c:pt>
                <c:pt idx="1992">
                  <c:v>11.2</c:v>
                </c:pt>
                <c:pt idx="1993">
                  <c:v>11.5</c:v>
                </c:pt>
                <c:pt idx="1994">
                  <c:v>11.6</c:v>
                </c:pt>
                <c:pt idx="1995">
                  <c:v>11.5</c:v>
                </c:pt>
                <c:pt idx="1996">
                  <c:v>11.4</c:v>
                </c:pt>
                <c:pt idx="1997">
                  <c:v>11.6</c:v>
                </c:pt>
                <c:pt idx="1998">
                  <c:v>11.7</c:v>
                </c:pt>
                <c:pt idx="1999">
                  <c:v>11.6</c:v>
                </c:pt>
                <c:pt idx="2000">
                  <c:v>12</c:v>
                </c:pt>
                <c:pt idx="2001">
                  <c:v>11.7</c:v>
                </c:pt>
                <c:pt idx="2002">
                  <c:v>11.6</c:v>
                </c:pt>
                <c:pt idx="2003">
                  <c:v>11.3</c:v>
                </c:pt>
                <c:pt idx="2004">
                  <c:v>11.5</c:v>
                </c:pt>
                <c:pt idx="2005">
                  <c:v>11.5</c:v>
                </c:pt>
                <c:pt idx="2006">
                  <c:v>12</c:v>
                </c:pt>
                <c:pt idx="2007">
                  <c:v>11.8</c:v>
                </c:pt>
                <c:pt idx="2008">
                  <c:v>11.7</c:v>
                </c:pt>
                <c:pt idx="2009">
                  <c:v>11.7</c:v>
                </c:pt>
                <c:pt idx="2010">
                  <c:v>11.6</c:v>
                </c:pt>
                <c:pt idx="2011">
                  <c:v>11.7</c:v>
                </c:pt>
                <c:pt idx="2012">
                  <c:v>11.7</c:v>
                </c:pt>
                <c:pt idx="2013">
                  <c:v>11.7</c:v>
                </c:pt>
                <c:pt idx="2014">
                  <c:v>11.8</c:v>
                </c:pt>
                <c:pt idx="2015">
                  <c:v>11.5</c:v>
                </c:pt>
                <c:pt idx="2016">
                  <c:v>11.6</c:v>
                </c:pt>
                <c:pt idx="2017">
                  <c:v>11.6</c:v>
                </c:pt>
                <c:pt idx="2018">
                  <c:v>11.6</c:v>
                </c:pt>
                <c:pt idx="2019">
                  <c:v>11.6</c:v>
                </c:pt>
                <c:pt idx="2020">
                  <c:v>11.6</c:v>
                </c:pt>
                <c:pt idx="2021">
                  <c:v>11.4</c:v>
                </c:pt>
                <c:pt idx="2022">
                  <c:v>11.3</c:v>
                </c:pt>
                <c:pt idx="2023">
                  <c:v>11.7</c:v>
                </c:pt>
                <c:pt idx="2024">
                  <c:v>11.7</c:v>
                </c:pt>
                <c:pt idx="2025">
                  <c:v>11.8</c:v>
                </c:pt>
                <c:pt idx="2026">
                  <c:v>12.3</c:v>
                </c:pt>
                <c:pt idx="2027">
                  <c:v>12.4</c:v>
                </c:pt>
                <c:pt idx="2028">
                  <c:v>12.5</c:v>
                </c:pt>
                <c:pt idx="2029">
                  <c:v>12.1</c:v>
                </c:pt>
                <c:pt idx="2030">
                  <c:v>11.9</c:v>
                </c:pt>
                <c:pt idx="2031">
                  <c:v>12</c:v>
                </c:pt>
                <c:pt idx="2032">
                  <c:v>12.2</c:v>
                </c:pt>
                <c:pt idx="2033">
                  <c:v>12.1</c:v>
                </c:pt>
                <c:pt idx="2034">
                  <c:v>12.1</c:v>
                </c:pt>
                <c:pt idx="2035">
                  <c:v>12.2</c:v>
                </c:pt>
                <c:pt idx="2036">
                  <c:v>11.9</c:v>
                </c:pt>
                <c:pt idx="2037">
                  <c:v>12</c:v>
                </c:pt>
                <c:pt idx="2038">
                  <c:v>12.2</c:v>
                </c:pt>
                <c:pt idx="2039">
                  <c:v>12.2</c:v>
                </c:pt>
                <c:pt idx="2040">
                  <c:v>12.4</c:v>
                </c:pt>
                <c:pt idx="2041">
                  <c:v>12.5</c:v>
                </c:pt>
                <c:pt idx="2042">
                  <c:v>12.5</c:v>
                </c:pt>
                <c:pt idx="2043">
                  <c:v>12.4</c:v>
                </c:pt>
                <c:pt idx="2044">
                  <c:v>12.8</c:v>
                </c:pt>
                <c:pt idx="2045">
                  <c:v>13.2</c:v>
                </c:pt>
                <c:pt idx="2046">
                  <c:v>13.3</c:v>
                </c:pt>
                <c:pt idx="2047">
                  <c:v>13.7</c:v>
                </c:pt>
                <c:pt idx="2048">
                  <c:v>14.1</c:v>
                </c:pt>
                <c:pt idx="2049">
                  <c:v>14</c:v>
                </c:pt>
                <c:pt idx="2050">
                  <c:v>13.6</c:v>
                </c:pt>
                <c:pt idx="2051">
                  <c:v>13.1</c:v>
                </c:pt>
                <c:pt idx="2052">
                  <c:v>13.1</c:v>
                </c:pt>
                <c:pt idx="2053">
                  <c:v>13.2</c:v>
                </c:pt>
                <c:pt idx="2054">
                  <c:v>13.8</c:v>
                </c:pt>
                <c:pt idx="2055">
                  <c:v>13.4</c:v>
                </c:pt>
                <c:pt idx="2056">
                  <c:v>13.8</c:v>
                </c:pt>
                <c:pt idx="2057">
                  <c:v>14.3</c:v>
                </c:pt>
                <c:pt idx="2058">
                  <c:v>14</c:v>
                </c:pt>
                <c:pt idx="2059">
                  <c:v>13.4</c:v>
                </c:pt>
                <c:pt idx="2060">
                  <c:v>13.1</c:v>
                </c:pt>
                <c:pt idx="2061">
                  <c:v>13.3</c:v>
                </c:pt>
                <c:pt idx="2062">
                  <c:v>13.1</c:v>
                </c:pt>
                <c:pt idx="2063">
                  <c:v>12.8</c:v>
                </c:pt>
                <c:pt idx="2064">
                  <c:v>13.1</c:v>
                </c:pt>
                <c:pt idx="2065">
                  <c:v>13.5</c:v>
                </c:pt>
                <c:pt idx="2066">
                  <c:v>13.7</c:v>
                </c:pt>
                <c:pt idx="2067">
                  <c:v>13.2</c:v>
                </c:pt>
                <c:pt idx="2068">
                  <c:v>13.4</c:v>
                </c:pt>
                <c:pt idx="2069">
                  <c:v>13.2</c:v>
                </c:pt>
                <c:pt idx="2070">
                  <c:v>13.1</c:v>
                </c:pt>
                <c:pt idx="2071">
                  <c:v>13.5</c:v>
                </c:pt>
                <c:pt idx="2072">
                  <c:v>13.2</c:v>
                </c:pt>
                <c:pt idx="2073">
                  <c:v>13.8</c:v>
                </c:pt>
                <c:pt idx="2074">
                  <c:v>14.1</c:v>
                </c:pt>
                <c:pt idx="2075">
                  <c:v>13.8</c:v>
                </c:pt>
                <c:pt idx="2076">
                  <c:v>13.7</c:v>
                </c:pt>
                <c:pt idx="2077">
                  <c:v>13.6</c:v>
                </c:pt>
                <c:pt idx="2078">
                  <c:v>13.8</c:v>
                </c:pt>
                <c:pt idx="2079">
                  <c:v>14.2</c:v>
                </c:pt>
                <c:pt idx="2080">
                  <c:v>14.4</c:v>
                </c:pt>
                <c:pt idx="2081">
                  <c:v>14.2</c:v>
                </c:pt>
                <c:pt idx="2082">
                  <c:v>14</c:v>
                </c:pt>
                <c:pt idx="2083">
                  <c:v>13.6</c:v>
                </c:pt>
                <c:pt idx="2084">
                  <c:v>12.9</c:v>
                </c:pt>
                <c:pt idx="2085">
                  <c:v>13.3</c:v>
                </c:pt>
                <c:pt idx="2086">
                  <c:v>13.3</c:v>
                </c:pt>
                <c:pt idx="2087">
                  <c:v>12.9</c:v>
                </c:pt>
                <c:pt idx="2088">
                  <c:v>12.9</c:v>
                </c:pt>
                <c:pt idx="2089">
                  <c:v>12.9</c:v>
                </c:pt>
                <c:pt idx="2090">
                  <c:v>13.1</c:v>
                </c:pt>
                <c:pt idx="2091">
                  <c:v>13.4</c:v>
                </c:pt>
                <c:pt idx="2092">
                  <c:v>13.2</c:v>
                </c:pt>
                <c:pt idx="2093">
                  <c:v>13.1</c:v>
                </c:pt>
                <c:pt idx="2094">
                  <c:v>13.3</c:v>
                </c:pt>
                <c:pt idx="2095">
                  <c:v>13.2</c:v>
                </c:pt>
                <c:pt idx="2096">
                  <c:v>13.2</c:v>
                </c:pt>
                <c:pt idx="2097">
                  <c:v>12.8</c:v>
                </c:pt>
                <c:pt idx="2098">
                  <c:v>12.9</c:v>
                </c:pt>
                <c:pt idx="2099">
                  <c:v>13.3</c:v>
                </c:pt>
                <c:pt idx="2100">
                  <c:v>14</c:v>
                </c:pt>
                <c:pt idx="2101">
                  <c:v>14</c:v>
                </c:pt>
                <c:pt idx="2102">
                  <c:v>13.6</c:v>
                </c:pt>
                <c:pt idx="2103">
                  <c:v>13.1</c:v>
                </c:pt>
                <c:pt idx="2104">
                  <c:v>13.6</c:v>
                </c:pt>
                <c:pt idx="2105">
                  <c:v>13.8</c:v>
                </c:pt>
                <c:pt idx="2106">
                  <c:v>13.4</c:v>
                </c:pt>
                <c:pt idx="2107">
                  <c:v>13.3</c:v>
                </c:pt>
                <c:pt idx="2108">
                  <c:v>13.5</c:v>
                </c:pt>
                <c:pt idx="2109">
                  <c:v>13.5</c:v>
                </c:pt>
                <c:pt idx="2110">
                  <c:v>13.5</c:v>
                </c:pt>
                <c:pt idx="2111">
                  <c:v>13.4</c:v>
                </c:pt>
                <c:pt idx="2112">
                  <c:v>13.1</c:v>
                </c:pt>
                <c:pt idx="2113">
                  <c:v>12.7</c:v>
                </c:pt>
                <c:pt idx="2114">
                  <c:v>13.3</c:v>
                </c:pt>
                <c:pt idx="2115">
                  <c:v>13.2</c:v>
                </c:pt>
                <c:pt idx="2116">
                  <c:v>12.8</c:v>
                </c:pt>
                <c:pt idx="2117">
                  <c:v>12.8</c:v>
                </c:pt>
                <c:pt idx="2118">
                  <c:v>12.9</c:v>
                </c:pt>
                <c:pt idx="2119">
                  <c:v>13.1</c:v>
                </c:pt>
                <c:pt idx="2120">
                  <c:v>13.2</c:v>
                </c:pt>
                <c:pt idx="2121">
                  <c:v>13.1</c:v>
                </c:pt>
                <c:pt idx="2122">
                  <c:v>13.2</c:v>
                </c:pt>
                <c:pt idx="2123">
                  <c:v>13.2</c:v>
                </c:pt>
                <c:pt idx="2124">
                  <c:v>12.9</c:v>
                </c:pt>
                <c:pt idx="2125">
                  <c:v>13</c:v>
                </c:pt>
                <c:pt idx="2126">
                  <c:v>13.3</c:v>
                </c:pt>
                <c:pt idx="2127">
                  <c:v>13</c:v>
                </c:pt>
                <c:pt idx="2128">
                  <c:v>12.8</c:v>
                </c:pt>
                <c:pt idx="2129">
                  <c:v>12.5</c:v>
                </c:pt>
                <c:pt idx="2130">
                  <c:v>12.6</c:v>
                </c:pt>
                <c:pt idx="2131">
                  <c:v>12.7</c:v>
                </c:pt>
                <c:pt idx="2132">
                  <c:v>12.9</c:v>
                </c:pt>
                <c:pt idx="2133">
                  <c:v>13.3</c:v>
                </c:pt>
                <c:pt idx="2134">
                  <c:v>13.5</c:v>
                </c:pt>
                <c:pt idx="2135">
                  <c:v>13.3</c:v>
                </c:pt>
                <c:pt idx="2136">
                  <c:v>13</c:v>
                </c:pt>
                <c:pt idx="2137">
                  <c:v>12.9</c:v>
                </c:pt>
                <c:pt idx="2138">
                  <c:v>12.8</c:v>
                </c:pt>
                <c:pt idx="2139">
                  <c:v>12.9</c:v>
                </c:pt>
                <c:pt idx="2140">
                  <c:v>12.8</c:v>
                </c:pt>
                <c:pt idx="2141">
                  <c:v>12.6</c:v>
                </c:pt>
                <c:pt idx="2142">
                  <c:v>12.5</c:v>
                </c:pt>
                <c:pt idx="2143">
                  <c:v>12.5</c:v>
                </c:pt>
                <c:pt idx="2144">
                  <c:v>12.2</c:v>
                </c:pt>
                <c:pt idx="2145">
                  <c:v>12.4</c:v>
                </c:pt>
                <c:pt idx="2146">
                  <c:v>12.5</c:v>
                </c:pt>
                <c:pt idx="2147">
                  <c:v>12.4</c:v>
                </c:pt>
                <c:pt idx="2148">
                  <c:v>12.5</c:v>
                </c:pt>
                <c:pt idx="2149">
                  <c:v>12.3</c:v>
                </c:pt>
                <c:pt idx="2150">
                  <c:v>12.6</c:v>
                </c:pt>
                <c:pt idx="2151">
                  <c:v>12.6</c:v>
                </c:pt>
                <c:pt idx="2152">
                  <c:v>12.4</c:v>
                </c:pt>
                <c:pt idx="2153">
                  <c:v>12.5</c:v>
                </c:pt>
                <c:pt idx="2154">
                  <c:v>12.4</c:v>
                </c:pt>
                <c:pt idx="2155">
                  <c:v>12.1</c:v>
                </c:pt>
                <c:pt idx="2156">
                  <c:v>11.8</c:v>
                </c:pt>
                <c:pt idx="2157">
                  <c:v>11.7</c:v>
                </c:pt>
                <c:pt idx="2158">
                  <c:v>11.7</c:v>
                </c:pt>
                <c:pt idx="2159">
                  <c:v>12.1</c:v>
                </c:pt>
                <c:pt idx="2160">
                  <c:v>12.2</c:v>
                </c:pt>
                <c:pt idx="2161">
                  <c:v>12</c:v>
                </c:pt>
                <c:pt idx="2162">
                  <c:v>12.1</c:v>
                </c:pt>
                <c:pt idx="2163">
                  <c:v>11.8</c:v>
                </c:pt>
                <c:pt idx="2164">
                  <c:v>11.8</c:v>
                </c:pt>
                <c:pt idx="2165">
                  <c:v>12.2</c:v>
                </c:pt>
                <c:pt idx="2166">
                  <c:v>12.1</c:v>
                </c:pt>
                <c:pt idx="2167">
                  <c:v>12.1</c:v>
                </c:pt>
                <c:pt idx="2168">
                  <c:v>11.7</c:v>
                </c:pt>
                <c:pt idx="2169">
                  <c:v>11.7</c:v>
                </c:pt>
                <c:pt idx="2170">
                  <c:v>12</c:v>
                </c:pt>
                <c:pt idx="2171">
                  <c:v>11.9</c:v>
                </c:pt>
                <c:pt idx="2172">
                  <c:v>11.7</c:v>
                </c:pt>
                <c:pt idx="2173">
                  <c:v>11.7</c:v>
                </c:pt>
                <c:pt idx="2174">
                  <c:v>11.9</c:v>
                </c:pt>
                <c:pt idx="2175">
                  <c:v>11.9</c:v>
                </c:pt>
                <c:pt idx="2176">
                  <c:v>12</c:v>
                </c:pt>
                <c:pt idx="2177">
                  <c:v>11.8</c:v>
                </c:pt>
                <c:pt idx="2178">
                  <c:v>12.2</c:v>
                </c:pt>
                <c:pt idx="2179">
                  <c:v>12.1</c:v>
                </c:pt>
                <c:pt idx="2180">
                  <c:v>12.2</c:v>
                </c:pt>
                <c:pt idx="2181">
                  <c:v>12</c:v>
                </c:pt>
                <c:pt idx="2182">
                  <c:v>12.2</c:v>
                </c:pt>
                <c:pt idx="2183">
                  <c:v>11.9</c:v>
                </c:pt>
                <c:pt idx="2184">
                  <c:v>11.3</c:v>
                </c:pt>
                <c:pt idx="2185">
                  <c:v>11.2</c:v>
                </c:pt>
                <c:pt idx="2186">
                  <c:v>11.9</c:v>
                </c:pt>
                <c:pt idx="2187">
                  <c:v>12.5</c:v>
                </c:pt>
                <c:pt idx="2188">
                  <c:v>12.4</c:v>
                </c:pt>
                <c:pt idx="2189">
                  <c:v>12.1</c:v>
                </c:pt>
                <c:pt idx="2190">
                  <c:v>11.8</c:v>
                </c:pt>
                <c:pt idx="2191">
                  <c:v>11.4</c:v>
                </c:pt>
                <c:pt idx="2192">
                  <c:v>11.8</c:v>
                </c:pt>
                <c:pt idx="2193">
                  <c:v>12.2</c:v>
                </c:pt>
                <c:pt idx="2194">
                  <c:v>12.2</c:v>
                </c:pt>
                <c:pt idx="2195">
                  <c:v>12</c:v>
                </c:pt>
                <c:pt idx="2196">
                  <c:v>11.9</c:v>
                </c:pt>
                <c:pt idx="2197">
                  <c:v>12.1</c:v>
                </c:pt>
                <c:pt idx="2198">
                  <c:v>12.4</c:v>
                </c:pt>
                <c:pt idx="2199">
                  <c:v>11.8</c:v>
                </c:pt>
                <c:pt idx="2200">
                  <c:v>11.4</c:v>
                </c:pt>
                <c:pt idx="2201">
                  <c:v>11.4</c:v>
                </c:pt>
                <c:pt idx="2202">
                  <c:v>11.3</c:v>
                </c:pt>
                <c:pt idx="2203">
                  <c:v>11.3</c:v>
                </c:pt>
                <c:pt idx="2204">
                  <c:v>11.4</c:v>
                </c:pt>
                <c:pt idx="2205">
                  <c:v>12</c:v>
                </c:pt>
                <c:pt idx="2206">
                  <c:v>11.8</c:v>
                </c:pt>
                <c:pt idx="2207">
                  <c:v>11.4</c:v>
                </c:pt>
                <c:pt idx="2208">
                  <c:v>11.3</c:v>
                </c:pt>
                <c:pt idx="2209">
                  <c:v>11.2</c:v>
                </c:pt>
                <c:pt idx="2210">
                  <c:v>11.3</c:v>
                </c:pt>
                <c:pt idx="2211">
                  <c:v>11.8</c:v>
                </c:pt>
                <c:pt idx="2212">
                  <c:v>11.7</c:v>
                </c:pt>
                <c:pt idx="2213">
                  <c:v>11.7</c:v>
                </c:pt>
                <c:pt idx="2214">
                  <c:v>11.5</c:v>
                </c:pt>
                <c:pt idx="2215">
                  <c:v>11.6</c:v>
                </c:pt>
                <c:pt idx="2216">
                  <c:v>11.6</c:v>
                </c:pt>
                <c:pt idx="2217">
                  <c:v>11.5</c:v>
                </c:pt>
                <c:pt idx="2218">
                  <c:v>11.1</c:v>
                </c:pt>
                <c:pt idx="2219">
                  <c:v>11</c:v>
                </c:pt>
                <c:pt idx="2220">
                  <c:v>11.5</c:v>
                </c:pt>
                <c:pt idx="2221">
                  <c:v>11.9</c:v>
                </c:pt>
                <c:pt idx="2222">
                  <c:v>11.7</c:v>
                </c:pt>
                <c:pt idx="2223">
                  <c:v>11.4</c:v>
                </c:pt>
                <c:pt idx="2224">
                  <c:v>11.5</c:v>
                </c:pt>
                <c:pt idx="2225">
                  <c:v>11.5</c:v>
                </c:pt>
                <c:pt idx="2226">
                  <c:v>11.4</c:v>
                </c:pt>
                <c:pt idx="2227">
                  <c:v>11.5</c:v>
                </c:pt>
                <c:pt idx="2228">
                  <c:v>11.7</c:v>
                </c:pt>
                <c:pt idx="2229">
                  <c:v>11.5</c:v>
                </c:pt>
                <c:pt idx="2230">
                  <c:v>11.5</c:v>
                </c:pt>
                <c:pt idx="2231">
                  <c:v>10.9</c:v>
                </c:pt>
                <c:pt idx="2232">
                  <c:v>10.7</c:v>
                </c:pt>
                <c:pt idx="2233">
                  <c:v>10.9</c:v>
                </c:pt>
                <c:pt idx="2234">
                  <c:v>11</c:v>
                </c:pt>
                <c:pt idx="2235">
                  <c:v>10.8</c:v>
                </c:pt>
                <c:pt idx="2236">
                  <c:v>10.4</c:v>
                </c:pt>
                <c:pt idx="2237">
                  <c:v>10.3</c:v>
                </c:pt>
                <c:pt idx="2238">
                  <c:v>10.5</c:v>
                </c:pt>
                <c:pt idx="2239">
                  <c:v>10.6</c:v>
                </c:pt>
                <c:pt idx="2240">
                  <c:v>10.7</c:v>
                </c:pt>
                <c:pt idx="2241">
                  <c:v>10.4</c:v>
                </c:pt>
                <c:pt idx="2242">
                  <c:v>10.199999999999999</c:v>
                </c:pt>
                <c:pt idx="2243">
                  <c:v>10.4</c:v>
                </c:pt>
                <c:pt idx="2244">
                  <c:v>10.3</c:v>
                </c:pt>
                <c:pt idx="2245">
                  <c:v>10.4</c:v>
                </c:pt>
                <c:pt idx="2246">
                  <c:v>10.4</c:v>
                </c:pt>
                <c:pt idx="2247">
                  <c:v>10.199999999999999</c:v>
                </c:pt>
                <c:pt idx="2248">
                  <c:v>10.1</c:v>
                </c:pt>
                <c:pt idx="2249">
                  <c:v>10.199999999999999</c:v>
                </c:pt>
                <c:pt idx="2250">
                  <c:v>10.1</c:v>
                </c:pt>
                <c:pt idx="2251">
                  <c:v>10.1</c:v>
                </c:pt>
                <c:pt idx="2252">
                  <c:v>10.199999999999999</c:v>
                </c:pt>
                <c:pt idx="2253">
                  <c:v>10.3</c:v>
                </c:pt>
                <c:pt idx="2254">
                  <c:v>10.1</c:v>
                </c:pt>
                <c:pt idx="2255">
                  <c:v>10.3</c:v>
                </c:pt>
                <c:pt idx="2256">
                  <c:v>10.199999999999999</c:v>
                </c:pt>
                <c:pt idx="2257">
                  <c:v>10.1</c:v>
                </c:pt>
                <c:pt idx="2258">
                  <c:v>10.3</c:v>
                </c:pt>
                <c:pt idx="2259">
                  <c:v>10.4</c:v>
                </c:pt>
                <c:pt idx="2260">
                  <c:v>10.1</c:v>
                </c:pt>
                <c:pt idx="2261">
                  <c:v>10.1</c:v>
                </c:pt>
                <c:pt idx="2262">
                  <c:v>10.199999999999999</c:v>
                </c:pt>
                <c:pt idx="2263">
                  <c:v>10.199999999999999</c:v>
                </c:pt>
                <c:pt idx="2264">
                  <c:v>9.9</c:v>
                </c:pt>
                <c:pt idx="2265">
                  <c:v>9.9</c:v>
                </c:pt>
                <c:pt idx="2266">
                  <c:v>9.9</c:v>
                </c:pt>
                <c:pt idx="2267">
                  <c:v>9.9</c:v>
                </c:pt>
                <c:pt idx="2268">
                  <c:v>9.9</c:v>
                </c:pt>
                <c:pt idx="2269">
                  <c:v>10.1</c:v>
                </c:pt>
                <c:pt idx="2270">
                  <c:v>10.1</c:v>
                </c:pt>
                <c:pt idx="2271">
                  <c:v>10</c:v>
                </c:pt>
                <c:pt idx="2272">
                  <c:v>10</c:v>
                </c:pt>
                <c:pt idx="2273">
                  <c:v>9.9</c:v>
                </c:pt>
                <c:pt idx="2274">
                  <c:v>9.9</c:v>
                </c:pt>
                <c:pt idx="2275">
                  <c:v>9.8000000000000007</c:v>
                </c:pt>
                <c:pt idx="2276">
                  <c:v>9.6999999999999993</c:v>
                </c:pt>
                <c:pt idx="2277">
                  <c:v>9.8000000000000007</c:v>
                </c:pt>
                <c:pt idx="2278">
                  <c:v>9.8000000000000007</c:v>
                </c:pt>
                <c:pt idx="2279">
                  <c:v>9.8000000000000007</c:v>
                </c:pt>
                <c:pt idx="2280">
                  <c:v>9.8000000000000007</c:v>
                </c:pt>
                <c:pt idx="2281">
                  <c:v>9.9</c:v>
                </c:pt>
                <c:pt idx="2282">
                  <c:v>9.8000000000000007</c:v>
                </c:pt>
                <c:pt idx="2283">
                  <c:v>9.6999999999999993</c:v>
                </c:pt>
                <c:pt idx="2284">
                  <c:v>9.6999999999999993</c:v>
                </c:pt>
                <c:pt idx="2285">
                  <c:v>10.1</c:v>
                </c:pt>
                <c:pt idx="2286">
                  <c:v>9.9</c:v>
                </c:pt>
                <c:pt idx="2287">
                  <c:v>10.199999999999999</c:v>
                </c:pt>
                <c:pt idx="2288">
                  <c:v>10.199999999999999</c:v>
                </c:pt>
                <c:pt idx="2289">
                  <c:v>9.9</c:v>
                </c:pt>
                <c:pt idx="2290">
                  <c:v>9.9</c:v>
                </c:pt>
                <c:pt idx="2291">
                  <c:v>10.1</c:v>
                </c:pt>
                <c:pt idx="2292">
                  <c:v>10.5</c:v>
                </c:pt>
                <c:pt idx="2293">
                  <c:v>10.3</c:v>
                </c:pt>
                <c:pt idx="2294">
                  <c:v>10</c:v>
                </c:pt>
                <c:pt idx="2295">
                  <c:v>9.9</c:v>
                </c:pt>
                <c:pt idx="2296">
                  <c:v>10</c:v>
                </c:pt>
                <c:pt idx="2297">
                  <c:v>10.1</c:v>
                </c:pt>
                <c:pt idx="2298">
                  <c:v>10.1</c:v>
                </c:pt>
                <c:pt idx="2299">
                  <c:v>10.1</c:v>
                </c:pt>
                <c:pt idx="2300">
                  <c:v>10.1</c:v>
                </c:pt>
                <c:pt idx="2301">
                  <c:v>10</c:v>
                </c:pt>
                <c:pt idx="2302">
                  <c:v>10.199999999999999</c:v>
                </c:pt>
                <c:pt idx="2303">
                  <c:v>10.199999999999999</c:v>
                </c:pt>
                <c:pt idx="2304">
                  <c:v>10.4</c:v>
                </c:pt>
                <c:pt idx="2305">
                  <c:v>10.5</c:v>
                </c:pt>
                <c:pt idx="2306">
                  <c:v>10.3</c:v>
                </c:pt>
                <c:pt idx="2307">
                  <c:v>10.3</c:v>
                </c:pt>
                <c:pt idx="2308">
                  <c:v>10.3</c:v>
                </c:pt>
                <c:pt idx="2309">
                  <c:v>10.5</c:v>
                </c:pt>
                <c:pt idx="2310">
                  <c:v>10.3</c:v>
                </c:pt>
                <c:pt idx="2311">
                  <c:v>10.3</c:v>
                </c:pt>
                <c:pt idx="2312">
                  <c:v>10.6</c:v>
                </c:pt>
                <c:pt idx="2313">
                  <c:v>10.7</c:v>
                </c:pt>
                <c:pt idx="2314">
                  <c:v>10.6</c:v>
                </c:pt>
                <c:pt idx="2315">
                  <c:v>10.4</c:v>
                </c:pt>
                <c:pt idx="2316">
                  <c:v>10.6</c:v>
                </c:pt>
                <c:pt idx="2317">
                  <c:v>11.5</c:v>
                </c:pt>
                <c:pt idx="2318">
                  <c:v>11.5</c:v>
                </c:pt>
                <c:pt idx="2319">
                  <c:v>11.5</c:v>
                </c:pt>
                <c:pt idx="2320">
                  <c:v>11.6</c:v>
                </c:pt>
                <c:pt idx="2321">
                  <c:v>11.6</c:v>
                </c:pt>
                <c:pt idx="2322">
                  <c:v>11.6</c:v>
                </c:pt>
                <c:pt idx="2323">
                  <c:v>12.1</c:v>
                </c:pt>
                <c:pt idx="2324">
                  <c:v>12.2</c:v>
                </c:pt>
                <c:pt idx="2325">
                  <c:v>12.4</c:v>
                </c:pt>
                <c:pt idx="2326">
                  <c:v>12.6</c:v>
                </c:pt>
                <c:pt idx="2327">
                  <c:v>12.6</c:v>
                </c:pt>
                <c:pt idx="2328">
                  <c:v>12.3</c:v>
                </c:pt>
                <c:pt idx="2329">
                  <c:v>12.1</c:v>
                </c:pt>
                <c:pt idx="2330">
                  <c:v>12.2</c:v>
                </c:pt>
                <c:pt idx="2331">
                  <c:v>12.1</c:v>
                </c:pt>
                <c:pt idx="2332">
                  <c:v>11.9</c:v>
                </c:pt>
                <c:pt idx="2333">
                  <c:v>11.8</c:v>
                </c:pt>
                <c:pt idx="2334">
                  <c:v>12.1</c:v>
                </c:pt>
                <c:pt idx="2335">
                  <c:v>12</c:v>
                </c:pt>
                <c:pt idx="2336">
                  <c:v>12.2</c:v>
                </c:pt>
                <c:pt idx="2337">
                  <c:v>12.3</c:v>
                </c:pt>
                <c:pt idx="2338">
                  <c:v>12.4</c:v>
                </c:pt>
                <c:pt idx="2339">
                  <c:v>12.5</c:v>
                </c:pt>
                <c:pt idx="2340">
                  <c:v>13.1</c:v>
                </c:pt>
                <c:pt idx="2341">
                  <c:v>13</c:v>
                </c:pt>
                <c:pt idx="2342">
                  <c:v>13</c:v>
                </c:pt>
                <c:pt idx="2343">
                  <c:v>13.2</c:v>
                </c:pt>
                <c:pt idx="2344">
                  <c:v>13.5</c:v>
                </c:pt>
                <c:pt idx="2345">
                  <c:v>13.8</c:v>
                </c:pt>
                <c:pt idx="2346">
                  <c:v>13.8</c:v>
                </c:pt>
                <c:pt idx="2347">
                  <c:v>13.8</c:v>
                </c:pt>
                <c:pt idx="2348">
                  <c:v>13.4</c:v>
                </c:pt>
                <c:pt idx="2349">
                  <c:v>13.1</c:v>
                </c:pt>
                <c:pt idx="2350">
                  <c:v>13.1</c:v>
                </c:pt>
                <c:pt idx="2351">
                  <c:v>13</c:v>
                </c:pt>
                <c:pt idx="2352">
                  <c:v>12.7</c:v>
                </c:pt>
                <c:pt idx="2353">
                  <c:v>12.4</c:v>
                </c:pt>
                <c:pt idx="2354">
                  <c:v>12.6</c:v>
                </c:pt>
                <c:pt idx="2355">
                  <c:v>12.6</c:v>
                </c:pt>
                <c:pt idx="2356">
                  <c:v>12.9</c:v>
                </c:pt>
                <c:pt idx="2357">
                  <c:v>12.9</c:v>
                </c:pt>
                <c:pt idx="2358">
                  <c:v>12.6</c:v>
                </c:pt>
                <c:pt idx="2359">
                  <c:v>12.6</c:v>
                </c:pt>
                <c:pt idx="2360">
                  <c:v>12.2</c:v>
                </c:pt>
                <c:pt idx="2361">
                  <c:v>12.4</c:v>
                </c:pt>
                <c:pt idx="2362">
                  <c:v>12.6</c:v>
                </c:pt>
                <c:pt idx="2363">
                  <c:v>12.3</c:v>
                </c:pt>
                <c:pt idx="2364">
                  <c:v>12.1</c:v>
                </c:pt>
                <c:pt idx="2365">
                  <c:v>12</c:v>
                </c:pt>
                <c:pt idx="2366">
                  <c:v>12.4</c:v>
                </c:pt>
                <c:pt idx="2367">
                  <c:v>12.5</c:v>
                </c:pt>
                <c:pt idx="2368">
                  <c:v>12.4</c:v>
                </c:pt>
                <c:pt idx="2369">
                  <c:v>12.4</c:v>
                </c:pt>
                <c:pt idx="2370">
                  <c:v>12.3</c:v>
                </c:pt>
                <c:pt idx="2371">
                  <c:v>12.2</c:v>
                </c:pt>
                <c:pt idx="2372">
                  <c:v>12.2</c:v>
                </c:pt>
                <c:pt idx="2373">
                  <c:v>12.1</c:v>
                </c:pt>
                <c:pt idx="2374">
                  <c:v>12.1</c:v>
                </c:pt>
                <c:pt idx="2375">
                  <c:v>12.5</c:v>
                </c:pt>
                <c:pt idx="2376">
                  <c:v>12.4</c:v>
                </c:pt>
                <c:pt idx="2377">
                  <c:v>12.4</c:v>
                </c:pt>
                <c:pt idx="2378">
                  <c:v>12.6</c:v>
                </c:pt>
                <c:pt idx="2379">
                  <c:v>12.4</c:v>
                </c:pt>
                <c:pt idx="2380">
                  <c:v>12.5</c:v>
                </c:pt>
                <c:pt idx="2381">
                  <c:v>12.2</c:v>
                </c:pt>
                <c:pt idx="2382">
                  <c:v>12.1</c:v>
                </c:pt>
                <c:pt idx="2383">
                  <c:v>11.9</c:v>
                </c:pt>
                <c:pt idx="2384">
                  <c:v>12.2</c:v>
                </c:pt>
                <c:pt idx="2385">
                  <c:v>12.5</c:v>
                </c:pt>
                <c:pt idx="2386">
                  <c:v>12.3</c:v>
                </c:pt>
                <c:pt idx="2387">
                  <c:v>12.3</c:v>
                </c:pt>
                <c:pt idx="2388">
                  <c:v>12.1</c:v>
                </c:pt>
                <c:pt idx="2389">
                  <c:v>11.8</c:v>
                </c:pt>
                <c:pt idx="2390">
                  <c:v>11.8</c:v>
                </c:pt>
                <c:pt idx="2391">
                  <c:v>12.5</c:v>
                </c:pt>
                <c:pt idx="2392">
                  <c:v>12.2</c:v>
                </c:pt>
                <c:pt idx="2393">
                  <c:v>12</c:v>
                </c:pt>
                <c:pt idx="2394">
                  <c:v>12.2</c:v>
                </c:pt>
                <c:pt idx="2395">
                  <c:v>12.4</c:v>
                </c:pt>
                <c:pt idx="2396">
                  <c:v>12.5</c:v>
                </c:pt>
                <c:pt idx="2397">
                  <c:v>12.2</c:v>
                </c:pt>
                <c:pt idx="2398">
                  <c:v>12</c:v>
                </c:pt>
                <c:pt idx="2399">
                  <c:v>12.1</c:v>
                </c:pt>
                <c:pt idx="2400">
                  <c:v>12.4</c:v>
                </c:pt>
                <c:pt idx="2401">
                  <c:v>12.2</c:v>
                </c:pt>
                <c:pt idx="2402">
                  <c:v>11.9</c:v>
                </c:pt>
                <c:pt idx="2403">
                  <c:v>11.8</c:v>
                </c:pt>
                <c:pt idx="2404">
                  <c:v>11.8</c:v>
                </c:pt>
                <c:pt idx="2405">
                  <c:v>11.8</c:v>
                </c:pt>
                <c:pt idx="2406">
                  <c:v>11.6</c:v>
                </c:pt>
                <c:pt idx="2407">
                  <c:v>11.2</c:v>
                </c:pt>
                <c:pt idx="2408">
                  <c:v>11.2</c:v>
                </c:pt>
                <c:pt idx="2409">
                  <c:v>11.1</c:v>
                </c:pt>
                <c:pt idx="2410">
                  <c:v>11.6</c:v>
                </c:pt>
                <c:pt idx="2411">
                  <c:v>11.9</c:v>
                </c:pt>
                <c:pt idx="2412">
                  <c:v>11.9</c:v>
                </c:pt>
                <c:pt idx="2413">
                  <c:v>11.9</c:v>
                </c:pt>
                <c:pt idx="2414">
                  <c:v>11.8</c:v>
                </c:pt>
                <c:pt idx="2415">
                  <c:v>11.4</c:v>
                </c:pt>
                <c:pt idx="2416">
                  <c:v>11.2</c:v>
                </c:pt>
                <c:pt idx="2417">
                  <c:v>11.3</c:v>
                </c:pt>
                <c:pt idx="2418">
                  <c:v>11.4</c:v>
                </c:pt>
                <c:pt idx="2419">
                  <c:v>11.4</c:v>
                </c:pt>
                <c:pt idx="2420">
                  <c:v>11.5</c:v>
                </c:pt>
                <c:pt idx="2421">
                  <c:v>11.4</c:v>
                </c:pt>
                <c:pt idx="2422">
                  <c:v>11.7</c:v>
                </c:pt>
                <c:pt idx="2423">
                  <c:v>12</c:v>
                </c:pt>
                <c:pt idx="2424">
                  <c:v>12</c:v>
                </c:pt>
                <c:pt idx="2425">
                  <c:v>11.5</c:v>
                </c:pt>
                <c:pt idx="2426">
                  <c:v>11.1</c:v>
                </c:pt>
                <c:pt idx="2427">
                  <c:v>11</c:v>
                </c:pt>
                <c:pt idx="2428">
                  <c:v>11.1</c:v>
                </c:pt>
                <c:pt idx="2429">
                  <c:v>11.3</c:v>
                </c:pt>
                <c:pt idx="2430">
                  <c:v>11.4</c:v>
                </c:pt>
                <c:pt idx="2431">
                  <c:v>11.6</c:v>
                </c:pt>
                <c:pt idx="2432">
                  <c:v>11.4</c:v>
                </c:pt>
                <c:pt idx="2433">
                  <c:v>11.4</c:v>
                </c:pt>
                <c:pt idx="2434">
                  <c:v>11.2</c:v>
                </c:pt>
                <c:pt idx="2435">
                  <c:v>10.9</c:v>
                </c:pt>
                <c:pt idx="2436">
                  <c:v>10.8</c:v>
                </c:pt>
                <c:pt idx="2437">
                  <c:v>11.1</c:v>
                </c:pt>
                <c:pt idx="2438">
                  <c:v>11.1</c:v>
                </c:pt>
                <c:pt idx="2439">
                  <c:v>11.4</c:v>
                </c:pt>
                <c:pt idx="2440">
                  <c:v>11.1</c:v>
                </c:pt>
                <c:pt idx="2441">
                  <c:v>11.1</c:v>
                </c:pt>
                <c:pt idx="2442">
                  <c:v>11.3</c:v>
                </c:pt>
                <c:pt idx="2443">
                  <c:v>11.2</c:v>
                </c:pt>
                <c:pt idx="2444">
                  <c:v>11.3</c:v>
                </c:pt>
                <c:pt idx="2445">
                  <c:v>11.3</c:v>
                </c:pt>
                <c:pt idx="2446">
                  <c:v>10.9</c:v>
                </c:pt>
                <c:pt idx="2447">
                  <c:v>10.8</c:v>
                </c:pt>
                <c:pt idx="2448">
                  <c:v>11</c:v>
                </c:pt>
                <c:pt idx="2449">
                  <c:v>11</c:v>
                </c:pt>
                <c:pt idx="2450">
                  <c:v>10.8</c:v>
                </c:pt>
                <c:pt idx="2451">
                  <c:v>10.9</c:v>
                </c:pt>
                <c:pt idx="2452">
                  <c:v>10.9</c:v>
                </c:pt>
                <c:pt idx="2453">
                  <c:v>11</c:v>
                </c:pt>
                <c:pt idx="2454">
                  <c:v>11.2</c:v>
                </c:pt>
                <c:pt idx="2455">
                  <c:v>11</c:v>
                </c:pt>
                <c:pt idx="2456">
                  <c:v>10.9</c:v>
                </c:pt>
                <c:pt idx="2457">
                  <c:v>10.8</c:v>
                </c:pt>
                <c:pt idx="2458">
                  <c:v>10.9</c:v>
                </c:pt>
                <c:pt idx="2459">
                  <c:v>11</c:v>
                </c:pt>
                <c:pt idx="2460">
                  <c:v>10.6</c:v>
                </c:pt>
                <c:pt idx="2461">
                  <c:v>10.3</c:v>
                </c:pt>
                <c:pt idx="2462">
                  <c:v>10.3</c:v>
                </c:pt>
                <c:pt idx="2463">
                  <c:v>10.199999999999999</c:v>
                </c:pt>
                <c:pt idx="2464">
                  <c:v>10.199999999999999</c:v>
                </c:pt>
                <c:pt idx="2465">
                  <c:v>10.5</c:v>
                </c:pt>
                <c:pt idx="2466">
                  <c:v>10.5</c:v>
                </c:pt>
                <c:pt idx="2467">
                  <c:v>10.5</c:v>
                </c:pt>
                <c:pt idx="2468">
                  <c:v>10.4</c:v>
                </c:pt>
                <c:pt idx="2469">
                  <c:v>10.3</c:v>
                </c:pt>
                <c:pt idx="2470">
                  <c:v>10.7</c:v>
                </c:pt>
                <c:pt idx="2471">
                  <c:v>10.6</c:v>
                </c:pt>
                <c:pt idx="2472">
                  <c:v>10.5</c:v>
                </c:pt>
                <c:pt idx="2473">
                  <c:v>10.5</c:v>
                </c:pt>
                <c:pt idx="2474">
                  <c:v>10.6</c:v>
                </c:pt>
                <c:pt idx="2475">
                  <c:v>10.5</c:v>
                </c:pt>
                <c:pt idx="2476">
                  <c:v>10.7</c:v>
                </c:pt>
                <c:pt idx="2477">
                  <c:v>10.5</c:v>
                </c:pt>
                <c:pt idx="2478">
                  <c:v>10.3</c:v>
                </c:pt>
                <c:pt idx="2479">
                  <c:v>10.1</c:v>
                </c:pt>
                <c:pt idx="2480">
                  <c:v>9.9</c:v>
                </c:pt>
                <c:pt idx="2481">
                  <c:v>10.199999999999999</c:v>
                </c:pt>
                <c:pt idx="2482">
                  <c:v>10.1</c:v>
                </c:pt>
                <c:pt idx="2483">
                  <c:v>10.199999999999999</c:v>
                </c:pt>
                <c:pt idx="2484">
                  <c:v>10.199999999999999</c:v>
                </c:pt>
                <c:pt idx="2485">
                  <c:v>10.3</c:v>
                </c:pt>
                <c:pt idx="2486">
                  <c:v>9.8000000000000007</c:v>
                </c:pt>
                <c:pt idx="2487">
                  <c:v>9.8000000000000007</c:v>
                </c:pt>
                <c:pt idx="2488">
                  <c:v>9.8000000000000007</c:v>
                </c:pt>
                <c:pt idx="2489">
                  <c:v>9.6999999999999993</c:v>
                </c:pt>
                <c:pt idx="2490">
                  <c:v>9.9</c:v>
                </c:pt>
                <c:pt idx="2491">
                  <c:v>10.3</c:v>
                </c:pt>
                <c:pt idx="2492">
                  <c:v>10.3</c:v>
                </c:pt>
                <c:pt idx="2493">
                  <c:v>10.1</c:v>
                </c:pt>
                <c:pt idx="2494">
                  <c:v>9.9</c:v>
                </c:pt>
                <c:pt idx="2495">
                  <c:v>9.9</c:v>
                </c:pt>
                <c:pt idx="2496">
                  <c:v>9.8000000000000007</c:v>
                </c:pt>
                <c:pt idx="2497">
                  <c:v>9.8000000000000007</c:v>
                </c:pt>
                <c:pt idx="2498">
                  <c:v>9.8000000000000007</c:v>
                </c:pt>
                <c:pt idx="2499">
                  <c:v>9.8000000000000007</c:v>
                </c:pt>
                <c:pt idx="2500">
                  <c:v>10.1</c:v>
                </c:pt>
                <c:pt idx="2501">
                  <c:v>10.199999999999999</c:v>
                </c:pt>
                <c:pt idx="2502">
                  <c:v>10.1</c:v>
                </c:pt>
                <c:pt idx="2503">
                  <c:v>9.9</c:v>
                </c:pt>
                <c:pt idx="2504">
                  <c:v>9.8000000000000007</c:v>
                </c:pt>
                <c:pt idx="2505">
                  <c:v>9.9</c:v>
                </c:pt>
                <c:pt idx="2506">
                  <c:v>10.1</c:v>
                </c:pt>
                <c:pt idx="2507">
                  <c:v>10.1</c:v>
                </c:pt>
                <c:pt idx="2508">
                  <c:v>10</c:v>
                </c:pt>
                <c:pt idx="2509">
                  <c:v>10.1</c:v>
                </c:pt>
                <c:pt idx="2510">
                  <c:v>10</c:v>
                </c:pt>
                <c:pt idx="2511">
                  <c:v>10.5</c:v>
                </c:pt>
                <c:pt idx="2512">
                  <c:v>10.199999999999999</c:v>
                </c:pt>
                <c:pt idx="2513">
                  <c:v>10.199999999999999</c:v>
                </c:pt>
                <c:pt idx="2514">
                  <c:v>10.1</c:v>
                </c:pt>
                <c:pt idx="2515">
                  <c:v>10.1</c:v>
                </c:pt>
                <c:pt idx="2516">
                  <c:v>10.4</c:v>
                </c:pt>
                <c:pt idx="2517">
                  <c:v>10.4</c:v>
                </c:pt>
                <c:pt idx="2518">
                  <c:v>10.5</c:v>
                </c:pt>
                <c:pt idx="2519">
                  <c:v>10.4</c:v>
                </c:pt>
                <c:pt idx="2520">
                  <c:v>10.4</c:v>
                </c:pt>
                <c:pt idx="2521">
                  <c:v>10.3</c:v>
                </c:pt>
                <c:pt idx="2522">
                  <c:v>10.199999999999999</c:v>
                </c:pt>
                <c:pt idx="2523">
                  <c:v>10.199999999999999</c:v>
                </c:pt>
                <c:pt idx="2524">
                  <c:v>10.3</c:v>
                </c:pt>
                <c:pt idx="2525">
                  <c:v>10.4</c:v>
                </c:pt>
                <c:pt idx="2526">
                  <c:v>10.3</c:v>
                </c:pt>
                <c:pt idx="2527">
                  <c:v>10.5</c:v>
                </c:pt>
                <c:pt idx="2528">
                  <c:v>10.7</c:v>
                </c:pt>
                <c:pt idx="2529">
                  <c:v>10.7</c:v>
                </c:pt>
                <c:pt idx="2530">
                  <c:v>10.6</c:v>
                </c:pt>
                <c:pt idx="2531">
                  <c:v>10.7</c:v>
                </c:pt>
                <c:pt idx="2532">
                  <c:v>10.7</c:v>
                </c:pt>
                <c:pt idx="2533">
                  <c:v>10.7</c:v>
                </c:pt>
                <c:pt idx="2534">
                  <c:v>10.7</c:v>
                </c:pt>
                <c:pt idx="2535">
                  <c:v>10.7</c:v>
                </c:pt>
                <c:pt idx="2536">
                  <c:v>10.6</c:v>
                </c:pt>
                <c:pt idx="2537">
                  <c:v>10.4</c:v>
                </c:pt>
                <c:pt idx="2538">
                  <c:v>10.3</c:v>
                </c:pt>
                <c:pt idx="2539">
                  <c:v>11</c:v>
                </c:pt>
                <c:pt idx="2540">
                  <c:v>11</c:v>
                </c:pt>
                <c:pt idx="2541">
                  <c:v>11</c:v>
                </c:pt>
                <c:pt idx="2542">
                  <c:v>10.9</c:v>
                </c:pt>
                <c:pt idx="2543">
                  <c:v>10.7</c:v>
                </c:pt>
                <c:pt idx="2544">
                  <c:v>10.4</c:v>
                </c:pt>
                <c:pt idx="2545">
                  <c:v>10.5</c:v>
                </c:pt>
                <c:pt idx="2546">
                  <c:v>10.7</c:v>
                </c:pt>
                <c:pt idx="2547">
                  <c:v>10.8</c:v>
                </c:pt>
                <c:pt idx="2548">
                  <c:v>10.7</c:v>
                </c:pt>
                <c:pt idx="2549">
                  <c:v>11.3</c:v>
                </c:pt>
                <c:pt idx="2550">
                  <c:v>11.4</c:v>
                </c:pt>
                <c:pt idx="2551">
                  <c:v>11.5</c:v>
                </c:pt>
                <c:pt idx="2552">
                  <c:v>11.5</c:v>
                </c:pt>
                <c:pt idx="2553">
                  <c:v>11.4</c:v>
                </c:pt>
                <c:pt idx="2554">
                  <c:v>11.1</c:v>
                </c:pt>
                <c:pt idx="2555">
                  <c:v>10.9</c:v>
                </c:pt>
                <c:pt idx="2556">
                  <c:v>11</c:v>
                </c:pt>
                <c:pt idx="2557">
                  <c:v>11.3</c:v>
                </c:pt>
                <c:pt idx="2558">
                  <c:v>11.5</c:v>
                </c:pt>
                <c:pt idx="2559">
                  <c:v>11.6</c:v>
                </c:pt>
                <c:pt idx="2560">
                  <c:v>11.8</c:v>
                </c:pt>
                <c:pt idx="2561">
                  <c:v>11.8</c:v>
                </c:pt>
                <c:pt idx="2562">
                  <c:v>11.5</c:v>
                </c:pt>
                <c:pt idx="2563">
                  <c:v>11.5</c:v>
                </c:pt>
                <c:pt idx="2564">
                  <c:v>11.5</c:v>
                </c:pt>
                <c:pt idx="2565">
                  <c:v>11.5</c:v>
                </c:pt>
                <c:pt idx="2566">
                  <c:v>11.6</c:v>
                </c:pt>
                <c:pt idx="2567">
                  <c:v>11.6</c:v>
                </c:pt>
                <c:pt idx="2568">
                  <c:v>11.5</c:v>
                </c:pt>
                <c:pt idx="2569">
                  <c:v>11.6</c:v>
                </c:pt>
                <c:pt idx="2570">
                  <c:v>11.2</c:v>
                </c:pt>
                <c:pt idx="2571">
                  <c:v>10.6</c:v>
                </c:pt>
                <c:pt idx="2572">
                  <c:v>10.7</c:v>
                </c:pt>
                <c:pt idx="2573">
                  <c:v>10.7</c:v>
                </c:pt>
                <c:pt idx="2574">
                  <c:v>11.3</c:v>
                </c:pt>
                <c:pt idx="2575">
                  <c:v>11.6</c:v>
                </c:pt>
                <c:pt idx="2576">
                  <c:v>11.1</c:v>
                </c:pt>
                <c:pt idx="2577">
                  <c:v>10.8</c:v>
                </c:pt>
                <c:pt idx="2578">
                  <c:v>10.7</c:v>
                </c:pt>
                <c:pt idx="2579">
                  <c:v>10.8</c:v>
                </c:pt>
                <c:pt idx="2580">
                  <c:v>10.9</c:v>
                </c:pt>
                <c:pt idx="2581">
                  <c:v>10.3</c:v>
                </c:pt>
                <c:pt idx="2582">
                  <c:v>11</c:v>
                </c:pt>
                <c:pt idx="2583">
                  <c:v>11.2</c:v>
                </c:pt>
                <c:pt idx="2584">
                  <c:v>11.3</c:v>
                </c:pt>
                <c:pt idx="2585">
                  <c:v>11.8</c:v>
                </c:pt>
                <c:pt idx="2586">
                  <c:v>11.9</c:v>
                </c:pt>
                <c:pt idx="2587">
                  <c:v>11.7</c:v>
                </c:pt>
                <c:pt idx="2588">
                  <c:v>11.8</c:v>
                </c:pt>
                <c:pt idx="2589">
                  <c:v>11.6</c:v>
                </c:pt>
                <c:pt idx="2590">
                  <c:v>11.6</c:v>
                </c:pt>
                <c:pt idx="2591">
                  <c:v>10.5</c:v>
                </c:pt>
                <c:pt idx="2592">
                  <c:v>9.6999999999999993</c:v>
                </c:pt>
                <c:pt idx="2593">
                  <c:v>9.6999999999999993</c:v>
                </c:pt>
                <c:pt idx="2594">
                  <c:v>10.5</c:v>
                </c:pt>
                <c:pt idx="2595">
                  <c:v>11.2</c:v>
                </c:pt>
                <c:pt idx="2596">
                  <c:v>11.1</c:v>
                </c:pt>
                <c:pt idx="2597">
                  <c:v>11.5</c:v>
                </c:pt>
                <c:pt idx="2598">
                  <c:v>10.4</c:v>
                </c:pt>
                <c:pt idx="2599">
                  <c:v>10.4</c:v>
                </c:pt>
                <c:pt idx="2600">
                  <c:v>10.6</c:v>
                </c:pt>
                <c:pt idx="2601">
                  <c:v>10.9</c:v>
                </c:pt>
                <c:pt idx="2602">
                  <c:v>11.1</c:v>
                </c:pt>
                <c:pt idx="2603">
                  <c:v>10.6</c:v>
                </c:pt>
                <c:pt idx="2604">
                  <c:v>9.8000000000000007</c:v>
                </c:pt>
                <c:pt idx="2605">
                  <c:v>9.6999999999999993</c:v>
                </c:pt>
                <c:pt idx="2606">
                  <c:v>10.4</c:v>
                </c:pt>
                <c:pt idx="2607">
                  <c:v>10.5</c:v>
                </c:pt>
                <c:pt idx="2608">
                  <c:v>10.7</c:v>
                </c:pt>
                <c:pt idx="2609">
                  <c:v>10.9</c:v>
                </c:pt>
                <c:pt idx="2610">
                  <c:v>11.7</c:v>
                </c:pt>
                <c:pt idx="2611">
                  <c:v>12.6</c:v>
                </c:pt>
                <c:pt idx="2612">
                  <c:v>12.9</c:v>
                </c:pt>
                <c:pt idx="2613">
                  <c:v>13.2</c:v>
                </c:pt>
                <c:pt idx="2614">
                  <c:v>13.2</c:v>
                </c:pt>
                <c:pt idx="2615">
                  <c:v>12.7</c:v>
                </c:pt>
                <c:pt idx="2616">
                  <c:v>12.2</c:v>
                </c:pt>
                <c:pt idx="2617">
                  <c:v>12.2</c:v>
                </c:pt>
                <c:pt idx="2618">
                  <c:v>9.9</c:v>
                </c:pt>
                <c:pt idx="2619">
                  <c:v>8.9</c:v>
                </c:pt>
                <c:pt idx="2620">
                  <c:v>10</c:v>
                </c:pt>
                <c:pt idx="2621">
                  <c:v>10.1</c:v>
                </c:pt>
                <c:pt idx="2622">
                  <c:v>10.5</c:v>
                </c:pt>
                <c:pt idx="2623">
                  <c:v>10.199999999999999</c:v>
                </c:pt>
                <c:pt idx="2624">
                  <c:v>10.3</c:v>
                </c:pt>
                <c:pt idx="2625">
                  <c:v>9.1999999999999993</c:v>
                </c:pt>
                <c:pt idx="2626">
                  <c:v>8.6</c:v>
                </c:pt>
                <c:pt idx="2627">
                  <c:v>8.4</c:v>
                </c:pt>
                <c:pt idx="2628">
                  <c:v>9.1</c:v>
                </c:pt>
                <c:pt idx="2629">
                  <c:v>10.1</c:v>
                </c:pt>
                <c:pt idx="2630">
                  <c:v>10.1</c:v>
                </c:pt>
                <c:pt idx="2631">
                  <c:v>10</c:v>
                </c:pt>
                <c:pt idx="2632">
                  <c:v>10.199999999999999</c:v>
                </c:pt>
                <c:pt idx="2633">
                  <c:v>10.3</c:v>
                </c:pt>
                <c:pt idx="2634">
                  <c:v>10.4</c:v>
                </c:pt>
                <c:pt idx="2635">
                  <c:v>10.5</c:v>
                </c:pt>
                <c:pt idx="2636">
                  <c:v>9.4</c:v>
                </c:pt>
                <c:pt idx="2637">
                  <c:v>6.7</c:v>
                </c:pt>
                <c:pt idx="2638">
                  <c:v>10.5</c:v>
                </c:pt>
                <c:pt idx="2639">
                  <c:v>12.8</c:v>
                </c:pt>
                <c:pt idx="2640">
                  <c:v>11.7</c:v>
                </c:pt>
                <c:pt idx="2641">
                  <c:v>10</c:v>
                </c:pt>
                <c:pt idx="2642">
                  <c:v>7.9</c:v>
                </c:pt>
                <c:pt idx="2643">
                  <c:v>9.8000000000000007</c:v>
                </c:pt>
                <c:pt idx="2644">
                  <c:v>9.9</c:v>
                </c:pt>
                <c:pt idx="2645">
                  <c:v>10.1</c:v>
                </c:pt>
                <c:pt idx="2646">
                  <c:v>10.199999999999999</c:v>
                </c:pt>
                <c:pt idx="2647">
                  <c:v>10.6</c:v>
                </c:pt>
                <c:pt idx="2648">
                  <c:v>10.5</c:v>
                </c:pt>
                <c:pt idx="2649">
                  <c:v>10.5</c:v>
                </c:pt>
                <c:pt idx="2650">
                  <c:v>10.6</c:v>
                </c:pt>
                <c:pt idx="2651">
                  <c:v>10.8</c:v>
                </c:pt>
                <c:pt idx="2652">
                  <c:v>10.4</c:v>
                </c:pt>
                <c:pt idx="2653">
                  <c:v>10.9</c:v>
                </c:pt>
                <c:pt idx="2654">
                  <c:v>11.3</c:v>
                </c:pt>
                <c:pt idx="2655">
                  <c:v>10.8</c:v>
                </c:pt>
                <c:pt idx="2656">
                  <c:v>10.6</c:v>
                </c:pt>
                <c:pt idx="2657">
                  <c:v>10.8</c:v>
                </c:pt>
                <c:pt idx="2658">
                  <c:v>10.9</c:v>
                </c:pt>
                <c:pt idx="2659">
                  <c:v>11.2</c:v>
                </c:pt>
                <c:pt idx="2660">
                  <c:v>10.9</c:v>
                </c:pt>
                <c:pt idx="2661">
                  <c:v>9.1999999999999993</c:v>
                </c:pt>
                <c:pt idx="2662">
                  <c:v>9.6999999999999993</c:v>
                </c:pt>
                <c:pt idx="2663">
                  <c:v>10.3</c:v>
                </c:pt>
                <c:pt idx="2664">
                  <c:v>10.7</c:v>
                </c:pt>
                <c:pt idx="2665">
                  <c:v>10.8</c:v>
                </c:pt>
                <c:pt idx="2666">
                  <c:v>11</c:v>
                </c:pt>
                <c:pt idx="2667">
                  <c:v>11.1</c:v>
                </c:pt>
                <c:pt idx="2668">
                  <c:v>11.2</c:v>
                </c:pt>
                <c:pt idx="2669">
                  <c:v>11.8</c:v>
                </c:pt>
                <c:pt idx="2670">
                  <c:v>11.2</c:v>
                </c:pt>
                <c:pt idx="2671">
                  <c:v>11.5</c:v>
                </c:pt>
                <c:pt idx="2672">
                  <c:v>12.5</c:v>
                </c:pt>
                <c:pt idx="2673">
                  <c:v>13.3</c:v>
                </c:pt>
                <c:pt idx="2674">
                  <c:v>13.8</c:v>
                </c:pt>
                <c:pt idx="2675">
                  <c:v>13.8</c:v>
                </c:pt>
                <c:pt idx="2676">
                  <c:v>13.2</c:v>
                </c:pt>
                <c:pt idx="2677">
                  <c:v>13.4</c:v>
                </c:pt>
                <c:pt idx="2678">
                  <c:v>13.6</c:v>
                </c:pt>
                <c:pt idx="2679">
                  <c:v>13.3</c:v>
                </c:pt>
                <c:pt idx="2680">
                  <c:v>13.2</c:v>
                </c:pt>
                <c:pt idx="2681">
                  <c:v>11.9</c:v>
                </c:pt>
                <c:pt idx="2682">
                  <c:v>11.6</c:v>
                </c:pt>
                <c:pt idx="2683">
                  <c:v>11.8</c:v>
                </c:pt>
                <c:pt idx="2684">
                  <c:v>11.7</c:v>
                </c:pt>
                <c:pt idx="2685">
                  <c:v>11.9</c:v>
                </c:pt>
                <c:pt idx="2686">
                  <c:v>12</c:v>
                </c:pt>
                <c:pt idx="2687">
                  <c:v>12.1</c:v>
                </c:pt>
                <c:pt idx="2688">
                  <c:v>11.7</c:v>
                </c:pt>
                <c:pt idx="2689">
                  <c:v>11.9</c:v>
                </c:pt>
                <c:pt idx="2690">
                  <c:v>12.4</c:v>
                </c:pt>
                <c:pt idx="2691">
                  <c:v>12.2</c:v>
                </c:pt>
                <c:pt idx="2692">
                  <c:v>11.7</c:v>
                </c:pt>
                <c:pt idx="2693">
                  <c:v>11.9</c:v>
                </c:pt>
                <c:pt idx="2694">
                  <c:v>11.9</c:v>
                </c:pt>
                <c:pt idx="2695">
                  <c:v>12</c:v>
                </c:pt>
                <c:pt idx="2696">
                  <c:v>11.8</c:v>
                </c:pt>
                <c:pt idx="2697">
                  <c:v>11.6</c:v>
                </c:pt>
                <c:pt idx="2698">
                  <c:v>11.6</c:v>
                </c:pt>
                <c:pt idx="2699">
                  <c:v>11.8</c:v>
                </c:pt>
                <c:pt idx="2700">
                  <c:v>12.3</c:v>
                </c:pt>
                <c:pt idx="2701">
                  <c:v>12.1</c:v>
                </c:pt>
                <c:pt idx="2702">
                  <c:v>11.8</c:v>
                </c:pt>
                <c:pt idx="2703">
                  <c:v>11.7</c:v>
                </c:pt>
                <c:pt idx="2704">
                  <c:v>12</c:v>
                </c:pt>
                <c:pt idx="2705">
                  <c:v>12.2</c:v>
                </c:pt>
                <c:pt idx="2706">
                  <c:v>12.1</c:v>
                </c:pt>
                <c:pt idx="2707">
                  <c:v>12</c:v>
                </c:pt>
                <c:pt idx="2708">
                  <c:v>11.8</c:v>
                </c:pt>
                <c:pt idx="2709">
                  <c:v>12.7</c:v>
                </c:pt>
                <c:pt idx="2710">
                  <c:v>12.8</c:v>
                </c:pt>
                <c:pt idx="2711">
                  <c:v>12.5</c:v>
                </c:pt>
                <c:pt idx="2712">
                  <c:v>12.5</c:v>
                </c:pt>
                <c:pt idx="2713">
                  <c:v>12.5</c:v>
                </c:pt>
                <c:pt idx="2714">
                  <c:v>12.4</c:v>
                </c:pt>
                <c:pt idx="2715">
                  <c:v>12.3</c:v>
                </c:pt>
                <c:pt idx="2716">
                  <c:v>12.3</c:v>
                </c:pt>
                <c:pt idx="2717">
                  <c:v>12.4</c:v>
                </c:pt>
                <c:pt idx="2718">
                  <c:v>12.1</c:v>
                </c:pt>
                <c:pt idx="2719">
                  <c:v>12.2</c:v>
                </c:pt>
                <c:pt idx="2720">
                  <c:v>12.4</c:v>
                </c:pt>
                <c:pt idx="2721">
                  <c:v>12.4</c:v>
                </c:pt>
                <c:pt idx="2722">
                  <c:v>12.2</c:v>
                </c:pt>
                <c:pt idx="2723">
                  <c:v>12.3</c:v>
                </c:pt>
                <c:pt idx="2724">
                  <c:v>12.2</c:v>
                </c:pt>
                <c:pt idx="2725">
                  <c:v>12.3</c:v>
                </c:pt>
                <c:pt idx="2726">
                  <c:v>12.2</c:v>
                </c:pt>
                <c:pt idx="2727">
                  <c:v>11.8</c:v>
                </c:pt>
                <c:pt idx="2728">
                  <c:v>11.9</c:v>
                </c:pt>
                <c:pt idx="2729">
                  <c:v>11.8</c:v>
                </c:pt>
                <c:pt idx="2730">
                  <c:v>11.7</c:v>
                </c:pt>
                <c:pt idx="2731">
                  <c:v>11.9</c:v>
                </c:pt>
                <c:pt idx="2732">
                  <c:v>11.8</c:v>
                </c:pt>
                <c:pt idx="2733">
                  <c:v>12</c:v>
                </c:pt>
                <c:pt idx="2734">
                  <c:v>12.1</c:v>
                </c:pt>
                <c:pt idx="2735">
                  <c:v>11.9</c:v>
                </c:pt>
                <c:pt idx="2736">
                  <c:v>12.1</c:v>
                </c:pt>
                <c:pt idx="2737">
                  <c:v>12.5</c:v>
                </c:pt>
                <c:pt idx="2738">
                  <c:v>12.5</c:v>
                </c:pt>
                <c:pt idx="2739">
                  <c:v>12.4</c:v>
                </c:pt>
                <c:pt idx="2740">
                  <c:v>12.5</c:v>
                </c:pt>
                <c:pt idx="2741">
                  <c:v>12.6</c:v>
                </c:pt>
                <c:pt idx="2742">
                  <c:v>12.3</c:v>
                </c:pt>
                <c:pt idx="2743">
                  <c:v>12.1</c:v>
                </c:pt>
                <c:pt idx="2744">
                  <c:v>11.9</c:v>
                </c:pt>
                <c:pt idx="2745">
                  <c:v>11.8</c:v>
                </c:pt>
                <c:pt idx="2746">
                  <c:v>11.8</c:v>
                </c:pt>
                <c:pt idx="2747">
                  <c:v>11.9</c:v>
                </c:pt>
                <c:pt idx="2748">
                  <c:v>12</c:v>
                </c:pt>
                <c:pt idx="2749">
                  <c:v>12</c:v>
                </c:pt>
                <c:pt idx="2750">
                  <c:v>11.8</c:v>
                </c:pt>
                <c:pt idx="2751">
                  <c:v>11.8</c:v>
                </c:pt>
                <c:pt idx="2752">
                  <c:v>12</c:v>
                </c:pt>
                <c:pt idx="2753">
                  <c:v>11.7</c:v>
                </c:pt>
                <c:pt idx="2754">
                  <c:v>12.1</c:v>
                </c:pt>
                <c:pt idx="2755">
                  <c:v>11.8</c:v>
                </c:pt>
                <c:pt idx="2756">
                  <c:v>11.8</c:v>
                </c:pt>
                <c:pt idx="2757">
                  <c:v>11.5</c:v>
                </c:pt>
                <c:pt idx="2758">
                  <c:v>11.3</c:v>
                </c:pt>
                <c:pt idx="2759">
                  <c:v>11.1</c:v>
                </c:pt>
                <c:pt idx="2760">
                  <c:v>11.1</c:v>
                </c:pt>
                <c:pt idx="2761">
                  <c:v>11.2</c:v>
                </c:pt>
                <c:pt idx="2762">
                  <c:v>11.3</c:v>
                </c:pt>
                <c:pt idx="2763">
                  <c:v>11.2</c:v>
                </c:pt>
                <c:pt idx="2764">
                  <c:v>11.2</c:v>
                </c:pt>
                <c:pt idx="2765">
                  <c:v>11.2</c:v>
                </c:pt>
                <c:pt idx="2766">
                  <c:v>11.5</c:v>
                </c:pt>
                <c:pt idx="2767">
                  <c:v>11.7</c:v>
                </c:pt>
                <c:pt idx="2768">
                  <c:v>11.8</c:v>
                </c:pt>
                <c:pt idx="2769">
                  <c:v>11.6</c:v>
                </c:pt>
                <c:pt idx="2770">
                  <c:v>11.6</c:v>
                </c:pt>
                <c:pt idx="2771">
                  <c:v>11.6</c:v>
                </c:pt>
                <c:pt idx="2772">
                  <c:v>11.4</c:v>
                </c:pt>
                <c:pt idx="2773">
                  <c:v>11.4</c:v>
                </c:pt>
                <c:pt idx="2774">
                  <c:v>11.6</c:v>
                </c:pt>
                <c:pt idx="2775">
                  <c:v>11.8</c:v>
                </c:pt>
                <c:pt idx="2776">
                  <c:v>11.6</c:v>
                </c:pt>
                <c:pt idx="2777">
                  <c:v>11.2</c:v>
                </c:pt>
                <c:pt idx="2778">
                  <c:v>11.3</c:v>
                </c:pt>
                <c:pt idx="2779">
                  <c:v>11.7</c:v>
                </c:pt>
                <c:pt idx="2780">
                  <c:v>11.6</c:v>
                </c:pt>
                <c:pt idx="2781">
                  <c:v>11.3</c:v>
                </c:pt>
                <c:pt idx="2782">
                  <c:v>11.3</c:v>
                </c:pt>
                <c:pt idx="2783">
                  <c:v>11.1</c:v>
                </c:pt>
                <c:pt idx="2784">
                  <c:v>11.1</c:v>
                </c:pt>
                <c:pt idx="2785">
                  <c:v>11</c:v>
                </c:pt>
                <c:pt idx="2786">
                  <c:v>11</c:v>
                </c:pt>
                <c:pt idx="2787">
                  <c:v>10.9</c:v>
                </c:pt>
                <c:pt idx="2788">
                  <c:v>11.1</c:v>
                </c:pt>
                <c:pt idx="2789">
                  <c:v>11.2</c:v>
                </c:pt>
                <c:pt idx="2790">
                  <c:v>11.3</c:v>
                </c:pt>
                <c:pt idx="2791">
                  <c:v>11.4</c:v>
                </c:pt>
                <c:pt idx="2792">
                  <c:v>11.7</c:v>
                </c:pt>
                <c:pt idx="2793">
                  <c:v>11.5</c:v>
                </c:pt>
                <c:pt idx="2794">
                  <c:v>11.3</c:v>
                </c:pt>
                <c:pt idx="2795">
                  <c:v>10.8</c:v>
                </c:pt>
                <c:pt idx="2796">
                  <c:v>10.5</c:v>
                </c:pt>
                <c:pt idx="2797">
                  <c:v>10.4</c:v>
                </c:pt>
                <c:pt idx="2798">
                  <c:v>10.4</c:v>
                </c:pt>
                <c:pt idx="2799">
                  <c:v>10.8</c:v>
                </c:pt>
                <c:pt idx="2800">
                  <c:v>10.7</c:v>
                </c:pt>
                <c:pt idx="2801">
                  <c:v>10.6</c:v>
                </c:pt>
                <c:pt idx="2802">
                  <c:v>10.6</c:v>
                </c:pt>
                <c:pt idx="2803">
                  <c:v>10.7</c:v>
                </c:pt>
                <c:pt idx="2804">
                  <c:v>11</c:v>
                </c:pt>
                <c:pt idx="2805">
                  <c:v>11.2</c:v>
                </c:pt>
                <c:pt idx="2806">
                  <c:v>11.1</c:v>
                </c:pt>
                <c:pt idx="2807">
                  <c:v>11</c:v>
                </c:pt>
                <c:pt idx="2808">
                  <c:v>10.9</c:v>
                </c:pt>
                <c:pt idx="2809">
                  <c:v>10.9</c:v>
                </c:pt>
                <c:pt idx="2810">
                  <c:v>10.7</c:v>
                </c:pt>
                <c:pt idx="2811">
                  <c:v>10.8</c:v>
                </c:pt>
                <c:pt idx="2812">
                  <c:v>11</c:v>
                </c:pt>
                <c:pt idx="2813">
                  <c:v>10.8</c:v>
                </c:pt>
                <c:pt idx="2814">
                  <c:v>10.6</c:v>
                </c:pt>
                <c:pt idx="2815">
                  <c:v>10.4</c:v>
                </c:pt>
                <c:pt idx="2816">
                  <c:v>10.3</c:v>
                </c:pt>
                <c:pt idx="2817">
                  <c:v>10.6</c:v>
                </c:pt>
                <c:pt idx="2818">
                  <c:v>10.8</c:v>
                </c:pt>
                <c:pt idx="2819">
                  <c:v>10.4</c:v>
                </c:pt>
                <c:pt idx="2820">
                  <c:v>10.4</c:v>
                </c:pt>
                <c:pt idx="2821">
                  <c:v>10.5</c:v>
                </c:pt>
                <c:pt idx="2822">
                  <c:v>10.7</c:v>
                </c:pt>
                <c:pt idx="2823">
                  <c:v>10.4</c:v>
                </c:pt>
                <c:pt idx="2824">
                  <c:v>10.5</c:v>
                </c:pt>
                <c:pt idx="2825">
                  <c:v>10.5</c:v>
                </c:pt>
                <c:pt idx="2826">
                  <c:v>10.5</c:v>
                </c:pt>
                <c:pt idx="2827">
                  <c:v>10.5</c:v>
                </c:pt>
                <c:pt idx="2828">
                  <c:v>10.3</c:v>
                </c:pt>
                <c:pt idx="2829">
                  <c:v>10</c:v>
                </c:pt>
                <c:pt idx="2830">
                  <c:v>10.3</c:v>
                </c:pt>
                <c:pt idx="2831">
                  <c:v>10.3</c:v>
                </c:pt>
                <c:pt idx="2832">
                  <c:v>10.4</c:v>
                </c:pt>
                <c:pt idx="2833">
                  <c:v>10.4</c:v>
                </c:pt>
                <c:pt idx="2834">
                  <c:v>10.5</c:v>
                </c:pt>
                <c:pt idx="2835">
                  <c:v>10.4</c:v>
                </c:pt>
                <c:pt idx="2836">
                  <c:v>10</c:v>
                </c:pt>
                <c:pt idx="2837">
                  <c:v>10</c:v>
                </c:pt>
                <c:pt idx="2838">
                  <c:v>10.199999999999999</c:v>
                </c:pt>
                <c:pt idx="2839">
                  <c:v>10.4</c:v>
                </c:pt>
                <c:pt idx="2840">
                  <c:v>10.3</c:v>
                </c:pt>
                <c:pt idx="2841">
                  <c:v>10</c:v>
                </c:pt>
                <c:pt idx="2842">
                  <c:v>10.1</c:v>
                </c:pt>
                <c:pt idx="2843">
                  <c:v>10.199999999999999</c:v>
                </c:pt>
                <c:pt idx="2844">
                  <c:v>10</c:v>
                </c:pt>
                <c:pt idx="2845">
                  <c:v>10</c:v>
                </c:pt>
                <c:pt idx="2846">
                  <c:v>10.1</c:v>
                </c:pt>
                <c:pt idx="2847">
                  <c:v>9.9</c:v>
                </c:pt>
                <c:pt idx="2848">
                  <c:v>10.1</c:v>
                </c:pt>
                <c:pt idx="2849">
                  <c:v>10.1</c:v>
                </c:pt>
                <c:pt idx="2850">
                  <c:v>9.9</c:v>
                </c:pt>
                <c:pt idx="2851">
                  <c:v>9.8000000000000007</c:v>
                </c:pt>
                <c:pt idx="2852">
                  <c:v>9.8000000000000007</c:v>
                </c:pt>
                <c:pt idx="2853">
                  <c:v>9.9</c:v>
                </c:pt>
                <c:pt idx="2854">
                  <c:v>10.199999999999999</c:v>
                </c:pt>
                <c:pt idx="2855">
                  <c:v>10.1</c:v>
                </c:pt>
                <c:pt idx="2856">
                  <c:v>10.3</c:v>
                </c:pt>
                <c:pt idx="2857">
                  <c:v>10.5</c:v>
                </c:pt>
                <c:pt idx="2858">
                  <c:v>10.4</c:v>
                </c:pt>
                <c:pt idx="2859">
                  <c:v>10.1</c:v>
                </c:pt>
                <c:pt idx="2860">
                  <c:v>10.1</c:v>
                </c:pt>
                <c:pt idx="2861">
                  <c:v>10.1</c:v>
                </c:pt>
                <c:pt idx="2862">
                  <c:v>10.199999999999999</c:v>
                </c:pt>
                <c:pt idx="2863">
                  <c:v>10.199999999999999</c:v>
                </c:pt>
                <c:pt idx="2864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93B-48E9-9F0A-526DD7C3CA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6726848"/>
        <c:axId val="266730128"/>
      </c:scatterChart>
      <c:valAx>
        <c:axId val="2667268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66730128"/>
        <c:crosses val="autoZero"/>
        <c:crossBetween val="midCat"/>
      </c:valAx>
      <c:valAx>
        <c:axId val="2667301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667268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Sheet1!$L$5</c:f>
              <c:strCache>
                <c:ptCount val="1"/>
                <c:pt idx="0">
                  <c:v>Flow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Sheet1!$K$6:$K$2857</c:f>
              <c:numCache>
                <c:formatCode>General</c:formatCode>
                <c:ptCount val="2852"/>
                <c:pt idx="0">
                  <c:v>50</c:v>
                </c:pt>
                <c:pt idx="1">
                  <c:v>48</c:v>
                </c:pt>
                <c:pt idx="2">
                  <c:v>42</c:v>
                </c:pt>
                <c:pt idx="3">
                  <c:v>45</c:v>
                </c:pt>
                <c:pt idx="4">
                  <c:v>47</c:v>
                </c:pt>
                <c:pt idx="5">
                  <c:v>48</c:v>
                </c:pt>
                <c:pt idx="6">
                  <c:v>46</c:v>
                </c:pt>
                <c:pt idx="7">
                  <c:v>47</c:v>
                </c:pt>
                <c:pt idx="8">
                  <c:v>47</c:v>
                </c:pt>
                <c:pt idx="9">
                  <c:v>49</c:v>
                </c:pt>
                <c:pt idx="10">
                  <c:v>46</c:v>
                </c:pt>
                <c:pt idx="11">
                  <c:v>47</c:v>
                </c:pt>
                <c:pt idx="12">
                  <c:v>47</c:v>
                </c:pt>
                <c:pt idx="13">
                  <c:v>46</c:v>
                </c:pt>
                <c:pt idx="14">
                  <c:v>47</c:v>
                </c:pt>
                <c:pt idx="15">
                  <c:v>49</c:v>
                </c:pt>
                <c:pt idx="16">
                  <c:v>51</c:v>
                </c:pt>
                <c:pt idx="17">
                  <c:v>53</c:v>
                </c:pt>
                <c:pt idx="18">
                  <c:v>53</c:v>
                </c:pt>
                <c:pt idx="19">
                  <c:v>51</c:v>
                </c:pt>
                <c:pt idx="20">
                  <c:v>51</c:v>
                </c:pt>
                <c:pt idx="21">
                  <c:v>50</c:v>
                </c:pt>
                <c:pt idx="22">
                  <c:v>49</c:v>
                </c:pt>
                <c:pt idx="23">
                  <c:v>47</c:v>
                </c:pt>
                <c:pt idx="24">
                  <c:v>46</c:v>
                </c:pt>
                <c:pt idx="25">
                  <c:v>46</c:v>
                </c:pt>
                <c:pt idx="26">
                  <c:v>47</c:v>
                </c:pt>
                <c:pt idx="27">
                  <c:v>47</c:v>
                </c:pt>
                <c:pt idx="28">
                  <c:v>46</c:v>
                </c:pt>
                <c:pt idx="29">
                  <c:v>48</c:v>
                </c:pt>
                <c:pt idx="30">
                  <c:v>50</c:v>
                </c:pt>
                <c:pt idx="31">
                  <c:v>51</c:v>
                </c:pt>
                <c:pt idx="32">
                  <c:v>51</c:v>
                </c:pt>
                <c:pt idx="33">
                  <c:v>52</c:v>
                </c:pt>
                <c:pt idx="34">
                  <c:v>52</c:v>
                </c:pt>
                <c:pt idx="35">
                  <c:v>52</c:v>
                </c:pt>
                <c:pt idx="36">
                  <c:v>51</c:v>
                </c:pt>
                <c:pt idx="37">
                  <c:v>48</c:v>
                </c:pt>
                <c:pt idx="38">
                  <c:v>46</c:v>
                </c:pt>
                <c:pt idx="39">
                  <c:v>44</c:v>
                </c:pt>
                <c:pt idx="40">
                  <c:v>44</c:v>
                </c:pt>
                <c:pt idx="41">
                  <c:v>43</c:v>
                </c:pt>
                <c:pt idx="42">
                  <c:v>46</c:v>
                </c:pt>
                <c:pt idx="43">
                  <c:v>50</c:v>
                </c:pt>
                <c:pt idx="44">
                  <c:v>50</c:v>
                </c:pt>
                <c:pt idx="45">
                  <c:v>49</c:v>
                </c:pt>
                <c:pt idx="46">
                  <c:v>49</c:v>
                </c:pt>
                <c:pt idx="47">
                  <c:v>50</c:v>
                </c:pt>
                <c:pt idx="48">
                  <c:v>50</c:v>
                </c:pt>
                <c:pt idx="49">
                  <c:v>51</c:v>
                </c:pt>
                <c:pt idx="50">
                  <c:v>51</c:v>
                </c:pt>
                <c:pt idx="51">
                  <c:v>50</c:v>
                </c:pt>
                <c:pt idx="52">
                  <c:v>50</c:v>
                </c:pt>
                <c:pt idx="53">
                  <c:v>52</c:v>
                </c:pt>
                <c:pt idx="54">
                  <c:v>51</c:v>
                </c:pt>
                <c:pt idx="55">
                  <c:v>51</c:v>
                </c:pt>
                <c:pt idx="56">
                  <c:v>52</c:v>
                </c:pt>
                <c:pt idx="57">
                  <c:v>53</c:v>
                </c:pt>
                <c:pt idx="58">
                  <c:v>51</c:v>
                </c:pt>
                <c:pt idx="59">
                  <c:v>51</c:v>
                </c:pt>
                <c:pt idx="60">
                  <c:v>52</c:v>
                </c:pt>
                <c:pt idx="61">
                  <c:v>53</c:v>
                </c:pt>
                <c:pt idx="62">
                  <c:v>53</c:v>
                </c:pt>
                <c:pt idx="63">
                  <c:v>54</c:v>
                </c:pt>
                <c:pt idx="64">
                  <c:v>54</c:v>
                </c:pt>
                <c:pt idx="65">
                  <c:v>53</c:v>
                </c:pt>
                <c:pt idx="66">
                  <c:v>52</c:v>
                </c:pt>
                <c:pt idx="67">
                  <c:v>53</c:v>
                </c:pt>
                <c:pt idx="68">
                  <c:v>57</c:v>
                </c:pt>
                <c:pt idx="69">
                  <c:v>58</c:v>
                </c:pt>
                <c:pt idx="70">
                  <c:v>59</c:v>
                </c:pt>
                <c:pt idx="71">
                  <c:v>61</c:v>
                </c:pt>
                <c:pt idx="72">
                  <c:v>61</c:v>
                </c:pt>
                <c:pt idx="73">
                  <c:v>59</c:v>
                </c:pt>
                <c:pt idx="74">
                  <c:v>59</c:v>
                </c:pt>
                <c:pt idx="75">
                  <c:v>57</c:v>
                </c:pt>
                <c:pt idx="76">
                  <c:v>57</c:v>
                </c:pt>
                <c:pt idx="77">
                  <c:v>55</c:v>
                </c:pt>
                <c:pt idx="78">
                  <c:v>56</c:v>
                </c:pt>
                <c:pt idx="79">
                  <c:v>58</c:v>
                </c:pt>
                <c:pt idx="80">
                  <c:v>60</c:v>
                </c:pt>
                <c:pt idx="81">
                  <c:v>62</c:v>
                </c:pt>
                <c:pt idx="82">
                  <c:v>65</c:v>
                </c:pt>
                <c:pt idx="83">
                  <c:v>67</c:v>
                </c:pt>
                <c:pt idx="84">
                  <c:v>67</c:v>
                </c:pt>
                <c:pt idx="85">
                  <c:v>64</c:v>
                </c:pt>
                <c:pt idx="86">
                  <c:v>60</c:v>
                </c:pt>
                <c:pt idx="87">
                  <c:v>63</c:v>
                </c:pt>
                <c:pt idx="88">
                  <c:v>67</c:v>
                </c:pt>
                <c:pt idx="89">
                  <c:v>69</c:v>
                </c:pt>
                <c:pt idx="90">
                  <c:v>71</c:v>
                </c:pt>
                <c:pt idx="91">
                  <c:v>71</c:v>
                </c:pt>
                <c:pt idx="92">
                  <c:v>61</c:v>
                </c:pt>
                <c:pt idx="93">
                  <c:v>65</c:v>
                </c:pt>
                <c:pt idx="94">
                  <c:v>67</c:v>
                </c:pt>
                <c:pt idx="95">
                  <c:v>65</c:v>
                </c:pt>
                <c:pt idx="96">
                  <c:v>66</c:v>
                </c:pt>
                <c:pt idx="97">
                  <c:v>70</c:v>
                </c:pt>
                <c:pt idx="98">
                  <c:v>69</c:v>
                </c:pt>
                <c:pt idx="99">
                  <c:v>64</c:v>
                </c:pt>
                <c:pt idx="100">
                  <c:v>67</c:v>
                </c:pt>
                <c:pt idx="101">
                  <c:v>70</c:v>
                </c:pt>
                <c:pt idx="102">
                  <c:v>72</c:v>
                </c:pt>
                <c:pt idx="103">
                  <c:v>73</c:v>
                </c:pt>
                <c:pt idx="104">
                  <c:v>73</c:v>
                </c:pt>
                <c:pt idx="105">
                  <c:v>72</c:v>
                </c:pt>
                <c:pt idx="106">
                  <c:v>70</c:v>
                </c:pt>
                <c:pt idx="107">
                  <c:v>66</c:v>
                </c:pt>
                <c:pt idx="108">
                  <c:v>60</c:v>
                </c:pt>
                <c:pt idx="109">
                  <c:v>58</c:v>
                </c:pt>
                <c:pt idx="110">
                  <c:v>55</c:v>
                </c:pt>
                <c:pt idx="111">
                  <c:v>58</c:v>
                </c:pt>
                <c:pt idx="112">
                  <c:v>55</c:v>
                </c:pt>
                <c:pt idx="113">
                  <c:v>61</c:v>
                </c:pt>
                <c:pt idx="114">
                  <c:v>65</c:v>
                </c:pt>
                <c:pt idx="115">
                  <c:v>68</c:v>
                </c:pt>
                <c:pt idx="116">
                  <c:v>70</c:v>
                </c:pt>
                <c:pt idx="117">
                  <c:v>70</c:v>
                </c:pt>
                <c:pt idx="118">
                  <c:v>65</c:v>
                </c:pt>
                <c:pt idx="119">
                  <c:v>65</c:v>
                </c:pt>
                <c:pt idx="120">
                  <c:v>64</c:v>
                </c:pt>
                <c:pt idx="121">
                  <c:v>68</c:v>
                </c:pt>
                <c:pt idx="122">
                  <c:v>69</c:v>
                </c:pt>
                <c:pt idx="123">
                  <c:v>68</c:v>
                </c:pt>
                <c:pt idx="124">
                  <c:v>70</c:v>
                </c:pt>
                <c:pt idx="125">
                  <c:v>71</c:v>
                </c:pt>
                <c:pt idx="126">
                  <c:v>73</c:v>
                </c:pt>
                <c:pt idx="127">
                  <c:v>76</c:v>
                </c:pt>
                <c:pt idx="128">
                  <c:v>77</c:v>
                </c:pt>
                <c:pt idx="129">
                  <c:v>76</c:v>
                </c:pt>
                <c:pt idx="130">
                  <c:v>75</c:v>
                </c:pt>
                <c:pt idx="131">
                  <c:v>52</c:v>
                </c:pt>
                <c:pt idx="132">
                  <c:v>53</c:v>
                </c:pt>
                <c:pt idx="133">
                  <c:v>63</c:v>
                </c:pt>
                <c:pt idx="134">
                  <c:v>64</c:v>
                </c:pt>
                <c:pt idx="135">
                  <c:v>67</c:v>
                </c:pt>
                <c:pt idx="136">
                  <c:v>77</c:v>
                </c:pt>
                <c:pt idx="137">
                  <c:v>82</c:v>
                </c:pt>
                <c:pt idx="138">
                  <c:v>75</c:v>
                </c:pt>
                <c:pt idx="139">
                  <c:v>75</c:v>
                </c:pt>
                <c:pt idx="140">
                  <c:v>76</c:v>
                </c:pt>
                <c:pt idx="141">
                  <c:v>77</c:v>
                </c:pt>
                <c:pt idx="142">
                  <c:v>78</c:v>
                </c:pt>
                <c:pt idx="143">
                  <c:v>78</c:v>
                </c:pt>
                <c:pt idx="144">
                  <c:v>79</c:v>
                </c:pt>
                <c:pt idx="145">
                  <c:v>76</c:v>
                </c:pt>
                <c:pt idx="146">
                  <c:v>73</c:v>
                </c:pt>
                <c:pt idx="147">
                  <c:v>66</c:v>
                </c:pt>
                <c:pt idx="148">
                  <c:v>58</c:v>
                </c:pt>
                <c:pt idx="149">
                  <c:v>61</c:v>
                </c:pt>
                <c:pt idx="150">
                  <c:v>63</c:v>
                </c:pt>
                <c:pt idx="151">
                  <c:v>64</c:v>
                </c:pt>
                <c:pt idx="152">
                  <c:v>64</c:v>
                </c:pt>
                <c:pt idx="153">
                  <c:v>61</c:v>
                </c:pt>
                <c:pt idx="154">
                  <c:v>46</c:v>
                </c:pt>
                <c:pt idx="155">
                  <c:v>52</c:v>
                </c:pt>
                <c:pt idx="156">
                  <c:v>56</c:v>
                </c:pt>
                <c:pt idx="157">
                  <c:v>59</c:v>
                </c:pt>
                <c:pt idx="158">
                  <c:v>60</c:v>
                </c:pt>
                <c:pt idx="159">
                  <c:v>57</c:v>
                </c:pt>
                <c:pt idx="160">
                  <c:v>58</c:v>
                </c:pt>
                <c:pt idx="161">
                  <c:v>60</c:v>
                </c:pt>
                <c:pt idx="162">
                  <c:v>61</c:v>
                </c:pt>
                <c:pt idx="163">
                  <c:v>62</c:v>
                </c:pt>
                <c:pt idx="164">
                  <c:v>62</c:v>
                </c:pt>
                <c:pt idx="165">
                  <c:v>63</c:v>
                </c:pt>
                <c:pt idx="166">
                  <c:v>59</c:v>
                </c:pt>
                <c:pt idx="167">
                  <c:v>54</c:v>
                </c:pt>
                <c:pt idx="168">
                  <c:v>43</c:v>
                </c:pt>
                <c:pt idx="169">
                  <c:v>52</c:v>
                </c:pt>
                <c:pt idx="170">
                  <c:v>56</c:v>
                </c:pt>
                <c:pt idx="171">
                  <c:v>60</c:v>
                </c:pt>
                <c:pt idx="172">
                  <c:v>57</c:v>
                </c:pt>
                <c:pt idx="173">
                  <c:v>59</c:v>
                </c:pt>
                <c:pt idx="174">
                  <c:v>60</c:v>
                </c:pt>
                <c:pt idx="175">
                  <c:v>62</c:v>
                </c:pt>
                <c:pt idx="176">
                  <c:v>65</c:v>
                </c:pt>
                <c:pt idx="177">
                  <c:v>64</c:v>
                </c:pt>
                <c:pt idx="178">
                  <c:v>64</c:v>
                </c:pt>
                <c:pt idx="179">
                  <c:v>63</c:v>
                </c:pt>
                <c:pt idx="180">
                  <c:v>64</c:v>
                </c:pt>
                <c:pt idx="181">
                  <c:v>66</c:v>
                </c:pt>
                <c:pt idx="182">
                  <c:v>60</c:v>
                </c:pt>
                <c:pt idx="183">
                  <c:v>48</c:v>
                </c:pt>
                <c:pt idx="184">
                  <c:v>53</c:v>
                </c:pt>
                <c:pt idx="185">
                  <c:v>57</c:v>
                </c:pt>
                <c:pt idx="186">
                  <c:v>60</c:v>
                </c:pt>
                <c:pt idx="187">
                  <c:v>62</c:v>
                </c:pt>
                <c:pt idx="188">
                  <c:v>63</c:v>
                </c:pt>
                <c:pt idx="189">
                  <c:v>61</c:v>
                </c:pt>
                <c:pt idx="190">
                  <c:v>57</c:v>
                </c:pt>
                <c:pt idx="191">
                  <c:v>52</c:v>
                </c:pt>
                <c:pt idx="192">
                  <c:v>43</c:v>
                </c:pt>
                <c:pt idx="193">
                  <c:v>38</c:v>
                </c:pt>
                <c:pt idx="194">
                  <c:v>40</c:v>
                </c:pt>
                <c:pt idx="195">
                  <c:v>44</c:v>
                </c:pt>
                <c:pt idx="196">
                  <c:v>56</c:v>
                </c:pt>
                <c:pt idx="197">
                  <c:v>58</c:v>
                </c:pt>
                <c:pt idx="198">
                  <c:v>63</c:v>
                </c:pt>
                <c:pt idx="199">
                  <c:v>64</c:v>
                </c:pt>
                <c:pt idx="200">
                  <c:v>61</c:v>
                </c:pt>
                <c:pt idx="201">
                  <c:v>62</c:v>
                </c:pt>
                <c:pt idx="202">
                  <c:v>63</c:v>
                </c:pt>
                <c:pt idx="203">
                  <c:v>60</c:v>
                </c:pt>
                <c:pt idx="204">
                  <c:v>59</c:v>
                </c:pt>
                <c:pt idx="205">
                  <c:v>61</c:v>
                </c:pt>
                <c:pt idx="206">
                  <c:v>64</c:v>
                </c:pt>
                <c:pt idx="207">
                  <c:v>65</c:v>
                </c:pt>
                <c:pt idx="208">
                  <c:v>65</c:v>
                </c:pt>
                <c:pt idx="209">
                  <c:v>66</c:v>
                </c:pt>
                <c:pt idx="210">
                  <c:v>67</c:v>
                </c:pt>
                <c:pt idx="211">
                  <c:v>66</c:v>
                </c:pt>
                <c:pt idx="212">
                  <c:v>59</c:v>
                </c:pt>
                <c:pt idx="213">
                  <c:v>50</c:v>
                </c:pt>
                <c:pt idx="214">
                  <c:v>49</c:v>
                </c:pt>
                <c:pt idx="215">
                  <c:v>53</c:v>
                </c:pt>
                <c:pt idx="216">
                  <c:v>57</c:v>
                </c:pt>
                <c:pt idx="217">
                  <c:v>59</c:v>
                </c:pt>
                <c:pt idx="218">
                  <c:v>57</c:v>
                </c:pt>
                <c:pt idx="219">
                  <c:v>43</c:v>
                </c:pt>
                <c:pt idx="220">
                  <c:v>42</c:v>
                </c:pt>
                <c:pt idx="221">
                  <c:v>43</c:v>
                </c:pt>
                <c:pt idx="222">
                  <c:v>38</c:v>
                </c:pt>
                <c:pt idx="223">
                  <c:v>35</c:v>
                </c:pt>
                <c:pt idx="224">
                  <c:v>35</c:v>
                </c:pt>
                <c:pt idx="225">
                  <c:v>37</c:v>
                </c:pt>
                <c:pt idx="226">
                  <c:v>39</c:v>
                </c:pt>
                <c:pt idx="227">
                  <c:v>42</c:v>
                </c:pt>
                <c:pt idx="228">
                  <c:v>44</c:v>
                </c:pt>
                <c:pt idx="229">
                  <c:v>41</c:v>
                </c:pt>
                <c:pt idx="230">
                  <c:v>42</c:v>
                </c:pt>
                <c:pt idx="231">
                  <c:v>44</c:v>
                </c:pt>
                <c:pt idx="232">
                  <c:v>46</c:v>
                </c:pt>
                <c:pt idx="233">
                  <c:v>47</c:v>
                </c:pt>
                <c:pt idx="234">
                  <c:v>49</c:v>
                </c:pt>
                <c:pt idx="235">
                  <c:v>51</c:v>
                </c:pt>
                <c:pt idx="236">
                  <c:v>51</c:v>
                </c:pt>
                <c:pt idx="237">
                  <c:v>53</c:v>
                </c:pt>
                <c:pt idx="238">
                  <c:v>54</c:v>
                </c:pt>
                <c:pt idx="239">
                  <c:v>54</c:v>
                </c:pt>
                <c:pt idx="240">
                  <c:v>50</c:v>
                </c:pt>
                <c:pt idx="241">
                  <c:v>50</c:v>
                </c:pt>
                <c:pt idx="242">
                  <c:v>50</c:v>
                </c:pt>
                <c:pt idx="243">
                  <c:v>51</c:v>
                </c:pt>
                <c:pt idx="244">
                  <c:v>54</c:v>
                </c:pt>
                <c:pt idx="245">
                  <c:v>55</c:v>
                </c:pt>
                <c:pt idx="246">
                  <c:v>56</c:v>
                </c:pt>
                <c:pt idx="247">
                  <c:v>57</c:v>
                </c:pt>
                <c:pt idx="248">
                  <c:v>56</c:v>
                </c:pt>
                <c:pt idx="249">
                  <c:v>57</c:v>
                </c:pt>
                <c:pt idx="250">
                  <c:v>57</c:v>
                </c:pt>
                <c:pt idx="251">
                  <c:v>59</c:v>
                </c:pt>
                <c:pt idx="252">
                  <c:v>64</c:v>
                </c:pt>
                <c:pt idx="253">
                  <c:v>56</c:v>
                </c:pt>
                <c:pt idx="254">
                  <c:v>57</c:v>
                </c:pt>
                <c:pt idx="255">
                  <c:v>59</c:v>
                </c:pt>
                <c:pt idx="256">
                  <c:v>59</c:v>
                </c:pt>
                <c:pt idx="257">
                  <c:v>59</c:v>
                </c:pt>
                <c:pt idx="258">
                  <c:v>57</c:v>
                </c:pt>
                <c:pt idx="259">
                  <c:v>59</c:v>
                </c:pt>
                <c:pt idx="260">
                  <c:v>61</c:v>
                </c:pt>
                <c:pt idx="261">
                  <c:v>61</c:v>
                </c:pt>
                <c:pt idx="262">
                  <c:v>63</c:v>
                </c:pt>
                <c:pt idx="263">
                  <c:v>64</c:v>
                </c:pt>
                <c:pt idx="264">
                  <c:v>64</c:v>
                </c:pt>
                <c:pt idx="265">
                  <c:v>65</c:v>
                </c:pt>
                <c:pt idx="266">
                  <c:v>65</c:v>
                </c:pt>
                <c:pt idx="267">
                  <c:v>64</c:v>
                </c:pt>
                <c:pt idx="268">
                  <c:v>64</c:v>
                </c:pt>
                <c:pt idx="269">
                  <c:v>64</c:v>
                </c:pt>
                <c:pt idx="270">
                  <c:v>61</c:v>
                </c:pt>
                <c:pt idx="271">
                  <c:v>58</c:v>
                </c:pt>
                <c:pt idx="272">
                  <c:v>47</c:v>
                </c:pt>
                <c:pt idx="273">
                  <c:v>37</c:v>
                </c:pt>
                <c:pt idx="274">
                  <c:v>36</c:v>
                </c:pt>
                <c:pt idx="275">
                  <c:v>37</c:v>
                </c:pt>
                <c:pt idx="276">
                  <c:v>37</c:v>
                </c:pt>
                <c:pt idx="277">
                  <c:v>40</c:v>
                </c:pt>
                <c:pt idx="278">
                  <c:v>42</c:v>
                </c:pt>
                <c:pt idx="279">
                  <c:v>41</c:v>
                </c:pt>
                <c:pt idx="280">
                  <c:v>40</c:v>
                </c:pt>
                <c:pt idx="281">
                  <c:v>43</c:v>
                </c:pt>
                <c:pt idx="282">
                  <c:v>47</c:v>
                </c:pt>
                <c:pt idx="283">
                  <c:v>50</c:v>
                </c:pt>
                <c:pt idx="284">
                  <c:v>51</c:v>
                </c:pt>
                <c:pt idx="285">
                  <c:v>51</c:v>
                </c:pt>
                <c:pt idx="286">
                  <c:v>51</c:v>
                </c:pt>
                <c:pt idx="287">
                  <c:v>52</c:v>
                </c:pt>
                <c:pt idx="288">
                  <c:v>57</c:v>
                </c:pt>
                <c:pt idx="289">
                  <c:v>55</c:v>
                </c:pt>
                <c:pt idx="290">
                  <c:v>56</c:v>
                </c:pt>
                <c:pt idx="291">
                  <c:v>58</c:v>
                </c:pt>
                <c:pt idx="292">
                  <c:v>59</c:v>
                </c:pt>
                <c:pt idx="293">
                  <c:v>60</c:v>
                </c:pt>
                <c:pt idx="294">
                  <c:v>61</c:v>
                </c:pt>
                <c:pt idx="295">
                  <c:v>62</c:v>
                </c:pt>
                <c:pt idx="296">
                  <c:v>62</c:v>
                </c:pt>
                <c:pt idx="297">
                  <c:v>60</c:v>
                </c:pt>
                <c:pt idx="298">
                  <c:v>59</c:v>
                </c:pt>
                <c:pt idx="299">
                  <c:v>57</c:v>
                </c:pt>
                <c:pt idx="300">
                  <c:v>57</c:v>
                </c:pt>
                <c:pt idx="301">
                  <c:v>58</c:v>
                </c:pt>
                <c:pt idx="302">
                  <c:v>59</c:v>
                </c:pt>
                <c:pt idx="303">
                  <c:v>60</c:v>
                </c:pt>
                <c:pt idx="304">
                  <c:v>59</c:v>
                </c:pt>
                <c:pt idx="305">
                  <c:v>58</c:v>
                </c:pt>
                <c:pt idx="306">
                  <c:v>57</c:v>
                </c:pt>
                <c:pt idx="307">
                  <c:v>56</c:v>
                </c:pt>
                <c:pt idx="308">
                  <c:v>54</c:v>
                </c:pt>
                <c:pt idx="309">
                  <c:v>52</c:v>
                </c:pt>
                <c:pt idx="310">
                  <c:v>50</c:v>
                </c:pt>
                <c:pt idx="311">
                  <c:v>51</c:v>
                </c:pt>
                <c:pt idx="312">
                  <c:v>53</c:v>
                </c:pt>
                <c:pt idx="313">
                  <c:v>52</c:v>
                </c:pt>
                <c:pt idx="314">
                  <c:v>51</c:v>
                </c:pt>
                <c:pt idx="315">
                  <c:v>52</c:v>
                </c:pt>
                <c:pt idx="316">
                  <c:v>52</c:v>
                </c:pt>
                <c:pt idx="317">
                  <c:v>42</c:v>
                </c:pt>
                <c:pt idx="318">
                  <c:v>39</c:v>
                </c:pt>
                <c:pt idx="319">
                  <c:v>41</c:v>
                </c:pt>
                <c:pt idx="320">
                  <c:v>44</c:v>
                </c:pt>
                <c:pt idx="321">
                  <c:v>46</c:v>
                </c:pt>
                <c:pt idx="322">
                  <c:v>48</c:v>
                </c:pt>
                <c:pt idx="323">
                  <c:v>50</c:v>
                </c:pt>
                <c:pt idx="324">
                  <c:v>50</c:v>
                </c:pt>
                <c:pt idx="325">
                  <c:v>50</c:v>
                </c:pt>
                <c:pt idx="326">
                  <c:v>51</c:v>
                </c:pt>
                <c:pt idx="327">
                  <c:v>52</c:v>
                </c:pt>
                <c:pt idx="328">
                  <c:v>50</c:v>
                </c:pt>
                <c:pt idx="329">
                  <c:v>51</c:v>
                </c:pt>
                <c:pt idx="330">
                  <c:v>52</c:v>
                </c:pt>
                <c:pt idx="331">
                  <c:v>53</c:v>
                </c:pt>
                <c:pt idx="332">
                  <c:v>54</c:v>
                </c:pt>
                <c:pt idx="333">
                  <c:v>54</c:v>
                </c:pt>
                <c:pt idx="334">
                  <c:v>52</c:v>
                </c:pt>
                <c:pt idx="335">
                  <c:v>50</c:v>
                </c:pt>
                <c:pt idx="336">
                  <c:v>49</c:v>
                </c:pt>
                <c:pt idx="337">
                  <c:v>49</c:v>
                </c:pt>
                <c:pt idx="338">
                  <c:v>47</c:v>
                </c:pt>
                <c:pt idx="339">
                  <c:v>45</c:v>
                </c:pt>
                <c:pt idx="340">
                  <c:v>43</c:v>
                </c:pt>
                <c:pt idx="341">
                  <c:v>43</c:v>
                </c:pt>
                <c:pt idx="342">
                  <c:v>45</c:v>
                </c:pt>
                <c:pt idx="343">
                  <c:v>45</c:v>
                </c:pt>
                <c:pt idx="344">
                  <c:v>45</c:v>
                </c:pt>
                <c:pt idx="345">
                  <c:v>45</c:v>
                </c:pt>
                <c:pt idx="346">
                  <c:v>46</c:v>
                </c:pt>
                <c:pt idx="347">
                  <c:v>46</c:v>
                </c:pt>
                <c:pt idx="348">
                  <c:v>46</c:v>
                </c:pt>
                <c:pt idx="349">
                  <c:v>47</c:v>
                </c:pt>
                <c:pt idx="350">
                  <c:v>48</c:v>
                </c:pt>
                <c:pt idx="351">
                  <c:v>47</c:v>
                </c:pt>
                <c:pt idx="352">
                  <c:v>44</c:v>
                </c:pt>
                <c:pt idx="353">
                  <c:v>44</c:v>
                </c:pt>
                <c:pt idx="354">
                  <c:v>44</c:v>
                </c:pt>
                <c:pt idx="355">
                  <c:v>44</c:v>
                </c:pt>
                <c:pt idx="356">
                  <c:v>42</c:v>
                </c:pt>
                <c:pt idx="357">
                  <c:v>43</c:v>
                </c:pt>
                <c:pt idx="358">
                  <c:v>45</c:v>
                </c:pt>
                <c:pt idx="359">
                  <c:v>46</c:v>
                </c:pt>
                <c:pt idx="360">
                  <c:v>46</c:v>
                </c:pt>
                <c:pt idx="361">
                  <c:v>45</c:v>
                </c:pt>
                <c:pt idx="362">
                  <c:v>42</c:v>
                </c:pt>
                <c:pt idx="363">
                  <c:v>42</c:v>
                </c:pt>
                <c:pt idx="364">
                  <c:v>43</c:v>
                </c:pt>
                <c:pt idx="365">
                  <c:v>44</c:v>
                </c:pt>
                <c:pt idx="366">
                  <c:v>42</c:v>
                </c:pt>
                <c:pt idx="367">
                  <c:v>42</c:v>
                </c:pt>
                <c:pt idx="368">
                  <c:v>43</c:v>
                </c:pt>
                <c:pt idx="369">
                  <c:v>42</c:v>
                </c:pt>
                <c:pt idx="370">
                  <c:v>41</c:v>
                </c:pt>
                <c:pt idx="371">
                  <c:v>42</c:v>
                </c:pt>
                <c:pt idx="372">
                  <c:v>44</c:v>
                </c:pt>
                <c:pt idx="373">
                  <c:v>45</c:v>
                </c:pt>
                <c:pt idx="374">
                  <c:v>46</c:v>
                </c:pt>
                <c:pt idx="375">
                  <c:v>46</c:v>
                </c:pt>
                <c:pt idx="376">
                  <c:v>46</c:v>
                </c:pt>
                <c:pt idx="377">
                  <c:v>47</c:v>
                </c:pt>
                <c:pt idx="378">
                  <c:v>46</c:v>
                </c:pt>
                <c:pt idx="379">
                  <c:v>45</c:v>
                </c:pt>
                <c:pt idx="380">
                  <c:v>46</c:v>
                </c:pt>
                <c:pt idx="381">
                  <c:v>46</c:v>
                </c:pt>
                <c:pt idx="382">
                  <c:v>45</c:v>
                </c:pt>
                <c:pt idx="383">
                  <c:v>47</c:v>
                </c:pt>
                <c:pt idx="384">
                  <c:v>45</c:v>
                </c:pt>
                <c:pt idx="385">
                  <c:v>45</c:v>
                </c:pt>
                <c:pt idx="386">
                  <c:v>46</c:v>
                </c:pt>
                <c:pt idx="387">
                  <c:v>46</c:v>
                </c:pt>
                <c:pt idx="388">
                  <c:v>47</c:v>
                </c:pt>
                <c:pt idx="389">
                  <c:v>48</c:v>
                </c:pt>
                <c:pt idx="390">
                  <c:v>49</c:v>
                </c:pt>
                <c:pt idx="391">
                  <c:v>50</c:v>
                </c:pt>
                <c:pt idx="392">
                  <c:v>50</c:v>
                </c:pt>
                <c:pt idx="393">
                  <c:v>50</c:v>
                </c:pt>
                <c:pt idx="394">
                  <c:v>50</c:v>
                </c:pt>
                <c:pt idx="395">
                  <c:v>51</c:v>
                </c:pt>
                <c:pt idx="396">
                  <c:v>52</c:v>
                </c:pt>
                <c:pt idx="397">
                  <c:v>53</c:v>
                </c:pt>
                <c:pt idx="398">
                  <c:v>54</c:v>
                </c:pt>
                <c:pt idx="399">
                  <c:v>54</c:v>
                </c:pt>
                <c:pt idx="400">
                  <c:v>55</c:v>
                </c:pt>
                <c:pt idx="401">
                  <c:v>55</c:v>
                </c:pt>
                <c:pt idx="402">
                  <c:v>56</c:v>
                </c:pt>
                <c:pt idx="403">
                  <c:v>57</c:v>
                </c:pt>
                <c:pt idx="404">
                  <c:v>58</c:v>
                </c:pt>
                <c:pt idx="405">
                  <c:v>59</c:v>
                </c:pt>
                <c:pt idx="406">
                  <c:v>58</c:v>
                </c:pt>
                <c:pt idx="407">
                  <c:v>58</c:v>
                </c:pt>
                <c:pt idx="408">
                  <c:v>57</c:v>
                </c:pt>
                <c:pt idx="409">
                  <c:v>55</c:v>
                </c:pt>
                <c:pt idx="410">
                  <c:v>55</c:v>
                </c:pt>
                <c:pt idx="411">
                  <c:v>55</c:v>
                </c:pt>
                <c:pt idx="412">
                  <c:v>55</c:v>
                </c:pt>
                <c:pt idx="413">
                  <c:v>55</c:v>
                </c:pt>
                <c:pt idx="414">
                  <c:v>54</c:v>
                </c:pt>
                <c:pt idx="415">
                  <c:v>55</c:v>
                </c:pt>
                <c:pt idx="416">
                  <c:v>55</c:v>
                </c:pt>
                <c:pt idx="417">
                  <c:v>56</c:v>
                </c:pt>
                <c:pt idx="418">
                  <c:v>59</c:v>
                </c:pt>
                <c:pt idx="419">
                  <c:v>62</c:v>
                </c:pt>
                <c:pt idx="420">
                  <c:v>64</c:v>
                </c:pt>
                <c:pt idx="421">
                  <c:v>64</c:v>
                </c:pt>
                <c:pt idx="422">
                  <c:v>64</c:v>
                </c:pt>
                <c:pt idx="423">
                  <c:v>64</c:v>
                </c:pt>
                <c:pt idx="424">
                  <c:v>62</c:v>
                </c:pt>
                <c:pt idx="425">
                  <c:v>60</c:v>
                </c:pt>
                <c:pt idx="426">
                  <c:v>58</c:v>
                </c:pt>
                <c:pt idx="427">
                  <c:v>58</c:v>
                </c:pt>
                <c:pt idx="428">
                  <c:v>58</c:v>
                </c:pt>
                <c:pt idx="429">
                  <c:v>60</c:v>
                </c:pt>
                <c:pt idx="430">
                  <c:v>61</c:v>
                </c:pt>
                <c:pt idx="431">
                  <c:v>66</c:v>
                </c:pt>
                <c:pt idx="432">
                  <c:v>68</c:v>
                </c:pt>
                <c:pt idx="433">
                  <c:v>70</c:v>
                </c:pt>
                <c:pt idx="434">
                  <c:v>70</c:v>
                </c:pt>
                <c:pt idx="435">
                  <c:v>67</c:v>
                </c:pt>
                <c:pt idx="436">
                  <c:v>64</c:v>
                </c:pt>
                <c:pt idx="437">
                  <c:v>65</c:v>
                </c:pt>
                <c:pt idx="438">
                  <c:v>66</c:v>
                </c:pt>
                <c:pt idx="439">
                  <c:v>59</c:v>
                </c:pt>
                <c:pt idx="440">
                  <c:v>62</c:v>
                </c:pt>
                <c:pt idx="441">
                  <c:v>70</c:v>
                </c:pt>
                <c:pt idx="442">
                  <c:v>72</c:v>
                </c:pt>
                <c:pt idx="443">
                  <c:v>70</c:v>
                </c:pt>
                <c:pt idx="444">
                  <c:v>67</c:v>
                </c:pt>
                <c:pt idx="445">
                  <c:v>70</c:v>
                </c:pt>
                <c:pt idx="446">
                  <c:v>71</c:v>
                </c:pt>
                <c:pt idx="447">
                  <c:v>73</c:v>
                </c:pt>
                <c:pt idx="448">
                  <c:v>72</c:v>
                </c:pt>
                <c:pt idx="449">
                  <c:v>74</c:v>
                </c:pt>
                <c:pt idx="450">
                  <c:v>75</c:v>
                </c:pt>
                <c:pt idx="451">
                  <c:v>77</c:v>
                </c:pt>
                <c:pt idx="452">
                  <c:v>77</c:v>
                </c:pt>
                <c:pt idx="453">
                  <c:v>70</c:v>
                </c:pt>
                <c:pt idx="454">
                  <c:v>62</c:v>
                </c:pt>
                <c:pt idx="455">
                  <c:v>67</c:v>
                </c:pt>
                <c:pt idx="456">
                  <c:v>71</c:v>
                </c:pt>
                <c:pt idx="457">
                  <c:v>74</c:v>
                </c:pt>
                <c:pt idx="458">
                  <c:v>76</c:v>
                </c:pt>
                <c:pt idx="459">
                  <c:v>77</c:v>
                </c:pt>
                <c:pt idx="460">
                  <c:v>78</c:v>
                </c:pt>
                <c:pt idx="461">
                  <c:v>78</c:v>
                </c:pt>
                <c:pt idx="462">
                  <c:v>79</c:v>
                </c:pt>
                <c:pt idx="463">
                  <c:v>79</c:v>
                </c:pt>
                <c:pt idx="464">
                  <c:v>74</c:v>
                </c:pt>
                <c:pt idx="465">
                  <c:v>53</c:v>
                </c:pt>
                <c:pt idx="466">
                  <c:v>59</c:v>
                </c:pt>
                <c:pt idx="467">
                  <c:v>65</c:v>
                </c:pt>
                <c:pt idx="468">
                  <c:v>69</c:v>
                </c:pt>
                <c:pt idx="469">
                  <c:v>71</c:v>
                </c:pt>
                <c:pt idx="470">
                  <c:v>72</c:v>
                </c:pt>
                <c:pt idx="471">
                  <c:v>69</c:v>
                </c:pt>
                <c:pt idx="472">
                  <c:v>70</c:v>
                </c:pt>
                <c:pt idx="473">
                  <c:v>62</c:v>
                </c:pt>
                <c:pt idx="474">
                  <c:v>64</c:v>
                </c:pt>
                <c:pt idx="475">
                  <c:v>67</c:v>
                </c:pt>
                <c:pt idx="476">
                  <c:v>66</c:v>
                </c:pt>
                <c:pt idx="477">
                  <c:v>69</c:v>
                </c:pt>
                <c:pt idx="478">
                  <c:v>70</c:v>
                </c:pt>
                <c:pt idx="479">
                  <c:v>72</c:v>
                </c:pt>
                <c:pt idx="480">
                  <c:v>73</c:v>
                </c:pt>
                <c:pt idx="481">
                  <c:v>74</c:v>
                </c:pt>
                <c:pt idx="482">
                  <c:v>74</c:v>
                </c:pt>
                <c:pt idx="483">
                  <c:v>75</c:v>
                </c:pt>
                <c:pt idx="484">
                  <c:v>76</c:v>
                </c:pt>
                <c:pt idx="485">
                  <c:v>73</c:v>
                </c:pt>
                <c:pt idx="486">
                  <c:v>74</c:v>
                </c:pt>
                <c:pt idx="487">
                  <c:v>69</c:v>
                </c:pt>
                <c:pt idx="488">
                  <c:v>68</c:v>
                </c:pt>
                <c:pt idx="489">
                  <c:v>70</c:v>
                </c:pt>
                <c:pt idx="490">
                  <c:v>61</c:v>
                </c:pt>
                <c:pt idx="491">
                  <c:v>59</c:v>
                </c:pt>
                <c:pt idx="492">
                  <c:v>63</c:v>
                </c:pt>
                <c:pt idx="493">
                  <c:v>66</c:v>
                </c:pt>
                <c:pt idx="494">
                  <c:v>67</c:v>
                </c:pt>
                <c:pt idx="495">
                  <c:v>62</c:v>
                </c:pt>
                <c:pt idx="496">
                  <c:v>48</c:v>
                </c:pt>
                <c:pt idx="497">
                  <c:v>49</c:v>
                </c:pt>
                <c:pt idx="498">
                  <c:v>54</c:v>
                </c:pt>
                <c:pt idx="499">
                  <c:v>57</c:v>
                </c:pt>
                <c:pt idx="500">
                  <c:v>54</c:v>
                </c:pt>
                <c:pt idx="501">
                  <c:v>49</c:v>
                </c:pt>
                <c:pt idx="502">
                  <c:v>53</c:v>
                </c:pt>
                <c:pt idx="503">
                  <c:v>55</c:v>
                </c:pt>
                <c:pt idx="504">
                  <c:v>57</c:v>
                </c:pt>
                <c:pt idx="505">
                  <c:v>59</c:v>
                </c:pt>
                <c:pt idx="506">
                  <c:v>61</c:v>
                </c:pt>
                <c:pt idx="507">
                  <c:v>62</c:v>
                </c:pt>
                <c:pt idx="508">
                  <c:v>63</c:v>
                </c:pt>
                <c:pt idx="509">
                  <c:v>64</c:v>
                </c:pt>
                <c:pt idx="510">
                  <c:v>65</c:v>
                </c:pt>
                <c:pt idx="511">
                  <c:v>67</c:v>
                </c:pt>
                <c:pt idx="512">
                  <c:v>68</c:v>
                </c:pt>
                <c:pt idx="513">
                  <c:v>68</c:v>
                </c:pt>
                <c:pt idx="514">
                  <c:v>68</c:v>
                </c:pt>
                <c:pt idx="515">
                  <c:v>69</c:v>
                </c:pt>
                <c:pt idx="516">
                  <c:v>70</c:v>
                </c:pt>
                <c:pt idx="517">
                  <c:v>70</c:v>
                </c:pt>
                <c:pt idx="518">
                  <c:v>70</c:v>
                </c:pt>
                <c:pt idx="519">
                  <c:v>70</c:v>
                </c:pt>
                <c:pt idx="520">
                  <c:v>71</c:v>
                </c:pt>
                <c:pt idx="521">
                  <c:v>70</c:v>
                </c:pt>
                <c:pt idx="522">
                  <c:v>69</c:v>
                </c:pt>
                <c:pt idx="523">
                  <c:v>70</c:v>
                </c:pt>
                <c:pt idx="524">
                  <c:v>69</c:v>
                </c:pt>
                <c:pt idx="525">
                  <c:v>71</c:v>
                </c:pt>
                <c:pt idx="526">
                  <c:v>71</c:v>
                </c:pt>
                <c:pt idx="527">
                  <c:v>71</c:v>
                </c:pt>
                <c:pt idx="528">
                  <c:v>70</c:v>
                </c:pt>
                <c:pt idx="529">
                  <c:v>69</c:v>
                </c:pt>
                <c:pt idx="530">
                  <c:v>68</c:v>
                </c:pt>
                <c:pt idx="531">
                  <c:v>50</c:v>
                </c:pt>
                <c:pt idx="532">
                  <c:v>40</c:v>
                </c:pt>
                <c:pt idx="533">
                  <c:v>41</c:v>
                </c:pt>
                <c:pt idx="534">
                  <c:v>41</c:v>
                </c:pt>
                <c:pt idx="535">
                  <c:v>46</c:v>
                </c:pt>
                <c:pt idx="536">
                  <c:v>50</c:v>
                </c:pt>
                <c:pt idx="537">
                  <c:v>53</c:v>
                </c:pt>
                <c:pt idx="538">
                  <c:v>55</c:v>
                </c:pt>
                <c:pt idx="539">
                  <c:v>53</c:v>
                </c:pt>
                <c:pt idx="540">
                  <c:v>54</c:v>
                </c:pt>
                <c:pt idx="541">
                  <c:v>56</c:v>
                </c:pt>
                <c:pt idx="542">
                  <c:v>57</c:v>
                </c:pt>
                <c:pt idx="543">
                  <c:v>58</c:v>
                </c:pt>
                <c:pt idx="544">
                  <c:v>58</c:v>
                </c:pt>
                <c:pt idx="545">
                  <c:v>61</c:v>
                </c:pt>
                <c:pt idx="546">
                  <c:v>62</c:v>
                </c:pt>
                <c:pt idx="547">
                  <c:v>62</c:v>
                </c:pt>
                <c:pt idx="548">
                  <c:v>63</c:v>
                </c:pt>
                <c:pt idx="549">
                  <c:v>63</c:v>
                </c:pt>
                <c:pt idx="550">
                  <c:v>64</c:v>
                </c:pt>
                <c:pt idx="551">
                  <c:v>64</c:v>
                </c:pt>
                <c:pt idx="552">
                  <c:v>64</c:v>
                </c:pt>
                <c:pt idx="553">
                  <c:v>61</c:v>
                </c:pt>
                <c:pt idx="554">
                  <c:v>56</c:v>
                </c:pt>
                <c:pt idx="555">
                  <c:v>51</c:v>
                </c:pt>
                <c:pt idx="556">
                  <c:v>53</c:v>
                </c:pt>
                <c:pt idx="557">
                  <c:v>55</c:v>
                </c:pt>
                <c:pt idx="558">
                  <c:v>57</c:v>
                </c:pt>
                <c:pt idx="559">
                  <c:v>49</c:v>
                </c:pt>
                <c:pt idx="560">
                  <c:v>49</c:v>
                </c:pt>
                <c:pt idx="561">
                  <c:v>52</c:v>
                </c:pt>
                <c:pt idx="562">
                  <c:v>54</c:v>
                </c:pt>
                <c:pt idx="563">
                  <c:v>53</c:v>
                </c:pt>
                <c:pt idx="564">
                  <c:v>44</c:v>
                </c:pt>
                <c:pt idx="565">
                  <c:v>47</c:v>
                </c:pt>
                <c:pt idx="566">
                  <c:v>49</c:v>
                </c:pt>
                <c:pt idx="567">
                  <c:v>52</c:v>
                </c:pt>
                <c:pt idx="568">
                  <c:v>54</c:v>
                </c:pt>
                <c:pt idx="569">
                  <c:v>55</c:v>
                </c:pt>
                <c:pt idx="570">
                  <c:v>57</c:v>
                </c:pt>
                <c:pt idx="571">
                  <c:v>58</c:v>
                </c:pt>
                <c:pt idx="572">
                  <c:v>60</c:v>
                </c:pt>
                <c:pt idx="573">
                  <c:v>60</c:v>
                </c:pt>
                <c:pt idx="574">
                  <c:v>61</c:v>
                </c:pt>
                <c:pt idx="575">
                  <c:v>60</c:v>
                </c:pt>
                <c:pt idx="576">
                  <c:v>59</c:v>
                </c:pt>
                <c:pt idx="577">
                  <c:v>59</c:v>
                </c:pt>
                <c:pt idx="578">
                  <c:v>59</c:v>
                </c:pt>
                <c:pt idx="579">
                  <c:v>60</c:v>
                </c:pt>
                <c:pt idx="580">
                  <c:v>61</c:v>
                </c:pt>
                <c:pt idx="581">
                  <c:v>62</c:v>
                </c:pt>
                <c:pt idx="582">
                  <c:v>61</c:v>
                </c:pt>
                <c:pt idx="583">
                  <c:v>60</c:v>
                </c:pt>
                <c:pt idx="584">
                  <c:v>61</c:v>
                </c:pt>
                <c:pt idx="585">
                  <c:v>62</c:v>
                </c:pt>
                <c:pt idx="586">
                  <c:v>48</c:v>
                </c:pt>
                <c:pt idx="587">
                  <c:v>36</c:v>
                </c:pt>
                <c:pt idx="588">
                  <c:v>36</c:v>
                </c:pt>
                <c:pt idx="589">
                  <c:v>40</c:v>
                </c:pt>
                <c:pt idx="590">
                  <c:v>45</c:v>
                </c:pt>
                <c:pt idx="591">
                  <c:v>50</c:v>
                </c:pt>
                <c:pt idx="592">
                  <c:v>53</c:v>
                </c:pt>
                <c:pt idx="593">
                  <c:v>55</c:v>
                </c:pt>
                <c:pt idx="594">
                  <c:v>55</c:v>
                </c:pt>
                <c:pt idx="595">
                  <c:v>57</c:v>
                </c:pt>
                <c:pt idx="596">
                  <c:v>58</c:v>
                </c:pt>
                <c:pt idx="597">
                  <c:v>55</c:v>
                </c:pt>
                <c:pt idx="598">
                  <c:v>54</c:v>
                </c:pt>
                <c:pt idx="599">
                  <c:v>54</c:v>
                </c:pt>
                <c:pt idx="600">
                  <c:v>55</c:v>
                </c:pt>
                <c:pt idx="601">
                  <c:v>57</c:v>
                </c:pt>
                <c:pt idx="602">
                  <c:v>58</c:v>
                </c:pt>
                <c:pt idx="603">
                  <c:v>58</c:v>
                </c:pt>
                <c:pt idx="604">
                  <c:v>58</c:v>
                </c:pt>
                <c:pt idx="605">
                  <c:v>57</c:v>
                </c:pt>
                <c:pt idx="606">
                  <c:v>58</c:v>
                </c:pt>
                <c:pt idx="607">
                  <c:v>57</c:v>
                </c:pt>
                <c:pt idx="608">
                  <c:v>59</c:v>
                </c:pt>
                <c:pt idx="609">
                  <c:v>55</c:v>
                </c:pt>
                <c:pt idx="610">
                  <c:v>45</c:v>
                </c:pt>
                <c:pt idx="611">
                  <c:v>52</c:v>
                </c:pt>
                <c:pt idx="612">
                  <c:v>54</c:v>
                </c:pt>
                <c:pt idx="613">
                  <c:v>56</c:v>
                </c:pt>
                <c:pt idx="614">
                  <c:v>56</c:v>
                </c:pt>
                <c:pt idx="615">
                  <c:v>57</c:v>
                </c:pt>
                <c:pt idx="616">
                  <c:v>58</c:v>
                </c:pt>
                <c:pt idx="617">
                  <c:v>59</c:v>
                </c:pt>
                <c:pt idx="618">
                  <c:v>60</c:v>
                </c:pt>
                <c:pt idx="619">
                  <c:v>60</c:v>
                </c:pt>
                <c:pt idx="620">
                  <c:v>60</c:v>
                </c:pt>
                <c:pt idx="621">
                  <c:v>59</c:v>
                </c:pt>
                <c:pt idx="622">
                  <c:v>53</c:v>
                </c:pt>
                <c:pt idx="623">
                  <c:v>51</c:v>
                </c:pt>
                <c:pt idx="624">
                  <c:v>53</c:v>
                </c:pt>
                <c:pt idx="625">
                  <c:v>56</c:v>
                </c:pt>
                <c:pt idx="626">
                  <c:v>57</c:v>
                </c:pt>
                <c:pt idx="627">
                  <c:v>57</c:v>
                </c:pt>
                <c:pt idx="628">
                  <c:v>58</c:v>
                </c:pt>
                <c:pt idx="629">
                  <c:v>59</c:v>
                </c:pt>
                <c:pt idx="630">
                  <c:v>60</c:v>
                </c:pt>
                <c:pt idx="631">
                  <c:v>61</c:v>
                </c:pt>
                <c:pt idx="632">
                  <c:v>61</c:v>
                </c:pt>
                <c:pt idx="633">
                  <c:v>60</c:v>
                </c:pt>
                <c:pt idx="634">
                  <c:v>57</c:v>
                </c:pt>
                <c:pt idx="635">
                  <c:v>55</c:v>
                </c:pt>
                <c:pt idx="636">
                  <c:v>55</c:v>
                </c:pt>
                <c:pt idx="637">
                  <c:v>57</c:v>
                </c:pt>
                <c:pt idx="638">
                  <c:v>58</c:v>
                </c:pt>
                <c:pt idx="639">
                  <c:v>56</c:v>
                </c:pt>
                <c:pt idx="640">
                  <c:v>52</c:v>
                </c:pt>
                <c:pt idx="641">
                  <c:v>52</c:v>
                </c:pt>
                <c:pt idx="642">
                  <c:v>53</c:v>
                </c:pt>
                <c:pt idx="643">
                  <c:v>45</c:v>
                </c:pt>
                <c:pt idx="644">
                  <c:v>43</c:v>
                </c:pt>
                <c:pt idx="645">
                  <c:v>46</c:v>
                </c:pt>
                <c:pt idx="646">
                  <c:v>44</c:v>
                </c:pt>
                <c:pt idx="647">
                  <c:v>42</c:v>
                </c:pt>
                <c:pt idx="648">
                  <c:v>44</c:v>
                </c:pt>
                <c:pt idx="649">
                  <c:v>44</c:v>
                </c:pt>
                <c:pt idx="650">
                  <c:v>45</c:v>
                </c:pt>
                <c:pt idx="651">
                  <c:v>48</c:v>
                </c:pt>
                <c:pt idx="652">
                  <c:v>50</c:v>
                </c:pt>
                <c:pt idx="653">
                  <c:v>49</c:v>
                </c:pt>
                <c:pt idx="654">
                  <c:v>46</c:v>
                </c:pt>
                <c:pt idx="655">
                  <c:v>47</c:v>
                </c:pt>
                <c:pt idx="656">
                  <c:v>48</c:v>
                </c:pt>
                <c:pt idx="657">
                  <c:v>46</c:v>
                </c:pt>
                <c:pt idx="658">
                  <c:v>47</c:v>
                </c:pt>
                <c:pt idx="659">
                  <c:v>49</c:v>
                </c:pt>
                <c:pt idx="660">
                  <c:v>50</c:v>
                </c:pt>
                <c:pt idx="661">
                  <c:v>51</c:v>
                </c:pt>
                <c:pt idx="662">
                  <c:v>49</c:v>
                </c:pt>
                <c:pt idx="663">
                  <c:v>50</c:v>
                </c:pt>
                <c:pt idx="664">
                  <c:v>51</c:v>
                </c:pt>
                <c:pt idx="665">
                  <c:v>52</c:v>
                </c:pt>
                <c:pt idx="666">
                  <c:v>52</c:v>
                </c:pt>
                <c:pt idx="667">
                  <c:v>49</c:v>
                </c:pt>
                <c:pt idx="668">
                  <c:v>45</c:v>
                </c:pt>
                <c:pt idx="669">
                  <c:v>43</c:v>
                </c:pt>
                <c:pt idx="670">
                  <c:v>44</c:v>
                </c:pt>
                <c:pt idx="671">
                  <c:v>45</c:v>
                </c:pt>
                <c:pt idx="672">
                  <c:v>47</c:v>
                </c:pt>
                <c:pt idx="673">
                  <c:v>48</c:v>
                </c:pt>
                <c:pt idx="674">
                  <c:v>47</c:v>
                </c:pt>
                <c:pt idx="675">
                  <c:v>43</c:v>
                </c:pt>
                <c:pt idx="676">
                  <c:v>42</c:v>
                </c:pt>
                <c:pt idx="677">
                  <c:v>42</c:v>
                </c:pt>
                <c:pt idx="678">
                  <c:v>45</c:v>
                </c:pt>
                <c:pt idx="679">
                  <c:v>47</c:v>
                </c:pt>
                <c:pt idx="680">
                  <c:v>48</c:v>
                </c:pt>
                <c:pt idx="681">
                  <c:v>48</c:v>
                </c:pt>
                <c:pt idx="682">
                  <c:v>48</c:v>
                </c:pt>
                <c:pt idx="683">
                  <c:v>48</c:v>
                </c:pt>
                <c:pt idx="684">
                  <c:v>48</c:v>
                </c:pt>
                <c:pt idx="685">
                  <c:v>43</c:v>
                </c:pt>
                <c:pt idx="686">
                  <c:v>39</c:v>
                </c:pt>
                <c:pt idx="687">
                  <c:v>40</c:v>
                </c:pt>
                <c:pt idx="688">
                  <c:v>42</c:v>
                </c:pt>
                <c:pt idx="689">
                  <c:v>42</c:v>
                </c:pt>
                <c:pt idx="690">
                  <c:v>44</c:v>
                </c:pt>
                <c:pt idx="691">
                  <c:v>45</c:v>
                </c:pt>
                <c:pt idx="692">
                  <c:v>45</c:v>
                </c:pt>
                <c:pt idx="693">
                  <c:v>46</c:v>
                </c:pt>
                <c:pt idx="694">
                  <c:v>47</c:v>
                </c:pt>
                <c:pt idx="695">
                  <c:v>48</c:v>
                </c:pt>
                <c:pt idx="696">
                  <c:v>47</c:v>
                </c:pt>
                <c:pt idx="697">
                  <c:v>46</c:v>
                </c:pt>
                <c:pt idx="698">
                  <c:v>46</c:v>
                </c:pt>
                <c:pt idx="699">
                  <c:v>47</c:v>
                </c:pt>
                <c:pt idx="700">
                  <c:v>46</c:v>
                </c:pt>
                <c:pt idx="701">
                  <c:v>42</c:v>
                </c:pt>
                <c:pt idx="702">
                  <c:v>40</c:v>
                </c:pt>
                <c:pt idx="703">
                  <c:v>41</c:v>
                </c:pt>
                <c:pt idx="704">
                  <c:v>44</c:v>
                </c:pt>
                <c:pt idx="705">
                  <c:v>44</c:v>
                </c:pt>
                <c:pt idx="706">
                  <c:v>42</c:v>
                </c:pt>
                <c:pt idx="707">
                  <c:v>40</c:v>
                </c:pt>
                <c:pt idx="708">
                  <c:v>41</c:v>
                </c:pt>
                <c:pt idx="709">
                  <c:v>44</c:v>
                </c:pt>
                <c:pt idx="710">
                  <c:v>45</c:v>
                </c:pt>
                <c:pt idx="711">
                  <c:v>46</c:v>
                </c:pt>
                <c:pt idx="712">
                  <c:v>46</c:v>
                </c:pt>
                <c:pt idx="713">
                  <c:v>46</c:v>
                </c:pt>
                <c:pt idx="714">
                  <c:v>44</c:v>
                </c:pt>
                <c:pt idx="715">
                  <c:v>41</c:v>
                </c:pt>
                <c:pt idx="716">
                  <c:v>41</c:v>
                </c:pt>
                <c:pt idx="717">
                  <c:v>42</c:v>
                </c:pt>
                <c:pt idx="718">
                  <c:v>43</c:v>
                </c:pt>
                <c:pt idx="719">
                  <c:v>44</c:v>
                </c:pt>
                <c:pt idx="720">
                  <c:v>44</c:v>
                </c:pt>
                <c:pt idx="721">
                  <c:v>43</c:v>
                </c:pt>
                <c:pt idx="722">
                  <c:v>41</c:v>
                </c:pt>
                <c:pt idx="723">
                  <c:v>38</c:v>
                </c:pt>
                <c:pt idx="724">
                  <c:v>41</c:v>
                </c:pt>
                <c:pt idx="725">
                  <c:v>42</c:v>
                </c:pt>
                <c:pt idx="726">
                  <c:v>44</c:v>
                </c:pt>
                <c:pt idx="727">
                  <c:v>45</c:v>
                </c:pt>
                <c:pt idx="728">
                  <c:v>46</c:v>
                </c:pt>
                <c:pt idx="729">
                  <c:v>48</c:v>
                </c:pt>
                <c:pt idx="730">
                  <c:v>49</c:v>
                </c:pt>
                <c:pt idx="731">
                  <c:v>50</c:v>
                </c:pt>
                <c:pt idx="732">
                  <c:v>52</c:v>
                </c:pt>
                <c:pt idx="733">
                  <c:v>53</c:v>
                </c:pt>
                <c:pt idx="734">
                  <c:v>53</c:v>
                </c:pt>
                <c:pt idx="735">
                  <c:v>53</c:v>
                </c:pt>
                <c:pt idx="736">
                  <c:v>54</c:v>
                </c:pt>
                <c:pt idx="737">
                  <c:v>55</c:v>
                </c:pt>
                <c:pt idx="738">
                  <c:v>55</c:v>
                </c:pt>
                <c:pt idx="739">
                  <c:v>52</c:v>
                </c:pt>
                <c:pt idx="740">
                  <c:v>49</c:v>
                </c:pt>
                <c:pt idx="741">
                  <c:v>50</c:v>
                </c:pt>
                <c:pt idx="742">
                  <c:v>49</c:v>
                </c:pt>
                <c:pt idx="743">
                  <c:v>51</c:v>
                </c:pt>
                <c:pt idx="744">
                  <c:v>54</c:v>
                </c:pt>
                <c:pt idx="745">
                  <c:v>56</c:v>
                </c:pt>
                <c:pt idx="746">
                  <c:v>56</c:v>
                </c:pt>
                <c:pt idx="747">
                  <c:v>54</c:v>
                </c:pt>
                <c:pt idx="748">
                  <c:v>54</c:v>
                </c:pt>
                <c:pt idx="749">
                  <c:v>53</c:v>
                </c:pt>
                <c:pt idx="750">
                  <c:v>53</c:v>
                </c:pt>
                <c:pt idx="751">
                  <c:v>53</c:v>
                </c:pt>
                <c:pt idx="752">
                  <c:v>52</c:v>
                </c:pt>
                <c:pt idx="753">
                  <c:v>52</c:v>
                </c:pt>
                <c:pt idx="754">
                  <c:v>51</c:v>
                </c:pt>
                <c:pt idx="755">
                  <c:v>54</c:v>
                </c:pt>
                <c:pt idx="756">
                  <c:v>56</c:v>
                </c:pt>
                <c:pt idx="757">
                  <c:v>58</c:v>
                </c:pt>
                <c:pt idx="758">
                  <c:v>61</c:v>
                </c:pt>
                <c:pt idx="759">
                  <c:v>63</c:v>
                </c:pt>
                <c:pt idx="760">
                  <c:v>63</c:v>
                </c:pt>
                <c:pt idx="761">
                  <c:v>62</c:v>
                </c:pt>
                <c:pt idx="762">
                  <c:v>62</c:v>
                </c:pt>
                <c:pt idx="763">
                  <c:v>62</c:v>
                </c:pt>
                <c:pt idx="764">
                  <c:v>64</c:v>
                </c:pt>
                <c:pt idx="765">
                  <c:v>65</c:v>
                </c:pt>
                <c:pt idx="766">
                  <c:v>65</c:v>
                </c:pt>
                <c:pt idx="767">
                  <c:v>66</c:v>
                </c:pt>
                <c:pt idx="768">
                  <c:v>67</c:v>
                </c:pt>
                <c:pt idx="769">
                  <c:v>66</c:v>
                </c:pt>
                <c:pt idx="770">
                  <c:v>65</c:v>
                </c:pt>
                <c:pt idx="771">
                  <c:v>64</c:v>
                </c:pt>
                <c:pt idx="772">
                  <c:v>64</c:v>
                </c:pt>
                <c:pt idx="773">
                  <c:v>64</c:v>
                </c:pt>
                <c:pt idx="774">
                  <c:v>63</c:v>
                </c:pt>
                <c:pt idx="775">
                  <c:v>63</c:v>
                </c:pt>
                <c:pt idx="776">
                  <c:v>65</c:v>
                </c:pt>
                <c:pt idx="777">
                  <c:v>68</c:v>
                </c:pt>
                <c:pt idx="778">
                  <c:v>70</c:v>
                </c:pt>
                <c:pt idx="779">
                  <c:v>69</c:v>
                </c:pt>
                <c:pt idx="780">
                  <c:v>66</c:v>
                </c:pt>
                <c:pt idx="781">
                  <c:v>66</c:v>
                </c:pt>
                <c:pt idx="782">
                  <c:v>67</c:v>
                </c:pt>
                <c:pt idx="783">
                  <c:v>67</c:v>
                </c:pt>
                <c:pt idx="784">
                  <c:v>66</c:v>
                </c:pt>
                <c:pt idx="785">
                  <c:v>65</c:v>
                </c:pt>
                <c:pt idx="786">
                  <c:v>63</c:v>
                </c:pt>
                <c:pt idx="787">
                  <c:v>62</c:v>
                </c:pt>
                <c:pt idx="788">
                  <c:v>64</c:v>
                </c:pt>
                <c:pt idx="789">
                  <c:v>66</c:v>
                </c:pt>
                <c:pt idx="790">
                  <c:v>66</c:v>
                </c:pt>
                <c:pt idx="791">
                  <c:v>68</c:v>
                </c:pt>
                <c:pt idx="792">
                  <c:v>70</c:v>
                </c:pt>
                <c:pt idx="793">
                  <c:v>70</c:v>
                </c:pt>
                <c:pt idx="794">
                  <c:v>69</c:v>
                </c:pt>
                <c:pt idx="795">
                  <c:v>70</c:v>
                </c:pt>
                <c:pt idx="796">
                  <c:v>71</c:v>
                </c:pt>
                <c:pt idx="797">
                  <c:v>69</c:v>
                </c:pt>
                <c:pt idx="798">
                  <c:v>71</c:v>
                </c:pt>
                <c:pt idx="799">
                  <c:v>74</c:v>
                </c:pt>
                <c:pt idx="800">
                  <c:v>77</c:v>
                </c:pt>
                <c:pt idx="801">
                  <c:v>80</c:v>
                </c:pt>
                <c:pt idx="802">
                  <c:v>81</c:v>
                </c:pt>
                <c:pt idx="803">
                  <c:v>81</c:v>
                </c:pt>
                <c:pt idx="804">
                  <c:v>81</c:v>
                </c:pt>
                <c:pt idx="805">
                  <c:v>80</c:v>
                </c:pt>
                <c:pt idx="806">
                  <c:v>80</c:v>
                </c:pt>
                <c:pt idx="807">
                  <c:v>81</c:v>
                </c:pt>
                <c:pt idx="808">
                  <c:v>80</c:v>
                </c:pt>
                <c:pt idx="809">
                  <c:v>78</c:v>
                </c:pt>
                <c:pt idx="810">
                  <c:v>67</c:v>
                </c:pt>
                <c:pt idx="811">
                  <c:v>56</c:v>
                </c:pt>
                <c:pt idx="812">
                  <c:v>62</c:v>
                </c:pt>
                <c:pt idx="813">
                  <c:v>69</c:v>
                </c:pt>
                <c:pt idx="814">
                  <c:v>64</c:v>
                </c:pt>
                <c:pt idx="815">
                  <c:v>56</c:v>
                </c:pt>
                <c:pt idx="816">
                  <c:v>64</c:v>
                </c:pt>
                <c:pt idx="817">
                  <c:v>68</c:v>
                </c:pt>
                <c:pt idx="818">
                  <c:v>70</c:v>
                </c:pt>
                <c:pt idx="819">
                  <c:v>72</c:v>
                </c:pt>
                <c:pt idx="820">
                  <c:v>74</c:v>
                </c:pt>
                <c:pt idx="821">
                  <c:v>74</c:v>
                </c:pt>
                <c:pt idx="822">
                  <c:v>70</c:v>
                </c:pt>
                <c:pt idx="823">
                  <c:v>48</c:v>
                </c:pt>
                <c:pt idx="824">
                  <c:v>41</c:v>
                </c:pt>
                <c:pt idx="825">
                  <c:v>47</c:v>
                </c:pt>
                <c:pt idx="826">
                  <c:v>53</c:v>
                </c:pt>
                <c:pt idx="827">
                  <c:v>57</c:v>
                </c:pt>
                <c:pt idx="828">
                  <c:v>58</c:v>
                </c:pt>
                <c:pt idx="829">
                  <c:v>58</c:v>
                </c:pt>
                <c:pt idx="830">
                  <c:v>58</c:v>
                </c:pt>
                <c:pt idx="831">
                  <c:v>58</c:v>
                </c:pt>
                <c:pt idx="832">
                  <c:v>60</c:v>
                </c:pt>
                <c:pt idx="833">
                  <c:v>62</c:v>
                </c:pt>
                <c:pt idx="834">
                  <c:v>64</c:v>
                </c:pt>
                <c:pt idx="835">
                  <c:v>65</c:v>
                </c:pt>
                <c:pt idx="836">
                  <c:v>57</c:v>
                </c:pt>
                <c:pt idx="837">
                  <c:v>57</c:v>
                </c:pt>
                <c:pt idx="838">
                  <c:v>58</c:v>
                </c:pt>
                <c:pt idx="839">
                  <c:v>58</c:v>
                </c:pt>
                <c:pt idx="840">
                  <c:v>60</c:v>
                </c:pt>
                <c:pt idx="841">
                  <c:v>61</c:v>
                </c:pt>
                <c:pt idx="842">
                  <c:v>61</c:v>
                </c:pt>
                <c:pt idx="843">
                  <c:v>58</c:v>
                </c:pt>
                <c:pt idx="844">
                  <c:v>47</c:v>
                </c:pt>
                <c:pt idx="845">
                  <c:v>51</c:v>
                </c:pt>
                <c:pt idx="846">
                  <c:v>54</c:v>
                </c:pt>
                <c:pt idx="847">
                  <c:v>53</c:v>
                </c:pt>
                <c:pt idx="848">
                  <c:v>42</c:v>
                </c:pt>
                <c:pt idx="849">
                  <c:v>47</c:v>
                </c:pt>
                <c:pt idx="850">
                  <c:v>51</c:v>
                </c:pt>
                <c:pt idx="851">
                  <c:v>53</c:v>
                </c:pt>
                <c:pt idx="852">
                  <c:v>56</c:v>
                </c:pt>
                <c:pt idx="853">
                  <c:v>57</c:v>
                </c:pt>
                <c:pt idx="854">
                  <c:v>58</c:v>
                </c:pt>
                <c:pt idx="855">
                  <c:v>57</c:v>
                </c:pt>
                <c:pt idx="856">
                  <c:v>57</c:v>
                </c:pt>
                <c:pt idx="857">
                  <c:v>56</c:v>
                </c:pt>
                <c:pt idx="858">
                  <c:v>54</c:v>
                </c:pt>
                <c:pt idx="859">
                  <c:v>49</c:v>
                </c:pt>
                <c:pt idx="860">
                  <c:v>52</c:v>
                </c:pt>
                <c:pt idx="861">
                  <c:v>52</c:v>
                </c:pt>
                <c:pt idx="862">
                  <c:v>53</c:v>
                </c:pt>
                <c:pt idx="863">
                  <c:v>55</c:v>
                </c:pt>
                <c:pt idx="864">
                  <c:v>53</c:v>
                </c:pt>
                <c:pt idx="865">
                  <c:v>53</c:v>
                </c:pt>
                <c:pt idx="866">
                  <c:v>54</c:v>
                </c:pt>
                <c:pt idx="867">
                  <c:v>56</c:v>
                </c:pt>
                <c:pt idx="868">
                  <c:v>57</c:v>
                </c:pt>
                <c:pt idx="869">
                  <c:v>59</c:v>
                </c:pt>
                <c:pt idx="870">
                  <c:v>59</c:v>
                </c:pt>
                <c:pt idx="871">
                  <c:v>57</c:v>
                </c:pt>
                <c:pt idx="872">
                  <c:v>59</c:v>
                </c:pt>
                <c:pt idx="873">
                  <c:v>61</c:v>
                </c:pt>
                <c:pt idx="874">
                  <c:v>60</c:v>
                </c:pt>
                <c:pt idx="875">
                  <c:v>62</c:v>
                </c:pt>
                <c:pt idx="876">
                  <c:v>63</c:v>
                </c:pt>
                <c:pt idx="877">
                  <c:v>64</c:v>
                </c:pt>
                <c:pt idx="878">
                  <c:v>64</c:v>
                </c:pt>
                <c:pt idx="879">
                  <c:v>64</c:v>
                </c:pt>
                <c:pt idx="880">
                  <c:v>65</c:v>
                </c:pt>
                <c:pt idx="881">
                  <c:v>64</c:v>
                </c:pt>
                <c:pt idx="882">
                  <c:v>65</c:v>
                </c:pt>
                <c:pt idx="883">
                  <c:v>66</c:v>
                </c:pt>
                <c:pt idx="884">
                  <c:v>67</c:v>
                </c:pt>
                <c:pt idx="885">
                  <c:v>68</c:v>
                </c:pt>
                <c:pt idx="886">
                  <c:v>68</c:v>
                </c:pt>
                <c:pt idx="887">
                  <c:v>69</c:v>
                </c:pt>
                <c:pt idx="888">
                  <c:v>70</c:v>
                </c:pt>
                <c:pt idx="889">
                  <c:v>69</c:v>
                </c:pt>
                <c:pt idx="890">
                  <c:v>69</c:v>
                </c:pt>
                <c:pt idx="891">
                  <c:v>68</c:v>
                </c:pt>
                <c:pt idx="892">
                  <c:v>61</c:v>
                </c:pt>
                <c:pt idx="893">
                  <c:v>52</c:v>
                </c:pt>
                <c:pt idx="894">
                  <c:v>49</c:v>
                </c:pt>
                <c:pt idx="895">
                  <c:v>52</c:v>
                </c:pt>
                <c:pt idx="896">
                  <c:v>55</c:v>
                </c:pt>
                <c:pt idx="897">
                  <c:v>58</c:v>
                </c:pt>
                <c:pt idx="898">
                  <c:v>61</c:v>
                </c:pt>
                <c:pt idx="899">
                  <c:v>62</c:v>
                </c:pt>
                <c:pt idx="900">
                  <c:v>63</c:v>
                </c:pt>
                <c:pt idx="901">
                  <c:v>64</c:v>
                </c:pt>
                <c:pt idx="902">
                  <c:v>65</c:v>
                </c:pt>
                <c:pt idx="903">
                  <c:v>65</c:v>
                </c:pt>
                <c:pt idx="904">
                  <c:v>65</c:v>
                </c:pt>
                <c:pt idx="905">
                  <c:v>64</c:v>
                </c:pt>
                <c:pt idx="906">
                  <c:v>62</c:v>
                </c:pt>
                <c:pt idx="907">
                  <c:v>61</c:v>
                </c:pt>
                <c:pt idx="908">
                  <c:v>61</c:v>
                </c:pt>
                <c:pt idx="909">
                  <c:v>60</c:v>
                </c:pt>
                <c:pt idx="910">
                  <c:v>60</c:v>
                </c:pt>
                <c:pt idx="911">
                  <c:v>59</c:v>
                </c:pt>
                <c:pt idx="912">
                  <c:v>60</c:v>
                </c:pt>
                <c:pt idx="913">
                  <c:v>59</c:v>
                </c:pt>
                <c:pt idx="914">
                  <c:v>55</c:v>
                </c:pt>
                <c:pt idx="915">
                  <c:v>48</c:v>
                </c:pt>
                <c:pt idx="916">
                  <c:v>45</c:v>
                </c:pt>
                <c:pt idx="917">
                  <c:v>45</c:v>
                </c:pt>
                <c:pt idx="918">
                  <c:v>49</c:v>
                </c:pt>
                <c:pt idx="919">
                  <c:v>51</c:v>
                </c:pt>
                <c:pt idx="920">
                  <c:v>53</c:v>
                </c:pt>
                <c:pt idx="921">
                  <c:v>55</c:v>
                </c:pt>
                <c:pt idx="922">
                  <c:v>55</c:v>
                </c:pt>
                <c:pt idx="923">
                  <c:v>56</c:v>
                </c:pt>
                <c:pt idx="924">
                  <c:v>58</c:v>
                </c:pt>
                <c:pt idx="925">
                  <c:v>59</c:v>
                </c:pt>
                <c:pt idx="926">
                  <c:v>61</c:v>
                </c:pt>
                <c:pt idx="927">
                  <c:v>62</c:v>
                </c:pt>
                <c:pt idx="928">
                  <c:v>62</c:v>
                </c:pt>
                <c:pt idx="929">
                  <c:v>61</c:v>
                </c:pt>
                <c:pt idx="930">
                  <c:v>60</c:v>
                </c:pt>
                <c:pt idx="931">
                  <c:v>61</c:v>
                </c:pt>
                <c:pt idx="932">
                  <c:v>60</c:v>
                </c:pt>
                <c:pt idx="933">
                  <c:v>59</c:v>
                </c:pt>
                <c:pt idx="934">
                  <c:v>60</c:v>
                </c:pt>
                <c:pt idx="935">
                  <c:v>62</c:v>
                </c:pt>
                <c:pt idx="936">
                  <c:v>63</c:v>
                </c:pt>
                <c:pt idx="937">
                  <c:v>64</c:v>
                </c:pt>
                <c:pt idx="938">
                  <c:v>63</c:v>
                </c:pt>
                <c:pt idx="939">
                  <c:v>63</c:v>
                </c:pt>
                <c:pt idx="940">
                  <c:v>64</c:v>
                </c:pt>
                <c:pt idx="941">
                  <c:v>64</c:v>
                </c:pt>
                <c:pt idx="942">
                  <c:v>65</c:v>
                </c:pt>
                <c:pt idx="943">
                  <c:v>65</c:v>
                </c:pt>
                <c:pt idx="944">
                  <c:v>63</c:v>
                </c:pt>
                <c:pt idx="945">
                  <c:v>49</c:v>
                </c:pt>
                <c:pt idx="946">
                  <c:v>48</c:v>
                </c:pt>
                <c:pt idx="947">
                  <c:v>50</c:v>
                </c:pt>
                <c:pt idx="948">
                  <c:v>53</c:v>
                </c:pt>
                <c:pt idx="949">
                  <c:v>55</c:v>
                </c:pt>
                <c:pt idx="950">
                  <c:v>57</c:v>
                </c:pt>
                <c:pt idx="951">
                  <c:v>57</c:v>
                </c:pt>
                <c:pt idx="952">
                  <c:v>59</c:v>
                </c:pt>
                <c:pt idx="953">
                  <c:v>61</c:v>
                </c:pt>
                <c:pt idx="954">
                  <c:v>62</c:v>
                </c:pt>
                <c:pt idx="955">
                  <c:v>62</c:v>
                </c:pt>
                <c:pt idx="956">
                  <c:v>61</c:v>
                </c:pt>
                <c:pt idx="957">
                  <c:v>55</c:v>
                </c:pt>
                <c:pt idx="958">
                  <c:v>51</c:v>
                </c:pt>
                <c:pt idx="959">
                  <c:v>48</c:v>
                </c:pt>
                <c:pt idx="960">
                  <c:v>45</c:v>
                </c:pt>
                <c:pt idx="961">
                  <c:v>46</c:v>
                </c:pt>
                <c:pt idx="962">
                  <c:v>50</c:v>
                </c:pt>
                <c:pt idx="963">
                  <c:v>53</c:v>
                </c:pt>
                <c:pt idx="964">
                  <c:v>53</c:v>
                </c:pt>
                <c:pt idx="965">
                  <c:v>53</c:v>
                </c:pt>
                <c:pt idx="966">
                  <c:v>55</c:v>
                </c:pt>
                <c:pt idx="967">
                  <c:v>56</c:v>
                </c:pt>
                <c:pt idx="968">
                  <c:v>58</c:v>
                </c:pt>
                <c:pt idx="969">
                  <c:v>59</c:v>
                </c:pt>
                <c:pt idx="970">
                  <c:v>60</c:v>
                </c:pt>
                <c:pt idx="971">
                  <c:v>60</c:v>
                </c:pt>
                <c:pt idx="972">
                  <c:v>60</c:v>
                </c:pt>
                <c:pt idx="973">
                  <c:v>60</c:v>
                </c:pt>
                <c:pt idx="974">
                  <c:v>59</c:v>
                </c:pt>
                <c:pt idx="975">
                  <c:v>57</c:v>
                </c:pt>
                <c:pt idx="976">
                  <c:v>54</c:v>
                </c:pt>
                <c:pt idx="977">
                  <c:v>52</c:v>
                </c:pt>
                <c:pt idx="978">
                  <c:v>52</c:v>
                </c:pt>
                <c:pt idx="979">
                  <c:v>52</c:v>
                </c:pt>
                <c:pt idx="980">
                  <c:v>48</c:v>
                </c:pt>
                <c:pt idx="981">
                  <c:v>45</c:v>
                </c:pt>
                <c:pt idx="982">
                  <c:v>45</c:v>
                </c:pt>
                <c:pt idx="983">
                  <c:v>46</c:v>
                </c:pt>
                <c:pt idx="984">
                  <c:v>48</c:v>
                </c:pt>
                <c:pt idx="985">
                  <c:v>48</c:v>
                </c:pt>
                <c:pt idx="986">
                  <c:v>45</c:v>
                </c:pt>
                <c:pt idx="987">
                  <c:v>47</c:v>
                </c:pt>
                <c:pt idx="988">
                  <c:v>48</c:v>
                </c:pt>
                <c:pt idx="989">
                  <c:v>51</c:v>
                </c:pt>
                <c:pt idx="990">
                  <c:v>52</c:v>
                </c:pt>
                <c:pt idx="991">
                  <c:v>53</c:v>
                </c:pt>
                <c:pt idx="992">
                  <c:v>55</c:v>
                </c:pt>
                <c:pt idx="993">
                  <c:v>56</c:v>
                </c:pt>
                <c:pt idx="994">
                  <c:v>48</c:v>
                </c:pt>
                <c:pt idx="995">
                  <c:v>40</c:v>
                </c:pt>
                <c:pt idx="996">
                  <c:v>43</c:v>
                </c:pt>
                <c:pt idx="997">
                  <c:v>46</c:v>
                </c:pt>
                <c:pt idx="998">
                  <c:v>49</c:v>
                </c:pt>
                <c:pt idx="999">
                  <c:v>51</c:v>
                </c:pt>
                <c:pt idx="1000">
                  <c:v>52</c:v>
                </c:pt>
                <c:pt idx="1001">
                  <c:v>52</c:v>
                </c:pt>
                <c:pt idx="1002">
                  <c:v>51</c:v>
                </c:pt>
                <c:pt idx="1003">
                  <c:v>50</c:v>
                </c:pt>
                <c:pt idx="1004">
                  <c:v>48</c:v>
                </c:pt>
                <c:pt idx="1005">
                  <c:v>49</c:v>
                </c:pt>
                <c:pt idx="1006">
                  <c:v>52</c:v>
                </c:pt>
                <c:pt idx="1007">
                  <c:v>53</c:v>
                </c:pt>
                <c:pt idx="1008">
                  <c:v>54</c:v>
                </c:pt>
                <c:pt idx="1009">
                  <c:v>53</c:v>
                </c:pt>
                <c:pt idx="1010">
                  <c:v>50</c:v>
                </c:pt>
                <c:pt idx="1011">
                  <c:v>47</c:v>
                </c:pt>
                <c:pt idx="1012">
                  <c:v>45</c:v>
                </c:pt>
                <c:pt idx="1013">
                  <c:v>43</c:v>
                </c:pt>
                <c:pt idx="1014">
                  <c:v>42</c:v>
                </c:pt>
                <c:pt idx="1015">
                  <c:v>42</c:v>
                </c:pt>
                <c:pt idx="1016">
                  <c:v>41</c:v>
                </c:pt>
                <c:pt idx="1017">
                  <c:v>39</c:v>
                </c:pt>
                <c:pt idx="1018">
                  <c:v>39</c:v>
                </c:pt>
                <c:pt idx="1019">
                  <c:v>41</c:v>
                </c:pt>
                <c:pt idx="1020">
                  <c:v>44</c:v>
                </c:pt>
                <c:pt idx="1021">
                  <c:v>46</c:v>
                </c:pt>
                <c:pt idx="1022">
                  <c:v>46</c:v>
                </c:pt>
                <c:pt idx="1023">
                  <c:v>46</c:v>
                </c:pt>
                <c:pt idx="1024">
                  <c:v>47</c:v>
                </c:pt>
                <c:pt idx="1025">
                  <c:v>48</c:v>
                </c:pt>
                <c:pt idx="1026">
                  <c:v>48</c:v>
                </c:pt>
                <c:pt idx="1027">
                  <c:v>47</c:v>
                </c:pt>
                <c:pt idx="1028">
                  <c:v>48</c:v>
                </c:pt>
                <c:pt idx="1029">
                  <c:v>49</c:v>
                </c:pt>
                <c:pt idx="1030">
                  <c:v>50</c:v>
                </c:pt>
                <c:pt idx="1031">
                  <c:v>51</c:v>
                </c:pt>
                <c:pt idx="1032">
                  <c:v>50</c:v>
                </c:pt>
                <c:pt idx="1033">
                  <c:v>48</c:v>
                </c:pt>
                <c:pt idx="1034">
                  <c:v>47</c:v>
                </c:pt>
                <c:pt idx="1035">
                  <c:v>44</c:v>
                </c:pt>
                <c:pt idx="1036">
                  <c:v>45</c:v>
                </c:pt>
                <c:pt idx="1037">
                  <c:v>47</c:v>
                </c:pt>
                <c:pt idx="1038">
                  <c:v>47</c:v>
                </c:pt>
                <c:pt idx="1039">
                  <c:v>48</c:v>
                </c:pt>
                <c:pt idx="1040">
                  <c:v>48</c:v>
                </c:pt>
                <c:pt idx="1041">
                  <c:v>46</c:v>
                </c:pt>
                <c:pt idx="1042">
                  <c:v>44</c:v>
                </c:pt>
                <c:pt idx="1043">
                  <c:v>43</c:v>
                </c:pt>
                <c:pt idx="1044">
                  <c:v>41</c:v>
                </c:pt>
                <c:pt idx="1045">
                  <c:v>42</c:v>
                </c:pt>
                <c:pt idx="1046">
                  <c:v>43</c:v>
                </c:pt>
                <c:pt idx="1047">
                  <c:v>45</c:v>
                </c:pt>
                <c:pt idx="1048">
                  <c:v>46</c:v>
                </c:pt>
                <c:pt idx="1049">
                  <c:v>47</c:v>
                </c:pt>
                <c:pt idx="1050">
                  <c:v>48</c:v>
                </c:pt>
                <c:pt idx="1051">
                  <c:v>49</c:v>
                </c:pt>
                <c:pt idx="1052">
                  <c:v>48</c:v>
                </c:pt>
                <c:pt idx="1053">
                  <c:v>45</c:v>
                </c:pt>
                <c:pt idx="1054">
                  <c:v>45</c:v>
                </c:pt>
                <c:pt idx="1055">
                  <c:v>45</c:v>
                </c:pt>
                <c:pt idx="1056">
                  <c:v>46</c:v>
                </c:pt>
                <c:pt idx="1057">
                  <c:v>46</c:v>
                </c:pt>
                <c:pt idx="1058">
                  <c:v>47</c:v>
                </c:pt>
                <c:pt idx="1059">
                  <c:v>46</c:v>
                </c:pt>
                <c:pt idx="1060">
                  <c:v>44</c:v>
                </c:pt>
                <c:pt idx="1061">
                  <c:v>43</c:v>
                </c:pt>
                <c:pt idx="1062">
                  <c:v>44</c:v>
                </c:pt>
                <c:pt idx="1063">
                  <c:v>45</c:v>
                </c:pt>
                <c:pt idx="1064">
                  <c:v>44</c:v>
                </c:pt>
                <c:pt idx="1065">
                  <c:v>41</c:v>
                </c:pt>
                <c:pt idx="1066">
                  <c:v>41</c:v>
                </c:pt>
                <c:pt idx="1067">
                  <c:v>40</c:v>
                </c:pt>
                <c:pt idx="1068">
                  <c:v>38</c:v>
                </c:pt>
                <c:pt idx="1069">
                  <c:v>39</c:v>
                </c:pt>
                <c:pt idx="1070">
                  <c:v>41</c:v>
                </c:pt>
                <c:pt idx="1071">
                  <c:v>43</c:v>
                </c:pt>
                <c:pt idx="1072">
                  <c:v>46</c:v>
                </c:pt>
                <c:pt idx="1073">
                  <c:v>47</c:v>
                </c:pt>
                <c:pt idx="1074">
                  <c:v>46</c:v>
                </c:pt>
                <c:pt idx="1075">
                  <c:v>47</c:v>
                </c:pt>
                <c:pt idx="1076">
                  <c:v>47</c:v>
                </c:pt>
                <c:pt idx="1077">
                  <c:v>47</c:v>
                </c:pt>
                <c:pt idx="1078">
                  <c:v>49</c:v>
                </c:pt>
                <c:pt idx="1079">
                  <c:v>53</c:v>
                </c:pt>
                <c:pt idx="1080">
                  <c:v>54</c:v>
                </c:pt>
                <c:pt idx="1081">
                  <c:v>53</c:v>
                </c:pt>
                <c:pt idx="1082">
                  <c:v>53</c:v>
                </c:pt>
                <c:pt idx="1083">
                  <c:v>52</c:v>
                </c:pt>
                <c:pt idx="1084">
                  <c:v>50</c:v>
                </c:pt>
                <c:pt idx="1085">
                  <c:v>51</c:v>
                </c:pt>
                <c:pt idx="1086">
                  <c:v>52</c:v>
                </c:pt>
                <c:pt idx="1087">
                  <c:v>53</c:v>
                </c:pt>
                <c:pt idx="1088">
                  <c:v>53</c:v>
                </c:pt>
                <c:pt idx="1089">
                  <c:v>52</c:v>
                </c:pt>
                <c:pt idx="1090">
                  <c:v>53</c:v>
                </c:pt>
                <c:pt idx="1091">
                  <c:v>52</c:v>
                </c:pt>
                <c:pt idx="1092">
                  <c:v>53</c:v>
                </c:pt>
                <c:pt idx="1093">
                  <c:v>54</c:v>
                </c:pt>
                <c:pt idx="1094">
                  <c:v>55</c:v>
                </c:pt>
                <c:pt idx="1095">
                  <c:v>56</c:v>
                </c:pt>
                <c:pt idx="1096">
                  <c:v>55</c:v>
                </c:pt>
                <c:pt idx="1097">
                  <c:v>54</c:v>
                </c:pt>
                <c:pt idx="1098">
                  <c:v>54</c:v>
                </c:pt>
                <c:pt idx="1099">
                  <c:v>54</c:v>
                </c:pt>
                <c:pt idx="1100">
                  <c:v>55</c:v>
                </c:pt>
                <c:pt idx="1101">
                  <c:v>55</c:v>
                </c:pt>
                <c:pt idx="1102">
                  <c:v>54</c:v>
                </c:pt>
                <c:pt idx="1103">
                  <c:v>53</c:v>
                </c:pt>
                <c:pt idx="1104">
                  <c:v>55</c:v>
                </c:pt>
                <c:pt idx="1105">
                  <c:v>55</c:v>
                </c:pt>
                <c:pt idx="1106">
                  <c:v>55</c:v>
                </c:pt>
                <c:pt idx="1107">
                  <c:v>53</c:v>
                </c:pt>
                <c:pt idx="1108">
                  <c:v>52</c:v>
                </c:pt>
                <c:pt idx="1109">
                  <c:v>54</c:v>
                </c:pt>
                <c:pt idx="1110">
                  <c:v>56</c:v>
                </c:pt>
                <c:pt idx="1111">
                  <c:v>57</c:v>
                </c:pt>
                <c:pt idx="1112">
                  <c:v>56</c:v>
                </c:pt>
                <c:pt idx="1113">
                  <c:v>53</c:v>
                </c:pt>
                <c:pt idx="1114">
                  <c:v>54</c:v>
                </c:pt>
                <c:pt idx="1115">
                  <c:v>57</c:v>
                </c:pt>
                <c:pt idx="1116">
                  <c:v>58</c:v>
                </c:pt>
                <c:pt idx="1117">
                  <c:v>58</c:v>
                </c:pt>
                <c:pt idx="1118">
                  <c:v>60</c:v>
                </c:pt>
                <c:pt idx="1119">
                  <c:v>59</c:v>
                </c:pt>
                <c:pt idx="1120">
                  <c:v>60</c:v>
                </c:pt>
                <c:pt idx="1121">
                  <c:v>59</c:v>
                </c:pt>
                <c:pt idx="1122">
                  <c:v>61</c:v>
                </c:pt>
                <c:pt idx="1123">
                  <c:v>61</c:v>
                </c:pt>
                <c:pt idx="1124">
                  <c:v>59</c:v>
                </c:pt>
                <c:pt idx="1125">
                  <c:v>60</c:v>
                </c:pt>
                <c:pt idx="1126">
                  <c:v>61</c:v>
                </c:pt>
                <c:pt idx="1127">
                  <c:v>59</c:v>
                </c:pt>
                <c:pt idx="1128">
                  <c:v>59</c:v>
                </c:pt>
                <c:pt idx="1129">
                  <c:v>61</c:v>
                </c:pt>
                <c:pt idx="1130">
                  <c:v>60</c:v>
                </c:pt>
                <c:pt idx="1131">
                  <c:v>53</c:v>
                </c:pt>
                <c:pt idx="1132">
                  <c:v>58</c:v>
                </c:pt>
                <c:pt idx="1133">
                  <c:v>63</c:v>
                </c:pt>
                <c:pt idx="1134">
                  <c:v>63</c:v>
                </c:pt>
                <c:pt idx="1135">
                  <c:v>62</c:v>
                </c:pt>
                <c:pt idx="1136">
                  <c:v>62</c:v>
                </c:pt>
                <c:pt idx="1137">
                  <c:v>61</c:v>
                </c:pt>
                <c:pt idx="1138">
                  <c:v>59</c:v>
                </c:pt>
                <c:pt idx="1139">
                  <c:v>59</c:v>
                </c:pt>
                <c:pt idx="1140">
                  <c:v>57</c:v>
                </c:pt>
                <c:pt idx="1141">
                  <c:v>55</c:v>
                </c:pt>
                <c:pt idx="1142">
                  <c:v>59</c:v>
                </c:pt>
                <c:pt idx="1143">
                  <c:v>65</c:v>
                </c:pt>
                <c:pt idx="1144">
                  <c:v>71</c:v>
                </c:pt>
                <c:pt idx="1145">
                  <c:v>73</c:v>
                </c:pt>
                <c:pt idx="1146">
                  <c:v>73</c:v>
                </c:pt>
                <c:pt idx="1147">
                  <c:v>70</c:v>
                </c:pt>
                <c:pt idx="1148">
                  <c:v>69</c:v>
                </c:pt>
                <c:pt idx="1149">
                  <c:v>71</c:v>
                </c:pt>
                <c:pt idx="1150">
                  <c:v>73</c:v>
                </c:pt>
                <c:pt idx="1151">
                  <c:v>75</c:v>
                </c:pt>
                <c:pt idx="1152">
                  <c:v>77</c:v>
                </c:pt>
                <c:pt idx="1153">
                  <c:v>67</c:v>
                </c:pt>
                <c:pt idx="1154">
                  <c:v>46</c:v>
                </c:pt>
                <c:pt idx="1155">
                  <c:v>45</c:v>
                </c:pt>
                <c:pt idx="1156">
                  <c:v>50</c:v>
                </c:pt>
                <c:pt idx="1157">
                  <c:v>54</c:v>
                </c:pt>
                <c:pt idx="1158">
                  <c:v>57</c:v>
                </c:pt>
                <c:pt idx="1159">
                  <c:v>60</c:v>
                </c:pt>
                <c:pt idx="1160">
                  <c:v>61</c:v>
                </c:pt>
                <c:pt idx="1161">
                  <c:v>69</c:v>
                </c:pt>
                <c:pt idx="1162">
                  <c:v>69</c:v>
                </c:pt>
                <c:pt idx="1163">
                  <c:v>70</c:v>
                </c:pt>
                <c:pt idx="1164">
                  <c:v>71</c:v>
                </c:pt>
                <c:pt idx="1165">
                  <c:v>72</c:v>
                </c:pt>
                <c:pt idx="1166">
                  <c:v>72</c:v>
                </c:pt>
                <c:pt idx="1167">
                  <c:v>73</c:v>
                </c:pt>
                <c:pt idx="1168">
                  <c:v>73</c:v>
                </c:pt>
                <c:pt idx="1169">
                  <c:v>74</c:v>
                </c:pt>
                <c:pt idx="1170">
                  <c:v>74</c:v>
                </c:pt>
                <c:pt idx="1171">
                  <c:v>75</c:v>
                </c:pt>
                <c:pt idx="1172">
                  <c:v>76</c:v>
                </c:pt>
                <c:pt idx="1173">
                  <c:v>73</c:v>
                </c:pt>
                <c:pt idx="1174">
                  <c:v>71</c:v>
                </c:pt>
                <c:pt idx="1175">
                  <c:v>68</c:v>
                </c:pt>
                <c:pt idx="1176">
                  <c:v>63</c:v>
                </c:pt>
                <c:pt idx="1177">
                  <c:v>65</c:v>
                </c:pt>
                <c:pt idx="1178">
                  <c:v>66</c:v>
                </c:pt>
                <c:pt idx="1179">
                  <c:v>64</c:v>
                </c:pt>
                <c:pt idx="1180">
                  <c:v>61</c:v>
                </c:pt>
                <c:pt idx="1181">
                  <c:v>52</c:v>
                </c:pt>
                <c:pt idx="1182">
                  <c:v>55</c:v>
                </c:pt>
                <c:pt idx="1183">
                  <c:v>59</c:v>
                </c:pt>
                <c:pt idx="1184">
                  <c:v>61</c:v>
                </c:pt>
                <c:pt idx="1185">
                  <c:v>61</c:v>
                </c:pt>
                <c:pt idx="1186">
                  <c:v>61</c:v>
                </c:pt>
                <c:pt idx="1187">
                  <c:v>62</c:v>
                </c:pt>
                <c:pt idx="1188">
                  <c:v>62</c:v>
                </c:pt>
                <c:pt idx="1189">
                  <c:v>58</c:v>
                </c:pt>
                <c:pt idx="1190">
                  <c:v>59</c:v>
                </c:pt>
                <c:pt idx="1191">
                  <c:v>58</c:v>
                </c:pt>
                <c:pt idx="1192">
                  <c:v>49</c:v>
                </c:pt>
                <c:pt idx="1193">
                  <c:v>49</c:v>
                </c:pt>
                <c:pt idx="1194">
                  <c:v>53</c:v>
                </c:pt>
                <c:pt idx="1195">
                  <c:v>56</c:v>
                </c:pt>
                <c:pt idx="1196">
                  <c:v>58</c:v>
                </c:pt>
                <c:pt idx="1197">
                  <c:v>60</c:v>
                </c:pt>
                <c:pt idx="1198">
                  <c:v>62</c:v>
                </c:pt>
                <c:pt idx="1199">
                  <c:v>63</c:v>
                </c:pt>
                <c:pt idx="1200">
                  <c:v>64</c:v>
                </c:pt>
                <c:pt idx="1201">
                  <c:v>65</c:v>
                </c:pt>
                <c:pt idx="1202">
                  <c:v>66</c:v>
                </c:pt>
                <c:pt idx="1203">
                  <c:v>66</c:v>
                </c:pt>
                <c:pt idx="1204">
                  <c:v>51</c:v>
                </c:pt>
                <c:pt idx="1205">
                  <c:v>35</c:v>
                </c:pt>
                <c:pt idx="1206">
                  <c:v>41</c:v>
                </c:pt>
                <c:pt idx="1207">
                  <c:v>46</c:v>
                </c:pt>
                <c:pt idx="1208">
                  <c:v>52</c:v>
                </c:pt>
                <c:pt idx="1209">
                  <c:v>55</c:v>
                </c:pt>
                <c:pt idx="1210">
                  <c:v>59</c:v>
                </c:pt>
                <c:pt idx="1211">
                  <c:v>61</c:v>
                </c:pt>
                <c:pt idx="1212">
                  <c:v>61</c:v>
                </c:pt>
                <c:pt idx="1213">
                  <c:v>61</c:v>
                </c:pt>
                <c:pt idx="1214">
                  <c:v>62</c:v>
                </c:pt>
                <c:pt idx="1215">
                  <c:v>63</c:v>
                </c:pt>
                <c:pt idx="1216">
                  <c:v>61</c:v>
                </c:pt>
                <c:pt idx="1217">
                  <c:v>62</c:v>
                </c:pt>
                <c:pt idx="1218">
                  <c:v>63</c:v>
                </c:pt>
                <c:pt idx="1219">
                  <c:v>62</c:v>
                </c:pt>
                <c:pt idx="1220">
                  <c:v>59</c:v>
                </c:pt>
                <c:pt idx="1221">
                  <c:v>60</c:v>
                </c:pt>
                <c:pt idx="1222">
                  <c:v>61</c:v>
                </c:pt>
                <c:pt idx="1223">
                  <c:v>59</c:v>
                </c:pt>
                <c:pt idx="1224">
                  <c:v>60</c:v>
                </c:pt>
                <c:pt idx="1225">
                  <c:v>61</c:v>
                </c:pt>
                <c:pt idx="1226">
                  <c:v>62</c:v>
                </c:pt>
                <c:pt idx="1227">
                  <c:v>62</c:v>
                </c:pt>
                <c:pt idx="1228">
                  <c:v>61</c:v>
                </c:pt>
                <c:pt idx="1229">
                  <c:v>59</c:v>
                </c:pt>
                <c:pt idx="1230">
                  <c:v>55</c:v>
                </c:pt>
                <c:pt idx="1231">
                  <c:v>51</c:v>
                </c:pt>
                <c:pt idx="1232">
                  <c:v>48</c:v>
                </c:pt>
                <c:pt idx="1233">
                  <c:v>43</c:v>
                </c:pt>
                <c:pt idx="1234">
                  <c:v>44</c:v>
                </c:pt>
                <c:pt idx="1235">
                  <c:v>48</c:v>
                </c:pt>
                <c:pt idx="1236">
                  <c:v>51</c:v>
                </c:pt>
                <c:pt idx="1237">
                  <c:v>53</c:v>
                </c:pt>
                <c:pt idx="1238">
                  <c:v>54</c:v>
                </c:pt>
                <c:pt idx="1239">
                  <c:v>55</c:v>
                </c:pt>
                <c:pt idx="1240">
                  <c:v>56</c:v>
                </c:pt>
                <c:pt idx="1241">
                  <c:v>58</c:v>
                </c:pt>
                <c:pt idx="1242">
                  <c:v>58</c:v>
                </c:pt>
                <c:pt idx="1243">
                  <c:v>59</c:v>
                </c:pt>
                <c:pt idx="1244">
                  <c:v>60</c:v>
                </c:pt>
                <c:pt idx="1245">
                  <c:v>62</c:v>
                </c:pt>
                <c:pt idx="1246">
                  <c:v>62</c:v>
                </c:pt>
                <c:pt idx="1247">
                  <c:v>63</c:v>
                </c:pt>
                <c:pt idx="1248">
                  <c:v>64</c:v>
                </c:pt>
                <c:pt idx="1249">
                  <c:v>56</c:v>
                </c:pt>
                <c:pt idx="1250">
                  <c:v>51</c:v>
                </c:pt>
                <c:pt idx="1251">
                  <c:v>53</c:v>
                </c:pt>
                <c:pt idx="1252">
                  <c:v>55</c:v>
                </c:pt>
                <c:pt idx="1253">
                  <c:v>57</c:v>
                </c:pt>
                <c:pt idx="1254">
                  <c:v>58</c:v>
                </c:pt>
                <c:pt idx="1255">
                  <c:v>61</c:v>
                </c:pt>
                <c:pt idx="1256">
                  <c:v>63</c:v>
                </c:pt>
                <c:pt idx="1257">
                  <c:v>67</c:v>
                </c:pt>
                <c:pt idx="1258">
                  <c:v>64</c:v>
                </c:pt>
                <c:pt idx="1259">
                  <c:v>64</c:v>
                </c:pt>
                <c:pt idx="1260">
                  <c:v>64</c:v>
                </c:pt>
                <c:pt idx="1261">
                  <c:v>63</c:v>
                </c:pt>
                <c:pt idx="1262">
                  <c:v>60</c:v>
                </c:pt>
                <c:pt idx="1263">
                  <c:v>56</c:v>
                </c:pt>
                <c:pt idx="1264">
                  <c:v>50</c:v>
                </c:pt>
                <c:pt idx="1265">
                  <c:v>51</c:v>
                </c:pt>
                <c:pt idx="1266">
                  <c:v>52</c:v>
                </c:pt>
                <c:pt idx="1267">
                  <c:v>52</c:v>
                </c:pt>
                <c:pt idx="1268">
                  <c:v>50</c:v>
                </c:pt>
                <c:pt idx="1269">
                  <c:v>51</c:v>
                </c:pt>
                <c:pt idx="1270">
                  <c:v>51</c:v>
                </c:pt>
                <c:pt idx="1271">
                  <c:v>53</c:v>
                </c:pt>
                <c:pt idx="1272">
                  <c:v>54</c:v>
                </c:pt>
                <c:pt idx="1273">
                  <c:v>56</c:v>
                </c:pt>
                <c:pt idx="1274">
                  <c:v>57</c:v>
                </c:pt>
                <c:pt idx="1275">
                  <c:v>57</c:v>
                </c:pt>
                <c:pt idx="1276">
                  <c:v>52</c:v>
                </c:pt>
                <c:pt idx="1277">
                  <c:v>52</c:v>
                </c:pt>
                <c:pt idx="1278">
                  <c:v>53</c:v>
                </c:pt>
                <c:pt idx="1279">
                  <c:v>54</c:v>
                </c:pt>
                <c:pt idx="1280">
                  <c:v>54</c:v>
                </c:pt>
                <c:pt idx="1281">
                  <c:v>55</c:v>
                </c:pt>
                <c:pt idx="1282">
                  <c:v>49</c:v>
                </c:pt>
                <c:pt idx="1283">
                  <c:v>42</c:v>
                </c:pt>
                <c:pt idx="1284">
                  <c:v>41</c:v>
                </c:pt>
                <c:pt idx="1285">
                  <c:v>39</c:v>
                </c:pt>
                <c:pt idx="1286">
                  <c:v>40</c:v>
                </c:pt>
                <c:pt idx="1287">
                  <c:v>43</c:v>
                </c:pt>
                <c:pt idx="1288">
                  <c:v>41</c:v>
                </c:pt>
                <c:pt idx="1289">
                  <c:v>37</c:v>
                </c:pt>
                <c:pt idx="1290">
                  <c:v>38</c:v>
                </c:pt>
                <c:pt idx="1291">
                  <c:v>40</c:v>
                </c:pt>
                <c:pt idx="1292">
                  <c:v>42</c:v>
                </c:pt>
                <c:pt idx="1293">
                  <c:v>45</c:v>
                </c:pt>
                <c:pt idx="1294">
                  <c:v>46</c:v>
                </c:pt>
                <c:pt idx="1295">
                  <c:v>47</c:v>
                </c:pt>
                <c:pt idx="1296">
                  <c:v>45</c:v>
                </c:pt>
                <c:pt idx="1297">
                  <c:v>47</c:v>
                </c:pt>
                <c:pt idx="1298">
                  <c:v>49</c:v>
                </c:pt>
                <c:pt idx="1299">
                  <c:v>51</c:v>
                </c:pt>
                <c:pt idx="1300">
                  <c:v>51</c:v>
                </c:pt>
                <c:pt idx="1301">
                  <c:v>52</c:v>
                </c:pt>
                <c:pt idx="1302">
                  <c:v>54</c:v>
                </c:pt>
                <c:pt idx="1303">
                  <c:v>55</c:v>
                </c:pt>
                <c:pt idx="1304">
                  <c:v>55</c:v>
                </c:pt>
                <c:pt idx="1305">
                  <c:v>54</c:v>
                </c:pt>
                <c:pt idx="1306">
                  <c:v>55</c:v>
                </c:pt>
                <c:pt idx="1307">
                  <c:v>56</c:v>
                </c:pt>
                <c:pt idx="1308">
                  <c:v>57</c:v>
                </c:pt>
                <c:pt idx="1309">
                  <c:v>57</c:v>
                </c:pt>
                <c:pt idx="1310">
                  <c:v>57</c:v>
                </c:pt>
                <c:pt idx="1311">
                  <c:v>50</c:v>
                </c:pt>
                <c:pt idx="1312">
                  <c:v>49</c:v>
                </c:pt>
                <c:pt idx="1313">
                  <c:v>49</c:v>
                </c:pt>
                <c:pt idx="1314">
                  <c:v>47</c:v>
                </c:pt>
                <c:pt idx="1315">
                  <c:v>48</c:v>
                </c:pt>
                <c:pt idx="1316">
                  <c:v>51</c:v>
                </c:pt>
                <c:pt idx="1317">
                  <c:v>52</c:v>
                </c:pt>
                <c:pt idx="1318">
                  <c:v>54</c:v>
                </c:pt>
                <c:pt idx="1319">
                  <c:v>55</c:v>
                </c:pt>
                <c:pt idx="1320">
                  <c:v>56</c:v>
                </c:pt>
                <c:pt idx="1321">
                  <c:v>55</c:v>
                </c:pt>
                <c:pt idx="1322">
                  <c:v>51</c:v>
                </c:pt>
                <c:pt idx="1323">
                  <c:v>48</c:v>
                </c:pt>
                <c:pt idx="1324">
                  <c:v>50</c:v>
                </c:pt>
                <c:pt idx="1325">
                  <c:v>52</c:v>
                </c:pt>
                <c:pt idx="1326">
                  <c:v>54</c:v>
                </c:pt>
                <c:pt idx="1327">
                  <c:v>54</c:v>
                </c:pt>
                <c:pt idx="1328">
                  <c:v>53</c:v>
                </c:pt>
                <c:pt idx="1329">
                  <c:v>50</c:v>
                </c:pt>
                <c:pt idx="1330">
                  <c:v>48</c:v>
                </c:pt>
                <c:pt idx="1331">
                  <c:v>49</c:v>
                </c:pt>
                <c:pt idx="1332">
                  <c:v>51</c:v>
                </c:pt>
                <c:pt idx="1333">
                  <c:v>51</c:v>
                </c:pt>
                <c:pt idx="1334">
                  <c:v>53</c:v>
                </c:pt>
                <c:pt idx="1335">
                  <c:v>54</c:v>
                </c:pt>
                <c:pt idx="1336">
                  <c:v>54</c:v>
                </c:pt>
                <c:pt idx="1337">
                  <c:v>51</c:v>
                </c:pt>
                <c:pt idx="1338">
                  <c:v>49</c:v>
                </c:pt>
                <c:pt idx="1339">
                  <c:v>50</c:v>
                </c:pt>
                <c:pt idx="1340">
                  <c:v>51</c:v>
                </c:pt>
                <c:pt idx="1341">
                  <c:v>52</c:v>
                </c:pt>
                <c:pt idx="1342">
                  <c:v>53</c:v>
                </c:pt>
                <c:pt idx="1343">
                  <c:v>53</c:v>
                </c:pt>
                <c:pt idx="1344">
                  <c:v>50</c:v>
                </c:pt>
                <c:pt idx="1345">
                  <c:v>49</c:v>
                </c:pt>
                <c:pt idx="1346">
                  <c:v>51</c:v>
                </c:pt>
                <c:pt idx="1347">
                  <c:v>48</c:v>
                </c:pt>
                <c:pt idx="1348">
                  <c:v>45</c:v>
                </c:pt>
                <c:pt idx="1349">
                  <c:v>46</c:v>
                </c:pt>
                <c:pt idx="1350">
                  <c:v>47</c:v>
                </c:pt>
                <c:pt idx="1351">
                  <c:v>49</c:v>
                </c:pt>
                <c:pt idx="1352">
                  <c:v>50</c:v>
                </c:pt>
                <c:pt idx="1353">
                  <c:v>50</c:v>
                </c:pt>
                <c:pt idx="1354">
                  <c:v>50</c:v>
                </c:pt>
                <c:pt idx="1355">
                  <c:v>48</c:v>
                </c:pt>
                <c:pt idx="1356">
                  <c:v>46</c:v>
                </c:pt>
                <c:pt idx="1357">
                  <c:v>47</c:v>
                </c:pt>
                <c:pt idx="1358">
                  <c:v>47</c:v>
                </c:pt>
                <c:pt idx="1359">
                  <c:v>47</c:v>
                </c:pt>
                <c:pt idx="1360">
                  <c:v>48</c:v>
                </c:pt>
                <c:pt idx="1361">
                  <c:v>49</c:v>
                </c:pt>
                <c:pt idx="1362">
                  <c:v>51</c:v>
                </c:pt>
                <c:pt idx="1363">
                  <c:v>51</c:v>
                </c:pt>
                <c:pt idx="1364">
                  <c:v>51</c:v>
                </c:pt>
                <c:pt idx="1365">
                  <c:v>50</c:v>
                </c:pt>
                <c:pt idx="1366">
                  <c:v>50</c:v>
                </c:pt>
                <c:pt idx="1367">
                  <c:v>49</c:v>
                </c:pt>
                <c:pt idx="1368">
                  <c:v>49</c:v>
                </c:pt>
                <c:pt idx="1369">
                  <c:v>50</c:v>
                </c:pt>
                <c:pt idx="1370">
                  <c:v>51</c:v>
                </c:pt>
                <c:pt idx="1371">
                  <c:v>51</c:v>
                </c:pt>
                <c:pt idx="1372">
                  <c:v>50</c:v>
                </c:pt>
                <c:pt idx="1373">
                  <c:v>48</c:v>
                </c:pt>
                <c:pt idx="1374">
                  <c:v>51</c:v>
                </c:pt>
                <c:pt idx="1375">
                  <c:v>49</c:v>
                </c:pt>
                <c:pt idx="1376">
                  <c:v>50</c:v>
                </c:pt>
                <c:pt idx="1377">
                  <c:v>50</c:v>
                </c:pt>
                <c:pt idx="1378">
                  <c:v>51</c:v>
                </c:pt>
                <c:pt idx="1379">
                  <c:v>52</c:v>
                </c:pt>
                <c:pt idx="1380">
                  <c:v>49</c:v>
                </c:pt>
                <c:pt idx="1381">
                  <c:v>52</c:v>
                </c:pt>
                <c:pt idx="1382">
                  <c:v>51</c:v>
                </c:pt>
                <c:pt idx="1383">
                  <c:v>49</c:v>
                </c:pt>
                <c:pt idx="1384">
                  <c:v>48</c:v>
                </c:pt>
                <c:pt idx="1385">
                  <c:v>48</c:v>
                </c:pt>
                <c:pt idx="1386">
                  <c:v>50</c:v>
                </c:pt>
                <c:pt idx="1387">
                  <c:v>50</c:v>
                </c:pt>
                <c:pt idx="1388">
                  <c:v>50</c:v>
                </c:pt>
                <c:pt idx="1389">
                  <c:v>52</c:v>
                </c:pt>
                <c:pt idx="1390">
                  <c:v>54</c:v>
                </c:pt>
                <c:pt idx="1391">
                  <c:v>55</c:v>
                </c:pt>
                <c:pt idx="1392">
                  <c:v>55</c:v>
                </c:pt>
                <c:pt idx="1393">
                  <c:v>55</c:v>
                </c:pt>
                <c:pt idx="1394">
                  <c:v>54</c:v>
                </c:pt>
                <c:pt idx="1395">
                  <c:v>53</c:v>
                </c:pt>
                <c:pt idx="1396">
                  <c:v>52</c:v>
                </c:pt>
                <c:pt idx="1397">
                  <c:v>50</c:v>
                </c:pt>
                <c:pt idx="1398">
                  <c:v>52</c:v>
                </c:pt>
                <c:pt idx="1399">
                  <c:v>55</c:v>
                </c:pt>
                <c:pt idx="1400">
                  <c:v>56</c:v>
                </c:pt>
                <c:pt idx="1401">
                  <c:v>57</c:v>
                </c:pt>
                <c:pt idx="1402">
                  <c:v>58</c:v>
                </c:pt>
                <c:pt idx="1403">
                  <c:v>58</c:v>
                </c:pt>
                <c:pt idx="1404">
                  <c:v>56</c:v>
                </c:pt>
                <c:pt idx="1405">
                  <c:v>51</c:v>
                </c:pt>
                <c:pt idx="1406">
                  <c:v>62</c:v>
                </c:pt>
                <c:pt idx="1407">
                  <c:v>64</c:v>
                </c:pt>
                <c:pt idx="1408">
                  <c:v>62</c:v>
                </c:pt>
                <c:pt idx="1409">
                  <c:v>69</c:v>
                </c:pt>
                <c:pt idx="1410">
                  <c:v>69</c:v>
                </c:pt>
                <c:pt idx="1411">
                  <c:v>69</c:v>
                </c:pt>
                <c:pt idx="1412">
                  <c:v>68</c:v>
                </c:pt>
                <c:pt idx="1413">
                  <c:v>69</c:v>
                </c:pt>
                <c:pt idx="1414">
                  <c:v>70</c:v>
                </c:pt>
                <c:pt idx="1415">
                  <c:v>70</c:v>
                </c:pt>
                <c:pt idx="1416">
                  <c:v>72</c:v>
                </c:pt>
                <c:pt idx="1417">
                  <c:v>72</c:v>
                </c:pt>
                <c:pt idx="1418">
                  <c:v>72</c:v>
                </c:pt>
                <c:pt idx="1419">
                  <c:v>72</c:v>
                </c:pt>
                <c:pt idx="1420">
                  <c:v>70</c:v>
                </c:pt>
                <c:pt idx="1421">
                  <c:v>66</c:v>
                </c:pt>
                <c:pt idx="1422">
                  <c:v>64</c:v>
                </c:pt>
                <c:pt idx="1423">
                  <c:v>64</c:v>
                </c:pt>
                <c:pt idx="1424">
                  <c:v>75</c:v>
                </c:pt>
                <c:pt idx="1425">
                  <c:v>77</c:v>
                </c:pt>
                <c:pt idx="1426">
                  <c:v>79</c:v>
                </c:pt>
                <c:pt idx="1427">
                  <c:v>79</c:v>
                </c:pt>
                <c:pt idx="1428">
                  <c:v>78</c:v>
                </c:pt>
                <c:pt idx="1429">
                  <c:v>75</c:v>
                </c:pt>
                <c:pt idx="1430">
                  <c:v>73</c:v>
                </c:pt>
                <c:pt idx="1431">
                  <c:v>73</c:v>
                </c:pt>
                <c:pt idx="1432">
                  <c:v>76</c:v>
                </c:pt>
                <c:pt idx="1433">
                  <c:v>79</c:v>
                </c:pt>
                <c:pt idx="1434">
                  <c:v>79</c:v>
                </c:pt>
                <c:pt idx="1435">
                  <c:v>68</c:v>
                </c:pt>
                <c:pt idx="1436">
                  <c:v>74</c:v>
                </c:pt>
                <c:pt idx="1437">
                  <c:v>72</c:v>
                </c:pt>
                <c:pt idx="1438">
                  <c:v>70</c:v>
                </c:pt>
                <c:pt idx="1439">
                  <c:v>73</c:v>
                </c:pt>
                <c:pt idx="1440">
                  <c:v>76</c:v>
                </c:pt>
                <c:pt idx="1441">
                  <c:v>54</c:v>
                </c:pt>
                <c:pt idx="1442">
                  <c:v>54</c:v>
                </c:pt>
                <c:pt idx="1443">
                  <c:v>49</c:v>
                </c:pt>
                <c:pt idx="1444">
                  <c:v>53</c:v>
                </c:pt>
                <c:pt idx="1445">
                  <c:v>56</c:v>
                </c:pt>
                <c:pt idx="1446">
                  <c:v>59</c:v>
                </c:pt>
                <c:pt idx="1447">
                  <c:v>60</c:v>
                </c:pt>
                <c:pt idx="1448">
                  <c:v>62</c:v>
                </c:pt>
                <c:pt idx="1449">
                  <c:v>63</c:v>
                </c:pt>
                <c:pt idx="1450">
                  <c:v>64</c:v>
                </c:pt>
                <c:pt idx="1451">
                  <c:v>65</c:v>
                </c:pt>
                <c:pt idx="1452">
                  <c:v>66</c:v>
                </c:pt>
                <c:pt idx="1453">
                  <c:v>66</c:v>
                </c:pt>
                <c:pt idx="1454">
                  <c:v>66</c:v>
                </c:pt>
                <c:pt idx="1455">
                  <c:v>57</c:v>
                </c:pt>
                <c:pt idx="1456">
                  <c:v>56</c:v>
                </c:pt>
                <c:pt idx="1457">
                  <c:v>54</c:v>
                </c:pt>
                <c:pt idx="1458">
                  <c:v>41</c:v>
                </c:pt>
                <c:pt idx="1459">
                  <c:v>33</c:v>
                </c:pt>
                <c:pt idx="1460">
                  <c:v>36</c:v>
                </c:pt>
                <c:pt idx="1461">
                  <c:v>40</c:v>
                </c:pt>
                <c:pt idx="1462">
                  <c:v>44</c:v>
                </c:pt>
                <c:pt idx="1463">
                  <c:v>45</c:v>
                </c:pt>
                <c:pt idx="1464">
                  <c:v>48</c:v>
                </c:pt>
                <c:pt idx="1465">
                  <c:v>50</c:v>
                </c:pt>
                <c:pt idx="1466">
                  <c:v>53</c:v>
                </c:pt>
                <c:pt idx="1467">
                  <c:v>55</c:v>
                </c:pt>
                <c:pt idx="1468">
                  <c:v>55</c:v>
                </c:pt>
                <c:pt idx="1469">
                  <c:v>54</c:v>
                </c:pt>
                <c:pt idx="1470">
                  <c:v>53</c:v>
                </c:pt>
                <c:pt idx="1471">
                  <c:v>55</c:v>
                </c:pt>
                <c:pt idx="1472">
                  <c:v>54</c:v>
                </c:pt>
                <c:pt idx="1473">
                  <c:v>47</c:v>
                </c:pt>
                <c:pt idx="1474">
                  <c:v>46</c:v>
                </c:pt>
                <c:pt idx="1475">
                  <c:v>48</c:v>
                </c:pt>
                <c:pt idx="1476">
                  <c:v>51</c:v>
                </c:pt>
                <c:pt idx="1477">
                  <c:v>53</c:v>
                </c:pt>
                <c:pt idx="1478">
                  <c:v>54</c:v>
                </c:pt>
                <c:pt idx="1479">
                  <c:v>55</c:v>
                </c:pt>
                <c:pt idx="1480">
                  <c:v>57</c:v>
                </c:pt>
                <c:pt idx="1481">
                  <c:v>58</c:v>
                </c:pt>
                <c:pt idx="1482">
                  <c:v>57</c:v>
                </c:pt>
                <c:pt idx="1483">
                  <c:v>57</c:v>
                </c:pt>
                <c:pt idx="1484">
                  <c:v>40</c:v>
                </c:pt>
                <c:pt idx="1485">
                  <c:v>57</c:v>
                </c:pt>
                <c:pt idx="1486">
                  <c:v>58</c:v>
                </c:pt>
                <c:pt idx="1487">
                  <c:v>58</c:v>
                </c:pt>
                <c:pt idx="1488">
                  <c:v>59</c:v>
                </c:pt>
                <c:pt idx="1489">
                  <c:v>60</c:v>
                </c:pt>
                <c:pt idx="1490">
                  <c:v>61</c:v>
                </c:pt>
                <c:pt idx="1491">
                  <c:v>62</c:v>
                </c:pt>
                <c:pt idx="1492">
                  <c:v>63</c:v>
                </c:pt>
                <c:pt idx="1493">
                  <c:v>64</c:v>
                </c:pt>
                <c:pt idx="1494">
                  <c:v>65</c:v>
                </c:pt>
                <c:pt idx="1495">
                  <c:v>66</c:v>
                </c:pt>
                <c:pt idx="1496">
                  <c:v>66</c:v>
                </c:pt>
                <c:pt idx="1497">
                  <c:v>62</c:v>
                </c:pt>
                <c:pt idx="1498">
                  <c:v>50</c:v>
                </c:pt>
                <c:pt idx="1499">
                  <c:v>46</c:v>
                </c:pt>
                <c:pt idx="1500">
                  <c:v>50</c:v>
                </c:pt>
                <c:pt idx="1501">
                  <c:v>52</c:v>
                </c:pt>
                <c:pt idx="1502">
                  <c:v>54</c:v>
                </c:pt>
                <c:pt idx="1503">
                  <c:v>55</c:v>
                </c:pt>
                <c:pt idx="1504">
                  <c:v>56</c:v>
                </c:pt>
                <c:pt idx="1505">
                  <c:v>57</c:v>
                </c:pt>
                <c:pt idx="1506">
                  <c:v>57</c:v>
                </c:pt>
                <c:pt idx="1507">
                  <c:v>56</c:v>
                </c:pt>
                <c:pt idx="1508">
                  <c:v>53</c:v>
                </c:pt>
                <c:pt idx="1509">
                  <c:v>48</c:v>
                </c:pt>
                <c:pt idx="1510">
                  <c:v>50</c:v>
                </c:pt>
                <c:pt idx="1511">
                  <c:v>50</c:v>
                </c:pt>
                <c:pt idx="1512">
                  <c:v>51</c:v>
                </c:pt>
                <c:pt idx="1513">
                  <c:v>53</c:v>
                </c:pt>
                <c:pt idx="1514">
                  <c:v>54</c:v>
                </c:pt>
                <c:pt idx="1515">
                  <c:v>55</c:v>
                </c:pt>
                <c:pt idx="1516">
                  <c:v>56</c:v>
                </c:pt>
                <c:pt idx="1517">
                  <c:v>57</c:v>
                </c:pt>
                <c:pt idx="1518">
                  <c:v>58</c:v>
                </c:pt>
                <c:pt idx="1519">
                  <c:v>59</c:v>
                </c:pt>
                <c:pt idx="1520">
                  <c:v>59</c:v>
                </c:pt>
                <c:pt idx="1521">
                  <c:v>60</c:v>
                </c:pt>
                <c:pt idx="1522">
                  <c:v>61</c:v>
                </c:pt>
                <c:pt idx="1523">
                  <c:v>61</c:v>
                </c:pt>
                <c:pt idx="1524">
                  <c:v>61</c:v>
                </c:pt>
                <c:pt idx="1525">
                  <c:v>60</c:v>
                </c:pt>
                <c:pt idx="1526">
                  <c:v>61</c:v>
                </c:pt>
                <c:pt idx="1527">
                  <c:v>62</c:v>
                </c:pt>
                <c:pt idx="1528">
                  <c:v>61</c:v>
                </c:pt>
                <c:pt idx="1529">
                  <c:v>60</c:v>
                </c:pt>
                <c:pt idx="1530">
                  <c:v>61</c:v>
                </c:pt>
                <c:pt idx="1531">
                  <c:v>61</c:v>
                </c:pt>
                <c:pt idx="1532">
                  <c:v>61</c:v>
                </c:pt>
                <c:pt idx="1533">
                  <c:v>61</c:v>
                </c:pt>
                <c:pt idx="1534">
                  <c:v>61</c:v>
                </c:pt>
                <c:pt idx="1535">
                  <c:v>61</c:v>
                </c:pt>
                <c:pt idx="1536">
                  <c:v>62</c:v>
                </c:pt>
                <c:pt idx="1537">
                  <c:v>62</c:v>
                </c:pt>
                <c:pt idx="1538">
                  <c:v>61</c:v>
                </c:pt>
                <c:pt idx="1539">
                  <c:v>60</c:v>
                </c:pt>
                <c:pt idx="1540">
                  <c:v>61</c:v>
                </c:pt>
                <c:pt idx="1541">
                  <c:v>62</c:v>
                </c:pt>
                <c:pt idx="1542">
                  <c:v>62</c:v>
                </c:pt>
                <c:pt idx="1543">
                  <c:v>61</c:v>
                </c:pt>
                <c:pt idx="1544">
                  <c:v>61</c:v>
                </c:pt>
                <c:pt idx="1545">
                  <c:v>62</c:v>
                </c:pt>
                <c:pt idx="1546">
                  <c:v>62</c:v>
                </c:pt>
                <c:pt idx="1547">
                  <c:v>62</c:v>
                </c:pt>
                <c:pt idx="1548">
                  <c:v>62</c:v>
                </c:pt>
                <c:pt idx="1549">
                  <c:v>61</c:v>
                </c:pt>
                <c:pt idx="1550">
                  <c:v>60</c:v>
                </c:pt>
                <c:pt idx="1551">
                  <c:v>62</c:v>
                </c:pt>
                <c:pt idx="1552">
                  <c:v>63</c:v>
                </c:pt>
                <c:pt idx="1553">
                  <c:v>63</c:v>
                </c:pt>
                <c:pt idx="1554">
                  <c:v>63</c:v>
                </c:pt>
                <c:pt idx="1555">
                  <c:v>62</c:v>
                </c:pt>
                <c:pt idx="1556">
                  <c:v>61</c:v>
                </c:pt>
                <c:pt idx="1557">
                  <c:v>58</c:v>
                </c:pt>
                <c:pt idx="1558">
                  <c:v>58</c:v>
                </c:pt>
                <c:pt idx="1559">
                  <c:v>60</c:v>
                </c:pt>
                <c:pt idx="1560">
                  <c:v>60</c:v>
                </c:pt>
                <c:pt idx="1561">
                  <c:v>60</c:v>
                </c:pt>
                <c:pt idx="1562">
                  <c:v>59</c:v>
                </c:pt>
                <c:pt idx="1563">
                  <c:v>58</c:v>
                </c:pt>
                <c:pt idx="1564">
                  <c:v>58</c:v>
                </c:pt>
                <c:pt idx="1565">
                  <c:v>57</c:v>
                </c:pt>
                <c:pt idx="1566">
                  <c:v>54</c:v>
                </c:pt>
                <c:pt idx="1567">
                  <c:v>53</c:v>
                </c:pt>
                <c:pt idx="1568">
                  <c:v>52</c:v>
                </c:pt>
                <c:pt idx="1569">
                  <c:v>53</c:v>
                </c:pt>
                <c:pt idx="1570">
                  <c:v>54</c:v>
                </c:pt>
                <c:pt idx="1571">
                  <c:v>55</c:v>
                </c:pt>
                <c:pt idx="1572">
                  <c:v>55</c:v>
                </c:pt>
                <c:pt idx="1573">
                  <c:v>53</c:v>
                </c:pt>
                <c:pt idx="1574">
                  <c:v>53</c:v>
                </c:pt>
                <c:pt idx="1575">
                  <c:v>53</c:v>
                </c:pt>
                <c:pt idx="1576">
                  <c:v>56</c:v>
                </c:pt>
                <c:pt idx="1577">
                  <c:v>58</c:v>
                </c:pt>
                <c:pt idx="1578">
                  <c:v>58</c:v>
                </c:pt>
                <c:pt idx="1579">
                  <c:v>61</c:v>
                </c:pt>
                <c:pt idx="1580">
                  <c:v>62</c:v>
                </c:pt>
                <c:pt idx="1581">
                  <c:v>64</c:v>
                </c:pt>
                <c:pt idx="1582">
                  <c:v>64</c:v>
                </c:pt>
                <c:pt idx="1583">
                  <c:v>63</c:v>
                </c:pt>
                <c:pt idx="1584">
                  <c:v>63</c:v>
                </c:pt>
                <c:pt idx="1585">
                  <c:v>60</c:v>
                </c:pt>
                <c:pt idx="1586">
                  <c:v>53</c:v>
                </c:pt>
                <c:pt idx="1587">
                  <c:v>52</c:v>
                </c:pt>
                <c:pt idx="1588">
                  <c:v>52</c:v>
                </c:pt>
                <c:pt idx="1589">
                  <c:v>53</c:v>
                </c:pt>
                <c:pt idx="1590">
                  <c:v>53</c:v>
                </c:pt>
                <c:pt idx="1591">
                  <c:v>53</c:v>
                </c:pt>
                <c:pt idx="1592">
                  <c:v>54</c:v>
                </c:pt>
                <c:pt idx="1593">
                  <c:v>55</c:v>
                </c:pt>
                <c:pt idx="1594">
                  <c:v>54</c:v>
                </c:pt>
                <c:pt idx="1595">
                  <c:v>53</c:v>
                </c:pt>
                <c:pt idx="1596">
                  <c:v>52</c:v>
                </c:pt>
                <c:pt idx="1597">
                  <c:v>53</c:v>
                </c:pt>
                <c:pt idx="1598">
                  <c:v>54</c:v>
                </c:pt>
                <c:pt idx="1599">
                  <c:v>57</c:v>
                </c:pt>
                <c:pt idx="1600">
                  <c:v>60</c:v>
                </c:pt>
                <c:pt idx="1601">
                  <c:v>61</c:v>
                </c:pt>
                <c:pt idx="1602">
                  <c:v>61</c:v>
                </c:pt>
                <c:pt idx="1603">
                  <c:v>59</c:v>
                </c:pt>
                <c:pt idx="1604">
                  <c:v>57</c:v>
                </c:pt>
                <c:pt idx="1605">
                  <c:v>58</c:v>
                </c:pt>
                <c:pt idx="1606">
                  <c:v>59</c:v>
                </c:pt>
                <c:pt idx="1607">
                  <c:v>59</c:v>
                </c:pt>
                <c:pt idx="1608">
                  <c:v>59</c:v>
                </c:pt>
                <c:pt idx="1609">
                  <c:v>58</c:v>
                </c:pt>
                <c:pt idx="1610">
                  <c:v>58</c:v>
                </c:pt>
                <c:pt idx="1611">
                  <c:v>56</c:v>
                </c:pt>
                <c:pt idx="1612">
                  <c:v>55</c:v>
                </c:pt>
                <c:pt idx="1613">
                  <c:v>59</c:v>
                </c:pt>
                <c:pt idx="1614">
                  <c:v>63</c:v>
                </c:pt>
                <c:pt idx="1615">
                  <c:v>63</c:v>
                </c:pt>
                <c:pt idx="1616">
                  <c:v>62</c:v>
                </c:pt>
                <c:pt idx="1617">
                  <c:v>58</c:v>
                </c:pt>
                <c:pt idx="1618">
                  <c:v>58</c:v>
                </c:pt>
                <c:pt idx="1619">
                  <c:v>59</c:v>
                </c:pt>
                <c:pt idx="1620">
                  <c:v>62</c:v>
                </c:pt>
                <c:pt idx="1621">
                  <c:v>65</c:v>
                </c:pt>
                <c:pt idx="1622">
                  <c:v>65</c:v>
                </c:pt>
                <c:pt idx="1623">
                  <c:v>64</c:v>
                </c:pt>
                <c:pt idx="1624">
                  <c:v>64</c:v>
                </c:pt>
                <c:pt idx="1625">
                  <c:v>61</c:v>
                </c:pt>
                <c:pt idx="1626">
                  <c:v>59</c:v>
                </c:pt>
                <c:pt idx="1627">
                  <c:v>54</c:v>
                </c:pt>
                <c:pt idx="1628">
                  <c:v>53</c:v>
                </c:pt>
                <c:pt idx="1629">
                  <c:v>64</c:v>
                </c:pt>
                <c:pt idx="1630">
                  <c:v>70</c:v>
                </c:pt>
                <c:pt idx="1631">
                  <c:v>71</c:v>
                </c:pt>
                <c:pt idx="1632">
                  <c:v>72</c:v>
                </c:pt>
                <c:pt idx="1633">
                  <c:v>77</c:v>
                </c:pt>
                <c:pt idx="1634">
                  <c:v>79</c:v>
                </c:pt>
                <c:pt idx="1635">
                  <c:v>80</c:v>
                </c:pt>
                <c:pt idx="1636">
                  <c:v>81</c:v>
                </c:pt>
                <c:pt idx="1637">
                  <c:v>82</c:v>
                </c:pt>
                <c:pt idx="1638">
                  <c:v>81</c:v>
                </c:pt>
                <c:pt idx="1639">
                  <c:v>80</c:v>
                </c:pt>
                <c:pt idx="1640">
                  <c:v>77</c:v>
                </c:pt>
                <c:pt idx="1641">
                  <c:v>73</c:v>
                </c:pt>
                <c:pt idx="1642">
                  <c:v>70</c:v>
                </c:pt>
                <c:pt idx="1643">
                  <c:v>73</c:v>
                </c:pt>
                <c:pt idx="1644">
                  <c:v>80</c:v>
                </c:pt>
                <c:pt idx="1645">
                  <c:v>84</c:v>
                </c:pt>
                <c:pt idx="1646">
                  <c:v>88</c:v>
                </c:pt>
                <c:pt idx="1647">
                  <c:v>86</c:v>
                </c:pt>
                <c:pt idx="1648">
                  <c:v>84</c:v>
                </c:pt>
                <c:pt idx="1649">
                  <c:v>83</c:v>
                </c:pt>
                <c:pt idx="1650">
                  <c:v>77</c:v>
                </c:pt>
                <c:pt idx="1651">
                  <c:v>77</c:v>
                </c:pt>
                <c:pt idx="1652">
                  <c:v>81</c:v>
                </c:pt>
                <c:pt idx="1653">
                  <c:v>83</c:v>
                </c:pt>
                <c:pt idx="1654">
                  <c:v>80</c:v>
                </c:pt>
                <c:pt idx="1655">
                  <c:v>73</c:v>
                </c:pt>
                <c:pt idx="1656">
                  <c:v>75</c:v>
                </c:pt>
                <c:pt idx="1657">
                  <c:v>80</c:v>
                </c:pt>
                <c:pt idx="1658">
                  <c:v>84</c:v>
                </c:pt>
                <c:pt idx="1659">
                  <c:v>77</c:v>
                </c:pt>
                <c:pt idx="1660">
                  <c:v>75</c:v>
                </c:pt>
                <c:pt idx="1661">
                  <c:v>75</c:v>
                </c:pt>
                <c:pt idx="1662">
                  <c:v>78</c:v>
                </c:pt>
                <c:pt idx="1663">
                  <c:v>83</c:v>
                </c:pt>
                <c:pt idx="1664">
                  <c:v>86</c:v>
                </c:pt>
                <c:pt idx="1665">
                  <c:v>88</c:v>
                </c:pt>
                <c:pt idx="1666">
                  <c:v>90</c:v>
                </c:pt>
                <c:pt idx="1667">
                  <c:v>91</c:v>
                </c:pt>
                <c:pt idx="1668">
                  <c:v>85</c:v>
                </c:pt>
                <c:pt idx="1669">
                  <c:v>80</c:v>
                </c:pt>
                <c:pt idx="1670">
                  <c:v>85</c:v>
                </c:pt>
                <c:pt idx="1671">
                  <c:v>76</c:v>
                </c:pt>
                <c:pt idx="1672">
                  <c:v>69</c:v>
                </c:pt>
                <c:pt idx="1673">
                  <c:v>43</c:v>
                </c:pt>
                <c:pt idx="1674">
                  <c:v>38</c:v>
                </c:pt>
                <c:pt idx="1675">
                  <c:v>42</c:v>
                </c:pt>
                <c:pt idx="1676">
                  <c:v>46</c:v>
                </c:pt>
                <c:pt idx="1677">
                  <c:v>52</c:v>
                </c:pt>
                <c:pt idx="1678">
                  <c:v>56</c:v>
                </c:pt>
                <c:pt idx="1679">
                  <c:v>56</c:v>
                </c:pt>
                <c:pt idx="1680">
                  <c:v>60</c:v>
                </c:pt>
                <c:pt idx="1681">
                  <c:v>59</c:v>
                </c:pt>
                <c:pt idx="1682">
                  <c:v>59</c:v>
                </c:pt>
                <c:pt idx="1683">
                  <c:v>60</c:v>
                </c:pt>
                <c:pt idx="1684">
                  <c:v>60</c:v>
                </c:pt>
                <c:pt idx="1685">
                  <c:v>61</c:v>
                </c:pt>
                <c:pt idx="1686">
                  <c:v>49</c:v>
                </c:pt>
                <c:pt idx="1687">
                  <c:v>38</c:v>
                </c:pt>
                <c:pt idx="1688">
                  <c:v>40</c:v>
                </c:pt>
                <c:pt idx="1689">
                  <c:v>45</c:v>
                </c:pt>
                <c:pt idx="1690">
                  <c:v>40</c:v>
                </c:pt>
                <c:pt idx="1691">
                  <c:v>33</c:v>
                </c:pt>
                <c:pt idx="1692">
                  <c:v>35</c:v>
                </c:pt>
                <c:pt idx="1693">
                  <c:v>38</c:v>
                </c:pt>
                <c:pt idx="1694">
                  <c:v>42</c:v>
                </c:pt>
                <c:pt idx="1695">
                  <c:v>45</c:v>
                </c:pt>
                <c:pt idx="1696">
                  <c:v>50</c:v>
                </c:pt>
                <c:pt idx="1697">
                  <c:v>53</c:v>
                </c:pt>
                <c:pt idx="1698">
                  <c:v>55</c:v>
                </c:pt>
                <c:pt idx="1699">
                  <c:v>41</c:v>
                </c:pt>
                <c:pt idx="1700">
                  <c:v>34</c:v>
                </c:pt>
                <c:pt idx="1701">
                  <c:v>34</c:v>
                </c:pt>
                <c:pt idx="1702">
                  <c:v>35</c:v>
                </c:pt>
                <c:pt idx="1703">
                  <c:v>38</c:v>
                </c:pt>
                <c:pt idx="1704">
                  <c:v>40</c:v>
                </c:pt>
                <c:pt idx="1705">
                  <c:v>42</c:v>
                </c:pt>
                <c:pt idx="1706">
                  <c:v>45</c:v>
                </c:pt>
                <c:pt idx="1707">
                  <c:v>48</c:v>
                </c:pt>
                <c:pt idx="1708">
                  <c:v>50</c:v>
                </c:pt>
                <c:pt idx="1709">
                  <c:v>46</c:v>
                </c:pt>
                <c:pt idx="1710">
                  <c:v>45</c:v>
                </c:pt>
                <c:pt idx="1711">
                  <c:v>49</c:v>
                </c:pt>
                <c:pt idx="1712">
                  <c:v>50</c:v>
                </c:pt>
                <c:pt idx="1713">
                  <c:v>50</c:v>
                </c:pt>
                <c:pt idx="1714">
                  <c:v>53</c:v>
                </c:pt>
                <c:pt idx="1715">
                  <c:v>54</c:v>
                </c:pt>
                <c:pt idx="1716">
                  <c:v>56</c:v>
                </c:pt>
                <c:pt idx="1717">
                  <c:v>48</c:v>
                </c:pt>
                <c:pt idx="1718">
                  <c:v>46</c:v>
                </c:pt>
                <c:pt idx="1719">
                  <c:v>46</c:v>
                </c:pt>
                <c:pt idx="1720">
                  <c:v>48</c:v>
                </c:pt>
                <c:pt idx="1721">
                  <c:v>50</c:v>
                </c:pt>
                <c:pt idx="1722">
                  <c:v>51</c:v>
                </c:pt>
                <c:pt idx="1723">
                  <c:v>49</c:v>
                </c:pt>
                <c:pt idx="1724">
                  <c:v>43</c:v>
                </c:pt>
                <c:pt idx="1725">
                  <c:v>40</c:v>
                </c:pt>
                <c:pt idx="1726">
                  <c:v>44</c:v>
                </c:pt>
                <c:pt idx="1727">
                  <c:v>47</c:v>
                </c:pt>
                <c:pt idx="1728">
                  <c:v>50</c:v>
                </c:pt>
                <c:pt idx="1729">
                  <c:v>52</c:v>
                </c:pt>
                <c:pt idx="1730">
                  <c:v>54</c:v>
                </c:pt>
                <c:pt idx="1731">
                  <c:v>54</c:v>
                </c:pt>
                <c:pt idx="1732">
                  <c:v>54</c:v>
                </c:pt>
                <c:pt idx="1733">
                  <c:v>54</c:v>
                </c:pt>
                <c:pt idx="1734">
                  <c:v>55</c:v>
                </c:pt>
                <c:pt idx="1735">
                  <c:v>52</c:v>
                </c:pt>
                <c:pt idx="1736">
                  <c:v>50</c:v>
                </c:pt>
                <c:pt idx="1737">
                  <c:v>49</c:v>
                </c:pt>
                <c:pt idx="1738">
                  <c:v>46</c:v>
                </c:pt>
                <c:pt idx="1739">
                  <c:v>43</c:v>
                </c:pt>
                <c:pt idx="1740">
                  <c:v>39</c:v>
                </c:pt>
                <c:pt idx="1741">
                  <c:v>40</c:v>
                </c:pt>
                <c:pt idx="1742">
                  <c:v>39</c:v>
                </c:pt>
                <c:pt idx="1743">
                  <c:v>39</c:v>
                </c:pt>
                <c:pt idx="1744">
                  <c:v>40</c:v>
                </c:pt>
                <c:pt idx="1745">
                  <c:v>41</c:v>
                </c:pt>
                <c:pt idx="1746">
                  <c:v>42</c:v>
                </c:pt>
                <c:pt idx="1747">
                  <c:v>43</c:v>
                </c:pt>
                <c:pt idx="1748">
                  <c:v>44</c:v>
                </c:pt>
                <c:pt idx="1749">
                  <c:v>47</c:v>
                </c:pt>
                <c:pt idx="1750">
                  <c:v>49</c:v>
                </c:pt>
                <c:pt idx="1751">
                  <c:v>51</c:v>
                </c:pt>
                <c:pt idx="1752">
                  <c:v>52</c:v>
                </c:pt>
                <c:pt idx="1753">
                  <c:v>52</c:v>
                </c:pt>
                <c:pt idx="1754">
                  <c:v>50</c:v>
                </c:pt>
                <c:pt idx="1755">
                  <c:v>49</c:v>
                </c:pt>
                <c:pt idx="1756">
                  <c:v>48</c:v>
                </c:pt>
                <c:pt idx="1757">
                  <c:v>49</c:v>
                </c:pt>
                <c:pt idx="1758">
                  <c:v>51</c:v>
                </c:pt>
                <c:pt idx="1759">
                  <c:v>48</c:v>
                </c:pt>
                <c:pt idx="1760">
                  <c:v>46</c:v>
                </c:pt>
                <c:pt idx="1761">
                  <c:v>50</c:v>
                </c:pt>
                <c:pt idx="1762">
                  <c:v>53</c:v>
                </c:pt>
                <c:pt idx="1763">
                  <c:v>54</c:v>
                </c:pt>
                <c:pt idx="1764">
                  <c:v>55</c:v>
                </c:pt>
                <c:pt idx="1765">
                  <c:v>54</c:v>
                </c:pt>
                <c:pt idx="1766">
                  <c:v>50</c:v>
                </c:pt>
                <c:pt idx="1767">
                  <c:v>49</c:v>
                </c:pt>
                <c:pt idx="1768">
                  <c:v>51</c:v>
                </c:pt>
                <c:pt idx="1769">
                  <c:v>52</c:v>
                </c:pt>
                <c:pt idx="1770">
                  <c:v>52</c:v>
                </c:pt>
                <c:pt idx="1771">
                  <c:v>54</c:v>
                </c:pt>
                <c:pt idx="1772">
                  <c:v>55</c:v>
                </c:pt>
                <c:pt idx="1773">
                  <c:v>56</c:v>
                </c:pt>
                <c:pt idx="1774">
                  <c:v>57</c:v>
                </c:pt>
                <c:pt idx="1775">
                  <c:v>56</c:v>
                </c:pt>
                <c:pt idx="1776">
                  <c:v>54</c:v>
                </c:pt>
                <c:pt idx="1777">
                  <c:v>50</c:v>
                </c:pt>
                <c:pt idx="1778">
                  <c:v>47</c:v>
                </c:pt>
                <c:pt idx="1779">
                  <c:v>46</c:v>
                </c:pt>
                <c:pt idx="1780">
                  <c:v>47</c:v>
                </c:pt>
                <c:pt idx="1781">
                  <c:v>48</c:v>
                </c:pt>
                <c:pt idx="1782">
                  <c:v>50</c:v>
                </c:pt>
                <c:pt idx="1783">
                  <c:v>52</c:v>
                </c:pt>
                <c:pt idx="1784">
                  <c:v>53</c:v>
                </c:pt>
                <c:pt idx="1785">
                  <c:v>55</c:v>
                </c:pt>
                <c:pt idx="1786">
                  <c:v>55</c:v>
                </c:pt>
                <c:pt idx="1787">
                  <c:v>56</c:v>
                </c:pt>
                <c:pt idx="1788">
                  <c:v>57</c:v>
                </c:pt>
                <c:pt idx="1789">
                  <c:v>56</c:v>
                </c:pt>
                <c:pt idx="1790">
                  <c:v>54</c:v>
                </c:pt>
                <c:pt idx="1791">
                  <c:v>51</c:v>
                </c:pt>
                <c:pt idx="1792">
                  <c:v>49</c:v>
                </c:pt>
                <c:pt idx="1793">
                  <c:v>49</c:v>
                </c:pt>
                <c:pt idx="1794">
                  <c:v>49</c:v>
                </c:pt>
                <c:pt idx="1795">
                  <c:v>46</c:v>
                </c:pt>
                <c:pt idx="1796">
                  <c:v>46</c:v>
                </c:pt>
                <c:pt idx="1797">
                  <c:v>49</c:v>
                </c:pt>
                <c:pt idx="1798">
                  <c:v>51</c:v>
                </c:pt>
                <c:pt idx="1799">
                  <c:v>51</c:v>
                </c:pt>
                <c:pt idx="1800">
                  <c:v>51</c:v>
                </c:pt>
                <c:pt idx="1801">
                  <c:v>49</c:v>
                </c:pt>
                <c:pt idx="1802">
                  <c:v>47</c:v>
                </c:pt>
                <c:pt idx="1803">
                  <c:v>46</c:v>
                </c:pt>
                <c:pt idx="1804">
                  <c:v>47</c:v>
                </c:pt>
                <c:pt idx="1805">
                  <c:v>48</c:v>
                </c:pt>
                <c:pt idx="1806">
                  <c:v>48</c:v>
                </c:pt>
                <c:pt idx="1807">
                  <c:v>49</c:v>
                </c:pt>
                <c:pt idx="1808">
                  <c:v>50</c:v>
                </c:pt>
                <c:pt idx="1809">
                  <c:v>50</c:v>
                </c:pt>
                <c:pt idx="1810">
                  <c:v>50</c:v>
                </c:pt>
                <c:pt idx="1811">
                  <c:v>51</c:v>
                </c:pt>
                <c:pt idx="1812">
                  <c:v>52</c:v>
                </c:pt>
                <c:pt idx="1813">
                  <c:v>52</c:v>
                </c:pt>
                <c:pt idx="1814">
                  <c:v>52</c:v>
                </c:pt>
                <c:pt idx="1815">
                  <c:v>53</c:v>
                </c:pt>
                <c:pt idx="1816">
                  <c:v>54</c:v>
                </c:pt>
                <c:pt idx="1817">
                  <c:v>54</c:v>
                </c:pt>
                <c:pt idx="1818">
                  <c:v>54</c:v>
                </c:pt>
                <c:pt idx="1819">
                  <c:v>53</c:v>
                </c:pt>
                <c:pt idx="1820">
                  <c:v>50</c:v>
                </c:pt>
                <c:pt idx="1821">
                  <c:v>49</c:v>
                </c:pt>
                <c:pt idx="1822">
                  <c:v>47</c:v>
                </c:pt>
                <c:pt idx="1823">
                  <c:v>43</c:v>
                </c:pt>
                <c:pt idx="1824">
                  <c:v>42</c:v>
                </c:pt>
                <c:pt idx="1825">
                  <c:v>41</c:v>
                </c:pt>
                <c:pt idx="1826">
                  <c:v>43</c:v>
                </c:pt>
                <c:pt idx="1827">
                  <c:v>44</c:v>
                </c:pt>
                <c:pt idx="1828">
                  <c:v>46</c:v>
                </c:pt>
                <c:pt idx="1829">
                  <c:v>48</c:v>
                </c:pt>
                <c:pt idx="1830">
                  <c:v>51</c:v>
                </c:pt>
                <c:pt idx="1831">
                  <c:v>52</c:v>
                </c:pt>
                <c:pt idx="1832">
                  <c:v>52</c:v>
                </c:pt>
                <c:pt idx="1833">
                  <c:v>54</c:v>
                </c:pt>
                <c:pt idx="1834">
                  <c:v>55</c:v>
                </c:pt>
                <c:pt idx="1835">
                  <c:v>56</c:v>
                </c:pt>
                <c:pt idx="1836">
                  <c:v>56</c:v>
                </c:pt>
                <c:pt idx="1837">
                  <c:v>55</c:v>
                </c:pt>
                <c:pt idx="1838">
                  <c:v>56</c:v>
                </c:pt>
                <c:pt idx="1839">
                  <c:v>56</c:v>
                </c:pt>
                <c:pt idx="1840">
                  <c:v>55</c:v>
                </c:pt>
                <c:pt idx="1841">
                  <c:v>54</c:v>
                </c:pt>
                <c:pt idx="1842">
                  <c:v>50</c:v>
                </c:pt>
                <c:pt idx="1843">
                  <c:v>49</c:v>
                </c:pt>
                <c:pt idx="1844">
                  <c:v>51</c:v>
                </c:pt>
                <c:pt idx="1845">
                  <c:v>51</c:v>
                </c:pt>
                <c:pt idx="1846">
                  <c:v>49</c:v>
                </c:pt>
                <c:pt idx="1847">
                  <c:v>49</c:v>
                </c:pt>
                <c:pt idx="1848">
                  <c:v>49</c:v>
                </c:pt>
                <c:pt idx="1849">
                  <c:v>49</c:v>
                </c:pt>
                <c:pt idx="1850">
                  <c:v>50</c:v>
                </c:pt>
                <c:pt idx="1851">
                  <c:v>50</c:v>
                </c:pt>
                <c:pt idx="1852">
                  <c:v>50</c:v>
                </c:pt>
                <c:pt idx="1853">
                  <c:v>52</c:v>
                </c:pt>
                <c:pt idx="1854">
                  <c:v>54</c:v>
                </c:pt>
                <c:pt idx="1855">
                  <c:v>55</c:v>
                </c:pt>
                <c:pt idx="1856">
                  <c:v>55</c:v>
                </c:pt>
                <c:pt idx="1857">
                  <c:v>52</c:v>
                </c:pt>
                <c:pt idx="1858">
                  <c:v>53</c:v>
                </c:pt>
                <c:pt idx="1859">
                  <c:v>55</c:v>
                </c:pt>
                <c:pt idx="1860">
                  <c:v>56</c:v>
                </c:pt>
                <c:pt idx="1861">
                  <c:v>57</c:v>
                </c:pt>
                <c:pt idx="1862">
                  <c:v>57</c:v>
                </c:pt>
                <c:pt idx="1863">
                  <c:v>57</c:v>
                </c:pt>
                <c:pt idx="1864">
                  <c:v>56</c:v>
                </c:pt>
                <c:pt idx="1865">
                  <c:v>57</c:v>
                </c:pt>
                <c:pt idx="1866">
                  <c:v>56</c:v>
                </c:pt>
                <c:pt idx="1867">
                  <c:v>56</c:v>
                </c:pt>
                <c:pt idx="1868">
                  <c:v>57</c:v>
                </c:pt>
                <c:pt idx="1869">
                  <c:v>57</c:v>
                </c:pt>
                <c:pt idx="1870">
                  <c:v>55</c:v>
                </c:pt>
                <c:pt idx="1871">
                  <c:v>56</c:v>
                </c:pt>
                <c:pt idx="1872">
                  <c:v>57</c:v>
                </c:pt>
                <c:pt idx="1873">
                  <c:v>56</c:v>
                </c:pt>
                <c:pt idx="1874">
                  <c:v>53</c:v>
                </c:pt>
                <c:pt idx="1875">
                  <c:v>53</c:v>
                </c:pt>
                <c:pt idx="1876">
                  <c:v>54</c:v>
                </c:pt>
                <c:pt idx="1877">
                  <c:v>54</c:v>
                </c:pt>
                <c:pt idx="1878">
                  <c:v>52</c:v>
                </c:pt>
                <c:pt idx="1879">
                  <c:v>54</c:v>
                </c:pt>
                <c:pt idx="1880">
                  <c:v>56</c:v>
                </c:pt>
                <c:pt idx="1881">
                  <c:v>57</c:v>
                </c:pt>
                <c:pt idx="1882">
                  <c:v>59</c:v>
                </c:pt>
                <c:pt idx="1883">
                  <c:v>59</c:v>
                </c:pt>
                <c:pt idx="1884">
                  <c:v>57</c:v>
                </c:pt>
                <c:pt idx="1885">
                  <c:v>57</c:v>
                </c:pt>
                <c:pt idx="1886">
                  <c:v>58</c:v>
                </c:pt>
                <c:pt idx="1887">
                  <c:v>60</c:v>
                </c:pt>
                <c:pt idx="1888">
                  <c:v>62</c:v>
                </c:pt>
                <c:pt idx="1889">
                  <c:v>63</c:v>
                </c:pt>
                <c:pt idx="1890">
                  <c:v>62</c:v>
                </c:pt>
                <c:pt idx="1891">
                  <c:v>60</c:v>
                </c:pt>
                <c:pt idx="1892">
                  <c:v>57</c:v>
                </c:pt>
                <c:pt idx="1893">
                  <c:v>55</c:v>
                </c:pt>
                <c:pt idx="1894">
                  <c:v>56</c:v>
                </c:pt>
                <c:pt idx="1895">
                  <c:v>57</c:v>
                </c:pt>
                <c:pt idx="1896">
                  <c:v>57</c:v>
                </c:pt>
                <c:pt idx="1897">
                  <c:v>57</c:v>
                </c:pt>
                <c:pt idx="1898">
                  <c:v>54</c:v>
                </c:pt>
                <c:pt idx="1899">
                  <c:v>54</c:v>
                </c:pt>
                <c:pt idx="1900">
                  <c:v>55</c:v>
                </c:pt>
                <c:pt idx="1901">
                  <c:v>57</c:v>
                </c:pt>
                <c:pt idx="1902">
                  <c:v>61</c:v>
                </c:pt>
                <c:pt idx="1903">
                  <c:v>63</c:v>
                </c:pt>
                <c:pt idx="1904">
                  <c:v>62</c:v>
                </c:pt>
                <c:pt idx="1905">
                  <c:v>60</c:v>
                </c:pt>
                <c:pt idx="1906">
                  <c:v>58</c:v>
                </c:pt>
                <c:pt idx="1907">
                  <c:v>59</c:v>
                </c:pt>
                <c:pt idx="1908">
                  <c:v>61</c:v>
                </c:pt>
                <c:pt idx="1909">
                  <c:v>61</c:v>
                </c:pt>
                <c:pt idx="1910">
                  <c:v>61</c:v>
                </c:pt>
                <c:pt idx="1911">
                  <c:v>62</c:v>
                </c:pt>
                <c:pt idx="1912">
                  <c:v>64</c:v>
                </c:pt>
                <c:pt idx="1913">
                  <c:v>67</c:v>
                </c:pt>
                <c:pt idx="1914">
                  <c:v>70</c:v>
                </c:pt>
                <c:pt idx="1915">
                  <c:v>72</c:v>
                </c:pt>
                <c:pt idx="1916">
                  <c:v>72</c:v>
                </c:pt>
                <c:pt idx="1917">
                  <c:v>71</c:v>
                </c:pt>
                <c:pt idx="1918">
                  <c:v>71</c:v>
                </c:pt>
                <c:pt idx="1919">
                  <c:v>71</c:v>
                </c:pt>
                <c:pt idx="1920">
                  <c:v>73</c:v>
                </c:pt>
                <c:pt idx="1921">
                  <c:v>71</c:v>
                </c:pt>
                <c:pt idx="1922">
                  <c:v>72</c:v>
                </c:pt>
                <c:pt idx="1923">
                  <c:v>74</c:v>
                </c:pt>
                <c:pt idx="1924">
                  <c:v>75</c:v>
                </c:pt>
                <c:pt idx="1925">
                  <c:v>74</c:v>
                </c:pt>
                <c:pt idx="1926">
                  <c:v>73</c:v>
                </c:pt>
                <c:pt idx="1927">
                  <c:v>70</c:v>
                </c:pt>
                <c:pt idx="1928">
                  <c:v>55</c:v>
                </c:pt>
                <c:pt idx="1929">
                  <c:v>61</c:v>
                </c:pt>
                <c:pt idx="1930">
                  <c:v>66</c:v>
                </c:pt>
                <c:pt idx="1931">
                  <c:v>70</c:v>
                </c:pt>
                <c:pt idx="1932">
                  <c:v>73</c:v>
                </c:pt>
                <c:pt idx="1933">
                  <c:v>75</c:v>
                </c:pt>
                <c:pt idx="1934">
                  <c:v>75</c:v>
                </c:pt>
                <c:pt idx="1935">
                  <c:v>76</c:v>
                </c:pt>
                <c:pt idx="1936">
                  <c:v>72</c:v>
                </c:pt>
                <c:pt idx="1937">
                  <c:v>68</c:v>
                </c:pt>
                <c:pt idx="1938">
                  <c:v>70</c:v>
                </c:pt>
                <c:pt idx="1939">
                  <c:v>73</c:v>
                </c:pt>
                <c:pt idx="1940">
                  <c:v>73</c:v>
                </c:pt>
                <c:pt idx="1941">
                  <c:v>75</c:v>
                </c:pt>
                <c:pt idx="1942">
                  <c:v>78</c:v>
                </c:pt>
                <c:pt idx="1943">
                  <c:v>80</c:v>
                </c:pt>
                <c:pt idx="1944">
                  <c:v>81</c:v>
                </c:pt>
                <c:pt idx="1945">
                  <c:v>80</c:v>
                </c:pt>
                <c:pt idx="1946">
                  <c:v>79</c:v>
                </c:pt>
                <c:pt idx="1947">
                  <c:v>76</c:v>
                </c:pt>
                <c:pt idx="1948">
                  <c:v>68</c:v>
                </c:pt>
                <c:pt idx="1949">
                  <c:v>54</c:v>
                </c:pt>
                <c:pt idx="1950">
                  <c:v>54</c:v>
                </c:pt>
                <c:pt idx="1951">
                  <c:v>61</c:v>
                </c:pt>
                <c:pt idx="1952">
                  <c:v>66</c:v>
                </c:pt>
                <c:pt idx="1953">
                  <c:v>64</c:v>
                </c:pt>
                <c:pt idx="1954">
                  <c:v>47</c:v>
                </c:pt>
                <c:pt idx="1955">
                  <c:v>45</c:v>
                </c:pt>
                <c:pt idx="1956">
                  <c:v>50</c:v>
                </c:pt>
                <c:pt idx="1957">
                  <c:v>57</c:v>
                </c:pt>
                <c:pt idx="1958">
                  <c:v>56</c:v>
                </c:pt>
                <c:pt idx="1959">
                  <c:v>44</c:v>
                </c:pt>
                <c:pt idx="1960">
                  <c:v>49</c:v>
                </c:pt>
                <c:pt idx="1961">
                  <c:v>52</c:v>
                </c:pt>
                <c:pt idx="1962">
                  <c:v>54</c:v>
                </c:pt>
                <c:pt idx="1963">
                  <c:v>54</c:v>
                </c:pt>
                <c:pt idx="1964">
                  <c:v>53</c:v>
                </c:pt>
                <c:pt idx="1965">
                  <c:v>54</c:v>
                </c:pt>
                <c:pt idx="1966">
                  <c:v>54</c:v>
                </c:pt>
                <c:pt idx="1967">
                  <c:v>56</c:v>
                </c:pt>
                <c:pt idx="1968">
                  <c:v>57</c:v>
                </c:pt>
                <c:pt idx="1969">
                  <c:v>53</c:v>
                </c:pt>
                <c:pt idx="1970">
                  <c:v>54</c:v>
                </c:pt>
                <c:pt idx="1971">
                  <c:v>56</c:v>
                </c:pt>
                <c:pt idx="1972">
                  <c:v>56</c:v>
                </c:pt>
                <c:pt idx="1973">
                  <c:v>58</c:v>
                </c:pt>
                <c:pt idx="1974">
                  <c:v>59</c:v>
                </c:pt>
                <c:pt idx="1975">
                  <c:v>59</c:v>
                </c:pt>
                <c:pt idx="1976">
                  <c:v>58</c:v>
                </c:pt>
                <c:pt idx="1977">
                  <c:v>54</c:v>
                </c:pt>
                <c:pt idx="1978">
                  <c:v>50</c:v>
                </c:pt>
                <c:pt idx="1979">
                  <c:v>50</c:v>
                </c:pt>
                <c:pt idx="1980">
                  <c:v>52</c:v>
                </c:pt>
                <c:pt idx="1981">
                  <c:v>54</c:v>
                </c:pt>
                <c:pt idx="1982">
                  <c:v>56</c:v>
                </c:pt>
                <c:pt idx="1983">
                  <c:v>57</c:v>
                </c:pt>
                <c:pt idx="1984">
                  <c:v>58</c:v>
                </c:pt>
                <c:pt idx="1985">
                  <c:v>59</c:v>
                </c:pt>
                <c:pt idx="1986">
                  <c:v>59</c:v>
                </c:pt>
                <c:pt idx="1987">
                  <c:v>60</c:v>
                </c:pt>
                <c:pt idx="1988">
                  <c:v>58</c:v>
                </c:pt>
                <c:pt idx="1989">
                  <c:v>60</c:v>
                </c:pt>
                <c:pt idx="1990">
                  <c:v>61</c:v>
                </c:pt>
                <c:pt idx="1991">
                  <c:v>61</c:v>
                </c:pt>
                <c:pt idx="1992">
                  <c:v>61</c:v>
                </c:pt>
                <c:pt idx="1993">
                  <c:v>61</c:v>
                </c:pt>
                <c:pt idx="1994">
                  <c:v>61</c:v>
                </c:pt>
                <c:pt idx="1995">
                  <c:v>61</c:v>
                </c:pt>
                <c:pt idx="1996">
                  <c:v>57</c:v>
                </c:pt>
                <c:pt idx="1997">
                  <c:v>54</c:v>
                </c:pt>
                <c:pt idx="1998">
                  <c:v>57</c:v>
                </c:pt>
                <c:pt idx="1999">
                  <c:v>60</c:v>
                </c:pt>
                <c:pt idx="2000">
                  <c:v>62</c:v>
                </c:pt>
                <c:pt idx="2001">
                  <c:v>63</c:v>
                </c:pt>
                <c:pt idx="2002">
                  <c:v>62</c:v>
                </c:pt>
                <c:pt idx="2003">
                  <c:v>63</c:v>
                </c:pt>
                <c:pt idx="2004">
                  <c:v>64</c:v>
                </c:pt>
                <c:pt idx="2005">
                  <c:v>64</c:v>
                </c:pt>
                <c:pt idx="2006">
                  <c:v>66</c:v>
                </c:pt>
                <c:pt idx="2007">
                  <c:v>67</c:v>
                </c:pt>
                <c:pt idx="2008">
                  <c:v>67</c:v>
                </c:pt>
                <c:pt idx="2009">
                  <c:v>68</c:v>
                </c:pt>
                <c:pt idx="2010">
                  <c:v>70</c:v>
                </c:pt>
                <c:pt idx="2011">
                  <c:v>70</c:v>
                </c:pt>
                <c:pt idx="2012">
                  <c:v>68</c:v>
                </c:pt>
                <c:pt idx="2013">
                  <c:v>59</c:v>
                </c:pt>
                <c:pt idx="2014">
                  <c:v>57</c:v>
                </c:pt>
                <c:pt idx="2015">
                  <c:v>60</c:v>
                </c:pt>
                <c:pt idx="2016">
                  <c:v>61</c:v>
                </c:pt>
                <c:pt idx="2017">
                  <c:v>62</c:v>
                </c:pt>
                <c:pt idx="2018">
                  <c:v>64</c:v>
                </c:pt>
                <c:pt idx="2019">
                  <c:v>66</c:v>
                </c:pt>
                <c:pt idx="2020">
                  <c:v>63</c:v>
                </c:pt>
                <c:pt idx="2021">
                  <c:v>64</c:v>
                </c:pt>
                <c:pt idx="2022">
                  <c:v>66</c:v>
                </c:pt>
                <c:pt idx="2023">
                  <c:v>62</c:v>
                </c:pt>
                <c:pt idx="2024">
                  <c:v>64</c:v>
                </c:pt>
                <c:pt idx="2025">
                  <c:v>64</c:v>
                </c:pt>
                <c:pt idx="2026">
                  <c:v>66</c:v>
                </c:pt>
                <c:pt idx="2027">
                  <c:v>68</c:v>
                </c:pt>
                <c:pt idx="2028">
                  <c:v>68</c:v>
                </c:pt>
                <c:pt idx="2029">
                  <c:v>69</c:v>
                </c:pt>
                <c:pt idx="2030">
                  <c:v>71</c:v>
                </c:pt>
                <c:pt idx="2031">
                  <c:v>71</c:v>
                </c:pt>
                <c:pt idx="2032">
                  <c:v>70</c:v>
                </c:pt>
                <c:pt idx="2033">
                  <c:v>68</c:v>
                </c:pt>
                <c:pt idx="2034">
                  <c:v>69</c:v>
                </c:pt>
                <c:pt idx="2035">
                  <c:v>70</c:v>
                </c:pt>
                <c:pt idx="2036">
                  <c:v>72</c:v>
                </c:pt>
                <c:pt idx="2037">
                  <c:v>73</c:v>
                </c:pt>
                <c:pt idx="2038">
                  <c:v>73</c:v>
                </c:pt>
                <c:pt idx="2039">
                  <c:v>73</c:v>
                </c:pt>
                <c:pt idx="2040">
                  <c:v>73</c:v>
                </c:pt>
                <c:pt idx="2041">
                  <c:v>71</c:v>
                </c:pt>
                <c:pt idx="2042">
                  <c:v>53</c:v>
                </c:pt>
                <c:pt idx="2043">
                  <c:v>49</c:v>
                </c:pt>
                <c:pt idx="2044">
                  <c:v>53</c:v>
                </c:pt>
                <c:pt idx="2045">
                  <c:v>56</c:v>
                </c:pt>
                <c:pt idx="2046">
                  <c:v>59</c:v>
                </c:pt>
                <c:pt idx="2047">
                  <c:v>60</c:v>
                </c:pt>
                <c:pt idx="2048">
                  <c:v>62</c:v>
                </c:pt>
                <c:pt idx="2049">
                  <c:v>63</c:v>
                </c:pt>
                <c:pt idx="2050">
                  <c:v>63</c:v>
                </c:pt>
                <c:pt idx="2051">
                  <c:v>65</c:v>
                </c:pt>
                <c:pt idx="2052">
                  <c:v>65</c:v>
                </c:pt>
                <c:pt idx="2053">
                  <c:v>66</c:v>
                </c:pt>
                <c:pt idx="2054">
                  <c:v>64</c:v>
                </c:pt>
                <c:pt idx="2055">
                  <c:v>64</c:v>
                </c:pt>
                <c:pt idx="2056">
                  <c:v>64</c:v>
                </c:pt>
                <c:pt idx="2057">
                  <c:v>65</c:v>
                </c:pt>
                <c:pt idx="2058">
                  <c:v>66</c:v>
                </c:pt>
                <c:pt idx="2059">
                  <c:v>66</c:v>
                </c:pt>
                <c:pt idx="2060">
                  <c:v>62</c:v>
                </c:pt>
                <c:pt idx="2061">
                  <c:v>60</c:v>
                </c:pt>
                <c:pt idx="2062">
                  <c:v>62</c:v>
                </c:pt>
                <c:pt idx="2063">
                  <c:v>65</c:v>
                </c:pt>
                <c:pt idx="2064">
                  <c:v>50</c:v>
                </c:pt>
                <c:pt idx="2065">
                  <c:v>42</c:v>
                </c:pt>
                <c:pt idx="2066">
                  <c:v>45</c:v>
                </c:pt>
                <c:pt idx="2067">
                  <c:v>50</c:v>
                </c:pt>
                <c:pt idx="2068">
                  <c:v>54</c:v>
                </c:pt>
                <c:pt idx="2069">
                  <c:v>56</c:v>
                </c:pt>
                <c:pt idx="2070">
                  <c:v>52</c:v>
                </c:pt>
                <c:pt idx="2071">
                  <c:v>40</c:v>
                </c:pt>
                <c:pt idx="2072">
                  <c:v>40</c:v>
                </c:pt>
                <c:pt idx="2073">
                  <c:v>43</c:v>
                </c:pt>
                <c:pt idx="2074">
                  <c:v>45</c:v>
                </c:pt>
                <c:pt idx="2075">
                  <c:v>48</c:v>
                </c:pt>
                <c:pt idx="2076">
                  <c:v>51</c:v>
                </c:pt>
                <c:pt idx="2077">
                  <c:v>53</c:v>
                </c:pt>
                <c:pt idx="2078">
                  <c:v>54</c:v>
                </c:pt>
                <c:pt idx="2079">
                  <c:v>57</c:v>
                </c:pt>
                <c:pt idx="2080">
                  <c:v>58</c:v>
                </c:pt>
                <c:pt idx="2081">
                  <c:v>59</c:v>
                </c:pt>
                <c:pt idx="2082">
                  <c:v>59</c:v>
                </c:pt>
                <c:pt idx="2083">
                  <c:v>60</c:v>
                </c:pt>
                <c:pt idx="2084">
                  <c:v>61</c:v>
                </c:pt>
                <c:pt idx="2085">
                  <c:v>61</c:v>
                </c:pt>
                <c:pt idx="2086">
                  <c:v>61</c:v>
                </c:pt>
                <c:pt idx="2087">
                  <c:v>60</c:v>
                </c:pt>
                <c:pt idx="2088">
                  <c:v>61</c:v>
                </c:pt>
                <c:pt idx="2089">
                  <c:v>62</c:v>
                </c:pt>
                <c:pt idx="2090">
                  <c:v>62</c:v>
                </c:pt>
                <c:pt idx="2091">
                  <c:v>60</c:v>
                </c:pt>
                <c:pt idx="2092">
                  <c:v>60</c:v>
                </c:pt>
                <c:pt idx="2093">
                  <c:v>51</c:v>
                </c:pt>
                <c:pt idx="2094">
                  <c:v>51</c:v>
                </c:pt>
                <c:pt idx="2095">
                  <c:v>51</c:v>
                </c:pt>
                <c:pt idx="2096">
                  <c:v>47</c:v>
                </c:pt>
                <c:pt idx="2097">
                  <c:v>43</c:v>
                </c:pt>
                <c:pt idx="2098">
                  <c:v>44</c:v>
                </c:pt>
                <c:pt idx="2099">
                  <c:v>44</c:v>
                </c:pt>
                <c:pt idx="2100">
                  <c:v>47</c:v>
                </c:pt>
                <c:pt idx="2101">
                  <c:v>49</c:v>
                </c:pt>
                <c:pt idx="2102">
                  <c:v>50</c:v>
                </c:pt>
                <c:pt idx="2103">
                  <c:v>51</c:v>
                </c:pt>
                <c:pt idx="2104">
                  <c:v>51</c:v>
                </c:pt>
                <c:pt idx="2105">
                  <c:v>52</c:v>
                </c:pt>
                <c:pt idx="2106">
                  <c:v>51</c:v>
                </c:pt>
                <c:pt idx="2107">
                  <c:v>51</c:v>
                </c:pt>
                <c:pt idx="2108">
                  <c:v>48</c:v>
                </c:pt>
                <c:pt idx="2109">
                  <c:v>45</c:v>
                </c:pt>
                <c:pt idx="2110">
                  <c:v>47</c:v>
                </c:pt>
                <c:pt idx="2111">
                  <c:v>49</c:v>
                </c:pt>
                <c:pt idx="2112">
                  <c:v>49</c:v>
                </c:pt>
                <c:pt idx="2113">
                  <c:v>50</c:v>
                </c:pt>
                <c:pt idx="2114">
                  <c:v>51</c:v>
                </c:pt>
                <c:pt idx="2115">
                  <c:v>52</c:v>
                </c:pt>
                <c:pt idx="2116">
                  <c:v>52</c:v>
                </c:pt>
                <c:pt idx="2117">
                  <c:v>51</c:v>
                </c:pt>
                <c:pt idx="2118">
                  <c:v>51</c:v>
                </c:pt>
                <c:pt idx="2119">
                  <c:v>52</c:v>
                </c:pt>
                <c:pt idx="2120">
                  <c:v>53</c:v>
                </c:pt>
                <c:pt idx="2121">
                  <c:v>54</c:v>
                </c:pt>
                <c:pt idx="2122">
                  <c:v>54</c:v>
                </c:pt>
                <c:pt idx="2123">
                  <c:v>53</c:v>
                </c:pt>
                <c:pt idx="2124">
                  <c:v>54</c:v>
                </c:pt>
                <c:pt idx="2125">
                  <c:v>55</c:v>
                </c:pt>
                <c:pt idx="2126">
                  <c:v>56</c:v>
                </c:pt>
                <c:pt idx="2127">
                  <c:v>56</c:v>
                </c:pt>
                <c:pt idx="2128">
                  <c:v>56</c:v>
                </c:pt>
                <c:pt idx="2129">
                  <c:v>55</c:v>
                </c:pt>
                <c:pt idx="2130">
                  <c:v>55</c:v>
                </c:pt>
                <c:pt idx="2131">
                  <c:v>54</c:v>
                </c:pt>
                <c:pt idx="2132">
                  <c:v>54</c:v>
                </c:pt>
                <c:pt idx="2133">
                  <c:v>53</c:v>
                </c:pt>
                <c:pt idx="2134">
                  <c:v>52</c:v>
                </c:pt>
                <c:pt idx="2135">
                  <c:v>51</c:v>
                </c:pt>
                <c:pt idx="2136">
                  <c:v>51</c:v>
                </c:pt>
                <c:pt idx="2137">
                  <c:v>51</c:v>
                </c:pt>
                <c:pt idx="2138">
                  <c:v>52</c:v>
                </c:pt>
                <c:pt idx="2139">
                  <c:v>53</c:v>
                </c:pt>
                <c:pt idx="2140">
                  <c:v>53</c:v>
                </c:pt>
                <c:pt idx="2141">
                  <c:v>52</c:v>
                </c:pt>
                <c:pt idx="2142">
                  <c:v>53</c:v>
                </c:pt>
                <c:pt idx="2143">
                  <c:v>53</c:v>
                </c:pt>
                <c:pt idx="2144">
                  <c:v>50</c:v>
                </c:pt>
                <c:pt idx="2145">
                  <c:v>44</c:v>
                </c:pt>
                <c:pt idx="2146">
                  <c:v>44</c:v>
                </c:pt>
                <c:pt idx="2147">
                  <c:v>47</c:v>
                </c:pt>
                <c:pt idx="2148">
                  <c:v>48</c:v>
                </c:pt>
                <c:pt idx="2149">
                  <c:v>49</c:v>
                </c:pt>
                <c:pt idx="2150">
                  <c:v>50</c:v>
                </c:pt>
                <c:pt idx="2151">
                  <c:v>48</c:v>
                </c:pt>
                <c:pt idx="2152">
                  <c:v>47</c:v>
                </c:pt>
                <c:pt idx="2153">
                  <c:v>49</c:v>
                </c:pt>
                <c:pt idx="2154">
                  <c:v>50</c:v>
                </c:pt>
                <c:pt idx="2155">
                  <c:v>52</c:v>
                </c:pt>
                <c:pt idx="2156">
                  <c:v>50</c:v>
                </c:pt>
                <c:pt idx="2157">
                  <c:v>50</c:v>
                </c:pt>
                <c:pt idx="2158">
                  <c:v>51</c:v>
                </c:pt>
                <c:pt idx="2159">
                  <c:v>51</c:v>
                </c:pt>
                <c:pt idx="2160">
                  <c:v>50</c:v>
                </c:pt>
                <c:pt idx="2161">
                  <c:v>49</c:v>
                </c:pt>
                <c:pt idx="2162">
                  <c:v>46</c:v>
                </c:pt>
                <c:pt idx="2163">
                  <c:v>43</c:v>
                </c:pt>
                <c:pt idx="2164">
                  <c:v>41</c:v>
                </c:pt>
                <c:pt idx="2165">
                  <c:v>44</c:v>
                </c:pt>
                <c:pt idx="2166">
                  <c:v>46</c:v>
                </c:pt>
                <c:pt idx="2167">
                  <c:v>46</c:v>
                </c:pt>
                <c:pt idx="2168">
                  <c:v>44</c:v>
                </c:pt>
                <c:pt idx="2169">
                  <c:v>41</c:v>
                </c:pt>
                <c:pt idx="2170">
                  <c:v>39</c:v>
                </c:pt>
                <c:pt idx="2171">
                  <c:v>40</c:v>
                </c:pt>
                <c:pt idx="2172">
                  <c:v>41</c:v>
                </c:pt>
                <c:pt idx="2173">
                  <c:v>42</c:v>
                </c:pt>
                <c:pt idx="2174">
                  <c:v>43</c:v>
                </c:pt>
                <c:pt idx="2175">
                  <c:v>44</c:v>
                </c:pt>
                <c:pt idx="2176">
                  <c:v>45</c:v>
                </c:pt>
                <c:pt idx="2177">
                  <c:v>46</c:v>
                </c:pt>
                <c:pt idx="2178">
                  <c:v>45</c:v>
                </c:pt>
                <c:pt idx="2179">
                  <c:v>41</c:v>
                </c:pt>
                <c:pt idx="2180">
                  <c:v>40</c:v>
                </c:pt>
                <c:pt idx="2181">
                  <c:v>43</c:v>
                </c:pt>
                <c:pt idx="2182">
                  <c:v>46</c:v>
                </c:pt>
                <c:pt idx="2183">
                  <c:v>48</c:v>
                </c:pt>
                <c:pt idx="2184">
                  <c:v>48</c:v>
                </c:pt>
                <c:pt idx="2185">
                  <c:v>49</c:v>
                </c:pt>
                <c:pt idx="2186">
                  <c:v>49</c:v>
                </c:pt>
                <c:pt idx="2187">
                  <c:v>43</c:v>
                </c:pt>
                <c:pt idx="2188">
                  <c:v>42</c:v>
                </c:pt>
                <c:pt idx="2189">
                  <c:v>43</c:v>
                </c:pt>
                <c:pt idx="2190">
                  <c:v>43</c:v>
                </c:pt>
                <c:pt idx="2191">
                  <c:v>41</c:v>
                </c:pt>
                <c:pt idx="2192">
                  <c:v>41</c:v>
                </c:pt>
                <c:pt idx="2193">
                  <c:v>43</c:v>
                </c:pt>
                <c:pt idx="2194">
                  <c:v>45</c:v>
                </c:pt>
                <c:pt idx="2195">
                  <c:v>45</c:v>
                </c:pt>
                <c:pt idx="2196">
                  <c:v>44</c:v>
                </c:pt>
                <c:pt idx="2197">
                  <c:v>42</c:v>
                </c:pt>
                <c:pt idx="2198">
                  <c:v>42</c:v>
                </c:pt>
                <c:pt idx="2199">
                  <c:v>45</c:v>
                </c:pt>
                <c:pt idx="2200">
                  <c:v>46</c:v>
                </c:pt>
                <c:pt idx="2201">
                  <c:v>46</c:v>
                </c:pt>
                <c:pt idx="2202">
                  <c:v>45</c:v>
                </c:pt>
                <c:pt idx="2203">
                  <c:v>45</c:v>
                </c:pt>
                <c:pt idx="2204">
                  <c:v>46</c:v>
                </c:pt>
                <c:pt idx="2205">
                  <c:v>47</c:v>
                </c:pt>
                <c:pt idx="2206">
                  <c:v>49</c:v>
                </c:pt>
                <c:pt idx="2207">
                  <c:v>48</c:v>
                </c:pt>
                <c:pt idx="2208">
                  <c:v>47</c:v>
                </c:pt>
                <c:pt idx="2209">
                  <c:v>46</c:v>
                </c:pt>
                <c:pt idx="2210">
                  <c:v>48</c:v>
                </c:pt>
                <c:pt idx="2211">
                  <c:v>49</c:v>
                </c:pt>
                <c:pt idx="2212">
                  <c:v>50</c:v>
                </c:pt>
                <c:pt idx="2213">
                  <c:v>51</c:v>
                </c:pt>
                <c:pt idx="2214">
                  <c:v>51</c:v>
                </c:pt>
                <c:pt idx="2215">
                  <c:v>52</c:v>
                </c:pt>
                <c:pt idx="2216">
                  <c:v>52</c:v>
                </c:pt>
                <c:pt idx="2217">
                  <c:v>52</c:v>
                </c:pt>
                <c:pt idx="2218">
                  <c:v>53</c:v>
                </c:pt>
                <c:pt idx="2219">
                  <c:v>55</c:v>
                </c:pt>
                <c:pt idx="2220">
                  <c:v>54</c:v>
                </c:pt>
                <c:pt idx="2221">
                  <c:v>54</c:v>
                </c:pt>
                <c:pt idx="2222">
                  <c:v>55</c:v>
                </c:pt>
                <c:pt idx="2223">
                  <c:v>56</c:v>
                </c:pt>
                <c:pt idx="2224">
                  <c:v>53</c:v>
                </c:pt>
                <c:pt idx="2225">
                  <c:v>51</c:v>
                </c:pt>
                <c:pt idx="2226">
                  <c:v>53</c:v>
                </c:pt>
                <c:pt idx="2227">
                  <c:v>53</c:v>
                </c:pt>
                <c:pt idx="2228">
                  <c:v>53</c:v>
                </c:pt>
                <c:pt idx="2229">
                  <c:v>54</c:v>
                </c:pt>
                <c:pt idx="2230">
                  <c:v>55</c:v>
                </c:pt>
                <c:pt idx="2231">
                  <c:v>55</c:v>
                </c:pt>
                <c:pt idx="2232">
                  <c:v>55</c:v>
                </c:pt>
                <c:pt idx="2233">
                  <c:v>55</c:v>
                </c:pt>
                <c:pt idx="2234">
                  <c:v>54</c:v>
                </c:pt>
                <c:pt idx="2235">
                  <c:v>51</c:v>
                </c:pt>
                <c:pt idx="2236">
                  <c:v>50</c:v>
                </c:pt>
                <c:pt idx="2237">
                  <c:v>52</c:v>
                </c:pt>
                <c:pt idx="2238">
                  <c:v>52</c:v>
                </c:pt>
                <c:pt idx="2239">
                  <c:v>52</c:v>
                </c:pt>
                <c:pt idx="2240">
                  <c:v>52</c:v>
                </c:pt>
                <c:pt idx="2241">
                  <c:v>52</c:v>
                </c:pt>
                <c:pt idx="2242">
                  <c:v>51</c:v>
                </c:pt>
                <c:pt idx="2243">
                  <c:v>50</c:v>
                </c:pt>
                <c:pt idx="2244">
                  <c:v>50</c:v>
                </c:pt>
                <c:pt idx="2245">
                  <c:v>50</c:v>
                </c:pt>
                <c:pt idx="2246">
                  <c:v>54</c:v>
                </c:pt>
                <c:pt idx="2247">
                  <c:v>58</c:v>
                </c:pt>
                <c:pt idx="2248">
                  <c:v>58</c:v>
                </c:pt>
                <c:pt idx="2249">
                  <c:v>58</c:v>
                </c:pt>
                <c:pt idx="2250">
                  <c:v>59</c:v>
                </c:pt>
                <c:pt idx="2251">
                  <c:v>60</c:v>
                </c:pt>
                <c:pt idx="2252">
                  <c:v>53</c:v>
                </c:pt>
                <c:pt idx="2253">
                  <c:v>56</c:v>
                </c:pt>
                <c:pt idx="2254">
                  <c:v>59</c:v>
                </c:pt>
                <c:pt idx="2255">
                  <c:v>58</c:v>
                </c:pt>
                <c:pt idx="2256">
                  <c:v>56</c:v>
                </c:pt>
                <c:pt idx="2257">
                  <c:v>56</c:v>
                </c:pt>
                <c:pt idx="2258">
                  <c:v>56</c:v>
                </c:pt>
                <c:pt idx="2259">
                  <c:v>52</c:v>
                </c:pt>
                <c:pt idx="2260">
                  <c:v>51</c:v>
                </c:pt>
                <c:pt idx="2261">
                  <c:v>55</c:v>
                </c:pt>
                <c:pt idx="2262">
                  <c:v>57</c:v>
                </c:pt>
                <c:pt idx="2263">
                  <c:v>60</c:v>
                </c:pt>
                <c:pt idx="2264">
                  <c:v>63</c:v>
                </c:pt>
                <c:pt idx="2265">
                  <c:v>63</c:v>
                </c:pt>
                <c:pt idx="2266">
                  <c:v>62</c:v>
                </c:pt>
                <c:pt idx="2267">
                  <c:v>65</c:v>
                </c:pt>
                <c:pt idx="2268">
                  <c:v>68</c:v>
                </c:pt>
                <c:pt idx="2269">
                  <c:v>72</c:v>
                </c:pt>
                <c:pt idx="2270">
                  <c:v>72</c:v>
                </c:pt>
                <c:pt idx="2271">
                  <c:v>73</c:v>
                </c:pt>
                <c:pt idx="2272">
                  <c:v>75</c:v>
                </c:pt>
                <c:pt idx="2273">
                  <c:v>76</c:v>
                </c:pt>
                <c:pt idx="2274">
                  <c:v>80</c:v>
                </c:pt>
                <c:pt idx="2275">
                  <c:v>80</c:v>
                </c:pt>
                <c:pt idx="2276">
                  <c:v>79</c:v>
                </c:pt>
                <c:pt idx="2277">
                  <c:v>76</c:v>
                </c:pt>
                <c:pt idx="2278">
                  <c:v>80</c:v>
                </c:pt>
                <c:pt idx="2279">
                  <c:v>83</c:v>
                </c:pt>
                <c:pt idx="2280">
                  <c:v>84</c:v>
                </c:pt>
                <c:pt idx="2281">
                  <c:v>78</c:v>
                </c:pt>
                <c:pt idx="2282">
                  <c:v>83</c:v>
                </c:pt>
                <c:pt idx="2283">
                  <c:v>85</c:v>
                </c:pt>
                <c:pt idx="2284">
                  <c:v>86</c:v>
                </c:pt>
                <c:pt idx="2285">
                  <c:v>84</c:v>
                </c:pt>
                <c:pt idx="2286">
                  <c:v>78</c:v>
                </c:pt>
                <c:pt idx="2287">
                  <c:v>83</c:v>
                </c:pt>
                <c:pt idx="2288">
                  <c:v>86</c:v>
                </c:pt>
                <c:pt idx="2289">
                  <c:v>86</c:v>
                </c:pt>
                <c:pt idx="2290">
                  <c:v>85</c:v>
                </c:pt>
                <c:pt idx="2291">
                  <c:v>57</c:v>
                </c:pt>
                <c:pt idx="2292">
                  <c:v>56</c:v>
                </c:pt>
                <c:pt idx="2293">
                  <c:v>60</c:v>
                </c:pt>
                <c:pt idx="2294">
                  <c:v>39</c:v>
                </c:pt>
                <c:pt idx="2295">
                  <c:v>39</c:v>
                </c:pt>
                <c:pt idx="2296">
                  <c:v>42</c:v>
                </c:pt>
                <c:pt idx="2297">
                  <c:v>45</c:v>
                </c:pt>
                <c:pt idx="2298">
                  <c:v>47</c:v>
                </c:pt>
                <c:pt idx="2299">
                  <c:v>50</c:v>
                </c:pt>
                <c:pt idx="2300">
                  <c:v>53</c:v>
                </c:pt>
                <c:pt idx="2301">
                  <c:v>57</c:v>
                </c:pt>
                <c:pt idx="2302">
                  <c:v>61</c:v>
                </c:pt>
                <c:pt idx="2303">
                  <c:v>64</c:v>
                </c:pt>
                <c:pt idx="2304">
                  <c:v>67</c:v>
                </c:pt>
                <c:pt idx="2305">
                  <c:v>66</c:v>
                </c:pt>
                <c:pt idx="2306">
                  <c:v>68</c:v>
                </c:pt>
                <c:pt idx="2307">
                  <c:v>70</c:v>
                </c:pt>
                <c:pt idx="2308">
                  <c:v>72</c:v>
                </c:pt>
                <c:pt idx="2309">
                  <c:v>70</c:v>
                </c:pt>
                <c:pt idx="2310">
                  <c:v>69</c:v>
                </c:pt>
                <c:pt idx="2311">
                  <c:v>70</c:v>
                </c:pt>
                <c:pt idx="2312">
                  <c:v>69</c:v>
                </c:pt>
                <c:pt idx="2313">
                  <c:v>66</c:v>
                </c:pt>
                <c:pt idx="2314">
                  <c:v>63</c:v>
                </c:pt>
                <c:pt idx="2315">
                  <c:v>63</c:v>
                </c:pt>
                <c:pt idx="2316">
                  <c:v>63</c:v>
                </c:pt>
                <c:pt idx="2317">
                  <c:v>64</c:v>
                </c:pt>
                <c:pt idx="2318">
                  <c:v>66</c:v>
                </c:pt>
                <c:pt idx="2319">
                  <c:v>67</c:v>
                </c:pt>
                <c:pt idx="2320">
                  <c:v>51</c:v>
                </c:pt>
                <c:pt idx="2321">
                  <c:v>45</c:v>
                </c:pt>
                <c:pt idx="2322">
                  <c:v>39</c:v>
                </c:pt>
                <c:pt idx="2323">
                  <c:v>38</c:v>
                </c:pt>
                <c:pt idx="2324">
                  <c:v>35</c:v>
                </c:pt>
                <c:pt idx="2325">
                  <c:v>37</c:v>
                </c:pt>
                <c:pt idx="2326">
                  <c:v>40</c:v>
                </c:pt>
                <c:pt idx="2327">
                  <c:v>43</c:v>
                </c:pt>
                <c:pt idx="2328">
                  <c:v>45</c:v>
                </c:pt>
                <c:pt idx="2329">
                  <c:v>53</c:v>
                </c:pt>
                <c:pt idx="2330">
                  <c:v>53</c:v>
                </c:pt>
                <c:pt idx="2331">
                  <c:v>52</c:v>
                </c:pt>
                <c:pt idx="2332">
                  <c:v>53</c:v>
                </c:pt>
                <c:pt idx="2333">
                  <c:v>55</c:v>
                </c:pt>
                <c:pt idx="2334">
                  <c:v>59</c:v>
                </c:pt>
                <c:pt idx="2335">
                  <c:v>61</c:v>
                </c:pt>
                <c:pt idx="2336">
                  <c:v>61</c:v>
                </c:pt>
                <c:pt idx="2337">
                  <c:v>61</c:v>
                </c:pt>
                <c:pt idx="2338">
                  <c:v>62</c:v>
                </c:pt>
                <c:pt idx="2339">
                  <c:v>63</c:v>
                </c:pt>
                <c:pt idx="2340">
                  <c:v>63</c:v>
                </c:pt>
                <c:pt idx="2341">
                  <c:v>63</c:v>
                </c:pt>
                <c:pt idx="2342">
                  <c:v>64</c:v>
                </c:pt>
                <c:pt idx="2343">
                  <c:v>64</c:v>
                </c:pt>
                <c:pt idx="2344">
                  <c:v>65</c:v>
                </c:pt>
                <c:pt idx="2345">
                  <c:v>65</c:v>
                </c:pt>
                <c:pt idx="2346">
                  <c:v>66</c:v>
                </c:pt>
                <c:pt idx="2347">
                  <c:v>66</c:v>
                </c:pt>
                <c:pt idx="2348">
                  <c:v>66</c:v>
                </c:pt>
                <c:pt idx="2349">
                  <c:v>61</c:v>
                </c:pt>
                <c:pt idx="2350">
                  <c:v>62</c:v>
                </c:pt>
                <c:pt idx="2351">
                  <c:v>63</c:v>
                </c:pt>
                <c:pt idx="2352">
                  <c:v>62</c:v>
                </c:pt>
                <c:pt idx="2353">
                  <c:v>58</c:v>
                </c:pt>
                <c:pt idx="2354">
                  <c:v>53</c:v>
                </c:pt>
                <c:pt idx="2355">
                  <c:v>55</c:v>
                </c:pt>
                <c:pt idx="2356">
                  <c:v>57</c:v>
                </c:pt>
                <c:pt idx="2357">
                  <c:v>58</c:v>
                </c:pt>
                <c:pt idx="2358">
                  <c:v>60</c:v>
                </c:pt>
                <c:pt idx="2359">
                  <c:v>61</c:v>
                </c:pt>
                <c:pt idx="2360">
                  <c:v>62</c:v>
                </c:pt>
                <c:pt idx="2361">
                  <c:v>62</c:v>
                </c:pt>
                <c:pt idx="2362">
                  <c:v>62</c:v>
                </c:pt>
                <c:pt idx="2363">
                  <c:v>63</c:v>
                </c:pt>
                <c:pt idx="2364">
                  <c:v>63</c:v>
                </c:pt>
                <c:pt idx="2365">
                  <c:v>64</c:v>
                </c:pt>
                <c:pt idx="2366">
                  <c:v>64</c:v>
                </c:pt>
                <c:pt idx="2367">
                  <c:v>60</c:v>
                </c:pt>
                <c:pt idx="2368">
                  <c:v>56</c:v>
                </c:pt>
                <c:pt idx="2369">
                  <c:v>58</c:v>
                </c:pt>
                <c:pt idx="2370">
                  <c:v>60</c:v>
                </c:pt>
                <c:pt idx="2371">
                  <c:v>61</c:v>
                </c:pt>
                <c:pt idx="2372">
                  <c:v>61</c:v>
                </c:pt>
                <c:pt idx="2373">
                  <c:v>61</c:v>
                </c:pt>
                <c:pt idx="2374">
                  <c:v>63</c:v>
                </c:pt>
                <c:pt idx="2375">
                  <c:v>62</c:v>
                </c:pt>
                <c:pt idx="2376">
                  <c:v>59</c:v>
                </c:pt>
                <c:pt idx="2377">
                  <c:v>52</c:v>
                </c:pt>
                <c:pt idx="2378">
                  <c:v>49</c:v>
                </c:pt>
                <c:pt idx="2379">
                  <c:v>48</c:v>
                </c:pt>
                <c:pt idx="2380">
                  <c:v>49</c:v>
                </c:pt>
                <c:pt idx="2381">
                  <c:v>51</c:v>
                </c:pt>
                <c:pt idx="2382">
                  <c:v>52</c:v>
                </c:pt>
                <c:pt idx="2383">
                  <c:v>52</c:v>
                </c:pt>
                <c:pt idx="2384">
                  <c:v>51</c:v>
                </c:pt>
                <c:pt idx="2385">
                  <c:v>46</c:v>
                </c:pt>
                <c:pt idx="2386">
                  <c:v>44</c:v>
                </c:pt>
                <c:pt idx="2387">
                  <c:v>45</c:v>
                </c:pt>
                <c:pt idx="2388">
                  <c:v>47</c:v>
                </c:pt>
                <c:pt idx="2389">
                  <c:v>49</c:v>
                </c:pt>
                <c:pt idx="2390">
                  <c:v>51</c:v>
                </c:pt>
                <c:pt idx="2391">
                  <c:v>53</c:v>
                </c:pt>
                <c:pt idx="2392">
                  <c:v>53</c:v>
                </c:pt>
                <c:pt idx="2393">
                  <c:v>55</c:v>
                </c:pt>
                <c:pt idx="2394">
                  <c:v>56</c:v>
                </c:pt>
                <c:pt idx="2395">
                  <c:v>57</c:v>
                </c:pt>
                <c:pt idx="2396">
                  <c:v>55</c:v>
                </c:pt>
                <c:pt idx="2397">
                  <c:v>53</c:v>
                </c:pt>
                <c:pt idx="2398">
                  <c:v>49</c:v>
                </c:pt>
                <c:pt idx="2399">
                  <c:v>48</c:v>
                </c:pt>
                <c:pt idx="2400">
                  <c:v>49</c:v>
                </c:pt>
                <c:pt idx="2401">
                  <c:v>50</c:v>
                </c:pt>
                <c:pt idx="2402">
                  <c:v>51</c:v>
                </c:pt>
                <c:pt idx="2403">
                  <c:v>53</c:v>
                </c:pt>
                <c:pt idx="2404">
                  <c:v>53</c:v>
                </c:pt>
                <c:pt idx="2405">
                  <c:v>52</c:v>
                </c:pt>
                <c:pt idx="2406">
                  <c:v>49</c:v>
                </c:pt>
                <c:pt idx="2407">
                  <c:v>48</c:v>
                </c:pt>
                <c:pt idx="2408">
                  <c:v>45</c:v>
                </c:pt>
                <c:pt idx="2409">
                  <c:v>44</c:v>
                </c:pt>
                <c:pt idx="2410">
                  <c:v>42</c:v>
                </c:pt>
                <c:pt idx="2411">
                  <c:v>43</c:v>
                </c:pt>
                <c:pt idx="2412">
                  <c:v>44</c:v>
                </c:pt>
                <c:pt idx="2413">
                  <c:v>46</c:v>
                </c:pt>
                <c:pt idx="2414">
                  <c:v>46</c:v>
                </c:pt>
                <c:pt idx="2415">
                  <c:v>44</c:v>
                </c:pt>
                <c:pt idx="2416">
                  <c:v>42</c:v>
                </c:pt>
                <c:pt idx="2417">
                  <c:v>41</c:v>
                </c:pt>
                <c:pt idx="2418">
                  <c:v>41</c:v>
                </c:pt>
                <c:pt idx="2419">
                  <c:v>43</c:v>
                </c:pt>
                <c:pt idx="2420">
                  <c:v>45</c:v>
                </c:pt>
                <c:pt idx="2421">
                  <c:v>45</c:v>
                </c:pt>
                <c:pt idx="2422">
                  <c:v>46</c:v>
                </c:pt>
                <c:pt idx="2423">
                  <c:v>46</c:v>
                </c:pt>
                <c:pt idx="2424">
                  <c:v>44</c:v>
                </c:pt>
                <c:pt idx="2425">
                  <c:v>42</c:v>
                </c:pt>
                <c:pt idx="2426">
                  <c:v>42</c:v>
                </c:pt>
                <c:pt idx="2427">
                  <c:v>43</c:v>
                </c:pt>
                <c:pt idx="2428">
                  <c:v>45</c:v>
                </c:pt>
                <c:pt idx="2429">
                  <c:v>45</c:v>
                </c:pt>
                <c:pt idx="2430">
                  <c:v>45</c:v>
                </c:pt>
                <c:pt idx="2431">
                  <c:v>47</c:v>
                </c:pt>
                <c:pt idx="2432">
                  <c:v>48</c:v>
                </c:pt>
                <c:pt idx="2433">
                  <c:v>50</c:v>
                </c:pt>
                <c:pt idx="2434">
                  <c:v>51</c:v>
                </c:pt>
                <c:pt idx="2435">
                  <c:v>51</c:v>
                </c:pt>
                <c:pt idx="2436">
                  <c:v>50</c:v>
                </c:pt>
                <c:pt idx="2437">
                  <c:v>51</c:v>
                </c:pt>
                <c:pt idx="2438">
                  <c:v>52</c:v>
                </c:pt>
                <c:pt idx="2439">
                  <c:v>52</c:v>
                </c:pt>
                <c:pt idx="2440">
                  <c:v>51</c:v>
                </c:pt>
                <c:pt idx="2441">
                  <c:v>50</c:v>
                </c:pt>
                <c:pt idx="2442">
                  <c:v>51</c:v>
                </c:pt>
                <c:pt idx="2443">
                  <c:v>53</c:v>
                </c:pt>
                <c:pt idx="2444">
                  <c:v>54</c:v>
                </c:pt>
                <c:pt idx="2445">
                  <c:v>55</c:v>
                </c:pt>
                <c:pt idx="2446">
                  <c:v>54</c:v>
                </c:pt>
                <c:pt idx="2447">
                  <c:v>55</c:v>
                </c:pt>
                <c:pt idx="2448">
                  <c:v>55</c:v>
                </c:pt>
                <c:pt idx="2449">
                  <c:v>54</c:v>
                </c:pt>
                <c:pt idx="2450">
                  <c:v>52</c:v>
                </c:pt>
                <c:pt idx="2451">
                  <c:v>50</c:v>
                </c:pt>
                <c:pt idx="2452">
                  <c:v>48</c:v>
                </c:pt>
                <c:pt idx="2453">
                  <c:v>47</c:v>
                </c:pt>
                <c:pt idx="2454">
                  <c:v>46</c:v>
                </c:pt>
                <c:pt idx="2455">
                  <c:v>47</c:v>
                </c:pt>
                <c:pt idx="2456">
                  <c:v>48</c:v>
                </c:pt>
                <c:pt idx="2457">
                  <c:v>47</c:v>
                </c:pt>
                <c:pt idx="2458">
                  <c:v>49</c:v>
                </c:pt>
                <c:pt idx="2459">
                  <c:v>50</c:v>
                </c:pt>
                <c:pt idx="2460">
                  <c:v>52</c:v>
                </c:pt>
                <c:pt idx="2461">
                  <c:v>53</c:v>
                </c:pt>
                <c:pt idx="2462">
                  <c:v>54</c:v>
                </c:pt>
                <c:pt idx="2463">
                  <c:v>52</c:v>
                </c:pt>
                <c:pt idx="2464">
                  <c:v>52</c:v>
                </c:pt>
                <c:pt idx="2465">
                  <c:v>54</c:v>
                </c:pt>
                <c:pt idx="2466">
                  <c:v>55</c:v>
                </c:pt>
                <c:pt idx="2467">
                  <c:v>55</c:v>
                </c:pt>
                <c:pt idx="2468">
                  <c:v>52</c:v>
                </c:pt>
                <c:pt idx="2469">
                  <c:v>51</c:v>
                </c:pt>
                <c:pt idx="2470">
                  <c:v>53</c:v>
                </c:pt>
                <c:pt idx="2471">
                  <c:v>52</c:v>
                </c:pt>
                <c:pt idx="2472">
                  <c:v>51</c:v>
                </c:pt>
                <c:pt idx="2473">
                  <c:v>52</c:v>
                </c:pt>
                <c:pt idx="2474">
                  <c:v>52</c:v>
                </c:pt>
                <c:pt idx="2475">
                  <c:v>50</c:v>
                </c:pt>
                <c:pt idx="2476">
                  <c:v>49</c:v>
                </c:pt>
                <c:pt idx="2477">
                  <c:v>48</c:v>
                </c:pt>
                <c:pt idx="2478">
                  <c:v>48</c:v>
                </c:pt>
                <c:pt idx="2479">
                  <c:v>52</c:v>
                </c:pt>
                <c:pt idx="2480">
                  <c:v>54</c:v>
                </c:pt>
                <c:pt idx="2481">
                  <c:v>56</c:v>
                </c:pt>
                <c:pt idx="2482">
                  <c:v>56</c:v>
                </c:pt>
                <c:pt idx="2483">
                  <c:v>54</c:v>
                </c:pt>
                <c:pt idx="2484">
                  <c:v>53</c:v>
                </c:pt>
                <c:pt idx="2485">
                  <c:v>51</c:v>
                </c:pt>
                <c:pt idx="2486">
                  <c:v>49</c:v>
                </c:pt>
                <c:pt idx="2487">
                  <c:v>47</c:v>
                </c:pt>
                <c:pt idx="2488">
                  <c:v>47</c:v>
                </c:pt>
                <c:pt idx="2489">
                  <c:v>56</c:v>
                </c:pt>
                <c:pt idx="2490">
                  <c:v>59</c:v>
                </c:pt>
                <c:pt idx="2491">
                  <c:v>59</c:v>
                </c:pt>
                <c:pt idx="2492">
                  <c:v>58</c:v>
                </c:pt>
                <c:pt idx="2493">
                  <c:v>55</c:v>
                </c:pt>
                <c:pt idx="2494">
                  <c:v>55</c:v>
                </c:pt>
                <c:pt idx="2495">
                  <c:v>58</c:v>
                </c:pt>
                <c:pt idx="2496">
                  <c:v>56</c:v>
                </c:pt>
                <c:pt idx="2497">
                  <c:v>54</c:v>
                </c:pt>
                <c:pt idx="2498">
                  <c:v>55</c:v>
                </c:pt>
                <c:pt idx="2499">
                  <c:v>66</c:v>
                </c:pt>
                <c:pt idx="2500">
                  <c:v>66</c:v>
                </c:pt>
                <c:pt idx="2501">
                  <c:v>65</c:v>
                </c:pt>
                <c:pt idx="2502">
                  <c:v>65</c:v>
                </c:pt>
                <c:pt idx="2503">
                  <c:v>64</c:v>
                </c:pt>
                <c:pt idx="2504">
                  <c:v>65</c:v>
                </c:pt>
                <c:pt idx="2505">
                  <c:v>66</c:v>
                </c:pt>
                <c:pt idx="2506">
                  <c:v>66</c:v>
                </c:pt>
                <c:pt idx="2507">
                  <c:v>65</c:v>
                </c:pt>
                <c:pt idx="2508">
                  <c:v>65</c:v>
                </c:pt>
                <c:pt idx="2509">
                  <c:v>66</c:v>
                </c:pt>
                <c:pt idx="2510">
                  <c:v>65</c:v>
                </c:pt>
                <c:pt idx="2511">
                  <c:v>62</c:v>
                </c:pt>
                <c:pt idx="2512">
                  <c:v>62</c:v>
                </c:pt>
                <c:pt idx="2513">
                  <c:v>67</c:v>
                </c:pt>
                <c:pt idx="2514">
                  <c:v>67</c:v>
                </c:pt>
                <c:pt idx="2515">
                  <c:v>66</c:v>
                </c:pt>
                <c:pt idx="2516">
                  <c:v>69</c:v>
                </c:pt>
                <c:pt idx="2517">
                  <c:v>72</c:v>
                </c:pt>
                <c:pt idx="2518">
                  <c:v>74</c:v>
                </c:pt>
                <c:pt idx="2519">
                  <c:v>76</c:v>
                </c:pt>
                <c:pt idx="2520">
                  <c:v>76</c:v>
                </c:pt>
                <c:pt idx="2521">
                  <c:v>75</c:v>
                </c:pt>
                <c:pt idx="2522">
                  <c:v>79</c:v>
                </c:pt>
                <c:pt idx="2523">
                  <c:v>80</c:v>
                </c:pt>
                <c:pt idx="2524">
                  <c:v>81</c:v>
                </c:pt>
                <c:pt idx="2525">
                  <c:v>81</c:v>
                </c:pt>
                <c:pt idx="2526">
                  <c:v>80</c:v>
                </c:pt>
                <c:pt idx="2527">
                  <c:v>76</c:v>
                </c:pt>
                <c:pt idx="2528">
                  <c:v>78</c:v>
                </c:pt>
                <c:pt idx="2529">
                  <c:v>80</c:v>
                </c:pt>
                <c:pt idx="2530">
                  <c:v>81</c:v>
                </c:pt>
                <c:pt idx="2531">
                  <c:v>80</c:v>
                </c:pt>
                <c:pt idx="2532">
                  <c:v>75</c:v>
                </c:pt>
                <c:pt idx="2533">
                  <c:v>73</c:v>
                </c:pt>
                <c:pt idx="2534">
                  <c:v>75</c:v>
                </c:pt>
                <c:pt idx="2535">
                  <c:v>78</c:v>
                </c:pt>
                <c:pt idx="2536">
                  <c:v>78</c:v>
                </c:pt>
                <c:pt idx="2537">
                  <c:v>81</c:v>
                </c:pt>
                <c:pt idx="2538">
                  <c:v>86</c:v>
                </c:pt>
                <c:pt idx="2539">
                  <c:v>87</c:v>
                </c:pt>
                <c:pt idx="2540">
                  <c:v>86</c:v>
                </c:pt>
                <c:pt idx="2541">
                  <c:v>89</c:v>
                </c:pt>
                <c:pt idx="2542">
                  <c:v>89</c:v>
                </c:pt>
                <c:pt idx="2543">
                  <c:v>80</c:v>
                </c:pt>
                <c:pt idx="2544">
                  <c:v>79</c:v>
                </c:pt>
                <c:pt idx="2545">
                  <c:v>83</c:v>
                </c:pt>
                <c:pt idx="2546">
                  <c:v>85</c:v>
                </c:pt>
                <c:pt idx="2547">
                  <c:v>87</c:v>
                </c:pt>
                <c:pt idx="2548">
                  <c:v>86</c:v>
                </c:pt>
                <c:pt idx="2549">
                  <c:v>87</c:v>
                </c:pt>
                <c:pt idx="2550">
                  <c:v>87</c:v>
                </c:pt>
                <c:pt idx="2551">
                  <c:v>89</c:v>
                </c:pt>
                <c:pt idx="2552">
                  <c:v>99</c:v>
                </c:pt>
                <c:pt idx="2553">
                  <c:v>100</c:v>
                </c:pt>
                <c:pt idx="2554">
                  <c:v>101</c:v>
                </c:pt>
                <c:pt idx="2555">
                  <c:v>102</c:v>
                </c:pt>
                <c:pt idx="2556">
                  <c:v>102</c:v>
                </c:pt>
                <c:pt idx="2557">
                  <c:v>94</c:v>
                </c:pt>
                <c:pt idx="2558">
                  <c:v>145</c:v>
                </c:pt>
                <c:pt idx="2559">
                  <c:v>212</c:v>
                </c:pt>
                <c:pt idx="2560">
                  <c:v>186</c:v>
                </c:pt>
                <c:pt idx="2561">
                  <c:v>177</c:v>
                </c:pt>
                <c:pt idx="2562">
                  <c:v>90</c:v>
                </c:pt>
                <c:pt idx="2563">
                  <c:v>89</c:v>
                </c:pt>
                <c:pt idx="2564">
                  <c:v>165</c:v>
                </c:pt>
                <c:pt idx="2565">
                  <c:v>164</c:v>
                </c:pt>
                <c:pt idx="2566">
                  <c:v>152</c:v>
                </c:pt>
                <c:pt idx="2567">
                  <c:v>157</c:v>
                </c:pt>
                <c:pt idx="2568">
                  <c:v>153</c:v>
                </c:pt>
                <c:pt idx="2569">
                  <c:v>180</c:v>
                </c:pt>
                <c:pt idx="2570">
                  <c:v>149</c:v>
                </c:pt>
                <c:pt idx="2571">
                  <c:v>143</c:v>
                </c:pt>
                <c:pt idx="2572">
                  <c:v>148</c:v>
                </c:pt>
                <c:pt idx="2573">
                  <c:v>163</c:v>
                </c:pt>
                <c:pt idx="2574">
                  <c:v>173</c:v>
                </c:pt>
                <c:pt idx="2575">
                  <c:v>178</c:v>
                </c:pt>
                <c:pt idx="2576">
                  <c:v>187</c:v>
                </c:pt>
                <c:pt idx="2577">
                  <c:v>215</c:v>
                </c:pt>
                <c:pt idx="2578">
                  <c:v>170</c:v>
                </c:pt>
                <c:pt idx="2579">
                  <c:v>236</c:v>
                </c:pt>
                <c:pt idx="2580">
                  <c:v>277</c:v>
                </c:pt>
                <c:pt idx="2581">
                  <c:v>289</c:v>
                </c:pt>
                <c:pt idx="2582">
                  <c:v>297</c:v>
                </c:pt>
                <c:pt idx="2583">
                  <c:v>293</c:v>
                </c:pt>
                <c:pt idx="2584">
                  <c:v>290</c:v>
                </c:pt>
                <c:pt idx="2585">
                  <c:v>210</c:v>
                </c:pt>
                <c:pt idx="2586">
                  <c:v>295</c:v>
                </c:pt>
                <c:pt idx="2587">
                  <c:v>320</c:v>
                </c:pt>
                <c:pt idx="2588">
                  <c:v>305</c:v>
                </c:pt>
                <c:pt idx="2589">
                  <c:v>311</c:v>
                </c:pt>
                <c:pt idx="2590">
                  <c:v>303</c:v>
                </c:pt>
                <c:pt idx="2591">
                  <c:v>298</c:v>
                </c:pt>
                <c:pt idx="2592">
                  <c:v>300</c:v>
                </c:pt>
                <c:pt idx="2593">
                  <c:v>319</c:v>
                </c:pt>
                <c:pt idx="2594">
                  <c:v>290</c:v>
                </c:pt>
                <c:pt idx="2595">
                  <c:v>272</c:v>
                </c:pt>
                <c:pt idx="2596">
                  <c:v>286</c:v>
                </c:pt>
                <c:pt idx="2597">
                  <c:v>281</c:v>
                </c:pt>
                <c:pt idx="2598">
                  <c:v>225</c:v>
                </c:pt>
                <c:pt idx="2599">
                  <c:v>127</c:v>
                </c:pt>
                <c:pt idx="2600">
                  <c:v>123</c:v>
                </c:pt>
                <c:pt idx="2601">
                  <c:v>118</c:v>
                </c:pt>
                <c:pt idx="2602">
                  <c:v>119</c:v>
                </c:pt>
                <c:pt idx="2603">
                  <c:v>132</c:v>
                </c:pt>
                <c:pt idx="2604">
                  <c:v>139</c:v>
                </c:pt>
                <c:pt idx="2605">
                  <c:v>124</c:v>
                </c:pt>
                <c:pt idx="2606">
                  <c:v>250</c:v>
                </c:pt>
                <c:pt idx="2607">
                  <c:v>299</c:v>
                </c:pt>
                <c:pt idx="2608">
                  <c:v>295</c:v>
                </c:pt>
                <c:pt idx="2609">
                  <c:v>295</c:v>
                </c:pt>
                <c:pt idx="2610">
                  <c:v>284</c:v>
                </c:pt>
                <c:pt idx="2611">
                  <c:v>298</c:v>
                </c:pt>
                <c:pt idx="2612">
                  <c:v>285</c:v>
                </c:pt>
                <c:pt idx="2613">
                  <c:v>290</c:v>
                </c:pt>
                <c:pt idx="2614">
                  <c:v>295</c:v>
                </c:pt>
                <c:pt idx="2615">
                  <c:v>311</c:v>
                </c:pt>
                <c:pt idx="2616">
                  <c:v>297</c:v>
                </c:pt>
                <c:pt idx="2617">
                  <c:v>276</c:v>
                </c:pt>
                <c:pt idx="2618">
                  <c:v>272</c:v>
                </c:pt>
                <c:pt idx="2619">
                  <c:v>284</c:v>
                </c:pt>
                <c:pt idx="2620">
                  <c:v>289</c:v>
                </c:pt>
                <c:pt idx="2621">
                  <c:v>289</c:v>
                </c:pt>
                <c:pt idx="2622">
                  <c:v>289</c:v>
                </c:pt>
                <c:pt idx="2623">
                  <c:v>282</c:v>
                </c:pt>
                <c:pt idx="2624">
                  <c:v>305</c:v>
                </c:pt>
                <c:pt idx="2625">
                  <c:v>338</c:v>
                </c:pt>
                <c:pt idx="2626">
                  <c:v>193</c:v>
                </c:pt>
                <c:pt idx="2627">
                  <c:v>130</c:v>
                </c:pt>
                <c:pt idx="2628">
                  <c:v>178</c:v>
                </c:pt>
                <c:pt idx="2629">
                  <c:v>235</c:v>
                </c:pt>
                <c:pt idx="2630">
                  <c:v>308</c:v>
                </c:pt>
                <c:pt idx="2631">
                  <c:v>273</c:v>
                </c:pt>
                <c:pt idx="2632">
                  <c:v>273</c:v>
                </c:pt>
                <c:pt idx="2633">
                  <c:v>283</c:v>
                </c:pt>
                <c:pt idx="2634">
                  <c:v>270</c:v>
                </c:pt>
                <c:pt idx="2635">
                  <c:v>240</c:v>
                </c:pt>
                <c:pt idx="2636">
                  <c:v>246</c:v>
                </c:pt>
                <c:pt idx="2637">
                  <c:v>249</c:v>
                </c:pt>
                <c:pt idx="2638">
                  <c:v>238</c:v>
                </c:pt>
                <c:pt idx="2639">
                  <c:v>245</c:v>
                </c:pt>
                <c:pt idx="2640">
                  <c:v>283</c:v>
                </c:pt>
                <c:pt idx="2641">
                  <c:v>240</c:v>
                </c:pt>
                <c:pt idx="2642">
                  <c:v>192</c:v>
                </c:pt>
                <c:pt idx="2643">
                  <c:v>203</c:v>
                </c:pt>
                <c:pt idx="2644">
                  <c:v>226</c:v>
                </c:pt>
                <c:pt idx="2645">
                  <c:v>198</c:v>
                </c:pt>
                <c:pt idx="2646">
                  <c:v>185</c:v>
                </c:pt>
                <c:pt idx="2647">
                  <c:v>189</c:v>
                </c:pt>
                <c:pt idx="2648">
                  <c:v>224</c:v>
                </c:pt>
                <c:pt idx="2649">
                  <c:v>253</c:v>
                </c:pt>
                <c:pt idx="2650">
                  <c:v>250</c:v>
                </c:pt>
                <c:pt idx="2651">
                  <c:v>234</c:v>
                </c:pt>
                <c:pt idx="2652">
                  <c:v>237</c:v>
                </c:pt>
                <c:pt idx="2653">
                  <c:v>233</c:v>
                </c:pt>
                <c:pt idx="2654">
                  <c:v>242</c:v>
                </c:pt>
                <c:pt idx="2655">
                  <c:v>236</c:v>
                </c:pt>
                <c:pt idx="2656">
                  <c:v>184</c:v>
                </c:pt>
                <c:pt idx="2657">
                  <c:v>95</c:v>
                </c:pt>
                <c:pt idx="2658">
                  <c:v>148</c:v>
                </c:pt>
                <c:pt idx="2659">
                  <c:v>155</c:v>
                </c:pt>
                <c:pt idx="2660">
                  <c:v>112</c:v>
                </c:pt>
                <c:pt idx="2661">
                  <c:v>85</c:v>
                </c:pt>
                <c:pt idx="2662">
                  <c:v>81</c:v>
                </c:pt>
                <c:pt idx="2663">
                  <c:v>77</c:v>
                </c:pt>
                <c:pt idx="2664">
                  <c:v>80</c:v>
                </c:pt>
                <c:pt idx="2665">
                  <c:v>83</c:v>
                </c:pt>
                <c:pt idx="2666">
                  <c:v>78</c:v>
                </c:pt>
                <c:pt idx="2667">
                  <c:v>79</c:v>
                </c:pt>
                <c:pt idx="2668">
                  <c:v>116</c:v>
                </c:pt>
                <c:pt idx="2669">
                  <c:v>188</c:v>
                </c:pt>
                <c:pt idx="2670">
                  <c:v>148</c:v>
                </c:pt>
                <c:pt idx="2671">
                  <c:v>141</c:v>
                </c:pt>
                <c:pt idx="2672">
                  <c:v>143</c:v>
                </c:pt>
                <c:pt idx="2673">
                  <c:v>144</c:v>
                </c:pt>
                <c:pt idx="2674">
                  <c:v>146</c:v>
                </c:pt>
                <c:pt idx="2675">
                  <c:v>199</c:v>
                </c:pt>
                <c:pt idx="2676">
                  <c:v>190</c:v>
                </c:pt>
                <c:pt idx="2677">
                  <c:v>154</c:v>
                </c:pt>
                <c:pt idx="2678">
                  <c:v>158</c:v>
                </c:pt>
                <c:pt idx="2679">
                  <c:v>183</c:v>
                </c:pt>
                <c:pt idx="2680">
                  <c:v>188</c:v>
                </c:pt>
                <c:pt idx="2681">
                  <c:v>203</c:v>
                </c:pt>
                <c:pt idx="2682">
                  <c:v>204</c:v>
                </c:pt>
                <c:pt idx="2683">
                  <c:v>202</c:v>
                </c:pt>
                <c:pt idx="2684">
                  <c:v>203</c:v>
                </c:pt>
                <c:pt idx="2685">
                  <c:v>205</c:v>
                </c:pt>
                <c:pt idx="2686">
                  <c:v>207</c:v>
                </c:pt>
                <c:pt idx="2687">
                  <c:v>209</c:v>
                </c:pt>
                <c:pt idx="2688">
                  <c:v>209</c:v>
                </c:pt>
                <c:pt idx="2689">
                  <c:v>208</c:v>
                </c:pt>
                <c:pt idx="2690">
                  <c:v>210</c:v>
                </c:pt>
                <c:pt idx="2691">
                  <c:v>183</c:v>
                </c:pt>
                <c:pt idx="2692">
                  <c:v>180</c:v>
                </c:pt>
                <c:pt idx="2693">
                  <c:v>182</c:v>
                </c:pt>
                <c:pt idx="2694">
                  <c:v>181</c:v>
                </c:pt>
                <c:pt idx="2695">
                  <c:v>182</c:v>
                </c:pt>
                <c:pt idx="2696">
                  <c:v>97</c:v>
                </c:pt>
                <c:pt idx="2697">
                  <c:v>75</c:v>
                </c:pt>
                <c:pt idx="2698">
                  <c:v>75</c:v>
                </c:pt>
                <c:pt idx="2699">
                  <c:v>73</c:v>
                </c:pt>
                <c:pt idx="2700">
                  <c:v>70</c:v>
                </c:pt>
                <c:pt idx="2701">
                  <c:v>65</c:v>
                </c:pt>
                <c:pt idx="2702">
                  <c:v>58</c:v>
                </c:pt>
                <c:pt idx="2703">
                  <c:v>56</c:v>
                </c:pt>
                <c:pt idx="2704">
                  <c:v>54</c:v>
                </c:pt>
                <c:pt idx="2705">
                  <c:v>56</c:v>
                </c:pt>
                <c:pt idx="2706">
                  <c:v>56</c:v>
                </c:pt>
                <c:pt idx="2707">
                  <c:v>57</c:v>
                </c:pt>
                <c:pt idx="2708">
                  <c:v>59</c:v>
                </c:pt>
                <c:pt idx="2709">
                  <c:v>58</c:v>
                </c:pt>
                <c:pt idx="2710">
                  <c:v>60</c:v>
                </c:pt>
                <c:pt idx="2711">
                  <c:v>61</c:v>
                </c:pt>
                <c:pt idx="2712">
                  <c:v>62</c:v>
                </c:pt>
                <c:pt idx="2713">
                  <c:v>62</c:v>
                </c:pt>
                <c:pt idx="2714">
                  <c:v>62</c:v>
                </c:pt>
                <c:pt idx="2715">
                  <c:v>61</c:v>
                </c:pt>
                <c:pt idx="2716">
                  <c:v>60</c:v>
                </c:pt>
                <c:pt idx="2717">
                  <c:v>60</c:v>
                </c:pt>
                <c:pt idx="2718">
                  <c:v>59</c:v>
                </c:pt>
                <c:pt idx="2719">
                  <c:v>59</c:v>
                </c:pt>
                <c:pt idx="2720">
                  <c:v>59</c:v>
                </c:pt>
                <c:pt idx="2721">
                  <c:v>58</c:v>
                </c:pt>
                <c:pt idx="2722">
                  <c:v>58</c:v>
                </c:pt>
                <c:pt idx="2723">
                  <c:v>51</c:v>
                </c:pt>
                <c:pt idx="2724">
                  <c:v>48</c:v>
                </c:pt>
                <c:pt idx="2725">
                  <c:v>44</c:v>
                </c:pt>
                <c:pt idx="2726">
                  <c:v>44</c:v>
                </c:pt>
                <c:pt idx="2727">
                  <c:v>44</c:v>
                </c:pt>
                <c:pt idx="2728">
                  <c:v>46</c:v>
                </c:pt>
                <c:pt idx="2729">
                  <c:v>50</c:v>
                </c:pt>
                <c:pt idx="2730">
                  <c:v>53</c:v>
                </c:pt>
                <c:pt idx="2731">
                  <c:v>54</c:v>
                </c:pt>
                <c:pt idx="2732">
                  <c:v>55</c:v>
                </c:pt>
                <c:pt idx="2733">
                  <c:v>53</c:v>
                </c:pt>
                <c:pt idx="2734">
                  <c:v>50</c:v>
                </c:pt>
                <c:pt idx="2735">
                  <c:v>52</c:v>
                </c:pt>
                <c:pt idx="2736">
                  <c:v>54</c:v>
                </c:pt>
                <c:pt idx="2737">
                  <c:v>54</c:v>
                </c:pt>
                <c:pt idx="2738">
                  <c:v>54</c:v>
                </c:pt>
                <c:pt idx="2739">
                  <c:v>54</c:v>
                </c:pt>
                <c:pt idx="2740">
                  <c:v>55</c:v>
                </c:pt>
                <c:pt idx="2741">
                  <c:v>60</c:v>
                </c:pt>
                <c:pt idx="2742">
                  <c:v>60</c:v>
                </c:pt>
                <c:pt idx="2743">
                  <c:v>61</c:v>
                </c:pt>
                <c:pt idx="2744">
                  <c:v>62</c:v>
                </c:pt>
                <c:pt idx="2745">
                  <c:v>62</c:v>
                </c:pt>
                <c:pt idx="2746">
                  <c:v>62</c:v>
                </c:pt>
                <c:pt idx="2747">
                  <c:v>60</c:v>
                </c:pt>
                <c:pt idx="2748">
                  <c:v>58</c:v>
                </c:pt>
                <c:pt idx="2749">
                  <c:v>56</c:v>
                </c:pt>
                <c:pt idx="2750">
                  <c:v>55</c:v>
                </c:pt>
                <c:pt idx="2751">
                  <c:v>53</c:v>
                </c:pt>
                <c:pt idx="2752">
                  <c:v>50</c:v>
                </c:pt>
                <c:pt idx="2753">
                  <c:v>47</c:v>
                </c:pt>
                <c:pt idx="2754">
                  <c:v>48</c:v>
                </c:pt>
                <c:pt idx="2755">
                  <c:v>49</c:v>
                </c:pt>
                <c:pt idx="2756">
                  <c:v>50</c:v>
                </c:pt>
                <c:pt idx="2757">
                  <c:v>50</c:v>
                </c:pt>
                <c:pt idx="2758">
                  <c:v>48</c:v>
                </c:pt>
                <c:pt idx="2759">
                  <c:v>48</c:v>
                </c:pt>
                <c:pt idx="2760">
                  <c:v>49</c:v>
                </c:pt>
                <c:pt idx="2761">
                  <c:v>49</c:v>
                </c:pt>
                <c:pt idx="2762">
                  <c:v>48</c:v>
                </c:pt>
                <c:pt idx="2763">
                  <c:v>50</c:v>
                </c:pt>
                <c:pt idx="2764">
                  <c:v>51</c:v>
                </c:pt>
                <c:pt idx="2765">
                  <c:v>51</c:v>
                </c:pt>
                <c:pt idx="2766">
                  <c:v>50</c:v>
                </c:pt>
                <c:pt idx="2767">
                  <c:v>51</c:v>
                </c:pt>
                <c:pt idx="2768">
                  <c:v>52</c:v>
                </c:pt>
                <c:pt idx="2769">
                  <c:v>52</c:v>
                </c:pt>
                <c:pt idx="2770">
                  <c:v>49</c:v>
                </c:pt>
                <c:pt idx="2771">
                  <c:v>48</c:v>
                </c:pt>
                <c:pt idx="2772">
                  <c:v>47</c:v>
                </c:pt>
                <c:pt idx="2773">
                  <c:v>46</c:v>
                </c:pt>
                <c:pt idx="2774">
                  <c:v>46</c:v>
                </c:pt>
                <c:pt idx="2775">
                  <c:v>46</c:v>
                </c:pt>
                <c:pt idx="2776">
                  <c:v>48</c:v>
                </c:pt>
                <c:pt idx="2777">
                  <c:v>49</c:v>
                </c:pt>
                <c:pt idx="2778">
                  <c:v>50</c:v>
                </c:pt>
                <c:pt idx="2779">
                  <c:v>51</c:v>
                </c:pt>
                <c:pt idx="2780">
                  <c:v>53</c:v>
                </c:pt>
                <c:pt idx="2781">
                  <c:v>55</c:v>
                </c:pt>
                <c:pt idx="2782">
                  <c:v>56</c:v>
                </c:pt>
                <c:pt idx="2783">
                  <c:v>55</c:v>
                </c:pt>
                <c:pt idx="2784">
                  <c:v>50</c:v>
                </c:pt>
                <c:pt idx="2785">
                  <c:v>46</c:v>
                </c:pt>
                <c:pt idx="2786">
                  <c:v>45</c:v>
                </c:pt>
                <c:pt idx="2787">
                  <c:v>48</c:v>
                </c:pt>
                <c:pt idx="2788">
                  <c:v>49</c:v>
                </c:pt>
                <c:pt idx="2789">
                  <c:v>49</c:v>
                </c:pt>
                <c:pt idx="2790">
                  <c:v>48</c:v>
                </c:pt>
                <c:pt idx="2791">
                  <c:v>48</c:v>
                </c:pt>
                <c:pt idx="2792">
                  <c:v>51</c:v>
                </c:pt>
                <c:pt idx="2793">
                  <c:v>54</c:v>
                </c:pt>
                <c:pt idx="2794">
                  <c:v>55</c:v>
                </c:pt>
                <c:pt idx="2795">
                  <c:v>54</c:v>
                </c:pt>
                <c:pt idx="2796">
                  <c:v>54</c:v>
                </c:pt>
                <c:pt idx="2797">
                  <c:v>56</c:v>
                </c:pt>
                <c:pt idx="2798">
                  <c:v>55</c:v>
                </c:pt>
                <c:pt idx="2799">
                  <c:v>56</c:v>
                </c:pt>
                <c:pt idx="2800">
                  <c:v>57</c:v>
                </c:pt>
                <c:pt idx="2801">
                  <c:v>59</c:v>
                </c:pt>
                <c:pt idx="2802">
                  <c:v>59</c:v>
                </c:pt>
                <c:pt idx="2803">
                  <c:v>58</c:v>
                </c:pt>
                <c:pt idx="2804">
                  <c:v>57</c:v>
                </c:pt>
                <c:pt idx="2805">
                  <c:v>56</c:v>
                </c:pt>
                <c:pt idx="2806">
                  <c:v>56</c:v>
                </c:pt>
                <c:pt idx="2807">
                  <c:v>56</c:v>
                </c:pt>
                <c:pt idx="2808">
                  <c:v>55</c:v>
                </c:pt>
                <c:pt idx="2809">
                  <c:v>57</c:v>
                </c:pt>
                <c:pt idx="2810">
                  <c:v>57</c:v>
                </c:pt>
                <c:pt idx="2811">
                  <c:v>57</c:v>
                </c:pt>
                <c:pt idx="2812">
                  <c:v>55</c:v>
                </c:pt>
                <c:pt idx="2813">
                  <c:v>53</c:v>
                </c:pt>
                <c:pt idx="2814">
                  <c:v>55</c:v>
                </c:pt>
                <c:pt idx="2815">
                  <c:v>57</c:v>
                </c:pt>
                <c:pt idx="2816">
                  <c:v>58</c:v>
                </c:pt>
                <c:pt idx="2817">
                  <c:v>57</c:v>
                </c:pt>
                <c:pt idx="2818">
                  <c:v>56</c:v>
                </c:pt>
                <c:pt idx="2819">
                  <c:v>57</c:v>
                </c:pt>
                <c:pt idx="2820">
                  <c:v>56</c:v>
                </c:pt>
                <c:pt idx="2821">
                  <c:v>57</c:v>
                </c:pt>
                <c:pt idx="2822">
                  <c:v>60</c:v>
                </c:pt>
                <c:pt idx="2823">
                  <c:v>59</c:v>
                </c:pt>
                <c:pt idx="2824">
                  <c:v>58</c:v>
                </c:pt>
                <c:pt idx="2825">
                  <c:v>56</c:v>
                </c:pt>
                <c:pt idx="2826">
                  <c:v>56</c:v>
                </c:pt>
                <c:pt idx="2827">
                  <c:v>58</c:v>
                </c:pt>
                <c:pt idx="2828">
                  <c:v>57</c:v>
                </c:pt>
                <c:pt idx="2829">
                  <c:v>55</c:v>
                </c:pt>
                <c:pt idx="2830">
                  <c:v>56</c:v>
                </c:pt>
                <c:pt idx="2831">
                  <c:v>58</c:v>
                </c:pt>
                <c:pt idx="2832">
                  <c:v>58</c:v>
                </c:pt>
                <c:pt idx="2833">
                  <c:v>59</c:v>
                </c:pt>
                <c:pt idx="2834">
                  <c:v>59</c:v>
                </c:pt>
                <c:pt idx="2835">
                  <c:v>57</c:v>
                </c:pt>
                <c:pt idx="2836">
                  <c:v>58</c:v>
                </c:pt>
                <c:pt idx="2837">
                  <c:v>59</c:v>
                </c:pt>
                <c:pt idx="2838">
                  <c:v>57</c:v>
                </c:pt>
                <c:pt idx="2839">
                  <c:v>53</c:v>
                </c:pt>
                <c:pt idx="2840">
                  <c:v>50</c:v>
                </c:pt>
                <c:pt idx="2841">
                  <c:v>50</c:v>
                </c:pt>
                <c:pt idx="2842">
                  <c:v>51</c:v>
                </c:pt>
                <c:pt idx="2843">
                  <c:v>52</c:v>
                </c:pt>
                <c:pt idx="2844">
                  <c:v>54</c:v>
                </c:pt>
                <c:pt idx="2845">
                  <c:v>59</c:v>
                </c:pt>
                <c:pt idx="2846">
                  <c:v>61</c:v>
                </c:pt>
                <c:pt idx="2847">
                  <c:v>59</c:v>
                </c:pt>
                <c:pt idx="2848">
                  <c:v>58</c:v>
                </c:pt>
                <c:pt idx="2849">
                  <c:v>58</c:v>
                </c:pt>
                <c:pt idx="2850">
                  <c:v>59</c:v>
                </c:pt>
                <c:pt idx="2851">
                  <c:v>60</c:v>
                </c:pt>
              </c:numCache>
            </c:numRef>
          </c:xVal>
          <c:yVal>
            <c:numRef>
              <c:f>Sheet1!$L$6:$L$2857</c:f>
              <c:numCache>
                <c:formatCode>General</c:formatCode>
                <c:ptCount val="2852"/>
                <c:pt idx="0">
                  <c:v>2310</c:v>
                </c:pt>
                <c:pt idx="1">
                  <c:v>2960</c:v>
                </c:pt>
                <c:pt idx="2">
                  <c:v>4240</c:v>
                </c:pt>
                <c:pt idx="3">
                  <c:v>3480</c:v>
                </c:pt>
                <c:pt idx="4">
                  <c:v>2940</c:v>
                </c:pt>
                <c:pt idx="5">
                  <c:v>2790</c:v>
                </c:pt>
                <c:pt idx="6">
                  <c:v>3020</c:v>
                </c:pt>
                <c:pt idx="7">
                  <c:v>2890</c:v>
                </c:pt>
                <c:pt idx="8">
                  <c:v>3060</c:v>
                </c:pt>
                <c:pt idx="9">
                  <c:v>3190</c:v>
                </c:pt>
                <c:pt idx="10">
                  <c:v>3110</c:v>
                </c:pt>
                <c:pt idx="11">
                  <c:v>2830</c:v>
                </c:pt>
                <c:pt idx="12">
                  <c:v>2830</c:v>
                </c:pt>
                <c:pt idx="13">
                  <c:v>2860</c:v>
                </c:pt>
                <c:pt idx="14">
                  <c:v>2650</c:v>
                </c:pt>
                <c:pt idx="15">
                  <c:v>2370</c:v>
                </c:pt>
                <c:pt idx="16">
                  <c:v>2070</c:v>
                </c:pt>
                <c:pt idx="17">
                  <c:v>1900</c:v>
                </c:pt>
                <c:pt idx="18">
                  <c:v>1940</c:v>
                </c:pt>
                <c:pt idx="19">
                  <c:v>2040</c:v>
                </c:pt>
                <c:pt idx="20">
                  <c:v>2090</c:v>
                </c:pt>
                <c:pt idx="21">
                  <c:v>2190</c:v>
                </c:pt>
                <c:pt idx="22">
                  <c:v>2250</c:v>
                </c:pt>
                <c:pt idx="23">
                  <c:v>2460</c:v>
                </c:pt>
                <c:pt idx="24">
                  <c:v>2520</c:v>
                </c:pt>
                <c:pt idx="25">
                  <c:v>2460</c:v>
                </c:pt>
                <c:pt idx="26">
                  <c:v>2280</c:v>
                </c:pt>
                <c:pt idx="27">
                  <c:v>2300</c:v>
                </c:pt>
                <c:pt idx="28">
                  <c:v>2360</c:v>
                </c:pt>
                <c:pt idx="29">
                  <c:v>2080</c:v>
                </c:pt>
                <c:pt idx="30">
                  <c:v>1890</c:v>
                </c:pt>
                <c:pt idx="31">
                  <c:v>1790</c:v>
                </c:pt>
                <c:pt idx="32">
                  <c:v>1790</c:v>
                </c:pt>
                <c:pt idx="33">
                  <c:v>1660</c:v>
                </c:pt>
                <c:pt idx="34">
                  <c:v>1670</c:v>
                </c:pt>
                <c:pt idx="35">
                  <c:v>1640</c:v>
                </c:pt>
                <c:pt idx="36">
                  <c:v>1730</c:v>
                </c:pt>
                <c:pt idx="37">
                  <c:v>1910</c:v>
                </c:pt>
                <c:pt idx="38">
                  <c:v>2090</c:v>
                </c:pt>
                <c:pt idx="39">
                  <c:v>2210</c:v>
                </c:pt>
                <c:pt idx="40">
                  <c:v>2210</c:v>
                </c:pt>
                <c:pt idx="41">
                  <c:v>2200</c:v>
                </c:pt>
                <c:pt idx="42">
                  <c:v>1820</c:v>
                </c:pt>
                <c:pt idx="43">
                  <c:v>1560</c:v>
                </c:pt>
                <c:pt idx="44">
                  <c:v>1560</c:v>
                </c:pt>
                <c:pt idx="45">
                  <c:v>1630</c:v>
                </c:pt>
                <c:pt idx="46">
                  <c:v>1560</c:v>
                </c:pt>
                <c:pt idx="47">
                  <c:v>1490</c:v>
                </c:pt>
                <c:pt idx="48">
                  <c:v>1460</c:v>
                </c:pt>
                <c:pt idx="49">
                  <c:v>1370</c:v>
                </c:pt>
                <c:pt idx="50">
                  <c:v>1370</c:v>
                </c:pt>
                <c:pt idx="51">
                  <c:v>1430</c:v>
                </c:pt>
                <c:pt idx="52">
                  <c:v>1370</c:v>
                </c:pt>
                <c:pt idx="53">
                  <c:v>1270</c:v>
                </c:pt>
                <c:pt idx="54">
                  <c:v>1290</c:v>
                </c:pt>
                <c:pt idx="55">
                  <c:v>1260</c:v>
                </c:pt>
                <c:pt idx="56">
                  <c:v>1190</c:v>
                </c:pt>
                <c:pt idx="57">
                  <c:v>1130</c:v>
                </c:pt>
                <c:pt idx="58">
                  <c:v>1260</c:v>
                </c:pt>
                <c:pt idx="59">
                  <c:v>1200</c:v>
                </c:pt>
                <c:pt idx="60">
                  <c:v>1160</c:v>
                </c:pt>
                <c:pt idx="61">
                  <c:v>1070</c:v>
                </c:pt>
                <c:pt idx="62">
                  <c:v>1030</c:v>
                </c:pt>
                <c:pt idx="63">
                  <c:v>988</c:v>
                </c:pt>
                <c:pt idx="64">
                  <c:v>1010</c:v>
                </c:pt>
                <c:pt idx="65">
                  <c:v>1040</c:v>
                </c:pt>
                <c:pt idx="66">
                  <c:v>1050</c:v>
                </c:pt>
                <c:pt idx="67">
                  <c:v>959</c:v>
                </c:pt>
                <c:pt idx="68">
                  <c:v>890</c:v>
                </c:pt>
                <c:pt idx="69">
                  <c:v>872</c:v>
                </c:pt>
                <c:pt idx="70">
                  <c:v>839</c:v>
                </c:pt>
                <c:pt idx="71">
                  <c:v>804</c:v>
                </c:pt>
                <c:pt idx="72">
                  <c:v>815</c:v>
                </c:pt>
                <c:pt idx="73">
                  <c:v>831</c:v>
                </c:pt>
                <c:pt idx="74">
                  <c:v>834</c:v>
                </c:pt>
                <c:pt idx="75">
                  <c:v>840</c:v>
                </c:pt>
                <c:pt idx="76">
                  <c:v>860</c:v>
                </c:pt>
                <c:pt idx="77">
                  <c:v>880</c:v>
                </c:pt>
                <c:pt idx="78">
                  <c:v>845</c:v>
                </c:pt>
                <c:pt idx="79">
                  <c:v>809</c:v>
                </c:pt>
                <c:pt idx="80">
                  <c:v>771</c:v>
                </c:pt>
                <c:pt idx="81">
                  <c:v>742</c:v>
                </c:pt>
                <c:pt idx="82">
                  <c:v>700</c:v>
                </c:pt>
                <c:pt idx="83">
                  <c:v>680</c:v>
                </c:pt>
                <c:pt idx="84">
                  <c:v>690</c:v>
                </c:pt>
                <c:pt idx="85">
                  <c:v>730</c:v>
                </c:pt>
                <c:pt idx="86">
                  <c:v>771</c:v>
                </c:pt>
                <c:pt idx="87">
                  <c:v>700</c:v>
                </c:pt>
                <c:pt idx="88">
                  <c:v>640</c:v>
                </c:pt>
                <c:pt idx="89">
                  <c:v>620</c:v>
                </c:pt>
                <c:pt idx="90">
                  <c:v>590</c:v>
                </c:pt>
                <c:pt idx="91">
                  <c:v>670</c:v>
                </c:pt>
                <c:pt idx="92">
                  <c:v>1150</c:v>
                </c:pt>
                <c:pt idx="93">
                  <c:v>774</c:v>
                </c:pt>
                <c:pt idx="94">
                  <c:v>721</c:v>
                </c:pt>
                <c:pt idx="95">
                  <c:v>726</c:v>
                </c:pt>
                <c:pt idx="96">
                  <c:v>680</c:v>
                </c:pt>
                <c:pt idx="97">
                  <c:v>650</c:v>
                </c:pt>
                <c:pt idx="98">
                  <c:v>690</c:v>
                </c:pt>
                <c:pt idx="99">
                  <c:v>880</c:v>
                </c:pt>
                <c:pt idx="100">
                  <c:v>767</c:v>
                </c:pt>
                <c:pt idx="101">
                  <c:v>650</c:v>
                </c:pt>
                <c:pt idx="102">
                  <c:v>600</c:v>
                </c:pt>
                <c:pt idx="103">
                  <c:v>580</c:v>
                </c:pt>
                <c:pt idx="104">
                  <c:v>620</c:v>
                </c:pt>
                <c:pt idx="105">
                  <c:v>640</c:v>
                </c:pt>
                <c:pt idx="106">
                  <c:v>624</c:v>
                </c:pt>
                <c:pt idx="107">
                  <c:v>766</c:v>
                </c:pt>
                <c:pt idx="108">
                  <c:v>803</c:v>
                </c:pt>
                <c:pt idx="109">
                  <c:v>879</c:v>
                </c:pt>
                <c:pt idx="110">
                  <c:v>1020</c:v>
                </c:pt>
                <c:pt idx="111">
                  <c:v>1010</c:v>
                </c:pt>
                <c:pt idx="112">
                  <c:v>1110</c:v>
                </c:pt>
                <c:pt idx="113">
                  <c:v>805</c:v>
                </c:pt>
                <c:pt idx="114">
                  <c:v>724</c:v>
                </c:pt>
                <c:pt idx="115">
                  <c:v>686</c:v>
                </c:pt>
                <c:pt idx="116">
                  <c:v>645</c:v>
                </c:pt>
                <c:pt idx="117">
                  <c:v>687</c:v>
                </c:pt>
                <c:pt idx="118">
                  <c:v>729</c:v>
                </c:pt>
                <c:pt idx="119">
                  <c:v>736</c:v>
                </c:pt>
                <c:pt idx="120">
                  <c:v>705</c:v>
                </c:pt>
                <c:pt idx="121">
                  <c:v>646</c:v>
                </c:pt>
                <c:pt idx="122">
                  <c:v>642</c:v>
                </c:pt>
                <c:pt idx="123">
                  <c:v>637</c:v>
                </c:pt>
                <c:pt idx="124">
                  <c:v>609</c:v>
                </c:pt>
                <c:pt idx="125">
                  <c:v>591</c:v>
                </c:pt>
                <c:pt idx="126">
                  <c:v>546</c:v>
                </c:pt>
                <c:pt idx="127">
                  <c:v>525</c:v>
                </c:pt>
                <c:pt idx="128">
                  <c:v>523</c:v>
                </c:pt>
                <c:pt idx="129">
                  <c:v>532</c:v>
                </c:pt>
                <c:pt idx="130">
                  <c:v>592</c:v>
                </c:pt>
                <c:pt idx="131">
                  <c:v>1840</c:v>
                </c:pt>
                <c:pt idx="132">
                  <c:v>1410</c:v>
                </c:pt>
                <c:pt idx="133">
                  <c:v>913</c:v>
                </c:pt>
                <c:pt idx="134">
                  <c:v>752</c:v>
                </c:pt>
                <c:pt idx="135">
                  <c:v>673</c:v>
                </c:pt>
                <c:pt idx="136">
                  <c:v>631</c:v>
                </c:pt>
                <c:pt idx="137">
                  <c:v>582</c:v>
                </c:pt>
                <c:pt idx="138">
                  <c:v>553</c:v>
                </c:pt>
                <c:pt idx="139">
                  <c:v>528</c:v>
                </c:pt>
                <c:pt idx="140">
                  <c:v>513</c:v>
                </c:pt>
                <c:pt idx="141">
                  <c:v>504</c:v>
                </c:pt>
                <c:pt idx="142">
                  <c:v>495</c:v>
                </c:pt>
                <c:pt idx="143">
                  <c:v>494</c:v>
                </c:pt>
                <c:pt idx="144">
                  <c:v>478</c:v>
                </c:pt>
                <c:pt idx="145">
                  <c:v>578</c:v>
                </c:pt>
                <c:pt idx="146">
                  <c:v>723</c:v>
                </c:pt>
                <c:pt idx="147">
                  <c:v>837</c:v>
                </c:pt>
                <c:pt idx="148">
                  <c:v>1100</c:v>
                </c:pt>
                <c:pt idx="149">
                  <c:v>884</c:v>
                </c:pt>
                <c:pt idx="150">
                  <c:v>850</c:v>
                </c:pt>
                <c:pt idx="151">
                  <c:v>797</c:v>
                </c:pt>
                <c:pt idx="152">
                  <c:v>815</c:v>
                </c:pt>
                <c:pt idx="153">
                  <c:v>1610</c:v>
                </c:pt>
                <c:pt idx="154">
                  <c:v>4290</c:v>
                </c:pt>
                <c:pt idx="155">
                  <c:v>2710</c:v>
                </c:pt>
                <c:pt idx="156">
                  <c:v>2180</c:v>
                </c:pt>
                <c:pt idx="157">
                  <c:v>1900</c:v>
                </c:pt>
                <c:pt idx="158">
                  <c:v>1740</c:v>
                </c:pt>
                <c:pt idx="159">
                  <c:v>2010</c:v>
                </c:pt>
                <c:pt idx="160">
                  <c:v>1780</c:v>
                </c:pt>
                <c:pt idx="161">
                  <c:v>1580</c:v>
                </c:pt>
                <c:pt idx="162">
                  <c:v>1420</c:v>
                </c:pt>
                <c:pt idx="163">
                  <c:v>1290</c:v>
                </c:pt>
                <c:pt idx="164">
                  <c:v>1270</c:v>
                </c:pt>
                <c:pt idx="165">
                  <c:v>1200</c:v>
                </c:pt>
                <c:pt idx="166">
                  <c:v>1740</c:v>
                </c:pt>
                <c:pt idx="167">
                  <c:v>2250</c:v>
                </c:pt>
                <c:pt idx="168">
                  <c:v>4020</c:v>
                </c:pt>
                <c:pt idx="169">
                  <c:v>3160</c:v>
                </c:pt>
                <c:pt idx="170">
                  <c:v>2760</c:v>
                </c:pt>
                <c:pt idx="171">
                  <c:v>2350</c:v>
                </c:pt>
                <c:pt idx="172">
                  <c:v>2090</c:v>
                </c:pt>
                <c:pt idx="173">
                  <c:v>1900</c:v>
                </c:pt>
                <c:pt idx="174">
                  <c:v>1770</c:v>
                </c:pt>
                <c:pt idx="175">
                  <c:v>1540</c:v>
                </c:pt>
                <c:pt idx="176">
                  <c:v>1370</c:v>
                </c:pt>
                <c:pt idx="177">
                  <c:v>1380</c:v>
                </c:pt>
                <c:pt idx="178">
                  <c:v>1350</c:v>
                </c:pt>
                <c:pt idx="179">
                  <c:v>1370</c:v>
                </c:pt>
                <c:pt idx="180">
                  <c:v>1320</c:v>
                </c:pt>
                <c:pt idx="181">
                  <c:v>1220</c:v>
                </c:pt>
                <c:pt idx="182">
                  <c:v>1870</c:v>
                </c:pt>
                <c:pt idx="183">
                  <c:v>2870</c:v>
                </c:pt>
                <c:pt idx="184">
                  <c:v>2320</c:v>
                </c:pt>
                <c:pt idx="185">
                  <c:v>1930</c:v>
                </c:pt>
                <c:pt idx="186">
                  <c:v>1660</c:v>
                </c:pt>
                <c:pt idx="187">
                  <c:v>1470</c:v>
                </c:pt>
                <c:pt idx="188">
                  <c:v>1380</c:v>
                </c:pt>
                <c:pt idx="189">
                  <c:v>1790</c:v>
                </c:pt>
                <c:pt idx="190">
                  <c:v>2320</c:v>
                </c:pt>
                <c:pt idx="191">
                  <c:v>2800</c:v>
                </c:pt>
                <c:pt idx="192">
                  <c:v>6310</c:v>
                </c:pt>
                <c:pt idx="193">
                  <c:v>7850</c:v>
                </c:pt>
                <c:pt idx="194">
                  <c:v>5850</c:v>
                </c:pt>
                <c:pt idx="195">
                  <c:v>3950</c:v>
                </c:pt>
                <c:pt idx="196">
                  <c:v>1910</c:v>
                </c:pt>
                <c:pt idx="197">
                  <c:v>1680</c:v>
                </c:pt>
                <c:pt idx="198">
                  <c:v>1100</c:v>
                </c:pt>
                <c:pt idx="199">
                  <c:v>1070</c:v>
                </c:pt>
                <c:pt idx="200">
                  <c:v>1180</c:v>
                </c:pt>
                <c:pt idx="201">
                  <c:v>1110</c:v>
                </c:pt>
                <c:pt idx="202">
                  <c:v>1060</c:v>
                </c:pt>
                <c:pt idx="203">
                  <c:v>1240</c:v>
                </c:pt>
                <c:pt idx="204">
                  <c:v>1260</c:v>
                </c:pt>
                <c:pt idx="205">
                  <c:v>1100</c:v>
                </c:pt>
                <c:pt idx="206">
                  <c:v>960</c:v>
                </c:pt>
                <c:pt idx="207">
                  <c:v>930</c:v>
                </c:pt>
                <c:pt idx="208">
                  <c:v>910</c:v>
                </c:pt>
                <c:pt idx="209">
                  <c:v>880</c:v>
                </c:pt>
                <c:pt idx="210">
                  <c:v>870</c:v>
                </c:pt>
                <c:pt idx="211">
                  <c:v>900</c:v>
                </c:pt>
                <c:pt idx="212">
                  <c:v>1400</c:v>
                </c:pt>
                <c:pt idx="213">
                  <c:v>2090</c:v>
                </c:pt>
                <c:pt idx="214">
                  <c:v>2230</c:v>
                </c:pt>
                <c:pt idx="215">
                  <c:v>1850</c:v>
                </c:pt>
                <c:pt idx="216">
                  <c:v>1550</c:v>
                </c:pt>
                <c:pt idx="217">
                  <c:v>1340</c:v>
                </c:pt>
                <c:pt idx="218">
                  <c:v>1690</c:v>
                </c:pt>
                <c:pt idx="219">
                  <c:v>4290</c:v>
                </c:pt>
                <c:pt idx="220">
                  <c:v>4790</c:v>
                </c:pt>
                <c:pt idx="221">
                  <c:v>4470</c:v>
                </c:pt>
                <c:pt idx="222">
                  <c:v>18200</c:v>
                </c:pt>
                <c:pt idx="223">
                  <c:v>16100</c:v>
                </c:pt>
                <c:pt idx="224">
                  <c:v>8290</c:v>
                </c:pt>
                <c:pt idx="225">
                  <c:v>5090</c:v>
                </c:pt>
                <c:pt idx="226">
                  <c:v>3780</c:v>
                </c:pt>
                <c:pt idx="227">
                  <c:v>5700</c:v>
                </c:pt>
                <c:pt idx="228">
                  <c:v>5750</c:v>
                </c:pt>
                <c:pt idx="229">
                  <c:v>4450</c:v>
                </c:pt>
                <c:pt idx="230">
                  <c:v>3830</c:v>
                </c:pt>
                <c:pt idx="231">
                  <c:v>3910</c:v>
                </c:pt>
                <c:pt idx="232">
                  <c:v>3430</c:v>
                </c:pt>
                <c:pt idx="233">
                  <c:v>3000</c:v>
                </c:pt>
                <c:pt idx="234">
                  <c:v>2670</c:v>
                </c:pt>
                <c:pt idx="235">
                  <c:v>2520</c:v>
                </c:pt>
                <c:pt idx="236">
                  <c:v>2450</c:v>
                </c:pt>
                <c:pt idx="237">
                  <c:v>2140</c:v>
                </c:pt>
                <c:pt idx="238">
                  <c:v>1880</c:v>
                </c:pt>
                <c:pt idx="239">
                  <c:v>1700</c:v>
                </c:pt>
                <c:pt idx="240">
                  <c:v>3170</c:v>
                </c:pt>
                <c:pt idx="241">
                  <c:v>2840</c:v>
                </c:pt>
                <c:pt idx="242">
                  <c:v>2750</c:v>
                </c:pt>
                <c:pt idx="243">
                  <c:v>2360</c:v>
                </c:pt>
                <c:pt idx="244">
                  <c:v>2020</c:v>
                </c:pt>
                <c:pt idx="245">
                  <c:v>1790</c:v>
                </c:pt>
                <c:pt idx="246">
                  <c:v>1640</c:v>
                </c:pt>
                <c:pt idx="247">
                  <c:v>1570</c:v>
                </c:pt>
                <c:pt idx="248">
                  <c:v>1640</c:v>
                </c:pt>
                <c:pt idx="249">
                  <c:v>1540</c:v>
                </c:pt>
                <c:pt idx="250">
                  <c:v>1520</c:v>
                </c:pt>
                <c:pt idx="251">
                  <c:v>1430</c:v>
                </c:pt>
                <c:pt idx="252">
                  <c:v>1540</c:v>
                </c:pt>
                <c:pt idx="253">
                  <c:v>1450</c:v>
                </c:pt>
                <c:pt idx="254">
                  <c:v>1210</c:v>
                </c:pt>
                <c:pt idx="255">
                  <c:v>1160</c:v>
                </c:pt>
                <c:pt idx="256">
                  <c:v>1380</c:v>
                </c:pt>
                <c:pt idx="257">
                  <c:v>1410</c:v>
                </c:pt>
                <c:pt idx="258">
                  <c:v>1450</c:v>
                </c:pt>
                <c:pt idx="259">
                  <c:v>1320</c:v>
                </c:pt>
                <c:pt idx="260">
                  <c:v>1210</c:v>
                </c:pt>
                <c:pt idx="261">
                  <c:v>1140</c:v>
                </c:pt>
                <c:pt idx="262">
                  <c:v>1040</c:v>
                </c:pt>
                <c:pt idx="263">
                  <c:v>1000</c:v>
                </c:pt>
                <c:pt idx="264">
                  <c:v>969</c:v>
                </c:pt>
                <c:pt idx="265">
                  <c:v>915</c:v>
                </c:pt>
                <c:pt idx="266">
                  <c:v>904</c:v>
                </c:pt>
                <c:pt idx="267">
                  <c:v>960</c:v>
                </c:pt>
                <c:pt idx="268">
                  <c:v>952</c:v>
                </c:pt>
                <c:pt idx="269">
                  <c:v>960</c:v>
                </c:pt>
                <c:pt idx="270">
                  <c:v>978</c:v>
                </c:pt>
                <c:pt idx="271">
                  <c:v>1110</c:v>
                </c:pt>
                <c:pt idx="272">
                  <c:v>4180</c:v>
                </c:pt>
                <c:pt idx="273">
                  <c:v>7530</c:v>
                </c:pt>
                <c:pt idx="274">
                  <c:v>6040</c:v>
                </c:pt>
                <c:pt idx="275">
                  <c:v>5730</c:v>
                </c:pt>
                <c:pt idx="276">
                  <c:v>4150</c:v>
                </c:pt>
                <c:pt idx="277">
                  <c:v>3550</c:v>
                </c:pt>
                <c:pt idx="278">
                  <c:v>3680</c:v>
                </c:pt>
                <c:pt idx="279">
                  <c:v>3010</c:v>
                </c:pt>
                <c:pt idx="280">
                  <c:v>2370</c:v>
                </c:pt>
                <c:pt idx="281">
                  <c:v>1980</c:v>
                </c:pt>
                <c:pt idx="282">
                  <c:v>1760</c:v>
                </c:pt>
                <c:pt idx="283">
                  <c:v>1660</c:v>
                </c:pt>
                <c:pt idx="284">
                  <c:v>1740</c:v>
                </c:pt>
                <c:pt idx="285">
                  <c:v>1600</c:v>
                </c:pt>
                <c:pt idx="286">
                  <c:v>1530</c:v>
                </c:pt>
                <c:pt idx="287">
                  <c:v>1450</c:v>
                </c:pt>
                <c:pt idx="288">
                  <c:v>1600</c:v>
                </c:pt>
                <c:pt idx="289">
                  <c:v>1730</c:v>
                </c:pt>
                <c:pt idx="290">
                  <c:v>1580</c:v>
                </c:pt>
                <c:pt idx="291">
                  <c:v>1430</c:v>
                </c:pt>
                <c:pt idx="292">
                  <c:v>1310</c:v>
                </c:pt>
                <c:pt idx="293">
                  <c:v>1270</c:v>
                </c:pt>
                <c:pt idx="294">
                  <c:v>1190</c:v>
                </c:pt>
                <c:pt idx="295">
                  <c:v>1150</c:v>
                </c:pt>
                <c:pt idx="296">
                  <c:v>1190</c:v>
                </c:pt>
                <c:pt idx="297">
                  <c:v>1280</c:v>
                </c:pt>
                <c:pt idx="298">
                  <c:v>1380</c:v>
                </c:pt>
                <c:pt idx="299">
                  <c:v>1450</c:v>
                </c:pt>
                <c:pt idx="300">
                  <c:v>1450</c:v>
                </c:pt>
                <c:pt idx="301">
                  <c:v>1320</c:v>
                </c:pt>
                <c:pt idx="302">
                  <c:v>1250</c:v>
                </c:pt>
                <c:pt idx="303">
                  <c:v>1190</c:v>
                </c:pt>
                <c:pt idx="304">
                  <c:v>1270</c:v>
                </c:pt>
                <c:pt idx="305">
                  <c:v>1340</c:v>
                </c:pt>
                <c:pt idx="306">
                  <c:v>1340</c:v>
                </c:pt>
                <c:pt idx="307">
                  <c:v>1490</c:v>
                </c:pt>
                <c:pt idx="308">
                  <c:v>1640</c:v>
                </c:pt>
                <c:pt idx="309">
                  <c:v>1870</c:v>
                </c:pt>
                <c:pt idx="310">
                  <c:v>2100</c:v>
                </c:pt>
                <c:pt idx="311">
                  <c:v>1980</c:v>
                </c:pt>
                <c:pt idx="312">
                  <c:v>1870</c:v>
                </c:pt>
                <c:pt idx="313">
                  <c:v>2100</c:v>
                </c:pt>
                <c:pt idx="314">
                  <c:v>2330</c:v>
                </c:pt>
                <c:pt idx="315">
                  <c:v>2130</c:v>
                </c:pt>
                <c:pt idx="316">
                  <c:v>2250</c:v>
                </c:pt>
                <c:pt idx="317">
                  <c:v>7420</c:v>
                </c:pt>
                <c:pt idx="318">
                  <c:v>6720</c:v>
                </c:pt>
                <c:pt idx="319">
                  <c:v>4610</c:v>
                </c:pt>
                <c:pt idx="320">
                  <c:v>3530</c:v>
                </c:pt>
                <c:pt idx="321">
                  <c:v>3040</c:v>
                </c:pt>
                <c:pt idx="322">
                  <c:v>2790</c:v>
                </c:pt>
                <c:pt idx="323">
                  <c:v>2900</c:v>
                </c:pt>
                <c:pt idx="324">
                  <c:v>2770</c:v>
                </c:pt>
                <c:pt idx="325">
                  <c:v>2600</c:v>
                </c:pt>
                <c:pt idx="326">
                  <c:v>2410</c:v>
                </c:pt>
                <c:pt idx="327">
                  <c:v>2410</c:v>
                </c:pt>
                <c:pt idx="328">
                  <c:v>2560</c:v>
                </c:pt>
                <c:pt idx="329">
                  <c:v>2450</c:v>
                </c:pt>
                <c:pt idx="330">
                  <c:v>2280</c:v>
                </c:pt>
                <c:pt idx="331">
                  <c:v>2090</c:v>
                </c:pt>
                <c:pt idx="332">
                  <c:v>1980</c:v>
                </c:pt>
                <c:pt idx="333">
                  <c:v>2010</c:v>
                </c:pt>
                <c:pt idx="334">
                  <c:v>2350</c:v>
                </c:pt>
                <c:pt idx="335">
                  <c:v>2570</c:v>
                </c:pt>
                <c:pt idx="336">
                  <c:v>2630</c:v>
                </c:pt>
                <c:pt idx="337">
                  <c:v>2710</c:v>
                </c:pt>
                <c:pt idx="338">
                  <c:v>3080</c:v>
                </c:pt>
                <c:pt idx="339">
                  <c:v>3650</c:v>
                </c:pt>
                <c:pt idx="340">
                  <c:v>4120</c:v>
                </c:pt>
                <c:pt idx="341">
                  <c:v>4140</c:v>
                </c:pt>
                <c:pt idx="342">
                  <c:v>3680</c:v>
                </c:pt>
                <c:pt idx="343">
                  <c:v>3580</c:v>
                </c:pt>
                <c:pt idx="344">
                  <c:v>3560</c:v>
                </c:pt>
                <c:pt idx="345">
                  <c:v>3410</c:v>
                </c:pt>
                <c:pt idx="346">
                  <c:v>3280</c:v>
                </c:pt>
                <c:pt idx="347">
                  <c:v>3230</c:v>
                </c:pt>
                <c:pt idx="348">
                  <c:v>3100</c:v>
                </c:pt>
                <c:pt idx="349">
                  <c:v>2780</c:v>
                </c:pt>
                <c:pt idx="350">
                  <c:v>2590</c:v>
                </c:pt>
                <c:pt idx="351">
                  <c:v>2820</c:v>
                </c:pt>
                <c:pt idx="352">
                  <c:v>3380</c:v>
                </c:pt>
                <c:pt idx="353">
                  <c:v>3400</c:v>
                </c:pt>
                <c:pt idx="354">
                  <c:v>3290</c:v>
                </c:pt>
                <c:pt idx="355">
                  <c:v>3360</c:v>
                </c:pt>
                <c:pt idx="356">
                  <c:v>3670</c:v>
                </c:pt>
                <c:pt idx="357">
                  <c:v>3500</c:v>
                </c:pt>
                <c:pt idx="358">
                  <c:v>3260</c:v>
                </c:pt>
                <c:pt idx="359">
                  <c:v>2920</c:v>
                </c:pt>
                <c:pt idx="360">
                  <c:v>2860</c:v>
                </c:pt>
                <c:pt idx="361">
                  <c:v>3160</c:v>
                </c:pt>
                <c:pt idx="362">
                  <c:v>3600</c:v>
                </c:pt>
                <c:pt idx="363">
                  <c:v>3730</c:v>
                </c:pt>
                <c:pt idx="364">
                  <c:v>3330</c:v>
                </c:pt>
                <c:pt idx="365">
                  <c:v>3200</c:v>
                </c:pt>
                <c:pt idx="366">
                  <c:v>3500</c:v>
                </c:pt>
                <c:pt idx="367">
                  <c:v>3370</c:v>
                </c:pt>
                <c:pt idx="368">
                  <c:v>3230</c:v>
                </c:pt>
                <c:pt idx="369">
                  <c:v>3330</c:v>
                </c:pt>
                <c:pt idx="370">
                  <c:v>3550</c:v>
                </c:pt>
                <c:pt idx="371">
                  <c:v>3280</c:v>
                </c:pt>
                <c:pt idx="372">
                  <c:v>2840</c:v>
                </c:pt>
                <c:pt idx="373">
                  <c:v>2540</c:v>
                </c:pt>
                <c:pt idx="374">
                  <c:v>2390</c:v>
                </c:pt>
                <c:pt idx="375">
                  <c:v>2400</c:v>
                </c:pt>
                <c:pt idx="376">
                  <c:v>2450</c:v>
                </c:pt>
                <c:pt idx="377">
                  <c:v>2200</c:v>
                </c:pt>
                <c:pt idx="378">
                  <c:v>2320</c:v>
                </c:pt>
                <c:pt idx="379">
                  <c:v>2420</c:v>
                </c:pt>
                <c:pt idx="380">
                  <c:v>2240</c:v>
                </c:pt>
                <c:pt idx="381">
                  <c:v>2270</c:v>
                </c:pt>
                <c:pt idx="382">
                  <c:v>2190</c:v>
                </c:pt>
                <c:pt idx="383">
                  <c:v>2140</c:v>
                </c:pt>
                <c:pt idx="384">
                  <c:v>1810</c:v>
                </c:pt>
                <c:pt idx="385">
                  <c:v>1770</c:v>
                </c:pt>
                <c:pt idx="386">
                  <c:v>1770</c:v>
                </c:pt>
                <c:pt idx="387">
                  <c:v>1770</c:v>
                </c:pt>
                <c:pt idx="388">
                  <c:v>1660</c:v>
                </c:pt>
                <c:pt idx="389">
                  <c:v>1580</c:v>
                </c:pt>
                <c:pt idx="390">
                  <c:v>1550</c:v>
                </c:pt>
                <c:pt idx="391">
                  <c:v>1530</c:v>
                </c:pt>
                <c:pt idx="392">
                  <c:v>1510</c:v>
                </c:pt>
                <c:pt idx="393">
                  <c:v>1480</c:v>
                </c:pt>
                <c:pt idx="394">
                  <c:v>1420</c:v>
                </c:pt>
                <c:pt idx="395">
                  <c:v>1360</c:v>
                </c:pt>
                <c:pt idx="396">
                  <c:v>1320</c:v>
                </c:pt>
                <c:pt idx="397">
                  <c:v>1260</c:v>
                </c:pt>
                <c:pt idx="398">
                  <c:v>1200</c:v>
                </c:pt>
                <c:pt idx="399">
                  <c:v>1180</c:v>
                </c:pt>
                <c:pt idx="400">
                  <c:v>1150</c:v>
                </c:pt>
                <c:pt idx="401">
                  <c:v>1120</c:v>
                </c:pt>
                <c:pt idx="402">
                  <c:v>1060</c:v>
                </c:pt>
                <c:pt idx="403">
                  <c:v>1010</c:v>
                </c:pt>
                <c:pt idx="404">
                  <c:v>983</c:v>
                </c:pt>
                <c:pt idx="405">
                  <c:v>967</c:v>
                </c:pt>
                <c:pt idx="406">
                  <c:v>966</c:v>
                </c:pt>
                <c:pt idx="407">
                  <c:v>987</c:v>
                </c:pt>
                <c:pt idx="408">
                  <c:v>1010</c:v>
                </c:pt>
                <c:pt idx="409">
                  <c:v>1040</c:v>
                </c:pt>
                <c:pt idx="410">
                  <c:v>1040</c:v>
                </c:pt>
                <c:pt idx="411">
                  <c:v>1020</c:v>
                </c:pt>
                <c:pt idx="412">
                  <c:v>1010</c:v>
                </c:pt>
                <c:pt idx="413">
                  <c:v>1010</c:v>
                </c:pt>
                <c:pt idx="414">
                  <c:v>1010</c:v>
                </c:pt>
                <c:pt idx="415">
                  <c:v>967</c:v>
                </c:pt>
                <c:pt idx="416">
                  <c:v>960</c:v>
                </c:pt>
                <c:pt idx="417">
                  <c:v>933</c:v>
                </c:pt>
                <c:pt idx="418">
                  <c:v>853</c:v>
                </c:pt>
                <c:pt idx="419">
                  <c:v>773</c:v>
                </c:pt>
                <c:pt idx="420">
                  <c:v>744</c:v>
                </c:pt>
                <c:pt idx="421">
                  <c:v>719</c:v>
                </c:pt>
                <c:pt idx="422">
                  <c:v>725</c:v>
                </c:pt>
                <c:pt idx="423">
                  <c:v>729</c:v>
                </c:pt>
                <c:pt idx="424">
                  <c:v>780</c:v>
                </c:pt>
                <c:pt idx="425">
                  <c:v>819</c:v>
                </c:pt>
                <c:pt idx="426">
                  <c:v>842</c:v>
                </c:pt>
                <c:pt idx="427">
                  <c:v>844</c:v>
                </c:pt>
                <c:pt idx="428">
                  <c:v>840</c:v>
                </c:pt>
                <c:pt idx="429">
                  <c:v>802</c:v>
                </c:pt>
                <c:pt idx="430">
                  <c:v>778</c:v>
                </c:pt>
                <c:pt idx="431">
                  <c:v>812</c:v>
                </c:pt>
                <c:pt idx="432">
                  <c:v>697</c:v>
                </c:pt>
                <c:pt idx="433">
                  <c:v>654</c:v>
                </c:pt>
                <c:pt idx="434">
                  <c:v>662</c:v>
                </c:pt>
                <c:pt idx="435">
                  <c:v>715</c:v>
                </c:pt>
                <c:pt idx="436">
                  <c:v>733</c:v>
                </c:pt>
                <c:pt idx="437">
                  <c:v>725</c:v>
                </c:pt>
                <c:pt idx="438">
                  <c:v>722</c:v>
                </c:pt>
                <c:pt idx="439">
                  <c:v>980</c:v>
                </c:pt>
                <c:pt idx="440">
                  <c:v>793</c:v>
                </c:pt>
                <c:pt idx="441">
                  <c:v>642</c:v>
                </c:pt>
                <c:pt idx="442">
                  <c:v>642</c:v>
                </c:pt>
                <c:pt idx="443">
                  <c:v>686</c:v>
                </c:pt>
                <c:pt idx="444">
                  <c:v>684</c:v>
                </c:pt>
                <c:pt idx="445">
                  <c:v>686</c:v>
                </c:pt>
                <c:pt idx="446">
                  <c:v>658</c:v>
                </c:pt>
                <c:pt idx="447">
                  <c:v>641</c:v>
                </c:pt>
                <c:pt idx="448">
                  <c:v>688</c:v>
                </c:pt>
                <c:pt idx="449">
                  <c:v>648</c:v>
                </c:pt>
                <c:pt idx="450">
                  <c:v>623</c:v>
                </c:pt>
                <c:pt idx="451">
                  <c:v>570</c:v>
                </c:pt>
                <c:pt idx="452">
                  <c:v>575</c:v>
                </c:pt>
                <c:pt idx="453">
                  <c:v>891</c:v>
                </c:pt>
                <c:pt idx="454">
                  <c:v>1110</c:v>
                </c:pt>
                <c:pt idx="455">
                  <c:v>816</c:v>
                </c:pt>
                <c:pt idx="456">
                  <c:v>691</c:v>
                </c:pt>
                <c:pt idx="457">
                  <c:v>628</c:v>
                </c:pt>
                <c:pt idx="458">
                  <c:v>590</c:v>
                </c:pt>
                <c:pt idx="459">
                  <c:v>546</c:v>
                </c:pt>
                <c:pt idx="460">
                  <c:v>514</c:v>
                </c:pt>
                <c:pt idx="461">
                  <c:v>505</c:v>
                </c:pt>
                <c:pt idx="462">
                  <c:v>498</c:v>
                </c:pt>
                <c:pt idx="463">
                  <c:v>502</c:v>
                </c:pt>
                <c:pt idx="464">
                  <c:v>818</c:v>
                </c:pt>
                <c:pt idx="465">
                  <c:v>1490</c:v>
                </c:pt>
                <c:pt idx="466">
                  <c:v>1030</c:v>
                </c:pt>
                <c:pt idx="467">
                  <c:v>823</c:v>
                </c:pt>
                <c:pt idx="468">
                  <c:v>702</c:v>
                </c:pt>
                <c:pt idx="469">
                  <c:v>643</c:v>
                </c:pt>
                <c:pt idx="470">
                  <c:v>621</c:v>
                </c:pt>
                <c:pt idx="471">
                  <c:v>716</c:v>
                </c:pt>
                <c:pt idx="472">
                  <c:v>713</c:v>
                </c:pt>
                <c:pt idx="473">
                  <c:v>975</c:v>
                </c:pt>
                <c:pt idx="474">
                  <c:v>822</c:v>
                </c:pt>
                <c:pt idx="475">
                  <c:v>721</c:v>
                </c:pt>
                <c:pt idx="476">
                  <c:v>738</c:v>
                </c:pt>
                <c:pt idx="477">
                  <c:v>665</c:v>
                </c:pt>
                <c:pt idx="478">
                  <c:v>625</c:v>
                </c:pt>
                <c:pt idx="479">
                  <c:v>601</c:v>
                </c:pt>
                <c:pt idx="480">
                  <c:v>577</c:v>
                </c:pt>
                <c:pt idx="481">
                  <c:v>524</c:v>
                </c:pt>
                <c:pt idx="482">
                  <c:v>496</c:v>
                </c:pt>
                <c:pt idx="483">
                  <c:v>498</c:v>
                </c:pt>
                <c:pt idx="484">
                  <c:v>520</c:v>
                </c:pt>
                <c:pt idx="485">
                  <c:v>575</c:v>
                </c:pt>
                <c:pt idx="486">
                  <c:v>659</c:v>
                </c:pt>
                <c:pt idx="487">
                  <c:v>800</c:v>
                </c:pt>
                <c:pt idx="488">
                  <c:v>728</c:v>
                </c:pt>
                <c:pt idx="489">
                  <c:v>661</c:v>
                </c:pt>
                <c:pt idx="490">
                  <c:v>1150</c:v>
                </c:pt>
                <c:pt idx="491">
                  <c:v>1010</c:v>
                </c:pt>
                <c:pt idx="492">
                  <c:v>840</c:v>
                </c:pt>
                <c:pt idx="493">
                  <c:v>727</c:v>
                </c:pt>
                <c:pt idx="494">
                  <c:v>686</c:v>
                </c:pt>
                <c:pt idx="495">
                  <c:v>1220</c:v>
                </c:pt>
                <c:pt idx="496">
                  <c:v>3570</c:v>
                </c:pt>
                <c:pt idx="497">
                  <c:v>2770</c:v>
                </c:pt>
                <c:pt idx="498">
                  <c:v>1870</c:v>
                </c:pt>
                <c:pt idx="499">
                  <c:v>1440</c:v>
                </c:pt>
                <c:pt idx="500">
                  <c:v>1890</c:v>
                </c:pt>
                <c:pt idx="501">
                  <c:v>2440</c:v>
                </c:pt>
                <c:pt idx="502">
                  <c:v>1760</c:v>
                </c:pt>
                <c:pt idx="503">
                  <c:v>1480</c:v>
                </c:pt>
                <c:pt idx="504">
                  <c:v>1250</c:v>
                </c:pt>
                <c:pt idx="505">
                  <c:v>1120</c:v>
                </c:pt>
                <c:pt idx="506">
                  <c:v>1040</c:v>
                </c:pt>
                <c:pt idx="507">
                  <c:v>974</c:v>
                </c:pt>
                <c:pt idx="508">
                  <c:v>907</c:v>
                </c:pt>
                <c:pt idx="509">
                  <c:v>854</c:v>
                </c:pt>
                <c:pt idx="510">
                  <c:v>806</c:v>
                </c:pt>
                <c:pt idx="511">
                  <c:v>761</c:v>
                </c:pt>
                <c:pt idx="512">
                  <c:v>732</c:v>
                </c:pt>
                <c:pt idx="513">
                  <c:v>719</c:v>
                </c:pt>
                <c:pt idx="514">
                  <c:v>703</c:v>
                </c:pt>
                <c:pt idx="515">
                  <c:v>670</c:v>
                </c:pt>
                <c:pt idx="516">
                  <c:v>638</c:v>
                </c:pt>
                <c:pt idx="517">
                  <c:v>635</c:v>
                </c:pt>
                <c:pt idx="518">
                  <c:v>624</c:v>
                </c:pt>
                <c:pt idx="519">
                  <c:v>605</c:v>
                </c:pt>
                <c:pt idx="520">
                  <c:v>591</c:v>
                </c:pt>
                <c:pt idx="521">
                  <c:v>616</c:v>
                </c:pt>
                <c:pt idx="522">
                  <c:v>606</c:v>
                </c:pt>
                <c:pt idx="523">
                  <c:v>611</c:v>
                </c:pt>
                <c:pt idx="524">
                  <c:v>610</c:v>
                </c:pt>
                <c:pt idx="525">
                  <c:v>569</c:v>
                </c:pt>
                <c:pt idx="526">
                  <c:v>568</c:v>
                </c:pt>
                <c:pt idx="527">
                  <c:v>562</c:v>
                </c:pt>
                <c:pt idx="528">
                  <c:v>590</c:v>
                </c:pt>
                <c:pt idx="529">
                  <c:v>599</c:v>
                </c:pt>
                <c:pt idx="530">
                  <c:v>699</c:v>
                </c:pt>
                <c:pt idx="531">
                  <c:v>2770</c:v>
                </c:pt>
                <c:pt idx="532">
                  <c:v>4740</c:v>
                </c:pt>
                <c:pt idx="533">
                  <c:v>6240</c:v>
                </c:pt>
                <c:pt idx="534">
                  <c:v>3570</c:v>
                </c:pt>
                <c:pt idx="535">
                  <c:v>2380</c:v>
                </c:pt>
                <c:pt idx="536">
                  <c:v>1820</c:v>
                </c:pt>
                <c:pt idx="537">
                  <c:v>1570</c:v>
                </c:pt>
                <c:pt idx="538">
                  <c:v>1390</c:v>
                </c:pt>
                <c:pt idx="539">
                  <c:v>1640</c:v>
                </c:pt>
                <c:pt idx="540">
                  <c:v>1410</c:v>
                </c:pt>
                <c:pt idx="541">
                  <c:v>1250</c:v>
                </c:pt>
                <c:pt idx="542">
                  <c:v>1140</c:v>
                </c:pt>
                <c:pt idx="543">
                  <c:v>1090</c:v>
                </c:pt>
                <c:pt idx="544">
                  <c:v>1090</c:v>
                </c:pt>
                <c:pt idx="545">
                  <c:v>866</c:v>
                </c:pt>
                <c:pt idx="546">
                  <c:v>740</c:v>
                </c:pt>
                <c:pt idx="547">
                  <c:v>680</c:v>
                </c:pt>
                <c:pt idx="548">
                  <c:v>650</c:v>
                </c:pt>
                <c:pt idx="549">
                  <c:v>630</c:v>
                </c:pt>
                <c:pt idx="550">
                  <c:v>610</c:v>
                </c:pt>
                <c:pt idx="551">
                  <c:v>610</c:v>
                </c:pt>
                <c:pt idx="552">
                  <c:v>615</c:v>
                </c:pt>
                <c:pt idx="553">
                  <c:v>900</c:v>
                </c:pt>
                <c:pt idx="554">
                  <c:v>1200</c:v>
                </c:pt>
                <c:pt idx="555">
                  <c:v>1680</c:v>
                </c:pt>
                <c:pt idx="556">
                  <c:v>1430</c:v>
                </c:pt>
                <c:pt idx="557">
                  <c:v>1200</c:v>
                </c:pt>
                <c:pt idx="558">
                  <c:v>1150</c:v>
                </c:pt>
                <c:pt idx="559">
                  <c:v>2150</c:v>
                </c:pt>
                <c:pt idx="560">
                  <c:v>2100</c:v>
                </c:pt>
                <c:pt idx="561">
                  <c:v>1740</c:v>
                </c:pt>
                <c:pt idx="562">
                  <c:v>1430</c:v>
                </c:pt>
                <c:pt idx="563">
                  <c:v>1680</c:v>
                </c:pt>
                <c:pt idx="564">
                  <c:v>3590</c:v>
                </c:pt>
                <c:pt idx="565">
                  <c:v>2780</c:v>
                </c:pt>
                <c:pt idx="566">
                  <c:v>2300</c:v>
                </c:pt>
                <c:pt idx="567">
                  <c:v>1870</c:v>
                </c:pt>
                <c:pt idx="568">
                  <c:v>1580</c:v>
                </c:pt>
                <c:pt idx="569">
                  <c:v>1370</c:v>
                </c:pt>
                <c:pt idx="570">
                  <c:v>1220</c:v>
                </c:pt>
                <c:pt idx="571">
                  <c:v>1120</c:v>
                </c:pt>
                <c:pt idx="572">
                  <c:v>1050</c:v>
                </c:pt>
                <c:pt idx="573">
                  <c:v>1020</c:v>
                </c:pt>
                <c:pt idx="574">
                  <c:v>1000</c:v>
                </c:pt>
                <c:pt idx="575">
                  <c:v>1020</c:v>
                </c:pt>
                <c:pt idx="576">
                  <c:v>1150</c:v>
                </c:pt>
                <c:pt idx="577">
                  <c:v>1120</c:v>
                </c:pt>
                <c:pt idx="578">
                  <c:v>1070</c:v>
                </c:pt>
                <c:pt idx="579">
                  <c:v>1020</c:v>
                </c:pt>
                <c:pt idx="580">
                  <c:v>943</c:v>
                </c:pt>
                <c:pt idx="581">
                  <c:v>850</c:v>
                </c:pt>
                <c:pt idx="582">
                  <c:v>850</c:v>
                </c:pt>
                <c:pt idx="583">
                  <c:v>1010</c:v>
                </c:pt>
                <c:pt idx="584">
                  <c:v>911</c:v>
                </c:pt>
                <c:pt idx="585">
                  <c:v>833</c:v>
                </c:pt>
                <c:pt idx="586">
                  <c:v>4410</c:v>
                </c:pt>
                <c:pt idx="587">
                  <c:v>13900</c:v>
                </c:pt>
                <c:pt idx="588">
                  <c:v>6540</c:v>
                </c:pt>
                <c:pt idx="589">
                  <c:v>3960</c:v>
                </c:pt>
                <c:pt idx="590">
                  <c:v>3140</c:v>
                </c:pt>
                <c:pt idx="591">
                  <c:v>2460</c:v>
                </c:pt>
                <c:pt idx="592">
                  <c:v>2010</c:v>
                </c:pt>
                <c:pt idx="593">
                  <c:v>1750</c:v>
                </c:pt>
                <c:pt idx="594">
                  <c:v>1620</c:v>
                </c:pt>
                <c:pt idx="595">
                  <c:v>1480</c:v>
                </c:pt>
                <c:pt idx="596">
                  <c:v>1400</c:v>
                </c:pt>
                <c:pt idx="597">
                  <c:v>1590</c:v>
                </c:pt>
                <c:pt idx="598">
                  <c:v>1650</c:v>
                </c:pt>
                <c:pt idx="599">
                  <c:v>1630</c:v>
                </c:pt>
                <c:pt idx="600">
                  <c:v>1520</c:v>
                </c:pt>
                <c:pt idx="601">
                  <c:v>1410</c:v>
                </c:pt>
                <c:pt idx="602">
                  <c:v>1330</c:v>
                </c:pt>
                <c:pt idx="603">
                  <c:v>1290</c:v>
                </c:pt>
                <c:pt idx="604">
                  <c:v>1300</c:v>
                </c:pt>
                <c:pt idx="605">
                  <c:v>1380</c:v>
                </c:pt>
                <c:pt idx="606">
                  <c:v>1320</c:v>
                </c:pt>
                <c:pt idx="607">
                  <c:v>1340</c:v>
                </c:pt>
                <c:pt idx="608">
                  <c:v>1220</c:v>
                </c:pt>
                <c:pt idx="609">
                  <c:v>1560</c:v>
                </c:pt>
                <c:pt idx="610">
                  <c:v>2290</c:v>
                </c:pt>
                <c:pt idx="611">
                  <c:v>1920</c:v>
                </c:pt>
                <c:pt idx="612">
                  <c:v>1660</c:v>
                </c:pt>
                <c:pt idx="613">
                  <c:v>1480</c:v>
                </c:pt>
                <c:pt idx="614">
                  <c:v>1460</c:v>
                </c:pt>
                <c:pt idx="615">
                  <c:v>1370</c:v>
                </c:pt>
                <c:pt idx="616">
                  <c:v>1290</c:v>
                </c:pt>
                <c:pt idx="617">
                  <c:v>1180</c:v>
                </c:pt>
                <c:pt idx="618">
                  <c:v>1110</c:v>
                </c:pt>
                <c:pt idx="619">
                  <c:v>1100</c:v>
                </c:pt>
                <c:pt idx="620">
                  <c:v>1130</c:v>
                </c:pt>
                <c:pt idx="621">
                  <c:v>1140</c:v>
                </c:pt>
                <c:pt idx="622">
                  <c:v>2210</c:v>
                </c:pt>
                <c:pt idx="623">
                  <c:v>2140</c:v>
                </c:pt>
                <c:pt idx="624">
                  <c:v>1840</c:v>
                </c:pt>
                <c:pt idx="625">
                  <c:v>1600</c:v>
                </c:pt>
                <c:pt idx="626">
                  <c:v>1530</c:v>
                </c:pt>
                <c:pt idx="627">
                  <c:v>1460</c:v>
                </c:pt>
                <c:pt idx="628">
                  <c:v>1380</c:v>
                </c:pt>
                <c:pt idx="629">
                  <c:v>1290</c:v>
                </c:pt>
                <c:pt idx="630">
                  <c:v>1170</c:v>
                </c:pt>
                <c:pt idx="631">
                  <c:v>1100</c:v>
                </c:pt>
                <c:pt idx="632">
                  <c:v>1100</c:v>
                </c:pt>
                <c:pt idx="633">
                  <c:v>1280</c:v>
                </c:pt>
                <c:pt idx="634">
                  <c:v>1530</c:v>
                </c:pt>
                <c:pt idx="635">
                  <c:v>1600</c:v>
                </c:pt>
                <c:pt idx="636">
                  <c:v>1530</c:v>
                </c:pt>
                <c:pt idx="637">
                  <c:v>1460</c:v>
                </c:pt>
                <c:pt idx="638">
                  <c:v>1420</c:v>
                </c:pt>
                <c:pt idx="639">
                  <c:v>1660</c:v>
                </c:pt>
                <c:pt idx="640">
                  <c:v>1890</c:v>
                </c:pt>
                <c:pt idx="641">
                  <c:v>1730</c:v>
                </c:pt>
                <c:pt idx="642">
                  <c:v>1720</c:v>
                </c:pt>
                <c:pt idx="643">
                  <c:v>3920</c:v>
                </c:pt>
                <c:pt idx="644">
                  <c:v>3920</c:v>
                </c:pt>
                <c:pt idx="645">
                  <c:v>3500</c:v>
                </c:pt>
                <c:pt idx="646">
                  <c:v>4210</c:v>
                </c:pt>
                <c:pt idx="647">
                  <c:v>4870</c:v>
                </c:pt>
                <c:pt idx="648">
                  <c:v>4180</c:v>
                </c:pt>
                <c:pt idx="649">
                  <c:v>4460</c:v>
                </c:pt>
                <c:pt idx="650">
                  <c:v>3750</c:v>
                </c:pt>
                <c:pt idx="651">
                  <c:v>3010</c:v>
                </c:pt>
                <c:pt idx="652">
                  <c:v>2570</c:v>
                </c:pt>
                <c:pt idx="653">
                  <c:v>2850</c:v>
                </c:pt>
                <c:pt idx="654">
                  <c:v>3330</c:v>
                </c:pt>
                <c:pt idx="655">
                  <c:v>2990</c:v>
                </c:pt>
                <c:pt idx="656">
                  <c:v>2800</c:v>
                </c:pt>
                <c:pt idx="657">
                  <c:v>3210</c:v>
                </c:pt>
                <c:pt idx="658">
                  <c:v>2740</c:v>
                </c:pt>
                <c:pt idx="659">
                  <c:v>2330</c:v>
                </c:pt>
                <c:pt idx="660">
                  <c:v>2110</c:v>
                </c:pt>
                <c:pt idx="661">
                  <c:v>2230</c:v>
                </c:pt>
                <c:pt idx="662">
                  <c:v>2550</c:v>
                </c:pt>
                <c:pt idx="663">
                  <c:v>2300</c:v>
                </c:pt>
                <c:pt idx="664">
                  <c:v>2000</c:v>
                </c:pt>
                <c:pt idx="665">
                  <c:v>1840</c:v>
                </c:pt>
                <c:pt idx="666">
                  <c:v>1930</c:v>
                </c:pt>
                <c:pt idx="667">
                  <c:v>2480</c:v>
                </c:pt>
                <c:pt idx="668">
                  <c:v>3460</c:v>
                </c:pt>
                <c:pt idx="669">
                  <c:v>3730</c:v>
                </c:pt>
                <c:pt idx="670">
                  <c:v>3430</c:v>
                </c:pt>
                <c:pt idx="671">
                  <c:v>3000</c:v>
                </c:pt>
                <c:pt idx="672">
                  <c:v>2480</c:v>
                </c:pt>
                <c:pt idx="673">
                  <c:v>2270</c:v>
                </c:pt>
                <c:pt idx="674">
                  <c:v>2500</c:v>
                </c:pt>
                <c:pt idx="675">
                  <c:v>3330</c:v>
                </c:pt>
                <c:pt idx="676">
                  <c:v>3790</c:v>
                </c:pt>
                <c:pt idx="677">
                  <c:v>3500</c:v>
                </c:pt>
                <c:pt idx="678">
                  <c:v>2950</c:v>
                </c:pt>
                <c:pt idx="679">
                  <c:v>2530</c:v>
                </c:pt>
                <c:pt idx="680">
                  <c:v>2330</c:v>
                </c:pt>
                <c:pt idx="681">
                  <c:v>2280</c:v>
                </c:pt>
                <c:pt idx="682">
                  <c:v>2300</c:v>
                </c:pt>
                <c:pt idx="683">
                  <c:v>2130</c:v>
                </c:pt>
                <c:pt idx="684">
                  <c:v>2500</c:v>
                </c:pt>
                <c:pt idx="685">
                  <c:v>3210</c:v>
                </c:pt>
                <c:pt idx="686">
                  <c:v>4330</c:v>
                </c:pt>
                <c:pt idx="687">
                  <c:v>4020</c:v>
                </c:pt>
                <c:pt idx="688">
                  <c:v>3510</c:v>
                </c:pt>
                <c:pt idx="689">
                  <c:v>3490</c:v>
                </c:pt>
                <c:pt idx="690">
                  <c:v>3060</c:v>
                </c:pt>
                <c:pt idx="691">
                  <c:v>2800</c:v>
                </c:pt>
                <c:pt idx="692">
                  <c:v>2860</c:v>
                </c:pt>
                <c:pt idx="693">
                  <c:v>2640</c:v>
                </c:pt>
                <c:pt idx="694">
                  <c:v>2390</c:v>
                </c:pt>
                <c:pt idx="695">
                  <c:v>2310</c:v>
                </c:pt>
                <c:pt idx="696">
                  <c:v>2410</c:v>
                </c:pt>
                <c:pt idx="697">
                  <c:v>2520</c:v>
                </c:pt>
                <c:pt idx="698">
                  <c:v>2470</c:v>
                </c:pt>
                <c:pt idx="699">
                  <c:v>2320</c:v>
                </c:pt>
                <c:pt idx="700">
                  <c:v>2400</c:v>
                </c:pt>
                <c:pt idx="701">
                  <c:v>3210</c:v>
                </c:pt>
                <c:pt idx="702">
                  <c:v>3570</c:v>
                </c:pt>
                <c:pt idx="703">
                  <c:v>3250</c:v>
                </c:pt>
                <c:pt idx="704">
                  <c:v>2760</c:v>
                </c:pt>
                <c:pt idx="705">
                  <c:v>2730</c:v>
                </c:pt>
                <c:pt idx="706">
                  <c:v>3190</c:v>
                </c:pt>
                <c:pt idx="707">
                  <c:v>3720</c:v>
                </c:pt>
                <c:pt idx="708">
                  <c:v>3420</c:v>
                </c:pt>
                <c:pt idx="709">
                  <c:v>2930</c:v>
                </c:pt>
                <c:pt idx="710">
                  <c:v>2730</c:v>
                </c:pt>
                <c:pt idx="711">
                  <c:v>2410</c:v>
                </c:pt>
                <c:pt idx="712">
                  <c:v>2350</c:v>
                </c:pt>
                <c:pt idx="713">
                  <c:v>2440</c:v>
                </c:pt>
                <c:pt idx="714">
                  <c:v>2780</c:v>
                </c:pt>
                <c:pt idx="715">
                  <c:v>3310</c:v>
                </c:pt>
                <c:pt idx="716">
                  <c:v>3130</c:v>
                </c:pt>
                <c:pt idx="717">
                  <c:v>3060</c:v>
                </c:pt>
                <c:pt idx="718">
                  <c:v>2790</c:v>
                </c:pt>
                <c:pt idx="719">
                  <c:v>2540</c:v>
                </c:pt>
                <c:pt idx="720">
                  <c:v>2520</c:v>
                </c:pt>
                <c:pt idx="721">
                  <c:v>2710</c:v>
                </c:pt>
                <c:pt idx="722">
                  <c:v>3070</c:v>
                </c:pt>
                <c:pt idx="723">
                  <c:v>3490</c:v>
                </c:pt>
                <c:pt idx="724">
                  <c:v>1770</c:v>
                </c:pt>
                <c:pt idx="725">
                  <c:v>1610</c:v>
                </c:pt>
                <c:pt idx="726">
                  <c:v>1420</c:v>
                </c:pt>
                <c:pt idx="727">
                  <c:v>1340</c:v>
                </c:pt>
                <c:pt idx="728">
                  <c:v>1360</c:v>
                </c:pt>
                <c:pt idx="729">
                  <c:v>1400</c:v>
                </c:pt>
                <c:pt idx="730">
                  <c:v>1430</c:v>
                </c:pt>
                <c:pt idx="731">
                  <c:v>1310</c:v>
                </c:pt>
                <c:pt idx="732">
                  <c:v>1220</c:v>
                </c:pt>
                <c:pt idx="733">
                  <c:v>1170</c:v>
                </c:pt>
                <c:pt idx="734">
                  <c:v>1150</c:v>
                </c:pt>
                <c:pt idx="735">
                  <c:v>1100</c:v>
                </c:pt>
                <c:pt idx="736">
                  <c:v>1070</c:v>
                </c:pt>
                <c:pt idx="737">
                  <c:v>1040</c:v>
                </c:pt>
                <c:pt idx="738">
                  <c:v>1070</c:v>
                </c:pt>
                <c:pt idx="739">
                  <c:v>1160</c:v>
                </c:pt>
                <c:pt idx="740">
                  <c:v>1220</c:v>
                </c:pt>
                <c:pt idx="741">
                  <c:v>1210</c:v>
                </c:pt>
                <c:pt idx="742">
                  <c:v>1200</c:v>
                </c:pt>
                <c:pt idx="743">
                  <c:v>1080</c:v>
                </c:pt>
                <c:pt idx="744">
                  <c:v>957</c:v>
                </c:pt>
                <c:pt idx="745">
                  <c:v>914</c:v>
                </c:pt>
                <c:pt idx="746">
                  <c:v>918</c:v>
                </c:pt>
                <c:pt idx="747">
                  <c:v>947</c:v>
                </c:pt>
                <c:pt idx="748">
                  <c:v>941</c:v>
                </c:pt>
                <c:pt idx="749">
                  <c:v>961</c:v>
                </c:pt>
                <c:pt idx="750">
                  <c:v>945</c:v>
                </c:pt>
                <c:pt idx="751">
                  <c:v>938</c:v>
                </c:pt>
                <c:pt idx="752">
                  <c:v>949</c:v>
                </c:pt>
                <c:pt idx="753">
                  <c:v>957</c:v>
                </c:pt>
                <c:pt idx="754">
                  <c:v>946</c:v>
                </c:pt>
                <c:pt idx="755">
                  <c:v>890</c:v>
                </c:pt>
                <c:pt idx="756">
                  <c:v>820</c:v>
                </c:pt>
                <c:pt idx="757">
                  <c:v>772</c:v>
                </c:pt>
                <c:pt idx="758">
                  <c:v>705</c:v>
                </c:pt>
                <c:pt idx="759">
                  <c:v>681</c:v>
                </c:pt>
                <c:pt idx="760">
                  <c:v>685</c:v>
                </c:pt>
                <c:pt idx="761">
                  <c:v>687</c:v>
                </c:pt>
                <c:pt idx="762">
                  <c:v>699</c:v>
                </c:pt>
                <c:pt idx="763">
                  <c:v>681</c:v>
                </c:pt>
                <c:pt idx="764">
                  <c:v>636</c:v>
                </c:pt>
                <c:pt idx="765">
                  <c:v>625</c:v>
                </c:pt>
                <c:pt idx="766">
                  <c:v>613</c:v>
                </c:pt>
                <c:pt idx="767">
                  <c:v>597</c:v>
                </c:pt>
                <c:pt idx="768">
                  <c:v>590</c:v>
                </c:pt>
                <c:pt idx="769">
                  <c:v>597</c:v>
                </c:pt>
                <c:pt idx="770">
                  <c:v>607</c:v>
                </c:pt>
                <c:pt idx="771">
                  <c:v>615</c:v>
                </c:pt>
                <c:pt idx="772">
                  <c:v>607</c:v>
                </c:pt>
                <c:pt idx="773">
                  <c:v>618</c:v>
                </c:pt>
                <c:pt idx="774">
                  <c:v>666</c:v>
                </c:pt>
                <c:pt idx="775">
                  <c:v>649</c:v>
                </c:pt>
                <c:pt idx="776">
                  <c:v>573</c:v>
                </c:pt>
                <c:pt idx="777">
                  <c:v>542</c:v>
                </c:pt>
                <c:pt idx="778">
                  <c:v>525</c:v>
                </c:pt>
                <c:pt idx="779">
                  <c:v>549</c:v>
                </c:pt>
                <c:pt idx="780">
                  <c:v>570</c:v>
                </c:pt>
                <c:pt idx="781">
                  <c:v>557</c:v>
                </c:pt>
                <c:pt idx="782">
                  <c:v>551</c:v>
                </c:pt>
                <c:pt idx="783">
                  <c:v>559</c:v>
                </c:pt>
                <c:pt idx="784">
                  <c:v>566</c:v>
                </c:pt>
                <c:pt idx="785">
                  <c:v>581</c:v>
                </c:pt>
                <c:pt idx="786">
                  <c:v>620</c:v>
                </c:pt>
                <c:pt idx="787">
                  <c:v>609</c:v>
                </c:pt>
                <c:pt idx="788">
                  <c:v>566</c:v>
                </c:pt>
                <c:pt idx="789">
                  <c:v>561</c:v>
                </c:pt>
                <c:pt idx="790">
                  <c:v>542</c:v>
                </c:pt>
                <c:pt idx="791">
                  <c:v>517</c:v>
                </c:pt>
                <c:pt idx="792">
                  <c:v>511</c:v>
                </c:pt>
                <c:pt idx="793">
                  <c:v>512</c:v>
                </c:pt>
                <c:pt idx="794">
                  <c:v>510</c:v>
                </c:pt>
                <c:pt idx="795">
                  <c:v>508</c:v>
                </c:pt>
                <c:pt idx="796">
                  <c:v>504</c:v>
                </c:pt>
                <c:pt idx="797">
                  <c:v>514</c:v>
                </c:pt>
                <c:pt idx="798">
                  <c:v>463</c:v>
                </c:pt>
                <c:pt idx="799">
                  <c:v>438</c:v>
                </c:pt>
                <c:pt idx="800">
                  <c:v>414</c:v>
                </c:pt>
                <c:pt idx="801">
                  <c:v>401</c:v>
                </c:pt>
                <c:pt idx="802">
                  <c:v>394</c:v>
                </c:pt>
                <c:pt idx="803">
                  <c:v>395</c:v>
                </c:pt>
                <c:pt idx="804">
                  <c:v>393</c:v>
                </c:pt>
                <c:pt idx="805">
                  <c:v>397</c:v>
                </c:pt>
                <c:pt idx="806">
                  <c:v>394</c:v>
                </c:pt>
                <c:pt idx="807">
                  <c:v>395</c:v>
                </c:pt>
                <c:pt idx="808">
                  <c:v>421</c:v>
                </c:pt>
                <c:pt idx="809">
                  <c:v>470</c:v>
                </c:pt>
                <c:pt idx="810">
                  <c:v>767</c:v>
                </c:pt>
                <c:pt idx="811">
                  <c:v>1090</c:v>
                </c:pt>
                <c:pt idx="812">
                  <c:v>690</c:v>
                </c:pt>
                <c:pt idx="813">
                  <c:v>541</c:v>
                </c:pt>
                <c:pt idx="814">
                  <c:v>848</c:v>
                </c:pt>
                <c:pt idx="815">
                  <c:v>1080</c:v>
                </c:pt>
                <c:pt idx="816">
                  <c:v>731</c:v>
                </c:pt>
                <c:pt idx="817">
                  <c:v>610</c:v>
                </c:pt>
                <c:pt idx="818">
                  <c:v>543</c:v>
                </c:pt>
                <c:pt idx="819">
                  <c:v>500</c:v>
                </c:pt>
                <c:pt idx="820">
                  <c:v>479</c:v>
                </c:pt>
                <c:pt idx="821">
                  <c:v>477</c:v>
                </c:pt>
                <c:pt idx="822">
                  <c:v>760</c:v>
                </c:pt>
                <c:pt idx="823">
                  <c:v>2730</c:v>
                </c:pt>
                <c:pt idx="824">
                  <c:v>3790</c:v>
                </c:pt>
                <c:pt idx="825">
                  <c:v>2280</c:v>
                </c:pt>
                <c:pt idx="826">
                  <c:v>1540</c:v>
                </c:pt>
                <c:pt idx="827">
                  <c:v>1300</c:v>
                </c:pt>
                <c:pt idx="828">
                  <c:v>1150</c:v>
                </c:pt>
                <c:pt idx="829">
                  <c:v>1200</c:v>
                </c:pt>
                <c:pt idx="830">
                  <c:v>1050</c:v>
                </c:pt>
                <c:pt idx="831">
                  <c:v>1060</c:v>
                </c:pt>
                <c:pt idx="832">
                  <c:v>910</c:v>
                </c:pt>
                <c:pt idx="833">
                  <c:v>815</c:v>
                </c:pt>
                <c:pt idx="834">
                  <c:v>730</c:v>
                </c:pt>
                <c:pt idx="835">
                  <c:v>716</c:v>
                </c:pt>
                <c:pt idx="836">
                  <c:v>1290</c:v>
                </c:pt>
                <c:pt idx="837">
                  <c:v>1160</c:v>
                </c:pt>
                <c:pt idx="838">
                  <c:v>1100</c:v>
                </c:pt>
                <c:pt idx="839">
                  <c:v>1050</c:v>
                </c:pt>
                <c:pt idx="840">
                  <c:v>927</c:v>
                </c:pt>
                <c:pt idx="841">
                  <c:v>883</c:v>
                </c:pt>
                <c:pt idx="842">
                  <c:v>870</c:v>
                </c:pt>
                <c:pt idx="843">
                  <c:v>1990</c:v>
                </c:pt>
                <c:pt idx="844">
                  <c:v>3670</c:v>
                </c:pt>
                <c:pt idx="845">
                  <c:v>2420</c:v>
                </c:pt>
                <c:pt idx="846">
                  <c:v>1760</c:v>
                </c:pt>
                <c:pt idx="847">
                  <c:v>2290</c:v>
                </c:pt>
                <c:pt idx="848">
                  <c:v>4930</c:v>
                </c:pt>
                <c:pt idx="849">
                  <c:v>3180</c:v>
                </c:pt>
                <c:pt idx="850">
                  <c:v>2250</c:v>
                </c:pt>
                <c:pt idx="851">
                  <c:v>1780</c:v>
                </c:pt>
                <c:pt idx="852">
                  <c:v>1500</c:v>
                </c:pt>
                <c:pt idx="853">
                  <c:v>1390</c:v>
                </c:pt>
                <c:pt idx="854">
                  <c:v>1350</c:v>
                </c:pt>
                <c:pt idx="855">
                  <c:v>1420</c:v>
                </c:pt>
                <c:pt idx="856">
                  <c:v>1430</c:v>
                </c:pt>
                <c:pt idx="857">
                  <c:v>1460</c:v>
                </c:pt>
                <c:pt idx="858">
                  <c:v>1840</c:v>
                </c:pt>
                <c:pt idx="859">
                  <c:v>2460</c:v>
                </c:pt>
                <c:pt idx="860">
                  <c:v>2030</c:v>
                </c:pt>
                <c:pt idx="861">
                  <c:v>2000</c:v>
                </c:pt>
                <c:pt idx="862">
                  <c:v>1770</c:v>
                </c:pt>
                <c:pt idx="863">
                  <c:v>1540</c:v>
                </c:pt>
                <c:pt idx="864">
                  <c:v>1680</c:v>
                </c:pt>
                <c:pt idx="865">
                  <c:v>1650</c:v>
                </c:pt>
                <c:pt idx="866">
                  <c:v>1570</c:v>
                </c:pt>
                <c:pt idx="867">
                  <c:v>1380</c:v>
                </c:pt>
                <c:pt idx="868">
                  <c:v>1290</c:v>
                </c:pt>
                <c:pt idx="869">
                  <c:v>1170</c:v>
                </c:pt>
                <c:pt idx="870">
                  <c:v>1130</c:v>
                </c:pt>
                <c:pt idx="871">
                  <c:v>1280</c:v>
                </c:pt>
                <c:pt idx="872">
                  <c:v>1140</c:v>
                </c:pt>
                <c:pt idx="873">
                  <c:v>1040</c:v>
                </c:pt>
                <c:pt idx="874">
                  <c:v>1080</c:v>
                </c:pt>
                <c:pt idx="875">
                  <c:v>1010</c:v>
                </c:pt>
                <c:pt idx="876">
                  <c:v>952</c:v>
                </c:pt>
                <c:pt idx="877">
                  <c:v>899</c:v>
                </c:pt>
                <c:pt idx="878">
                  <c:v>878</c:v>
                </c:pt>
                <c:pt idx="879">
                  <c:v>836</c:v>
                </c:pt>
                <c:pt idx="880">
                  <c:v>813</c:v>
                </c:pt>
                <c:pt idx="881">
                  <c:v>819</c:v>
                </c:pt>
                <c:pt idx="882">
                  <c:v>779</c:v>
                </c:pt>
                <c:pt idx="883">
                  <c:v>751</c:v>
                </c:pt>
                <c:pt idx="884">
                  <c:v>724</c:v>
                </c:pt>
                <c:pt idx="885">
                  <c:v>692</c:v>
                </c:pt>
                <c:pt idx="886">
                  <c:v>673</c:v>
                </c:pt>
                <c:pt idx="887">
                  <c:v>652</c:v>
                </c:pt>
                <c:pt idx="888">
                  <c:v>634</c:v>
                </c:pt>
                <c:pt idx="889">
                  <c:v>647</c:v>
                </c:pt>
                <c:pt idx="890">
                  <c:v>646</c:v>
                </c:pt>
                <c:pt idx="891">
                  <c:v>645</c:v>
                </c:pt>
                <c:pt idx="892">
                  <c:v>1050</c:v>
                </c:pt>
                <c:pt idx="893">
                  <c:v>1400</c:v>
                </c:pt>
                <c:pt idx="894">
                  <c:v>1780</c:v>
                </c:pt>
                <c:pt idx="895">
                  <c:v>1480</c:v>
                </c:pt>
                <c:pt idx="896">
                  <c:v>1200</c:v>
                </c:pt>
                <c:pt idx="897">
                  <c:v>1010</c:v>
                </c:pt>
                <c:pt idx="898">
                  <c:v>897</c:v>
                </c:pt>
                <c:pt idx="899">
                  <c:v>875</c:v>
                </c:pt>
                <c:pt idx="900">
                  <c:v>821</c:v>
                </c:pt>
                <c:pt idx="901">
                  <c:v>774</c:v>
                </c:pt>
                <c:pt idx="902">
                  <c:v>750</c:v>
                </c:pt>
                <c:pt idx="903">
                  <c:v>747</c:v>
                </c:pt>
                <c:pt idx="904">
                  <c:v>761</c:v>
                </c:pt>
                <c:pt idx="905">
                  <c:v>802</c:v>
                </c:pt>
                <c:pt idx="906">
                  <c:v>892</c:v>
                </c:pt>
                <c:pt idx="907">
                  <c:v>927</c:v>
                </c:pt>
                <c:pt idx="908">
                  <c:v>928</c:v>
                </c:pt>
                <c:pt idx="909">
                  <c:v>913</c:v>
                </c:pt>
                <c:pt idx="910">
                  <c:v>930</c:v>
                </c:pt>
                <c:pt idx="911">
                  <c:v>953</c:v>
                </c:pt>
                <c:pt idx="912">
                  <c:v>918</c:v>
                </c:pt>
                <c:pt idx="913">
                  <c:v>943</c:v>
                </c:pt>
                <c:pt idx="914">
                  <c:v>1230</c:v>
                </c:pt>
                <c:pt idx="915">
                  <c:v>1790</c:v>
                </c:pt>
                <c:pt idx="916">
                  <c:v>2280</c:v>
                </c:pt>
                <c:pt idx="917">
                  <c:v>2290</c:v>
                </c:pt>
                <c:pt idx="918">
                  <c:v>1830</c:v>
                </c:pt>
                <c:pt idx="919">
                  <c:v>1590</c:v>
                </c:pt>
                <c:pt idx="920">
                  <c:v>1410</c:v>
                </c:pt>
                <c:pt idx="921">
                  <c:v>1300</c:v>
                </c:pt>
                <c:pt idx="922">
                  <c:v>1250</c:v>
                </c:pt>
                <c:pt idx="923">
                  <c:v>1170</c:v>
                </c:pt>
                <c:pt idx="924">
                  <c:v>1060</c:v>
                </c:pt>
                <c:pt idx="925">
                  <c:v>981</c:v>
                </c:pt>
                <c:pt idx="926">
                  <c:v>915</c:v>
                </c:pt>
                <c:pt idx="927">
                  <c:v>859</c:v>
                </c:pt>
                <c:pt idx="928">
                  <c:v>841</c:v>
                </c:pt>
                <c:pt idx="929">
                  <c:v>884</c:v>
                </c:pt>
                <c:pt idx="930">
                  <c:v>881</c:v>
                </c:pt>
                <c:pt idx="931">
                  <c:v>854</c:v>
                </c:pt>
                <c:pt idx="932">
                  <c:v>908</c:v>
                </c:pt>
                <c:pt idx="933">
                  <c:v>917</c:v>
                </c:pt>
                <c:pt idx="934">
                  <c:v>867</c:v>
                </c:pt>
                <c:pt idx="935">
                  <c:v>822</c:v>
                </c:pt>
                <c:pt idx="936">
                  <c:v>773</c:v>
                </c:pt>
                <c:pt idx="937">
                  <c:v>753</c:v>
                </c:pt>
                <c:pt idx="938">
                  <c:v>794</c:v>
                </c:pt>
                <c:pt idx="939">
                  <c:v>800</c:v>
                </c:pt>
                <c:pt idx="940">
                  <c:v>733</c:v>
                </c:pt>
                <c:pt idx="941">
                  <c:v>733</c:v>
                </c:pt>
                <c:pt idx="942">
                  <c:v>689</c:v>
                </c:pt>
                <c:pt idx="943">
                  <c:v>685</c:v>
                </c:pt>
                <c:pt idx="944">
                  <c:v>925</c:v>
                </c:pt>
                <c:pt idx="945">
                  <c:v>2020</c:v>
                </c:pt>
                <c:pt idx="946">
                  <c:v>2090</c:v>
                </c:pt>
                <c:pt idx="947">
                  <c:v>1750</c:v>
                </c:pt>
                <c:pt idx="948">
                  <c:v>1430</c:v>
                </c:pt>
                <c:pt idx="949">
                  <c:v>1240</c:v>
                </c:pt>
                <c:pt idx="950">
                  <c:v>1130</c:v>
                </c:pt>
                <c:pt idx="951">
                  <c:v>1060</c:v>
                </c:pt>
                <c:pt idx="952">
                  <c:v>966</c:v>
                </c:pt>
                <c:pt idx="953">
                  <c:v>901</c:v>
                </c:pt>
                <c:pt idx="954">
                  <c:v>869</c:v>
                </c:pt>
                <c:pt idx="955">
                  <c:v>842</c:v>
                </c:pt>
                <c:pt idx="956">
                  <c:v>949</c:v>
                </c:pt>
                <c:pt idx="957">
                  <c:v>1350</c:v>
                </c:pt>
                <c:pt idx="958">
                  <c:v>1650</c:v>
                </c:pt>
                <c:pt idx="959">
                  <c:v>2080</c:v>
                </c:pt>
                <c:pt idx="960">
                  <c:v>2620</c:v>
                </c:pt>
                <c:pt idx="961">
                  <c:v>2410</c:v>
                </c:pt>
                <c:pt idx="962">
                  <c:v>1850</c:v>
                </c:pt>
                <c:pt idx="963">
                  <c:v>1530</c:v>
                </c:pt>
                <c:pt idx="964">
                  <c:v>1590</c:v>
                </c:pt>
                <c:pt idx="965">
                  <c:v>1570</c:v>
                </c:pt>
                <c:pt idx="966">
                  <c:v>1390</c:v>
                </c:pt>
                <c:pt idx="967">
                  <c:v>1250</c:v>
                </c:pt>
                <c:pt idx="968">
                  <c:v>1140</c:v>
                </c:pt>
                <c:pt idx="969">
                  <c:v>1050</c:v>
                </c:pt>
                <c:pt idx="970">
                  <c:v>1030</c:v>
                </c:pt>
                <c:pt idx="971">
                  <c:v>1010</c:v>
                </c:pt>
                <c:pt idx="972">
                  <c:v>1020</c:v>
                </c:pt>
                <c:pt idx="973">
                  <c:v>1050</c:v>
                </c:pt>
                <c:pt idx="974">
                  <c:v>1090</c:v>
                </c:pt>
                <c:pt idx="975">
                  <c:v>1270</c:v>
                </c:pt>
                <c:pt idx="976">
                  <c:v>1580</c:v>
                </c:pt>
                <c:pt idx="977">
                  <c:v>1820</c:v>
                </c:pt>
                <c:pt idx="978">
                  <c:v>1800</c:v>
                </c:pt>
                <c:pt idx="979">
                  <c:v>1860</c:v>
                </c:pt>
                <c:pt idx="980">
                  <c:v>2620</c:v>
                </c:pt>
                <c:pt idx="981">
                  <c:v>3260</c:v>
                </c:pt>
                <c:pt idx="982">
                  <c:v>3470</c:v>
                </c:pt>
                <c:pt idx="983">
                  <c:v>3100</c:v>
                </c:pt>
                <c:pt idx="984">
                  <c:v>2760</c:v>
                </c:pt>
                <c:pt idx="985">
                  <c:v>2870</c:v>
                </c:pt>
                <c:pt idx="986">
                  <c:v>3200</c:v>
                </c:pt>
                <c:pt idx="987">
                  <c:v>2690</c:v>
                </c:pt>
                <c:pt idx="988">
                  <c:v>2340</c:v>
                </c:pt>
                <c:pt idx="989">
                  <c:v>1950</c:v>
                </c:pt>
                <c:pt idx="990">
                  <c:v>1670</c:v>
                </c:pt>
                <c:pt idx="991">
                  <c:v>1490</c:v>
                </c:pt>
                <c:pt idx="992">
                  <c:v>1340</c:v>
                </c:pt>
                <c:pt idx="993">
                  <c:v>1270</c:v>
                </c:pt>
                <c:pt idx="994">
                  <c:v>2520</c:v>
                </c:pt>
                <c:pt idx="995">
                  <c:v>3960</c:v>
                </c:pt>
                <c:pt idx="996">
                  <c:v>3230</c:v>
                </c:pt>
                <c:pt idx="997">
                  <c:v>2650</c:v>
                </c:pt>
                <c:pt idx="998">
                  <c:v>2150</c:v>
                </c:pt>
                <c:pt idx="999">
                  <c:v>1790</c:v>
                </c:pt>
                <c:pt idx="1000">
                  <c:v>1650</c:v>
                </c:pt>
                <c:pt idx="1001">
                  <c:v>1700</c:v>
                </c:pt>
                <c:pt idx="1002">
                  <c:v>1940</c:v>
                </c:pt>
                <c:pt idx="1003">
                  <c:v>2050</c:v>
                </c:pt>
                <c:pt idx="1004">
                  <c:v>2290</c:v>
                </c:pt>
                <c:pt idx="1005">
                  <c:v>1970</c:v>
                </c:pt>
                <c:pt idx="1006">
                  <c:v>1640</c:v>
                </c:pt>
                <c:pt idx="1007">
                  <c:v>1450</c:v>
                </c:pt>
                <c:pt idx="1008">
                  <c:v>1470</c:v>
                </c:pt>
                <c:pt idx="1009">
                  <c:v>1670</c:v>
                </c:pt>
                <c:pt idx="1010">
                  <c:v>2080</c:v>
                </c:pt>
                <c:pt idx="1011">
                  <c:v>2580</c:v>
                </c:pt>
                <c:pt idx="1012">
                  <c:v>3060</c:v>
                </c:pt>
                <c:pt idx="1013">
                  <c:v>3440</c:v>
                </c:pt>
                <c:pt idx="1014">
                  <c:v>3560</c:v>
                </c:pt>
                <c:pt idx="1015">
                  <c:v>3720</c:v>
                </c:pt>
                <c:pt idx="1016">
                  <c:v>3930</c:v>
                </c:pt>
                <c:pt idx="1017">
                  <c:v>4430</c:v>
                </c:pt>
                <c:pt idx="1018">
                  <c:v>4220</c:v>
                </c:pt>
                <c:pt idx="1019">
                  <c:v>3460</c:v>
                </c:pt>
                <c:pt idx="1020">
                  <c:v>2690</c:v>
                </c:pt>
                <c:pt idx="1021">
                  <c:v>2250</c:v>
                </c:pt>
                <c:pt idx="1022">
                  <c:v>2280</c:v>
                </c:pt>
                <c:pt idx="1023">
                  <c:v>2030</c:v>
                </c:pt>
                <c:pt idx="1024">
                  <c:v>1850</c:v>
                </c:pt>
                <c:pt idx="1025">
                  <c:v>1700</c:v>
                </c:pt>
                <c:pt idx="1026">
                  <c:v>1820</c:v>
                </c:pt>
                <c:pt idx="1027">
                  <c:v>1880</c:v>
                </c:pt>
                <c:pt idx="1028">
                  <c:v>1690</c:v>
                </c:pt>
                <c:pt idx="1029">
                  <c:v>1530</c:v>
                </c:pt>
                <c:pt idx="1030">
                  <c:v>1410</c:v>
                </c:pt>
                <c:pt idx="1031">
                  <c:v>1360</c:v>
                </c:pt>
                <c:pt idx="1032">
                  <c:v>1470</c:v>
                </c:pt>
                <c:pt idx="1033">
                  <c:v>1730</c:v>
                </c:pt>
                <c:pt idx="1034">
                  <c:v>1960</c:v>
                </c:pt>
                <c:pt idx="1035">
                  <c:v>2350</c:v>
                </c:pt>
                <c:pt idx="1036">
                  <c:v>2170</c:v>
                </c:pt>
                <c:pt idx="1037">
                  <c:v>1950</c:v>
                </c:pt>
                <c:pt idx="1038">
                  <c:v>1910</c:v>
                </c:pt>
                <c:pt idx="1039">
                  <c:v>1790</c:v>
                </c:pt>
                <c:pt idx="1040">
                  <c:v>1820</c:v>
                </c:pt>
                <c:pt idx="1041">
                  <c:v>2040</c:v>
                </c:pt>
                <c:pt idx="1042">
                  <c:v>2460</c:v>
                </c:pt>
                <c:pt idx="1043">
                  <c:v>2790</c:v>
                </c:pt>
                <c:pt idx="1044">
                  <c:v>2930</c:v>
                </c:pt>
                <c:pt idx="1045">
                  <c:v>2770</c:v>
                </c:pt>
                <c:pt idx="1046">
                  <c:v>2560</c:v>
                </c:pt>
                <c:pt idx="1047">
                  <c:v>2340</c:v>
                </c:pt>
                <c:pt idx="1048">
                  <c:v>2080</c:v>
                </c:pt>
                <c:pt idx="1049">
                  <c:v>1870</c:v>
                </c:pt>
                <c:pt idx="1050">
                  <c:v>1720</c:v>
                </c:pt>
                <c:pt idx="1051">
                  <c:v>1660</c:v>
                </c:pt>
                <c:pt idx="1052">
                  <c:v>1800</c:v>
                </c:pt>
                <c:pt idx="1053">
                  <c:v>1980</c:v>
                </c:pt>
                <c:pt idx="1054">
                  <c:v>2010</c:v>
                </c:pt>
                <c:pt idx="1055">
                  <c:v>1930</c:v>
                </c:pt>
                <c:pt idx="1056">
                  <c:v>1850</c:v>
                </c:pt>
                <c:pt idx="1057">
                  <c:v>1900</c:v>
                </c:pt>
                <c:pt idx="1058">
                  <c:v>1680</c:v>
                </c:pt>
                <c:pt idx="1059">
                  <c:v>1820</c:v>
                </c:pt>
                <c:pt idx="1060">
                  <c:v>2120</c:v>
                </c:pt>
                <c:pt idx="1061">
                  <c:v>2090</c:v>
                </c:pt>
                <c:pt idx="1062">
                  <c:v>1980</c:v>
                </c:pt>
                <c:pt idx="1063">
                  <c:v>1950</c:v>
                </c:pt>
                <c:pt idx="1064">
                  <c:v>1990</c:v>
                </c:pt>
                <c:pt idx="1065">
                  <c:v>2340</c:v>
                </c:pt>
                <c:pt idx="1066">
                  <c:v>2360</c:v>
                </c:pt>
                <c:pt idx="1067">
                  <c:v>2520</c:v>
                </c:pt>
                <c:pt idx="1068">
                  <c:v>2670</c:v>
                </c:pt>
                <c:pt idx="1069">
                  <c:v>2450</c:v>
                </c:pt>
                <c:pt idx="1070">
                  <c:v>2040</c:v>
                </c:pt>
                <c:pt idx="1071">
                  <c:v>1740</c:v>
                </c:pt>
                <c:pt idx="1072">
                  <c:v>1540</c:v>
                </c:pt>
                <c:pt idx="1073">
                  <c:v>1480</c:v>
                </c:pt>
                <c:pt idx="1074">
                  <c:v>1460</c:v>
                </c:pt>
                <c:pt idx="1075">
                  <c:v>1380</c:v>
                </c:pt>
                <c:pt idx="1076">
                  <c:v>1420</c:v>
                </c:pt>
                <c:pt idx="1077">
                  <c:v>1340</c:v>
                </c:pt>
                <c:pt idx="1078">
                  <c:v>1200</c:v>
                </c:pt>
                <c:pt idx="1079">
                  <c:v>1040</c:v>
                </c:pt>
                <c:pt idx="1080">
                  <c:v>1010</c:v>
                </c:pt>
                <c:pt idx="1081">
                  <c:v>1040</c:v>
                </c:pt>
                <c:pt idx="1082">
                  <c:v>1060</c:v>
                </c:pt>
                <c:pt idx="1083">
                  <c:v>1120</c:v>
                </c:pt>
                <c:pt idx="1084">
                  <c:v>1150</c:v>
                </c:pt>
                <c:pt idx="1085">
                  <c:v>1080</c:v>
                </c:pt>
                <c:pt idx="1086">
                  <c:v>1030</c:v>
                </c:pt>
                <c:pt idx="1087">
                  <c:v>1020</c:v>
                </c:pt>
                <c:pt idx="1088">
                  <c:v>1030</c:v>
                </c:pt>
                <c:pt idx="1089">
                  <c:v>1000</c:v>
                </c:pt>
                <c:pt idx="1090">
                  <c:v>980</c:v>
                </c:pt>
                <c:pt idx="1091">
                  <c:v>962</c:v>
                </c:pt>
                <c:pt idx="1092">
                  <c:v>944</c:v>
                </c:pt>
                <c:pt idx="1093">
                  <c:v>909</c:v>
                </c:pt>
                <c:pt idx="1094">
                  <c:v>880</c:v>
                </c:pt>
                <c:pt idx="1095">
                  <c:v>849</c:v>
                </c:pt>
                <c:pt idx="1096">
                  <c:v>865</c:v>
                </c:pt>
                <c:pt idx="1097">
                  <c:v>900</c:v>
                </c:pt>
                <c:pt idx="1098">
                  <c:v>894</c:v>
                </c:pt>
                <c:pt idx="1099">
                  <c:v>879</c:v>
                </c:pt>
                <c:pt idx="1100">
                  <c:v>840</c:v>
                </c:pt>
                <c:pt idx="1101">
                  <c:v>861</c:v>
                </c:pt>
                <c:pt idx="1102">
                  <c:v>892</c:v>
                </c:pt>
                <c:pt idx="1103">
                  <c:v>900</c:v>
                </c:pt>
                <c:pt idx="1104">
                  <c:v>846</c:v>
                </c:pt>
                <c:pt idx="1105">
                  <c:v>826</c:v>
                </c:pt>
                <c:pt idx="1106">
                  <c:v>829</c:v>
                </c:pt>
                <c:pt idx="1107">
                  <c:v>914</c:v>
                </c:pt>
                <c:pt idx="1108">
                  <c:v>906</c:v>
                </c:pt>
                <c:pt idx="1109">
                  <c:v>876</c:v>
                </c:pt>
                <c:pt idx="1110">
                  <c:v>812</c:v>
                </c:pt>
                <c:pt idx="1111">
                  <c:v>788</c:v>
                </c:pt>
                <c:pt idx="1112">
                  <c:v>846</c:v>
                </c:pt>
                <c:pt idx="1113">
                  <c:v>868</c:v>
                </c:pt>
                <c:pt idx="1114">
                  <c:v>835</c:v>
                </c:pt>
                <c:pt idx="1115">
                  <c:v>774</c:v>
                </c:pt>
                <c:pt idx="1116">
                  <c:v>773</c:v>
                </c:pt>
                <c:pt idx="1117">
                  <c:v>722</c:v>
                </c:pt>
                <c:pt idx="1118">
                  <c:v>703</c:v>
                </c:pt>
                <c:pt idx="1119">
                  <c:v>704</c:v>
                </c:pt>
                <c:pt idx="1120">
                  <c:v>699</c:v>
                </c:pt>
                <c:pt idx="1121">
                  <c:v>700</c:v>
                </c:pt>
                <c:pt idx="1122">
                  <c:v>667</c:v>
                </c:pt>
                <c:pt idx="1123">
                  <c:v>673</c:v>
                </c:pt>
                <c:pt idx="1124">
                  <c:v>765</c:v>
                </c:pt>
                <c:pt idx="1125">
                  <c:v>796</c:v>
                </c:pt>
                <c:pt idx="1126">
                  <c:v>744</c:v>
                </c:pt>
                <c:pt idx="1127">
                  <c:v>751</c:v>
                </c:pt>
                <c:pt idx="1128">
                  <c:v>736</c:v>
                </c:pt>
                <c:pt idx="1129">
                  <c:v>682</c:v>
                </c:pt>
                <c:pt idx="1130">
                  <c:v>718</c:v>
                </c:pt>
                <c:pt idx="1131">
                  <c:v>1440</c:v>
                </c:pt>
                <c:pt idx="1132">
                  <c:v>976</c:v>
                </c:pt>
                <c:pt idx="1133">
                  <c:v>766</c:v>
                </c:pt>
                <c:pt idx="1134">
                  <c:v>756</c:v>
                </c:pt>
                <c:pt idx="1135">
                  <c:v>729</c:v>
                </c:pt>
                <c:pt idx="1136">
                  <c:v>726</c:v>
                </c:pt>
                <c:pt idx="1137">
                  <c:v>727</c:v>
                </c:pt>
                <c:pt idx="1138">
                  <c:v>741</c:v>
                </c:pt>
                <c:pt idx="1139">
                  <c:v>742</c:v>
                </c:pt>
                <c:pt idx="1140">
                  <c:v>797</c:v>
                </c:pt>
                <c:pt idx="1141">
                  <c:v>800</c:v>
                </c:pt>
                <c:pt idx="1142">
                  <c:v>733</c:v>
                </c:pt>
                <c:pt idx="1143">
                  <c:v>648</c:v>
                </c:pt>
                <c:pt idx="1144">
                  <c:v>557</c:v>
                </c:pt>
                <c:pt idx="1145">
                  <c:v>558</c:v>
                </c:pt>
                <c:pt idx="1146">
                  <c:v>581</c:v>
                </c:pt>
                <c:pt idx="1147">
                  <c:v>604</c:v>
                </c:pt>
                <c:pt idx="1148">
                  <c:v>659</c:v>
                </c:pt>
                <c:pt idx="1149">
                  <c:v>619</c:v>
                </c:pt>
                <c:pt idx="1150">
                  <c:v>570</c:v>
                </c:pt>
                <c:pt idx="1151">
                  <c:v>504</c:v>
                </c:pt>
                <c:pt idx="1152">
                  <c:v>485</c:v>
                </c:pt>
                <c:pt idx="1153">
                  <c:v>1310</c:v>
                </c:pt>
                <c:pt idx="1154">
                  <c:v>3230</c:v>
                </c:pt>
                <c:pt idx="1155">
                  <c:v>4390</c:v>
                </c:pt>
                <c:pt idx="1156">
                  <c:v>2130</c:v>
                </c:pt>
                <c:pt idx="1157">
                  <c:v>1540</c:v>
                </c:pt>
                <c:pt idx="1158">
                  <c:v>1210</c:v>
                </c:pt>
                <c:pt idx="1159">
                  <c:v>1050</c:v>
                </c:pt>
                <c:pt idx="1160">
                  <c:v>959</c:v>
                </c:pt>
                <c:pt idx="1161">
                  <c:v>663</c:v>
                </c:pt>
                <c:pt idx="1162">
                  <c:v>647</c:v>
                </c:pt>
                <c:pt idx="1163">
                  <c:v>630</c:v>
                </c:pt>
                <c:pt idx="1164">
                  <c:v>621</c:v>
                </c:pt>
                <c:pt idx="1165">
                  <c:v>606</c:v>
                </c:pt>
                <c:pt idx="1166">
                  <c:v>596</c:v>
                </c:pt>
                <c:pt idx="1167">
                  <c:v>587</c:v>
                </c:pt>
                <c:pt idx="1168">
                  <c:v>571</c:v>
                </c:pt>
                <c:pt idx="1169">
                  <c:v>566</c:v>
                </c:pt>
                <c:pt idx="1170">
                  <c:v>554</c:v>
                </c:pt>
                <c:pt idx="1171">
                  <c:v>537</c:v>
                </c:pt>
                <c:pt idx="1172">
                  <c:v>522</c:v>
                </c:pt>
                <c:pt idx="1173">
                  <c:v>616</c:v>
                </c:pt>
                <c:pt idx="1174">
                  <c:v>615</c:v>
                </c:pt>
                <c:pt idx="1175">
                  <c:v>792</c:v>
                </c:pt>
                <c:pt idx="1176">
                  <c:v>811</c:v>
                </c:pt>
                <c:pt idx="1177">
                  <c:v>718</c:v>
                </c:pt>
                <c:pt idx="1178">
                  <c:v>750</c:v>
                </c:pt>
                <c:pt idx="1179">
                  <c:v>796</c:v>
                </c:pt>
                <c:pt idx="1180">
                  <c:v>1090</c:v>
                </c:pt>
                <c:pt idx="1181">
                  <c:v>1510</c:v>
                </c:pt>
                <c:pt idx="1182">
                  <c:v>1180</c:v>
                </c:pt>
                <c:pt idx="1183">
                  <c:v>1000</c:v>
                </c:pt>
                <c:pt idx="1184">
                  <c:v>906</c:v>
                </c:pt>
                <c:pt idx="1185">
                  <c:v>896</c:v>
                </c:pt>
                <c:pt idx="1186">
                  <c:v>905</c:v>
                </c:pt>
                <c:pt idx="1187">
                  <c:v>849</c:v>
                </c:pt>
                <c:pt idx="1188">
                  <c:v>887</c:v>
                </c:pt>
                <c:pt idx="1189">
                  <c:v>1140</c:v>
                </c:pt>
                <c:pt idx="1190">
                  <c:v>1010</c:v>
                </c:pt>
                <c:pt idx="1191">
                  <c:v>1140</c:v>
                </c:pt>
                <c:pt idx="1192">
                  <c:v>2330</c:v>
                </c:pt>
                <c:pt idx="1193">
                  <c:v>1950</c:v>
                </c:pt>
                <c:pt idx="1194">
                  <c:v>1420</c:v>
                </c:pt>
                <c:pt idx="1195">
                  <c:v>1180</c:v>
                </c:pt>
                <c:pt idx="1196">
                  <c:v>1050</c:v>
                </c:pt>
                <c:pt idx="1197">
                  <c:v>975</c:v>
                </c:pt>
                <c:pt idx="1198">
                  <c:v>897</c:v>
                </c:pt>
                <c:pt idx="1199">
                  <c:v>845</c:v>
                </c:pt>
                <c:pt idx="1200">
                  <c:v>799</c:v>
                </c:pt>
                <c:pt idx="1201">
                  <c:v>762</c:v>
                </c:pt>
                <c:pt idx="1202">
                  <c:v>730</c:v>
                </c:pt>
                <c:pt idx="1203">
                  <c:v>721</c:v>
                </c:pt>
                <c:pt idx="1204">
                  <c:v>4010</c:v>
                </c:pt>
                <c:pt idx="1205">
                  <c:v>6710</c:v>
                </c:pt>
                <c:pt idx="1206">
                  <c:v>3460</c:v>
                </c:pt>
                <c:pt idx="1207">
                  <c:v>2330</c:v>
                </c:pt>
                <c:pt idx="1208">
                  <c:v>1770</c:v>
                </c:pt>
                <c:pt idx="1209">
                  <c:v>1460</c:v>
                </c:pt>
                <c:pt idx="1210">
                  <c:v>1250</c:v>
                </c:pt>
                <c:pt idx="1211">
                  <c:v>1120</c:v>
                </c:pt>
                <c:pt idx="1212">
                  <c:v>1060</c:v>
                </c:pt>
                <c:pt idx="1213">
                  <c:v>1030</c:v>
                </c:pt>
                <c:pt idx="1214">
                  <c:v>956</c:v>
                </c:pt>
                <c:pt idx="1215">
                  <c:v>912</c:v>
                </c:pt>
                <c:pt idx="1216">
                  <c:v>960</c:v>
                </c:pt>
                <c:pt idx="1217">
                  <c:v>901</c:v>
                </c:pt>
                <c:pt idx="1218">
                  <c:v>870</c:v>
                </c:pt>
                <c:pt idx="1219">
                  <c:v>870</c:v>
                </c:pt>
                <c:pt idx="1220">
                  <c:v>1030</c:v>
                </c:pt>
                <c:pt idx="1221">
                  <c:v>969</c:v>
                </c:pt>
                <c:pt idx="1222">
                  <c:v>923</c:v>
                </c:pt>
                <c:pt idx="1223">
                  <c:v>1160</c:v>
                </c:pt>
                <c:pt idx="1224">
                  <c:v>1010</c:v>
                </c:pt>
                <c:pt idx="1225">
                  <c:v>944</c:v>
                </c:pt>
                <c:pt idx="1226">
                  <c:v>900</c:v>
                </c:pt>
                <c:pt idx="1227">
                  <c:v>911</c:v>
                </c:pt>
                <c:pt idx="1228">
                  <c:v>944</c:v>
                </c:pt>
                <c:pt idx="1229">
                  <c:v>1120</c:v>
                </c:pt>
                <c:pt idx="1230">
                  <c:v>1360</c:v>
                </c:pt>
                <c:pt idx="1231">
                  <c:v>2140</c:v>
                </c:pt>
                <c:pt idx="1232">
                  <c:v>2690</c:v>
                </c:pt>
                <c:pt idx="1233">
                  <c:v>3960</c:v>
                </c:pt>
                <c:pt idx="1234">
                  <c:v>3330</c:v>
                </c:pt>
                <c:pt idx="1235">
                  <c:v>2460</c:v>
                </c:pt>
                <c:pt idx="1236">
                  <c:v>1920</c:v>
                </c:pt>
                <c:pt idx="1237">
                  <c:v>1700</c:v>
                </c:pt>
                <c:pt idx="1238">
                  <c:v>1560</c:v>
                </c:pt>
                <c:pt idx="1239">
                  <c:v>1440</c:v>
                </c:pt>
                <c:pt idx="1240">
                  <c:v>1320</c:v>
                </c:pt>
                <c:pt idx="1241">
                  <c:v>1200</c:v>
                </c:pt>
                <c:pt idx="1242">
                  <c:v>1140</c:v>
                </c:pt>
                <c:pt idx="1243">
                  <c:v>1060</c:v>
                </c:pt>
                <c:pt idx="1244">
                  <c:v>987</c:v>
                </c:pt>
                <c:pt idx="1245">
                  <c:v>942</c:v>
                </c:pt>
                <c:pt idx="1246">
                  <c:v>899</c:v>
                </c:pt>
                <c:pt idx="1247">
                  <c:v>865</c:v>
                </c:pt>
                <c:pt idx="1248">
                  <c:v>836</c:v>
                </c:pt>
                <c:pt idx="1249">
                  <c:v>1540</c:v>
                </c:pt>
                <c:pt idx="1250">
                  <c:v>1780</c:v>
                </c:pt>
                <c:pt idx="1251">
                  <c:v>1510</c:v>
                </c:pt>
                <c:pt idx="1252">
                  <c:v>1370</c:v>
                </c:pt>
                <c:pt idx="1253">
                  <c:v>1240</c:v>
                </c:pt>
                <c:pt idx="1254">
                  <c:v>1140</c:v>
                </c:pt>
                <c:pt idx="1255">
                  <c:v>1010</c:v>
                </c:pt>
                <c:pt idx="1256">
                  <c:v>938</c:v>
                </c:pt>
                <c:pt idx="1257">
                  <c:v>822</c:v>
                </c:pt>
                <c:pt idx="1258">
                  <c:v>920</c:v>
                </c:pt>
                <c:pt idx="1259">
                  <c:v>858</c:v>
                </c:pt>
                <c:pt idx="1260">
                  <c:v>817</c:v>
                </c:pt>
                <c:pt idx="1261">
                  <c:v>845</c:v>
                </c:pt>
                <c:pt idx="1262">
                  <c:v>1020</c:v>
                </c:pt>
                <c:pt idx="1263">
                  <c:v>1350</c:v>
                </c:pt>
                <c:pt idx="1264">
                  <c:v>1680</c:v>
                </c:pt>
                <c:pt idx="1265">
                  <c:v>1600</c:v>
                </c:pt>
                <c:pt idx="1266">
                  <c:v>1570</c:v>
                </c:pt>
                <c:pt idx="1267">
                  <c:v>1700</c:v>
                </c:pt>
                <c:pt idx="1268">
                  <c:v>2000</c:v>
                </c:pt>
                <c:pt idx="1269">
                  <c:v>1940</c:v>
                </c:pt>
                <c:pt idx="1270">
                  <c:v>1950</c:v>
                </c:pt>
                <c:pt idx="1271">
                  <c:v>1620</c:v>
                </c:pt>
                <c:pt idx="1272">
                  <c:v>1460</c:v>
                </c:pt>
                <c:pt idx="1273">
                  <c:v>1290</c:v>
                </c:pt>
                <c:pt idx="1274">
                  <c:v>1200</c:v>
                </c:pt>
                <c:pt idx="1275">
                  <c:v>1250</c:v>
                </c:pt>
                <c:pt idx="1276">
                  <c:v>1820</c:v>
                </c:pt>
                <c:pt idx="1277">
                  <c:v>1700</c:v>
                </c:pt>
                <c:pt idx="1278">
                  <c:v>1590</c:v>
                </c:pt>
                <c:pt idx="1279">
                  <c:v>1560</c:v>
                </c:pt>
                <c:pt idx="1280">
                  <c:v>1530</c:v>
                </c:pt>
                <c:pt idx="1281">
                  <c:v>1440</c:v>
                </c:pt>
                <c:pt idx="1282">
                  <c:v>2500</c:v>
                </c:pt>
                <c:pt idx="1283">
                  <c:v>4380</c:v>
                </c:pt>
                <c:pt idx="1284">
                  <c:v>5580</c:v>
                </c:pt>
                <c:pt idx="1285">
                  <c:v>6590</c:v>
                </c:pt>
                <c:pt idx="1286">
                  <c:v>5180</c:v>
                </c:pt>
                <c:pt idx="1287">
                  <c:v>4380</c:v>
                </c:pt>
                <c:pt idx="1288">
                  <c:v>9710</c:v>
                </c:pt>
                <c:pt idx="1289">
                  <c:v>8000</c:v>
                </c:pt>
                <c:pt idx="1290">
                  <c:v>5930</c:v>
                </c:pt>
                <c:pt idx="1291">
                  <c:v>4210</c:v>
                </c:pt>
                <c:pt idx="1292">
                  <c:v>3550</c:v>
                </c:pt>
                <c:pt idx="1293">
                  <c:v>3290</c:v>
                </c:pt>
                <c:pt idx="1294">
                  <c:v>3130</c:v>
                </c:pt>
                <c:pt idx="1295">
                  <c:v>3310</c:v>
                </c:pt>
                <c:pt idx="1296">
                  <c:v>3470</c:v>
                </c:pt>
                <c:pt idx="1297">
                  <c:v>2900</c:v>
                </c:pt>
                <c:pt idx="1298">
                  <c:v>2700</c:v>
                </c:pt>
                <c:pt idx="1299">
                  <c:v>2480</c:v>
                </c:pt>
                <c:pt idx="1300">
                  <c:v>2180</c:v>
                </c:pt>
                <c:pt idx="1301">
                  <c:v>1910</c:v>
                </c:pt>
                <c:pt idx="1302">
                  <c:v>1730</c:v>
                </c:pt>
                <c:pt idx="1303">
                  <c:v>1580</c:v>
                </c:pt>
                <c:pt idx="1304">
                  <c:v>1550</c:v>
                </c:pt>
                <c:pt idx="1305">
                  <c:v>1760</c:v>
                </c:pt>
                <c:pt idx="1306">
                  <c:v>1610</c:v>
                </c:pt>
                <c:pt idx="1307">
                  <c:v>1480</c:v>
                </c:pt>
                <c:pt idx="1308">
                  <c:v>1390</c:v>
                </c:pt>
                <c:pt idx="1309">
                  <c:v>1390</c:v>
                </c:pt>
                <c:pt idx="1310">
                  <c:v>1380</c:v>
                </c:pt>
                <c:pt idx="1311">
                  <c:v>2170</c:v>
                </c:pt>
                <c:pt idx="1312">
                  <c:v>2230</c:v>
                </c:pt>
                <c:pt idx="1313">
                  <c:v>2320</c:v>
                </c:pt>
                <c:pt idx="1314">
                  <c:v>2810</c:v>
                </c:pt>
                <c:pt idx="1315">
                  <c:v>2470</c:v>
                </c:pt>
                <c:pt idx="1316">
                  <c:v>2100</c:v>
                </c:pt>
                <c:pt idx="1317">
                  <c:v>1900</c:v>
                </c:pt>
                <c:pt idx="1318">
                  <c:v>1720</c:v>
                </c:pt>
                <c:pt idx="1319">
                  <c:v>1600</c:v>
                </c:pt>
                <c:pt idx="1320">
                  <c:v>1550</c:v>
                </c:pt>
                <c:pt idx="1321">
                  <c:v>1600</c:v>
                </c:pt>
                <c:pt idx="1322">
                  <c:v>2170</c:v>
                </c:pt>
                <c:pt idx="1323">
                  <c:v>2420</c:v>
                </c:pt>
                <c:pt idx="1324">
                  <c:v>2160</c:v>
                </c:pt>
                <c:pt idx="1325">
                  <c:v>1950</c:v>
                </c:pt>
                <c:pt idx="1326">
                  <c:v>1730</c:v>
                </c:pt>
                <c:pt idx="1327">
                  <c:v>1860</c:v>
                </c:pt>
                <c:pt idx="1328">
                  <c:v>1960</c:v>
                </c:pt>
                <c:pt idx="1329">
                  <c:v>2790</c:v>
                </c:pt>
                <c:pt idx="1330">
                  <c:v>2950</c:v>
                </c:pt>
                <c:pt idx="1331">
                  <c:v>2560</c:v>
                </c:pt>
                <c:pt idx="1332">
                  <c:v>2290</c:v>
                </c:pt>
                <c:pt idx="1333">
                  <c:v>2100</c:v>
                </c:pt>
                <c:pt idx="1334">
                  <c:v>1920</c:v>
                </c:pt>
                <c:pt idx="1335">
                  <c:v>1820</c:v>
                </c:pt>
                <c:pt idx="1336">
                  <c:v>1980</c:v>
                </c:pt>
                <c:pt idx="1337">
                  <c:v>2470</c:v>
                </c:pt>
                <c:pt idx="1338">
                  <c:v>2860</c:v>
                </c:pt>
                <c:pt idx="1339">
                  <c:v>2800</c:v>
                </c:pt>
                <c:pt idx="1340">
                  <c:v>2610</c:v>
                </c:pt>
                <c:pt idx="1341">
                  <c:v>2520</c:v>
                </c:pt>
                <c:pt idx="1342">
                  <c:v>2340</c:v>
                </c:pt>
                <c:pt idx="1343">
                  <c:v>2350</c:v>
                </c:pt>
                <c:pt idx="1344">
                  <c:v>3120</c:v>
                </c:pt>
                <c:pt idx="1345">
                  <c:v>3120</c:v>
                </c:pt>
                <c:pt idx="1346">
                  <c:v>2700</c:v>
                </c:pt>
                <c:pt idx="1347">
                  <c:v>3010</c:v>
                </c:pt>
                <c:pt idx="1348">
                  <c:v>3610</c:v>
                </c:pt>
                <c:pt idx="1349">
                  <c:v>3480</c:v>
                </c:pt>
                <c:pt idx="1350">
                  <c:v>3130</c:v>
                </c:pt>
                <c:pt idx="1351">
                  <c:v>2800</c:v>
                </c:pt>
                <c:pt idx="1352">
                  <c:v>2560</c:v>
                </c:pt>
                <c:pt idx="1353">
                  <c:v>2490</c:v>
                </c:pt>
                <c:pt idx="1354">
                  <c:v>2570</c:v>
                </c:pt>
                <c:pt idx="1355">
                  <c:v>3030</c:v>
                </c:pt>
                <c:pt idx="1356">
                  <c:v>3230</c:v>
                </c:pt>
                <c:pt idx="1357">
                  <c:v>2920</c:v>
                </c:pt>
                <c:pt idx="1358">
                  <c:v>2970</c:v>
                </c:pt>
                <c:pt idx="1359">
                  <c:v>2830</c:v>
                </c:pt>
                <c:pt idx="1360">
                  <c:v>2780</c:v>
                </c:pt>
                <c:pt idx="1361">
                  <c:v>2590</c:v>
                </c:pt>
                <c:pt idx="1362">
                  <c:v>2380</c:v>
                </c:pt>
                <c:pt idx="1363">
                  <c:v>2320</c:v>
                </c:pt>
                <c:pt idx="1364">
                  <c:v>2390</c:v>
                </c:pt>
                <c:pt idx="1365">
                  <c:v>2460</c:v>
                </c:pt>
                <c:pt idx="1366">
                  <c:v>2590</c:v>
                </c:pt>
                <c:pt idx="1367">
                  <c:v>2610</c:v>
                </c:pt>
                <c:pt idx="1368">
                  <c:v>2510</c:v>
                </c:pt>
                <c:pt idx="1369">
                  <c:v>2370</c:v>
                </c:pt>
                <c:pt idx="1370">
                  <c:v>2240</c:v>
                </c:pt>
                <c:pt idx="1371">
                  <c:v>2250</c:v>
                </c:pt>
                <c:pt idx="1372">
                  <c:v>2370</c:v>
                </c:pt>
                <c:pt idx="1373">
                  <c:v>2400</c:v>
                </c:pt>
                <c:pt idx="1374">
                  <c:v>2190</c:v>
                </c:pt>
                <c:pt idx="1375">
                  <c:v>1900</c:v>
                </c:pt>
                <c:pt idx="1376">
                  <c:v>1780</c:v>
                </c:pt>
                <c:pt idx="1377">
                  <c:v>1790</c:v>
                </c:pt>
                <c:pt idx="1378">
                  <c:v>1670</c:v>
                </c:pt>
                <c:pt idx="1379">
                  <c:v>1580</c:v>
                </c:pt>
                <c:pt idx="1380">
                  <c:v>1690</c:v>
                </c:pt>
                <c:pt idx="1381">
                  <c:v>1570</c:v>
                </c:pt>
                <c:pt idx="1382">
                  <c:v>1610</c:v>
                </c:pt>
                <c:pt idx="1383">
                  <c:v>1770</c:v>
                </c:pt>
                <c:pt idx="1384">
                  <c:v>1790</c:v>
                </c:pt>
                <c:pt idx="1385">
                  <c:v>1770</c:v>
                </c:pt>
                <c:pt idx="1386">
                  <c:v>1690</c:v>
                </c:pt>
                <c:pt idx="1387">
                  <c:v>1650</c:v>
                </c:pt>
                <c:pt idx="1388">
                  <c:v>1120</c:v>
                </c:pt>
                <c:pt idx="1389">
                  <c:v>1090</c:v>
                </c:pt>
                <c:pt idx="1390">
                  <c:v>1120</c:v>
                </c:pt>
                <c:pt idx="1391">
                  <c:v>1170</c:v>
                </c:pt>
                <c:pt idx="1392">
                  <c:v>1160</c:v>
                </c:pt>
                <c:pt idx="1393">
                  <c:v>1140</c:v>
                </c:pt>
                <c:pt idx="1394">
                  <c:v>1140</c:v>
                </c:pt>
                <c:pt idx="1395">
                  <c:v>1170</c:v>
                </c:pt>
                <c:pt idx="1396">
                  <c:v>1170</c:v>
                </c:pt>
                <c:pt idx="1397">
                  <c:v>1200</c:v>
                </c:pt>
                <c:pt idx="1398">
                  <c:v>1080</c:v>
                </c:pt>
                <c:pt idx="1399">
                  <c:v>1010</c:v>
                </c:pt>
                <c:pt idx="1400">
                  <c:v>974</c:v>
                </c:pt>
                <c:pt idx="1401">
                  <c:v>939</c:v>
                </c:pt>
                <c:pt idx="1402">
                  <c:v>901</c:v>
                </c:pt>
                <c:pt idx="1403">
                  <c:v>888</c:v>
                </c:pt>
                <c:pt idx="1404">
                  <c:v>949</c:v>
                </c:pt>
                <c:pt idx="1405">
                  <c:v>1110</c:v>
                </c:pt>
                <c:pt idx="1406">
                  <c:v>785</c:v>
                </c:pt>
                <c:pt idx="1407">
                  <c:v>759</c:v>
                </c:pt>
                <c:pt idx="1408">
                  <c:v>760</c:v>
                </c:pt>
                <c:pt idx="1409">
                  <c:v>570</c:v>
                </c:pt>
                <c:pt idx="1410">
                  <c:v>578</c:v>
                </c:pt>
                <c:pt idx="1411">
                  <c:v>585</c:v>
                </c:pt>
                <c:pt idx="1412">
                  <c:v>578</c:v>
                </c:pt>
                <c:pt idx="1413">
                  <c:v>559</c:v>
                </c:pt>
                <c:pt idx="1414">
                  <c:v>553</c:v>
                </c:pt>
                <c:pt idx="1415">
                  <c:v>534</c:v>
                </c:pt>
                <c:pt idx="1416">
                  <c:v>492</c:v>
                </c:pt>
                <c:pt idx="1417">
                  <c:v>493</c:v>
                </c:pt>
                <c:pt idx="1418">
                  <c:v>493</c:v>
                </c:pt>
                <c:pt idx="1419">
                  <c:v>505</c:v>
                </c:pt>
                <c:pt idx="1420">
                  <c:v>548</c:v>
                </c:pt>
                <c:pt idx="1421">
                  <c:v>587</c:v>
                </c:pt>
                <c:pt idx="1422">
                  <c:v>625</c:v>
                </c:pt>
                <c:pt idx="1423">
                  <c:v>610</c:v>
                </c:pt>
                <c:pt idx="1424">
                  <c:v>525</c:v>
                </c:pt>
                <c:pt idx="1425">
                  <c:v>460</c:v>
                </c:pt>
                <c:pt idx="1426">
                  <c:v>448</c:v>
                </c:pt>
                <c:pt idx="1427">
                  <c:v>459</c:v>
                </c:pt>
                <c:pt idx="1428">
                  <c:v>508</c:v>
                </c:pt>
                <c:pt idx="1429">
                  <c:v>530</c:v>
                </c:pt>
                <c:pt idx="1430">
                  <c:v>520</c:v>
                </c:pt>
                <c:pt idx="1431">
                  <c:v>500</c:v>
                </c:pt>
                <c:pt idx="1432">
                  <c:v>460</c:v>
                </c:pt>
                <c:pt idx="1433">
                  <c:v>451</c:v>
                </c:pt>
                <c:pt idx="1434">
                  <c:v>632</c:v>
                </c:pt>
                <c:pt idx="1435">
                  <c:v>806</c:v>
                </c:pt>
                <c:pt idx="1436">
                  <c:v>592</c:v>
                </c:pt>
                <c:pt idx="1437">
                  <c:v>708</c:v>
                </c:pt>
                <c:pt idx="1438">
                  <c:v>649</c:v>
                </c:pt>
                <c:pt idx="1439">
                  <c:v>623</c:v>
                </c:pt>
                <c:pt idx="1440">
                  <c:v>600</c:v>
                </c:pt>
                <c:pt idx="1441">
                  <c:v>1720</c:v>
                </c:pt>
                <c:pt idx="1442">
                  <c:v>2040</c:v>
                </c:pt>
                <c:pt idx="1443">
                  <c:v>2590</c:v>
                </c:pt>
                <c:pt idx="1444">
                  <c:v>1960</c:v>
                </c:pt>
                <c:pt idx="1445">
                  <c:v>1550</c:v>
                </c:pt>
                <c:pt idx="1446">
                  <c:v>1400</c:v>
                </c:pt>
                <c:pt idx="1447">
                  <c:v>1270</c:v>
                </c:pt>
                <c:pt idx="1448">
                  <c:v>1140</c:v>
                </c:pt>
                <c:pt idx="1449">
                  <c:v>1050</c:v>
                </c:pt>
                <c:pt idx="1450">
                  <c:v>984</c:v>
                </c:pt>
                <c:pt idx="1451">
                  <c:v>932</c:v>
                </c:pt>
                <c:pt idx="1452">
                  <c:v>889</c:v>
                </c:pt>
                <c:pt idx="1453">
                  <c:v>877</c:v>
                </c:pt>
                <c:pt idx="1454">
                  <c:v>930</c:v>
                </c:pt>
                <c:pt idx="1455">
                  <c:v>1560</c:v>
                </c:pt>
                <c:pt idx="1456">
                  <c:v>1660</c:v>
                </c:pt>
                <c:pt idx="1457">
                  <c:v>1700</c:v>
                </c:pt>
                <c:pt idx="1458">
                  <c:v>11400</c:v>
                </c:pt>
                <c:pt idx="1459">
                  <c:v>8230</c:v>
                </c:pt>
                <c:pt idx="1460">
                  <c:v>5050</c:v>
                </c:pt>
                <c:pt idx="1461">
                  <c:v>3950</c:v>
                </c:pt>
                <c:pt idx="1462">
                  <c:v>3450</c:v>
                </c:pt>
                <c:pt idx="1463">
                  <c:v>2590</c:v>
                </c:pt>
                <c:pt idx="1464">
                  <c:v>2140</c:v>
                </c:pt>
                <c:pt idx="1465">
                  <c:v>1820</c:v>
                </c:pt>
                <c:pt idx="1466">
                  <c:v>1620</c:v>
                </c:pt>
                <c:pt idx="1467">
                  <c:v>1520</c:v>
                </c:pt>
                <c:pt idx="1468">
                  <c:v>1470</c:v>
                </c:pt>
                <c:pt idx="1469">
                  <c:v>1650</c:v>
                </c:pt>
                <c:pt idx="1470">
                  <c:v>1500</c:v>
                </c:pt>
                <c:pt idx="1471">
                  <c:v>1400</c:v>
                </c:pt>
                <c:pt idx="1472">
                  <c:v>1830</c:v>
                </c:pt>
                <c:pt idx="1473">
                  <c:v>2570</c:v>
                </c:pt>
                <c:pt idx="1474">
                  <c:v>2960</c:v>
                </c:pt>
                <c:pt idx="1475">
                  <c:v>2760</c:v>
                </c:pt>
                <c:pt idx="1476">
                  <c:v>2250</c:v>
                </c:pt>
                <c:pt idx="1477">
                  <c:v>1910</c:v>
                </c:pt>
                <c:pt idx="1478">
                  <c:v>1740</c:v>
                </c:pt>
                <c:pt idx="1479">
                  <c:v>1600</c:v>
                </c:pt>
                <c:pt idx="1480">
                  <c:v>1480</c:v>
                </c:pt>
                <c:pt idx="1481">
                  <c:v>1380</c:v>
                </c:pt>
                <c:pt idx="1482">
                  <c:v>1380</c:v>
                </c:pt>
                <c:pt idx="1483">
                  <c:v>1590</c:v>
                </c:pt>
                <c:pt idx="1484">
                  <c:v>5680</c:v>
                </c:pt>
                <c:pt idx="1485">
                  <c:v>800</c:v>
                </c:pt>
                <c:pt idx="1486">
                  <c:v>760</c:v>
                </c:pt>
                <c:pt idx="1487">
                  <c:v>745</c:v>
                </c:pt>
                <c:pt idx="1488">
                  <c:v>726</c:v>
                </c:pt>
                <c:pt idx="1489">
                  <c:v>700</c:v>
                </c:pt>
                <c:pt idx="1490">
                  <c:v>678</c:v>
                </c:pt>
                <c:pt idx="1491">
                  <c:v>661</c:v>
                </c:pt>
                <c:pt idx="1492">
                  <c:v>641</c:v>
                </c:pt>
                <c:pt idx="1493">
                  <c:v>623</c:v>
                </c:pt>
                <c:pt idx="1494">
                  <c:v>631</c:v>
                </c:pt>
                <c:pt idx="1495">
                  <c:v>633</c:v>
                </c:pt>
                <c:pt idx="1496">
                  <c:v>607</c:v>
                </c:pt>
                <c:pt idx="1497">
                  <c:v>982</c:v>
                </c:pt>
                <c:pt idx="1498">
                  <c:v>2310</c:v>
                </c:pt>
                <c:pt idx="1499">
                  <c:v>2760</c:v>
                </c:pt>
                <c:pt idx="1500">
                  <c:v>2010</c:v>
                </c:pt>
                <c:pt idx="1501">
                  <c:v>1660</c:v>
                </c:pt>
                <c:pt idx="1502">
                  <c:v>1410</c:v>
                </c:pt>
                <c:pt idx="1503">
                  <c:v>1280</c:v>
                </c:pt>
                <c:pt idx="1504">
                  <c:v>1250</c:v>
                </c:pt>
                <c:pt idx="1505">
                  <c:v>1170</c:v>
                </c:pt>
                <c:pt idx="1506">
                  <c:v>1110</c:v>
                </c:pt>
                <c:pt idx="1507">
                  <c:v>1190</c:v>
                </c:pt>
                <c:pt idx="1508">
                  <c:v>1540</c:v>
                </c:pt>
                <c:pt idx="1509">
                  <c:v>2060</c:v>
                </c:pt>
                <c:pt idx="1510">
                  <c:v>1750</c:v>
                </c:pt>
                <c:pt idx="1511">
                  <c:v>1830</c:v>
                </c:pt>
                <c:pt idx="1512">
                  <c:v>1600</c:v>
                </c:pt>
                <c:pt idx="1513">
                  <c:v>1460</c:v>
                </c:pt>
                <c:pt idx="1514">
                  <c:v>1390</c:v>
                </c:pt>
                <c:pt idx="1515">
                  <c:v>1310</c:v>
                </c:pt>
                <c:pt idx="1516">
                  <c:v>1210</c:v>
                </c:pt>
                <c:pt idx="1517">
                  <c:v>1120</c:v>
                </c:pt>
                <c:pt idx="1518">
                  <c:v>1060</c:v>
                </c:pt>
                <c:pt idx="1519">
                  <c:v>1000</c:v>
                </c:pt>
                <c:pt idx="1520">
                  <c:v>969</c:v>
                </c:pt>
                <c:pt idx="1521">
                  <c:v>922</c:v>
                </c:pt>
                <c:pt idx="1522">
                  <c:v>895</c:v>
                </c:pt>
                <c:pt idx="1523">
                  <c:v>878</c:v>
                </c:pt>
                <c:pt idx="1524">
                  <c:v>852</c:v>
                </c:pt>
                <c:pt idx="1525">
                  <c:v>906</c:v>
                </c:pt>
                <c:pt idx="1526">
                  <c:v>864</c:v>
                </c:pt>
                <c:pt idx="1527">
                  <c:v>840</c:v>
                </c:pt>
                <c:pt idx="1528">
                  <c:v>891</c:v>
                </c:pt>
                <c:pt idx="1529">
                  <c:v>888</c:v>
                </c:pt>
                <c:pt idx="1530">
                  <c:v>864</c:v>
                </c:pt>
                <c:pt idx="1531">
                  <c:v>886</c:v>
                </c:pt>
                <c:pt idx="1532">
                  <c:v>909</c:v>
                </c:pt>
                <c:pt idx="1533">
                  <c:v>891</c:v>
                </c:pt>
                <c:pt idx="1534">
                  <c:v>882</c:v>
                </c:pt>
                <c:pt idx="1535">
                  <c:v>907</c:v>
                </c:pt>
                <c:pt idx="1536">
                  <c:v>893</c:v>
                </c:pt>
                <c:pt idx="1537">
                  <c:v>868</c:v>
                </c:pt>
                <c:pt idx="1538">
                  <c:v>887</c:v>
                </c:pt>
                <c:pt idx="1539">
                  <c:v>903</c:v>
                </c:pt>
                <c:pt idx="1540">
                  <c:v>842</c:v>
                </c:pt>
                <c:pt idx="1541">
                  <c:v>799</c:v>
                </c:pt>
                <c:pt idx="1542">
                  <c:v>859</c:v>
                </c:pt>
                <c:pt idx="1543">
                  <c:v>890</c:v>
                </c:pt>
                <c:pt idx="1544">
                  <c:v>855</c:v>
                </c:pt>
                <c:pt idx="1545">
                  <c:v>838</c:v>
                </c:pt>
                <c:pt idx="1546">
                  <c:v>849</c:v>
                </c:pt>
                <c:pt idx="1547">
                  <c:v>846</c:v>
                </c:pt>
                <c:pt idx="1548">
                  <c:v>851</c:v>
                </c:pt>
                <c:pt idx="1549">
                  <c:v>912</c:v>
                </c:pt>
                <c:pt idx="1550">
                  <c:v>873</c:v>
                </c:pt>
                <c:pt idx="1551">
                  <c:v>814</c:v>
                </c:pt>
                <c:pt idx="1552">
                  <c:v>778</c:v>
                </c:pt>
                <c:pt idx="1553">
                  <c:v>776</c:v>
                </c:pt>
                <c:pt idx="1554">
                  <c:v>806</c:v>
                </c:pt>
                <c:pt idx="1555">
                  <c:v>846</c:v>
                </c:pt>
                <c:pt idx="1556">
                  <c:v>931</c:v>
                </c:pt>
                <c:pt idx="1557">
                  <c:v>1110</c:v>
                </c:pt>
                <c:pt idx="1558">
                  <c:v>1050</c:v>
                </c:pt>
                <c:pt idx="1559">
                  <c:v>984</c:v>
                </c:pt>
                <c:pt idx="1560">
                  <c:v>973</c:v>
                </c:pt>
                <c:pt idx="1561">
                  <c:v>962</c:v>
                </c:pt>
                <c:pt idx="1562">
                  <c:v>986</c:v>
                </c:pt>
                <c:pt idx="1563">
                  <c:v>1020</c:v>
                </c:pt>
                <c:pt idx="1564">
                  <c:v>1030</c:v>
                </c:pt>
                <c:pt idx="1565">
                  <c:v>1070</c:v>
                </c:pt>
                <c:pt idx="1566">
                  <c:v>1210</c:v>
                </c:pt>
                <c:pt idx="1567">
                  <c:v>1170</c:v>
                </c:pt>
                <c:pt idx="1568">
                  <c:v>1160</c:v>
                </c:pt>
                <c:pt idx="1569">
                  <c:v>1100</c:v>
                </c:pt>
                <c:pt idx="1570">
                  <c:v>1050</c:v>
                </c:pt>
                <c:pt idx="1571">
                  <c:v>1040</c:v>
                </c:pt>
                <c:pt idx="1572">
                  <c:v>1020</c:v>
                </c:pt>
                <c:pt idx="1573">
                  <c:v>1070</c:v>
                </c:pt>
                <c:pt idx="1574">
                  <c:v>1120</c:v>
                </c:pt>
                <c:pt idx="1575">
                  <c:v>1080</c:v>
                </c:pt>
                <c:pt idx="1576">
                  <c:v>1080</c:v>
                </c:pt>
                <c:pt idx="1577">
                  <c:v>1080</c:v>
                </c:pt>
                <c:pt idx="1578">
                  <c:v>766</c:v>
                </c:pt>
                <c:pt idx="1579">
                  <c:v>720</c:v>
                </c:pt>
                <c:pt idx="1580">
                  <c:v>698</c:v>
                </c:pt>
                <c:pt idx="1581">
                  <c:v>700</c:v>
                </c:pt>
                <c:pt idx="1582">
                  <c:v>690</c:v>
                </c:pt>
                <c:pt idx="1583">
                  <c:v>762</c:v>
                </c:pt>
                <c:pt idx="1584">
                  <c:v>860</c:v>
                </c:pt>
                <c:pt idx="1585">
                  <c:v>970</c:v>
                </c:pt>
                <c:pt idx="1586">
                  <c:v>1030</c:v>
                </c:pt>
                <c:pt idx="1587">
                  <c:v>976</c:v>
                </c:pt>
                <c:pt idx="1588">
                  <c:v>893</c:v>
                </c:pt>
                <c:pt idx="1589">
                  <c:v>856</c:v>
                </c:pt>
                <c:pt idx="1590">
                  <c:v>850</c:v>
                </c:pt>
                <c:pt idx="1591">
                  <c:v>843</c:v>
                </c:pt>
                <c:pt idx="1592">
                  <c:v>831</c:v>
                </c:pt>
                <c:pt idx="1593">
                  <c:v>853</c:v>
                </c:pt>
                <c:pt idx="1594">
                  <c:v>877</c:v>
                </c:pt>
                <c:pt idx="1595">
                  <c:v>897</c:v>
                </c:pt>
                <c:pt idx="1596">
                  <c:v>940</c:v>
                </c:pt>
                <c:pt idx="1597">
                  <c:v>879</c:v>
                </c:pt>
                <c:pt idx="1598">
                  <c:v>841</c:v>
                </c:pt>
                <c:pt idx="1599">
                  <c:v>750</c:v>
                </c:pt>
                <c:pt idx="1600">
                  <c:v>680</c:v>
                </c:pt>
                <c:pt idx="1601">
                  <c:v>660</c:v>
                </c:pt>
                <c:pt idx="1602">
                  <c:v>630</c:v>
                </c:pt>
                <c:pt idx="1603">
                  <c:v>627</c:v>
                </c:pt>
                <c:pt idx="1604">
                  <c:v>599</c:v>
                </c:pt>
                <c:pt idx="1605">
                  <c:v>593</c:v>
                </c:pt>
                <c:pt idx="1606">
                  <c:v>622</c:v>
                </c:pt>
                <c:pt idx="1607">
                  <c:v>644</c:v>
                </c:pt>
                <c:pt idx="1608">
                  <c:v>639</c:v>
                </c:pt>
                <c:pt idx="1609">
                  <c:v>662</c:v>
                </c:pt>
                <c:pt idx="1610">
                  <c:v>703</c:v>
                </c:pt>
                <c:pt idx="1611">
                  <c:v>715</c:v>
                </c:pt>
                <c:pt idx="1612">
                  <c:v>720</c:v>
                </c:pt>
                <c:pt idx="1613">
                  <c:v>665</c:v>
                </c:pt>
                <c:pt idx="1614">
                  <c:v>579</c:v>
                </c:pt>
                <c:pt idx="1615">
                  <c:v>593</c:v>
                </c:pt>
                <c:pt idx="1616">
                  <c:v>621</c:v>
                </c:pt>
                <c:pt idx="1617">
                  <c:v>656</c:v>
                </c:pt>
                <c:pt idx="1618">
                  <c:v>647</c:v>
                </c:pt>
                <c:pt idx="1619">
                  <c:v>629</c:v>
                </c:pt>
                <c:pt idx="1620">
                  <c:v>542</c:v>
                </c:pt>
                <c:pt idx="1621">
                  <c:v>536</c:v>
                </c:pt>
                <c:pt idx="1622">
                  <c:v>552</c:v>
                </c:pt>
                <c:pt idx="1623">
                  <c:v>550</c:v>
                </c:pt>
                <c:pt idx="1624">
                  <c:v>559</c:v>
                </c:pt>
                <c:pt idx="1625">
                  <c:v>609</c:v>
                </c:pt>
                <c:pt idx="1626">
                  <c:v>676</c:v>
                </c:pt>
                <c:pt idx="1627">
                  <c:v>755</c:v>
                </c:pt>
                <c:pt idx="1628">
                  <c:v>809</c:v>
                </c:pt>
                <c:pt idx="1629">
                  <c:v>576</c:v>
                </c:pt>
                <c:pt idx="1630">
                  <c:v>520</c:v>
                </c:pt>
                <c:pt idx="1631">
                  <c:v>532</c:v>
                </c:pt>
                <c:pt idx="1632">
                  <c:v>518</c:v>
                </c:pt>
                <c:pt idx="1633">
                  <c:v>474</c:v>
                </c:pt>
                <c:pt idx="1634">
                  <c:v>466</c:v>
                </c:pt>
                <c:pt idx="1635">
                  <c:v>457</c:v>
                </c:pt>
                <c:pt idx="1636">
                  <c:v>455</c:v>
                </c:pt>
                <c:pt idx="1637">
                  <c:v>436</c:v>
                </c:pt>
                <c:pt idx="1638">
                  <c:v>442</c:v>
                </c:pt>
                <c:pt idx="1639">
                  <c:v>452</c:v>
                </c:pt>
                <c:pt idx="1640">
                  <c:v>489</c:v>
                </c:pt>
                <c:pt idx="1641">
                  <c:v>509</c:v>
                </c:pt>
                <c:pt idx="1642">
                  <c:v>511</c:v>
                </c:pt>
                <c:pt idx="1643">
                  <c:v>450</c:v>
                </c:pt>
                <c:pt idx="1644">
                  <c:v>393</c:v>
                </c:pt>
                <c:pt idx="1645">
                  <c:v>373</c:v>
                </c:pt>
                <c:pt idx="1646">
                  <c:v>385</c:v>
                </c:pt>
                <c:pt idx="1647">
                  <c:v>397</c:v>
                </c:pt>
                <c:pt idx="1648">
                  <c:v>380</c:v>
                </c:pt>
                <c:pt idx="1649">
                  <c:v>423</c:v>
                </c:pt>
                <c:pt idx="1650">
                  <c:v>459</c:v>
                </c:pt>
                <c:pt idx="1651">
                  <c:v>418</c:v>
                </c:pt>
                <c:pt idx="1652">
                  <c:v>389</c:v>
                </c:pt>
                <c:pt idx="1653">
                  <c:v>389</c:v>
                </c:pt>
                <c:pt idx="1654">
                  <c:v>431</c:v>
                </c:pt>
                <c:pt idx="1655">
                  <c:v>483</c:v>
                </c:pt>
                <c:pt idx="1656">
                  <c:v>419</c:v>
                </c:pt>
                <c:pt idx="1657">
                  <c:v>380</c:v>
                </c:pt>
                <c:pt idx="1658">
                  <c:v>421</c:v>
                </c:pt>
                <c:pt idx="1659">
                  <c:v>475</c:v>
                </c:pt>
                <c:pt idx="1660">
                  <c:v>469</c:v>
                </c:pt>
                <c:pt idx="1661">
                  <c:v>490</c:v>
                </c:pt>
                <c:pt idx="1662">
                  <c:v>465</c:v>
                </c:pt>
                <c:pt idx="1663">
                  <c:v>408</c:v>
                </c:pt>
                <c:pt idx="1664">
                  <c:v>387</c:v>
                </c:pt>
                <c:pt idx="1665">
                  <c:v>362</c:v>
                </c:pt>
                <c:pt idx="1666">
                  <c:v>350</c:v>
                </c:pt>
                <c:pt idx="1667">
                  <c:v>346</c:v>
                </c:pt>
                <c:pt idx="1668">
                  <c:v>471</c:v>
                </c:pt>
                <c:pt idx="1669">
                  <c:v>465</c:v>
                </c:pt>
                <c:pt idx="1670">
                  <c:v>410</c:v>
                </c:pt>
                <c:pt idx="1671">
                  <c:v>601</c:v>
                </c:pt>
                <c:pt idx="1672">
                  <c:v>884</c:v>
                </c:pt>
                <c:pt idx="1673">
                  <c:v>7420</c:v>
                </c:pt>
                <c:pt idx="1674">
                  <c:v>5650</c:v>
                </c:pt>
                <c:pt idx="1675">
                  <c:v>3550</c:v>
                </c:pt>
                <c:pt idx="1676">
                  <c:v>2090</c:v>
                </c:pt>
                <c:pt idx="1677">
                  <c:v>1410</c:v>
                </c:pt>
                <c:pt idx="1678">
                  <c:v>1230</c:v>
                </c:pt>
                <c:pt idx="1679">
                  <c:v>1200</c:v>
                </c:pt>
                <c:pt idx="1680">
                  <c:v>1030</c:v>
                </c:pt>
                <c:pt idx="1681">
                  <c:v>1130</c:v>
                </c:pt>
                <c:pt idx="1682">
                  <c:v>1120</c:v>
                </c:pt>
                <c:pt idx="1683">
                  <c:v>1040</c:v>
                </c:pt>
                <c:pt idx="1684">
                  <c:v>1060</c:v>
                </c:pt>
                <c:pt idx="1685">
                  <c:v>994</c:v>
                </c:pt>
                <c:pt idx="1686">
                  <c:v>3220</c:v>
                </c:pt>
                <c:pt idx="1687">
                  <c:v>6440</c:v>
                </c:pt>
                <c:pt idx="1688">
                  <c:v>4580</c:v>
                </c:pt>
                <c:pt idx="1689">
                  <c:v>3010</c:v>
                </c:pt>
                <c:pt idx="1690">
                  <c:v>11700</c:v>
                </c:pt>
                <c:pt idx="1691">
                  <c:v>9680</c:v>
                </c:pt>
                <c:pt idx="1692">
                  <c:v>4780</c:v>
                </c:pt>
                <c:pt idx="1693">
                  <c:v>3350</c:v>
                </c:pt>
                <c:pt idx="1694">
                  <c:v>2620</c:v>
                </c:pt>
                <c:pt idx="1695">
                  <c:v>2170</c:v>
                </c:pt>
                <c:pt idx="1696">
                  <c:v>1820</c:v>
                </c:pt>
                <c:pt idx="1697">
                  <c:v>1640</c:v>
                </c:pt>
                <c:pt idx="1698">
                  <c:v>1400</c:v>
                </c:pt>
                <c:pt idx="1699">
                  <c:v>7780</c:v>
                </c:pt>
                <c:pt idx="1700">
                  <c:v>20400</c:v>
                </c:pt>
                <c:pt idx="1701">
                  <c:v>7560</c:v>
                </c:pt>
                <c:pt idx="1702">
                  <c:v>5020</c:v>
                </c:pt>
                <c:pt idx="1703">
                  <c:v>4050</c:v>
                </c:pt>
                <c:pt idx="1704">
                  <c:v>3490</c:v>
                </c:pt>
                <c:pt idx="1705">
                  <c:v>2850</c:v>
                </c:pt>
                <c:pt idx="1706">
                  <c:v>2400</c:v>
                </c:pt>
                <c:pt idx="1707">
                  <c:v>2280</c:v>
                </c:pt>
                <c:pt idx="1708">
                  <c:v>2160</c:v>
                </c:pt>
                <c:pt idx="1709">
                  <c:v>3530</c:v>
                </c:pt>
                <c:pt idx="1710">
                  <c:v>2900</c:v>
                </c:pt>
                <c:pt idx="1711">
                  <c:v>2380</c:v>
                </c:pt>
                <c:pt idx="1712">
                  <c:v>2200</c:v>
                </c:pt>
                <c:pt idx="1713">
                  <c:v>1990</c:v>
                </c:pt>
                <c:pt idx="1714">
                  <c:v>1810</c:v>
                </c:pt>
                <c:pt idx="1715">
                  <c:v>1670</c:v>
                </c:pt>
                <c:pt idx="1716">
                  <c:v>1480</c:v>
                </c:pt>
                <c:pt idx="1717">
                  <c:v>3250</c:v>
                </c:pt>
                <c:pt idx="1718">
                  <c:v>4210</c:v>
                </c:pt>
                <c:pt idx="1719">
                  <c:v>3880</c:v>
                </c:pt>
                <c:pt idx="1720">
                  <c:v>3270</c:v>
                </c:pt>
                <c:pt idx="1721">
                  <c:v>2560</c:v>
                </c:pt>
                <c:pt idx="1722">
                  <c:v>2280</c:v>
                </c:pt>
                <c:pt idx="1723">
                  <c:v>2550</c:v>
                </c:pt>
                <c:pt idx="1724">
                  <c:v>4880</c:v>
                </c:pt>
                <c:pt idx="1725">
                  <c:v>4900</c:v>
                </c:pt>
                <c:pt idx="1726">
                  <c:v>3820</c:v>
                </c:pt>
                <c:pt idx="1727">
                  <c:v>2980</c:v>
                </c:pt>
                <c:pt idx="1728">
                  <c:v>2470</c:v>
                </c:pt>
                <c:pt idx="1729">
                  <c:v>2100</c:v>
                </c:pt>
                <c:pt idx="1730">
                  <c:v>1870</c:v>
                </c:pt>
                <c:pt idx="1731">
                  <c:v>1860</c:v>
                </c:pt>
                <c:pt idx="1732">
                  <c:v>1870</c:v>
                </c:pt>
                <c:pt idx="1733">
                  <c:v>2040</c:v>
                </c:pt>
                <c:pt idx="1734">
                  <c:v>1840</c:v>
                </c:pt>
                <c:pt idx="1735">
                  <c:v>2540</c:v>
                </c:pt>
                <c:pt idx="1736">
                  <c:v>3380</c:v>
                </c:pt>
                <c:pt idx="1737">
                  <c:v>3700</c:v>
                </c:pt>
                <c:pt idx="1738">
                  <c:v>5050</c:v>
                </c:pt>
                <c:pt idx="1739">
                  <c:v>8840</c:v>
                </c:pt>
                <c:pt idx="1740">
                  <c:v>7590</c:v>
                </c:pt>
                <c:pt idx="1741">
                  <c:v>5650</c:v>
                </c:pt>
                <c:pt idx="1742">
                  <c:v>5320</c:v>
                </c:pt>
                <c:pt idx="1743">
                  <c:v>4520</c:v>
                </c:pt>
                <c:pt idx="1744">
                  <c:v>3950</c:v>
                </c:pt>
                <c:pt idx="1745">
                  <c:v>3270</c:v>
                </c:pt>
                <c:pt idx="1746">
                  <c:v>2780</c:v>
                </c:pt>
                <c:pt idx="1747">
                  <c:v>2410</c:v>
                </c:pt>
                <c:pt idx="1748">
                  <c:v>2120</c:v>
                </c:pt>
                <c:pt idx="1749">
                  <c:v>1920</c:v>
                </c:pt>
                <c:pt idx="1750">
                  <c:v>1800</c:v>
                </c:pt>
                <c:pt idx="1751">
                  <c:v>2000</c:v>
                </c:pt>
                <c:pt idx="1752">
                  <c:v>2140</c:v>
                </c:pt>
                <c:pt idx="1753">
                  <c:v>2080</c:v>
                </c:pt>
                <c:pt idx="1754">
                  <c:v>2490</c:v>
                </c:pt>
                <c:pt idx="1755">
                  <c:v>2900</c:v>
                </c:pt>
                <c:pt idx="1756">
                  <c:v>2980</c:v>
                </c:pt>
                <c:pt idx="1757">
                  <c:v>2780</c:v>
                </c:pt>
                <c:pt idx="1758">
                  <c:v>2560</c:v>
                </c:pt>
                <c:pt idx="1759">
                  <c:v>2950</c:v>
                </c:pt>
                <c:pt idx="1760">
                  <c:v>2720</c:v>
                </c:pt>
                <c:pt idx="1761">
                  <c:v>2000</c:v>
                </c:pt>
                <c:pt idx="1762">
                  <c:v>1920</c:v>
                </c:pt>
                <c:pt idx="1763">
                  <c:v>1740</c:v>
                </c:pt>
                <c:pt idx="1764">
                  <c:v>1720</c:v>
                </c:pt>
                <c:pt idx="1765">
                  <c:v>2040</c:v>
                </c:pt>
                <c:pt idx="1766">
                  <c:v>2500</c:v>
                </c:pt>
                <c:pt idx="1767">
                  <c:v>2610</c:v>
                </c:pt>
                <c:pt idx="1768">
                  <c:v>2400</c:v>
                </c:pt>
                <c:pt idx="1769">
                  <c:v>2210</c:v>
                </c:pt>
                <c:pt idx="1770">
                  <c:v>2020</c:v>
                </c:pt>
                <c:pt idx="1771">
                  <c:v>1880</c:v>
                </c:pt>
                <c:pt idx="1772">
                  <c:v>1710</c:v>
                </c:pt>
                <c:pt idx="1773">
                  <c:v>1560</c:v>
                </c:pt>
                <c:pt idx="1774">
                  <c:v>1480</c:v>
                </c:pt>
                <c:pt idx="1775">
                  <c:v>1580</c:v>
                </c:pt>
                <c:pt idx="1776">
                  <c:v>1880</c:v>
                </c:pt>
                <c:pt idx="1777">
                  <c:v>2350</c:v>
                </c:pt>
                <c:pt idx="1778">
                  <c:v>2750</c:v>
                </c:pt>
                <c:pt idx="1779">
                  <c:v>2820</c:v>
                </c:pt>
                <c:pt idx="1780">
                  <c:v>2530</c:v>
                </c:pt>
                <c:pt idx="1781">
                  <c:v>2410</c:v>
                </c:pt>
                <c:pt idx="1782">
                  <c:v>2100</c:v>
                </c:pt>
                <c:pt idx="1783">
                  <c:v>1840</c:v>
                </c:pt>
                <c:pt idx="1784">
                  <c:v>1710</c:v>
                </c:pt>
                <c:pt idx="1785">
                  <c:v>1560</c:v>
                </c:pt>
                <c:pt idx="1786">
                  <c:v>1480</c:v>
                </c:pt>
                <c:pt idx="1787">
                  <c:v>1400</c:v>
                </c:pt>
                <c:pt idx="1788">
                  <c:v>1380</c:v>
                </c:pt>
                <c:pt idx="1789">
                  <c:v>1450</c:v>
                </c:pt>
                <c:pt idx="1790">
                  <c:v>1670</c:v>
                </c:pt>
                <c:pt idx="1791">
                  <c:v>1960</c:v>
                </c:pt>
                <c:pt idx="1792">
                  <c:v>2090</c:v>
                </c:pt>
                <c:pt idx="1793">
                  <c:v>2020</c:v>
                </c:pt>
                <c:pt idx="1794">
                  <c:v>2200</c:v>
                </c:pt>
                <c:pt idx="1795">
                  <c:v>2510</c:v>
                </c:pt>
                <c:pt idx="1796">
                  <c:v>2260</c:v>
                </c:pt>
                <c:pt idx="1797">
                  <c:v>1900</c:v>
                </c:pt>
                <c:pt idx="1798">
                  <c:v>1750</c:v>
                </c:pt>
                <c:pt idx="1799">
                  <c:v>1720</c:v>
                </c:pt>
                <c:pt idx="1800">
                  <c:v>1760</c:v>
                </c:pt>
                <c:pt idx="1801">
                  <c:v>1950</c:v>
                </c:pt>
                <c:pt idx="1802">
                  <c:v>2360</c:v>
                </c:pt>
                <c:pt idx="1803">
                  <c:v>2230</c:v>
                </c:pt>
                <c:pt idx="1804">
                  <c:v>2050</c:v>
                </c:pt>
                <c:pt idx="1805">
                  <c:v>1960</c:v>
                </c:pt>
                <c:pt idx="1806">
                  <c:v>1930</c:v>
                </c:pt>
                <c:pt idx="1807">
                  <c:v>1750</c:v>
                </c:pt>
                <c:pt idx="1808">
                  <c:v>1870</c:v>
                </c:pt>
                <c:pt idx="1809">
                  <c:v>1840</c:v>
                </c:pt>
                <c:pt idx="1810">
                  <c:v>1800</c:v>
                </c:pt>
                <c:pt idx="1811">
                  <c:v>1670</c:v>
                </c:pt>
                <c:pt idx="1812">
                  <c:v>1580</c:v>
                </c:pt>
                <c:pt idx="1813">
                  <c:v>1540</c:v>
                </c:pt>
                <c:pt idx="1814">
                  <c:v>1500</c:v>
                </c:pt>
                <c:pt idx="1815">
                  <c:v>1420</c:v>
                </c:pt>
                <c:pt idx="1816">
                  <c:v>1360</c:v>
                </c:pt>
                <c:pt idx="1817">
                  <c:v>1320</c:v>
                </c:pt>
                <c:pt idx="1818">
                  <c:v>1340</c:v>
                </c:pt>
                <c:pt idx="1819">
                  <c:v>1450</c:v>
                </c:pt>
                <c:pt idx="1820">
                  <c:v>1730</c:v>
                </c:pt>
                <c:pt idx="1821">
                  <c:v>1710</c:v>
                </c:pt>
                <c:pt idx="1822">
                  <c:v>1860</c:v>
                </c:pt>
                <c:pt idx="1823">
                  <c:v>2190</c:v>
                </c:pt>
                <c:pt idx="1824">
                  <c:v>2400</c:v>
                </c:pt>
                <c:pt idx="1825">
                  <c:v>2300</c:v>
                </c:pt>
                <c:pt idx="1826">
                  <c:v>2050</c:v>
                </c:pt>
                <c:pt idx="1827">
                  <c:v>1820</c:v>
                </c:pt>
                <c:pt idx="1828">
                  <c:v>1730</c:v>
                </c:pt>
                <c:pt idx="1829">
                  <c:v>1560</c:v>
                </c:pt>
                <c:pt idx="1830">
                  <c:v>1320</c:v>
                </c:pt>
                <c:pt idx="1831">
                  <c:v>1280</c:v>
                </c:pt>
                <c:pt idx="1832">
                  <c:v>1300</c:v>
                </c:pt>
                <c:pt idx="1833">
                  <c:v>1170</c:v>
                </c:pt>
                <c:pt idx="1834">
                  <c:v>1120</c:v>
                </c:pt>
                <c:pt idx="1835">
                  <c:v>1040</c:v>
                </c:pt>
                <c:pt idx="1836">
                  <c:v>1170</c:v>
                </c:pt>
                <c:pt idx="1837">
                  <c:v>1210</c:v>
                </c:pt>
                <c:pt idx="1838">
                  <c:v>1110</c:v>
                </c:pt>
                <c:pt idx="1839">
                  <c:v>1180</c:v>
                </c:pt>
                <c:pt idx="1840">
                  <c:v>1190</c:v>
                </c:pt>
                <c:pt idx="1841">
                  <c:v>1280</c:v>
                </c:pt>
                <c:pt idx="1842">
                  <c:v>1680</c:v>
                </c:pt>
                <c:pt idx="1843">
                  <c:v>1590</c:v>
                </c:pt>
                <c:pt idx="1844">
                  <c:v>1440</c:v>
                </c:pt>
                <c:pt idx="1845">
                  <c:v>1450</c:v>
                </c:pt>
                <c:pt idx="1846">
                  <c:v>1540</c:v>
                </c:pt>
                <c:pt idx="1847">
                  <c:v>1530</c:v>
                </c:pt>
                <c:pt idx="1848">
                  <c:v>1490</c:v>
                </c:pt>
                <c:pt idx="1849">
                  <c:v>1390</c:v>
                </c:pt>
                <c:pt idx="1850">
                  <c:v>1330</c:v>
                </c:pt>
                <c:pt idx="1851">
                  <c:v>1340</c:v>
                </c:pt>
                <c:pt idx="1852">
                  <c:v>1250</c:v>
                </c:pt>
                <c:pt idx="1853">
                  <c:v>1170</c:v>
                </c:pt>
                <c:pt idx="1854">
                  <c:v>1070</c:v>
                </c:pt>
                <c:pt idx="1855">
                  <c:v>1070</c:v>
                </c:pt>
                <c:pt idx="1856">
                  <c:v>1100</c:v>
                </c:pt>
                <c:pt idx="1857">
                  <c:v>1240</c:v>
                </c:pt>
                <c:pt idx="1858">
                  <c:v>1120</c:v>
                </c:pt>
                <c:pt idx="1859">
                  <c:v>1040</c:v>
                </c:pt>
                <c:pt idx="1860">
                  <c:v>989</c:v>
                </c:pt>
                <c:pt idx="1861">
                  <c:v>940</c:v>
                </c:pt>
                <c:pt idx="1862">
                  <c:v>954</c:v>
                </c:pt>
                <c:pt idx="1863">
                  <c:v>948</c:v>
                </c:pt>
                <c:pt idx="1864">
                  <c:v>941</c:v>
                </c:pt>
                <c:pt idx="1865">
                  <c:v>929</c:v>
                </c:pt>
                <c:pt idx="1866">
                  <c:v>1060</c:v>
                </c:pt>
                <c:pt idx="1867">
                  <c:v>1010</c:v>
                </c:pt>
                <c:pt idx="1868">
                  <c:v>944</c:v>
                </c:pt>
                <c:pt idx="1869">
                  <c:v>939</c:v>
                </c:pt>
                <c:pt idx="1870">
                  <c:v>1010</c:v>
                </c:pt>
                <c:pt idx="1871">
                  <c:v>944</c:v>
                </c:pt>
                <c:pt idx="1872">
                  <c:v>921</c:v>
                </c:pt>
                <c:pt idx="1873">
                  <c:v>968</c:v>
                </c:pt>
                <c:pt idx="1874">
                  <c:v>1040</c:v>
                </c:pt>
                <c:pt idx="1875">
                  <c:v>1030</c:v>
                </c:pt>
                <c:pt idx="1876">
                  <c:v>968</c:v>
                </c:pt>
                <c:pt idx="1877">
                  <c:v>975</c:v>
                </c:pt>
                <c:pt idx="1878">
                  <c:v>1010</c:v>
                </c:pt>
                <c:pt idx="1879">
                  <c:v>921</c:v>
                </c:pt>
                <c:pt idx="1880">
                  <c:v>847</c:v>
                </c:pt>
                <c:pt idx="1881">
                  <c:v>835</c:v>
                </c:pt>
                <c:pt idx="1882">
                  <c:v>800</c:v>
                </c:pt>
                <c:pt idx="1883">
                  <c:v>805</c:v>
                </c:pt>
                <c:pt idx="1884">
                  <c:v>833</c:v>
                </c:pt>
                <c:pt idx="1885">
                  <c:v>821</c:v>
                </c:pt>
                <c:pt idx="1886">
                  <c:v>776</c:v>
                </c:pt>
                <c:pt idx="1887">
                  <c:v>772</c:v>
                </c:pt>
                <c:pt idx="1888">
                  <c:v>730</c:v>
                </c:pt>
                <c:pt idx="1889">
                  <c:v>715</c:v>
                </c:pt>
                <c:pt idx="1890">
                  <c:v>732</c:v>
                </c:pt>
                <c:pt idx="1891">
                  <c:v>762</c:v>
                </c:pt>
                <c:pt idx="1892">
                  <c:v>818</c:v>
                </c:pt>
                <c:pt idx="1893">
                  <c:v>837</c:v>
                </c:pt>
                <c:pt idx="1894">
                  <c:v>788</c:v>
                </c:pt>
                <c:pt idx="1895">
                  <c:v>795</c:v>
                </c:pt>
                <c:pt idx="1896">
                  <c:v>775</c:v>
                </c:pt>
                <c:pt idx="1897">
                  <c:v>793</c:v>
                </c:pt>
                <c:pt idx="1898">
                  <c:v>829</c:v>
                </c:pt>
                <c:pt idx="1899">
                  <c:v>813</c:v>
                </c:pt>
                <c:pt idx="1900">
                  <c:v>789</c:v>
                </c:pt>
                <c:pt idx="1901">
                  <c:v>715</c:v>
                </c:pt>
                <c:pt idx="1902">
                  <c:v>653</c:v>
                </c:pt>
                <c:pt idx="1903">
                  <c:v>650</c:v>
                </c:pt>
                <c:pt idx="1904">
                  <c:v>673</c:v>
                </c:pt>
                <c:pt idx="1905">
                  <c:v>703</c:v>
                </c:pt>
                <c:pt idx="1906">
                  <c:v>715</c:v>
                </c:pt>
                <c:pt idx="1907">
                  <c:v>683</c:v>
                </c:pt>
                <c:pt idx="1908">
                  <c:v>666</c:v>
                </c:pt>
                <c:pt idx="1909">
                  <c:v>673</c:v>
                </c:pt>
                <c:pt idx="1910">
                  <c:v>657</c:v>
                </c:pt>
                <c:pt idx="1911">
                  <c:v>675</c:v>
                </c:pt>
                <c:pt idx="1912">
                  <c:v>652</c:v>
                </c:pt>
                <c:pt idx="1913">
                  <c:v>605</c:v>
                </c:pt>
                <c:pt idx="1914">
                  <c:v>541</c:v>
                </c:pt>
                <c:pt idx="1915">
                  <c:v>514</c:v>
                </c:pt>
                <c:pt idx="1916">
                  <c:v>555</c:v>
                </c:pt>
                <c:pt idx="1917">
                  <c:v>556</c:v>
                </c:pt>
                <c:pt idx="1918">
                  <c:v>546</c:v>
                </c:pt>
                <c:pt idx="1919">
                  <c:v>515</c:v>
                </c:pt>
                <c:pt idx="1920">
                  <c:v>513</c:v>
                </c:pt>
                <c:pt idx="1921">
                  <c:v>527</c:v>
                </c:pt>
                <c:pt idx="1922">
                  <c:v>480</c:v>
                </c:pt>
                <c:pt idx="1923">
                  <c:v>453</c:v>
                </c:pt>
                <c:pt idx="1924">
                  <c:v>451</c:v>
                </c:pt>
                <c:pt idx="1925">
                  <c:v>455</c:v>
                </c:pt>
                <c:pt idx="1926">
                  <c:v>457</c:v>
                </c:pt>
                <c:pt idx="1927">
                  <c:v>637</c:v>
                </c:pt>
                <c:pt idx="1928">
                  <c:v>1020</c:v>
                </c:pt>
                <c:pt idx="1929">
                  <c:v>676</c:v>
                </c:pt>
                <c:pt idx="1930">
                  <c:v>575</c:v>
                </c:pt>
                <c:pt idx="1931">
                  <c:v>506</c:v>
                </c:pt>
                <c:pt idx="1932">
                  <c:v>470</c:v>
                </c:pt>
                <c:pt idx="1933">
                  <c:v>443</c:v>
                </c:pt>
                <c:pt idx="1934">
                  <c:v>453</c:v>
                </c:pt>
                <c:pt idx="1935">
                  <c:v>447</c:v>
                </c:pt>
                <c:pt idx="1936">
                  <c:v>485</c:v>
                </c:pt>
                <c:pt idx="1937">
                  <c:v>512</c:v>
                </c:pt>
                <c:pt idx="1938">
                  <c:v>463</c:v>
                </c:pt>
                <c:pt idx="1939">
                  <c:v>450</c:v>
                </c:pt>
                <c:pt idx="1940">
                  <c:v>430</c:v>
                </c:pt>
                <c:pt idx="1941">
                  <c:v>405</c:v>
                </c:pt>
                <c:pt idx="1942">
                  <c:v>388</c:v>
                </c:pt>
                <c:pt idx="1943">
                  <c:v>374</c:v>
                </c:pt>
                <c:pt idx="1944">
                  <c:v>373</c:v>
                </c:pt>
                <c:pt idx="1945">
                  <c:v>380</c:v>
                </c:pt>
                <c:pt idx="1946">
                  <c:v>390</c:v>
                </c:pt>
                <c:pt idx="1947">
                  <c:v>512</c:v>
                </c:pt>
                <c:pt idx="1948">
                  <c:v>672</c:v>
                </c:pt>
                <c:pt idx="1949">
                  <c:v>1230</c:v>
                </c:pt>
                <c:pt idx="1950">
                  <c:v>1370</c:v>
                </c:pt>
                <c:pt idx="1951">
                  <c:v>882</c:v>
                </c:pt>
                <c:pt idx="1952">
                  <c:v>674</c:v>
                </c:pt>
                <c:pt idx="1953">
                  <c:v>1060</c:v>
                </c:pt>
                <c:pt idx="1954">
                  <c:v>3130</c:v>
                </c:pt>
                <c:pt idx="1955">
                  <c:v>3170</c:v>
                </c:pt>
                <c:pt idx="1956">
                  <c:v>2060</c:v>
                </c:pt>
                <c:pt idx="1957">
                  <c:v>1220</c:v>
                </c:pt>
                <c:pt idx="1958">
                  <c:v>1760</c:v>
                </c:pt>
                <c:pt idx="1959">
                  <c:v>3560</c:v>
                </c:pt>
                <c:pt idx="1960">
                  <c:v>2390</c:v>
                </c:pt>
                <c:pt idx="1961">
                  <c:v>1860</c:v>
                </c:pt>
                <c:pt idx="1962">
                  <c:v>1560</c:v>
                </c:pt>
                <c:pt idx="1963">
                  <c:v>1730</c:v>
                </c:pt>
                <c:pt idx="1964">
                  <c:v>1730</c:v>
                </c:pt>
                <c:pt idx="1965">
                  <c:v>1610</c:v>
                </c:pt>
                <c:pt idx="1966">
                  <c:v>1550</c:v>
                </c:pt>
                <c:pt idx="1967">
                  <c:v>1350</c:v>
                </c:pt>
                <c:pt idx="1968">
                  <c:v>1360</c:v>
                </c:pt>
                <c:pt idx="1969">
                  <c:v>1830</c:v>
                </c:pt>
                <c:pt idx="1970">
                  <c:v>1540</c:v>
                </c:pt>
                <c:pt idx="1971">
                  <c:v>1420</c:v>
                </c:pt>
                <c:pt idx="1972">
                  <c:v>1300</c:v>
                </c:pt>
                <c:pt idx="1973">
                  <c:v>1190</c:v>
                </c:pt>
                <c:pt idx="1974">
                  <c:v>1080</c:v>
                </c:pt>
                <c:pt idx="1975">
                  <c:v>1160</c:v>
                </c:pt>
                <c:pt idx="1976">
                  <c:v>1090</c:v>
                </c:pt>
                <c:pt idx="1977">
                  <c:v>1910</c:v>
                </c:pt>
                <c:pt idx="1978">
                  <c:v>2320</c:v>
                </c:pt>
                <c:pt idx="1979">
                  <c:v>2300</c:v>
                </c:pt>
                <c:pt idx="1980">
                  <c:v>1890</c:v>
                </c:pt>
                <c:pt idx="1981">
                  <c:v>1600</c:v>
                </c:pt>
                <c:pt idx="1982">
                  <c:v>1430</c:v>
                </c:pt>
                <c:pt idx="1983">
                  <c:v>1310</c:v>
                </c:pt>
                <c:pt idx="1984">
                  <c:v>1240</c:v>
                </c:pt>
                <c:pt idx="1985">
                  <c:v>1130</c:v>
                </c:pt>
                <c:pt idx="1986">
                  <c:v>1110</c:v>
                </c:pt>
                <c:pt idx="1987">
                  <c:v>1080</c:v>
                </c:pt>
                <c:pt idx="1988">
                  <c:v>1230</c:v>
                </c:pt>
                <c:pt idx="1989">
                  <c:v>1120</c:v>
                </c:pt>
                <c:pt idx="1990">
                  <c:v>1080</c:v>
                </c:pt>
                <c:pt idx="1991">
                  <c:v>1060</c:v>
                </c:pt>
                <c:pt idx="1992">
                  <c:v>1050</c:v>
                </c:pt>
                <c:pt idx="1993">
                  <c:v>1040</c:v>
                </c:pt>
                <c:pt idx="1994">
                  <c:v>1020</c:v>
                </c:pt>
                <c:pt idx="1995">
                  <c:v>999</c:v>
                </c:pt>
                <c:pt idx="1996">
                  <c:v>1260</c:v>
                </c:pt>
                <c:pt idx="1997">
                  <c:v>1500</c:v>
                </c:pt>
                <c:pt idx="1998">
                  <c:v>1280</c:v>
                </c:pt>
                <c:pt idx="1999">
                  <c:v>1130</c:v>
                </c:pt>
                <c:pt idx="2000">
                  <c:v>996</c:v>
                </c:pt>
                <c:pt idx="2001">
                  <c:v>890</c:v>
                </c:pt>
                <c:pt idx="2002">
                  <c:v>900</c:v>
                </c:pt>
                <c:pt idx="2003">
                  <c:v>880</c:v>
                </c:pt>
                <c:pt idx="2004">
                  <c:v>833</c:v>
                </c:pt>
                <c:pt idx="2005">
                  <c:v>791</c:v>
                </c:pt>
                <c:pt idx="2006">
                  <c:v>739</c:v>
                </c:pt>
                <c:pt idx="2007">
                  <c:v>699</c:v>
                </c:pt>
                <c:pt idx="2008">
                  <c:v>686</c:v>
                </c:pt>
                <c:pt idx="2009">
                  <c:v>662</c:v>
                </c:pt>
                <c:pt idx="2010">
                  <c:v>629</c:v>
                </c:pt>
                <c:pt idx="2011">
                  <c:v>620</c:v>
                </c:pt>
                <c:pt idx="2012">
                  <c:v>661</c:v>
                </c:pt>
                <c:pt idx="2013">
                  <c:v>1210</c:v>
                </c:pt>
                <c:pt idx="2014">
                  <c:v>1130</c:v>
                </c:pt>
                <c:pt idx="2015">
                  <c:v>963</c:v>
                </c:pt>
                <c:pt idx="2016">
                  <c:v>921</c:v>
                </c:pt>
                <c:pt idx="2017">
                  <c:v>846</c:v>
                </c:pt>
                <c:pt idx="2018">
                  <c:v>772</c:v>
                </c:pt>
                <c:pt idx="2019">
                  <c:v>733</c:v>
                </c:pt>
                <c:pt idx="2020">
                  <c:v>812</c:v>
                </c:pt>
                <c:pt idx="2021">
                  <c:v>757</c:v>
                </c:pt>
                <c:pt idx="2022">
                  <c:v>743</c:v>
                </c:pt>
                <c:pt idx="2023">
                  <c:v>879</c:v>
                </c:pt>
                <c:pt idx="2024">
                  <c:v>781</c:v>
                </c:pt>
                <c:pt idx="2025">
                  <c:v>767</c:v>
                </c:pt>
                <c:pt idx="2026">
                  <c:v>705</c:v>
                </c:pt>
                <c:pt idx="2027">
                  <c:v>562</c:v>
                </c:pt>
                <c:pt idx="2028">
                  <c:v>576</c:v>
                </c:pt>
                <c:pt idx="2029">
                  <c:v>578</c:v>
                </c:pt>
                <c:pt idx="2030">
                  <c:v>598</c:v>
                </c:pt>
                <c:pt idx="2031">
                  <c:v>629</c:v>
                </c:pt>
                <c:pt idx="2032">
                  <c:v>629</c:v>
                </c:pt>
                <c:pt idx="2033">
                  <c:v>630</c:v>
                </c:pt>
                <c:pt idx="2034">
                  <c:v>593</c:v>
                </c:pt>
                <c:pt idx="2035">
                  <c:v>561</c:v>
                </c:pt>
                <c:pt idx="2036">
                  <c:v>534</c:v>
                </c:pt>
                <c:pt idx="2037">
                  <c:v>522</c:v>
                </c:pt>
                <c:pt idx="2038">
                  <c:v>518</c:v>
                </c:pt>
                <c:pt idx="2039">
                  <c:v>507</c:v>
                </c:pt>
                <c:pt idx="2040">
                  <c:v>504</c:v>
                </c:pt>
                <c:pt idx="2041">
                  <c:v>603</c:v>
                </c:pt>
                <c:pt idx="2042">
                  <c:v>2530</c:v>
                </c:pt>
                <c:pt idx="2043">
                  <c:v>2500</c:v>
                </c:pt>
                <c:pt idx="2044">
                  <c:v>1760</c:v>
                </c:pt>
                <c:pt idx="2045">
                  <c:v>1410</c:v>
                </c:pt>
                <c:pt idx="2046">
                  <c:v>1220</c:v>
                </c:pt>
                <c:pt idx="2047">
                  <c:v>1070</c:v>
                </c:pt>
                <c:pt idx="2048">
                  <c:v>960</c:v>
                </c:pt>
                <c:pt idx="2049">
                  <c:v>887</c:v>
                </c:pt>
                <c:pt idx="2050">
                  <c:v>847</c:v>
                </c:pt>
                <c:pt idx="2051">
                  <c:v>792</c:v>
                </c:pt>
                <c:pt idx="2052">
                  <c:v>754</c:v>
                </c:pt>
                <c:pt idx="2053">
                  <c:v>744</c:v>
                </c:pt>
                <c:pt idx="2054">
                  <c:v>805</c:v>
                </c:pt>
                <c:pt idx="2055">
                  <c:v>796</c:v>
                </c:pt>
                <c:pt idx="2056">
                  <c:v>730</c:v>
                </c:pt>
                <c:pt idx="2057">
                  <c:v>694</c:v>
                </c:pt>
                <c:pt idx="2058">
                  <c:v>699</c:v>
                </c:pt>
                <c:pt idx="2059">
                  <c:v>772</c:v>
                </c:pt>
                <c:pt idx="2060">
                  <c:v>923</c:v>
                </c:pt>
                <c:pt idx="2061">
                  <c:v>878</c:v>
                </c:pt>
                <c:pt idx="2062">
                  <c:v>773</c:v>
                </c:pt>
                <c:pt idx="2063">
                  <c:v>743</c:v>
                </c:pt>
                <c:pt idx="2064">
                  <c:v>3280</c:v>
                </c:pt>
                <c:pt idx="2065">
                  <c:v>4580</c:v>
                </c:pt>
                <c:pt idx="2066">
                  <c:v>3130</c:v>
                </c:pt>
                <c:pt idx="2067">
                  <c:v>2320</c:v>
                </c:pt>
                <c:pt idx="2068">
                  <c:v>1910</c:v>
                </c:pt>
                <c:pt idx="2069">
                  <c:v>1730</c:v>
                </c:pt>
                <c:pt idx="2070">
                  <c:v>2990</c:v>
                </c:pt>
                <c:pt idx="2071">
                  <c:v>6380</c:v>
                </c:pt>
                <c:pt idx="2072">
                  <c:v>5120</c:v>
                </c:pt>
                <c:pt idx="2073">
                  <c:v>4110</c:v>
                </c:pt>
                <c:pt idx="2074">
                  <c:v>3300</c:v>
                </c:pt>
                <c:pt idx="2075">
                  <c:v>2720</c:v>
                </c:pt>
                <c:pt idx="2076">
                  <c:v>2370</c:v>
                </c:pt>
                <c:pt idx="2077">
                  <c:v>2060</c:v>
                </c:pt>
                <c:pt idx="2078">
                  <c:v>1800</c:v>
                </c:pt>
                <c:pt idx="2079">
                  <c:v>1610</c:v>
                </c:pt>
                <c:pt idx="2080">
                  <c:v>1450</c:v>
                </c:pt>
                <c:pt idx="2081">
                  <c:v>1370</c:v>
                </c:pt>
                <c:pt idx="2082">
                  <c:v>1290</c:v>
                </c:pt>
                <c:pt idx="2083">
                  <c:v>1220</c:v>
                </c:pt>
                <c:pt idx="2084">
                  <c:v>1130</c:v>
                </c:pt>
                <c:pt idx="2085">
                  <c:v>1070</c:v>
                </c:pt>
                <c:pt idx="2086">
                  <c:v>1070</c:v>
                </c:pt>
                <c:pt idx="2087">
                  <c:v>1110</c:v>
                </c:pt>
                <c:pt idx="2088">
                  <c:v>1040</c:v>
                </c:pt>
                <c:pt idx="2089">
                  <c:v>974</c:v>
                </c:pt>
                <c:pt idx="2090">
                  <c:v>972</c:v>
                </c:pt>
                <c:pt idx="2091">
                  <c:v>988</c:v>
                </c:pt>
                <c:pt idx="2092">
                  <c:v>1090</c:v>
                </c:pt>
                <c:pt idx="2093">
                  <c:v>2150</c:v>
                </c:pt>
                <c:pt idx="2094">
                  <c:v>2190</c:v>
                </c:pt>
                <c:pt idx="2095">
                  <c:v>2210</c:v>
                </c:pt>
                <c:pt idx="2096">
                  <c:v>3160</c:v>
                </c:pt>
                <c:pt idx="2097">
                  <c:v>4650</c:v>
                </c:pt>
                <c:pt idx="2098">
                  <c:v>4380</c:v>
                </c:pt>
                <c:pt idx="2099">
                  <c:v>3520</c:v>
                </c:pt>
                <c:pt idx="2100">
                  <c:v>3110</c:v>
                </c:pt>
                <c:pt idx="2101">
                  <c:v>2730</c:v>
                </c:pt>
                <c:pt idx="2102">
                  <c:v>2480</c:v>
                </c:pt>
                <c:pt idx="2103">
                  <c:v>2440</c:v>
                </c:pt>
                <c:pt idx="2104">
                  <c:v>2400</c:v>
                </c:pt>
                <c:pt idx="2105">
                  <c:v>2330</c:v>
                </c:pt>
                <c:pt idx="2106">
                  <c:v>2430</c:v>
                </c:pt>
                <c:pt idx="2107">
                  <c:v>2320</c:v>
                </c:pt>
                <c:pt idx="2108">
                  <c:v>3190</c:v>
                </c:pt>
                <c:pt idx="2109">
                  <c:v>3660</c:v>
                </c:pt>
                <c:pt idx="2110">
                  <c:v>2930</c:v>
                </c:pt>
                <c:pt idx="2111">
                  <c:v>2600</c:v>
                </c:pt>
                <c:pt idx="2112">
                  <c:v>2520</c:v>
                </c:pt>
                <c:pt idx="2113">
                  <c:v>2240</c:v>
                </c:pt>
                <c:pt idx="2114">
                  <c:v>1990</c:v>
                </c:pt>
                <c:pt idx="2115">
                  <c:v>1890</c:v>
                </c:pt>
                <c:pt idx="2116">
                  <c:v>1890</c:v>
                </c:pt>
                <c:pt idx="2117">
                  <c:v>2140</c:v>
                </c:pt>
                <c:pt idx="2118">
                  <c:v>2130</c:v>
                </c:pt>
                <c:pt idx="2119">
                  <c:v>1850</c:v>
                </c:pt>
                <c:pt idx="2120">
                  <c:v>1680</c:v>
                </c:pt>
                <c:pt idx="2121">
                  <c:v>1520</c:v>
                </c:pt>
                <c:pt idx="2122">
                  <c:v>1590</c:v>
                </c:pt>
                <c:pt idx="2123">
                  <c:v>1740</c:v>
                </c:pt>
                <c:pt idx="2124">
                  <c:v>1640</c:v>
                </c:pt>
                <c:pt idx="2125">
                  <c:v>1510</c:v>
                </c:pt>
                <c:pt idx="2126">
                  <c:v>1410</c:v>
                </c:pt>
                <c:pt idx="2127">
                  <c:v>1380</c:v>
                </c:pt>
                <c:pt idx="2128">
                  <c:v>1430</c:v>
                </c:pt>
                <c:pt idx="2129">
                  <c:v>1440</c:v>
                </c:pt>
                <c:pt idx="2130">
                  <c:v>1500</c:v>
                </c:pt>
                <c:pt idx="2131">
                  <c:v>1520</c:v>
                </c:pt>
                <c:pt idx="2132">
                  <c:v>1580</c:v>
                </c:pt>
                <c:pt idx="2133">
                  <c:v>1710</c:v>
                </c:pt>
                <c:pt idx="2134">
                  <c:v>1870</c:v>
                </c:pt>
                <c:pt idx="2135">
                  <c:v>2040</c:v>
                </c:pt>
                <c:pt idx="2136">
                  <c:v>2080</c:v>
                </c:pt>
                <c:pt idx="2137">
                  <c:v>2070</c:v>
                </c:pt>
                <c:pt idx="2138">
                  <c:v>1930</c:v>
                </c:pt>
                <c:pt idx="2139">
                  <c:v>1770</c:v>
                </c:pt>
                <c:pt idx="2140">
                  <c:v>1810</c:v>
                </c:pt>
                <c:pt idx="2141">
                  <c:v>1850</c:v>
                </c:pt>
                <c:pt idx="2142">
                  <c:v>1750</c:v>
                </c:pt>
                <c:pt idx="2143">
                  <c:v>1870</c:v>
                </c:pt>
                <c:pt idx="2144">
                  <c:v>2990</c:v>
                </c:pt>
                <c:pt idx="2145">
                  <c:v>4750</c:v>
                </c:pt>
                <c:pt idx="2146">
                  <c:v>4290</c:v>
                </c:pt>
                <c:pt idx="2147">
                  <c:v>3470</c:v>
                </c:pt>
                <c:pt idx="2148">
                  <c:v>2780</c:v>
                </c:pt>
                <c:pt idx="2149">
                  <c:v>2490</c:v>
                </c:pt>
                <c:pt idx="2150">
                  <c:v>2470</c:v>
                </c:pt>
                <c:pt idx="2151">
                  <c:v>2740</c:v>
                </c:pt>
                <c:pt idx="2152">
                  <c:v>2680</c:v>
                </c:pt>
                <c:pt idx="2153">
                  <c:v>2470</c:v>
                </c:pt>
                <c:pt idx="2154">
                  <c:v>2190</c:v>
                </c:pt>
                <c:pt idx="2155">
                  <c:v>2010</c:v>
                </c:pt>
                <c:pt idx="2156">
                  <c:v>2210</c:v>
                </c:pt>
                <c:pt idx="2157">
                  <c:v>2310</c:v>
                </c:pt>
                <c:pt idx="2158">
                  <c:v>2230</c:v>
                </c:pt>
                <c:pt idx="2159">
                  <c:v>2230</c:v>
                </c:pt>
                <c:pt idx="2160">
                  <c:v>2390</c:v>
                </c:pt>
                <c:pt idx="2161">
                  <c:v>2580</c:v>
                </c:pt>
                <c:pt idx="2162">
                  <c:v>3190</c:v>
                </c:pt>
                <c:pt idx="2163">
                  <c:v>3920</c:v>
                </c:pt>
                <c:pt idx="2164">
                  <c:v>4110</c:v>
                </c:pt>
                <c:pt idx="2165">
                  <c:v>3300</c:v>
                </c:pt>
                <c:pt idx="2166">
                  <c:v>2680</c:v>
                </c:pt>
                <c:pt idx="2167">
                  <c:v>2710</c:v>
                </c:pt>
                <c:pt idx="2168">
                  <c:v>3180</c:v>
                </c:pt>
                <c:pt idx="2169">
                  <c:v>3840</c:v>
                </c:pt>
                <c:pt idx="2170">
                  <c:v>4260</c:v>
                </c:pt>
                <c:pt idx="2171">
                  <c:v>4000</c:v>
                </c:pt>
                <c:pt idx="2172">
                  <c:v>3740</c:v>
                </c:pt>
                <c:pt idx="2173">
                  <c:v>3530</c:v>
                </c:pt>
                <c:pt idx="2174">
                  <c:v>3300</c:v>
                </c:pt>
                <c:pt idx="2175">
                  <c:v>3030</c:v>
                </c:pt>
                <c:pt idx="2176">
                  <c:v>2830</c:v>
                </c:pt>
                <c:pt idx="2177">
                  <c:v>2720</c:v>
                </c:pt>
                <c:pt idx="2178">
                  <c:v>2720</c:v>
                </c:pt>
                <c:pt idx="2179">
                  <c:v>3610</c:v>
                </c:pt>
                <c:pt idx="2180">
                  <c:v>3640</c:v>
                </c:pt>
                <c:pt idx="2181">
                  <c:v>2850</c:v>
                </c:pt>
                <c:pt idx="2182">
                  <c:v>2360</c:v>
                </c:pt>
                <c:pt idx="2183">
                  <c:v>2140</c:v>
                </c:pt>
                <c:pt idx="2184">
                  <c:v>2020</c:v>
                </c:pt>
                <c:pt idx="2185">
                  <c:v>1930</c:v>
                </c:pt>
                <c:pt idx="2186">
                  <c:v>2010</c:v>
                </c:pt>
                <c:pt idx="2187">
                  <c:v>3090</c:v>
                </c:pt>
                <c:pt idx="2188">
                  <c:v>2820</c:v>
                </c:pt>
                <c:pt idx="2189">
                  <c:v>2700</c:v>
                </c:pt>
                <c:pt idx="2190">
                  <c:v>2860</c:v>
                </c:pt>
                <c:pt idx="2191">
                  <c:v>3160</c:v>
                </c:pt>
                <c:pt idx="2192">
                  <c:v>2960</c:v>
                </c:pt>
                <c:pt idx="2193">
                  <c:v>2520</c:v>
                </c:pt>
                <c:pt idx="2194">
                  <c:v>2260</c:v>
                </c:pt>
                <c:pt idx="2195">
                  <c:v>2250</c:v>
                </c:pt>
                <c:pt idx="2196">
                  <c:v>2400</c:v>
                </c:pt>
                <c:pt idx="2197">
                  <c:v>2580</c:v>
                </c:pt>
                <c:pt idx="2198">
                  <c:v>2430</c:v>
                </c:pt>
                <c:pt idx="2199">
                  <c:v>2150</c:v>
                </c:pt>
                <c:pt idx="2200">
                  <c:v>1940</c:v>
                </c:pt>
                <c:pt idx="2201">
                  <c:v>1910</c:v>
                </c:pt>
                <c:pt idx="2202">
                  <c:v>2000</c:v>
                </c:pt>
                <c:pt idx="2203">
                  <c:v>1900</c:v>
                </c:pt>
                <c:pt idx="2204">
                  <c:v>1800</c:v>
                </c:pt>
                <c:pt idx="2205">
                  <c:v>1670</c:v>
                </c:pt>
                <c:pt idx="2206">
                  <c:v>1570</c:v>
                </c:pt>
                <c:pt idx="2207">
                  <c:v>1620</c:v>
                </c:pt>
                <c:pt idx="2208">
                  <c:v>1700</c:v>
                </c:pt>
                <c:pt idx="2209">
                  <c:v>1660</c:v>
                </c:pt>
                <c:pt idx="2210">
                  <c:v>1550</c:v>
                </c:pt>
                <c:pt idx="2211">
                  <c:v>1470</c:v>
                </c:pt>
                <c:pt idx="2212">
                  <c:v>1360</c:v>
                </c:pt>
                <c:pt idx="2213">
                  <c:v>1300</c:v>
                </c:pt>
                <c:pt idx="2214">
                  <c:v>1300</c:v>
                </c:pt>
                <c:pt idx="2215">
                  <c:v>1240</c:v>
                </c:pt>
                <c:pt idx="2216">
                  <c:v>1220</c:v>
                </c:pt>
                <c:pt idx="2217">
                  <c:v>1220</c:v>
                </c:pt>
                <c:pt idx="2218">
                  <c:v>1120</c:v>
                </c:pt>
                <c:pt idx="2219">
                  <c:v>1080</c:v>
                </c:pt>
                <c:pt idx="2220">
                  <c:v>1100</c:v>
                </c:pt>
                <c:pt idx="2221">
                  <c:v>1090</c:v>
                </c:pt>
                <c:pt idx="2222">
                  <c:v>1010</c:v>
                </c:pt>
                <c:pt idx="2223">
                  <c:v>1030</c:v>
                </c:pt>
                <c:pt idx="2224">
                  <c:v>1140</c:v>
                </c:pt>
                <c:pt idx="2225">
                  <c:v>1150</c:v>
                </c:pt>
                <c:pt idx="2226">
                  <c:v>1080</c:v>
                </c:pt>
                <c:pt idx="2227">
                  <c:v>1080</c:v>
                </c:pt>
                <c:pt idx="2228">
                  <c:v>1070</c:v>
                </c:pt>
                <c:pt idx="2229">
                  <c:v>1020</c:v>
                </c:pt>
                <c:pt idx="2230">
                  <c:v>985</c:v>
                </c:pt>
                <c:pt idx="2231">
                  <c:v>979</c:v>
                </c:pt>
                <c:pt idx="2232">
                  <c:v>978</c:v>
                </c:pt>
                <c:pt idx="2233">
                  <c:v>961</c:v>
                </c:pt>
                <c:pt idx="2234">
                  <c:v>996</c:v>
                </c:pt>
                <c:pt idx="2235">
                  <c:v>1080</c:v>
                </c:pt>
                <c:pt idx="2236">
                  <c:v>1090</c:v>
                </c:pt>
                <c:pt idx="2237">
                  <c:v>1010</c:v>
                </c:pt>
                <c:pt idx="2238">
                  <c:v>989</c:v>
                </c:pt>
                <c:pt idx="2239">
                  <c:v>995</c:v>
                </c:pt>
                <c:pt idx="2240">
                  <c:v>989</c:v>
                </c:pt>
                <c:pt idx="2241">
                  <c:v>978</c:v>
                </c:pt>
                <c:pt idx="2242">
                  <c:v>1020</c:v>
                </c:pt>
                <c:pt idx="2243">
                  <c:v>1010</c:v>
                </c:pt>
                <c:pt idx="2244">
                  <c:v>1020</c:v>
                </c:pt>
                <c:pt idx="2245">
                  <c:v>1010</c:v>
                </c:pt>
                <c:pt idx="2246">
                  <c:v>883</c:v>
                </c:pt>
                <c:pt idx="2247">
                  <c:v>796</c:v>
                </c:pt>
                <c:pt idx="2248">
                  <c:v>776</c:v>
                </c:pt>
                <c:pt idx="2249">
                  <c:v>773</c:v>
                </c:pt>
                <c:pt idx="2250">
                  <c:v>729</c:v>
                </c:pt>
                <c:pt idx="2251">
                  <c:v>710</c:v>
                </c:pt>
                <c:pt idx="2252">
                  <c:v>793</c:v>
                </c:pt>
                <c:pt idx="2253">
                  <c:v>730</c:v>
                </c:pt>
                <c:pt idx="2254">
                  <c:v>683</c:v>
                </c:pt>
                <c:pt idx="2255">
                  <c:v>707</c:v>
                </c:pt>
                <c:pt idx="2256">
                  <c:v>713</c:v>
                </c:pt>
                <c:pt idx="2257">
                  <c:v>730</c:v>
                </c:pt>
                <c:pt idx="2258">
                  <c:v>778</c:v>
                </c:pt>
                <c:pt idx="2259">
                  <c:v>812</c:v>
                </c:pt>
                <c:pt idx="2260">
                  <c:v>806</c:v>
                </c:pt>
                <c:pt idx="2261">
                  <c:v>730</c:v>
                </c:pt>
                <c:pt idx="2262">
                  <c:v>686</c:v>
                </c:pt>
                <c:pt idx="2263">
                  <c:v>628</c:v>
                </c:pt>
                <c:pt idx="2264">
                  <c:v>594</c:v>
                </c:pt>
                <c:pt idx="2265">
                  <c:v>605</c:v>
                </c:pt>
                <c:pt idx="2266">
                  <c:v>592</c:v>
                </c:pt>
                <c:pt idx="2267">
                  <c:v>532</c:v>
                </c:pt>
                <c:pt idx="2268">
                  <c:v>490</c:v>
                </c:pt>
                <c:pt idx="2269">
                  <c:v>460</c:v>
                </c:pt>
                <c:pt idx="2270">
                  <c:v>498</c:v>
                </c:pt>
                <c:pt idx="2271">
                  <c:v>480</c:v>
                </c:pt>
                <c:pt idx="2272">
                  <c:v>482</c:v>
                </c:pt>
                <c:pt idx="2273">
                  <c:v>429</c:v>
                </c:pt>
                <c:pt idx="2274">
                  <c:v>372</c:v>
                </c:pt>
                <c:pt idx="2275">
                  <c:v>373</c:v>
                </c:pt>
                <c:pt idx="2276">
                  <c:v>388</c:v>
                </c:pt>
                <c:pt idx="2277">
                  <c:v>497</c:v>
                </c:pt>
                <c:pt idx="2278">
                  <c:v>430</c:v>
                </c:pt>
                <c:pt idx="2279">
                  <c:v>381</c:v>
                </c:pt>
                <c:pt idx="2280">
                  <c:v>369</c:v>
                </c:pt>
                <c:pt idx="2281">
                  <c:v>481</c:v>
                </c:pt>
                <c:pt idx="2282">
                  <c:v>403</c:v>
                </c:pt>
                <c:pt idx="2283">
                  <c:v>372</c:v>
                </c:pt>
                <c:pt idx="2284">
                  <c:v>370</c:v>
                </c:pt>
                <c:pt idx="2285">
                  <c:v>391</c:v>
                </c:pt>
                <c:pt idx="2286">
                  <c:v>480</c:v>
                </c:pt>
                <c:pt idx="2287">
                  <c:v>395</c:v>
                </c:pt>
                <c:pt idx="2288">
                  <c:v>374</c:v>
                </c:pt>
                <c:pt idx="2289">
                  <c:v>377</c:v>
                </c:pt>
                <c:pt idx="2290">
                  <c:v>395</c:v>
                </c:pt>
                <c:pt idx="2291">
                  <c:v>1830</c:v>
                </c:pt>
                <c:pt idx="2292">
                  <c:v>1520</c:v>
                </c:pt>
                <c:pt idx="2293">
                  <c:v>1730</c:v>
                </c:pt>
                <c:pt idx="2294">
                  <c:v>9070</c:v>
                </c:pt>
                <c:pt idx="2295">
                  <c:v>3560</c:v>
                </c:pt>
                <c:pt idx="2296">
                  <c:v>2160</c:v>
                </c:pt>
                <c:pt idx="2297">
                  <c:v>1600</c:v>
                </c:pt>
                <c:pt idx="2298">
                  <c:v>1460</c:v>
                </c:pt>
                <c:pt idx="2299">
                  <c:v>1150</c:v>
                </c:pt>
                <c:pt idx="2300">
                  <c:v>1020</c:v>
                </c:pt>
                <c:pt idx="2301">
                  <c:v>908</c:v>
                </c:pt>
                <c:pt idx="2302">
                  <c:v>792</c:v>
                </c:pt>
                <c:pt idx="2303">
                  <c:v>731</c:v>
                </c:pt>
                <c:pt idx="2304">
                  <c:v>711</c:v>
                </c:pt>
                <c:pt idx="2305">
                  <c:v>720</c:v>
                </c:pt>
                <c:pt idx="2306">
                  <c:v>696</c:v>
                </c:pt>
                <c:pt idx="2307">
                  <c:v>627</c:v>
                </c:pt>
                <c:pt idx="2308">
                  <c:v>574</c:v>
                </c:pt>
                <c:pt idx="2309">
                  <c:v>620</c:v>
                </c:pt>
                <c:pt idx="2310">
                  <c:v>667</c:v>
                </c:pt>
                <c:pt idx="2311">
                  <c:v>634</c:v>
                </c:pt>
                <c:pt idx="2312">
                  <c:v>654</c:v>
                </c:pt>
                <c:pt idx="2313">
                  <c:v>863</c:v>
                </c:pt>
                <c:pt idx="2314">
                  <c:v>969</c:v>
                </c:pt>
                <c:pt idx="2315">
                  <c:v>979</c:v>
                </c:pt>
                <c:pt idx="2316">
                  <c:v>981</c:v>
                </c:pt>
                <c:pt idx="2317">
                  <c:v>909</c:v>
                </c:pt>
                <c:pt idx="2318">
                  <c:v>824</c:v>
                </c:pt>
                <c:pt idx="2319">
                  <c:v>816</c:v>
                </c:pt>
                <c:pt idx="2320">
                  <c:v>3420</c:v>
                </c:pt>
                <c:pt idx="2321">
                  <c:v>4270</c:v>
                </c:pt>
                <c:pt idx="2322">
                  <c:v>6070</c:v>
                </c:pt>
                <c:pt idx="2323">
                  <c:v>9320</c:v>
                </c:pt>
                <c:pt idx="2324">
                  <c:v>6620</c:v>
                </c:pt>
                <c:pt idx="2325">
                  <c:v>4150</c:v>
                </c:pt>
                <c:pt idx="2326">
                  <c:v>3980</c:v>
                </c:pt>
                <c:pt idx="2327">
                  <c:v>3460</c:v>
                </c:pt>
                <c:pt idx="2328">
                  <c:v>3050</c:v>
                </c:pt>
                <c:pt idx="2329">
                  <c:v>1890</c:v>
                </c:pt>
                <c:pt idx="2330">
                  <c:v>1950</c:v>
                </c:pt>
                <c:pt idx="2331">
                  <c:v>1640</c:v>
                </c:pt>
                <c:pt idx="2332">
                  <c:v>1450</c:v>
                </c:pt>
                <c:pt idx="2333">
                  <c:v>1340</c:v>
                </c:pt>
                <c:pt idx="2334">
                  <c:v>1260</c:v>
                </c:pt>
                <c:pt idx="2335">
                  <c:v>1150</c:v>
                </c:pt>
                <c:pt idx="2336">
                  <c:v>1160</c:v>
                </c:pt>
                <c:pt idx="2337">
                  <c:v>1130</c:v>
                </c:pt>
                <c:pt idx="2338">
                  <c:v>1050</c:v>
                </c:pt>
                <c:pt idx="2339">
                  <c:v>986</c:v>
                </c:pt>
                <c:pt idx="2340">
                  <c:v>952</c:v>
                </c:pt>
                <c:pt idx="2341">
                  <c:v>945</c:v>
                </c:pt>
                <c:pt idx="2342">
                  <c:v>919</c:v>
                </c:pt>
                <c:pt idx="2343">
                  <c:v>877</c:v>
                </c:pt>
                <c:pt idx="2344">
                  <c:v>864</c:v>
                </c:pt>
                <c:pt idx="2345">
                  <c:v>854</c:v>
                </c:pt>
                <c:pt idx="2346">
                  <c:v>840</c:v>
                </c:pt>
                <c:pt idx="2347">
                  <c:v>829</c:v>
                </c:pt>
                <c:pt idx="2348">
                  <c:v>859</c:v>
                </c:pt>
                <c:pt idx="2349">
                  <c:v>1100</c:v>
                </c:pt>
                <c:pt idx="2350">
                  <c:v>968</c:v>
                </c:pt>
                <c:pt idx="2351">
                  <c:v>934</c:v>
                </c:pt>
                <c:pt idx="2352">
                  <c:v>1030</c:v>
                </c:pt>
                <c:pt idx="2353">
                  <c:v>1420</c:v>
                </c:pt>
                <c:pt idx="2354">
                  <c:v>1760</c:v>
                </c:pt>
                <c:pt idx="2355">
                  <c:v>1550</c:v>
                </c:pt>
                <c:pt idx="2356">
                  <c:v>1350</c:v>
                </c:pt>
                <c:pt idx="2357">
                  <c:v>1220</c:v>
                </c:pt>
                <c:pt idx="2358">
                  <c:v>1110</c:v>
                </c:pt>
                <c:pt idx="2359">
                  <c:v>1030</c:v>
                </c:pt>
                <c:pt idx="2360">
                  <c:v>977</c:v>
                </c:pt>
                <c:pt idx="2361">
                  <c:v>948</c:v>
                </c:pt>
                <c:pt idx="2362">
                  <c:v>1020</c:v>
                </c:pt>
                <c:pt idx="2363">
                  <c:v>978</c:v>
                </c:pt>
                <c:pt idx="2364">
                  <c:v>953</c:v>
                </c:pt>
                <c:pt idx="2365">
                  <c:v>900</c:v>
                </c:pt>
                <c:pt idx="2366">
                  <c:v>910</c:v>
                </c:pt>
                <c:pt idx="2367">
                  <c:v>1270</c:v>
                </c:pt>
                <c:pt idx="2368">
                  <c:v>1600</c:v>
                </c:pt>
                <c:pt idx="2369">
                  <c:v>1410</c:v>
                </c:pt>
                <c:pt idx="2370">
                  <c:v>1310</c:v>
                </c:pt>
                <c:pt idx="2371">
                  <c:v>1280</c:v>
                </c:pt>
                <c:pt idx="2372">
                  <c:v>1290</c:v>
                </c:pt>
                <c:pt idx="2373">
                  <c:v>1220</c:v>
                </c:pt>
                <c:pt idx="2374">
                  <c:v>1110</c:v>
                </c:pt>
                <c:pt idx="2375">
                  <c:v>1160</c:v>
                </c:pt>
                <c:pt idx="2376">
                  <c:v>1470</c:v>
                </c:pt>
                <c:pt idx="2377">
                  <c:v>2240</c:v>
                </c:pt>
                <c:pt idx="2378">
                  <c:v>2620</c:v>
                </c:pt>
                <c:pt idx="2379">
                  <c:v>2690</c:v>
                </c:pt>
                <c:pt idx="2380">
                  <c:v>2410</c:v>
                </c:pt>
                <c:pt idx="2381">
                  <c:v>2180</c:v>
                </c:pt>
                <c:pt idx="2382">
                  <c:v>2120</c:v>
                </c:pt>
                <c:pt idx="2383">
                  <c:v>1910</c:v>
                </c:pt>
                <c:pt idx="2384">
                  <c:v>1800</c:v>
                </c:pt>
                <c:pt idx="2385">
                  <c:v>2150</c:v>
                </c:pt>
                <c:pt idx="2386">
                  <c:v>2350</c:v>
                </c:pt>
                <c:pt idx="2387">
                  <c:v>2180</c:v>
                </c:pt>
                <c:pt idx="2388">
                  <c:v>1960</c:v>
                </c:pt>
                <c:pt idx="2389">
                  <c:v>1700</c:v>
                </c:pt>
                <c:pt idx="2390">
                  <c:v>1500</c:v>
                </c:pt>
                <c:pt idx="2391">
                  <c:v>1380</c:v>
                </c:pt>
                <c:pt idx="2392">
                  <c:v>1330</c:v>
                </c:pt>
                <c:pt idx="2393">
                  <c:v>1230</c:v>
                </c:pt>
                <c:pt idx="2394">
                  <c:v>1160</c:v>
                </c:pt>
                <c:pt idx="2395">
                  <c:v>1150</c:v>
                </c:pt>
                <c:pt idx="2396">
                  <c:v>1280</c:v>
                </c:pt>
                <c:pt idx="2397">
                  <c:v>1590</c:v>
                </c:pt>
                <c:pt idx="2398">
                  <c:v>2080</c:v>
                </c:pt>
                <c:pt idx="2399">
                  <c:v>2330</c:v>
                </c:pt>
                <c:pt idx="2400">
                  <c:v>2110</c:v>
                </c:pt>
                <c:pt idx="2401">
                  <c:v>1920</c:v>
                </c:pt>
                <c:pt idx="2402">
                  <c:v>1750</c:v>
                </c:pt>
                <c:pt idx="2403">
                  <c:v>1600</c:v>
                </c:pt>
                <c:pt idx="2404">
                  <c:v>1630</c:v>
                </c:pt>
                <c:pt idx="2405">
                  <c:v>1860</c:v>
                </c:pt>
                <c:pt idx="2406">
                  <c:v>2050</c:v>
                </c:pt>
                <c:pt idx="2407">
                  <c:v>2360</c:v>
                </c:pt>
                <c:pt idx="2408">
                  <c:v>2720</c:v>
                </c:pt>
                <c:pt idx="2409">
                  <c:v>2790</c:v>
                </c:pt>
                <c:pt idx="2410">
                  <c:v>3080</c:v>
                </c:pt>
                <c:pt idx="2411">
                  <c:v>2920</c:v>
                </c:pt>
                <c:pt idx="2412">
                  <c:v>2610</c:v>
                </c:pt>
                <c:pt idx="2413">
                  <c:v>2270</c:v>
                </c:pt>
                <c:pt idx="2414">
                  <c:v>2310</c:v>
                </c:pt>
                <c:pt idx="2415">
                  <c:v>2610</c:v>
                </c:pt>
                <c:pt idx="2416">
                  <c:v>2860</c:v>
                </c:pt>
                <c:pt idx="2417">
                  <c:v>2940</c:v>
                </c:pt>
                <c:pt idx="2418">
                  <c:v>2900</c:v>
                </c:pt>
                <c:pt idx="2419">
                  <c:v>2600</c:v>
                </c:pt>
                <c:pt idx="2420">
                  <c:v>2240</c:v>
                </c:pt>
                <c:pt idx="2421">
                  <c:v>2340</c:v>
                </c:pt>
                <c:pt idx="2422">
                  <c:v>2210</c:v>
                </c:pt>
                <c:pt idx="2423">
                  <c:v>2180</c:v>
                </c:pt>
                <c:pt idx="2424">
                  <c:v>2380</c:v>
                </c:pt>
                <c:pt idx="2425">
                  <c:v>2500</c:v>
                </c:pt>
                <c:pt idx="2426">
                  <c:v>2300</c:v>
                </c:pt>
                <c:pt idx="2427">
                  <c:v>2060</c:v>
                </c:pt>
                <c:pt idx="2428">
                  <c:v>1940</c:v>
                </c:pt>
                <c:pt idx="2429">
                  <c:v>1930</c:v>
                </c:pt>
                <c:pt idx="2430">
                  <c:v>1850</c:v>
                </c:pt>
                <c:pt idx="2431">
                  <c:v>1610</c:v>
                </c:pt>
                <c:pt idx="2432">
                  <c:v>1470</c:v>
                </c:pt>
                <c:pt idx="2433">
                  <c:v>1320</c:v>
                </c:pt>
                <c:pt idx="2434">
                  <c:v>1230</c:v>
                </c:pt>
                <c:pt idx="2435">
                  <c:v>1280</c:v>
                </c:pt>
                <c:pt idx="2436">
                  <c:v>1300</c:v>
                </c:pt>
                <c:pt idx="2437">
                  <c:v>1230</c:v>
                </c:pt>
                <c:pt idx="2438">
                  <c:v>1170</c:v>
                </c:pt>
                <c:pt idx="2439">
                  <c:v>1220</c:v>
                </c:pt>
                <c:pt idx="2440">
                  <c:v>1250</c:v>
                </c:pt>
                <c:pt idx="2441">
                  <c:v>1290</c:v>
                </c:pt>
                <c:pt idx="2442">
                  <c:v>1230</c:v>
                </c:pt>
                <c:pt idx="2443">
                  <c:v>1110</c:v>
                </c:pt>
                <c:pt idx="2444">
                  <c:v>1020</c:v>
                </c:pt>
                <c:pt idx="2445">
                  <c:v>1030</c:v>
                </c:pt>
                <c:pt idx="2446">
                  <c:v>1070</c:v>
                </c:pt>
                <c:pt idx="2447">
                  <c:v>1030</c:v>
                </c:pt>
                <c:pt idx="2448">
                  <c:v>1030</c:v>
                </c:pt>
                <c:pt idx="2449">
                  <c:v>1070</c:v>
                </c:pt>
                <c:pt idx="2450">
                  <c:v>1190</c:v>
                </c:pt>
                <c:pt idx="2451">
                  <c:v>1270</c:v>
                </c:pt>
                <c:pt idx="2452">
                  <c:v>1340</c:v>
                </c:pt>
                <c:pt idx="2453">
                  <c:v>1440</c:v>
                </c:pt>
                <c:pt idx="2454">
                  <c:v>1450</c:v>
                </c:pt>
                <c:pt idx="2455">
                  <c:v>1360</c:v>
                </c:pt>
                <c:pt idx="2456">
                  <c:v>1280</c:v>
                </c:pt>
                <c:pt idx="2457">
                  <c:v>1340</c:v>
                </c:pt>
                <c:pt idx="2458">
                  <c:v>1220</c:v>
                </c:pt>
                <c:pt idx="2459">
                  <c:v>1110</c:v>
                </c:pt>
                <c:pt idx="2460">
                  <c:v>1050</c:v>
                </c:pt>
                <c:pt idx="2461">
                  <c:v>1010</c:v>
                </c:pt>
                <c:pt idx="2462">
                  <c:v>998</c:v>
                </c:pt>
                <c:pt idx="2463">
                  <c:v>1060</c:v>
                </c:pt>
                <c:pt idx="2464">
                  <c:v>1030</c:v>
                </c:pt>
                <c:pt idx="2465">
                  <c:v>930</c:v>
                </c:pt>
                <c:pt idx="2466">
                  <c:v>925</c:v>
                </c:pt>
                <c:pt idx="2467">
                  <c:v>944</c:v>
                </c:pt>
                <c:pt idx="2468">
                  <c:v>1050</c:v>
                </c:pt>
                <c:pt idx="2469">
                  <c:v>1020</c:v>
                </c:pt>
                <c:pt idx="2470">
                  <c:v>962</c:v>
                </c:pt>
                <c:pt idx="2471">
                  <c:v>986</c:v>
                </c:pt>
                <c:pt idx="2472">
                  <c:v>989</c:v>
                </c:pt>
                <c:pt idx="2473">
                  <c:v>925</c:v>
                </c:pt>
                <c:pt idx="2474">
                  <c:v>955</c:v>
                </c:pt>
                <c:pt idx="2475">
                  <c:v>1010</c:v>
                </c:pt>
                <c:pt idx="2476">
                  <c:v>1050</c:v>
                </c:pt>
                <c:pt idx="2477">
                  <c:v>1040</c:v>
                </c:pt>
                <c:pt idx="2478">
                  <c:v>1040</c:v>
                </c:pt>
                <c:pt idx="2479">
                  <c:v>904</c:v>
                </c:pt>
                <c:pt idx="2480">
                  <c:v>842</c:v>
                </c:pt>
                <c:pt idx="2481">
                  <c:v>808</c:v>
                </c:pt>
                <c:pt idx="2482">
                  <c:v>834</c:v>
                </c:pt>
                <c:pt idx="2483">
                  <c:v>834</c:v>
                </c:pt>
                <c:pt idx="2484">
                  <c:v>871</c:v>
                </c:pt>
                <c:pt idx="2485">
                  <c:v>897</c:v>
                </c:pt>
                <c:pt idx="2486">
                  <c:v>930</c:v>
                </c:pt>
                <c:pt idx="2487">
                  <c:v>979</c:v>
                </c:pt>
                <c:pt idx="2488">
                  <c:v>955</c:v>
                </c:pt>
                <c:pt idx="2489">
                  <c:v>803</c:v>
                </c:pt>
                <c:pt idx="2490">
                  <c:v>756</c:v>
                </c:pt>
                <c:pt idx="2491">
                  <c:v>748</c:v>
                </c:pt>
                <c:pt idx="2492">
                  <c:v>770</c:v>
                </c:pt>
                <c:pt idx="2493">
                  <c:v>790</c:v>
                </c:pt>
                <c:pt idx="2494">
                  <c:v>775</c:v>
                </c:pt>
                <c:pt idx="2495">
                  <c:v>726</c:v>
                </c:pt>
                <c:pt idx="2496">
                  <c:v>732</c:v>
                </c:pt>
                <c:pt idx="2497">
                  <c:v>783</c:v>
                </c:pt>
                <c:pt idx="2498">
                  <c:v>758</c:v>
                </c:pt>
                <c:pt idx="2499">
                  <c:v>560</c:v>
                </c:pt>
                <c:pt idx="2500">
                  <c:v>577</c:v>
                </c:pt>
                <c:pt idx="2501">
                  <c:v>541</c:v>
                </c:pt>
                <c:pt idx="2502">
                  <c:v>536</c:v>
                </c:pt>
                <c:pt idx="2503">
                  <c:v>534</c:v>
                </c:pt>
                <c:pt idx="2504">
                  <c:v>520</c:v>
                </c:pt>
                <c:pt idx="2505">
                  <c:v>515</c:v>
                </c:pt>
                <c:pt idx="2506">
                  <c:v>504</c:v>
                </c:pt>
                <c:pt idx="2507">
                  <c:v>515</c:v>
                </c:pt>
                <c:pt idx="2508">
                  <c:v>503</c:v>
                </c:pt>
                <c:pt idx="2509">
                  <c:v>496</c:v>
                </c:pt>
                <c:pt idx="2510">
                  <c:v>514</c:v>
                </c:pt>
                <c:pt idx="2511">
                  <c:v>532</c:v>
                </c:pt>
                <c:pt idx="2512">
                  <c:v>531</c:v>
                </c:pt>
                <c:pt idx="2513">
                  <c:v>461</c:v>
                </c:pt>
                <c:pt idx="2514">
                  <c:v>499</c:v>
                </c:pt>
                <c:pt idx="2515">
                  <c:v>503</c:v>
                </c:pt>
                <c:pt idx="2516">
                  <c:v>476</c:v>
                </c:pt>
                <c:pt idx="2517">
                  <c:v>451</c:v>
                </c:pt>
                <c:pt idx="2518">
                  <c:v>427</c:v>
                </c:pt>
                <c:pt idx="2519">
                  <c:v>411</c:v>
                </c:pt>
                <c:pt idx="2520">
                  <c:v>434</c:v>
                </c:pt>
                <c:pt idx="2521">
                  <c:v>426</c:v>
                </c:pt>
                <c:pt idx="2522">
                  <c:v>381</c:v>
                </c:pt>
                <c:pt idx="2523">
                  <c:v>364</c:v>
                </c:pt>
                <c:pt idx="2524">
                  <c:v>355</c:v>
                </c:pt>
                <c:pt idx="2525">
                  <c:v>354</c:v>
                </c:pt>
                <c:pt idx="2526">
                  <c:v>377</c:v>
                </c:pt>
                <c:pt idx="2527">
                  <c:v>398</c:v>
                </c:pt>
                <c:pt idx="2528">
                  <c:v>366</c:v>
                </c:pt>
                <c:pt idx="2529">
                  <c:v>355</c:v>
                </c:pt>
                <c:pt idx="2530">
                  <c:v>349</c:v>
                </c:pt>
                <c:pt idx="2531">
                  <c:v>378</c:v>
                </c:pt>
                <c:pt idx="2532">
                  <c:v>406</c:v>
                </c:pt>
                <c:pt idx="2533">
                  <c:v>408</c:v>
                </c:pt>
                <c:pt idx="2534">
                  <c:v>391</c:v>
                </c:pt>
                <c:pt idx="2535">
                  <c:v>368</c:v>
                </c:pt>
                <c:pt idx="2536">
                  <c:v>379</c:v>
                </c:pt>
                <c:pt idx="2537">
                  <c:v>354</c:v>
                </c:pt>
                <c:pt idx="2538">
                  <c:v>334</c:v>
                </c:pt>
                <c:pt idx="2539">
                  <c:v>332</c:v>
                </c:pt>
                <c:pt idx="2540">
                  <c:v>352</c:v>
                </c:pt>
                <c:pt idx="2541">
                  <c:v>329</c:v>
                </c:pt>
                <c:pt idx="2542">
                  <c:v>337</c:v>
                </c:pt>
                <c:pt idx="2543">
                  <c:v>555</c:v>
                </c:pt>
                <c:pt idx="2544">
                  <c:v>469</c:v>
                </c:pt>
                <c:pt idx="2545">
                  <c:v>396</c:v>
                </c:pt>
                <c:pt idx="2546">
                  <c:v>360</c:v>
                </c:pt>
                <c:pt idx="2547">
                  <c:v>342</c:v>
                </c:pt>
                <c:pt idx="2548">
                  <c:v>325</c:v>
                </c:pt>
                <c:pt idx="2549">
                  <c:v>315</c:v>
                </c:pt>
                <c:pt idx="2550">
                  <c:v>312</c:v>
                </c:pt>
                <c:pt idx="2551">
                  <c:v>308</c:v>
                </c:pt>
                <c:pt idx="2552">
                  <c:v>305</c:v>
                </c:pt>
                <c:pt idx="2553">
                  <c:v>302</c:v>
                </c:pt>
                <c:pt idx="2554">
                  <c:v>301</c:v>
                </c:pt>
                <c:pt idx="2555">
                  <c:v>302</c:v>
                </c:pt>
                <c:pt idx="2556">
                  <c:v>302</c:v>
                </c:pt>
                <c:pt idx="2557">
                  <c:v>304</c:v>
                </c:pt>
                <c:pt idx="2558">
                  <c:v>302</c:v>
                </c:pt>
                <c:pt idx="2559">
                  <c:v>319</c:v>
                </c:pt>
                <c:pt idx="2560">
                  <c:v>637</c:v>
                </c:pt>
                <c:pt idx="2561">
                  <c:v>557</c:v>
                </c:pt>
                <c:pt idx="2562">
                  <c:v>1650</c:v>
                </c:pt>
                <c:pt idx="2563">
                  <c:v>1050</c:v>
                </c:pt>
                <c:pt idx="2564">
                  <c:v>742</c:v>
                </c:pt>
                <c:pt idx="2565">
                  <c:v>786</c:v>
                </c:pt>
                <c:pt idx="2566">
                  <c:v>1240</c:v>
                </c:pt>
                <c:pt idx="2567">
                  <c:v>1390</c:v>
                </c:pt>
                <c:pt idx="2568">
                  <c:v>1090</c:v>
                </c:pt>
                <c:pt idx="2569">
                  <c:v>1830</c:v>
                </c:pt>
                <c:pt idx="2570">
                  <c:v>1540</c:v>
                </c:pt>
                <c:pt idx="2571">
                  <c:v>1310</c:v>
                </c:pt>
                <c:pt idx="2572">
                  <c:v>1030</c:v>
                </c:pt>
                <c:pt idx="2573">
                  <c:v>832</c:v>
                </c:pt>
                <c:pt idx="2574">
                  <c:v>741</c:v>
                </c:pt>
                <c:pt idx="2575">
                  <c:v>680</c:v>
                </c:pt>
                <c:pt idx="2576">
                  <c:v>606</c:v>
                </c:pt>
                <c:pt idx="2577">
                  <c:v>563</c:v>
                </c:pt>
                <c:pt idx="2578">
                  <c:v>533</c:v>
                </c:pt>
                <c:pt idx="2579">
                  <c:v>524</c:v>
                </c:pt>
                <c:pt idx="2580">
                  <c:v>547</c:v>
                </c:pt>
                <c:pt idx="2581">
                  <c:v>541</c:v>
                </c:pt>
                <c:pt idx="2582">
                  <c:v>520</c:v>
                </c:pt>
                <c:pt idx="2583">
                  <c:v>485</c:v>
                </c:pt>
                <c:pt idx="2584">
                  <c:v>467</c:v>
                </c:pt>
                <c:pt idx="2585">
                  <c:v>452</c:v>
                </c:pt>
                <c:pt idx="2586">
                  <c:v>447</c:v>
                </c:pt>
                <c:pt idx="2587">
                  <c:v>466</c:v>
                </c:pt>
                <c:pt idx="2588">
                  <c:v>560</c:v>
                </c:pt>
                <c:pt idx="2589">
                  <c:v>518</c:v>
                </c:pt>
                <c:pt idx="2590">
                  <c:v>473</c:v>
                </c:pt>
                <c:pt idx="2591">
                  <c:v>556</c:v>
                </c:pt>
                <c:pt idx="2592">
                  <c:v>1670</c:v>
                </c:pt>
                <c:pt idx="2593">
                  <c:v>1600</c:v>
                </c:pt>
                <c:pt idx="2594">
                  <c:v>1270</c:v>
                </c:pt>
                <c:pt idx="2595">
                  <c:v>1040</c:v>
                </c:pt>
                <c:pt idx="2596">
                  <c:v>885</c:v>
                </c:pt>
                <c:pt idx="2597">
                  <c:v>789</c:v>
                </c:pt>
                <c:pt idx="2598">
                  <c:v>711</c:v>
                </c:pt>
                <c:pt idx="2599">
                  <c:v>649</c:v>
                </c:pt>
                <c:pt idx="2600">
                  <c:v>607</c:v>
                </c:pt>
                <c:pt idx="2601">
                  <c:v>567</c:v>
                </c:pt>
                <c:pt idx="2602">
                  <c:v>538</c:v>
                </c:pt>
                <c:pt idx="2603">
                  <c:v>536</c:v>
                </c:pt>
                <c:pt idx="2604">
                  <c:v>537</c:v>
                </c:pt>
                <c:pt idx="2605">
                  <c:v>615</c:v>
                </c:pt>
                <c:pt idx="2606">
                  <c:v>1120</c:v>
                </c:pt>
                <c:pt idx="2607">
                  <c:v>1840</c:v>
                </c:pt>
                <c:pt idx="2608">
                  <c:v>1410</c:v>
                </c:pt>
                <c:pt idx="2609">
                  <c:v>1250</c:v>
                </c:pt>
                <c:pt idx="2610">
                  <c:v>1100</c:v>
                </c:pt>
                <c:pt idx="2611">
                  <c:v>1030</c:v>
                </c:pt>
                <c:pt idx="2612">
                  <c:v>1120</c:v>
                </c:pt>
                <c:pt idx="2613">
                  <c:v>1930</c:v>
                </c:pt>
                <c:pt idx="2614">
                  <c:v>2470</c:v>
                </c:pt>
                <c:pt idx="2615">
                  <c:v>2080</c:v>
                </c:pt>
                <c:pt idx="2616">
                  <c:v>1890</c:v>
                </c:pt>
                <c:pt idx="2617">
                  <c:v>1510</c:v>
                </c:pt>
                <c:pt idx="2618">
                  <c:v>1400</c:v>
                </c:pt>
                <c:pt idx="2619">
                  <c:v>1310</c:v>
                </c:pt>
                <c:pt idx="2620">
                  <c:v>1140</c:v>
                </c:pt>
                <c:pt idx="2621">
                  <c:v>1040</c:v>
                </c:pt>
                <c:pt idx="2622">
                  <c:v>961</c:v>
                </c:pt>
                <c:pt idx="2623">
                  <c:v>946</c:v>
                </c:pt>
                <c:pt idx="2624">
                  <c:v>2440</c:v>
                </c:pt>
                <c:pt idx="2625">
                  <c:v>3560</c:v>
                </c:pt>
                <c:pt idx="2626">
                  <c:v>2180</c:v>
                </c:pt>
                <c:pt idx="2627">
                  <c:v>1680</c:v>
                </c:pt>
                <c:pt idx="2628">
                  <c:v>1390</c:v>
                </c:pt>
                <c:pt idx="2629">
                  <c:v>1760</c:v>
                </c:pt>
                <c:pt idx="2630">
                  <c:v>2130</c:v>
                </c:pt>
                <c:pt idx="2631">
                  <c:v>1870</c:v>
                </c:pt>
                <c:pt idx="2632">
                  <c:v>1620</c:v>
                </c:pt>
                <c:pt idx="2633">
                  <c:v>1400</c:v>
                </c:pt>
                <c:pt idx="2634">
                  <c:v>1230</c:v>
                </c:pt>
                <c:pt idx="2635">
                  <c:v>1190</c:v>
                </c:pt>
                <c:pt idx="2636">
                  <c:v>1250</c:v>
                </c:pt>
                <c:pt idx="2637">
                  <c:v>1160</c:v>
                </c:pt>
                <c:pt idx="2638">
                  <c:v>1090</c:v>
                </c:pt>
                <c:pt idx="2639">
                  <c:v>1020</c:v>
                </c:pt>
                <c:pt idx="2640">
                  <c:v>957</c:v>
                </c:pt>
                <c:pt idx="2641">
                  <c:v>913</c:v>
                </c:pt>
                <c:pt idx="2642">
                  <c:v>879</c:v>
                </c:pt>
                <c:pt idx="2643">
                  <c:v>849</c:v>
                </c:pt>
                <c:pt idx="2644">
                  <c:v>822</c:v>
                </c:pt>
                <c:pt idx="2645">
                  <c:v>1120</c:v>
                </c:pt>
                <c:pt idx="2646">
                  <c:v>1040</c:v>
                </c:pt>
                <c:pt idx="2647">
                  <c:v>951</c:v>
                </c:pt>
                <c:pt idx="2648">
                  <c:v>976</c:v>
                </c:pt>
                <c:pt idx="2649">
                  <c:v>2320</c:v>
                </c:pt>
                <c:pt idx="2650">
                  <c:v>2320</c:v>
                </c:pt>
                <c:pt idx="2651">
                  <c:v>1900</c:v>
                </c:pt>
                <c:pt idx="2652">
                  <c:v>1570</c:v>
                </c:pt>
                <c:pt idx="2653">
                  <c:v>1390</c:v>
                </c:pt>
                <c:pt idx="2654">
                  <c:v>1300</c:v>
                </c:pt>
                <c:pt idx="2655">
                  <c:v>1190</c:v>
                </c:pt>
                <c:pt idx="2656">
                  <c:v>1040</c:v>
                </c:pt>
                <c:pt idx="2657">
                  <c:v>1050</c:v>
                </c:pt>
                <c:pt idx="2658">
                  <c:v>1220</c:v>
                </c:pt>
                <c:pt idx="2659">
                  <c:v>1150</c:v>
                </c:pt>
                <c:pt idx="2660">
                  <c:v>1090</c:v>
                </c:pt>
                <c:pt idx="2661">
                  <c:v>994</c:v>
                </c:pt>
                <c:pt idx="2662">
                  <c:v>891</c:v>
                </c:pt>
                <c:pt idx="2663">
                  <c:v>855</c:v>
                </c:pt>
                <c:pt idx="2664">
                  <c:v>864</c:v>
                </c:pt>
                <c:pt idx="2665">
                  <c:v>834</c:v>
                </c:pt>
                <c:pt idx="2666">
                  <c:v>789</c:v>
                </c:pt>
                <c:pt idx="2667">
                  <c:v>804</c:v>
                </c:pt>
                <c:pt idx="2668">
                  <c:v>818</c:v>
                </c:pt>
                <c:pt idx="2669">
                  <c:v>725</c:v>
                </c:pt>
                <c:pt idx="2670">
                  <c:v>701</c:v>
                </c:pt>
                <c:pt idx="2671">
                  <c:v>675</c:v>
                </c:pt>
                <c:pt idx="2672">
                  <c:v>648</c:v>
                </c:pt>
                <c:pt idx="2673">
                  <c:v>621</c:v>
                </c:pt>
                <c:pt idx="2674">
                  <c:v>625</c:v>
                </c:pt>
                <c:pt idx="2675">
                  <c:v>641</c:v>
                </c:pt>
                <c:pt idx="2676">
                  <c:v>598</c:v>
                </c:pt>
                <c:pt idx="2677">
                  <c:v>585</c:v>
                </c:pt>
                <c:pt idx="2678">
                  <c:v>571</c:v>
                </c:pt>
                <c:pt idx="2679">
                  <c:v>556</c:v>
                </c:pt>
                <c:pt idx="2680">
                  <c:v>544</c:v>
                </c:pt>
                <c:pt idx="2681">
                  <c:v>526</c:v>
                </c:pt>
                <c:pt idx="2682">
                  <c:v>511</c:v>
                </c:pt>
                <c:pt idx="2683">
                  <c:v>508</c:v>
                </c:pt>
                <c:pt idx="2684">
                  <c:v>502</c:v>
                </c:pt>
                <c:pt idx="2685">
                  <c:v>498</c:v>
                </c:pt>
                <c:pt idx="2686">
                  <c:v>487</c:v>
                </c:pt>
                <c:pt idx="2687">
                  <c:v>463</c:v>
                </c:pt>
                <c:pt idx="2688">
                  <c:v>472</c:v>
                </c:pt>
                <c:pt idx="2689">
                  <c:v>486</c:v>
                </c:pt>
                <c:pt idx="2690">
                  <c:v>475</c:v>
                </c:pt>
                <c:pt idx="2691">
                  <c:v>463</c:v>
                </c:pt>
                <c:pt idx="2692">
                  <c:v>451</c:v>
                </c:pt>
                <c:pt idx="2693">
                  <c:v>446</c:v>
                </c:pt>
                <c:pt idx="2694">
                  <c:v>452</c:v>
                </c:pt>
                <c:pt idx="2695">
                  <c:v>536</c:v>
                </c:pt>
                <c:pt idx="2696">
                  <c:v>516</c:v>
                </c:pt>
                <c:pt idx="2697">
                  <c:v>507</c:v>
                </c:pt>
                <c:pt idx="2698">
                  <c:v>521</c:v>
                </c:pt>
                <c:pt idx="2699">
                  <c:v>595</c:v>
                </c:pt>
                <c:pt idx="2700">
                  <c:v>717</c:v>
                </c:pt>
                <c:pt idx="2701">
                  <c:v>1000</c:v>
                </c:pt>
                <c:pt idx="2702">
                  <c:v>1310</c:v>
                </c:pt>
                <c:pt idx="2703">
                  <c:v>1590</c:v>
                </c:pt>
                <c:pt idx="2704">
                  <c:v>1670</c:v>
                </c:pt>
                <c:pt idx="2705">
                  <c:v>1550</c:v>
                </c:pt>
                <c:pt idx="2706">
                  <c:v>1530</c:v>
                </c:pt>
                <c:pt idx="2707">
                  <c:v>1430</c:v>
                </c:pt>
                <c:pt idx="2708">
                  <c:v>1310</c:v>
                </c:pt>
                <c:pt idx="2709">
                  <c:v>1320</c:v>
                </c:pt>
                <c:pt idx="2710">
                  <c:v>1210</c:v>
                </c:pt>
                <c:pt idx="2711">
                  <c:v>1110</c:v>
                </c:pt>
                <c:pt idx="2712">
                  <c:v>1050</c:v>
                </c:pt>
                <c:pt idx="2713">
                  <c:v>1030</c:v>
                </c:pt>
                <c:pt idx="2714">
                  <c:v>1040</c:v>
                </c:pt>
                <c:pt idx="2715">
                  <c:v>1080</c:v>
                </c:pt>
                <c:pt idx="2716">
                  <c:v>1140</c:v>
                </c:pt>
                <c:pt idx="2717">
                  <c:v>1210</c:v>
                </c:pt>
                <c:pt idx="2718">
                  <c:v>1230</c:v>
                </c:pt>
                <c:pt idx="2719">
                  <c:v>1240</c:v>
                </c:pt>
                <c:pt idx="2720">
                  <c:v>1260</c:v>
                </c:pt>
                <c:pt idx="2721">
                  <c:v>1320</c:v>
                </c:pt>
                <c:pt idx="2722">
                  <c:v>1380</c:v>
                </c:pt>
                <c:pt idx="2723">
                  <c:v>2110</c:v>
                </c:pt>
                <c:pt idx="2724">
                  <c:v>2340</c:v>
                </c:pt>
                <c:pt idx="2725">
                  <c:v>3140</c:v>
                </c:pt>
                <c:pt idx="2726">
                  <c:v>3000</c:v>
                </c:pt>
                <c:pt idx="2727">
                  <c:v>2680</c:v>
                </c:pt>
                <c:pt idx="2728">
                  <c:v>2410</c:v>
                </c:pt>
                <c:pt idx="2729">
                  <c:v>2080</c:v>
                </c:pt>
                <c:pt idx="2730">
                  <c:v>1760</c:v>
                </c:pt>
                <c:pt idx="2731">
                  <c:v>1640</c:v>
                </c:pt>
                <c:pt idx="2732">
                  <c:v>1590</c:v>
                </c:pt>
                <c:pt idx="2733">
                  <c:v>1840</c:v>
                </c:pt>
                <c:pt idx="2734">
                  <c:v>2140</c:v>
                </c:pt>
                <c:pt idx="2735">
                  <c:v>2010</c:v>
                </c:pt>
                <c:pt idx="2736">
                  <c:v>1880</c:v>
                </c:pt>
                <c:pt idx="2737">
                  <c:v>1890</c:v>
                </c:pt>
                <c:pt idx="2738">
                  <c:v>1940</c:v>
                </c:pt>
                <c:pt idx="2739">
                  <c:v>1840</c:v>
                </c:pt>
                <c:pt idx="2740">
                  <c:v>1730</c:v>
                </c:pt>
                <c:pt idx="2741">
                  <c:v>1650</c:v>
                </c:pt>
                <c:pt idx="2742">
                  <c:v>1200</c:v>
                </c:pt>
                <c:pt idx="2743">
                  <c:v>1140</c:v>
                </c:pt>
                <c:pt idx="2744">
                  <c:v>1110</c:v>
                </c:pt>
                <c:pt idx="2745">
                  <c:v>1120</c:v>
                </c:pt>
                <c:pt idx="2746">
                  <c:v>1200</c:v>
                </c:pt>
                <c:pt idx="2747">
                  <c:v>1300</c:v>
                </c:pt>
                <c:pt idx="2748">
                  <c:v>1490</c:v>
                </c:pt>
                <c:pt idx="2749">
                  <c:v>1680</c:v>
                </c:pt>
                <c:pt idx="2750">
                  <c:v>1810</c:v>
                </c:pt>
                <c:pt idx="2751">
                  <c:v>2020</c:v>
                </c:pt>
                <c:pt idx="2752">
                  <c:v>2280</c:v>
                </c:pt>
                <c:pt idx="2753">
                  <c:v>2540</c:v>
                </c:pt>
                <c:pt idx="2754">
                  <c:v>2370</c:v>
                </c:pt>
                <c:pt idx="2755">
                  <c:v>2150</c:v>
                </c:pt>
                <c:pt idx="2756">
                  <c:v>2050</c:v>
                </c:pt>
                <c:pt idx="2757">
                  <c:v>2030</c:v>
                </c:pt>
                <c:pt idx="2758">
                  <c:v>2330</c:v>
                </c:pt>
                <c:pt idx="2759">
                  <c:v>2130</c:v>
                </c:pt>
                <c:pt idx="2760">
                  <c:v>1970</c:v>
                </c:pt>
                <c:pt idx="2761">
                  <c:v>2010</c:v>
                </c:pt>
                <c:pt idx="2762">
                  <c:v>2180</c:v>
                </c:pt>
                <c:pt idx="2763">
                  <c:v>1970</c:v>
                </c:pt>
                <c:pt idx="2764">
                  <c:v>1850</c:v>
                </c:pt>
                <c:pt idx="2765">
                  <c:v>1900</c:v>
                </c:pt>
                <c:pt idx="2766">
                  <c:v>1880</c:v>
                </c:pt>
                <c:pt idx="2767">
                  <c:v>1730</c:v>
                </c:pt>
                <c:pt idx="2768">
                  <c:v>1620</c:v>
                </c:pt>
                <c:pt idx="2769">
                  <c:v>1670</c:v>
                </c:pt>
                <c:pt idx="2770">
                  <c:v>1880</c:v>
                </c:pt>
                <c:pt idx="2771">
                  <c:v>1910</c:v>
                </c:pt>
                <c:pt idx="2772">
                  <c:v>1980</c:v>
                </c:pt>
                <c:pt idx="2773">
                  <c:v>2030</c:v>
                </c:pt>
                <c:pt idx="2774">
                  <c:v>1990</c:v>
                </c:pt>
                <c:pt idx="2775">
                  <c:v>1930</c:v>
                </c:pt>
                <c:pt idx="2776">
                  <c:v>1710</c:v>
                </c:pt>
                <c:pt idx="2777">
                  <c:v>1570</c:v>
                </c:pt>
                <c:pt idx="2778">
                  <c:v>1500</c:v>
                </c:pt>
                <c:pt idx="2779">
                  <c:v>1380</c:v>
                </c:pt>
                <c:pt idx="2780">
                  <c:v>1290</c:v>
                </c:pt>
                <c:pt idx="2781">
                  <c:v>1150</c:v>
                </c:pt>
                <c:pt idx="2782">
                  <c:v>1110</c:v>
                </c:pt>
                <c:pt idx="2783">
                  <c:v>1240</c:v>
                </c:pt>
                <c:pt idx="2784">
                  <c:v>1500</c:v>
                </c:pt>
                <c:pt idx="2785">
                  <c:v>1650</c:v>
                </c:pt>
                <c:pt idx="2786">
                  <c:v>1660</c:v>
                </c:pt>
                <c:pt idx="2787">
                  <c:v>1500</c:v>
                </c:pt>
                <c:pt idx="2788">
                  <c:v>1400</c:v>
                </c:pt>
                <c:pt idx="2789">
                  <c:v>1370</c:v>
                </c:pt>
                <c:pt idx="2790">
                  <c:v>1400</c:v>
                </c:pt>
                <c:pt idx="2791">
                  <c:v>1320</c:v>
                </c:pt>
                <c:pt idx="2792">
                  <c:v>1200</c:v>
                </c:pt>
                <c:pt idx="2793">
                  <c:v>1050</c:v>
                </c:pt>
                <c:pt idx="2794">
                  <c:v>1030</c:v>
                </c:pt>
                <c:pt idx="2795">
                  <c:v>1050</c:v>
                </c:pt>
                <c:pt idx="2796">
                  <c:v>1020</c:v>
                </c:pt>
                <c:pt idx="2797">
                  <c:v>963</c:v>
                </c:pt>
                <c:pt idx="2798">
                  <c:v>1000</c:v>
                </c:pt>
                <c:pt idx="2799">
                  <c:v>991</c:v>
                </c:pt>
                <c:pt idx="2800">
                  <c:v>926</c:v>
                </c:pt>
                <c:pt idx="2801">
                  <c:v>860</c:v>
                </c:pt>
                <c:pt idx="2802">
                  <c:v>851</c:v>
                </c:pt>
                <c:pt idx="2803">
                  <c:v>876</c:v>
                </c:pt>
                <c:pt idx="2804">
                  <c:v>925</c:v>
                </c:pt>
                <c:pt idx="2805">
                  <c:v>894</c:v>
                </c:pt>
                <c:pt idx="2806">
                  <c:v>917</c:v>
                </c:pt>
                <c:pt idx="2807">
                  <c:v>917</c:v>
                </c:pt>
                <c:pt idx="2808">
                  <c:v>918</c:v>
                </c:pt>
                <c:pt idx="2809">
                  <c:v>856</c:v>
                </c:pt>
                <c:pt idx="2810">
                  <c:v>862</c:v>
                </c:pt>
                <c:pt idx="2811">
                  <c:v>861</c:v>
                </c:pt>
                <c:pt idx="2812">
                  <c:v>978</c:v>
                </c:pt>
                <c:pt idx="2813">
                  <c:v>1040</c:v>
                </c:pt>
                <c:pt idx="2814">
                  <c:v>951</c:v>
                </c:pt>
                <c:pt idx="2815">
                  <c:v>880</c:v>
                </c:pt>
                <c:pt idx="2816">
                  <c:v>816</c:v>
                </c:pt>
                <c:pt idx="2817">
                  <c:v>876</c:v>
                </c:pt>
                <c:pt idx="2818">
                  <c:v>907</c:v>
                </c:pt>
                <c:pt idx="2819">
                  <c:v>873</c:v>
                </c:pt>
                <c:pt idx="2820">
                  <c:v>943</c:v>
                </c:pt>
                <c:pt idx="2821">
                  <c:v>849</c:v>
                </c:pt>
                <c:pt idx="2822">
                  <c:v>791</c:v>
                </c:pt>
                <c:pt idx="2823">
                  <c:v>785</c:v>
                </c:pt>
                <c:pt idx="2824">
                  <c:v>826</c:v>
                </c:pt>
                <c:pt idx="2825">
                  <c:v>861</c:v>
                </c:pt>
                <c:pt idx="2826">
                  <c:v>822</c:v>
                </c:pt>
                <c:pt idx="2827">
                  <c:v>791</c:v>
                </c:pt>
                <c:pt idx="2828">
                  <c:v>815</c:v>
                </c:pt>
                <c:pt idx="2829">
                  <c:v>843</c:v>
                </c:pt>
                <c:pt idx="2830">
                  <c:v>791</c:v>
                </c:pt>
                <c:pt idx="2831">
                  <c:v>783</c:v>
                </c:pt>
                <c:pt idx="2832">
                  <c:v>767</c:v>
                </c:pt>
                <c:pt idx="2833">
                  <c:v>746</c:v>
                </c:pt>
                <c:pt idx="2834">
                  <c:v>765</c:v>
                </c:pt>
                <c:pt idx="2835">
                  <c:v>807</c:v>
                </c:pt>
                <c:pt idx="2836">
                  <c:v>766</c:v>
                </c:pt>
                <c:pt idx="2837">
                  <c:v>741</c:v>
                </c:pt>
                <c:pt idx="2838">
                  <c:v>801</c:v>
                </c:pt>
                <c:pt idx="2839">
                  <c:v>883</c:v>
                </c:pt>
                <c:pt idx="2840">
                  <c:v>940</c:v>
                </c:pt>
                <c:pt idx="2841">
                  <c:v>938</c:v>
                </c:pt>
                <c:pt idx="2842">
                  <c:v>920</c:v>
                </c:pt>
                <c:pt idx="2843">
                  <c:v>913</c:v>
                </c:pt>
                <c:pt idx="2844">
                  <c:v>818</c:v>
                </c:pt>
                <c:pt idx="2845">
                  <c:v>724</c:v>
                </c:pt>
                <c:pt idx="2846">
                  <c:v>709</c:v>
                </c:pt>
                <c:pt idx="2847">
                  <c:v>739</c:v>
                </c:pt>
                <c:pt idx="2848">
                  <c:v>734</c:v>
                </c:pt>
                <c:pt idx="2849">
                  <c:v>688</c:v>
                </c:pt>
                <c:pt idx="2850">
                  <c:v>694</c:v>
                </c:pt>
                <c:pt idx="2851">
                  <c:v>683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641-47AE-9E09-DC5701F336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454600"/>
        <c:axId val="576457224"/>
      </c:scatterChart>
      <c:valAx>
        <c:axId val="5764546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6457224"/>
        <c:crosses val="autoZero"/>
        <c:crossBetween val="midCat"/>
      </c:valAx>
      <c:valAx>
        <c:axId val="5764572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64546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76200</xdr:colOff>
      <xdr:row>8</xdr:row>
      <xdr:rowOff>60325</xdr:rowOff>
    </xdr:from>
    <xdr:to>
      <xdr:col>13</xdr:col>
      <xdr:colOff>120650</xdr:colOff>
      <xdr:row>23</xdr:row>
      <xdr:rowOff>41275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AF5967B-9A2E-4981-9077-6FED780C58D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511175</xdr:colOff>
      <xdr:row>5</xdr:row>
      <xdr:rowOff>6350</xdr:rowOff>
    </xdr:from>
    <xdr:to>
      <xdr:col>20</xdr:col>
      <xdr:colOff>206375</xdr:colOff>
      <xdr:row>19</xdr:row>
      <xdr:rowOff>171450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97475F4-178E-40CB-82AE-9FCBAE03590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257175</xdr:colOff>
      <xdr:row>5</xdr:row>
      <xdr:rowOff>19050</xdr:rowOff>
    </xdr:from>
    <xdr:to>
      <xdr:col>20</xdr:col>
      <xdr:colOff>561975</xdr:colOff>
      <xdr:row>20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ED4F3A4-EB3B-4D5F-8638-A66D36EB708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ason Lillywhite" refreshedDate="43697.602082060184" createdVersion="6" refreshedVersion="6" minRefreshableVersion="3" recordCount="3366" xr:uid="{00000000-000A-0000-FFFF-FFFF07000000}">
  <cacheSource type="worksheet">
    <worksheetSource ref="A3:C3369" sheet="Temp_DO_R2"/>
  </cacheSource>
  <cacheFields count="6">
    <cacheField name="Date" numFmtId="14">
      <sharedItems containsSemiMixedTypes="0" containsNonDate="0" containsDate="1" containsString="0" minDate="2010-06-01T00:00:00" maxDate="2019-08-19T00:00:00" count="3366">
        <d v="2010-06-01T00:00:00"/>
        <d v="2010-06-02T00:00:00"/>
        <d v="2010-06-03T00:00:00"/>
        <d v="2010-06-04T00:00:00"/>
        <d v="2010-06-05T00:00:00"/>
        <d v="2010-06-06T00:00:00"/>
        <d v="2010-06-07T00:00:00"/>
        <d v="2010-06-08T00:00:00"/>
        <d v="2010-06-09T00:00:00"/>
        <d v="2010-06-10T00:00:00"/>
        <d v="2010-06-11T00:00:00"/>
        <d v="2010-06-12T00:00:00"/>
        <d v="2010-06-13T00:00:00"/>
        <d v="2010-06-14T00:00:00"/>
        <d v="2010-06-15T00:00:00"/>
        <d v="2010-06-16T00:00:00"/>
        <d v="2010-06-17T00:00:00"/>
        <d v="2010-06-18T00:00:00"/>
        <d v="2010-06-19T00:00:00"/>
        <d v="2010-06-20T00:00:00"/>
        <d v="2010-06-21T00:00:00"/>
        <d v="2010-06-22T00:00:00"/>
        <d v="2010-06-23T00:00:00"/>
        <d v="2010-06-24T00:00:00"/>
        <d v="2010-06-25T00:00:00"/>
        <d v="2010-06-26T00:00:00"/>
        <d v="2010-06-27T00:00:00"/>
        <d v="2010-06-28T00:00:00"/>
        <d v="2010-06-29T00:00:00"/>
        <d v="2010-06-30T00:00:00"/>
        <d v="2010-07-01T00:00:00"/>
        <d v="2010-07-02T00:00:00"/>
        <d v="2010-07-03T00:00:00"/>
        <d v="2010-07-04T00:00:00"/>
        <d v="2010-07-05T00:00:00"/>
        <d v="2010-07-06T00:00:00"/>
        <d v="2010-07-07T00:00:00"/>
        <d v="2010-07-08T00:00:00"/>
        <d v="2010-07-09T00:00:00"/>
        <d v="2010-07-10T00:00:00"/>
        <d v="2010-07-11T00:00:00"/>
        <d v="2010-07-12T00:00:00"/>
        <d v="2010-07-13T00:00:00"/>
        <d v="2010-07-14T00:00:00"/>
        <d v="2010-07-15T00:00:00"/>
        <d v="2010-07-16T00:00:00"/>
        <d v="2010-07-17T00:00:00"/>
        <d v="2010-07-18T00:00:00"/>
        <d v="2010-07-19T00:00:00"/>
        <d v="2010-07-20T00:00:00"/>
        <d v="2010-07-21T00:00:00"/>
        <d v="2010-07-22T00:00:00"/>
        <d v="2010-07-23T00:00:00"/>
        <d v="2010-07-24T00:00:00"/>
        <d v="2010-07-25T00:00:00"/>
        <d v="2010-07-26T00:00:00"/>
        <d v="2010-07-27T00:00:00"/>
        <d v="2010-07-28T00:00:00"/>
        <d v="2010-07-29T00:00:00"/>
        <d v="2010-07-30T00:00:00"/>
        <d v="2010-07-31T00:00:00"/>
        <d v="2010-08-01T00:00:00"/>
        <d v="2010-08-02T00:00:00"/>
        <d v="2010-08-03T00:00:00"/>
        <d v="2010-08-04T00:00:00"/>
        <d v="2010-08-05T00:00:00"/>
        <d v="2010-08-06T00:00:00"/>
        <d v="2010-08-07T00:00:00"/>
        <d v="2010-08-08T00:00:00"/>
        <d v="2010-08-09T00:00:00"/>
        <d v="2010-08-10T00:00:00"/>
        <d v="2010-08-11T00:00:00"/>
        <d v="2010-08-12T00:00:00"/>
        <d v="2010-08-13T00:00:00"/>
        <d v="2010-08-14T00:00:00"/>
        <d v="2010-08-15T00:00:00"/>
        <d v="2010-08-16T00:00:00"/>
        <d v="2010-08-17T00:00:00"/>
        <d v="2010-08-18T00:00:00"/>
        <d v="2010-08-19T00:00:00"/>
        <d v="2010-08-20T00:00:00"/>
        <d v="2010-08-21T00:00:00"/>
        <d v="2010-08-22T00:00:00"/>
        <d v="2010-08-23T00:00:00"/>
        <d v="2010-08-24T00:00:00"/>
        <d v="2010-08-25T00:00:00"/>
        <d v="2010-08-26T00:00:00"/>
        <d v="2010-08-27T00:00:00"/>
        <d v="2010-08-28T00:00:00"/>
        <d v="2010-08-29T00:00:00"/>
        <d v="2010-08-30T00:00:00"/>
        <d v="2010-08-31T00:00:00"/>
        <d v="2010-09-01T00:00:00"/>
        <d v="2010-09-02T00:00:00"/>
        <d v="2010-09-03T00:00:00"/>
        <d v="2010-09-04T00:00:00"/>
        <d v="2010-09-05T00:00:00"/>
        <d v="2010-09-06T00:00:00"/>
        <d v="2010-09-07T00:00:00"/>
        <d v="2010-09-08T00:00:00"/>
        <d v="2010-09-09T00:00:00"/>
        <d v="2010-09-10T00:00:00"/>
        <d v="2010-09-11T00:00:00"/>
        <d v="2010-09-12T00:00:00"/>
        <d v="2010-09-13T00:00:00"/>
        <d v="2010-09-14T00:00:00"/>
        <d v="2010-09-15T00:00:00"/>
        <d v="2010-09-16T00:00:00"/>
        <d v="2010-09-17T00:00:00"/>
        <d v="2010-09-18T00:00:00"/>
        <d v="2010-09-19T00:00:00"/>
        <d v="2010-09-20T00:00:00"/>
        <d v="2010-09-21T00:00:00"/>
        <d v="2010-09-22T00:00:00"/>
        <d v="2010-09-23T00:00:00"/>
        <d v="2010-09-24T00:00:00"/>
        <d v="2010-09-25T00:00:00"/>
        <d v="2010-09-26T00:00:00"/>
        <d v="2010-09-27T00:00:00"/>
        <d v="2010-09-28T00:00:00"/>
        <d v="2010-09-29T00:00:00"/>
        <d v="2010-09-30T00:00:00"/>
        <d v="2010-10-01T00:00:00"/>
        <d v="2010-10-02T00:00:00"/>
        <d v="2010-10-03T00:00:00"/>
        <d v="2010-10-04T00:00:00"/>
        <d v="2010-10-05T00:00:00"/>
        <d v="2010-10-06T00:00:00"/>
        <d v="2010-10-07T00:00:00"/>
        <d v="2010-10-08T00:00:00"/>
        <d v="2010-10-09T00:00:00"/>
        <d v="2010-10-10T00:00:00"/>
        <d v="2010-10-11T00:00:00"/>
        <d v="2010-10-12T00:00:00"/>
        <d v="2010-10-13T00:00:00"/>
        <d v="2010-10-14T00:00:00"/>
        <d v="2010-10-15T00:00:00"/>
        <d v="2010-10-16T00:00:00"/>
        <d v="2010-10-17T00:00:00"/>
        <d v="2010-10-18T00:00:00"/>
        <d v="2010-10-19T00:00:00"/>
        <d v="2010-10-20T00:00:00"/>
        <d v="2010-10-21T00:00:00"/>
        <d v="2010-10-22T00:00:00"/>
        <d v="2010-10-23T00:00:00"/>
        <d v="2010-10-24T00:00:00"/>
        <d v="2010-10-25T00:00:00"/>
        <d v="2010-10-26T00:00:00"/>
        <d v="2010-10-27T00:00:00"/>
        <d v="2010-10-28T00:00:00"/>
        <d v="2010-10-29T00:00:00"/>
        <d v="2010-10-30T00:00:00"/>
        <d v="2010-10-31T00:00:00"/>
        <d v="2010-11-01T00:00:00"/>
        <d v="2010-11-02T00:00:00"/>
        <d v="2010-11-03T00:00:00"/>
        <d v="2010-11-04T00:00:00"/>
        <d v="2010-11-05T00:00:00"/>
        <d v="2010-11-06T00:00:00"/>
        <d v="2010-11-07T00:00:00"/>
        <d v="2010-11-08T00:00:00"/>
        <d v="2010-11-09T00:00:00"/>
        <d v="2010-11-10T00:00:00"/>
        <d v="2010-11-11T00:00:00"/>
        <d v="2010-11-12T00:00:00"/>
        <d v="2010-11-13T00:00:00"/>
        <d v="2010-11-14T00:00:00"/>
        <d v="2010-11-15T00:00:00"/>
        <d v="2010-11-16T00:00:00"/>
        <d v="2010-11-17T00:00:00"/>
        <d v="2010-11-18T00:00:00"/>
        <d v="2010-11-19T00:00:00"/>
        <d v="2010-11-20T00:00:00"/>
        <d v="2010-11-21T00:00:00"/>
        <d v="2010-11-22T00:00:00"/>
        <d v="2010-11-23T00:00:00"/>
        <d v="2010-11-24T00:00:00"/>
        <d v="2010-11-25T00:00:00"/>
        <d v="2010-11-26T00:00:00"/>
        <d v="2010-11-27T00:00:00"/>
        <d v="2010-11-28T00:00:00"/>
        <d v="2010-11-29T00:00:00"/>
        <d v="2010-11-30T00:00:00"/>
        <d v="2010-12-01T00:00:00"/>
        <d v="2010-12-02T00:00:00"/>
        <d v="2010-12-03T00:00:00"/>
        <d v="2010-12-04T00:00:00"/>
        <d v="2010-12-05T00:00:00"/>
        <d v="2010-12-06T00:00:00"/>
        <d v="2010-12-07T00:00:00"/>
        <d v="2010-12-08T00:00:00"/>
        <d v="2010-12-09T00:00:00"/>
        <d v="2010-12-10T00:00:00"/>
        <d v="2010-12-11T00:00:00"/>
        <d v="2010-12-12T00:00:00"/>
        <d v="2010-12-13T00:00:00"/>
        <d v="2010-12-14T00:00:00"/>
        <d v="2010-12-15T00:00:00"/>
        <d v="2010-12-16T00:00:00"/>
        <d v="2010-12-17T00:00:00"/>
        <d v="2010-12-18T00:00:00"/>
        <d v="2010-12-19T00:00:00"/>
        <d v="2010-12-20T00:00:00"/>
        <d v="2010-12-21T00:00:00"/>
        <d v="2010-12-22T00:00:00"/>
        <d v="2010-12-23T00:00:00"/>
        <d v="2010-12-24T00:00:00"/>
        <d v="2010-12-25T00:00:00"/>
        <d v="2010-12-26T00:00:00"/>
        <d v="2010-12-27T00:00:00"/>
        <d v="2010-12-28T00:00:00"/>
        <d v="2010-12-29T00:00:00"/>
        <d v="2010-12-30T00:00:00"/>
        <d v="2010-12-31T00:00:00"/>
        <d v="2011-01-01T00:00:00"/>
        <d v="2011-01-02T00:00:00"/>
        <d v="2011-01-03T00:00:00"/>
        <d v="2011-01-04T00:00:00"/>
        <d v="2011-01-05T00:00:00"/>
        <d v="2011-01-06T00:00:00"/>
        <d v="2011-01-07T00:00:00"/>
        <d v="2011-01-08T00:00:00"/>
        <d v="2011-01-09T00:00:00"/>
        <d v="2011-01-10T00:00:00"/>
        <d v="2011-01-11T00:00:00"/>
        <d v="2011-01-12T00:00:00"/>
        <d v="2011-01-13T00:00:00"/>
        <d v="2011-01-14T00:00:00"/>
        <d v="2011-01-15T00:00:00"/>
        <d v="2011-01-16T00:00:00"/>
        <d v="2011-01-17T00:00:00"/>
        <d v="2011-01-18T00:00:00"/>
        <d v="2011-01-19T00:00:00"/>
        <d v="2011-01-20T00:00:00"/>
        <d v="2011-01-21T00:00:00"/>
        <d v="2011-01-22T00:00:00"/>
        <d v="2011-01-23T00:00:00"/>
        <d v="2011-01-24T00:00:00"/>
        <d v="2011-01-25T00:00:00"/>
        <d v="2011-01-26T00:00:00"/>
        <d v="2011-01-27T00:00:00"/>
        <d v="2011-01-28T00:00:00"/>
        <d v="2011-01-29T00:00:00"/>
        <d v="2011-01-30T00:00:00"/>
        <d v="2011-01-31T00:00:00"/>
        <d v="2011-02-01T00:00:00"/>
        <d v="2011-02-02T00:00:00"/>
        <d v="2011-02-03T00:00:00"/>
        <d v="2011-02-04T00:00:00"/>
        <d v="2011-02-05T00:00:00"/>
        <d v="2011-02-06T00:00:00"/>
        <d v="2011-02-07T00:00:00"/>
        <d v="2011-02-08T00:00:00"/>
        <d v="2011-02-09T00:00:00"/>
        <d v="2011-02-10T00:00:00"/>
        <d v="2011-02-11T00:00:00"/>
        <d v="2011-02-12T00:00:00"/>
        <d v="2011-02-13T00:00:00"/>
        <d v="2011-02-14T00:00:00"/>
        <d v="2011-02-15T00:00:00"/>
        <d v="2011-02-16T00:00:00"/>
        <d v="2011-02-17T00:00:00"/>
        <d v="2011-02-18T00:00:00"/>
        <d v="2011-02-19T00:00:00"/>
        <d v="2011-02-20T00:00:00"/>
        <d v="2011-02-21T00:00:00"/>
        <d v="2011-02-22T00:00:00"/>
        <d v="2011-02-23T00:00:00"/>
        <d v="2011-02-24T00:00:00"/>
        <d v="2011-02-25T00:00:00"/>
        <d v="2011-02-26T00:00:00"/>
        <d v="2011-02-27T00:00:00"/>
        <d v="2011-02-28T00:00:00"/>
        <d v="2011-03-01T00:00:00"/>
        <d v="2011-03-02T00:00:00"/>
        <d v="2011-03-03T00:00:00"/>
        <d v="2011-03-04T00:00:00"/>
        <d v="2011-03-05T00:00:00"/>
        <d v="2011-03-06T00:00:00"/>
        <d v="2011-03-07T00:00:00"/>
        <d v="2011-03-08T00:00:00"/>
        <d v="2011-03-09T00:00:00"/>
        <d v="2011-03-10T00:00:00"/>
        <d v="2011-03-11T00:00:00"/>
        <d v="2011-03-12T00:00:00"/>
        <d v="2011-03-13T00:00:00"/>
        <d v="2011-03-14T00:00:00"/>
        <d v="2011-03-15T00:00:00"/>
        <d v="2011-03-16T00:00:00"/>
        <d v="2011-03-17T00:00:00"/>
        <d v="2011-03-18T00:00:00"/>
        <d v="2011-03-19T00:00:00"/>
        <d v="2011-03-20T00:00:00"/>
        <d v="2011-03-21T00:00:00"/>
        <d v="2011-03-22T00:00:00"/>
        <d v="2011-03-23T00:00:00"/>
        <d v="2011-03-24T00:00:00"/>
        <d v="2011-03-25T00:00:00"/>
        <d v="2011-03-26T00:00:00"/>
        <d v="2011-03-27T00:00:00"/>
        <d v="2011-03-28T00:00:00"/>
        <d v="2011-03-29T00:00:00"/>
        <d v="2011-03-30T00:00:00"/>
        <d v="2011-03-31T00:00:00"/>
        <d v="2011-04-01T00:00:00"/>
        <d v="2011-04-02T00:00:00"/>
        <d v="2011-04-03T00:00:00"/>
        <d v="2011-04-04T00:00:00"/>
        <d v="2011-04-05T00:00:00"/>
        <d v="2011-04-06T00:00:00"/>
        <d v="2011-04-07T00:00:00"/>
        <d v="2011-04-08T00:00:00"/>
        <d v="2011-04-09T00:00:00"/>
        <d v="2011-04-10T00:00:00"/>
        <d v="2011-04-11T00:00:00"/>
        <d v="2011-04-12T00:00:00"/>
        <d v="2011-04-13T00:00:00"/>
        <d v="2011-04-14T00:00:00"/>
        <d v="2011-04-15T00:00:00"/>
        <d v="2011-04-16T00:00:00"/>
        <d v="2011-04-17T00:00:00"/>
        <d v="2011-04-18T00:00:00"/>
        <d v="2011-04-19T00:00:00"/>
        <d v="2011-04-20T00:00:00"/>
        <d v="2011-04-21T00:00:00"/>
        <d v="2011-04-22T00:00:00"/>
        <d v="2011-04-23T00:00:00"/>
        <d v="2011-04-24T00:00:00"/>
        <d v="2011-04-25T00:00:00"/>
        <d v="2011-04-26T00:00:00"/>
        <d v="2011-04-27T00:00:00"/>
        <d v="2011-04-28T00:00:00"/>
        <d v="2011-04-29T00:00:00"/>
        <d v="2011-04-30T00:00:00"/>
        <d v="2011-05-01T00:00:00"/>
        <d v="2011-05-02T00:00:00"/>
        <d v="2011-05-03T00:00:00"/>
        <d v="2011-05-04T00:00:00"/>
        <d v="2011-05-05T00:00:00"/>
        <d v="2011-05-06T00:00:00"/>
        <d v="2011-05-07T00:00:00"/>
        <d v="2011-05-08T00:00:00"/>
        <d v="2011-05-09T00:00:00"/>
        <d v="2011-05-10T00:00:00"/>
        <d v="2011-05-11T00:00:00"/>
        <d v="2011-05-12T00:00:00"/>
        <d v="2011-05-13T00:00:00"/>
        <d v="2011-05-14T00:00:00"/>
        <d v="2011-05-15T00:00:00"/>
        <d v="2011-05-16T00:00:00"/>
        <d v="2011-05-17T00:00:00"/>
        <d v="2011-05-18T00:00:00"/>
        <d v="2011-05-19T00:00:00"/>
        <d v="2011-05-20T00:00:00"/>
        <d v="2011-05-21T00:00:00"/>
        <d v="2011-05-22T00:00:00"/>
        <d v="2011-05-23T00:00:00"/>
        <d v="2011-05-24T00:00:00"/>
        <d v="2011-05-25T00:00:00"/>
        <d v="2011-05-26T00:00:00"/>
        <d v="2011-05-27T00:00:00"/>
        <d v="2011-05-28T00:00:00"/>
        <d v="2011-05-29T00:00:00"/>
        <d v="2011-05-30T00:00:00"/>
        <d v="2011-05-31T00:00:00"/>
        <d v="2011-06-01T00:00:00"/>
        <d v="2011-06-02T00:00:00"/>
        <d v="2011-06-03T00:00:00"/>
        <d v="2011-06-04T00:00:00"/>
        <d v="2011-06-05T00:00:00"/>
        <d v="2011-06-06T00:00:00"/>
        <d v="2011-06-07T00:00:00"/>
        <d v="2011-06-08T00:00:00"/>
        <d v="2011-06-09T00:00:00"/>
        <d v="2011-06-10T00:00:00"/>
        <d v="2011-06-11T00:00:00"/>
        <d v="2011-06-12T00:00:00"/>
        <d v="2011-06-13T00:00:00"/>
        <d v="2011-06-14T00:00:00"/>
        <d v="2011-06-15T00:00:00"/>
        <d v="2011-06-16T00:00:00"/>
        <d v="2011-06-17T00:00:00"/>
        <d v="2011-06-18T00:00:00"/>
        <d v="2011-06-19T00:00:00"/>
        <d v="2011-06-20T00:00:00"/>
        <d v="2011-06-21T00:00:00"/>
        <d v="2011-06-22T00:00:00"/>
        <d v="2011-06-23T00:00:00"/>
        <d v="2011-06-24T00:00:00"/>
        <d v="2011-06-25T00:00:00"/>
        <d v="2011-06-26T00:00:00"/>
        <d v="2011-06-27T00:00:00"/>
        <d v="2011-06-28T00:00:00"/>
        <d v="2011-06-29T00:00:00"/>
        <d v="2011-06-30T00:00:00"/>
        <d v="2011-07-01T00:00:00"/>
        <d v="2011-07-02T00:00:00"/>
        <d v="2011-07-03T00:00:00"/>
        <d v="2011-07-04T00:00:00"/>
        <d v="2011-07-05T00:00:00"/>
        <d v="2011-07-06T00:00:00"/>
        <d v="2011-07-07T00:00:00"/>
        <d v="2011-07-08T00:00:00"/>
        <d v="2011-07-09T00:00:00"/>
        <d v="2011-07-10T00:00:00"/>
        <d v="2011-07-11T00:00:00"/>
        <d v="2011-07-12T00:00:00"/>
        <d v="2011-07-13T00:00:00"/>
        <d v="2011-07-14T00:00:00"/>
        <d v="2011-07-15T00:00:00"/>
        <d v="2011-07-16T00:00:00"/>
        <d v="2011-07-17T00:00:00"/>
        <d v="2011-07-18T00:00:00"/>
        <d v="2011-07-19T00:00:00"/>
        <d v="2011-07-20T00:00:00"/>
        <d v="2011-07-21T00:00:00"/>
        <d v="2011-07-22T00:00:00"/>
        <d v="2011-07-23T00:00:00"/>
        <d v="2011-07-24T00:00:00"/>
        <d v="2011-07-25T00:00:00"/>
        <d v="2011-07-26T00:00:00"/>
        <d v="2011-07-27T00:00:00"/>
        <d v="2011-07-28T00:00:00"/>
        <d v="2011-07-29T00:00:00"/>
        <d v="2011-07-30T00:00:00"/>
        <d v="2011-07-31T00:00:00"/>
        <d v="2011-08-01T00:00:00"/>
        <d v="2011-08-02T00:00:00"/>
        <d v="2011-08-03T00:00:00"/>
        <d v="2011-08-04T00:00:00"/>
        <d v="2011-08-05T00:00:00"/>
        <d v="2011-08-06T00:00:00"/>
        <d v="2011-08-07T00:00:00"/>
        <d v="2011-08-08T00:00:00"/>
        <d v="2011-08-09T00:00:00"/>
        <d v="2011-08-10T00:00:00"/>
        <d v="2011-08-11T00:00:00"/>
        <d v="2011-08-12T00:00:00"/>
        <d v="2011-08-13T00:00:00"/>
        <d v="2011-08-14T00:00:00"/>
        <d v="2011-08-15T00:00:00"/>
        <d v="2011-08-16T00:00:00"/>
        <d v="2011-08-17T00:00:00"/>
        <d v="2011-08-18T00:00:00"/>
        <d v="2011-08-19T00:00:00"/>
        <d v="2011-08-20T00:00:00"/>
        <d v="2011-08-21T00:00:00"/>
        <d v="2011-08-22T00:00:00"/>
        <d v="2011-08-23T00:00:00"/>
        <d v="2011-08-24T00:00:00"/>
        <d v="2011-08-25T00:00:00"/>
        <d v="2011-08-26T00:00:00"/>
        <d v="2011-08-27T00:00:00"/>
        <d v="2011-08-28T00:00:00"/>
        <d v="2011-08-29T00:00:00"/>
        <d v="2011-08-30T00:00:00"/>
        <d v="2011-08-31T00:00:00"/>
        <d v="2011-09-01T00:00:00"/>
        <d v="2011-09-02T00:00:00"/>
        <d v="2011-09-03T00:00:00"/>
        <d v="2011-09-04T00:00:00"/>
        <d v="2011-09-05T00:00:00"/>
        <d v="2011-09-06T00:00:00"/>
        <d v="2011-09-07T00:00:00"/>
        <d v="2011-09-08T00:00:00"/>
        <d v="2011-09-09T00:00:00"/>
        <d v="2011-09-10T00:00:00"/>
        <d v="2011-09-11T00:00:00"/>
        <d v="2011-09-12T00:00:00"/>
        <d v="2011-09-13T00:00:00"/>
        <d v="2011-09-14T00:00:00"/>
        <d v="2011-09-15T00:00:00"/>
        <d v="2011-09-16T00:00:00"/>
        <d v="2011-09-17T00:00:00"/>
        <d v="2011-09-18T00:00:00"/>
        <d v="2011-09-19T00:00:00"/>
        <d v="2011-09-20T00:00:00"/>
        <d v="2011-09-21T00:00:00"/>
        <d v="2011-09-22T00:00:00"/>
        <d v="2011-09-23T00:00:00"/>
        <d v="2011-09-24T00:00:00"/>
        <d v="2011-09-25T00:00:00"/>
        <d v="2011-09-26T00:00:00"/>
        <d v="2011-09-27T00:00:00"/>
        <d v="2011-09-28T00:00:00"/>
        <d v="2011-09-29T00:00:00"/>
        <d v="2011-09-30T00:00:00"/>
        <d v="2011-10-01T00:00:00"/>
        <d v="2011-10-02T00:00:00"/>
        <d v="2011-10-03T00:00:00"/>
        <d v="2011-10-04T00:00:00"/>
        <d v="2011-10-05T00:00:00"/>
        <d v="2011-10-06T00:00:00"/>
        <d v="2011-10-07T00:00:00"/>
        <d v="2011-10-08T00:00:00"/>
        <d v="2011-10-09T00:00:00"/>
        <d v="2011-10-10T00:00:00"/>
        <d v="2011-10-11T00:00:00"/>
        <d v="2011-10-12T00:00:00"/>
        <d v="2011-10-13T00:00:00"/>
        <d v="2011-10-14T00:00:00"/>
        <d v="2011-10-15T00:00:00"/>
        <d v="2011-10-16T00:00:00"/>
        <d v="2011-10-17T00:00:00"/>
        <d v="2011-10-18T00:00:00"/>
        <d v="2011-10-19T00:00:00"/>
        <d v="2011-10-20T00:00:00"/>
        <d v="2011-10-21T00:00:00"/>
        <d v="2011-10-22T00:00:00"/>
        <d v="2011-10-23T00:00:00"/>
        <d v="2011-10-24T00:00:00"/>
        <d v="2011-10-25T00:00:00"/>
        <d v="2011-10-26T00:00:00"/>
        <d v="2011-10-27T00:00:00"/>
        <d v="2011-10-28T00:00:00"/>
        <d v="2011-10-29T00:00:00"/>
        <d v="2011-10-30T00:00:00"/>
        <d v="2011-10-31T00:00:00"/>
        <d v="2011-11-01T00:00:00"/>
        <d v="2011-11-02T00:00:00"/>
        <d v="2011-11-03T00:00:00"/>
        <d v="2011-11-04T00:00:00"/>
        <d v="2011-11-05T00:00:00"/>
        <d v="2011-11-06T00:00:00"/>
        <d v="2011-11-07T00:00:00"/>
        <d v="2011-11-08T00:00:00"/>
        <d v="2011-11-09T00:00:00"/>
        <d v="2011-11-10T00:00:00"/>
        <d v="2011-11-11T00:00:00"/>
        <d v="2011-11-12T00:00:00"/>
        <d v="2011-11-13T00:00:00"/>
        <d v="2011-11-14T00:00:00"/>
        <d v="2011-11-15T00:00:00"/>
        <d v="2011-11-16T00:00:00"/>
        <d v="2011-11-17T00:00:00"/>
        <d v="2011-11-18T00:00:00"/>
        <d v="2011-11-19T00:00:00"/>
        <d v="2011-11-20T00:00:00"/>
        <d v="2011-11-21T00:00:00"/>
        <d v="2011-11-22T00:00:00"/>
        <d v="2011-11-23T00:00:00"/>
        <d v="2011-11-24T00:00:00"/>
        <d v="2011-11-25T00:00:00"/>
        <d v="2011-11-26T00:00:00"/>
        <d v="2011-11-27T00:00:00"/>
        <d v="2011-11-28T00:00:00"/>
        <d v="2011-11-29T00:00:00"/>
        <d v="2011-11-30T00:00:00"/>
        <d v="2011-12-01T00:00:00"/>
        <d v="2011-12-02T00:00:00"/>
        <d v="2011-12-03T00:00:00"/>
        <d v="2011-12-04T00:00:00"/>
        <d v="2011-12-05T00:00:00"/>
        <d v="2011-12-06T00:00:00"/>
        <d v="2011-12-07T00:00:00"/>
        <d v="2011-12-08T00:00:00"/>
        <d v="2011-12-09T00:00:00"/>
        <d v="2011-12-10T00:00:00"/>
        <d v="2011-12-11T00:00:00"/>
        <d v="2011-12-12T00:00:00"/>
        <d v="2011-12-13T00:00:00"/>
        <d v="2011-12-14T00:00:00"/>
        <d v="2011-12-15T00:00:00"/>
        <d v="2011-12-16T00:00:00"/>
        <d v="2011-12-17T00:00:00"/>
        <d v="2011-12-18T00:00:00"/>
        <d v="2011-12-19T00:00:00"/>
        <d v="2011-12-20T00:00:00"/>
        <d v="2011-12-21T00:00:00"/>
        <d v="2011-12-22T00:00:00"/>
        <d v="2011-12-23T00:00:00"/>
        <d v="2011-12-24T00:00:00"/>
        <d v="2011-12-25T00:00:00"/>
        <d v="2011-12-26T00:00:00"/>
        <d v="2011-12-27T00:00:00"/>
        <d v="2011-12-28T00:00:00"/>
        <d v="2011-12-29T00:00:00"/>
        <d v="2011-12-30T00:00:00"/>
        <d v="2011-12-31T00:00:00"/>
        <d v="2012-01-01T00:00:00"/>
        <d v="2012-01-02T00:00:00"/>
        <d v="2012-01-03T00:00:00"/>
        <d v="2012-01-04T00:00:00"/>
        <d v="2012-01-05T00:00:00"/>
        <d v="2012-01-06T00:00:00"/>
        <d v="2012-01-07T00:00:00"/>
        <d v="2012-01-08T00:00:00"/>
        <d v="2012-01-09T00:00:00"/>
        <d v="2012-01-10T00:00:00"/>
        <d v="2012-01-11T00:00:00"/>
        <d v="2012-01-12T00:00:00"/>
        <d v="2012-01-13T00:00:00"/>
        <d v="2012-01-14T00:00:00"/>
        <d v="2012-01-15T00:00:00"/>
        <d v="2012-01-16T00:00:00"/>
        <d v="2012-01-17T00:00:00"/>
        <d v="2012-01-18T00:00:00"/>
        <d v="2012-01-19T00:00:00"/>
        <d v="2012-01-20T00:00:00"/>
        <d v="2012-01-21T00:00:00"/>
        <d v="2012-01-22T00:00:00"/>
        <d v="2012-01-23T00:00:00"/>
        <d v="2012-01-24T00:00:00"/>
        <d v="2012-01-25T00:00:00"/>
        <d v="2012-01-26T00:00:00"/>
        <d v="2012-01-27T00:00:00"/>
        <d v="2012-01-28T00:00:00"/>
        <d v="2012-01-29T00:00:00"/>
        <d v="2012-01-30T00:00:00"/>
        <d v="2012-01-31T00:00:00"/>
        <d v="2012-02-01T00:00:00"/>
        <d v="2012-02-02T00:00:00"/>
        <d v="2012-02-03T00:00:00"/>
        <d v="2012-02-04T00:00:00"/>
        <d v="2012-02-05T00:00:00"/>
        <d v="2012-02-06T00:00:00"/>
        <d v="2012-02-07T00:00:00"/>
        <d v="2012-02-08T00:00:00"/>
        <d v="2012-02-09T00:00:00"/>
        <d v="2012-02-10T00:00:00"/>
        <d v="2012-02-11T00:00:00"/>
        <d v="2012-02-12T00:00:00"/>
        <d v="2012-02-13T00:00:00"/>
        <d v="2012-02-14T00:00:00"/>
        <d v="2012-02-15T00:00:00"/>
        <d v="2012-02-16T00:00:00"/>
        <d v="2012-02-17T00:00:00"/>
        <d v="2012-02-18T00:00:00"/>
        <d v="2012-02-19T00:00:00"/>
        <d v="2012-02-20T00:00:00"/>
        <d v="2012-02-21T00:00:00"/>
        <d v="2012-02-22T00:00:00"/>
        <d v="2012-02-23T00:00:00"/>
        <d v="2012-02-24T00:00:00"/>
        <d v="2012-02-25T00:00:00"/>
        <d v="2012-02-26T00:00:00"/>
        <d v="2012-02-27T00:00:00"/>
        <d v="2012-02-28T00:00:00"/>
        <d v="2012-02-29T00:00:00"/>
        <d v="2012-03-01T00:00:00"/>
        <d v="2012-03-02T00:00:00"/>
        <d v="2012-03-03T00:00:00"/>
        <d v="2012-03-04T00:00:00"/>
        <d v="2012-03-05T00:00:00"/>
        <d v="2012-03-06T00:00:00"/>
        <d v="2012-03-07T00:00:00"/>
        <d v="2012-03-08T00:00:00"/>
        <d v="2012-03-09T00:00:00"/>
        <d v="2012-03-10T00:00:00"/>
        <d v="2012-03-11T00:00:00"/>
        <d v="2012-03-12T00:00:00"/>
        <d v="2012-03-13T00:00:00"/>
        <d v="2012-03-14T00:00:00"/>
        <d v="2012-03-15T00:00:00"/>
        <d v="2012-03-16T00:00:00"/>
        <d v="2012-03-17T00:00:00"/>
        <d v="2012-03-18T00:00:00"/>
        <d v="2012-03-19T00:00:00"/>
        <d v="2012-03-20T00:00:00"/>
        <d v="2012-03-21T00:00:00"/>
        <d v="2012-03-22T00:00:00"/>
        <d v="2012-03-23T00:00:00"/>
        <d v="2012-03-24T00:00:00"/>
        <d v="2012-03-25T00:00:00"/>
        <d v="2012-03-26T00:00:00"/>
        <d v="2012-03-27T00:00:00"/>
        <d v="2012-03-28T00:00:00"/>
        <d v="2012-03-29T00:00:00"/>
        <d v="2012-03-30T00:00:00"/>
        <d v="2012-03-31T00:00:00"/>
        <d v="2012-04-01T00:00:00"/>
        <d v="2012-04-02T00:00:00"/>
        <d v="2012-04-03T00:00:00"/>
        <d v="2012-04-04T00:00:00"/>
        <d v="2012-04-05T00:00:00"/>
        <d v="2012-04-06T00:00:00"/>
        <d v="2012-04-07T00:00:00"/>
        <d v="2012-04-08T00:00:00"/>
        <d v="2012-04-09T00:00:00"/>
        <d v="2012-04-10T00:00:00"/>
        <d v="2012-04-11T00:00:00"/>
        <d v="2012-04-12T00:00:00"/>
        <d v="2012-04-13T00:00:00"/>
        <d v="2012-04-14T00:00:00"/>
        <d v="2012-04-15T00:00:00"/>
        <d v="2012-04-16T00:00:00"/>
        <d v="2012-04-17T00:00:00"/>
        <d v="2012-04-18T00:00:00"/>
        <d v="2012-04-19T00:00:00"/>
        <d v="2012-04-20T00:00:00"/>
        <d v="2012-04-21T00:00:00"/>
        <d v="2012-04-22T00:00:00"/>
        <d v="2012-04-23T00:00:00"/>
        <d v="2012-04-24T00:00:00"/>
        <d v="2012-04-25T00:00:00"/>
        <d v="2012-04-26T00:00:00"/>
        <d v="2012-04-27T00:00:00"/>
        <d v="2012-04-28T00:00:00"/>
        <d v="2012-04-29T00:00:00"/>
        <d v="2012-04-30T00:00:00"/>
        <d v="2012-05-01T00:00:00"/>
        <d v="2012-05-02T00:00:00"/>
        <d v="2012-05-03T00:00:00"/>
        <d v="2012-05-04T00:00:00"/>
        <d v="2012-05-05T00:00:00"/>
        <d v="2012-05-06T00:00:00"/>
        <d v="2012-05-07T00:00:00"/>
        <d v="2012-05-08T00:00:00"/>
        <d v="2012-05-09T00:00:00"/>
        <d v="2012-05-10T00:00:00"/>
        <d v="2012-05-11T00:00:00"/>
        <d v="2012-05-12T00:00:00"/>
        <d v="2012-05-13T00:00:00"/>
        <d v="2012-05-14T00:00:00"/>
        <d v="2012-05-15T00:00:00"/>
        <d v="2012-05-16T00:00:00"/>
        <d v="2012-05-17T00:00:00"/>
        <d v="2012-05-18T00:00:00"/>
        <d v="2012-05-19T00:00:00"/>
        <d v="2012-05-20T00:00:00"/>
        <d v="2012-05-21T00:00:00"/>
        <d v="2012-05-22T00:00:00"/>
        <d v="2012-05-23T00:00:00"/>
        <d v="2012-05-24T00:00:00"/>
        <d v="2012-05-25T00:00:00"/>
        <d v="2012-05-26T00:00:00"/>
        <d v="2012-05-27T00:00:00"/>
        <d v="2012-05-28T00:00:00"/>
        <d v="2012-05-29T00:00:00"/>
        <d v="2012-05-30T00:00:00"/>
        <d v="2012-05-31T00:00:00"/>
        <d v="2012-06-01T00:00:00"/>
        <d v="2012-06-02T00:00:00"/>
        <d v="2012-06-03T00:00:00"/>
        <d v="2012-06-04T00:00:00"/>
        <d v="2012-06-05T00:00:00"/>
        <d v="2012-06-06T00:00:00"/>
        <d v="2012-06-07T00:00:00"/>
        <d v="2012-06-08T00:00:00"/>
        <d v="2012-06-09T00:00:00"/>
        <d v="2012-06-10T00:00:00"/>
        <d v="2012-06-11T00:00:00"/>
        <d v="2012-06-12T00:00:00"/>
        <d v="2012-06-13T00:00:00"/>
        <d v="2012-06-14T00:00:00"/>
        <d v="2012-06-15T00:00:00"/>
        <d v="2012-06-16T00:00:00"/>
        <d v="2012-06-17T00:00:00"/>
        <d v="2012-06-18T00:00:00"/>
        <d v="2012-06-19T00:00:00"/>
        <d v="2012-06-20T00:00:00"/>
        <d v="2012-06-21T00:00:00"/>
        <d v="2012-06-22T00:00:00"/>
        <d v="2012-06-23T00:00:00"/>
        <d v="2012-06-24T00:00:00"/>
        <d v="2012-06-25T00:00:00"/>
        <d v="2012-06-26T00:00:00"/>
        <d v="2012-06-27T00:00:00"/>
        <d v="2012-06-28T00:00:00"/>
        <d v="2012-06-29T00:00:00"/>
        <d v="2012-06-30T00:00:00"/>
        <d v="2012-07-01T00:00:00"/>
        <d v="2012-07-02T00:00:00"/>
        <d v="2012-07-03T00:00:00"/>
        <d v="2012-07-04T00:00:00"/>
        <d v="2012-07-05T00:00:00"/>
        <d v="2012-07-06T00:00:00"/>
        <d v="2012-07-07T00:00:00"/>
        <d v="2012-07-08T00:00:00"/>
        <d v="2012-07-09T00:00:00"/>
        <d v="2012-07-10T00:00:00"/>
        <d v="2012-07-11T00:00:00"/>
        <d v="2012-07-12T00:00:00"/>
        <d v="2012-07-13T00:00:00"/>
        <d v="2012-07-14T00:00:00"/>
        <d v="2012-07-15T00:00:00"/>
        <d v="2012-07-16T00:00:00"/>
        <d v="2012-07-17T00:00:00"/>
        <d v="2012-07-18T00:00:00"/>
        <d v="2012-07-19T00:00:00"/>
        <d v="2012-07-20T00:00:00"/>
        <d v="2012-07-21T00:00:00"/>
        <d v="2012-07-22T00:00:00"/>
        <d v="2012-07-23T00:00:00"/>
        <d v="2012-07-24T00:00:00"/>
        <d v="2012-07-25T00:00:00"/>
        <d v="2012-07-26T00:00:00"/>
        <d v="2012-07-27T00:00:00"/>
        <d v="2012-07-28T00:00:00"/>
        <d v="2012-07-29T00:00:00"/>
        <d v="2012-07-30T00:00:00"/>
        <d v="2012-07-31T00:00:00"/>
        <d v="2012-08-01T00:00:00"/>
        <d v="2012-08-02T00:00:00"/>
        <d v="2012-08-03T00:00:00"/>
        <d v="2012-08-04T00:00:00"/>
        <d v="2012-08-05T00:00:00"/>
        <d v="2012-08-06T00:00:00"/>
        <d v="2012-08-07T00:00:00"/>
        <d v="2012-08-08T00:00:00"/>
        <d v="2012-08-09T00:00:00"/>
        <d v="2012-08-10T00:00:00"/>
        <d v="2012-08-11T00:00:00"/>
        <d v="2012-08-12T00:00:00"/>
        <d v="2012-08-13T00:00:00"/>
        <d v="2012-08-14T00:00:00"/>
        <d v="2012-08-15T00:00:00"/>
        <d v="2012-08-16T00:00:00"/>
        <d v="2012-08-17T00:00:00"/>
        <d v="2012-08-18T00:00:00"/>
        <d v="2012-08-19T00:00:00"/>
        <d v="2012-08-20T00:00:00"/>
        <d v="2012-08-21T00:00:00"/>
        <d v="2012-08-22T00:00:00"/>
        <d v="2012-08-23T00:00:00"/>
        <d v="2012-08-24T00:00:00"/>
        <d v="2012-08-25T00:00:00"/>
        <d v="2012-08-26T00:00:00"/>
        <d v="2012-08-27T00:00:00"/>
        <d v="2012-08-28T00:00:00"/>
        <d v="2012-08-29T00:00:00"/>
        <d v="2012-08-30T00:00:00"/>
        <d v="2012-08-31T00:00:00"/>
        <d v="2012-09-01T00:00:00"/>
        <d v="2012-09-02T00:00:00"/>
        <d v="2012-09-03T00:00:00"/>
        <d v="2012-09-04T00:00:00"/>
        <d v="2012-09-05T00:00:00"/>
        <d v="2012-09-06T00:00:00"/>
        <d v="2012-09-07T00:00:00"/>
        <d v="2012-09-08T00:00:00"/>
        <d v="2012-09-09T00:00:00"/>
        <d v="2012-09-10T00:00:00"/>
        <d v="2012-09-11T00:00:00"/>
        <d v="2012-09-12T00:00:00"/>
        <d v="2012-09-13T00:00:00"/>
        <d v="2012-09-14T00:00:00"/>
        <d v="2012-09-15T00:00:00"/>
        <d v="2012-09-16T00:00:00"/>
        <d v="2012-09-17T00:00:00"/>
        <d v="2012-09-18T00:00:00"/>
        <d v="2012-09-19T00:00:00"/>
        <d v="2012-09-20T00:00:00"/>
        <d v="2012-09-21T00:00:00"/>
        <d v="2012-09-22T00:00:00"/>
        <d v="2012-09-23T00:00:00"/>
        <d v="2012-09-24T00:00:00"/>
        <d v="2012-09-25T00:00:00"/>
        <d v="2012-09-26T00:00:00"/>
        <d v="2012-09-27T00:00:00"/>
        <d v="2012-09-28T00:00:00"/>
        <d v="2012-09-29T00:00:00"/>
        <d v="2012-09-30T00:00:00"/>
        <d v="2012-10-01T00:00:00"/>
        <d v="2012-10-02T00:00:00"/>
        <d v="2012-10-03T00:00:00"/>
        <d v="2012-10-04T00:00:00"/>
        <d v="2012-10-05T00:00:00"/>
        <d v="2012-10-06T00:00:00"/>
        <d v="2012-10-07T00:00:00"/>
        <d v="2012-10-08T00:00:00"/>
        <d v="2012-10-09T00:00:00"/>
        <d v="2012-10-10T00:00:00"/>
        <d v="2012-10-11T00:00:00"/>
        <d v="2012-10-12T00:00:00"/>
        <d v="2012-10-13T00:00:00"/>
        <d v="2012-10-14T00:00:00"/>
        <d v="2012-10-15T00:00:00"/>
        <d v="2012-10-16T00:00:00"/>
        <d v="2012-10-17T00:00:00"/>
        <d v="2012-10-18T00:00:00"/>
        <d v="2012-10-19T00:00:00"/>
        <d v="2012-10-20T00:00:00"/>
        <d v="2012-10-21T00:00:00"/>
        <d v="2012-10-22T00:00:00"/>
        <d v="2012-10-23T00:00:00"/>
        <d v="2012-10-24T00:00:00"/>
        <d v="2012-10-25T00:00:00"/>
        <d v="2012-10-26T00:00:00"/>
        <d v="2012-10-27T00:00:00"/>
        <d v="2012-10-28T00:00:00"/>
        <d v="2012-10-29T00:00:00"/>
        <d v="2012-10-30T00:00:00"/>
        <d v="2012-10-31T00:00:00"/>
        <d v="2012-11-01T00:00:00"/>
        <d v="2012-11-02T00:00:00"/>
        <d v="2012-11-03T00:00:00"/>
        <d v="2012-11-04T00:00:00"/>
        <d v="2012-11-05T00:00:00"/>
        <d v="2012-11-06T00:00:00"/>
        <d v="2012-11-07T00:00:00"/>
        <d v="2012-11-08T00:00:00"/>
        <d v="2012-11-09T00:00:00"/>
        <d v="2012-11-10T00:00:00"/>
        <d v="2012-11-11T00:00:00"/>
        <d v="2012-11-12T00:00:00"/>
        <d v="2012-11-13T00:00:00"/>
        <d v="2012-11-14T00:00:00"/>
        <d v="2012-11-15T00:00:00"/>
        <d v="2012-11-16T00:00:00"/>
        <d v="2012-11-17T00:00:00"/>
        <d v="2012-11-18T00:00:00"/>
        <d v="2012-11-19T00:00:00"/>
        <d v="2012-11-20T00:00:00"/>
        <d v="2012-11-21T00:00:00"/>
        <d v="2012-11-22T00:00:00"/>
        <d v="2012-11-23T00:00:00"/>
        <d v="2012-11-24T00:00:00"/>
        <d v="2012-11-25T00:00:00"/>
        <d v="2012-11-26T00:00:00"/>
        <d v="2012-11-27T00:00:00"/>
        <d v="2012-11-28T00:00:00"/>
        <d v="2012-11-29T00:00:00"/>
        <d v="2012-11-30T00:00:00"/>
        <d v="2012-12-01T00:00:00"/>
        <d v="2012-12-02T00:00:00"/>
        <d v="2012-12-03T00:00:00"/>
        <d v="2012-12-04T00:00:00"/>
        <d v="2012-12-05T00:00:00"/>
        <d v="2012-12-06T00:00:00"/>
        <d v="2012-12-07T00:00:00"/>
        <d v="2012-12-08T00:00:00"/>
        <d v="2012-12-09T00:00:00"/>
        <d v="2012-12-10T00:00:00"/>
        <d v="2012-12-11T00:00:00"/>
        <d v="2012-12-12T00:00:00"/>
        <d v="2012-12-13T00:00:00"/>
        <d v="2012-12-14T00:00:00"/>
        <d v="2012-12-15T00:00:00"/>
        <d v="2012-12-16T00:00:00"/>
        <d v="2012-12-17T00:00:00"/>
        <d v="2012-12-18T00:00:00"/>
        <d v="2012-12-19T00:00:00"/>
        <d v="2012-12-20T00:00:00"/>
        <d v="2012-12-21T00:00:00"/>
        <d v="2012-12-22T00:00:00"/>
        <d v="2012-12-23T00:00:00"/>
        <d v="2012-12-24T00:00:00"/>
        <d v="2012-12-25T00:00:00"/>
        <d v="2012-12-26T00:00:00"/>
        <d v="2012-12-27T00:00:00"/>
        <d v="2012-12-28T00:00:00"/>
        <d v="2012-12-29T00:00:00"/>
        <d v="2012-12-30T00:00:00"/>
        <d v="2012-12-31T00:00:00"/>
        <d v="2013-01-01T00:00:00"/>
        <d v="2013-01-02T00:00:00"/>
        <d v="2013-01-03T00:00:00"/>
        <d v="2013-01-04T00:00:00"/>
        <d v="2013-01-05T00:00:00"/>
        <d v="2013-01-06T00:00:00"/>
        <d v="2013-01-07T00:00:00"/>
        <d v="2013-01-08T00:00:00"/>
        <d v="2013-01-09T00:00:00"/>
        <d v="2013-01-10T00:00:00"/>
        <d v="2013-01-11T00:00:00"/>
        <d v="2013-01-12T00:00:00"/>
        <d v="2013-01-13T00:00:00"/>
        <d v="2013-01-14T00:00:00"/>
        <d v="2013-01-15T00:00:00"/>
        <d v="2013-01-16T00:00:00"/>
        <d v="2013-01-17T00:00:00"/>
        <d v="2013-01-18T00:00:00"/>
        <d v="2013-01-19T00:00:00"/>
        <d v="2013-01-20T00:00:00"/>
        <d v="2013-01-21T00:00:00"/>
        <d v="2013-01-22T00:00:00"/>
        <d v="2013-01-23T00:00:00"/>
        <d v="2013-01-24T00:00:00"/>
        <d v="2013-01-25T00:00:00"/>
        <d v="2013-01-26T00:00:00"/>
        <d v="2013-01-27T00:00:00"/>
        <d v="2013-01-28T00:00:00"/>
        <d v="2013-01-29T00:00:00"/>
        <d v="2013-01-30T00:00:00"/>
        <d v="2013-01-31T00:00:00"/>
        <d v="2013-02-01T00:00:00"/>
        <d v="2013-02-02T00:00:00"/>
        <d v="2013-02-03T00:00:00"/>
        <d v="2013-02-04T00:00:00"/>
        <d v="2013-02-05T00:00:00"/>
        <d v="2013-02-06T00:00:00"/>
        <d v="2013-02-07T00:00:00"/>
        <d v="2013-02-08T00:00:00"/>
        <d v="2013-02-09T00:00:00"/>
        <d v="2013-02-10T00:00:00"/>
        <d v="2013-02-11T00:00:00"/>
        <d v="2013-02-12T00:00:00"/>
        <d v="2013-02-13T00:00:00"/>
        <d v="2013-02-14T00:00:00"/>
        <d v="2013-02-15T00:00:00"/>
        <d v="2013-02-16T00:00:00"/>
        <d v="2013-02-17T00:00:00"/>
        <d v="2013-02-18T00:00:00"/>
        <d v="2013-02-19T00:00:00"/>
        <d v="2013-02-20T00:00:00"/>
        <d v="2013-02-21T00:00:00"/>
        <d v="2013-02-22T00:00:00"/>
        <d v="2013-02-23T00:00:00"/>
        <d v="2013-02-24T00:00:00"/>
        <d v="2013-02-25T00:00:00"/>
        <d v="2013-02-26T00:00:00"/>
        <d v="2013-02-27T00:00:00"/>
        <d v="2013-02-28T00:00:00"/>
        <d v="2013-03-01T00:00:00"/>
        <d v="2013-03-02T00:00:00"/>
        <d v="2013-03-03T00:00:00"/>
        <d v="2013-03-04T00:00:00"/>
        <d v="2013-03-05T00:00:00"/>
        <d v="2013-03-06T00:00:00"/>
        <d v="2013-03-07T00:00:00"/>
        <d v="2013-03-08T00:00:00"/>
        <d v="2013-03-09T00:00:00"/>
        <d v="2013-03-10T00:00:00"/>
        <d v="2013-03-11T00:00:00"/>
        <d v="2013-03-12T00:00:00"/>
        <d v="2013-03-13T00:00:00"/>
        <d v="2013-03-14T00:00:00"/>
        <d v="2013-03-15T00:00:00"/>
        <d v="2013-03-16T00:00:00"/>
        <d v="2013-03-17T00:00:00"/>
        <d v="2013-03-18T00:00:00"/>
        <d v="2013-03-19T00:00:00"/>
        <d v="2013-03-20T00:00:00"/>
        <d v="2013-03-21T00:00:00"/>
        <d v="2013-03-22T00:00:00"/>
        <d v="2013-03-23T00:00:00"/>
        <d v="2013-03-24T00:00:00"/>
        <d v="2013-03-25T00:00:00"/>
        <d v="2013-03-26T00:00:00"/>
        <d v="2013-03-27T00:00:00"/>
        <d v="2013-03-28T00:00:00"/>
        <d v="2013-03-29T00:00:00"/>
        <d v="2013-03-30T00:00:00"/>
        <d v="2013-03-31T00:00:00"/>
        <d v="2013-04-01T00:00:00"/>
        <d v="2013-04-02T00:00:00"/>
        <d v="2013-04-03T00:00:00"/>
        <d v="2013-04-04T00:00:00"/>
        <d v="2013-04-05T00:00:00"/>
        <d v="2013-04-06T00:00:00"/>
        <d v="2013-04-07T00:00:00"/>
        <d v="2013-04-08T00:00:00"/>
        <d v="2013-04-09T00:00:00"/>
        <d v="2013-04-10T00:00:00"/>
        <d v="2013-04-11T00:00:00"/>
        <d v="2013-04-12T00:00:00"/>
        <d v="2013-04-13T00:00:00"/>
        <d v="2013-04-14T00:00:00"/>
        <d v="2013-04-15T00:00:00"/>
        <d v="2013-04-16T00:00:00"/>
        <d v="2013-04-17T00:00:00"/>
        <d v="2013-04-18T00:00:00"/>
        <d v="2013-04-19T00:00:00"/>
        <d v="2013-04-20T00:00:00"/>
        <d v="2013-04-21T00:00:00"/>
        <d v="2013-04-22T00:00:00"/>
        <d v="2013-04-23T00:00:00"/>
        <d v="2013-04-24T00:00:00"/>
        <d v="2013-04-25T00:00:00"/>
        <d v="2013-04-26T00:00:00"/>
        <d v="2013-04-27T00:00:00"/>
        <d v="2013-04-28T00:00:00"/>
        <d v="2013-04-29T00:00:00"/>
        <d v="2013-04-30T00:00:00"/>
        <d v="2013-05-01T00:00:00"/>
        <d v="2013-05-02T00:00:00"/>
        <d v="2013-05-03T00:00:00"/>
        <d v="2013-05-04T00:00:00"/>
        <d v="2013-05-05T00:00:00"/>
        <d v="2013-05-06T00:00:00"/>
        <d v="2013-05-07T00:00:00"/>
        <d v="2013-05-08T00:00:00"/>
        <d v="2013-05-09T00:00:00"/>
        <d v="2013-05-10T00:00:00"/>
        <d v="2013-05-11T00:00:00"/>
        <d v="2013-05-12T00:00:00"/>
        <d v="2013-05-13T00:00:00"/>
        <d v="2013-05-14T00:00:00"/>
        <d v="2013-05-15T00:00:00"/>
        <d v="2013-05-16T00:00:00"/>
        <d v="2013-05-17T00:00:00"/>
        <d v="2013-05-18T00:00:00"/>
        <d v="2013-05-19T00:00:00"/>
        <d v="2013-05-20T00:00:00"/>
        <d v="2013-05-21T00:00:00"/>
        <d v="2013-05-22T00:00:00"/>
        <d v="2013-05-23T00:00:00"/>
        <d v="2013-05-24T00:00:00"/>
        <d v="2013-05-25T00:00:00"/>
        <d v="2013-05-26T00:00:00"/>
        <d v="2013-05-27T00:00:00"/>
        <d v="2013-05-28T00:00:00"/>
        <d v="2013-05-29T00:00:00"/>
        <d v="2013-05-30T00:00:00"/>
        <d v="2013-05-31T00:00:00"/>
        <d v="2013-06-01T00:00:00"/>
        <d v="2013-06-02T00:00:00"/>
        <d v="2013-06-03T00:00:00"/>
        <d v="2013-06-04T00:00:00"/>
        <d v="2013-06-05T00:00:00"/>
        <d v="2013-06-06T00:00:00"/>
        <d v="2013-06-07T00:00:00"/>
        <d v="2013-06-08T00:00:00"/>
        <d v="2013-06-09T00:00:00"/>
        <d v="2013-06-10T00:00:00"/>
        <d v="2013-06-11T00:00:00"/>
        <d v="2013-06-12T00:00:00"/>
        <d v="2013-06-13T00:00:00"/>
        <d v="2013-06-14T00:00:00"/>
        <d v="2013-06-15T00:00:00"/>
        <d v="2013-06-16T00:00:00"/>
        <d v="2013-06-17T00:00:00"/>
        <d v="2013-06-18T00:00:00"/>
        <d v="2013-06-19T00:00:00"/>
        <d v="2013-06-20T00:00:00"/>
        <d v="2013-06-21T00:00:00"/>
        <d v="2013-06-22T00:00:00"/>
        <d v="2013-06-23T00:00:00"/>
        <d v="2013-06-24T00:00:00"/>
        <d v="2013-06-25T00:00:00"/>
        <d v="2013-06-26T00:00:00"/>
        <d v="2013-06-27T00:00:00"/>
        <d v="2013-06-28T00:00:00"/>
        <d v="2013-06-29T00:00:00"/>
        <d v="2013-06-30T00:00:00"/>
        <d v="2013-07-01T00:00:00"/>
        <d v="2013-07-02T00:00:00"/>
        <d v="2013-07-03T00:00:00"/>
        <d v="2013-07-04T00:00:00"/>
        <d v="2013-07-05T00:00:00"/>
        <d v="2013-07-06T00:00:00"/>
        <d v="2013-07-07T00:00:00"/>
        <d v="2013-07-08T00:00:00"/>
        <d v="2013-07-09T00:00:00"/>
        <d v="2013-07-10T00:00:00"/>
        <d v="2013-07-11T00:00:00"/>
        <d v="2013-07-12T00:00:00"/>
        <d v="2013-07-13T00:00:00"/>
        <d v="2013-07-14T00:00:00"/>
        <d v="2013-07-15T00:00:00"/>
        <d v="2013-07-16T00:00:00"/>
        <d v="2013-07-17T00:00:00"/>
        <d v="2013-07-18T00:00:00"/>
        <d v="2013-07-19T00:00:00"/>
        <d v="2013-07-20T00:00:00"/>
        <d v="2013-07-21T00:00:00"/>
        <d v="2013-07-22T00:00:00"/>
        <d v="2013-07-23T00:00:00"/>
        <d v="2013-07-24T00:00:00"/>
        <d v="2013-07-25T00:00:00"/>
        <d v="2013-07-26T00:00:00"/>
        <d v="2013-07-27T00:00:00"/>
        <d v="2013-07-28T00:00:00"/>
        <d v="2013-07-29T00:00:00"/>
        <d v="2013-07-30T00:00:00"/>
        <d v="2013-07-31T00:00:00"/>
        <d v="2013-08-01T00:00:00"/>
        <d v="2013-08-02T00:00:00"/>
        <d v="2013-08-03T00:00:00"/>
        <d v="2013-08-04T00:00:00"/>
        <d v="2013-08-05T00:00:00"/>
        <d v="2013-08-06T00:00:00"/>
        <d v="2013-08-07T00:00:00"/>
        <d v="2013-08-08T00:00:00"/>
        <d v="2013-08-09T00:00:00"/>
        <d v="2013-08-10T00:00:00"/>
        <d v="2013-08-11T00:00:00"/>
        <d v="2013-08-12T00:00:00"/>
        <d v="2013-08-13T00:00:00"/>
        <d v="2013-08-14T00:00:00"/>
        <d v="2013-08-15T00:00:00"/>
        <d v="2013-08-16T00:00:00"/>
        <d v="2013-08-17T00:00:00"/>
        <d v="2013-08-18T00:00:00"/>
        <d v="2013-08-19T00:00:00"/>
        <d v="2013-08-20T00:00:00"/>
        <d v="2013-08-21T00:00:00"/>
        <d v="2013-08-22T00:00:00"/>
        <d v="2013-08-23T00:00:00"/>
        <d v="2013-08-24T00:00:00"/>
        <d v="2013-08-25T00:00:00"/>
        <d v="2013-08-26T00:00:00"/>
        <d v="2013-08-27T00:00:00"/>
        <d v="2013-08-28T00:00:00"/>
        <d v="2013-08-29T00:00:00"/>
        <d v="2013-08-30T00:00:00"/>
        <d v="2013-08-31T00:00:00"/>
        <d v="2013-09-01T00:00:00"/>
        <d v="2013-09-02T00:00:00"/>
        <d v="2013-09-03T00:00:00"/>
        <d v="2013-09-04T00:00:00"/>
        <d v="2013-09-05T00:00:00"/>
        <d v="2013-09-06T00:00:00"/>
        <d v="2013-09-07T00:00:00"/>
        <d v="2013-09-08T00:00:00"/>
        <d v="2013-09-09T00:00:00"/>
        <d v="2013-09-10T00:00:00"/>
        <d v="2013-09-11T00:00:00"/>
        <d v="2013-09-12T00:00:00"/>
        <d v="2013-09-13T00:00:00"/>
        <d v="2013-09-14T00:00:00"/>
        <d v="2013-09-15T00:00:00"/>
        <d v="2013-09-16T00:00:00"/>
        <d v="2013-09-17T00:00:00"/>
        <d v="2013-09-18T00:00:00"/>
        <d v="2013-09-19T00:00:00"/>
        <d v="2013-09-20T00:00:00"/>
        <d v="2013-09-21T00:00:00"/>
        <d v="2013-09-22T00:00:00"/>
        <d v="2013-09-23T00:00:00"/>
        <d v="2013-09-24T00:00:00"/>
        <d v="2013-09-25T00:00:00"/>
        <d v="2013-09-26T00:00:00"/>
        <d v="2013-09-27T00:00:00"/>
        <d v="2013-09-28T00:00:00"/>
        <d v="2013-09-29T00:00:00"/>
        <d v="2013-09-30T00:00:00"/>
        <d v="2013-10-01T00:00:00"/>
        <d v="2013-10-02T00:00:00"/>
        <d v="2013-10-03T00:00:00"/>
        <d v="2013-10-04T00:00:00"/>
        <d v="2013-10-05T00:00:00"/>
        <d v="2013-10-06T00:00:00"/>
        <d v="2013-10-07T00:00:00"/>
        <d v="2013-10-08T00:00:00"/>
        <d v="2013-10-09T00:00:00"/>
        <d v="2013-10-10T00:00:00"/>
        <d v="2013-10-11T00:00:00"/>
        <d v="2013-10-12T00:00:00"/>
        <d v="2013-10-13T00:00:00"/>
        <d v="2013-10-14T00:00:00"/>
        <d v="2013-10-15T00:00:00"/>
        <d v="2013-10-16T00:00:00"/>
        <d v="2013-10-17T00:00:00"/>
        <d v="2013-10-18T00:00:00"/>
        <d v="2013-10-19T00:00:00"/>
        <d v="2013-10-20T00:00:00"/>
        <d v="2013-10-21T00:00:00"/>
        <d v="2013-10-22T00:00:00"/>
        <d v="2013-10-23T00:00:00"/>
        <d v="2013-10-24T00:00:00"/>
        <d v="2013-10-25T00:00:00"/>
        <d v="2013-10-26T00:00:00"/>
        <d v="2013-10-27T00:00:00"/>
        <d v="2013-10-28T00:00:00"/>
        <d v="2013-10-29T00:00:00"/>
        <d v="2013-10-30T00:00:00"/>
        <d v="2013-10-31T00:00:00"/>
        <d v="2013-11-01T00:00:00"/>
        <d v="2013-11-02T00:00:00"/>
        <d v="2013-11-03T00:00:00"/>
        <d v="2013-11-04T00:00:00"/>
        <d v="2013-11-05T00:00:00"/>
        <d v="2013-11-06T00:00:00"/>
        <d v="2013-11-07T00:00:00"/>
        <d v="2013-11-08T00:00:00"/>
        <d v="2013-11-09T00:00:00"/>
        <d v="2013-11-10T00:00:00"/>
        <d v="2013-11-11T00:00:00"/>
        <d v="2013-11-12T00:00:00"/>
        <d v="2013-11-13T00:00:00"/>
        <d v="2013-11-14T00:00:00"/>
        <d v="2013-11-15T00:00:00"/>
        <d v="2013-11-16T00:00:00"/>
        <d v="2013-11-17T00:00:00"/>
        <d v="2013-11-18T00:00:00"/>
        <d v="2013-11-19T00:00:00"/>
        <d v="2013-11-20T00:00:00"/>
        <d v="2013-11-21T00:00:00"/>
        <d v="2013-11-22T00:00:00"/>
        <d v="2013-11-23T00:00:00"/>
        <d v="2013-11-24T00:00:00"/>
        <d v="2013-11-25T00:00:00"/>
        <d v="2013-11-26T00:00:00"/>
        <d v="2013-11-27T00:00:00"/>
        <d v="2013-11-28T00:00:00"/>
        <d v="2013-11-29T00:00:00"/>
        <d v="2013-11-30T00:00:00"/>
        <d v="2013-12-01T00:00:00"/>
        <d v="2013-12-02T00:00:00"/>
        <d v="2013-12-03T00:00:00"/>
        <d v="2013-12-04T00:00:00"/>
        <d v="2013-12-05T00:00:00"/>
        <d v="2013-12-06T00:00:00"/>
        <d v="2013-12-07T00:00:00"/>
        <d v="2013-12-08T00:00:00"/>
        <d v="2013-12-09T00:00:00"/>
        <d v="2013-12-10T00:00:00"/>
        <d v="2013-12-11T00:00:00"/>
        <d v="2013-12-12T00:00:00"/>
        <d v="2013-12-13T00:00:00"/>
        <d v="2013-12-14T00:00:00"/>
        <d v="2013-12-15T00:00:00"/>
        <d v="2013-12-16T00:00:00"/>
        <d v="2013-12-17T00:00:00"/>
        <d v="2013-12-18T00:00:00"/>
        <d v="2013-12-19T00:00:00"/>
        <d v="2013-12-20T00:00:00"/>
        <d v="2013-12-21T00:00:00"/>
        <d v="2013-12-22T00:00:00"/>
        <d v="2013-12-23T00:00:00"/>
        <d v="2013-12-24T00:00:00"/>
        <d v="2013-12-25T00:00:00"/>
        <d v="2013-12-26T00:00:00"/>
        <d v="2013-12-27T00:00:00"/>
        <d v="2013-12-28T00:00:00"/>
        <d v="2013-12-29T00:00:00"/>
        <d v="2013-12-30T00:00:00"/>
        <d v="2013-12-31T00:00:00"/>
        <d v="2014-01-01T00:00:00"/>
        <d v="2014-01-02T00:00:00"/>
        <d v="2014-01-03T00:00:00"/>
        <d v="2014-01-04T00:00:00"/>
        <d v="2014-01-05T00:00:00"/>
        <d v="2014-01-06T00:00:00"/>
        <d v="2014-01-07T00:00:00"/>
        <d v="2014-01-08T00:00:00"/>
        <d v="2014-01-09T00:00:00"/>
        <d v="2014-01-10T00:00:00"/>
        <d v="2014-01-11T00:00:00"/>
        <d v="2014-01-12T00:00:00"/>
        <d v="2014-01-13T00:00:00"/>
        <d v="2014-01-14T00:00:00"/>
        <d v="2014-01-15T00:00:00"/>
        <d v="2014-01-16T00:00:00"/>
        <d v="2014-01-17T00:00:00"/>
        <d v="2014-01-18T00:00:00"/>
        <d v="2014-01-19T00:00:00"/>
        <d v="2014-01-20T00:00:00"/>
        <d v="2014-01-21T00:00:00"/>
        <d v="2014-01-22T00:00:00"/>
        <d v="2014-01-23T00:00:00"/>
        <d v="2014-01-24T00:00:00"/>
        <d v="2014-01-25T00:00:00"/>
        <d v="2014-01-26T00:00:00"/>
        <d v="2014-01-27T00:00:00"/>
        <d v="2014-01-28T00:00:00"/>
        <d v="2014-01-29T00:00:00"/>
        <d v="2014-01-30T00:00:00"/>
        <d v="2014-01-31T00:00:00"/>
        <d v="2014-02-01T00:00:00"/>
        <d v="2014-02-02T00:00:00"/>
        <d v="2014-02-03T00:00:00"/>
        <d v="2014-02-04T00:00:00"/>
        <d v="2014-02-05T00:00:00"/>
        <d v="2014-02-06T00:00:00"/>
        <d v="2014-02-07T00:00:00"/>
        <d v="2014-02-08T00:00:00"/>
        <d v="2014-02-09T00:00:00"/>
        <d v="2014-02-10T00:00:00"/>
        <d v="2014-02-11T00:00:00"/>
        <d v="2014-02-12T00:00:00"/>
        <d v="2014-02-13T00:00:00"/>
        <d v="2014-02-14T00:00:00"/>
        <d v="2014-02-15T00:00:00"/>
        <d v="2014-02-16T00:00:00"/>
        <d v="2014-02-17T00:00:00"/>
        <d v="2014-02-18T00:00:00"/>
        <d v="2014-02-19T00:00:00"/>
        <d v="2014-02-20T00:00:00"/>
        <d v="2014-02-21T00:00:00"/>
        <d v="2014-02-22T00:00:00"/>
        <d v="2014-02-23T00:00:00"/>
        <d v="2014-02-24T00:00:00"/>
        <d v="2014-02-25T00:00:00"/>
        <d v="2014-02-26T00:00:00"/>
        <d v="2014-02-27T00:00:00"/>
        <d v="2014-02-28T00:00:00"/>
        <d v="2014-03-01T00:00:00"/>
        <d v="2014-03-02T00:00:00"/>
        <d v="2014-03-03T00:00:00"/>
        <d v="2014-03-04T00:00:00"/>
        <d v="2014-03-05T00:00:00"/>
        <d v="2014-03-06T00:00:00"/>
        <d v="2014-03-07T00:00:00"/>
        <d v="2014-03-08T00:00:00"/>
        <d v="2014-03-09T00:00:00"/>
        <d v="2014-03-10T00:00:00"/>
        <d v="2014-03-11T00:00:00"/>
        <d v="2014-03-12T00:00:00"/>
        <d v="2014-03-13T00:00:00"/>
        <d v="2014-03-14T00:00:00"/>
        <d v="2014-03-15T00:00:00"/>
        <d v="2014-03-16T00:00:00"/>
        <d v="2014-03-17T00:00:00"/>
        <d v="2014-03-18T00:00:00"/>
        <d v="2014-03-19T00:00:00"/>
        <d v="2014-03-20T00:00:00"/>
        <d v="2014-03-21T00:00:00"/>
        <d v="2014-03-22T00:00:00"/>
        <d v="2014-03-23T00:00:00"/>
        <d v="2014-03-24T00:00:00"/>
        <d v="2014-03-25T00:00:00"/>
        <d v="2014-03-26T00:00:00"/>
        <d v="2014-03-27T00:00:00"/>
        <d v="2014-03-28T00:00:00"/>
        <d v="2014-03-29T00:00:00"/>
        <d v="2014-03-30T00:00:00"/>
        <d v="2014-03-31T00:00:00"/>
        <d v="2014-04-01T00:00:00"/>
        <d v="2014-04-02T00:00:00"/>
        <d v="2014-04-03T00:00:00"/>
        <d v="2014-04-04T00:00:00"/>
        <d v="2014-04-05T00:00:00"/>
        <d v="2014-04-06T00:00:00"/>
        <d v="2014-04-07T00:00:00"/>
        <d v="2014-04-08T00:00:00"/>
        <d v="2014-04-09T00:00:00"/>
        <d v="2014-04-10T00:00:00"/>
        <d v="2014-04-11T00:00:00"/>
        <d v="2014-04-12T00:00:00"/>
        <d v="2014-04-13T00:00:00"/>
        <d v="2014-04-14T00:00:00"/>
        <d v="2014-04-15T00:00:00"/>
        <d v="2014-04-16T00:00:00"/>
        <d v="2014-04-17T00:00:00"/>
        <d v="2014-04-18T00:00:00"/>
        <d v="2014-04-19T00:00:00"/>
        <d v="2014-04-20T00:00:00"/>
        <d v="2014-04-21T00:00:00"/>
        <d v="2014-04-22T00:00:00"/>
        <d v="2014-04-23T00:00:00"/>
        <d v="2014-04-24T00:00:00"/>
        <d v="2014-04-25T00:00:00"/>
        <d v="2014-04-26T00:00:00"/>
        <d v="2014-04-27T00:00:00"/>
        <d v="2014-04-28T00:00:00"/>
        <d v="2014-04-29T00:00:00"/>
        <d v="2014-04-30T00:00:00"/>
        <d v="2014-05-01T00:00:00"/>
        <d v="2014-05-02T00:00:00"/>
        <d v="2014-05-03T00:00:00"/>
        <d v="2014-05-04T00:00:00"/>
        <d v="2014-05-05T00:00:00"/>
        <d v="2014-05-06T00:00:00"/>
        <d v="2014-05-07T00:00:00"/>
        <d v="2014-05-08T00:00:00"/>
        <d v="2014-05-09T00:00:00"/>
        <d v="2014-05-10T00:00:00"/>
        <d v="2014-05-11T00:00:00"/>
        <d v="2014-05-12T00:00:00"/>
        <d v="2014-05-13T00:00:00"/>
        <d v="2014-05-14T00:00:00"/>
        <d v="2014-05-15T00:00:00"/>
        <d v="2014-05-16T00:00:00"/>
        <d v="2014-05-17T00:00:00"/>
        <d v="2014-05-18T00:00:00"/>
        <d v="2014-05-19T00:00:00"/>
        <d v="2014-05-20T00:00:00"/>
        <d v="2014-05-21T00:00:00"/>
        <d v="2014-05-22T00:00:00"/>
        <d v="2014-05-23T00:00:00"/>
        <d v="2014-05-24T00:00:00"/>
        <d v="2014-05-25T00:00:00"/>
        <d v="2014-05-26T00:00:00"/>
        <d v="2014-05-27T00:00:00"/>
        <d v="2014-05-28T00:00:00"/>
        <d v="2014-05-29T00:00:00"/>
        <d v="2014-05-30T00:00:00"/>
        <d v="2014-05-31T00:00:00"/>
        <d v="2014-06-01T00:00:00"/>
        <d v="2014-06-02T00:00:00"/>
        <d v="2014-06-03T00:00:00"/>
        <d v="2014-06-04T00:00:00"/>
        <d v="2014-06-05T00:00:00"/>
        <d v="2014-06-06T00:00:00"/>
        <d v="2014-06-07T00:00:00"/>
        <d v="2014-06-08T00:00:00"/>
        <d v="2014-06-09T00:00:00"/>
        <d v="2014-06-10T00:00:00"/>
        <d v="2014-06-11T00:00:00"/>
        <d v="2014-06-12T00:00:00"/>
        <d v="2014-06-13T00:00:00"/>
        <d v="2014-06-14T00:00:00"/>
        <d v="2014-06-15T00:00:00"/>
        <d v="2014-06-16T00:00:00"/>
        <d v="2014-06-17T00:00:00"/>
        <d v="2014-06-18T00:00:00"/>
        <d v="2014-06-19T00:00:00"/>
        <d v="2014-06-20T00:00:00"/>
        <d v="2014-06-21T00:00:00"/>
        <d v="2014-06-22T00:00:00"/>
        <d v="2014-06-23T00:00:00"/>
        <d v="2014-06-24T00:00:00"/>
        <d v="2014-06-25T00:00:00"/>
        <d v="2014-06-26T00:00:00"/>
        <d v="2014-06-27T00:00:00"/>
        <d v="2014-06-28T00:00:00"/>
        <d v="2014-06-29T00:00:00"/>
        <d v="2014-06-30T00:00:00"/>
        <d v="2014-07-01T00:00:00"/>
        <d v="2014-07-02T00:00:00"/>
        <d v="2014-07-03T00:00:00"/>
        <d v="2014-07-04T00:00:00"/>
        <d v="2014-07-05T00:00:00"/>
        <d v="2014-07-06T00:00:00"/>
        <d v="2014-07-07T00:00:00"/>
        <d v="2014-07-08T00:00:00"/>
        <d v="2014-07-09T00:00:00"/>
        <d v="2014-07-10T00:00:00"/>
        <d v="2014-07-11T00:00:00"/>
        <d v="2014-07-12T00:00:00"/>
        <d v="2014-07-13T00:00:00"/>
        <d v="2014-07-14T00:00:00"/>
        <d v="2014-07-15T00:00:00"/>
        <d v="2014-07-16T00:00:00"/>
        <d v="2014-07-17T00:00:00"/>
        <d v="2014-07-18T00:00:00"/>
        <d v="2014-07-19T00:00:00"/>
        <d v="2014-07-20T00:00:00"/>
        <d v="2014-07-21T00:00:00"/>
        <d v="2014-07-22T00:00:00"/>
        <d v="2014-07-23T00:00:00"/>
        <d v="2014-07-24T00:00:00"/>
        <d v="2014-07-25T00:00:00"/>
        <d v="2014-07-26T00:00:00"/>
        <d v="2014-07-27T00:00:00"/>
        <d v="2014-07-28T00:00:00"/>
        <d v="2014-07-29T00:00:00"/>
        <d v="2014-07-30T00:00:00"/>
        <d v="2014-07-31T00:00:00"/>
        <d v="2014-08-01T00:00:00"/>
        <d v="2014-08-02T00:00:00"/>
        <d v="2014-08-03T00:00:00"/>
        <d v="2014-08-04T00:00:00"/>
        <d v="2014-08-05T00:00:00"/>
        <d v="2014-08-06T00:00:00"/>
        <d v="2014-08-07T00:00:00"/>
        <d v="2014-08-08T00:00:00"/>
        <d v="2014-08-09T00:00:00"/>
        <d v="2014-08-10T00:00:00"/>
        <d v="2014-08-11T00:00:00"/>
        <d v="2014-08-12T00:00:00"/>
        <d v="2014-08-13T00:00:00"/>
        <d v="2014-08-14T00:00:00"/>
        <d v="2014-08-15T00:00:00"/>
        <d v="2014-08-16T00:00:00"/>
        <d v="2014-08-17T00:00:00"/>
        <d v="2014-08-18T00:00:00"/>
        <d v="2014-08-19T00:00:00"/>
        <d v="2014-08-20T00:00:00"/>
        <d v="2014-08-21T00:00:00"/>
        <d v="2014-08-22T00:00:00"/>
        <d v="2014-08-23T00:00:00"/>
        <d v="2014-08-24T00:00:00"/>
        <d v="2014-08-25T00:00:00"/>
        <d v="2014-08-26T00:00:00"/>
        <d v="2014-08-27T00:00:00"/>
        <d v="2014-08-28T00:00:00"/>
        <d v="2014-08-29T00:00:00"/>
        <d v="2014-08-30T00:00:00"/>
        <d v="2014-08-31T00:00:00"/>
        <d v="2014-09-01T00:00:00"/>
        <d v="2014-09-02T00:00:00"/>
        <d v="2014-09-03T00:00:00"/>
        <d v="2014-09-04T00:00:00"/>
        <d v="2014-09-05T00:00:00"/>
        <d v="2014-09-06T00:00:00"/>
        <d v="2014-09-07T00:00:00"/>
        <d v="2014-09-08T00:00:00"/>
        <d v="2014-09-09T00:00:00"/>
        <d v="2014-09-10T00:00:00"/>
        <d v="2014-09-11T00:00:00"/>
        <d v="2014-09-12T00:00:00"/>
        <d v="2014-09-13T00:00:00"/>
        <d v="2014-09-14T00:00:00"/>
        <d v="2014-09-15T00:00:00"/>
        <d v="2014-09-16T00:00:00"/>
        <d v="2014-09-17T00:00:00"/>
        <d v="2014-09-18T00:00:00"/>
        <d v="2014-09-19T00:00:00"/>
        <d v="2014-09-20T00:00:00"/>
        <d v="2014-09-21T00:00:00"/>
        <d v="2014-09-22T00:00:00"/>
        <d v="2014-09-23T00:00:00"/>
        <d v="2014-09-24T00:00:00"/>
        <d v="2014-09-25T00:00:00"/>
        <d v="2014-09-26T00:00:00"/>
        <d v="2014-09-27T00:00:00"/>
        <d v="2014-09-28T00:00:00"/>
        <d v="2014-09-29T00:00:00"/>
        <d v="2014-09-30T00:00:00"/>
        <d v="2014-10-01T00:00:00"/>
        <d v="2014-10-02T00:00:00"/>
        <d v="2014-10-03T00:00:00"/>
        <d v="2014-10-04T00:00:00"/>
        <d v="2014-10-05T00:00:00"/>
        <d v="2014-10-06T00:00:00"/>
        <d v="2014-10-07T00:00:00"/>
        <d v="2014-10-08T00:00:00"/>
        <d v="2014-10-09T00:00:00"/>
        <d v="2014-10-10T00:00:00"/>
        <d v="2014-10-11T00:00:00"/>
        <d v="2014-10-12T00:00:00"/>
        <d v="2014-10-13T00:00:00"/>
        <d v="2014-10-14T00:00:00"/>
        <d v="2014-10-15T00:00:00"/>
        <d v="2014-10-16T00:00:00"/>
        <d v="2014-10-17T00:00:00"/>
        <d v="2014-10-18T00:00:00"/>
        <d v="2014-10-19T00:00:00"/>
        <d v="2014-10-20T00:00:00"/>
        <d v="2014-10-21T00:00:00"/>
        <d v="2014-10-22T00:00:00"/>
        <d v="2014-10-23T00:00:00"/>
        <d v="2014-10-24T00:00:00"/>
        <d v="2014-10-25T00:00:00"/>
        <d v="2014-10-26T00:00:00"/>
        <d v="2014-10-27T00:00:00"/>
        <d v="2014-10-28T00:00:00"/>
        <d v="2014-10-29T00:00:00"/>
        <d v="2014-10-30T00:00:00"/>
        <d v="2014-10-31T00:00:00"/>
        <d v="2014-11-01T00:00:00"/>
        <d v="2014-11-02T00:00:00"/>
        <d v="2014-11-03T00:00:00"/>
        <d v="2014-11-04T00:00:00"/>
        <d v="2014-11-05T00:00:00"/>
        <d v="2014-11-06T00:00:00"/>
        <d v="2014-11-07T00:00:00"/>
        <d v="2014-11-08T00:00:00"/>
        <d v="2014-11-09T00:00:00"/>
        <d v="2014-11-10T00:00:00"/>
        <d v="2014-11-11T00:00:00"/>
        <d v="2014-11-12T00:00:00"/>
        <d v="2014-11-13T00:00:00"/>
        <d v="2014-11-14T00:00:00"/>
        <d v="2014-11-15T00:00:00"/>
        <d v="2014-11-16T00:00:00"/>
        <d v="2014-11-17T00:00:00"/>
        <d v="2014-11-18T00:00:00"/>
        <d v="2014-11-19T00:00:00"/>
        <d v="2014-11-20T00:00:00"/>
        <d v="2014-11-21T00:00:00"/>
        <d v="2014-11-22T00:00:00"/>
        <d v="2014-11-23T00:00:00"/>
        <d v="2014-11-24T00:00:00"/>
        <d v="2014-11-25T00:00:00"/>
        <d v="2014-11-26T00:00:00"/>
        <d v="2014-11-27T00:00:00"/>
        <d v="2014-11-28T00:00:00"/>
        <d v="2014-11-29T00:00:00"/>
        <d v="2014-11-30T00:00:00"/>
        <d v="2014-12-01T00:00:00"/>
        <d v="2014-12-02T00:00:00"/>
        <d v="2014-12-03T00:00:00"/>
        <d v="2014-12-04T00:00:00"/>
        <d v="2014-12-05T00:00:00"/>
        <d v="2014-12-06T00:00:00"/>
        <d v="2014-12-07T00:00:00"/>
        <d v="2014-12-08T00:00:00"/>
        <d v="2014-12-09T00:00:00"/>
        <d v="2014-12-10T00:00:00"/>
        <d v="2014-12-11T00:00:00"/>
        <d v="2014-12-12T00:00:00"/>
        <d v="2014-12-13T00:00:00"/>
        <d v="2014-12-14T00:00:00"/>
        <d v="2014-12-15T00:00:00"/>
        <d v="2014-12-16T00:00:00"/>
        <d v="2014-12-17T00:00:00"/>
        <d v="2014-12-18T00:00:00"/>
        <d v="2014-12-19T00:00:00"/>
        <d v="2014-12-20T00:00:00"/>
        <d v="2014-12-21T00:00:00"/>
        <d v="2014-12-22T00:00:00"/>
        <d v="2014-12-23T00:00:00"/>
        <d v="2014-12-24T00:00:00"/>
        <d v="2014-12-25T00:00:00"/>
        <d v="2014-12-26T00:00:00"/>
        <d v="2014-12-27T00:00:00"/>
        <d v="2014-12-28T00:00:00"/>
        <d v="2014-12-29T00:00:00"/>
        <d v="2014-12-30T00:00:00"/>
        <d v="2014-12-31T00:00:00"/>
        <d v="2015-01-01T00:00:00"/>
        <d v="2015-01-02T00:00:00"/>
        <d v="2015-01-03T00:00:00"/>
        <d v="2015-01-04T00:00:00"/>
        <d v="2015-01-05T00:00:00"/>
        <d v="2015-01-06T00:00:00"/>
        <d v="2015-01-07T00:00:00"/>
        <d v="2015-01-08T00:00:00"/>
        <d v="2015-01-09T00:00:00"/>
        <d v="2015-01-10T00:00:00"/>
        <d v="2015-01-11T00:00:00"/>
        <d v="2015-01-12T00:00:00"/>
        <d v="2015-01-13T00:00:00"/>
        <d v="2015-01-14T00:00:00"/>
        <d v="2015-01-15T00:00:00"/>
        <d v="2015-01-16T00:00:00"/>
        <d v="2015-01-17T00:00:00"/>
        <d v="2015-01-18T00:00:00"/>
        <d v="2015-01-19T00:00:00"/>
        <d v="2015-01-20T00:00:00"/>
        <d v="2015-01-21T00:00:00"/>
        <d v="2015-01-22T00:00:00"/>
        <d v="2015-01-23T00:00:00"/>
        <d v="2015-01-24T00:00:00"/>
        <d v="2015-01-25T00:00:00"/>
        <d v="2015-01-26T00:00:00"/>
        <d v="2015-01-27T00:00:00"/>
        <d v="2015-01-28T00:00:00"/>
        <d v="2015-01-29T00:00:00"/>
        <d v="2015-01-30T00:00:00"/>
        <d v="2015-01-31T00:00:00"/>
        <d v="2015-02-01T00:00:00"/>
        <d v="2015-02-02T00:00:00"/>
        <d v="2015-02-03T00:00:00"/>
        <d v="2015-02-04T00:00:00"/>
        <d v="2015-02-05T00:00:00"/>
        <d v="2015-02-06T00:00:00"/>
        <d v="2015-02-07T00:00:00"/>
        <d v="2015-02-08T00:00:00"/>
        <d v="2015-02-09T00:00:00"/>
        <d v="2015-02-10T00:00:00"/>
        <d v="2015-02-11T00:00:00"/>
        <d v="2015-02-12T00:00:00"/>
        <d v="2015-02-13T00:00:00"/>
        <d v="2015-02-14T00:00:00"/>
        <d v="2015-02-15T00:00:00"/>
        <d v="2015-02-16T00:00:00"/>
        <d v="2015-02-17T00:00:00"/>
        <d v="2015-02-18T00:00:00"/>
        <d v="2015-02-19T00:00:00"/>
        <d v="2015-02-20T00:00:00"/>
        <d v="2015-02-21T00:00:00"/>
        <d v="2015-02-22T00:00:00"/>
        <d v="2015-02-23T00:00:00"/>
        <d v="2015-02-24T00:00:00"/>
        <d v="2015-02-25T00:00:00"/>
        <d v="2015-02-26T00:00:00"/>
        <d v="2015-02-27T00:00:00"/>
        <d v="2015-02-28T00:00:00"/>
        <d v="2015-03-01T00:00:00"/>
        <d v="2015-03-02T00:00:00"/>
        <d v="2015-03-03T00:00:00"/>
        <d v="2015-03-04T00:00:00"/>
        <d v="2015-03-05T00:00:00"/>
        <d v="2015-03-06T00:00:00"/>
        <d v="2015-03-07T00:00:00"/>
        <d v="2015-03-08T00:00:00"/>
        <d v="2015-03-09T00:00:00"/>
        <d v="2015-03-10T00:00:00"/>
        <d v="2015-03-11T00:00:00"/>
        <d v="2015-03-12T00:00:00"/>
        <d v="2015-03-13T00:00:00"/>
        <d v="2015-03-14T00:00:00"/>
        <d v="2015-03-15T00:00:00"/>
        <d v="2015-03-16T00:00:00"/>
        <d v="2015-03-17T00:00:00"/>
        <d v="2015-03-18T00:00:00"/>
        <d v="2015-03-19T00:00:00"/>
        <d v="2015-03-20T00:00:00"/>
        <d v="2015-03-21T00:00:00"/>
        <d v="2015-03-22T00:00:00"/>
        <d v="2015-03-23T00:00:00"/>
        <d v="2015-03-24T00:00:00"/>
        <d v="2015-03-25T00:00:00"/>
        <d v="2015-03-26T00:00:00"/>
        <d v="2015-03-27T00:00:00"/>
        <d v="2015-03-28T00:00:00"/>
        <d v="2015-03-29T00:00:00"/>
        <d v="2015-03-30T00:00:00"/>
        <d v="2015-03-31T00:00:00"/>
        <d v="2015-04-01T00:00:00"/>
        <d v="2015-04-02T00:00:00"/>
        <d v="2015-04-03T00:00:00"/>
        <d v="2015-04-04T00:00:00"/>
        <d v="2015-04-05T00:00:00"/>
        <d v="2015-04-06T00:00:00"/>
        <d v="2015-04-07T00:00:00"/>
        <d v="2015-04-08T00:00:00"/>
        <d v="2015-04-09T00:00:00"/>
        <d v="2015-04-10T00:00:00"/>
        <d v="2015-04-11T00:00:00"/>
        <d v="2015-04-12T00:00:00"/>
        <d v="2015-04-13T00:00:00"/>
        <d v="2015-04-14T00:00:00"/>
        <d v="2015-04-15T00:00:00"/>
        <d v="2015-04-16T00:00:00"/>
        <d v="2015-04-17T00:00:00"/>
        <d v="2015-04-18T00:00:00"/>
        <d v="2015-04-19T00:00:00"/>
        <d v="2015-04-20T00:00:00"/>
        <d v="2015-04-21T00:00:00"/>
        <d v="2015-04-22T00:00:00"/>
        <d v="2015-04-23T00:00:00"/>
        <d v="2015-04-24T00:00:00"/>
        <d v="2015-04-25T00:00:00"/>
        <d v="2015-04-26T00:00:00"/>
        <d v="2015-04-27T00:00:00"/>
        <d v="2015-04-28T00:00:00"/>
        <d v="2015-04-29T00:00:00"/>
        <d v="2015-04-30T00:00:00"/>
        <d v="2015-05-01T00:00:00"/>
        <d v="2015-05-02T00:00:00"/>
        <d v="2015-05-03T00:00:00"/>
        <d v="2015-05-04T00:00:00"/>
        <d v="2015-05-05T00:00:00"/>
        <d v="2015-05-06T00:00:00"/>
        <d v="2015-05-07T00:00:00"/>
        <d v="2015-05-08T00:00:00"/>
        <d v="2015-05-09T00:00:00"/>
        <d v="2015-05-10T00:00:00"/>
        <d v="2015-05-11T00:00:00"/>
        <d v="2015-05-12T00:00:00"/>
        <d v="2015-05-13T00:00:00"/>
        <d v="2015-05-14T00:00:00"/>
        <d v="2015-05-15T00:00:00"/>
        <d v="2015-05-16T00:00:00"/>
        <d v="2015-05-17T00:00:00"/>
        <d v="2015-05-18T00:00:00"/>
        <d v="2015-05-19T00:00:00"/>
        <d v="2015-05-20T00:00:00"/>
        <d v="2015-05-21T00:00:00"/>
        <d v="2015-05-22T00:00:00"/>
        <d v="2015-05-23T00:00:00"/>
        <d v="2015-05-24T00:00:00"/>
        <d v="2015-05-25T00:00:00"/>
        <d v="2015-05-26T00:00:00"/>
        <d v="2015-05-27T00:00:00"/>
        <d v="2015-05-28T00:00:00"/>
        <d v="2015-05-29T00:00:00"/>
        <d v="2015-05-30T00:00:00"/>
        <d v="2015-05-31T00:00:00"/>
        <d v="2015-06-01T00:00:00"/>
        <d v="2015-06-02T00:00:00"/>
        <d v="2015-06-03T00:00:00"/>
        <d v="2015-06-04T00:00:00"/>
        <d v="2015-06-05T00:00:00"/>
        <d v="2015-06-06T00:00:00"/>
        <d v="2015-06-07T00:00:00"/>
        <d v="2015-06-08T00:00:00"/>
        <d v="2015-06-09T00:00:00"/>
        <d v="2015-06-10T00:00:00"/>
        <d v="2015-06-11T00:00:00"/>
        <d v="2015-06-12T00:00:00"/>
        <d v="2015-06-13T00:00:00"/>
        <d v="2015-06-14T00:00:00"/>
        <d v="2015-06-15T00:00:00"/>
        <d v="2015-06-16T00:00:00"/>
        <d v="2015-06-17T00:00:00"/>
        <d v="2015-06-18T00:00:00"/>
        <d v="2015-06-19T00:00:00"/>
        <d v="2015-06-20T00:00:00"/>
        <d v="2015-06-21T00:00:00"/>
        <d v="2015-06-22T00:00:00"/>
        <d v="2015-06-23T00:00:00"/>
        <d v="2015-06-24T00:00:00"/>
        <d v="2015-06-25T00:00:00"/>
        <d v="2015-06-26T00:00:00"/>
        <d v="2015-06-27T00:00:00"/>
        <d v="2015-06-28T00:00:00"/>
        <d v="2015-06-29T00:00:00"/>
        <d v="2015-06-30T00:00:00"/>
        <d v="2015-07-01T00:00:00"/>
        <d v="2015-07-02T00:00:00"/>
        <d v="2015-07-03T00:00:00"/>
        <d v="2015-07-04T00:00:00"/>
        <d v="2015-07-05T00:00:00"/>
        <d v="2015-07-06T00:00:00"/>
        <d v="2015-07-07T00:00:00"/>
        <d v="2015-07-08T00:00:00"/>
        <d v="2015-07-09T00:00:00"/>
        <d v="2015-07-10T00:00:00"/>
        <d v="2015-07-11T00:00:00"/>
        <d v="2015-07-12T00:00:00"/>
        <d v="2015-07-13T00:00:00"/>
        <d v="2015-07-14T00:00:00"/>
        <d v="2015-07-15T00:00:00"/>
        <d v="2015-07-16T00:00:00"/>
        <d v="2015-07-17T00:00:00"/>
        <d v="2015-07-18T00:00:00"/>
        <d v="2015-07-19T00:00:00"/>
        <d v="2015-07-20T00:00:00"/>
        <d v="2015-07-21T00:00:00"/>
        <d v="2015-07-22T00:00:00"/>
        <d v="2015-07-23T00:00:00"/>
        <d v="2015-07-24T00:00:00"/>
        <d v="2015-07-25T00:00:00"/>
        <d v="2015-07-26T00:00:00"/>
        <d v="2015-07-27T00:00:00"/>
        <d v="2015-07-28T00:00:00"/>
        <d v="2015-07-29T00:00:00"/>
        <d v="2015-07-30T00:00:00"/>
        <d v="2015-07-31T00:00:00"/>
        <d v="2015-08-01T00:00:00"/>
        <d v="2015-08-02T00:00:00"/>
        <d v="2015-08-03T00:00:00"/>
        <d v="2015-08-04T00:00:00"/>
        <d v="2015-08-05T00:00:00"/>
        <d v="2015-08-06T00:00:00"/>
        <d v="2015-08-07T00:00:00"/>
        <d v="2015-08-08T00:00:00"/>
        <d v="2015-08-09T00:00:00"/>
        <d v="2015-08-10T00:00:00"/>
        <d v="2015-08-11T00:00:00"/>
        <d v="2015-08-12T00:00:00"/>
        <d v="2015-08-13T00:00:00"/>
        <d v="2015-08-14T00:00:00"/>
        <d v="2015-08-15T00:00:00"/>
        <d v="2015-08-16T00:00:00"/>
        <d v="2015-08-17T00:00:00"/>
        <d v="2015-08-18T00:00:00"/>
        <d v="2015-08-19T00:00:00"/>
        <d v="2015-08-20T00:00:00"/>
        <d v="2015-08-21T00:00:00"/>
        <d v="2015-08-22T00:00:00"/>
        <d v="2015-08-23T00:00:00"/>
        <d v="2015-08-24T00:00:00"/>
        <d v="2015-08-25T00:00:00"/>
        <d v="2015-08-26T00:00:00"/>
        <d v="2015-08-27T00:00:00"/>
        <d v="2015-08-28T00:00:00"/>
        <d v="2015-08-29T00:00:00"/>
        <d v="2015-08-30T00:00:00"/>
        <d v="2015-08-31T00:00:00"/>
        <d v="2015-09-01T00:00:00"/>
        <d v="2015-09-02T00:00:00"/>
        <d v="2015-09-03T00:00:00"/>
        <d v="2015-09-04T00:00:00"/>
        <d v="2015-09-05T00:00:00"/>
        <d v="2015-09-06T00:00:00"/>
        <d v="2015-09-07T00:00:00"/>
        <d v="2015-09-08T00:00:00"/>
        <d v="2015-09-09T00:00:00"/>
        <d v="2015-09-10T00:00:00"/>
        <d v="2015-09-11T00:00:00"/>
        <d v="2015-09-12T00:00:00"/>
        <d v="2015-09-13T00:00:00"/>
        <d v="2015-09-14T00:00:00"/>
        <d v="2015-09-15T00:00:00"/>
        <d v="2015-09-16T00:00:00"/>
        <d v="2015-09-17T00:00:00"/>
        <d v="2015-09-18T00:00:00"/>
        <d v="2015-09-19T00:00:00"/>
        <d v="2015-09-20T00:00:00"/>
        <d v="2015-09-21T00:00:00"/>
        <d v="2015-09-22T00:00:00"/>
        <d v="2015-09-23T00:00:00"/>
        <d v="2015-09-24T00:00:00"/>
        <d v="2015-09-25T00:00:00"/>
        <d v="2015-09-26T00:00:00"/>
        <d v="2015-09-27T00:00:00"/>
        <d v="2015-09-28T00:00:00"/>
        <d v="2015-09-29T00:00:00"/>
        <d v="2015-09-30T00:00:00"/>
        <d v="2015-10-01T00:00:00"/>
        <d v="2015-10-02T00:00:00"/>
        <d v="2015-10-03T00:00:00"/>
        <d v="2015-10-04T00:00:00"/>
        <d v="2015-10-05T00:00:00"/>
        <d v="2015-10-06T00:00:00"/>
        <d v="2015-10-07T00:00:00"/>
        <d v="2015-10-08T00:00:00"/>
        <d v="2015-10-09T00:00:00"/>
        <d v="2015-10-10T00:00:00"/>
        <d v="2015-10-11T00:00:00"/>
        <d v="2015-10-12T00:00:00"/>
        <d v="2015-10-13T00:00:00"/>
        <d v="2015-10-14T00:00:00"/>
        <d v="2015-10-15T00:00:00"/>
        <d v="2015-10-16T00:00:00"/>
        <d v="2015-10-17T00:00:00"/>
        <d v="2015-10-18T00:00:00"/>
        <d v="2015-10-19T00:00:00"/>
        <d v="2015-10-20T00:00:00"/>
        <d v="2015-10-21T00:00:00"/>
        <d v="2015-10-22T00:00:00"/>
        <d v="2015-10-23T00:00:00"/>
        <d v="2015-10-24T00:00:00"/>
        <d v="2015-10-25T00:00:00"/>
        <d v="2015-10-26T00:00:00"/>
        <d v="2015-10-27T00:00:00"/>
        <d v="2015-10-28T00:00:00"/>
        <d v="2015-10-29T00:00:00"/>
        <d v="2015-10-30T00:00:00"/>
        <d v="2015-10-31T00:00:00"/>
        <d v="2015-11-01T00:00:00"/>
        <d v="2015-11-02T00:00:00"/>
        <d v="2015-11-03T00:00:00"/>
        <d v="2015-11-04T00:00:00"/>
        <d v="2015-11-05T00:00:00"/>
        <d v="2015-11-06T00:00:00"/>
        <d v="2015-11-07T00:00:00"/>
        <d v="2015-11-08T00:00:00"/>
        <d v="2015-11-09T00:00:00"/>
        <d v="2015-11-10T00:00:00"/>
        <d v="2015-11-11T00:00:00"/>
        <d v="2015-11-12T00:00:00"/>
        <d v="2015-11-13T00:00:00"/>
        <d v="2015-11-14T00:00:00"/>
        <d v="2015-11-15T00:00:00"/>
        <d v="2015-11-16T00:00:00"/>
        <d v="2015-11-17T00:00:00"/>
        <d v="2015-11-18T00:00:00"/>
        <d v="2015-11-19T00:00:00"/>
        <d v="2015-11-20T00:00:00"/>
        <d v="2015-11-21T00:00:00"/>
        <d v="2015-11-22T00:00:00"/>
        <d v="2015-11-23T00:00:00"/>
        <d v="2015-11-24T00:00:00"/>
        <d v="2015-11-25T00:00:00"/>
        <d v="2015-11-26T00:00:00"/>
        <d v="2015-11-27T00:00:00"/>
        <d v="2015-11-28T00:00:00"/>
        <d v="2015-11-29T00:00:00"/>
        <d v="2015-11-30T00:00:00"/>
        <d v="2015-12-01T00:00:00"/>
        <d v="2015-12-02T00:00:00"/>
        <d v="2015-12-03T00:00:00"/>
        <d v="2015-12-04T00:00:00"/>
        <d v="2015-12-05T00:00:00"/>
        <d v="2015-12-06T00:00:00"/>
        <d v="2015-12-07T00:00:00"/>
        <d v="2015-12-08T00:00:00"/>
        <d v="2015-12-09T00:00:00"/>
        <d v="2015-12-10T00:00:00"/>
        <d v="2015-12-11T00:00:00"/>
        <d v="2015-12-12T00:00:00"/>
        <d v="2015-12-13T00:00:00"/>
        <d v="2015-12-14T00:00:00"/>
        <d v="2015-12-15T00:00:00"/>
        <d v="2015-12-16T00:00:00"/>
        <d v="2015-12-17T00:00:00"/>
        <d v="2015-12-18T00:00:00"/>
        <d v="2015-12-19T00:00:00"/>
        <d v="2015-12-20T00:00:00"/>
        <d v="2015-12-21T00:00:00"/>
        <d v="2015-12-22T00:00:00"/>
        <d v="2015-12-23T00:00:00"/>
        <d v="2015-12-24T00:00:00"/>
        <d v="2015-12-25T00:00:00"/>
        <d v="2015-12-26T00:00:00"/>
        <d v="2015-12-27T00:00:00"/>
        <d v="2015-12-28T00:00:00"/>
        <d v="2015-12-29T00:00:00"/>
        <d v="2015-12-30T00:00:00"/>
        <d v="2015-12-31T00:00:00"/>
        <d v="2016-01-01T00:00:00"/>
        <d v="2016-01-02T00:00:00"/>
        <d v="2016-01-03T00:00:00"/>
        <d v="2016-01-04T00:00:00"/>
        <d v="2016-01-05T00:00:00"/>
        <d v="2016-01-06T00:00:00"/>
        <d v="2016-01-07T00:00:00"/>
        <d v="2016-01-08T00:00:00"/>
        <d v="2016-01-09T00:00:00"/>
        <d v="2016-01-10T00:00:00"/>
        <d v="2016-01-11T00:00:00"/>
        <d v="2016-01-12T00:00:00"/>
        <d v="2016-01-13T00:00:00"/>
        <d v="2016-01-14T00:00:00"/>
        <d v="2016-01-15T00:00:00"/>
        <d v="2016-01-16T00:00:00"/>
        <d v="2016-01-17T00:00:00"/>
        <d v="2016-01-18T00:00:00"/>
        <d v="2016-01-19T00:00:00"/>
        <d v="2016-01-20T00:00:00"/>
        <d v="2016-01-21T00:00:00"/>
        <d v="2016-01-22T00:00:00"/>
        <d v="2016-01-23T00:00:00"/>
        <d v="2016-01-24T00:00:00"/>
        <d v="2016-01-25T00:00:00"/>
        <d v="2016-01-26T00:00:00"/>
        <d v="2016-01-27T00:00:00"/>
        <d v="2016-01-28T00:00:00"/>
        <d v="2016-01-29T00:00:00"/>
        <d v="2016-01-30T00:00:00"/>
        <d v="2016-01-31T00:00:00"/>
        <d v="2016-02-01T00:00:00"/>
        <d v="2016-02-02T00:00:00"/>
        <d v="2016-02-03T00:00:00"/>
        <d v="2016-02-04T00:00:00"/>
        <d v="2016-02-05T00:00:00"/>
        <d v="2016-02-06T00:00:00"/>
        <d v="2016-02-07T00:00:00"/>
        <d v="2016-02-08T00:00:00"/>
        <d v="2016-02-09T00:00:00"/>
        <d v="2016-02-10T00:00:00"/>
        <d v="2016-02-11T00:00:00"/>
        <d v="2016-02-12T00:00:00"/>
        <d v="2016-02-13T00:00:00"/>
        <d v="2016-02-14T00:00:00"/>
        <d v="2016-02-15T00:00:00"/>
        <d v="2016-02-16T00:00:00"/>
        <d v="2016-02-17T00:00:00"/>
        <d v="2016-02-18T00:00:00"/>
        <d v="2016-02-19T00:00:00"/>
        <d v="2016-02-20T00:00:00"/>
        <d v="2016-02-21T00:00:00"/>
        <d v="2016-02-22T00:00:00"/>
        <d v="2016-02-23T00:00:00"/>
        <d v="2016-02-24T00:00:00"/>
        <d v="2016-02-25T00:00:00"/>
        <d v="2016-02-26T00:00:00"/>
        <d v="2016-02-27T00:00:00"/>
        <d v="2016-02-28T00:00:00"/>
        <d v="2016-02-29T00:00:00"/>
        <d v="2016-03-01T00:00:00"/>
        <d v="2016-03-02T00:00:00"/>
        <d v="2016-03-03T00:00:00"/>
        <d v="2016-03-04T00:00:00"/>
        <d v="2016-03-05T00:00:00"/>
        <d v="2016-03-06T00:00:00"/>
        <d v="2016-03-07T00:00:00"/>
        <d v="2016-03-08T00:00:00"/>
        <d v="2016-03-09T00:00:00"/>
        <d v="2016-03-10T00:00:00"/>
        <d v="2016-03-11T00:00:00"/>
        <d v="2016-03-12T00:00:00"/>
        <d v="2016-03-13T00:00:00"/>
        <d v="2016-03-14T00:00:00"/>
        <d v="2016-03-15T00:00:00"/>
        <d v="2016-03-16T00:00:00"/>
        <d v="2016-03-17T00:00:00"/>
        <d v="2016-03-18T00:00:00"/>
        <d v="2016-03-19T00:00:00"/>
        <d v="2016-03-20T00:00:00"/>
        <d v="2016-03-21T00:00:00"/>
        <d v="2016-03-22T00:00:00"/>
        <d v="2016-03-23T00:00:00"/>
        <d v="2016-03-24T00:00:00"/>
        <d v="2016-03-25T00:00:00"/>
        <d v="2016-03-26T00:00:00"/>
        <d v="2016-03-27T00:00:00"/>
        <d v="2016-03-28T00:00:00"/>
        <d v="2016-03-29T00:00:00"/>
        <d v="2016-03-30T00:00:00"/>
        <d v="2016-03-31T00:00:00"/>
        <d v="2016-04-01T00:00:00"/>
        <d v="2016-04-02T00:00:00"/>
        <d v="2016-04-03T00:00:00"/>
        <d v="2016-04-04T00:00:00"/>
        <d v="2016-04-05T00:00:00"/>
        <d v="2016-04-06T00:00:00"/>
        <d v="2016-04-07T00:00:00"/>
        <d v="2016-04-08T00:00:00"/>
        <d v="2016-04-09T00:00:00"/>
        <d v="2016-04-10T00:00:00"/>
        <d v="2016-04-11T00:00:00"/>
        <d v="2016-04-12T00:00:00"/>
        <d v="2016-04-13T00:00:00"/>
        <d v="2016-04-14T00:00:00"/>
        <d v="2016-04-15T00:00:00"/>
        <d v="2016-04-16T00:00:00"/>
        <d v="2016-04-17T00:00:00"/>
        <d v="2016-04-18T00:00:00"/>
        <d v="2016-04-19T00:00:00"/>
        <d v="2016-04-20T00:00:00"/>
        <d v="2016-04-21T00:00:00"/>
        <d v="2016-04-22T00:00:00"/>
        <d v="2016-04-23T00:00:00"/>
        <d v="2016-04-24T00:00:00"/>
        <d v="2016-04-25T00:00:00"/>
        <d v="2016-04-26T00:00:00"/>
        <d v="2016-04-27T00:00:00"/>
        <d v="2016-04-28T00:00:00"/>
        <d v="2016-04-29T00:00:00"/>
        <d v="2016-04-30T00:00:00"/>
        <d v="2016-05-01T00:00:00"/>
        <d v="2016-05-02T00:00:00"/>
        <d v="2016-05-03T00:00:00"/>
        <d v="2016-05-04T00:00:00"/>
        <d v="2016-05-05T00:00:00"/>
        <d v="2016-05-06T00:00:00"/>
        <d v="2016-05-07T00:00:00"/>
        <d v="2016-05-08T00:00:00"/>
        <d v="2016-05-09T00:00:00"/>
        <d v="2016-05-10T00:00:00"/>
        <d v="2016-05-11T00:00:00"/>
        <d v="2016-05-12T00:00:00"/>
        <d v="2016-05-13T00:00:00"/>
        <d v="2016-05-14T00:00:00"/>
        <d v="2016-05-15T00:00:00"/>
        <d v="2016-05-16T00:00:00"/>
        <d v="2016-05-17T00:00:00"/>
        <d v="2016-05-18T00:00:00"/>
        <d v="2016-05-19T00:00:00"/>
        <d v="2016-05-20T00:00:00"/>
        <d v="2016-05-21T00:00:00"/>
        <d v="2016-05-22T00:00:00"/>
        <d v="2016-05-23T00:00:00"/>
        <d v="2016-05-24T00:00:00"/>
        <d v="2016-05-25T00:00:00"/>
        <d v="2016-05-26T00:00:00"/>
        <d v="2016-05-27T00:00:00"/>
        <d v="2016-05-28T00:00:00"/>
        <d v="2016-05-29T00:00:00"/>
        <d v="2016-05-30T00:00:00"/>
        <d v="2016-05-31T00:00:00"/>
        <d v="2016-06-01T00:00:00"/>
        <d v="2016-06-02T00:00:00"/>
        <d v="2016-06-03T00:00:00"/>
        <d v="2016-06-04T00:00:00"/>
        <d v="2016-06-05T00:00:00"/>
        <d v="2016-06-06T00:00:00"/>
        <d v="2016-06-07T00:00:00"/>
        <d v="2016-06-08T00:00:00"/>
        <d v="2016-06-09T00:00:00"/>
        <d v="2016-06-10T00:00:00"/>
        <d v="2016-06-11T00:00:00"/>
        <d v="2016-06-12T00:00:00"/>
        <d v="2016-06-13T00:00:00"/>
        <d v="2016-06-14T00:00:00"/>
        <d v="2016-06-15T00:00:00"/>
        <d v="2016-06-16T00:00:00"/>
        <d v="2016-06-17T00:00:00"/>
        <d v="2016-06-18T00:00:00"/>
        <d v="2016-06-19T00:00:00"/>
        <d v="2016-06-20T00:00:00"/>
        <d v="2016-06-21T00:00:00"/>
        <d v="2016-06-22T00:00:00"/>
        <d v="2016-06-23T00:00:00"/>
        <d v="2016-06-24T00:00:00"/>
        <d v="2016-06-25T00:00:00"/>
        <d v="2016-06-26T00:00:00"/>
        <d v="2016-06-27T00:00:00"/>
        <d v="2016-06-28T00:00:00"/>
        <d v="2016-06-29T00:00:00"/>
        <d v="2016-06-30T00:00:00"/>
        <d v="2016-07-01T00:00:00"/>
        <d v="2016-07-02T00:00:00"/>
        <d v="2016-07-03T00:00:00"/>
        <d v="2016-07-04T00:00:00"/>
        <d v="2016-07-05T00:00:00"/>
        <d v="2016-07-06T00:00:00"/>
        <d v="2016-07-07T00:00:00"/>
        <d v="2016-07-08T00:00:00"/>
        <d v="2016-07-09T00:00:00"/>
        <d v="2016-07-10T00:00:00"/>
        <d v="2016-07-11T00:00:00"/>
        <d v="2016-07-12T00:00:00"/>
        <d v="2016-07-13T00:00:00"/>
        <d v="2016-07-14T00:00:00"/>
        <d v="2016-07-15T00:00:00"/>
        <d v="2016-07-16T00:00:00"/>
        <d v="2016-07-17T00:00:00"/>
        <d v="2016-07-18T00:00:00"/>
        <d v="2016-07-19T00:00:00"/>
        <d v="2016-07-20T00:00:00"/>
        <d v="2016-07-21T00:00:00"/>
        <d v="2016-07-22T00:00:00"/>
        <d v="2016-07-23T00:00:00"/>
        <d v="2016-07-24T00:00:00"/>
        <d v="2016-07-25T00:00:00"/>
        <d v="2016-07-26T00:00:00"/>
        <d v="2016-07-27T00:00:00"/>
        <d v="2016-07-28T00:00:00"/>
        <d v="2016-07-29T00:00:00"/>
        <d v="2016-07-30T00:00:00"/>
        <d v="2016-07-31T00:00:00"/>
        <d v="2016-08-01T00:00:00"/>
        <d v="2016-08-02T00:00:00"/>
        <d v="2016-08-03T00:00:00"/>
        <d v="2016-08-04T00:00:00"/>
        <d v="2016-08-05T00:00:00"/>
        <d v="2016-08-06T00:00:00"/>
        <d v="2016-08-07T00:00:00"/>
        <d v="2016-08-08T00:00:00"/>
        <d v="2016-08-09T00:00:00"/>
        <d v="2016-08-10T00:00:00"/>
        <d v="2016-08-11T00:00:00"/>
        <d v="2016-08-12T00:00:00"/>
        <d v="2016-08-13T00:00:00"/>
        <d v="2016-08-14T00:00:00"/>
        <d v="2016-08-15T00:00:00"/>
        <d v="2016-08-16T00:00:00"/>
        <d v="2016-08-17T00:00:00"/>
        <d v="2016-08-18T00:00:00"/>
        <d v="2016-08-19T00:00:00"/>
        <d v="2016-08-20T00:00:00"/>
        <d v="2016-08-21T00:00:00"/>
        <d v="2016-08-22T00:00:00"/>
        <d v="2016-08-23T00:00:00"/>
        <d v="2016-08-24T00:00:00"/>
        <d v="2016-08-25T00:00:00"/>
        <d v="2016-08-26T00:00:00"/>
        <d v="2016-08-27T00:00:00"/>
        <d v="2016-08-28T00:00:00"/>
        <d v="2016-08-29T00:00:00"/>
        <d v="2016-08-30T00:00:00"/>
        <d v="2016-08-31T00:00:00"/>
        <d v="2016-09-01T00:00:00"/>
        <d v="2016-09-02T00:00:00"/>
        <d v="2016-09-03T00:00:00"/>
        <d v="2016-09-04T00:00:00"/>
        <d v="2016-09-05T00:00:00"/>
        <d v="2016-09-06T00:00:00"/>
        <d v="2016-09-07T00:00:00"/>
        <d v="2016-09-08T00:00:00"/>
        <d v="2016-09-09T00:00:00"/>
        <d v="2016-09-10T00:00:00"/>
        <d v="2016-09-11T00:00:00"/>
        <d v="2016-09-12T00:00:00"/>
        <d v="2016-09-13T00:00:00"/>
        <d v="2016-09-14T00:00:00"/>
        <d v="2016-09-15T00:00:00"/>
        <d v="2016-09-16T00:00:00"/>
        <d v="2016-09-17T00:00:00"/>
        <d v="2016-09-18T00:00:00"/>
        <d v="2016-09-19T00:00:00"/>
        <d v="2016-09-20T00:00:00"/>
        <d v="2016-09-21T00:00:00"/>
        <d v="2016-09-22T00:00:00"/>
        <d v="2016-09-23T00:00:00"/>
        <d v="2016-09-24T00:00:00"/>
        <d v="2016-09-25T00:00:00"/>
        <d v="2016-09-26T00:00:00"/>
        <d v="2016-09-27T00:00:00"/>
        <d v="2016-09-28T00:00:00"/>
        <d v="2016-09-29T00:00:00"/>
        <d v="2016-09-30T00:00:00"/>
        <d v="2016-10-01T00:00:00"/>
        <d v="2016-10-02T00:00:00"/>
        <d v="2016-10-03T00:00:00"/>
        <d v="2016-10-04T00:00:00"/>
        <d v="2016-10-05T00:00:00"/>
        <d v="2016-10-06T00:00:00"/>
        <d v="2016-10-07T00:00:00"/>
        <d v="2016-10-08T00:00:00"/>
        <d v="2016-10-09T00:00:00"/>
        <d v="2016-10-10T00:00:00"/>
        <d v="2016-10-11T00:00:00"/>
        <d v="2016-10-12T00:00:00"/>
        <d v="2016-10-13T00:00:00"/>
        <d v="2016-10-14T00:00:00"/>
        <d v="2016-10-15T00:00:00"/>
        <d v="2016-10-16T00:00:00"/>
        <d v="2016-10-17T00:00:00"/>
        <d v="2016-10-18T00:00:00"/>
        <d v="2016-10-19T00:00:00"/>
        <d v="2016-10-20T00:00:00"/>
        <d v="2016-10-21T00:00:00"/>
        <d v="2016-10-22T00:00:00"/>
        <d v="2016-10-23T00:00:00"/>
        <d v="2016-10-24T00:00:00"/>
        <d v="2016-10-25T00:00:00"/>
        <d v="2016-10-26T00:00:00"/>
        <d v="2016-10-27T00:00:00"/>
        <d v="2016-10-28T00:00:00"/>
        <d v="2016-10-29T00:00:00"/>
        <d v="2016-10-30T00:00:00"/>
        <d v="2016-10-31T00:00:00"/>
        <d v="2016-11-01T00:00:00"/>
        <d v="2016-11-02T00:00:00"/>
        <d v="2016-11-03T00:00:00"/>
        <d v="2016-11-04T00:00:00"/>
        <d v="2016-11-05T00:00:00"/>
        <d v="2016-11-06T00:00:00"/>
        <d v="2016-11-07T00:00:00"/>
        <d v="2016-11-08T00:00:00"/>
        <d v="2016-11-09T00:00:00"/>
        <d v="2016-11-10T00:00:00"/>
        <d v="2016-11-11T00:00:00"/>
        <d v="2016-11-12T00:00:00"/>
        <d v="2016-11-13T00:00:00"/>
        <d v="2016-11-14T00:00:00"/>
        <d v="2016-11-15T00:00:00"/>
        <d v="2016-11-16T00:00:00"/>
        <d v="2016-11-17T00:00:00"/>
        <d v="2016-11-18T00:00:00"/>
        <d v="2016-11-19T00:00:00"/>
        <d v="2016-11-20T00:00:00"/>
        <d v="2016-11-21T00:00:00"/>
        <d v="2016-11-22T00:00:00"/>
        <d v="2016-11-23T00:00:00"/>
        <d v="2016-11-24T00:00:00"/>
        <d v="2016-11-25T00:00:00"/>
        <d v="2016-11-26T00:00:00"/>
        <d v="2016-11-27T00:00:00"/>
        <d v="2016-11-28T00:00:00"/>
        <d v="2016-11-29T00:00:00"/>
        <d v="2016-11-30T00:00:00"/>
        <d v="2016-12-01T00:00:00"/>
        <d v="2016-12-02T00:00:00"/>
        <d v="2016-12-03T00:00:00"/>
        <d v="2016-12-04T00:00:00"/>
        <d v="2016-12-05T00:00:00"/>
        <d v="2016-12-06T00:00:00"/>
        <d v="2016-12-07T00:00:00"/>
        <d v="2016-12-08T00:00:00"/>
        <d v="2016-12-09T00:00:00"/>
        <d v="2016-12-10T00:00:00"/>
        <d v="2016-12-11T00:00:00"/>
        <d v="2016-12-12T00:00:00"/>
        <d v="2016-12-13T00:00:00"/>
        <d v="2016-12-14T00:00:00"/>
        <d v="2016-12-15T00:00:00"/>
        <d v="2016-12-16T00:00:00"/>
        <d v="2016-12-17T00:00:00"/>
        <d v="2016-12-18T00:00:00"/>
        <d v="2016-12-19T00:00:00"/>
        <d v="2016-12-20T00:00:00"/>
        <d v="2016-12-21T00:00:00"/>
        <d v="2016-12-22T00:00:00"/>
        <d v="2016-12-23T00:00:00"/>
        <d v="2016-12-24T00:00:00"/>
        <d v="2016-12-25T00:00:00"/>
        <d v="2016-12-26T00:00:00"/>
        <d v="2016-12-27T00:00:00"/>
        <d v="2016-12-28T00:00:00"/>
        <d v="2016-12-29T00:00:00"/>
        <d v="2016-12-30T00:00:00"/>
        <d v="2016-12-31T00:00:00"/>
        <d v="2017-01-01T00:00:00"/>
        <d v="2017-01-02T00:00:00"/>
        <d v="2017-01-03T00:00:00"/>
        <d v="2017-01-04T00:00:00"/>
        <d v="2017-01-05T00:00:00"/>
        <d v="2017-01-06T00:00:00"/>
        <d v="2017-01-07T00:00:00"/>
        <d v="2017-01-08T00:00:00"/>
        <d v="2017-01-09T00:00:00"/>
        <d v="2017-01-10T00:00:00"/>
        <d v="2017-01-11T00:00:00"/>
        <d v="2017-01-12T00:00:00"/>
        <d v="2017-01-13T00:00:00"/>
        <d v="2017-01-14T00:00:00"/>
        <d v="2017-01-15T00:00:00"/>
        <d v="2017-01-16T00:00:00"/>
        <d v="2017-01-17T00:00:00"/>
        <d v="2017-01-18T00:00:00"/>
        <d v="2017-01-19T00:00:00"/>
        <d v="2017-01-20T00:00:00"/>
        <d v="2017-01-21T00:00:00"/>
        <d v="2017-01-22T00:00:00"/>
        <d v="2017-01-23T00:00:00"/>
        <d v="2017-01-24T00:00:00"/>
        <d v="2017-01-25T00:00:00"/>
        <d v="2017-01-26T00:00:00"/>
        <d v="2017-01-27T00:00:00"/>
        <d v="2017-01-28T00:00:00"/>
        <d v="2017-01-29T00:00:00"/>
        <d v="2017-01-30T00:00:00"/>
        <d v="2017-01-31T00:00:00"/>
        <d v="2017-02-01T00:00:00"/>
        <d v="2017-02-02T00:00:00"/>
        <d v="2017-02-03T00:00:00"/>
        <d v="2017-02-04T00:00:00"/>
        <d v="2017-02-05T00:00:00"/>
        <d v="2017-02-06T00:00:00"/>
        <d v="2017-02-07T00:00:00"/>
        <d v="2017-02-08T00:00:00"/>
        <d v="2017-02-09T00:00:00"/>
        <d v="2017-02-10T00:00:00"/>
        <d v="2017-02-11T00:00:00"/>
        <d v="2017-02-12T00:00:00"/>
        <d v="2017-02-13T00:00:00"/>
        <d v="2017-02-14T00:00:00"/>
        <d v="2017-02-15T00:00:00"/>
        <d v="2017-02-16T00:00:00"/>
        <d v="2017-02-17T00:00:00"/>
        <d v="2017-02-18T00:00:00"/>
        <d v="2017-02-19T00:00:00"/>
        <d v="2017-02-20T00:00:00"/>
        <d v="2017-02-21T00:00:00"/>
        <d v="2017-02-22T00:00:00"/>
        <d v="2017-02-23T00:00:00"/>
        <d v="2017-02-24T00:00:00"/>
        <d v="2017-02-25T00:00:00"/>
        <d v="2017-02-26T00:00:00"/>
        <d v="2017-02-27T00:00:00"/>
        <d v="2017-02-28T00:00:00"/>
        <d v="2017-03-01T00:00:00"/>
        <d v="2017-03-02T00:00:00"/>
        <d v="2017-03-03T00:00:00"/>
        <d v="2017-03-04T00:00:00"/>
        <d v="2017-03-05T00:00:00"/>
        <d v="2017-03-06T00:00:00"/>
        <d v="2017-03-07T00:00:00"/>
        <d v="2017-03-08T00:00:00"/>
        <d v="2017-03-09T00:00:00"/>
        <d v="2017-03-10T00:00:00"/>
        <d v="2017-03-11T00:00:00"/>
        <d v="2017-03-12T00:00:00"/>
        <d v="2017-03-13T00:00:00"/>
        <d v="2017-03-14T00:00:00"/>
        <d v="2017-03-15T00:00:00"/>
        <d v="2017-03-16T00:00:00"/>
        <d v="2017-03-17T00:00:00"/>
        <d v="2017-03-18T00:00:00"/>
        <d v="2017-03-19T00:00:00"/>
        <d v="2017-03-20T00:00:00"/>
        <d v="2017-03-21T00:00:00"/>
        <d v="2017-03-22T00:00:00"/>
        <d v="2017-03-23T00:00:00"/>
        <d v="2017-03-24T00:00:00"/>
        <d v="2017-03-25T00:00:00"/>
        <d v="2017-03-26T00:00:00"/>
        <d v="2017-03-27T00:00:00"/>
        <d v="2017-03-28T00:00:00"/>
        <d v="2017-03-29T00:00:00"/>
        <d v="2017-03-30T00:00:00"/>
        <d v="2017-03-31T00:00:00"/>
        <d v="2017-04-01T00:00:00"/>
        <d v="2017-04-02T00:00:00"/>
        <d v="2017-04-03T00:00:00"/>
        <d v="2017-04-04T00:00:00"/>
        <d v="2017-04-05T00:00:00"/>
        <d v="2017-04-06T00:00:00"/>
        <d v="2017-04-07T00:00:00"/>
        <d v="2017-04-08T00:00:00"/>
        <d v="2017-04-09T00:00:00"/>
        <d v="2017-04-10T00:00:00"/>
        <d v="2017-04-11T00:00:00"/>
        <d v="2017-04-12T00:00:00"/>
        <d v="2017-04-13T00:00:00"/>
        <d v="2017-04-14T00:00:00"/>
        <d v="2017-04-15T00:00:00"/>
        <d v="2017-04-16T00:00:00"/>
        <d v="2017-04-17T00:00:00"/>
        <d v="2017-04-18T00:00:00"/>
        <d v="2017-04-19T00:00:00"/>
        <d v="2017-04-20T00:00:00"/>
        <d v="2017-04-21T00:00:00"/>
        <d v="2017-04-22T00:00:00"/>
        <d v="2017-04-23T00:00:00"/>
        <d v="2017-04-24T00:00:00"/>
        <d v="2017-04-25T00:00:00"/>
        <d v="2017-04-26T00:00:00"/>
        <d v="2017-04-27T00:00:00"/>
        <d v="2017-04-28T00:00:00"/>
        <d v="2017-04-29T00:00:00"/>
        <d v="2017-04-30T00:00:00"/>
        <d v="2017-05-01T00:00:00"/>
        <d v="2017-05-02T00:00:00"/>
        <d v="2017-05-03T00:00:00"/>
        <d v="2017-05-04T00:00:00"/>
        <d v="2017-05-05T00:00:00"/>
        <d v="2017-05-06T00:00:00"/>
        <d v="2017-05-07T00:00:00"/>
        <d v="2017-05-08T00:00:00"/>
        <d v="2017-05-09T00:00:00"/>
        <d v="2017-05-10T00:00:00"/>
        <d v="2017-05-11T00:00:00"/>
        <d v="2017-05-12T00:00:00"/>
        <d v="2017-05-13T00:00:00"/>
        <d v="2017-05-14T00:00:00"/>
        <d v="2017-05-15T00:00:00"/>
        <d v="2017-05-16T00:00:00"/>
        <d v="2017-05-17T00:00:00"/>
        <d v="2017-05-18T00:00:00"/>
        <d v="2017-05-19T00:00:00"/>
        <d v="2017-05-20T00:00:00"/>
        <d v="2017-05-21T00:00:00"/>
        <d v="2017-05-22T00:00:00"/>
        <d v="2017-05-23T00:00:00"/>
        <d v="2017-05-24T00:00:00"/>
        <d v="2017-05-25T00:00:00"/>
        <d v="2017-05-26T00:00:00"/>
        <d v="2017-05-27T00:00:00"/>
        <d v="2017-05-28T00:00:00"/>
        <d v="2017-05-29T00:00:00"/>
        <d v="2017-05-30T00:00:00"/>
        <d v="2017-05-31T00:00:00"/>
        <d v="2017-06-01T00:00:00"/>
        <d v="2017-06-02T00:00:00"/>
        <d v="2017-06-03T00:00:00"/>
        <d v="2017-06-04T00:00:00"/>
        <d v="2017-06-05T00:00:00"/>
        <d v="2017-06-06T00:00:00"/>
        <d v="2017-06-07T00:00:00"/>
        <d v="2017-06-08T00:00:00"/>
        <d v="2017-06-09T00:00:00"/>
        <d v="2017-06-10T00:00:00"/>
        <d v="2017-06-11T00:00:00"/>
        <d v="2017-06-12T00:00:00"/>
        <d v="2017-06-13T00:00:00"/>
        <d v="2017-06-14T00:00:00"/>
        <d v="2017-06-15T00:00:00"/>
        <d v="2017-06-16T00:00:00"/>
        <d v="2017-06-17T00:00:00"/>
        <d v="2017-06-18T00:00:00"/>
        <d v="2017-06-19T00:00:00"/>
        <d v="2017-06-20T00:00:00"/>
        <d v="2017-06-21T00:00:00"/>
        <d v="2017-06-22T00:00:00"/>
        <d v="2017-06-23T00:00:00"/>
        <d v="2017-06-24T00:00:00"/>
        <d v="2017-06-25T00:00:00"/>
        <d v="2017-06-26T00:00:00"/>
        <d v="2017-06-27T00:00:00"/>
        <d v="2017-06-28T00:00:00"/>
        <d v="2017-06-29T00:00:00"/>
        <d v="2017-06-30T00:00:00"/>
        <d v="2017-07-01T00:00:00"/>
        <d v="2017-07-02T00:00:00"/>
        <d v="2017-07-03T00:00:00"/>
        <d v="2017-07-04T00:00:00"/>
        <d v="2017-07-05T00:00:00"/>
        <d v="2017-07-06T00:00:00"/>
        <d v="2017-07-07T00:00:00"/>
        <d v="2017-07-08T00:00:00"/>
        <d v="2017-07-09T00:00:00"/>
        <d v="2017-07-10T00:00:00"/>
        <d v="2017-07-11T00:00:00"/>
        <d v="2017-07-12T00:00:00"/>
        <d v="2017-07-13T00:00:00"/>
        <d v="2017-07-14T00:00:00"/>
        <d v="2017-07-15T00:00:00"/>
        <d v="2017-07-16T00:00:00"/>
        <d v="2017-07-17T00:00:00"/>
        <d v="2017-07-18T00:00:00"/>
        <d v="2017-07-19T00:00:00"/>
        <d v="2017-07-20T00:00:00"/>
        <d v="2017-07-21T00:00:00"/>
        <d v="2017-07-22T00:00:00"/>
        <d v="2017-07-23T00:00:00"/>
        <d v="2017-07-24T00:00:00"/>
        <d v="2017-07-25T00:00:00"/>
        <d v="2017-07-26T00:00:00"/>
        <d v="2017-07-27T00:00:00"/>
        <d v="2017-07-28T00:00:00"/>
        <d v="2017-07-29T00:00:00"/>
        <d v="2017-07-30T00:00:00"/>
        <d v="2017-07-31T00:00:00"/>
        <d v="2017-08-01T00:00:00"/>
        <d v="2017-08-02T00:00:00"/>
        <d v="2017-08-03T00:00:00"/>
        <d v="2017-08-04T00:00:00"/>
        <d v="2017-08-05T00:00:00"/>
        <d v="2017-08-06T00:00:00"/>
        <d v="2017-08-07T00:00:00"/>
        <d v="2017-08-08T00:00:00"/>
        <d v="2017-08-09T00:00:00"/>
        <d v="2017-08-10T00:00:00"/>
        <d v="2017-08-11T00:00:00"/>
        <d v="2017-08-12T00:00:00"/>
        <d v="2017-08-13T00:00:00"/>
        <d v="2017-08-14T00:00:00"/>
        <d v="2017-08-15T00:00:00"/>
        <d v="2017-08-16T00:00:00"/>
        <d v="2017-08-17T00:00:00"/>
        <d v="2017-08-18T00:00:00"/>
        <d v="2017-08-19T00:00:00"/>
        <d v="2017-08-20T00:00:00"/>
        <d v="2017-08-21T00:00:00"/>
        <d v="2017-08-22T00:00:00"/>
        <d v="2017-08-23T00:00:00"/>
        <d v="2017-08-24T00:00:00"/>
        <d v="2017-08-25T00:00:00"/>
        <d v="2017-08-26T00:00:00"/>
        <d v="2017-08-27T00:00:00"/>
        <d v="2017-08-28T00:00:00"/>
        <d v="2017-08-29T00:00:00"/>
        <d v="2017-08-30T00:00:00"/>
        <d v="2017-08-31T00:00:00"/>
        <d v="2017-09-01T00:00:00"/>
        <d v="2017-09-02T00:00:00"/>
        <d v="2017-09-03T00:00:00"/>
        <d v="2017-09-04T00:00:00"/>
        <d v="2017-09-05T00:00:00"/>
        <d v="2017-09-06T00:00:00"/>
        <d v="2017-09-07T00:00:00"/>
        <d v="2017-09-08T00:00:00"/>
        <d v="2017-09-09T00:00:00"/>
        <d v="2017-09-10T00:00:00"/>
        <d v="2017-09-11T00:00:00"/>
        <d v="2017-09-12T00:00:00"/>
        <d v="2017-09-13T00:00:00"/>
        <d v="2017-09-14T00:00:00"/>
        <d v="2017-09-15T00:00:00"/>
        <d v="2017-09-16T00:00:00"/>
        <d v="2017-09-17T00:00:00"/>
        <d v="2017-09-18T00:00:00"/>
        <d v="2017-09-19T00:00:00"/>
        <d v="2017-09-20T00:00:00"/>
        <d v="2017-09-21T00:00:00"/>
        <d v="2017-09-22T00:00:00"/>
        <d v="2017-09-23T00:00:00"/>
        <d v="2017-09-24T00:00:00"/>
        <d v="2017-09-25T00:00:00"/>
        <d v="2017-09-26T00:00:00"/>
        <d v="2017-09-27T00:00:00"/>
        <d v="2017-09-28T00:00:00"/>
        <d v="2017-09-29T00:00:00"/>
        <d v="2017-09-30T00:00:00"/>
        <d v="2017-10-01T00:00:00"/>
        <d v="2017-10-02T00:00:00"/>
        <d v="2017-10-03T00:00:00"/>
        <d v="2017-10-04T00:00:00"/>
        <d v="2017-10-05T00:00:00"/>
        <d v="2017-10-06T00:00:00"/>
        <d v="2017-10-07T00:00:00"/>
        <d v="2017-10-08T00:00:00"/>
        <d v="2017-10-09T00:00:00"/>
        <d v="2017-10-10T00:00:00"/>
        <d v="2017-10-11T00:00:00"/>
        <d v="2017-10-12T00:00:00"/>
        <d v="2017-10-13T00:00:00"/>
        <d v="2017-10-14T00:00:00"/>
        <d v="2017-10-15T00:00:00"/>
        <d v="2017-10-16T00:00:00"/>
        <d v="2017-10-17T00:00:00"/>
        <d v="2017-10-18T00:00:00"/>
        <d v="2017-10-19T00:00:00"/>
        <d v="2017-10-20T00:00:00"/>
        <d v="2017-10-21T00:00:00"/>
        <d v="2017-10-22T00:00:00"/>
        <d v="2017-10-23T00:00:00"/>
        <d v="2017-10-24T00:00:00"/>
        <d v="2017-10-25T00:00:00"/>
        <d v="2017-10-26T00:00:00"/>
        <d v="2017-10-27T00:00:00"/>
        <d v="2017-10-28T00:00:00"/>
        <d v="2017-10-29T00:00:00"/>
        <d v="2017-10-30T00:00:00"/>
        <d v="2017-10-31T00:00:00"/>
        <d v="2017-11-01T00:00:00"/>
        <d v="2017-11-02T00:00:00"/>
        <d v="2017-11-03T00:00:00"/>
        <d v="2017-11-04T00:00:00"/>
        <d v="2017-11-05T00:00:00"/>
        <d v="2017-11-06T00:00:00"/>
        <d v="2017-11-07T00:00:00"/>
        <d v="2017-11-08T00:00:00"/>
        <d v="2017-11-09T00:00:00"/>
        <d v="2017-11-10T00:00:00"/>
        <d v="2017-11-11T00:00:00"/>
        <d v="2017-11-12T00:00:00"/>
        <d v="2017-11-13T00:00:00"/>
        <d v="2017-11-14T00:00:00"/>
        <d v="2017-11-15T00:00:00"/>
        <d v="2017-11-16T00:00:00"/>
        <d v="2017-11-17T00:00:00"/>
        <d v="2017-11-18T00:00:00"/>
        <d v="2017-11-19T00:00:00"/>
        <d v="2017-11-20T00:00:00"/>
        <d v="2017-11-21T00:00:00"/>
        <d v="2017-11-22T00:00:00"/>
        <d v="2017-11-23T00:00:00"/>
        <d v="2017-11-24T00:00:00"/>
        <d v="2017-11-25T00:00:00"/>
        <d v="2017-11-26T00:00:00"/>
        <d v="2017-11-27T00:00:00"/>
        <d v="2017-11-28T00:00:00"/>
        <d v="2017-11-29T00:00:00"/>
        <d v="2017-11-30T00:00:00"/>
        <d v="2017-12-01T00:00:00"/>
        <d v="2017-12-02T00:00:00"/>
        <d v="2017-12-03T00:00:00"/>
        <d v="2017-12-04T00:00:00"/>
        <d v="2017-12-05T00:00:00"/>
        <d v="2017-12-06T00:00:00"/>
        <d v="2017-12-07T00:00:00"/>
        <d v="2017-12-08T00:00:00"/>
        <d v="2017-12-09T00:00:00"/>
        <d v="2017-12-10T00:00:00"/>
        <d v="2017-12-11T00:00:00"/>
        <d v="2017-12-12T00:00:00"/>
        <d v="2017-12-13T00:00:00"/>
        <d v="2017-12-14T00:00:00"/>
        <d v="2017-12-15T00:00:00"/>
        <d v="2017-12-16T00:00:00"/>
        <d v="2017-12-17T00:00:00"/>
        <d v="2017-12-18T00:00:00"/>
        <d v="2017-12-19T00:00:00"/>
        <d v="2017-12-20T00:00:00"/>
        <d v="2017-12-21T00:00:00"/>
        <d v="2017-12-22T00:00:00"/>
        <d v="2017-12-23T00:00:00"/>
        <d v="2017-12-24T00:00:00"/>
        <d v="2017-12-25T00:00:00"/>
        <d v="2017-12-26T00:00:00"/>
        <d v="2017-12-27T00:00:00"/>
        <d v="2017-12-28T00:00:00"/>
        <d v="2017-12-29T00:00:00"/>
        <d v="2017-12-30T00:00:00"/>
        <d v="2017-12-31T00:00:00"/>
        <d v="2018-01-01T00:00:00"/>
        <d v="2018-01-02T00:00:00"/>
        <d v="2018-01-03T00:00:00"/>
        <d v="2018-01-04T00:00:00"/>
        <d v="2018-01-05T00:00:00"/>
        <d v="2018-01-06T00:00:00"/>
        <d v="2018-01-07T00:00:00"/>
        <d v="2018-01-08T00:00:00"/>
        <d v="2018-01-09T00:00:00"/>
        <d v="2018-01-10T00:00:00"/>
        <d v="2018-01-11T00:00:00"/>
        <d v="2018-01-12T00:00:00"/>
        <d v="2018-01-13T00:00:00"/>
        <d v="2018-01-14T00:00:00"/>
        <d v="2018-01-15T00:00:00"/>
        <d v="2018-01-16T00:00:00"/>
        <d v="2018-01-17T00:00:00"/>
        <d v="2018-01-18T00:00:00"/>
        <d v="2018-01-19T00:00:00"/>
        <d v="2018-01-20T00:00:00"/>
        <d v="2018-01-21T00:00:00"/>
        <d v="2018-01-22T00:00:00"/>
        <d v="2018-01-23T00:00:00"/>
        <d v="2018-01-24T00:00:00"/>
        <d v="2018-01-25T00:00:00"/>
        <d v="2018-01-26T00:00:00"/>
        <d v="2018-01-27T00:00:00"/>
        <d v="2018-01-28T00:00:00"/>
        <d v="2018-01-29T00:00:00"/>
        <d v="2018-01-30T00:00:00"/>
        <d v="2018-01-31T00:00:00"/>
        <d v="2018-02-01T00:00:00"/>
        <d v="2018-02-02T00:00:00"/>
        <d v="2018-02-03T00:00:00"/>
        <d v="2018-02-04T00:00:00"/>
        <d v="2018-02-05T00:00:00"/>
        <d v="2018-02-06T00:00:00"/>
        <d v="2018-02-07T00:00:00"/>
        <d v="2018-02-08T00:00:00"/>
        <d v="2018-02-09T00:00:00"/>
        <d v="2018-02-10T00:00:00"/>
        <d v="2018-02-11T00:00:00"/>
        <d v="2018-02-12T00:00:00"/>
        <d v="2018-02-13T00:00:00"/>
        <d v="2018-02-14T00:00:00"/>
        <d v="2018-02-15T00:00:00"/>
        <d v="2018-02-16T00:00:00"/>
        <d v="2018-02-17T00:00:00"/>
        <d v="2018-02-18T00:00:00"/>
        <d v="2018-02-19T00:00:00"/>
        <d v="2018-02-20T00:00:00"/>
        <d v="2018-02-21T00:00:00"/>
        <d v="2018-02-22T00:00:00"/>
        <d v="2018-02-23T00:00:00"/>
        <d v="2018-02-24T00:00:00"/>
        <d v="2018-02-25T00:00:00"/>
        <d v="2018-02-26T00:00:00"/>
        <d v="2018-02-27T00:00:00"/>
        <d v="2018-02-28T00:00:00"/>
        <d v="2018-03-01T00:00:00"/>
        <d v="2018-03-02T00:00:00"/>
        <d v="2018-03-03T00:00:00"/>
        <d v="2018-03-04T00:00:00"/>
        <d v="2018-03-05T00:00:00"/>
        <d v="2018-03-06T00:00:00"/>
        <d v="2018-03-07T00:00:00"/>
        <d v="2018-03-08T00:00:00"/>
        <d v="2018-03-09T00:00:00"/>
        <d v="2018-03-10T00:00:00"/>
        <d v="2018-03-11T00:00:00"/>
        <d v="2018-03-12T00:00:00"/>
        <d v="2018-03-13T00:00:00"/>
        <d v="2018-03-14T00:00:00"/>
        <d v="2018-03-15T00:00:00"/>
        <d v="2018-03-16T00:00:00"/>
        <d v="2018-03-17T00:00:00"/>
        <d v="2018-03-18T00:00:00"/>
        <d v="2018-03-19T00:00:00"/>
        <d v="2018-03-20T00:00:00"/>
        <d v="2018-03-21T00:00:00"/>
        <d v="2018-03-22T00:00:00"/>
        <d v="2018-03-23T00:00:00"/>
        <d v="2018-03-24T00:00:00"/>
        <d v="2018-03-25T00:00:00"/>
        <d v="2018-03-26T00:00:00"/>
        <d v="2018-03-27T00:00:00"/>
        <d v="2018-03-28T00:00:00"/>
        <d v="2018-03-29T00:00:00"/>
        <d v="2018-03-30T00:00:00"/>
        <d v="2018-03-31T00:00:00"/>
        <d v="2018-04-01T00:00:00"/>
        <d v="2018-04-02T00:00:00"/>
        <d v="2018-04-03T00:00:00"/>
        <d v="2018-04-04T00:00:00"/>
        <d v="2018-04-05T00:00:00"/>
        <d v="2018-04-06T00:00:00"/>
        <d v="2018-04-07T00:00:00"/>
        <d v="2018-04-08T00:00:00"/>
        <d v="2018-04-09T00:00:00"/>
        <d v="2018-04-10T00:00:00"/>
        <d v="2018-04-11T00:00:00"/>
        <d v="2018-04-12T00:00:00"/>
        <d v="2018-04-13T00:00:00"/>
        <d v="2018-04-14T00:00:00"/>
        <d v="2018-04-15T00:00:00"/>
        <d v="2018-04-16T00:00:00"/>
        <d v="2018-04-17T00:00:00"/>
        <d v="2018-04-18T00:00:00"/>
        <d v="2018-04-19T00:00:00"/>
        <d v="2018-04-20T00:00:00"/>
        <d v="2018-04-21T00:00:00"/>
        <d v="2018-04-22T00:00:00"/>
        <d v="2018-04-23T00:00:00"/>
        <d v="2018-04-24T00:00:00"/>
        <d v="2018-04-25T00:00:00"/>
        <d v="2018-04-26T00:00:00"/>
        <d v="2018-04-27T00:00:00"/>
        <d v="2018-04-28T00:00:00"/>
        <d v="2018-04-29T00:00:00"/>
        <d v="2018-04-30T00:00:00"/>
        <d v="2018-05-01T00:00:00"/>
        <d v="2018-05-02T00:00:00"/>
        <d v="2018-05-03T00:00:00"/>
        <d v="2018-05-04T00:00:00"/>
        <d v="2018-05-05T00:00:00"/>
        <d v="2018-05-06T00:00:00"/>
        <d v="2018-05-07T00:00:00"/>
        <d v="2018-05-08T00:00:00"/>
        <d v="2018-05-09T00:00:00"/>
        <d v="2018-05-10T00:00:00"/>
        <d v="2018-05-11T00:00:00"/>
        <d v="2018-05-12T00:00:00"/>
        <d v="2018-05-13T00:00:00"/>
        <d v="2018-05-14T00:00:00"/>
        <d v="2018-05-15T00:00:00"/>
        <d v="2018-05-16T00:00:00"/>
        <d v="2018-05-17T00:00:00"/>
        <d v="2018-05-18T00:00:00"/>
        <d v="2018-05-19T00:00:00"/>
        <d v="2018-05-20T00:00:00"/>
        <d v="2018-05-21T00:00:00"/>
        <d v="2018-05-22T00:00:00"/>
        <d v="2018-05-23T00:00:00"/>
        <d v="2018-05-24T00:00:00"/>
        <d v="2018-05-25T00:00:00"/>
        <d v="2018-05-26T00:00:00"/>
        <d v="2018-05-27T00:00:00"/>
        <d v="2018-05-28T00:00:00"/>
        <d v="2018-05-29T00:00:00"/>
        <d v="2018-05-30T00:00:00"/>
        <d v="2018-05-31T00:00:00"/>
        <d v="2018-06-01T00:00:00"/>
        <d v="2018-06-02T00:00:00"/>
        <d v="2018-06-03T00:00:00"/>
        <d v="2018-06-04T00:00:00"/>
        <d v="2018-06-05T00:00:00"/>
        <d v="2018-06-06T00:00:00"/>
        <d v="2018-06-07T00:00:00"/>
        <d v="2018-06-08T00:00:00"/>
        <d v="2018-06-09T00:00:00"/>
        <d v="2018-06-10T00:00:00"/>
        <d v="2018-06-11T00:00:00"/>
        <d v="2018-06-12T00:00:00"/>
        <d v="2018-06-13T00:00:00"/>
        <d v="2018-06-14T00:00:00"/>
        <d v="2018-06-15T00:00:00"/>
        <d v="2018-06-16T00:00:00"/>
        <d v="2018-06-17T00:00:00"/>
        <d v="2018-06-18T00:00:00"/>
        <d v="2018-06-19T00:00:00"/>
        <d v="2018-06-20T00:00:00"/>
        <d v="2018-06-21T00:00:00"/>
        <d v="2018-06-22T00:00:00"/>
        <d v="2018-06-23T00:00:00"/>
        <d v="2018-06-24T00:00:00"/>
        <d v="2018-06-25T00:00:00"/>
        <d v="2018-06-26T00:00:00"/>
        <d v="2018-06-27T00:00:00"/>
        <d v="2018-06-28T00:00:00"/>
        <d v="2018-06-29T00:00:00"/>
        <d v="2018-06-30T00:00:00"/>
        <d v="2018-07-01T00:00:00"/>
        <d v="2018-07-02T00:00:00"/>
        <d v="2018-07-03T00:00:00"/>
        <d v="2018-07-04T00:00:00"/>
        <d v="2018-07-05T00:00:00"/>
        <d v="2018-07-06T00:00:00"/>
        <d v="2018-07-07T00:00:00"/>
        <d v="2018-07-08T00:00:00"/>
        <d v="2018-07-09T00:00:00"/>
        <d v="2018-07-10T00:00:00"/>
        <d v="2018-07-11T00:00:00"/>
        <d v="2018-07-12T00:00:00"/>
        <d v="2018-07-13T00:00:00"/>
        <d v="2018-07-14T00:00:00"/>
        <d v="2018-07-15T00:00:00"/>
        <d v="2018-07-16T00:00:00"/>
        <d v="2018-07-17T00:00:00"/>
        <d v="2018-07-18T00:00:00"/>
        <d v="2018-07-19T00:00:00"/>
        <d v="2018-07-20T00:00:00"/>
        <d v="2018-07-21T00:00:00"/>
        <d v="2018-07-22T00:00:00"/>
        <d v="2018-07-23T00:00:00"/>
        <d v="2018-07-24T00:00:00"/>
        <d v="2018-07-25T00:00:00"/>
        <d v="2018-07-26T00:00:00"/>
        <d v="2018-07-27T00:00:00"/>
        <d v="2018-07-28T00:00:00"/>
        <d v="2018-07-29T00:00:00"/>
        <d v="2018-07-30T00:00:00"/>
        <d v="2018-07-31T00:00:00"/>
        <d v="2018-08-01T00:00:00"/>
        <d v="2018-08-02T00:00:00"/>
        <d v="2018-08-03T00:00:00"/>
        <d v="2018-08-04T00:00:00"/>
        <d v="2018-08-05T00:00:00"/>
        <d v="2018-08-06T00:00:00"/>
        <d v="2018-08-07T00:00:00"/>
        <d v="2018-08-08T00:00:00"/>
        <d v="2018-08-09T00:00:00"/>
        <d v="2018-08-10T00:00:00"/>
        <d v="2018-08-11T00:00:00"/>
        <d v="2018-08-12T00:00:00"/>
        <d v="2018-08-13T00:00:00"/>
        <d v="2018-08-14T00:00:00"/>
        <d v="2018-08-15T00:00:00"/>
        <d v="2018-08-16T00:00:00"/>
        <d v="2018-08-17T00:00:00"/>
        <d v="2018-08-18T00:00:00"/>
        <d v="2018-08-19T00:00:00"/>
        <d v="2018-08-20T00:00:00"/>
        <d v="2018-08-21T00:00:00"/>
        <d v="2018-08-22T00:00:00"/>
        <d v="2018-08-23T00:00:00"/>
        <d v="2018-08-24T00:00:00"/>
        <d v="2018-08-25T00:00:00"/>
        <d v="2018-08-26T00:00:00"/>
        <d v="2018-08-27T00:00:00"/>
        <d v="2018-08-28T00:00:00"/>
        <d v="2018-08-29T00:00:00"/>
        <d v="2018-08-30T00:00:00"/>
        <d v="2018-08-31T00:00:00"/>
        <d v="2018-09-01T00:00:00"/>
        <d v="2018-09-02T00:00:00"/>
        <d v="2018-09-03T00:00:00"/>
        <d v="2018-09-04T00:00:00"/>
        <d v="2018-09-05T00:00:00"/>
        <d v="2018-09-06T00:00:00"/>
        <d v="2018-09-07T00:00:00"/>
        <d v="2018-09-08T00:00:00"/>
        <d v="2018-09-09T00:00:00"/>
        <d v="2018-09-10T00:00:00"/>
        <d v="2018-09-11T00:00:00"/>
        <d v="2018-09-12T00:00:00"/>
        <d v="2018-09-13T00:00:00"/>
        <d v="2018-09-14T00:00:00"/>
        <d v="2018-09-15T00:00:00"/>
        <d v="2018-09-16T00:00:00"/>
        <d v="2018-09-17T00:00:00"/>
        <d v="2018-09-18T00:00:00"/>
        <d v="2018-09-19T00:00:00"/>
        <d v="2018-09-20T00:00:00"/>
        <d v="2018-09-21T00:00:00"/>
        <d v="2018-09-22T00:00:00"/>
        <d v="2018-09-23T00:00:00"/>
        <d v="2018-09-24T00:00:00"/>
        <d v="2018-09-25T00:00:00"/>
        <d v="2018-09-26T00:00:00"/>
        <d v="2018-09-27T00:00:00"/>
        <d v="2018-09-28T00:00:00"/>
        <d v="2018-09-29T00:00:00"/>
        <d v="2018-09-30T00:00:00"/>
        <d v="2018-10-01T00:00:00"/>
        <d v="2018-10-02T00:00:00"/>
        <d v="2018-10-03T00:00:00"/>
        <d v="2018-10-04T00:00:00"/>
        <d v="2018-10-05T00:00:00"/>
        <d v="2018-10-06T00:00:00"/>
        <d v="2018-10-07T00:00:00"/>
        <d v="2018-10-08T00:00:00"/>
        <d v="2018-10-09T00:00:00"/>
        <d v="2018-10-10T00:00:00"/>
        <d v="2018-10-11T00:00:00"/>
        <d v="2018-10-12T00:00:00"/>
        <d v="2018-10-13T00:00:00"/>
        <d v="2018-10-14T00:00:00"/>
        <d v="2018-10-15T00:00:00"/>
        <d v="2018-10-16T00:00:00"/>
        <d v="2018-10-17T00:00:00"/>
        <d v="2018-10-18T00:00:00"/>
        <d v="2018-10-19T00:00:00"/>
        <d v="2018-10-20T00:00:00"/>
        <d v="2018-10-21T00:00:00"/>
        <d v="2018-10-22T00:00:00"/>
        <d v="2018-10-23T00:00:00"/>
        <d v="2018-10-24T00:00:00"/>
        <d v="2018-10-25T00:00:00"/>
        <d v="2018-10-26T00:00:00"/>
        <d v="2018-10-27T00:00:00"/>
        <d v="2018-10-28T00:00:00"/>
        <d v="2018-10-29T00:00:00"/>
        <d v="2018-10-30T00:00:00"/>
        <d v="2018-10-31T00:00:00"/>
        <d v="2018-11-01T00:00:00"/>
        <d v="2018-11-02T00:00:00"/>
        <d v="2018-11-03T00:00:00"/>
        <d v="2018-11-04T00:00:00"/>
        <d v="2018-11-05T00:00:00"/>
        <d v="2018-11-06T00:00:00"/>
        <d v="2018-11-07T00:00:00"/>
        <d v="2018-11-08T00:00:00"/>
        <d v="2018-11-09T00:00:00"/>
        <d v="2018-11-10T00:00:00"/>
        <d v="2018-11-11T00:00:00"/>
        <d v="2018-11-12T00:00:00"/>
        <d v="2018-11-13T00:00:00"/>
        <d v="2018-11-14T00:00:00"/>
        <d v="2018-11-15T00:00:00"/>
        <d v="2018-11-16T00:00:00"/>
        <d v="2018-11-17T00:00:00"/>
        <d v="2018-11-18T00:00:00"/>
        <d v="2018-11-19T00:00:00"/>
        <d v="2018-11-20T00:00:00"/>
        <d v="2018-11-21T00:00:00"/>
        <d v="2018-11-22T00:00:00"/>
        <d v="2018-11-23T00:00:00"/>
        <d v="2018-11-24T00:00:00"/>
        <d v="2018-11-25T00:00:00"/>
        <d v="2018-11-26T00:00:00"/>
        <d v="2018-11-27T00:00:00"/>
        <d v="2018-11-28T00:00:00"/>
        <d v="2018-11-29T00:00:00"/>
        <d v="2018-11-30T00:00:00"/>
        <d v="2018-12-01T00:00:00"/>
        <d v="2018-12-02T00:00:00"/>
        <d v="2018-12-03T00:00:00"/>
        <d v="2018-12-04T00:00:00"/>
        <d v="2018-12-05T00:00:00"/>
        <d v="2018-12-06T00:00:00"/>
        <d v="2018-12-07T00:00:00"/>
        <d v="2018-12-08T00:00:00"/>
        <d v="2018-12-09T00:00:00"/>
        <d v="2018-12-10T00:00:00"/>
        <d v="2018-12-11T00:00:00"/>
        <d v="2018-12-12T00:00:00"/>
        <d v="2018-12-13T00:00:00"/>
        <d v="2018-12-14T00:00:00"/>
        <d v="2018-12-15T00:00:00"/>
        <d v="2018-12-16T00:00:00"/>
        <d v="2018-12-17T00:00:00"/>
        <d v="2018-12-18T00:00:00"/>
        <d v="2018-12-19T00:00:00"/>
        <d v="2018-12-20T00:00:00"/>
        <d v="2018-12-21T00:00:00"/>
        <d v="2018-12-22T00:00:00"/>
        <d v="2018-12-23T00:00:00"/>
        <d v="2018-12-24T00:00:00"/>
        <d v="2018-12-25T00:00:00"/>
        <d v="2018-12-26T00:00:00"/>
        <d v="2018-12-27T00:00:00"/>
        <d v="2018-12-28T00:00:00"/>
        <d v="2018-12-29T00:00:00"/>
        <d v="2018-12-30T00:00:00"/>
        <d v="2018-12-31T00:00:00"/>
        <d v="2019-01-01T00:00:00"/>
        <d v="2019-01-02T00:00:00"/>
        <d v="2019-01-03T00:00:00"/>
        <d v="2019-01-04T00:00:00"/>
        <d v="2019-01-05T00:00:00"/>
        <d v="2019-01-06T00:00:00"/>
        <d v="2019-01-07T00:00:00"/>
        <d v="2019-01-08T00:00:00"/>
        <d v="2019-01-09T00:00:00"/>
        <d v="2019-01-10T00:00:00"/>
        <d v="2019-01-11T00:00:00"/>
        <d v="2019-01-12T00:00:00"/>
        <d v="2019-01-13T00:00:00"/>
        <d v="2019-01-14T00:00:00"/>
        <d v="2019-01-15T00:00:00"/>
        <d v="2019-01-16T00:00:00"/>
        <d v="2019-01-17T00:00:00"/>
        <d v="2019-01-18T00:00:00"/>
        <d v="2019-01-19T00:00:00"/>
        <d v="2019-01-20T00:00:00"/>
        <d v="2019-01-21T00:00:00"/>
        <d v="2019-01-22T00:00:00"/>
        <d v="2019-01-23T00:00:00"/>
        <d v="2019-01-24T00:00:00"/>
        <d v="2019-01-25T00:00:00"/>
        <d v="2019-01-26T00:00:00"/>
        <d v="2019-01-27T00:00:00"/>
        <d v="2019-01-28T00:00:00"/>
        <d v="2019-01-29T00:00:00"/>
        <d v="2019-01-30T00:00:00"/>
        <d v="2019-01-31T00:00:00"/>
        <d v="2019-02-01T00:00:00"/>
        <d v="2019-02-02T00:00:00"/>
        <d v="2019-02-03T00:00:00"/>
        <d v="2019-02-04T00:00:00"/>
        <d v="2019-02-05T00:00:00"/>
        <d v="2019-02-06T00:00:00"/>
        <d v="2019-02-07T00:00:00"/>
        <d v="2019-02-08T00:00:00"/>
        <d v="2019-02-09T00:00:00"/>
        <d v="2019-02-10T00:00:00"/>
        <d v="2019-02-11T00:00:00"/>
        <d v="2019-02-12T00:00:00"/>
        <d v="2019-02-13T00:00:00"/>
        <d v="2019-02-14T00:00:00"/>
        <d v="2019-02-15T00:00:00"/>
        <d v="2019-02-16T00:00:00"/>
        <d v="2019-02-17T00:00:00"/>
        <d v="2019-02-18T00:00:00"/>
        <d v="2019-02-19T00:00:00"/>
        <d v="2019-02-20T00:00:00"/>
        <d v="2019-02-21T00:00:00"/>
        <d v="2019-02-22T00:00:00"/>
        <d v="2019-02-23T00:00:00"/>
        <d v="2019-02-24T00:00:00"/>
        <d v="2019-02-25T00:00:00"/>
        <d v="2019-02-26T00:00:00"/>
        <d v="2019-02-27T00:00:00"/>
        <d v="2019-02-28T00:00:00"/>
        <d v="2019-03-01T00:00:00"/>
        <d v="2019-03-02T00:00:00"/>
        <d v="2019-03-03T00:00:00"/>
        <d v="2019-03-04T00:00:00"/>
        <d v="2019-03-05T00:00:00"/>
        <d v="2019-03-06T00:00:00"/>
        <d v="2019-03-07T00:00:00"/>
        <d v="2019-03-08T00:00:00"/>
        <d v="2019-03-09T00:00:00"/>
        <d v="2019-03-10T00:00:00"/>
        <d v="2019-03-11T00:00:00"/>
        <d v="2019-03-12T00:00:00"/>
        <d v="2019-03-13T00:00:00"/>
        <d v="2019-03-14T00:00:00"/>
        <d v="2019-03-15T00:00:00"/>
        <d v="2019-03-16T00:00:00"/>
        <d v="2019-03-17T00:00:00"/>
        <d v="2019-03-18T00:00:00"/>
        <d v="2019-03-19T00:00:00"/>
        <d v="2019-03-20T00:00:00"/>
        <d v="2019-03-21T00:00:00"/>
        <d v="2019-03-22T00:00:00"/>
        <d v="2019-03-23T00:00:00"/>
        <d v="2019-03-24T00:00:00"/>
        <d v="2019-03-25T00:00:00"/>
        <d v="2019-03-26T00:00:00"/>
        <d v="2019-03-27T00:00:00"/>
        <d v="2019-03-28T00:00:00"/>
        <d v="2019-03-29T00:00:00"/>
        <d v="2019-03-30T00:00:00"/>
        <d v="2019-03-31T00:00:00"/>
        <d v="2019-04-01T00:00:00"/>
        <d v="2019-04-02T00:00:00"/>
        <d v="2019-04-03T00:00:00"/>
        <d v="2019-04-04T00:00:00"/>
        <d v="2019-04-05T00:00:00"/>
        <d v="2019-04-06T00:00:00"/>
        <d v="2019-04-07T00:00:00"/>
        <d v="2019-04-08T00:00:00"/>
        <d v="2019-04-09T00:00:00"/>
        <d v="2019-04-10T00:00:00"/>
        <d v="2019-04-11T00:00:00"/>
        <d v="2019-04-12T00:00:00"/>
        <d v="2019-04-13T00:00:00"/>
        <d v="2019-04-14T00:00:00"/>
        <d v="2019-04-15T00:00:00"/>
        <d v="2019-04-16T00:00:00"/>
        <d v="2019-04-17T00:00:00"/>
        <d v="2019-04-18T00:00:00"/>
        <d v="2019-04-19T00:00:00"/>
        <d v="2019-04-20T00:00:00"/>
        <d v="2019-04-21T00:00:00"/>
        <d v="2019-04-22T00:00:00"/>
        <d v="2019-04-23T00:00:00"/>
        <d v="2019-04-24T00:00:00"/>
        <d v="2019-04-25T00:00:00"/>
        <d v="2019-04-26T00:00:00"/>
        <d v="2019-04-27T00:00:00"/>
        <d v="2019-04-28T00:00:00"/>
        <d v="2019-04-29T00:00:00"/>
        <d v="2019-04-30T00:00:00"/>
        <d v="2019-05-01T00:00:00"/>
        <d v="2019-05-02T00:00:00"/>
        <d v="2019-05-03T00:00:00"/>
        <d v="2019-05-04T00:00:00"/>
        <d v="2019-05-05T00:00:00"/>
        <d v="2019-05-06T00:00:00"/>
        <d v="2019-05-07T00:00:00"/>
        <d v="2019-05-08T00:00:00"/>
        <d v="2019-05-09T00:00:00"/>
        <d v="2019-05-10T00:00:00"/>
        <d v="2019-05-11T00:00:00"/>
        <d v="2019-05-12T00:00:00"/>
        <d v="2019-05-13T00:00:00"/>
        <d v="2019-05-14T00:00:00"/>
        <d v="2019-05-15T00:00:00"/>
        <d v="2019-05-16T00:00:00"/>
        <d v="2019-05-17T00:00:00"/>
        <d v="2019-05-18T00:00:00"/>
        <d v="2019-05-19T00:00:00"/>
        <d v="2019-05-20T00:00:00"/>
        <d v="2019-05-21T00:00:00"/>
        <d v="2019-05-22T00:00:00"/>
        <d v="2019-05-23T00:00:00"/>
        <d v="2019-05-24T00:00:00"/>
        <d v="2019-05-25T00:00:00"/>
        <d v="2019-05-26T00:00:00"/>
        <d v="2019-05-27T00:00:00"/>
        <d v="2019-05-28T00:00:00"/>
        <d v="2019-05-29T00:00:00"/>
        <d v="2019-05-30T00:00:00"/>
        <d v="2019-05-31T00:00:00"/>
        <d v="2019-06-01T00:00:00"/>
        <d v="2019-06-02T00:00:00"/>
        <d v="2019-06-03T00:00:00"/>
        <d v="2019-06-04T00:00:00"/>
        <d v="2019-06-05T00:00:00"/>
        <d v="2019-06-06T00:00:00"/>
        <d v="2019-06-07T00:00:00"/>
        <d v="2019-06-08T00:00:00"/>
        <d v="2019-06-09T00:00:00"/>
        <d v="2019-06-10T00:00:00"/>
        <d v="2019-06-11T00:00:00"/>
        <d v="2019-06-12T00:00:00"/>
        <d v="2019-06-13T00:00:00"/>
        <d v="2019-06-14T00:00:00"/>
        <d v="2019-06-15T00:00:00"/>
        <d v="2019-06-16T00:00:00"/>
        <d v="2019-06-17T00:00:00"/>
        <d v="2019-06-18T00:00:00"/>
        <d v="2019-06-19T00:00:00"/>
        <d v="2019-06-20T00:00:00"/>
        <d v="2019-06-21T00:00:00"/>
        <d v="2019-06-22T00:00:00"/>
        <d v="2019-06-23T00:00:00"/>
        <d v="2019-06-24T00:00:00"/>
        <d v="2019-06-25T00:00:00"/>
        <d v="2019-06-26T00:00:00"/>
        <d v="2019-06-27T00:00:00"/>
        <d v="2019-06-28T00:00:00"/>
        <d v="2019-06-29T00:00:00"/>
        <d v="2019-06-30T00:00:00"/>
        <d v="2019-07-01T00:00:00"/>
        <d v="2019-07-02T00:00:00"/>
        <d v="2019-07-03T00:00:00"/>
        <d v="2019-07-04T00:00:00"/>
        <d v="2019-07-05T00:00:00"/>
        <d v="2019-07-06T00:00:00"/>
        <d v="2019-07-07T00:00:00"/>
        <d v="2019-07-08T00:00:00"/>
        <d v="2019-07-09T00:00:00"/>
        <d v="2019-07-10T00:00:00"/>
        <d v="2019-07-11T00:00:00"/>
        <d v="2019-07-12T00:00:00"/>
        <d v="2019-07-13T00:00:00"/>
        <d v="2019-07-14T00:00:00"/>
        <d v="2019-07-15T00:00:00"/>
        <d v="2019-07-16T00:00:00"/>
        <d v="2019-07-17T00:00:00"/>
        <d v="2019-07-18T00:00:00"/>
        <d v="2019-07-19T00:00:00"/>
        <d v="2019-07-20T00:00:00"/>
        <d v="2019-07-21T00:00:00"/>
        <d v="2019-07-22T00:00:00"/>
        <d v="2019-07-23T00:00:00"/>
        <d v="2019-07-24T00:00:00"/>
        <d v="2019-07-25T00:00:00"/>
        <d v="2019-07-26T00:00:00"/>
        <d v="2019-07-27T00:00:00"/>
        <d v="2019-07-28T00:00:00"/>
        <d v="2019-07-29T00:00:00"/>
        <d v="2019-07-30T00:00:00"/>
        <d v="2019-07-31T00:00:00"/>
        <d v="2019-08-01T00:00:00"/>
        <d v="2019-08-02T00:00:00"/>
        <d v="2019-08-03T00:00:00"/>
        <d v="2019-08-04T00:00:00"/>
        <d v="2019-08-05T00:00:00"/>
        <d v="2019-08-06T00:00:00"/>
        <d v="2019-08-07T00:00:00"/>
        <d v="2019-08-08T00:00:00"/>
        <d v="2019-08-09T00:00:00"/>
        <d v="2019-08-10T00:00:00"/>
        <d v="2019-08-11T00:00:00"/>
        <d v="2019-08-12T00:00:00"/>
        <d v="2019-08-13T00:00:00"/>
        <d v="2019-08-14T00:00:00"/>
        <d v="2019-08-15T00:00:00"/>
        <d v="2019-08-16T00:00:00"/>
        <d v="2019-08-17T00:00:00"/>
        <d v="2019-08-18T00:00:00"/>
      </sharedItems>
      <fieldGroup par="5"/>
    </cacheField>
    <cacheField name="Temp" numFmtId="0">
      <sharedItems containsSemiMixedTypes="0" containsString="0" containsNumber="1" minValue="0" maxValue="17.399999999999999" count="171">
        <n v="8.9"/>
        <n v="9"/>
        <n v="8.6"/>
        <n v="8.1"/>
        <n v="9.1"/>
        <n v="9.3000000000000007"/>
        <n v="9.4"/>
        <n v="9.6"/>
        <n v="9.1999999999999993"/>
        <n v="10.3"/>
        <n v="10.8"/>
        <n v="10.1"/>
        <n v="8.8000000000000007"/>
        <n v="7.9"/>
        <n v="8.3000000000000007"/>
        <n v="9.5"/>
        <n v="10.9"/>
        <n v="12.1"/>
        <n v="11.9"/>
        <n v="11.5"/>
        <n v="11.7"/>
        <n v="11.6"/>
        <n v="10.199999999999999"/>
        <n v="10"/>
        <n v="13.3"/>
        <n v="13.5"/>
        <n v="13.9"/>
        <n v="13.8"/>
        <n v="13.7"/>
        <n v="12.3"/>
        <n v="11"/>
        <n v="12"/>
        <n v="13"/>
        <n v="12.6"/>
        <n v="12.9"/>
        <n v="12.7"/>
        <n v="13.2"/>
        <n v="14.4"/>
        <n v="14.8"/>
        <n v="14.6"/>
        <n v="14.7"/>
        <n v="14.1"/>
        <n v="14.2"/>
        <n v="14.3"/>
        <n v="15"/>
        <n v="13.1"/>
        <n v="15.2"/>
        <n v="15.1"/>
        <n v="15.4"/>
        <n v="15.6"/>
        <n v="13.6"/>
        <n v="12.8"/>
        <n v="14"/>
        <n v="11.4"/>
        <n v="11.1"/>
        <n v="12.2"/>
        <n v="11.8"/>
        <n v="11.2"/>
        <n v="12.4"/>
        <n v="12.5"/>
        <n v="10.6"/>
        <n v="10.4"/>
        <n v="10.5"/>
        <n v="9.8000000000000007"/>
        <n v="9.9"/>
        <n v="10.7"/>
        <n v="8.4"/>
        <n v="8.6999999999999993"/>
        <n v="7.1"/>
        <n v="6.5"/>
        <n v="6.9"/>
        <n v="7.5"/>
        <n v="7.6"/>
        <n v="6.8"/>
        <n v="6.7"/>
        <n v="7.7"/>
        <n v="7.8"/>
        <n v="8.1999999999999993"/>
        <n v="5.3"/>
        <n v="5.5"/>
        <n v="5.9"/>
        <n v="5.8"/>
        <n v="7"/>
        <n v="4.8"/>
        <n v="4.9000000000000004"/>
        <n v="4.5"/>
        <n v="3.7"/>
        <n v="2"/>
        <n v="0.1"/>
        <n v="0"/>
        <n v="1.3"/>
        <n v="3.3"/>
        <n v="3.6"/>
        <n v="3"/>
        <n v="3.2"/>
        <n v="4.3"/>
        <n v="4.4000000000000004"/>
        <n v="4"/>
        <n v="3.4"/>
        <n v="5.0999999999999996"/>
        <n v="5.7"/>
        <n v="3.1"/>
        <n v="4.7"/>
        <n v="4.0999999999999996"/>
        <n v="1.9"/>
        <n v="0.5"/>
        <n v="0.4"/>
        <n v="1"/>
        <n v="1.1000000000000001"/>
        <n v="1.8"/>
        <n v="2.9"/>
        <n v="3.5"/>
        <n v="3.8"/>
        <n v="2.5"/>
        <n v="2.1"/>
        <n v="4.2"/>
        <n v="5.6"/>
        <n v="5.2"/>
        <n v="5.4"/>
        <n v="2.7"/>
        <n v="4.5999999999999996"/>
        <n v="5"/>
        <n v="6.4"/>
        <n v="6.1"/>
        <n v="6"/>
        <n v="6.6"/>
        <n v="7.4"/>
        <n v="6.3"/>
        <n v="6.2"/>
        <n v="7.2"/>
        <n v="8"/>
        <n v="8.5"/>
        <n v="13.4"/>
        <n v="14.5"/>
        <n v="9.6999999999999993"/>
        <n v="2.4"/>
        <n v="2.2999999999999998"/>
        <n v="1.4"/>
        <n v="1.6"/>
        <n v="3.9"/>
        <n v="2.2000000000000002"/>
        <n v="2.8"/>
        <n v="1.5"/>
        <n v="0.9"/>
        <n v="7.3"/>
        <n v="11.3"/>
        <n v="16"/>
        <n v="15.5"/>
        <n v="15.7"/>
        <n v="0.7"/>
        <n v="14.9"/>
        <n v="0.8"/>
        <n v="0.3"/>
        <n v="2.6"/>
        <n v="0.2"/>
        <n v="16.100000000000001"/>
        <n v="15.3"/>
        <n v="15.8"/>
        <n v="15.9"/>
        <n v="16.600000000000001"/>
        <n v="17.100000000000001"/>
        <n v="17.399999999999999"/>
        <n v="17.2"/>
        <n v="16.7"/>
        <n v="16.399999999999999"/>
        <n v="16.5"/>
        <n v="16.3"/>
        <n v="16.2"/>
        <n v="0.6"/>
        <n v="1.2"/>
        <n v="1.7"/>
      </sharedItems>
    </cacheField>
    <cacheField name="DO" numFmtId="0">
      <sharedItems containsSemiMixedTypes="0" containsString="0" containsNumber="1" minValue="0" maxValue="14.4" count="60">
        <n v="12"/>
        <n v="11.9"/>
        <n v="12.2"/>
        <n v="12.3"/>
        <n v="12.1"/>
        <n v="11.7"/>
        <n v="11.6"/>
        <n v="11.8"/>
        <n v="11.5"/>
        <n v="10.8"/>
        <n v="10.5"/>
        <n v="10.6"/>
        <n v="10.9"/>
        <n v="11"/>
        <n v="11.1"/>
        <n v="10.199999999999999"/>
        <n v="10.1"/>
        <n v="10"/>
        <n v="10.3"/>
        <n v="10.4"/>
        <n v="9.9"/>
        <n v="9.8000000000000007"/>
        <n v="9.6999999999999993"/>
        <n v="9.6"/>
        <n v="10.7"/>
        <n v="11.2"/>
        <n v="11.4"/>
        <n v="11.3"/>
        <n v="12.5"/>
        <n v="12.4"/>
        <n v="12.6"/>
        <n v="13.2"/>
        <n v="13.9"/>
        <n v="14"/>
        <n v="13.6"/>
        <n v="12.8"/>
        <n v="12.9"/>
        <n v="12.7"/>
        <n v="13"/>
        <n v="0"/>
        <n v="14.2"/>
        <n v="14.3"/>
        <n v="14.1"/>
        <n v="13.8"/>
        <n v="13.4"/>
        <n v="13.3"/>
        <n v="13.1"/>
        <n v="13.5"/>
        <n v="13.7"/>
        <n v="9.1"/>
        <n v="9.5"/>
        <n v="9.3000000000000007"/>
        <n v="9.1999999999999993"/>
        <n v="9.4"/>
        <n v="14.4"/>
        <n v="8.9"/>
        <n v="8.6"/>
        <n v="8.4"/>
        <n v="6.7"/>
        <n v="7.9"/>
      </sharedItems>
    </cacheField>
    <cacheField name="Months (Date)" numFmtId="0" databaseField="0">
      <fieldGroup base="0">
        <rangePr groupBy="months" startDate="2010-06-01T00:00:00" endDate="2019-08-19T00:00:00"/>
        <groupItems count="14">
          <s v="&lt;6/1/2010"/>
          <s v="Jan"/>
          <s v="Feb"/>
          <s v="Mar"/>
          <s v="Apr"/>
          <s v="May"/>
          <s v="Jun"/>
          <s v="Jul"/>
          <s v="Aug"/>
          <s v="Sep"/>
          <s v="Oct"/>
          <s v="Nov"/>
          <s v="Dec"/>
          <s v="&gt;8/19/2019"/>
        </groupItems>
      </fieldGroup>
    </cacheField>
    <cacheField name="Quarters (Date)" numFmtId="0" databaseField="0">
      <fieldGroup base="0">
        <rangePr groupBy="quarters" startDate="2010-06-01T00:00:00" endDate="2019-08-19T00:00:00"/>
        <groupItems count="6">
          <s v="&lt;6/1/2010"/>
          <s v="Qtr1"/>
          <s v="Qtr2"/>
          <s v="Qtr3"/>
          <s v="Qtr4"/>
          <s v="&gt;8/19/2019"/>
        </groupItems>
      </fieldGroup>
    </cacheField>
    <cacheField name="Years (Date)" numFmtId="0" databaseField="0">
      <fieldGroup base="0">
        <rangePr groupBy="years" startDate="2010-06-01T00:00:00" endDate="2019-08-19T00:00:00"/>
        <groupItems count="12">
          <s v="&lt;6/1/2010"/>
          <s v="2010"/>
          <s v="2011"/>
          <s v="2012"/>
          <s v="2013"/>
          <s v="2014"/>
          <s v="2015"/>
          <s v="2016"/>
          <s v="2017"/>
          <s v="2018"/>
          <s v="2019"/>
          <s v="&gt;8/19/2019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ason Lillywhite" refreshedDate="43698.51686585648" createdVersion="6" refreshedVersion="6" minRefreshableVersion="3" recordCount="3366" xr:uid="{D306F022-6062-4A4C-AD28-AE4EC7E5C3B2}">
  <cacheSource type="worksheet">
    <worksheetSource ref="A3:C3369" sheet="Sheet1"/>
  </cacheSource>
  <cacheFields count="6">
    <cacheField name="Date" numFmtId="14">
      <sharedItems containsSemiMixedTypes="0" containsNonDate="0" containsDate="1" containsString="0" minDate="2010-06-01T00:00:00" maxDate="2019-08-19T00:00:00" count="3366">
        <d v="2010-06-01T00:00:00"/>
        <d v="2010-06-02T00:00:00"/>
        <d v="2010-06-03T00:00:00"/>
        <d v="2010-06-04T00:00:00"/>
        <d v="2010-06-05T00:00:00"/>
        <d v="2010-06-06T00:00:00"/>
        <d v="2010-06-07T00:00:00"/>
        <d v="2010-06-08T00:00:00"/>
        <d v="2010-06-09T00:00:00"/>
        <d v="2010-06-10T00:00:00"/>
        <d v="2010-06-11T00:00:00"/>
        <d v="2010-06-12T00:00:00"/>
        <d v="2010-06-13T00:00:00"/>
        <d v="2010-06-14T00:00:00"/>
        <d v="2010-06-15T00:00:00"/>
        <d v="2010-06-16T00:00:00"/>
        <d v="2010-06-17T00:00:00"/>
        <d v="2010-06-18T00:00:00"/>
        <d v="2010-06-19T00:00:00"/>
        <d v="2010-06-20T00:00:00"/>
        <d v="2010-06-21T00:00:00"/>
        <d v="2010-06-22T00:00:00"/>
        <d v="2010-06-23T00:00:00"/>
        <d v="2010-06-24T00:00:00"/>
        <d v="2010-06-25T00:00:00"/>
        <d v="2010-06-26T00:00:00"/>
        <d v="2010-06-27T00:00:00"/>
        <d v="2010-06-28T00:00:00"/>
        <d v="2010-06-29T00:00:00"/>
        <d v="2010-06-30T00:00:00"/>
        <d v="2010-07-01T00:00:00"/>
        <d v="2010-07-02T00:00:00"/>
        <d v="2010-07-03T00:00:00"/>
        <d v="2010-07-04T00:00:00"/>
        <d v="2010-07-05T00:00:00"/>
        <d v="2010-07-06T00:00:00"/>
        <d v="2010-07-07T00:00:00"/>
        <d v="2010-07-08T00:00:00"/>
        <d v="2010-07-09T00:00:00"/>
        <d v="2010-07-10T00:00:00"/>
        <d v="2010-07-11T00:00:00"/>
        <d v="2010-07-12T00:00:00"/>
        <d v="2010-07-13T00:00:00"/>
        <d v="2010-07-14T00:00:00"/>
        <d v="2010-07-15T00:00:00"/>
        <d v="2010-07-16T00:00:00"/>
        <d v="2010-07-17T00:00:00"/>
        <d v="2010-07-18T00:00:00"/>
        <d v="2010-07-19T00:00:00"/>
        <d v="2010-07-20T00:00:00"/>
        <d v="2010-07-21T00:00:00"/>
        <d v="2010-07-22T00:00:00"/>
        <d v="2010-07-23T00:00:00"/>
        <d v="2010-07-24T00:00:00"/>
        <d v="2010-07-25T00:00:00"/>
        <d v="2010-07-26T00:00:00"/>
        <d v="2010-07-27T00:00:00"/>
        <d v="2010-07-28T00:00:00"/>
        <d v="2010-07-29T00:00:00"/>
        <d v="2010-07-30T00:00:00"/>
        <d v="2010-07-31T00:00:00"/>
        <d v="2010-08-01T00:00:00"/>
        <d v="2010-08-02T00:00:00"/>
        <d v="2010-08-03T00:00:00"/>
        <d v="2010-08-04T00:00:00"/>
        <d v="2010-08-05T00:00:00"/>
        <d v="2010-08-06T00:00:00"/>
        <d v="2010-08-07T00:00:00"/>
        <d v="2010-08-08T00:00:00"/>
        <d v="2010-08-09T00:00:00"/>
        <d v="2010-08-10T00:00:00"/>
        <d v="2010-08-11T00:00:00"/>
        <d v="2010-08-12T00:00:00"/>
        <d v="2010-08-13T00:00:00"/>
        <d v="2010-08-14T00:00:00"/>
        <d v="2010-08-15T00:00:00"/>
        <d v="2010-08-16T00:00:00"/>
        <d v="2010-08-17T00:00:00"/>
        <d v="2010-08-18T00:00:00"/>
        <d v="2010-08-19T00:00:00"/>
        <d v="2010-08-20T00:00:00"/>
        <d v="2010-08-21T00:00:00"/>
        <d v="2010-08-22T00:00:00"/>
        <d v="2010-08-23T00:00:00"/>
        <d v="2010-08-24T00:00:00"/>
        <d v="2010-08-25T00:00:00"/>
        <d v="2010-08-26T00:00:00"/>
        <d v="2010-08-27T00:00:00"/>
        <d v="2010-08-28T00:00:00"/>
        <d v="2010-08-29T00:00:00"/>
        <d v="2010-08-30T00:00:00"/>
        <d v="2010-08-31T00:00:00"/>
        <d v="2010-09-01T00:00:00"/>
        <d v="2010-09-02T00:00:00"/>
        <d v="2010-09-03T00:00:00"/>
        <d v="2010-09-04T00:00:00"/>
        <d v="2010-09-05T00:00:00"/>
        <d v="2010-09-06T00:00:00"/>
        <d v="2010-09-07T00:00:00"/>
        <d v="2010-09-08T00:00:00"/>
        <d v="2010-09-09T00:00:00"/>
        <d v="2010-09-10T00:00:00"/>
        <d v="2010-09-11T00:00:00"/>
        <d v="2010-09-12T00:00:00"/>
        <d v="2010-09-13T00:00:00"/>
        <d v="2010-09-14T00:00:00"/>
        <d v="2010-09-15T00:00:00"/>
        <d v="2010-09-16T00:00:00"/>
        <d v="2010-09-17T00:00:00"/>
        <d v="2010-09-18T00:00:00"/>
        <d v="2010-09-19T00:00:00"/>
        <d v="2010-09-20T00:00:00"/>
        <d v="2010-09-21T00:00:00"/>
        <d v="2010-09-22T00:00:00"/>
        <d v="2010-09-23T00:00:00"/>
        <d v="2010-09-24T00:00:00"/>
        <d v="2010-09-25T00:00:00"/>
        <d v="2010-09-26T00:00:00"/>
        <d v="2010-09-27T00:00:00"/>
        <d v="2010-09-28T00:00:00"/>
        <d v="2010-09-29T00:00:00"/>
        <d v="2010-09-30T00:00:00"/>
        <d v="2010-10-01T00:00:00"/>
        <d v="2010-10-02T00:00:00"/>
        <d v="2010-10-03T00:00:00"/>
        <d v="2010-10-04T00:00:00"/>
        <d v="2010-10-05T00:00:00"/>
        <d v="2010-10-06T00:00:00"/>
        <d v="2010-10-07T00:00:00"/>
        <d v="2010-10-08T00:00:00"/>
        <d v="2010-10-09T00:00:00"/>
        <d v="2010-10-10T00:00:00"/>
        <d v="2010-10-11T00:00:00"/>
        <d v="2010-10-12T00:00:00"/>
        <d v="2010-10-13T00:00:00"/>
        <d v="2010-10-14T00:00:00"/>
        <d v="2010-10-15T00:00:00"/>
        <d v="2010-10-16T00:00:00"/>
        <d v="2010-10-17T00:00:00"/>
        <d v="2010-10-18T00:00:00"/>
        <d v="2010-10-19T00:00:00"/>
        <d v="2010-10-20T00:00:00"/>
        <d v="2010-10-21T00:00:00"/>
        <d v="2010-10-22T00:00:00"/>
        <d v="2010-10-23T00:00:00"/>
        <d v="2010-10-24T00:00:00"/>
        <d v="2010-10-25T00:00:00"/>
        <d v="2010-10-26T00:00:00"/>
        <d v="2010-10-27T00:00:00"/>
        <d v="2010-10-28T00:00:00"/>
        <d v="2010-10-29T00:00:00"/>
        <d v="2010-10-30T00:00:00"/>
        <d v="2010-10-31T00:00:00"/>
        <d v="2010-11-01T00:00:00"/>
        <d v="2010-11-02T00:00:00"/>
        <d v="2010-11-03T00:00:00"/>
        <d v="2010-11-04T00:00:00"/>
        <d v="2010-11-05T00:00:00"/>
        <d v="2010-11-06T00:00:00"/>
        <d v="2010-11-07T00:00:00"/>
        <d v="2010-11-08T00:00:00"/>
        <d v="2010-11-09T00:00:00"/>
        <d v="2010-11-10T00:00:00"/>
        <d v="2010-11-11T00:00:00"/>
        <d v="2010-11-12T00:00:00"/>
        <d v="2010-11-13T00:00:00"/>
        <d v="2010-11-14T00:00:00"/>
        <d v="2010-11-15T00:00:00"/>
        <d v="2010-11-16T00:00:00"/>
        <d v="2010-11-17T00:00:00"/>
        <d v="2010-11-18T00:00:00"/>
        <d v="2010-11-19T00:00:00"/>
        <d v="2010-11-20T00:00:00"/>
        <d v="2010-11-21T00:00:00"/>
        <d v="2010-11-22T00:00:00"/>
        <d v="2010-11-23T00:00:00"/>
        <d v="2010-11-24T00:00:00"/>
        <d v="2010-11-25T00:00:00"/>
        <d v="2010-11-26T00:00:00"/>
        <d v="2010-11-27T00:00:00"/>
        <d v="2010-11-28T00:00:00"/>
        <d v="2010-11-29T00:00:00"/>
        <d v="2010-11-30T00:00:00"/>
        <d v="2010-12-01T00:00:00"/>
        <d v="2010-12-02T00:00:00"/>
        <d v="2010-12-03T00:00:00"/>
        <d v="2010-12-04T00:00:00"/>
        <d v="2010-12-05T00:00:00"/>
        <d v="2010-12-06T00:00:00"/>
        <d v="2010-12-07T00:00:00"/>
        <d v="2010-12-08T00:00:00"/>
        <d v="2010-12-09T00:00:00"/>
        <d v="2010-12-10T00:00:00"/>
        <d v="2010-12-11T00:00:00"/>
        <d v="2010-12-12T00:00:00"/>
        <d v="2010-12-13T00:00:00"/>
        <d v="2010-12-14T00:00:00"/>
        <d v="2010-12-15T00:00:00"/>
        <d v="2010-12-16T00:00:00"/>
        <d v="2010-12-17T00:00:00"/>
        <d v="2010-12-18T00:00:00"/>
        <d v="2010-12-19T00:00:00"/>
        <d v="2010-12-20T00:00:00"/>
        <d v="2010-12-21T00:00:00"/>
        <d v="2010-12-22T00:00:00"/>
        <d v="2010-12-23T00:00:00"/>
        <d v="2010-12-24T00:00:00"/>
        <d v="2010-12-25T00:00:00"/>
        <d v="2010-12-26T00:00:00"/>
        <d v="2010-12-27T00:00:00"/>
        <d v="2010-12-28T00:00:00"/>
        <d v="2010-12-29T00:00:00"/>
        <d v="2010-12-30T00:00:00"/>
        <d v="2010-12-31T00:00:00"/>
        <d v="2011-01-01T00:00:00"/>
        <d v="2011-01-02T00:00:00"/>
        <d v="2011-01-03T00:00:00"/>
        <d v="2011-01-04T00:00:00"/>
        <d v="2011-01-05T00:00:00"/>
        <d v="2011-01-06T00:00:00"/>
        <d v="2011-01-07T00:00:00"/>
        <d v="2011-01-08T00:00:00"/>
        <d v="2011-01-09T00:00:00"/>
        <d v="2011-01-10T00:00:00"/>
        <d v="2011-01-11T00:00:00"/>
        <d v="2011-01-12T00:00:00"/>
        <d v="2011-01-13T00:00:00"/>
        <d v="2011-01-14T00:00:00"/>
        <d v="2011-01-15T00:00:00"/>
        <d v="2011-01-16T00:00:00"/>
        <d v="2011-01-17T00:00:00"/>
        <d v="2011-01-18T00:00:00"/>
        <d v="2011-01-19T00:00:00"/>
        <d v="2011-01-20T00:00:00"/>
        <d v="2011-01-21T00:00:00"/>
        <d v="2011-01-22T00:00:00"/>
        <d v="2011-01-23T00:00:00"/>
        <d v="2011-01-24T00:00:00"/>
        <d v="2011-01-25T00:00:00"/>
        <d v="2011-01-26T00:00:00"/>
        <d v="2011-01-27T00:00:00"/>
        <d v="2011-01-28T00:00:00"/>
        <d v="2011-01-29T00:00:00"/>
        <d v="2011-01-30T00:00:00"/>
        <d v="2011-01-31T00:00:00"/>
        <d v="2011-02-01T00:00:00"/>
        <d v="2011-02-02T00:00:00"/>
        <d v="2011-02-03T00:00:00"/>
        <d v="2011-02-04T00:00:00"/>
        <d v="2011-02-05T00:00:00"/>
        <d v="2011-02-06T00:00:00"/>
        <d v="2011-02-07T00:00:00"/>
        <d v="2011-02-08T00:00:00"/>
        <d v="2011-02-09T00:00:00"/>
        <d v="2011-02-10T00:00:00"/>
        <d v="2011-02-11T00:00:00"/>
        <d v="2011-02-12T00:00:00"/>
        <d v="2011-02-13T00:00:00"/>
        <d v="2011-02-14T00:00:00"/>
        <d v="2011-02-15T00:00:00"/>
        <d v="2011-02-16T00:00:00"/>
        <d v="2011-02-17T00:00:00"/>
        <d v="2011-02-18T00:00:00"/>
        <d v="2011-02-19T00:00:00"/>
        <d v="2011-02-20T00:00:00"/>
        <d v="2011-02-21T00:00:00"/>
        <d v="2011-02-22T00:00:00"/>
        <d v="2011-02-23T00:00:00"/>
        <d v="2011-02-24T00:00:00"/>
        <d v="2011-02-25T00:00:00"/>
        <d v="2011-02-26T00:00:00"/>
        <d v="2011-02-27T00:00:00"/>
        <d v="2011-02-28T00:00:00"/>
        <d v="2011-03-01T00:00:00"/>
        <d v="2011-03-02T00:00:00"/>
        <d v="2011-03-03T00:00:00"/>
        <d v="2011-03-04T00:00:00"/>
        <d v="2011-03-05T00:00:00"/>
        <d v="2011-03-06T00:00:00"/>
        <d v="2011-03-07T00:00:00"/>
        <d v="2011-03-08T00:00:00"/>
        <d v="2011-03-09T00:00:00"/>
        <d v="2011-03-10T00:00:00"/>
        <d v="2011-03-11T00:00:00"/>
        <d v="2011-03-12T00:00:00"/>
        <d v="2011-03-13T00:00:00"/>
        <d v="2011-03-14T00:00:00"/>
        <d v="2011-03-15T00:00:00"/>
        <d v="2011-03-16T00:00:00"/>
        <d v="2011-03-17T00:00:00"/>
        <d v="2011-03-18T00:00:00"/>
        <d v="2011-03-19T00:00:00"/>
        <d v="2011-03-20T00:00:00"/>
        <d v="2011-03-21T00:00:00"/>
        <d v="2011-03-22T00:00:00"/>
        <d v="2011-03-23T00:00:00"/>
        <d v="2011-03-24T00:00:00"/>
        <d v="2011-03-25T00:00:00"/>
        <d v="2011-03-26T00:00:00"/>
        <d v="2011-03-27T00:00:00"/>
        <d v="2011-03-28T00:00:00"/>
        <d v="2011-03-29T00:00:00"/>
        <d v="2011-03-30T00:00:00"/>
        <d v="2011-03-31T00:00:00"/>
        <d v="2011-04-01T00:00:00"/>
        <d v="2011-04-02T00:00:00"/>
        <d v="2011-04-03T00:00:00"/>
        <d v="2011-04-04T00:00:00"/>
        <d v="2011-04-05T00:00:00"/>
        <d v="2011-04-06T00:00:00"/>
        <d v="2011-04-07T00:00:00"/>
        <d v="2011-04-08T00:00:00"/>
        <d v="2011-04-09T00:00:00"/>
        <d v="2011-04-10T00:00:00"/>
        <d v="2011-04-11T00:00:00"/>
        <d v="2011-04-12T00:00:00"/>
        <d v="2011-04-13T00:00:00"/>
        <d v="2011-04-14T00:00:00"/>
        <d v="2011-04-15T00:00:00"/>
        <d v="2011-04-16T00:00:00"/>
        <d v="2011-04-17T00:00:00"/>
        <d v="2011-04-18T00:00:00"/>
        <d v="2011-04-19T00:00:00"/>
        <d v="2011-04-20T00:00:00"/>
        <d v="2011-04-21T00:00:00"/>
        <d v="2011-04-22T00:00:00"/>
        <d v="2011-04-23T00:00:00"/>
        <d v="2011-04-24T00:00:00"/>
        <d v="2011-04-25T00:00:00"/>
        <d v="2011-04-26T00:00:00"/>
        <d v="2011-04-27T00:00:00"/>
        <d v="2011-04-28T00:00:00"/>
        <d v="2011-04-29T00:00:00"/>
        <d v="2011-04-30T00:00:00"/>
        <d v="2011-05-01T00:00:00"/>
        <d v="2011-05-02T00:00:00"/>
        <d v="2011-05-03T00:00:00"/>
        <d v="2011-05-04T00:00:00"/>
        <d v="2011-05-05T00:00:00"/>
        <d v="2011-05-06T00:00:00"/>
        <d v="2011-05-07T00:00:00"/>
        <d v="2011-05-08T00:00:00"/>
        <d v="2011-05-09T00:00:00"/>
        <d v="2011-05-10T00:00:00"/>
        <d v="2011-05-11T00:00:00"/>
        <d v="2011-05-12T00:00:00"/>
        <d v="2011-05-13T00:00:00"/>
        <d v="2011-05-14T00:00:00"/>
        <d v="2011-05-15T00:00:00"/>
        <d v="2011-05-16T00:00:00"/>
        <d v="2011-05-17T00:00:00"/>
        <d v="2011-05-18T00:00:00"/>
        <d v="2011-05-19T00:00:00"/>
        <d v="2011-05-20T00:00:00"/>
        <d v="2011-05-21T00:00:00"/>
        <d v="2011-05-22T00:00:00"/>
        <d v="2011-05-23T00:00:00"/>
        <d v="2011-05-24T00:00:00"/>
        <d v="2011-05-25T00:00:00"/>
        <d v="2011-05-26T00:00:00"/>
        <d v="2011-05-27T00:00:00"/>
        <d v="2011-05-28T00:00:00"/>
        <d v="2011-05-29T00:00:00"/>
        <d v="2011-05-30T00:00:00"/>
        <d v="2011-05-31T00:00:00"/>
        <d v="2011-06-01T00:00:00"/>
        <d v="2011-06-02T00:00:00"/>
        <d v="2011-06-03T00:00:00"/>
        <d v="2011-06-04T00:00:00"/>
        <d v="2011-06-05T00:00:00"/>
        <d v="2011-06-06T00:00:00"/>
        <d v="2011-06-07T00:00:00"/>
        <d v="2011-06-08T00:00:00"/>
        <d v="2011-06-09T00:00:00"/>
        <d v="2011-06-10T00:00:00"/>
        <d v="2011-06-11T00:00:00"/>
        <d v="2011-06-12T00:00:00"/>
        <d v="2011-06-13T00:00:00"/>
        <d v="2011-06-14T00:00:00"/>
        <d v="2011-06-15T00:00:00"/>
        <d v="2011-06-16T00:00:00"/>
        <d v="2011-06-17T00:00:00"/>
        <d v="2011-06-18T00:00:00"/>
        <d v="2011-06-19T00:00:00"/>
        <d v="2011-06-20T00:00:00"/>
        <d v="2011-06-21T00:00:00"/>
        <d v="2011-06-22T00:00:00"/>
        <d v="2011-06-23T00:00:00"/>
        <d v="2011-06-24T00:00:00"/>
        <d v="2011-06-25T00:00:00"/>
        <d v="2011-06-26T00:00:00"/>
        <d v="2011-06-27T00:00:00"/>
        <d v="2011-06-28T00:00:00"/>
        <d v="2011-06-29T00:00:00"/>
        <d v="2011-06-30T00:00:00"/>
        <d v="2011-07-01T00:00:00"/>
        <d v="2011-07-02T00:00:00"/>
        <d v="2011-07-03T00:00:00"/>
        <d v="2011-07-04T00:00:00"/>
        <d v="2011-07-05T00:00:00"/>
        <d v="2011-07-06T00:00:00"/>
        <d v="2011-07-07T00:00:00"/>
        <d v="2011-07-08T00:00:00"/>
        <d v="2011-07-09T00:00:00"/>
        <d v="2011-07-10T00:00:00"/>
        <d v="2011-07-11T00:00:00"/>
        <d v="2011-07-12T00:00:00"/>
        <d v="2011-07-13T00:00:00"/>
        <d v="2011-07-14T00:00:00"/>
        <d v="2011-07-15T00:00:00"/>
        <d v="2011-07-16T00:00:00"/>
        <d v="2011-07-17T00:00:00"/>
        <d v="2011-07-18T00:00:00"/>
        <d v="2011-07-19T00:00:00"/>
        <d v="2011-07-20T00:00:00"/>
        <d v="2011-07-21T00:00:00"/>
        <d v="2011-07-22T00:00:00"/>
        <d v="2011-07-23T00:00:00"/>
        <d v="2011-07-24T00:00:00"/>
        <d v="2011-07-25T00:00:00"/>
        <d v="2011-07-26T00:00:00"/>
        <d v="2011-07-27T00:00:00"/>
        <d v="2011-07-28T00:00:00"/>
        <d v="2011-07-29T00:00:00"/>
        <d v="2011-07-30T00:00:00"/>
        <d v="2011-07-31T00:00:00"/>
        <d v="2011-08-01T00:00:00"/>
        <d v="2011-08-02T00:00:00"/>
        <d v="2011-08-03T00:00:00"/>
        <d v="2011-08-04T00:00:00"/>
        <d v="2011-08-05T00:00:00"/>
        <d v="2011-08-06T00:00:00"/>
        <d v="2011-08-07T00:00:00"/>
        <d v="2011-08-08T00:00:00"/>
        <d v="2011-08-09T00:00:00"/>
        <d v="2011-08-10T00:00:00"/>
        <d v="2011-08-11T00:00:00"/>
        <d v="2011-08-12T00:00:00"/>
        <d v="2011-08-13T00:00:00"/>
        <d v="2011-08-14T00:00:00"/>
        <d v="2011-08-15T00:00:00"/>
        <d v="2011-08-16T00:00:00"/>
        <d v="2011-08-17T00:00:00"/>
        <d v="2011-08-18T00:00:00"/>
        <d v="2011-08-19T00:00:00"/>
        <d v="2011-08-20T00:00:00"/>
        <d v="2011-08-21T00:00:00"/>
        <d v="2011-08-22T00:00:00"/>
        <d v="2011-08-23T00:00:00"/>
        <d v="2011-08-24T00:00:00"/>
        <d v="2011-08-25T00:00:00"/>
        <d v="2011-08-26T00:00:00"/>
        <d v="2011-08-27T00:00:00"/>
        <d v="2011-08-28T00:00:00"/>
        <d v="2011-08-29T00:00:00"/>
        <d v="2011-08-30T00:00:00"/>
        <d v="2011-08-31T00:00:00"/>
        <d v="2011-09-01T00:00:00"/>
        <d v="2011-09-02T00:00:00"/>
        <d v="2011-09-03T00:00:00"/>
        <d v="2011-09-04T00:00:00"/>
        <d v="2011-09-05T00:00:00"/>
        <d v="2011-09-06T00:00:00"/>
        <d v="2011-09-07T00:00:00"/>
        <d v="2011-09-08T00:00:00"/>
        <d v="2011-09-09T00:00:00"/>
        <d v="2011-09-10T00:00:00"/>
        <d v="2011-09-11T00:00:00"/>
        <d v="2011-09-12T00:00:00"/>
        <d v="2011-09-13T00:00:00"/>
        <d v="2011-09-14T00:00:00"/>
        <d v="2011-09-15T00:00:00"/>
        <d v="2011-09-16T00:00:00"/>
        <d v="2011-09-17T00:00:00"/>
        <d v="2011-09-18T00:00:00"/>
        <d v="2011-09-19T00:00:00"/>
        <d v="2011-09-20T00:00:00"/>
        <d v="2011-09-21T00:00:00"/>
        <d v="2011-09-22T00:00:00"/>
        <d v="2011-09-23T00:00:00"/>
        <d v="2011-09-24T00:00:00"/>
        <d v="2011-09-25T00:00:00"/>
        <d v="2011-09-26T00:00:00"/>
        <d v="2011-09-27T00:00:00"/>
        <d v="2011-09-28T00:00:00"/>
        <d v="2011-09-29T00:00:00"/>
        <d v="2011-09-30T00:00:00"/>
        <d v="2011-10-01T00:00:00"/>
        <d v="2011-10-02T00:00:00"/>
        <d v="2011-10-03T00:00:00"/>
        <d v="2011-10-04T00:00:00"/>
        <d v="2011-10-05T00:00:00"/>
        <d v="2011-10-06T00:00:00"/>
        <d v="2011-10-07T00:00:00"/>
        <d v="2011-10-08T00:00:00"/>
        <d v="2011-10-09T00:00:00"/>
        <d v="2011-10-10T00:00:00"/>
        <d v="2011-10-11T00:00:00"/>
        <d v="2011-10-12T00:00:00"/>
        <d v="2011-10-13T00:00:00"/>
        <d v="2011-10-14T00:00:00"/>
        <d v="2011-10-15T00:00:00"/>
        <d v="2011-10-16T00:00:00"/>
        <d v="2011-10-17T00:00:00"/>
        <d v="2011-10-18T00:00:00"/>
        <d v="2011-10-19T00:00:00"/>
        <d v="2011-10-20T00:00:00"/>
        <d v="2011-10-21T00:00:00"/>
        <d v="2011-10-22T00:00:00"/>
        <d v="2011-10-23T00:00:00"/>
        <d v="2011-10-24T00:00:00"/>
        <d v="2011-10-25T00:00:00"/>
        <d v="2011-10-26T00:00:00"/>
        <d v="2011-10-27T00:00:00"/>
        <d v="2011-10-28T00:00:00"/>
        <d v="2011-10-29T00:00:00"/>
        <d v="2011-10-30T00:00:00"/>
        <d v="2011-10-31T00:00:00"/>
        <d v="2011-11-01T00:00:00"/>
        <d v="2011-11-02T00:00:00"/>
        <d v="2011-11-03T00:00:00"/>
        <d v="2011-11-04T00:00:00"/>
        <d v="2011-11-05T00:00:00"/>
        <d v="2011-11-06T00:00:00"/>
        <d v="2011-11-07T00:00:00"/>
        <d v="2011-11-08T00:00:00"/>
        <d v="2011-11-09T00:00:00"/>
        <d v="2011-11-10T00:00:00"/>
        <d v="2011-11-11T00:00:00"/>
        <d v="2011-11-12T00:00:00"/>
        <d v="2011-11-13T00:00:00"/>
        <d v="2011-11-14T00:00:00"/>
        <d v="2011-11-15T00:00:00"/>
        <d v="2011-11-16T00:00:00"/>
        <d v="2011-11-17T00:00:00"/>
        <d v="2011-11-18T00:00:00"/>
        <d v="2011-11-19T00:00:00"/>
        <d v="2011-11-20T00:00:00"/>
        <d v="2011-11-21T00:00:00"/>
        <d v="2011-11-22T00:00:00"/>
        <d v="2011-11-23T00:00:00"/>
        <d v="2011-11-24T00:00:00"/>
        <d v="2011-11-25T00:00:00"/>
        <d v="2011-11-26T00:00:00"/>
        <d v="2011-11-27T00:00:00"/>
        <d v="2011-11-28T00:00:00"/>
        <d v="2011-11-29T00:00:00"/>
        <d v="2011-11-30T00:00:00"/>
        <d v="2011-12-01T00:00:00"/>
        <d v="2011-12-02T00:00:00"/>
        <d v="2011-12-03T00:00:00"/>
        <d v="2011-12-04T00:00:00"/>
        <d v="2011-12-05T00:00:00"/>
        <d v="2011-12-06T00:00:00"/>
        <d v="2011-12-07T00:00:00"/>
        <d v="2011-12-08T00:00:00"/>
        <d v="2011-12-09T00:00:00"/>
        <d v="2011-12-10T00:00:00"/>
        <d v="2011-12-11T00:00:00"/>
        <d v="2011-12-12T00:00:00"/>
        <d v="2011-12-13T00:00:00"/>
        <d v="2011-12-14T00:00:00"/>
        <d v="2011-12-15T00:00:00"/>
        <d v="2011-12-16T00:00:00"/>
        <d v="2011-12-17T00:00:00"/>
        <d v="2011-12-18T00:00:00"/>
        <d v="2011-12-19T00:00:00"/>
        <d v="2011-12-20T00:00:00"/>
        <d v="2011-12-21T00:00:00"/>
        <d v="2011-12-22T00:00:00"/>
        <d v="2011-12-23T00:00:00"/>
        <d v="2011-12-24T00:00:00"/>
        <d v="2011-12-25T00:00:00"/>
        <d v="2011-12-26T00:00:00"/>
        <d v="2011-12-27T00:00:00"/>
        <d v="2011-12-28T00:00:00"/>
        <d v="2011-12-29T00:00:00"/>
        <d v="2011-12-30T00:00:00"/>
        <d v="2011-12-31T00:00:00"/>
        <d v="2012-01-01T00:00:00"/>
        <d v="2012-01-02T00:00:00"/>
        <d v="2012-01-03T00:00:00"/>
        <d v="2012-01-04T00:00:00"/>
        <d v="2012-01-05T00:00:00"/>
        <d v="2012-01-06T00:00:00"/>
        <d v="2012-01-07T00:00:00"/>
        <d v="2012-01-08T00:00:00"/>
        <d v="2012-01-09T00:00:00"/>
        <d v="2012-01-10T00:00:00"/>
        <d v="2012-01-11T00:00:00"/>
        <d v="2012-01-12T00:00:00"/>
        <d v="2012-01-13T00:00:00"/>
        <d v="2012-01-14T00:00:00"/>
        <d v="2012-01-15T00:00:00"/>
        <d v="2012-01-16T00:00:00"/>
        <d v="2012-01-17T00:00:00"/>
        <d v="2012-01-18T00:00:00"/>
        <d v="2012-01-19T00:00:00"/>
        <d v="2012-01-20T00:00:00"/>
        <d v="2012-01-21T00:00:00"/>
        <d v="2012-01-22T00:00:00"/>
        <d v="2012-01-23T00:00:00"/>
        <d v="2012-01-24T00:00:00"/>
        <d v="2012-01-25T00:00:00"/>
        <d v="2012-01-26T00:00:00"/>
        <d v="2012-01-27T00:00:00"/>
        <d v="2012-01-28T00:00:00"/>
        <d v="2012-01-29T00:00:00"/>
        <d v="2012-01-30T00:00:00"/>
        <d v="2012-01-31T00:00:00"/>
        <d v="2012-02-01T00:00:00"/>
        <d v="2012-02-02T00:00:00"/>
        <d v="2012-02-03T00:00:00"/>
        <d v="2012-02-04T00:00:00"/>
        <d v="2012-02-05T00:00:00"/>
        <d v="2012-02-06T00:00:00"/>
        <d v="2012-02-07T00:00:00"/>
        <d v="2012-02-08T00:00:00"/>
        <d v="2012-02-09T00:00:00"/>
        <d v="2012-02-10T00:00:00"/>
        <d v="2012-02-11T00:00:00"/>
        <d v="2012-02-12T00:00:00"/>
        <d v="2012-02-13T00:00:00"/>
        <d v="2012-02-14T00:00:00"/>
        <d v="2012-02-15T00:00:00"/>
        <d v="2012-02-16T00:00:00"/>
        <d v="2012-02-17T00:00:00"/>
        <d v="2012-02-18T00:00:00"/>
        <d v="2012-02-19T00:00:00"/>
        <d v="2012-02-20T00:00:00"/>
        <d v="2012-02-21T00:00:00"/>
        <d v="2012-02-22T00:00:00"/>
        <d v="2012-02-23T00:00:00"/>
        <d v="2012-02-24T00:00:00"/>
        <d v="2012-02-25T00:00:00"/>
        <d v="2012-02-26T00:00:00"/>
        <d v="2012-02-27T00:00:00"/>
        <d v="2012-02-28T00:00:00"/>
        <d v="2012-02-29T00:00:00"/>
        <d v="2012-03-01T00:00:00"/>
        <d v="2012-03-02T00:00:00"/>
        <d v="2012-03-03T00:00:00"/>
        <d v="2012-03-04T00:00:00"/>
        <d v="2012-03-05T00:00:00"/>
        <d v="2012-03-06T00:00:00"/>
        <d v="2012-03-07T00:00:00"/>
        <d v="2012-03-08T00:00:00"/>
        <d v="2012-03-09T00:00:00"/>
        <d v="2012-03-10T00:00:00"/>
        <d v="2012-03-11T00:00:00"/>
        <d v="2012-03-12T00:00:00"/>
        <d v="2012-03-13T00:00:00"/>
        <d v="2012-03-14T00:00:00"/>
        <d v="2012-03-15T00:00:00"/>
        <d v="2012-03-16T00:00:00"/>
        <d v="2012-03-17T00:00:00"/>
        <d v="2012-03-18T00:00:00"/>
        <d v="2012-03-19T00:00:00"/>
        <d v="2012-03-20T00:00:00"/>
        <d v="2012-03-21T00:00:00"/>
        <d v="2012-03-22T00:00:00"/>
        <d v="2012-03-23T00:00:00"/>
        <d v="2012-03-24T00:00:00"/>
        <d v="2012-03-25T00:00:00"/>
        <d v="2012-03-26T00:00:00"/>
        <d v="2012-03-27T00:00:00"/>
        <d v="2012-03-28T00:00:00"/>
        <d v="2012-03-29T00:00:00"/>
        <d v="2012-03-30T00:00:00"/>
        <d v="2012-03-31T00:00:00"/>
        <d v="2012-04-01T00:00:00"/>
        <d v="2012-04-02T00:00:00"/>
        <d v="2012-04-03T00:00:00"/>
        <d v="2012-04-04T00:00:00"/>
        <d v="2012-04-05T00:00:00"/>
        <d v="2012-04-06T00:00:00"/>
        <d v="2012-04-07T00:00:00"/>
        <d v="2012-04-08T00:00:00"/>
        <d v="2012-04-09T00:00:00"/>
        <d v="2012-04-10T00:00:00"/>
        <d v="2012-04-11T00:00:00"/>
        <d v="2012-04-12T00:00:00"/>
        <d v="2012-04-13T00:00:00"/>
        <d v="2012-04-14T00:00:00"/>
        <d v="2012-04-15T00:00:00"/>
        <d v="2012-04-16T00:00:00"/>
        <d v="2012-04-17T00:00:00"/>
        <d v="2012-04-18T00:00:00"/>
        <d v="2012-04-19T00:00:00"/>
        <d v="2012-04-20T00:00:00"/>
        <d v="2012-04-21T00:00:00"/>
        <d v="2012-04-22T00:00:00"/>
        <d v="2012-04-23T00:00:00"/>
        <d v="2012-04-24T00:00:00"/>
        <d v="2012-04-25T00:00:00"/>
        <d v="2012-04-26T00:00:00"/>
        <d v="2012-04-27T00:00:00"/>
        <d v="2012-04-28T00:00:00"/>
        <d v="2012-04-29T00:00:00"/>
        <d v="2012-04-30T00:00:00"/>
        <d v="2012-05-01T00:00:00"/>
        <d v="2012-05-02T00:00:00"/>
        <d v="2012-05-03T00:00:00"/>
        <d v="2012-05-04T00:00:00"/>
        <d v="2012-05-05T00:00:00"/>
        <d v="2012-05-06T00:00:00"/>
        <d v="2012-05-07T00:00:00"/>
        <d v="2012-05-08T00:00:00"/>
        <d v="2012-05-09T00:00:00"/>
        <d v="2012-05-10T00:00:00"/>
        <d v="2012-05-11T00:00:00"/>
        <d v="2012-05-12T00:00:00"/>
        <d v="2012-05-13T00:00:00"/>
        <d v="2012-05-14T00:00:00"/>
        <d v="2012-05-15T00:00:00"/>
        <d v="2012-05-16T00:00:00"/>
        <d v="2012-05-17T00:00:00"/>
        <d v="2012-05-18T00:00:00"/>
        <d v="2012-05-19T00:00:00"/>
        <d v="2012-05-20T00:00:00"/>
        <d v="2012-05-21T00:00:00"/>
        <d v="2012-05-22T00:00:00"/>
        <d v="2012-05-23T00:00:00"/>
        <d v="2012-05-24T00:00:00"/>
        <d v="2012-05-25T00:00:00"/>
        <d v="2012-05-26T00:00:00"/>
        <d v="2012-05-27T00:00:00"/>
        <d v="2012-05-28T00:00:00"/>
        <d v="2012-05-29T00:00:00"/>
        <d v="2012-05-30T00:00:00"/>
        <d v="2012-05-31T00:00:00"/>
        <d v="2012-06-01T00:00:00"/>
        <d v="2012-06-02T00:00:00"/>
        <d v="2012-06-03T00:00:00"/>
        <d v="2012-06-04T00:00:00"/>
        <d v="2012-06-05T00:00:00"/>
        <d v="2012-06-06T00:00:00"/>
        <d v="2012-06-07T00:00:00"/>
        <d v="2012-06-08T00:00:00"/>
        <d v="2012-06-09T00:00:00"/>
        <d v="2012-06-10T00:00:00"/>
        <d v="2012-06-11T00:00:00"/>
        <d v="2012-06-12T00:00:00"/>
        <d v="2012-06-13T00:00:00"/>
        <d v="2012-06-14T00:00:00"/>
        <d v="2012-06-15T00:00:00"/>
        <d v="2012-06-16T00:00:00"/>
        <d v="2012-06-17T00:00:00"/>
        <d v="2012-06-18T00:00:00"/>
        <d v="2012-06-19T00:00:00"/>
        <d v="2012-06-20T00:00:00"/>
        <d v="2012-06-21T00:00:00"/>
        <d v="2012-06-22T00:00:00"/>
        <d v="2012-06-23T00:00:00"/>
        <d v="2012-06-24T00:00:00"/>
        <d v="2012-06-25T00:00:00"/>
        <d v="2012-06-26T00:00:00"/>
        <d v="2012-06-27T00:00:00"/>
        <d v="2012-06-28T00:00:00"/>
        <d v="2012-06-29T00:00:00"/>
        <d v="2012-06-30T00:00:00"/>
        <d v="2012-07-01T00:00:00"/>
        <d v="2012-07-02T00:00:00"/>
        <d v="2012-07-03T00:00:00"/>
        <d v="2012-07-04T00:00:00"/>
        <d v="2012-07-05T00:00:00"/>
        <d v="2012-07-06T00:00:00"/>
        <d v="2012-07-07T00:00:00"/>
        <d v="2012-07-08T00:00:00"/>
        <d v="2012-07-09T00:00:00"/>
        <d v="2012-07-10T00:00:00"/>
        <d v="2012-07-11T00:00:00"/>
        <d v="2012-07-12T00:00:00"/>
        <d v="2012-07-13T00:00:00"/>
        <d v="2012-07-14T00:00:00"/>
        <d v="2012-07-15T00:00:00"/>
        <d v="2012-07-16T00:00:00"/>
        <d v="2012-07-17T00:00:00"/>
        <d v="2012-07-18T00:00:00"/>
        <d v="2012-07-19T00:00:00"/>
        <d v="2012-07-20T00:00:00"/>
        <d v="2012-07-21T00:00:00"/>
        <d v="2012-07-22T00:00:00"/>
        <d v="2012-07-23T00:00:00"/>
        <d v="2012-07-24T00:00:00"/>
        <d v="2012-07-25T00:00:00"/>
        <d v="2012-07-26T00:00:00"/>
        <d v="2012-07-27T00:00:00"/>
        <d v="2012-07-28T00:00:00"/>
        <d v="2012-07-29T00:00:00"/>
        <d v="2012-07-30T00:00:00"/>
        <d v="2012-07-31T00:00:00"/>
        <d v="2012-08-01T00:00:00"/>
        <d v="2012-08-02T00:00:00"/>
        <d v="2012-08-03T00:00:00"/>
        <d v="2012-08-04T00:00:00"/>
        <d v="2012-08-05T00:00:00"/>
        <d v="2012-08-06T00:00:00"/>
        <d v="2012-08-07T00:00:00"/>
        <d v="2012-08-08T00:00:00"/>
        <d v="2012-08-09T00:00:00"/>
        <d v="2012-08-10T00:00:00"/>
        <d v="2012-08-11T00:00:00"/>
        <d v="2012-08-12T00:00:00"/>
        <d v="2012-08-13T00:00:00"/>
        <d v="2012-08-14T00:00:00"/>
        <d v="2012-08-15T00:00:00"/>
        <d v="2012-08-16T00:00:00"/>
        <d v="2012-08-17T00:00:00"/>
        <d v="2012-08-18T00:00:00"/>
        <d v="2012-08-19T00:00:00"/>
        <d v="2012-08-20T00:00:00"/>
        <d v="2012-08-21T00:00:00"/>
        <d v="2012-08-22T00:00:00"/>
        <d v="2012-08-23T00:00:00"/>
        <d v="2012-08-24T00:00:00"/>
        <d v="2012-08-25T00:00:00"/>
        <d v="2012-08-26T00:00:00"/>
        <d v="2012-08-27T00:00:00"/>
        <d v="2012-08-28T00:00:00"/>
        <d v="2012-08-29T00:00:00"/>
        <d v="2012-08-30T00:00:00"/>
        <d v="2012-08-31T00:00:00"/>
        <d v="2012-09-01T00:00:00"/>
        <d v="2012-09-02T00:00:00"/>
        <d v="2012-09-03T00:00:00"/>
        <d v="2012-09-04T00:00:00"/>
        <d v="2012-09-05T00:00:00"/>
        <d v="2012-09-06T00:00:00"/>
        <d v="2012-09-07T00:00:00"/>
        <d v="2012-09-08T00:00:00"/>
        <d v="2012-09-09T00:00:00"/>
        <d v="2012-09-10T00:00:00"/>
        <d v="2012-09-11T00:00:00"/>
        <d v="2012-09-12T00:00:00"/>
        <d v="2012-09-13T00:00:00"/>
        <d v="2012-09-14T00:00:00"/>
        <d v="2012-09-15T00:00:00"/>
        <d v="2012-09-16T00:00:00"/>
        <d v="2012-09-17T00:00:00"/>
        <d v="2012-09-18T00:00:00"/>
        <d v="2012-09-19T00:00:00"/>
        <d v="2012-09-20T00:00:00"/>
        <d v="2012-09-21T00:00:00"/>
        <d v="2012-09-22T00:00:00"/>
        <d v="2012-09-23T00:00:00"/>
        <d v="2012-09-24T00:00:00"/>
        <d v="2012-09-25T00:00:00"/>
        <d v="2012-09-26T00:00:00"/>
        <d v="2012-09-27T00:00:00"/>
        <d v="2012-09-28T00:00:00"/>
        <d v="2012-09-29T00:00:00"/>
        <d v="2012-09-30T00:00:00"/>
        <d v="2012-10-01T00:00:00"/>
        <d v="2012-10-02T00:00:00"/>
        <d v="2012-10-03T00:00:00"/>
        <d v="2012-10-04T00:00:00"/>
        <d v="2012-10-05T00:00:00"/>
        <d v="2012-10-06T00:00:00"/>
        <d v="2012-10-07T00:00:00"/>
        <d v="2012-10-08T00:00:00"/>
        <d v="2012-10-09T00:00:00"/>
        <d v="2012-10-10T00:00:00"/>
        <d v="2012-10-11T00:00:00"/>
        <d v="2012-10-12T00:00:00"/>
        <d v="2012-10-13T00:00:00"/>
        <d v="2012-10-14T00:00:00"/>
        <d v="2012-10-15T00:00:00"/>
        <d v="2012-10-16T00:00:00"/>
        <d v="2012-10-17T00:00:00"/>
        <d v="2012-10-18T00:00:00"/>
        <d v="2012-10-19T00:00:00"/>
        <d v="2012-10-20T00:00:00"/>
        <d v="2012-10-21T00:00:00"/>
        <d v="2012-10-22T00:00:00"/>
        <d v="2012-10-23T00:00:00"/>
        <d v="2012-10-24T00:00:00"/>
        <d v="2012-10-25T00:00:00"/>
        <d v="2012-10-26T00:00:00"/>
        <d v="2012-10-27T00:00:00"/>
        <d v="2012-10-28T00:00:00"/>
        <d v="2012-10-29T00:00:00"/>
        <d v="2012-10-30T00:00:00"/>
        <d v="2012-10-31T00:00:00"/>
        <d v="2012-11-01T00:00:00"/>
        <d v="2012-11-02T00:00:00"/>
        <d v="2012-11-03T00:00:00"/>
        <d v="2012-11-04T00:00:00"/>
        <d v="2012-11-05T00:00:00"/>
        <d v="2012-11-06T00:00:00"/>
        <d v="2012-11-07T00:00:00"/>
        <d v="2012-11-08T00:00:00"/>
        <d v="2012-11-09T00:00:00"/>
        <d v="2012-11-10T00:00:00"/>
        <d v="2012-11-11T00:00:00"/>
        <d v="2012-11-12T00:00:00"/>
        <d v="2012-11-13T00:00:00"/>
        <d v="2012-11-14T00:00:00"/>
        <d v="2012-11-15T00:00:00"/>
        <d v="2012-11-16T00:00:00"/>
        <d v="2012-11-17T00:00:00"/>
        <d v="2012-11-18T00:00:00"/>
        <d v="2012-11-19T00:00:00"/>
        <d v="2012-11-20T00:00:00"/>
        <d v="2012-11-21T00:00:00"/>
        <d v="2012-11-22T00:00:00"/>
        <d v="2012-11-23T00:00:00"/>
        <d v="2012-11-24T00:00:00"/>
        <d v="2012-11-25T00:00:00"/>
        <d v="2012-11-26T00:00:00"/>
        <d v="2012-11-27T00:00:00"/>
        <d v="2012-11-28T00:00:00"/>
        <d v="2012-11-29T00:00:00"/>
        <d v="2012-11-30T00:00:00"/>
        <d v="2012-12-01T00:00:00"/>
        <d v="2012-12-02T00:00:00"/>
        <d v="2012-12-03T00:00:00"/>
        <d v="2012-12-04T00:00:00"/>
        <d v="2012-12-05T00:00:00"/>
        <d v="2012-12-06T00:00:00"/>
        <d v="2012-12-07T00:00:00"/>
        <d v="2012-12-08T00:00:00"/>
        <d v="2012-12-09T00:00:00"/>
        <d v="2012-12-10T00:00:00"/>
        <d v="2012-12-11T00:00:00"/>
        <d v="2012-12-12T00:00:00"/>
        <d v="2012-12-13T00:00:00"/>
        <d v="2012-12-14T00:00:00"/>
        <d v="2012-12-15T00:00:00"/>
        <d v="2012-12-16T00:00:00"/>
        <d v="2012-12-17T00:00:00"/>
        <d v="2012-12-18T00:00:00"/>
        <d v="2012-12-19T00:00:00"/>
        <d v="2012-12-20T00:00:00"/>
        <d v="2012-12-21T00:00:00"/>
        <d v="2012-12-22T00:00:00"/>
        <d v="2012-12-23T00:00:00"/>
        <d v="2012-12-24T00:00:00"/>
        <d v="2012-12-25T00:00:00"/>
        <d v="2012-12-26T00:00:00"/>
        <d v="2012-12-27T00:00:00"/>
        <d v="2012-12-28T00:00:00"/>
        <d v="2012-12-29T00:00:00"/>
        <d v="2012-12-30T00:00:00"/>
        <d v="2012-12-31T00:00:00"/>
        <d v="2013-01-01T00:00:00"/>
        <d v="2013-01-02T00:00:00"/>
        <d v="2013-01-03T00:00:00"/>
        <d v="2013-01-04T00:00:00"/>
        <d v="2013-01-05T00:00:00"/>
        <d v="2013-01-06T00:00:00"/>
        <d v="2013-01-07T00:00:00"/>
        <d v="2013-01-08T00:00:00"/>
        <d v="2013-01-09T00:00:00"/>
        <d v="2013-01-10T00:00:00"/>
        <d v="2013-01-11T00:00:00"/>
        <d v="2013-01-12T00:00:00"/>
        <d v="2013-01-13T00:00:00"/>
        <d v="2013-01-14T00:00:00"/>
        <d v="2013-01-15T00:00:00"/>
        <d v="2013-01-16T00:00:00"/>
        <d v="2013-01-17T00:00:00"/>
        <d v="2013-01-18T00:00:00"/>
        <d v="2013-01-19T00:00:00"/>
        <d v="2013-01-20T00:00:00"/>
        <d v="2013-01-21T00:00:00"/>
        <d v="2013-01-22T00:00:00"/>
        <d v="2013-01-23T00:00:00"/>
        <d v="2013-01-24T00:00:00"/>
        <d v="2013-01-25T00:00:00"/>
        <d v="2013-01-26T00:00:00"/>
        <d v="2013-01-27T00:00:00"/>
        <d v="2013-01-28T00:00:00"/>
        <d v="2013-01-29T00:00:00"/>
        <d v="2013-01-30T00:00:00"/>
        <d v="2013-01-31T00:00:00"/>
        <d v="2013-02-01T00:00:00"/>
        <d v="2013-02-02T00:00:00"/>
        <d v="2013-02-03T00:00:00"/>
        <d v="2013-02-04T00:00:00"/>
        <d v="2013-02-05T00:00:00"/>
        <d v="2013-02-06T00:00:00"/>
        <d v="2013-02-07T00:00:00"/>
        <d v="2013-02-08T00:00:00"/>
        <d v="2013-02-09T00:00:00"/>
        <d v="2013-02-10T00:00:00"/>
        <d v="2013-02-11T00:00:00"/>
        <d v="2013-02-12T00:00:00"/>
        <d v="2013-02-13T00:00:00"/>
        <d v="2013-02-14T00:00:00"/>
        <d v="2013-02-15T00:00:00"/>
        <d v="2013-02-16T00:00:00"/>
        <d v="2013-02-17T00:00:00"/>
        <d v="2013-02-18T00:00:00"/>
        <d v="2013-02-19T00:00:00"/>
        <d v="2013-02-20T00:00:00"/>
        <d v="2013-02-21T00:00:00"/>
        <d v="2013-02-22T00:00:00"/>
        <d v="2013-02-23T00:00:00"/>
        <d v="2013-02-24T00:00:00"/>
        <d v="2013-02-25T00:00:00"/>
        <d v="2013-02-26T00:00:00"/>
        <d v="2013-02-27T00:00:00"/>
        <d v="2013-02-28T00:00:00"/>
        <d v="2013-03-01T00:00:00"/>
        <d v="2013-03-02T00:00:00"/>
        <d v="2013-03-03T00:00:00"/>
        <d v="2013-03-04T00:00:00"/>
        <d v="2013-03-05T00:00:00"/>
        <d v="2013-03-06T00:00:00"/>
        <d v="2013-03-07T00:00:00"/>
        <d v="2013-03-08T00:00:00"/>
        <d v="2013-03-09T00:00:00"/>
        <d v="2013-03-10T00:00:00"/>
        <d v="2013-03-11T00:00:00"/>
        <d v="2013-03-12T00:00:00"/>
        <d v="2013-03-13T00:00:00"/>
        <d v="2013-03-14T00:00:00"/>
        <d v="2013-03-15T00:00:00"/>
        <d v="2013-03-16T00:00:00"/>
        <d v="2013-03-17T00:00:00"/>
        <d v="2013-03-18T00:00:00"/>
        <d v="2013-03-19T00:00:00"/>
        <d v="2013-03-20T00:00:00"/>
        <d v="2013-03-21T00:00:00"/>
        <d v="2013-03-22T00:00:00"/>
        <d v="2013-03-23T00:00:00"/>
        <d v="2013-03-24T00:00:00"/>
        <d v="2013-03-25T00:00:00"/>
        <d v="2013-03-26T00:00:00"/>
        <d v="2013-03-27T00:00:00"/>
        <d v="2013-03-28T00:00:00"/>
        <d v="2013-03-29T00:00:00"/>
        <d v="2013-03-30T00:00:00"/>
        <d v="2013-03-31T00:00:00"/>
        <d v="2013-04-01T00:00:00"/>
        <d v="2013-04-02T00:00:00"/>
        <d v="2013-04-03T00:00:00"/>
        <d v="2013-04-04T00:00:00"/>
        <d v="2013-04-05T00:00:00"/>
        <d v="2013-04-06T00:00:00"/>
        <d v="2013-04-07T00:00:00"/>
        <d v="2013-04-08T00:00:00"/>
        <d v="2013-04-09T00:00:00"/>
        <d v="2013-04-10T00:00:00"/>
        <d v="2013-04-11T00:00:00"/>
        <d v="2013-04-12T00:00:00"/>
        <d v="2013-04-13T00:00:00"/>
        <d v="2013-04-14T00:00:00"/>
        <d v="2013-04-15T00:00:00"/>
        <d v="2013-04-16T00:00:00"/>
        <d v="2013-04-17T00:00:00"/>
        <d v="2013-04-18T00:00:00"/>
        <d v="2013-04-19T00:00:00"/>
        <d v="2013-04-20T00:00:00"/>
        <d v="2013-04-21T00:00:00"/>
        <d v="2013-04-22T00:00:00"/>
        <d v="2013-04-23T00:00:00"/>
        <d v="2013-04-24T00:00:00"/>
        <d v="2013-04-25T00:00:00"/>
        <d v="2013-04-26T00:00:00"/>
        <d v="2013-04-27T00:00:00"/>
        <d v="2013-04-28T00:00:00"/>
        <d v="2013-04-29T00:00:00"/>
        <d v="2013-04-30T00:00:00"/>
        <d v="2013-05-01T00:00:00"/>
        <d v="2013-05-02T00:00:00"/>
        <d v="2013-05-03T00:00:00"/>
        <d v="2013-05-04T00:00:00"/>
        <d v="2013-05-05T00:00:00"/>
        <d v="2013-05-06T00:00:00"/>
        <d v="2013-05-07T00:00:00"/>
        <d v="2013-05-08T00:00:00"/>
        <d v="2013-05-09T00:00:00"/>
        <d v="2013-05-10T00:00:00"/>
        <d v="2013-05-11T00:00:00"/>
        <d v="2013-05-12T00:00:00"/>
        <d v="2013-05-13T00:00:00"/>
        <d v="2013-05-14T00:00:00"/>
        <d v="2013-05-15T00:00:00"/>
        <d v="2013-05-16T00:00:00"/>
        <d v="2013-05-17T00:00:00"/>
        <d v="2013-05-18T00:00:00"/>
        <d v="2013-05-19T00:00:00"/>
        <d v="2013-05-20T00:00:00"/>
        <d v="2013-05-21T00:00:00"/>
        <d v="2013-05-22T00:00:00"/>
        <d v="2013-05-23T00:00:00"/>
        <d v="2013-05-24T00:00:00"/>
        <d v="2013-05-25T00:00:00"/>
        <d v="2013-05-26T00:00:00"/>
        <d v="2013-05-27T00:00:00"/>
        <d v="2013-05-28T00:00:00"/>
        <d v="2013-05-29T00:00:00"/>
        <d v="2013-05-30T00:00:00"/>
        <d v="2013-05-31T00:00:00"/>
        <d v="2013-06-01T00:00:00"/>
        <d v="2013-06-02T00:00:00"/>
        <d v="2013-06-03T00:00:00"/>
        <d v="2013-06-04T00:00:00"/>
        <d v="2013-06-05T00:00:00"/>
        <d v="2013-06-06T00:00:00"/>
        <d v="2013-06-07T00:00:00"/>
        <d v="2013-06-08T00:00:00"/>
        <d v="2013-06-09T00:00:00"/>
        <d v="2013-06-10T00:00:00"/>
        <d v="2013-06-11T00:00:00"/>
        <d v="2013-06-12T00:00:00"/>
        <d v="2013-06-13T00:00:00"/>
        <d v="2013-06-14T00:00:00"/>
        <d v="2013-06-15T00:00:00"/>
        <d v="2013-06-16T00:00:00"/>
        <d v="2013-06-17T00:00:00"/>
        <d v="2013-06-18T00:00:00"/>
        <d v="2013-06-19T00:00:00"/>
        <d v="2013-06-20T00:00:00"/>
        <d v="2013-06-21T00:00:00"/>
        <d v="2013-06-22T00:00:00"/>
        <d v="2013-06-23T00:00:00"/>
        <d v="2013-06-24T00:00:00"/>
        <d v="2013-06-25T00:00:00"/>
        <d v="2013-06-26T00:00:00"/>
        <d v="2013-06-27T00:00:00"/>
        <d v="2013-06-28T00:00:00"/>
        <d v="2013-06-29T00:00:00"/>
        <d v="2013-06-30T00:00:00"/>
        <d v="2013-07-01T00:00:00"/>
        <d v="2013-07-02T00:00:00"/>
        <d v="2013-07-03T00:00:00"/>
        <d v="2013-07-04T00:00:00"/>
        <d v="2013-07-05T00:00:00"/>
        <d v="2013-07-06T00:00:00"/>
        <d v="2013-07-07T00:00:00"/>
        <d v="2013-07-08T00:00:00"/>
        <d v="2013-07-09T00:00:00"/>
        <d v="2013-07-10T00:00:00"/>
        <d v="2013-07-11T00:00:00"/>
        <d v="2013-07-12T00:00:00"/>
        <d v="2013-07-13T00:00:00"/>
        <d v="2013-07-14T00:00:00"/>
        <d v="2013-07-15T00:00:00"/>
        <d v="2013-07-16T00:00:00"/>
        <d v="2013-07-17T00:00:00"/>
        <d v="2013-07-18T00:00:00"/>
        <d v="2013-07-19T00:00:00"/>
        <d v="2013-07-20T00:00:00"/>
        <d v="2013-07-21T00:00:00"/>
        <d v="2013-07-22T00:00:00"/>
        <d v="2013-07-23T00:00:00"/>
        <d v="2013-07-24T00:00:00"/>
        <d v="2013-07-25T00:00:00"/>
        <d v="2013-07-26T00:00:00"/>
        <d v="2013-07-27T00:00:00"/>
        <d v="2013-07-28T00:00:00"/>
        <d v="2013-07-29T00:00:00"/>
        <d v="2013-07-30T00:00:00"/>
        <d v="2013-07-31T00:00:00"/>
        <d v="2013-08-01T00:00:00"/>
        <d v="2013-08-02T00:00:00"/>
        <d v="2013-08-03T00:00:00"/>
        <d v="2013-08-04T00:00:00"/>
        <d v="2013-08-05T00:00:00"/>
        <d v="2013-08-06T00:00:00"/>
        <d v="2013-08-07T00:00:00"/>
        <d v="2013-08-08T00:00:00"/>
        <d v="2013-08-09T00:00:00"/>
        <d v="2013-08-10T00:00:00"/>
        <d v="2013-08-11T00:00:00"/>
        <d v="2013-08-12T00:00:00"/>
        <d v="2013-08-13T00:00:00"/>
        <d v="2013-08-14T00:00:00"/>
        <d v="2013-08-15T00:00:00"/>
        <d v="2013-08-16T00:00:00"/>
        <d v="2013-08-17T00:00:00"/>
        <d v="2013-08-18T00:00:00"/>
        <d v="2013-08-19T00:00:00"/>
        <d v="2013-08-20T00:00:00"/>
        <d v="2013-08-21T00:00:00"/>
        <d v="2013-08-22T00:00:00"/>
        <d v="2013-08-23T00:00:00"/>
        <d v="2013-08-24T00:00:00"/>
        <d v="2013-08-25T00:00:00"/>
        <d v="2013-08-26T00:00:00"/>
        <d v="2013-08-27T00:00:00"/>
        <d v="2013-08-28T00:00:00"/>
        <d v="2013-08-29T00:00:00"/>
        <d v="2013-08-30T00:00:00"/>
        <d v="2013-08-31T00:00:00"/>
        <d v="2013-09-01T00:00:00"/>
        <d v="2013-09-02T00:00:00"/>
        <d v="2013-09-03T00:00:00"/>
        <d v="2013-09-04T00:00:00"/>
        <d v="2013-09-05T00:00:00"/>
        <d v="2013-09-06T00:00:00"/>
        <d v="2013-09-07T00:00:00"/>
        <d v="2013-09-08T00:00:00"/>
        <d v="2013-09-09T00:00:00"/>
        <d v="2013-09-10T00:00:00"/>
        <d v="2013-09-11T00:00:00"/>
        <d v="2013-09-12T00:00:00"/>
        <d v="2013-09-13T00:00:00"/>
        <d v="2013-09-14T00:00:00"/>
        <d v="2013-09-15T00:00:00"/>
        <d v="2013-09-16T00:00:00"/>
        <d v="2013-09-17T00:00:00"/>
        <d v="2013-09-18T00:00:00"/>
        <d v="2013-09-19T00:00:00"/>
        <d v="2013-09-20T00:00:00"/>
        <d v="2013-09-21T00:00:00"/>
        <d v="2013-09-22T00:00:00"/>
        <d v="2013-09-23T00:00:00"/>
        <d v="2013-09-24T00:00:00"/>
        <d v="2013-09-25T00:00:00"/>
        <d v="2013-09-26T00:00:00"/>
        <d v="2013-09-27T00:00:00"/>
        <d v="2013-09-28T00:00:00"/>
        <d v="2013-09-29T00:00:00"/>
        <d v="2013-09-30T00:00:00"/>
        <d v="2013-10-01T00:00:00"/>
        <d v="2013-10-02T00:00:00"/>
        <d v="2013-10-03T00:00:00"/>
        <d v="2013-10-04T00:00:00"/>
        <d v="2013-10-05T00:00:00"/>
        <d v="2013-10-06T00:00:00"/>
        <d v="2013-10-07T00:00:00"/>
        <d v="2013-10-08T00:00:00"/>
        <d v="2013-10-09T00:00:00"/>
        <d v="2013-10-10T00:00:00"/>
        <d v="2013-10-11T00:00:00"/>
        <d v="2013-10-12T00:00:00"/>
        <d v="2013-10-13T00:00:00"/>
        <d v="2013-10-14T00:00:00"/>
        <d v="2013-10-15T00:00:00"/>
        <d v="2013-10-16T00:00:00"/>
        <d v="2013-10-17T00:00:00"/>
        <d v="2013-10-18T00:00:00"/>
        <d v="2013-10-19T00:00:00"/>
        <d v="2013-10-20T00:00:00"/>
        <d v="2013-10-21T00:00:00"/>
        <d v="2013-10-22T00:00:00"/>
        <d v="2013-10-23T00:00:00"/>
        <d v="2013-10-24T00:00:00"/>
        <d v="2013-10-25T00:00:00"/>
        <d v="2013-10-26T00:00:00"/>
        <d v="2013-10-27T00:00:00"/>
        <d v="2013-10-28T00:00:00"/>
        <d v="2013-10-29T00:00:00"/>
        <d v="2013-10-30T00:00:00"/>
        <d v="2013-10-31T00:00:00"/>
        <d v="2013-11-01T00:00:00"/>
        <d v="2013-11-02T00:00:00"/>
        <d v="2013-11-03T00:00:00"/>
        <d v="2013-11-04T00:00:00"/>
        <d v="2013-11-05T00:00:00"/>
        <d v="2013-11-06T00:00:00"/>
        <d v="2013-11-07T00:00:00"/>
        <d v="2013-11-08T00:00:00"/>
        <d v="2013-11-09T00:00:00"/>
        <d v="2013-11-10T00:00:00"/>
        <d v="2013-11-11T00:00:00"/>
        <d v="2013-11-12T00:00:00"/>
        <d v="2013-11-13T00:00:00"/>
        <d v="2013-11-14T00:00:00"/>
        <d v="2013-11-15T00:00:00"/>
        <d v="2013-11-16T00:00:00"/>
        <d v="2013-11-17T00:00:00"/>
        <d v="2013-11-18T00:00:00"/>
        <d v="2013-11-19T00:00:00"/>
        <d v="2013-11-20T00:00:00"/>
        <d v="2013-11-21T00:00:00"/>
        <d v="2013-11-22T00:00:00"/>
        <d v="2013-11-23T00:00:00"/>
        <d v="2013-11-24T00:00:00"/>
        <d v="2013-11-25T00:00:00"/>
        <d v="2013-11-26T00:00:00"/>
        <d v="2013-11-27T00:00:00"/>
        <d v="2013-11-28T00:00:00"/>
        <d v="2013-11-29T00:00:00"/>
        <d v="2013-11-30T00:00:00"/>
        <d v="2013-12-01T00:00:00"/>
        <d v="2013-12-02T00:00:00"/>
        <d v="2013-12-03T00:00:00"/>
        <d v="2013-12-04T00:00:00"/>
        <d v="2013-12-05T00:00:00"/>
        <d v="2013-12-06T00:00:00"/>
        <d v="2013-12-07T00:00:00"/>
        <d v="2013-12-08T00:00:00"/>
        <d v="2013-12-09T00:00:00"/>
        <d v="2013-12-10T00:00:00"/>
        <d v="2013-12-11T00:00:00"/>
        <d v="2013-12-12T00:00:00"/>
        <d v="2013-12-13T00:00:00"/>
        <d v="2013-12-14T00:00:00"/>
        <d v="2013-12-15T00:00:00"/>
        <d v="2013-12-16T00:00:00"/>
        <d v="2013-12-17T00:00:00"/>
        <d v="2013-12-18T00:00:00"/>
        <d v="2013-12-19T00:00:00"/>
        <d v="2013-12-20T00:00:00"/>
        <d v="2013-12-21T00:00:00"/>
        <d v="2013-12-22T00:00:00"/>
        <d v="2013-12-23T00:00:00"/>
        <d v="2013-12-24T00:00:00"/>
        <d v="2013-12-25T00:00:00"/>
        <d v="2013-12-26T00:00:00"/>
        <d v="2013-12-27T00:00:00"/>
        <d v="2013-12-28T00:00:00"/>
        <d v="2013-12-29T00:00:00"/>
        <d v="2013-12-30T00:00:00"/>
        <d v="2013-12-31T00:00:00"/>
        <d v="2014-01-01T00:00:00"/>
        <d v="2014-01-02T00:00:00"/>
        <d v="2014-01-03T00:00:00"/>
        <d v="2014-01-04T00:00:00"/>
        <d v="2014-01-05T00:00:00"/>
        <d v="2014-01-06T00:00:00"/>
        <d v="2014-01-07T00:00:00"/>
        <d v="2014-01-08T00:00:00"/>
        <d v="2014-01-09T00:00:00"/>
        <d v="2014-01-10T00:00:00"/>
        <d v="2014-01-11T00:00:00"/>
        <d v="2014-01-12T00:00:00"/>
        <d v="2014-01-13T00:00:00"/>
        <d v="2014-01-14T00:00:00"/>
        <d v="2014-01-15T00:00:00"/>
        <d v="2014-01-16T00:00:00"/>
        <d v="2014-01-17T00:00:00"/>
        <d v="2014-01-18T00:00:00"/>
        <d v="2014-01-19T00:00:00"/>
        <d v="2014-01-20T00:00:00"/>
        <d v="2014-01-21T00:00:00"/>
        <d v="2014-01-22T00:00:00"/>
        <d v="2014-01-23T00:00:00"/>
        <d v="2014-01-24T00:00:00"/>
        <d v="2014-01-25T00:00:00"/>
        <d v="2014-01-26T00:00:00"/>
        <d v="2014-01-27T00:00:00"/>
        <d v="2014-01-28T00:00:00"/>
        <d v="2014-01-29T00:00:00"/>
        <d v="2014-01-30T00:00:00"/>
        <d v="2014-01-31T00:00:00"/>
        <d v="2014-02-01T00:00:00"/>
        <d v="2014-02-02T00:00:00"/>
        <d v="2014-02-03T00:00:00"/>
        <d v="2014-02-04T00:00:00"/>
        <d v="2014-02-05T00:00:00"/>
        <d v="2014-02-06T00:00:00"/>
        <d v="2014-02-07T00:00:00"/>
        <d v="2014-02-08T00:00:00"/>
        <d v="2014-02-09T00:00:00"/>
        <d v="2014-02-10T00:00:00"/>
        <d v="2014-02-11T00:00:00"/>
        <d v="2014-02-12T00:00:00"/>
        <d v="2014-02-13T00:00:00"/>
        <d v="2014-02-14T00:00:00"/>
        <d v="2014-02-15T00:00:00"/>
        <d v="2014-02-16T00:00:00"/>
        <d v="2014-02-17T00:00:00"/>
        <d v="2014-02-18T00:00:00"/>
        <d v="2014-02-19T00:00:00"/>
        <d v="2014-02-20T00:00:00"/>
        <d v="2014-02-21T00:00:00"/>
        <d v="2014-02-22T00:00:00"/>
        <d v="2014-02-23T00:00:00"/>
        <d v="2014-02-24T00:00:00"/>
        <d v="2014-02-25T00:00:00"/>
        <d v="2014-02-26T00:00:00"/>
        <d v="2014-02-27T00:00:00"/>
        <d v="2014-02-28T00:00:00"/>
        <d v="2014-03-01T00:00:00"/>
        <d v="2014-03-02T00:00:00"/>
        <d v="2014-03-03T00:00:00"/>
        <d v="2014-03-04T00:00:00"/>
        <d v="2014-03-05T00:00:00"/>
        <d v="2014-03-06T00:00:00"/>
        <d v="2014-03-07T00:00:00"/>
        <d v="2014-03-08T00:00:00"/>
        <d v="2014-03-09T00:00:00"/>
        <d v="2014-03-10T00:00:00"/>
        <d v="2014-03-11T00:00:00"/>
        <d v="2014-03-12T00:00:00"/>
        <d v="2014-03-13T00:00:00"/>
        <d v="2014-03-14T00:00:00"/>
        <d v="2014-03-15T00:00:00"/>
        <d v="2014-03-16T00:00:00"/>
        <d v="2014-03-17T00:00:00"/>
        <d v="2014-03-18T00:00:00"/>
        <d v="2014-03-19T00:00:00"/>
        <d v="2014-03-20T00:00:00"/>
        <d v="2014-03-21T00:00:00"/>
        <d v="2014-03-22T00:00:00"/>
        <d v="2014-03-23T00:00:00"/>
        <d v="2014-03-24T00:00:00"/>
        <d v="2014-03-25T00:00:00"/>
        <d v="2014-03-26T00:00:00"/>
        <d v="2014-03-27T00:00:00"/>
        <d v="2014-03-28T00:00:00"/>
        <d v="2014-03-29T00:00:00"/>
        <d v="2014-03-30T00:00:00"/>
        <d v="2014-03-31T00:00:00"/>
        <d v="2014-04-01T00:00:00"/>
        <d v="2014-04-02T00:00:00"/>
        <d v="2014-04-03T00:00:00"/>
        <d v="2014-04-04T00:00:00"/>
        <d v="2014-04-05T00:00:00"/>
        <d v="2014-04-06T00:00:00"/>
        <d v="2014-04-07T00:00:00"/>
        <d v="2014-04-08T00:00:00"/>
        <d v="2014-04-09T00:00:00"/>
        <d v="2014-04-10T00:00:00"/>
        <d v="2014-04-11T00:00:00"/>
        <d v="2014-04-12T00:00:00"/>
        <d v="2014-04-13T00:00:00"/>
        <d v="2014-04-14T00:00:00"/>
        <d v="2014-04-15T00:00:00"/>
        <d v="2014-04-16T00:00:00"/>
        <d v="2014-04-17T00:00:00"/>
        <d v="2014-04-18T00:00:00"/>
        <d v="2014-04-19T00:00:00"/>
        <d v="2014-04-20T00:00:00"/>
        <d v="2014-04-21T00:00:00"/>
        <d v="2014-04-22T00:00:00"/>
        <d v="2014-04-23T00:00:00"/>
        <d v="2014-04-24T00:00:00"/>
        <d v="2014-04-25T00:00:00"/>
        <d v="2014-04-26T00:00:00"/>
        <d v="2014-04-27T00:00:00"/>
        <d v="2014-04-28T00:00:00"/>
        <d v="2014-04-29T00:00:00"/>
        <d v="2014-04-30T00:00:00"/>
        <d v="2014-05-01T00:00:00"/>
        <d v="2014-05-02T00:00:00"/>
        <d v="2014-05-03T00:00:00"/>
        <d v="2014-05-04T00:00:00"/>
        <d v="2014-05-05T00:00:00"/>
        <d v="2014-05-06T00:00:00"/>
        <d v="2014-05-07T00:00:00"/>
        <d v="2014-05-08T00:00:00"/>
        <d v="2014-05-09T00:00:00"/>
        <d v="2014-05-10T00:00:00"/>
        <d v="2014-05-11T00:00:00"/>
        <d v="2014-05-12T00:00:00"/>
        <d v="2014-05-13T00:00:00"/>
        <d v="2014-05-14T00:00:00"/>
        <d v="2014-05-15T00:00:00"/>
        <d v="2014-05-16T00:00:00"/>
        <d v="2014-05-17T00:00:00"/>
        <d v="2014-05-18T00:00:00"/>
        <d v="2014-05-19T00:00:00"/>
        <d v="2014-05-20T00:00:00"/>
        <d v="2014-05-21T00:00:00"/>
        <d v="2014-05-22T00:00:00"/>
        <d v="2014-05-23T00:00:00"/>
        <d v="2014-05-24T00:00:00"/>
        <d v="2014-05-25T00:00:00"/>
        <d v="2014-05-26T00:00:00"/>
        <d v="2014-05-27T00:00:00"/>
        <d v="2014-05-28T00:00:00"/>
        <d v="2014-05-29T00:00:00"/>
        <d v="2014-05-30T00:00:00"/>
        <d v="2014-05-31T00:00:00"/>
        <d v="2014-06-01T00:00:00"/>
        <d v="2014-06-02T00:00:00"/>
        <d v="2014-06-03T00:00:00"/>
        <d v="2014-06-04T00:00:00"/>
        <d v="2014-06-05T00:00:00"/>
        <d v="2014-06-06T00:00:00"/>
        <d v="2014-06-07T00:00:00"/>
        <d v="2014-06-08T00:00:00"/>
        <d v="2014-06-09T00:00:00"/>
        <d v="2014-06-10T00:00:00"/>
        <d v="2014-06-11T00:00:00"/>
        <d v="2014-06-12T00:00:00"/>
        <d v="2014-06-13T00:00:00"/>
        <d v="2014-06-14T00:00:00"/>
        <d v="2014-06-15T00:00:00"/>
        <d v="2014-06-16T00:00:00"/>
        <d v="2014-06-17T00:00:00"/>
        <d v="2014-06-18T00:00:00"/>
        <d v="2014-06-19T00:00:00"/>
        <d v="2014-06-20T00:00:00"/>
        <d v="2014-06-21T00:00:00"/>
        <d v="2014-06-22T00:00:00"/>
        <d v="2014-06-23T00:00:00"/>
        <d v="2014-06-24T00:00:00"/>
        <d v="2014-06-25T00:00:00"/>
        <d v="2014-06-26T00:00:00"/>
        <d v="2014-06-27T00:00:00"/>
        <d v="2014-06-28T00:00:00"/>
        <d v="2014-06-29T00:00:00"/>
        <d v="2014-06-30T00:00:00"/>
        <d v="2014-07-01T00:00:00"/>
        <d v="2014-07-02T00:00:00"/>
        <d v="2014-07-03T00:00:00"/>
        <d v="2014-07-04T00:00:00"/>
        <d v="2014-07-05T00:00:00"/>
        <d v="2014-07-06T00:00:00"/>
        <d v="2014-07-07T00:00:00"/>
        <d v="2014-07-08T00:00:00"/>
        <d v="2014-07-09T00:00:00"/>
        <d v="2014-07-10T00:00:00"/>
        <d v="2014-07-11T00:00:00"/>
        <d v="2014-07-12T00:00:00"/>
        <d v="2014-07-13T00:00:00"/>
        <d v="2014-07-14T00:00:00"/>
        <d v="2014-07-15T00:00:00"/>
        <d v="2014-07-16T00:00:00"/>
        <d v="2014-07-17T00:00:00"/>
        <d v="2014-07-18T00:00:00"/>
        <d v="2014-07-19T00:00:00"/>
        <d v="2014-07-20T00:00:00"/>
        <d v="2014-07-21T00:00:00"/>
        <d v="2014-07-22T00:00:00"/>
        <d v="2014-07-23T00:00:00"/>
        <d v="2014-07-24T00:00:00"/>
        <d v="2014-07-25T00:00:00"/>
        <d v="2014-07-26T00:00:00"/>
        <d v="2014-07-27T00:00:00"/>
        <d v="2014-07-28T00:00:00"/>
        <d v="2014-07-29T00:00:00"/>
        <d v="2014-07-30T00:00:00"/>
        <d v="2014-07-31T00:00:00"/>
        <d v="2014-08-01T00:00:00"/>
        <d v="2014-08-02T00:00:00"/>
        <d v="2014-08-03T00:00:00"/>
        <d v="2014-08-04T00:00:00"/>
        <d v="2014-08-05T00:00:00"/>
        <d v="2014-08-06T00:00:00"/>
        <d v="2014-08-07T00:00:00"/>
        <d v="2014-08-08T00:00:00"/>
        <d v="2014-08-09T00:00:00"/>
        <d v="2014-08-10T00:00:00"/>
        <d v="2014-08-11T00:00:00"/>
        <d v="2014-08-12T00:00:00"/>
        <d v="2014-08-13T00:00:00"/>
        <d v="2014-08-14T00:00:00"/>
        <d v="2014-08-15T00:00:00"/>
        <d v="2014-08-16T00:00:00"/>
        <d v="2014-08-17T00:00:00"/>
        <d v="2014-08-18T00:00:00"/>
        <d v="2014-08-19T00:00:00"/>
        <d v="2014-08-20T00:00:00"/>
        <d v="2014-08-21T00:00:00"/>
        <d v="2014-08-22T00:00:00"/>
        <d v="2014-08-23T00:00:00"/>
        <d v="2014-08-24T00:00:00"/>
        <d v="2014-08-25T00:00:00"/>
        <d v="2014-08-26T00:00:00"/>
        <d v="2014-08-27T00:00:00"/>
        <d v="2014-08-28T00:00:00"/>
        <d v="2014-08-29T00:00:00"/>
        <d v="2014-08-30T00:00:00"/>
        <d v="2014-08-31T00:00:00"/>
        <d v="2014-09-01T00:00:00"/>
        <d v="2014-09-02T00:00:00"/>
        <d v="2014-09-03T00:00:00"/>
        <d v="2014-09-04T00:00:00"/>
        <d v="2014-09-05T00:00:00"/>
        <d v="2014-09-06T00:00:00"/>
        <d v="2014-09-07T00:00:00"/>
        <d v="2014-09-08T00:00:00"/>
        <d v="2014-09-09T00:00:00"/>
        <d v="2014-09-10T00:00:00"/>
        <d v="2014-09-11T00:00:00"/>
        <d v="2014-09-12T00:00:00"/>
        <d v="2014-09-13T00:00:00"/>
        <d v="2014-09-14T00:00:00"/>
        <d v="2014-09-15T00:00:00"/>
        <d v="2014-09-16T00:00:00"/>
        <d v="2014-09-17T00:00:00"/>
        <d v="2014-09-18T00:00:00"/>
        <d v="2014-09-19T00:00:00"/>
        <d v="2014-09-20T00:00:00"/>
        <d v="2014-09-21T00:00:00"/>
        <d v="2014-09-22T00:00:00"/>
        <d v="2014-09-23T00:00:00"/>
        <d v="2014-09-24T00:00:00"/>
        <d v="2014-09-25T00:00:00"/>
        <d v="2014-09-26T00:00:00"/>
        <d v="2014-09-27T00:00:00"/>
        <d v="2014-09-28T00:00:00"/>
        <d v="2014-09-29T00:00:00"/>
        <d v="2014-09-30T00:00:00"/>
        <d v="2014-10-01T00:00:00"/>
        <d v="2014-10-02T00:00:00"/>
        <d v="2014-10-03T00:00:00"/>
        <d v="2014-10-04T00:00:00"/>
        <d v="2014-10-05T00:00:00"/>
        <d v="2014-10-06T00:00:00"/>
        <d v="2014-10-07T00:00:00"/>
        <d v="2014-10-08T00:00:00"/>
        <d v="2014-10-09T00:00:00"/>
        <d v="2014-10-10T00:00:00"/>
        <d v="2014-10-11T00:00:00"/>
        <d v="2014-10-12T00:00:00"/>
        <d v="2014-10-13T00:00:00"/>
        <d v="2014-10-14T00:00:00"/>
        <d v="2014-10-15T00:00:00"/>
        <d v="2014-10-16T00:00:00"/>
        <d v="2014-10-17T00:00:00"/>
        <d v="2014-10-18T00:00:00"/>
        <d v="2014-10-19T00:00:00"/>
        <d v="2014-10-20T00:00:00"/>
        <d v="2014-10-21T00:00:00"/>
        <d v="2014-10-22T00:00:00"/>
        <d v="2014-10-23T00:00:00"/>
        <d v="2014-10-24T00:00:00"/>
        <d v="2014-10-25T00:00:00"/>
        <d v="2014-10-26T00:00:00"/>
        <d v="2014-10-27T00:00:00"/>
        <d v="2014-10-28T00:00:00"/>
        <d v="2014-10-29T00:00:00"/>
        <d v="2014-10-30T00:00:00"/>
        <d v="2014-10-31T00:00:00"/>
        <d v="2014-11-01T00:00:00"/>
        <d v="2014-11-02T00:00:00"/>
        <d v="2014-11-03T00:00:00"/>
        <d v="2014-11-04T00:00:00"/>
        <d v="2014-11-05T00:00:00"/>
        <d v="2014-11-06T00:00:00"/>
        <d v="2014-11-07T00:00:00"/>
        <d v="2014-11-08T00:00:00"/>
        <d v="2014-11-09T00:00:00"/>
        <d v="2014-11-10T00:00:00"/>
        <d v="2014-11-11T00:00:00"/>
        <d v="2014-11-12T00:00:00"/>
        <d v="2014-11-13T00:00:00"/>
        <d v="2014-11-14T00:00:00"/>
        <d v="2014-11-15T00:00:00"/>
        <d v="2014-11-16T00:00:00"/>
        <d v="2014-11-17T00:00:00"/>
        <d v="2014-11-18T00:00:00"/>
        <d v="2014-11-19T00:00:00"/>
        <d v="2014-11-20T00:00:00"/>
        <d v="2014-11-21T00:00:00"/>
        <d v="2014-11-22T00:00:00"/>
        <d v="2014-11-23T00:00:00"/>
        <d v="2014-11-24T00:00:00"/>
        <d v="2014-11-25T00:00:00"/>
        <d v="2014-11-26T00:00:00"/>
        <d v="2014-11-27T00:00:00"/>
        <d v="2014-11-28T00:00:00"/>
        <d v="2014-11-29T00:00:00"/>
        <d v="2014-11-30T00:00:00"/>
        <d v="2014-12-01T00:00:00"/>
        <d v="2014-12-02T00:00:00"/>
        <d v="2014-12-03T00:00:00"/>
        <d v="2014-12-04T00:00:00"/>
        <d v="2014-12-05T00:00:00"/>
        <d v="2014-12-06T00:00:00"/>
        <d v="2014-12-07T00:00:00"/>
        <d v="2014-12-08T00:00:00"/>
        <d v="2014-12-09T00:00:00"/>
        <d v="2014-12-10T00:00:00"/>
        <d v="2014-12-11T00:00:00"/>
        <d v="2014-12-12T00:00:00"/>
        <d v="2014-12-13T00:00:00"/>
        <d v="2014-12-14T00:00:00"/>
        <d v="2014-12-15T00:00:00"/>
        <d v="2014-12-16T00:00:00"/>
        <d v="2014-12-17T00:00:00"/>
        <d v="2014-12-18T00:00:00"/>
        <d v="2014-12-19T00:00:00"/>
        <d v="2014-12-20T00:00:00"/>
        <d v="2014-12-21T00:00:00"/>
        <d v="2014-12-22T00:00:00"/>
        <d v="2014-12-23T00:00:00"/>
        <d v="2014-12-24T00:00:00"/>
        <d v="2014-12-25T00:00:00"/>
        <d v="2014-12-26T00:00:00"/>
        <d v="2014-12-27T00:00:00"/>
        <d v="2014-12-28T00:00:00"/>
        <d v="2014-12-29T00:00:00"/>
        <d v="2014-12-30T00:00:00"/>
        <d v="2014-12-31T00:00:00"/>
        <d v="2015-01-01T00:00:00"/>
        <d v="2015-01-02T00:00:00"/>
        <d v="2015-01-03T00:00:00"/>
        <d v="2015-01-04T00:00:00"/>
        <d v="2015-01-05T00:00:00"/>
        <d v="2015-01-06T00:00:00"/>
        <d v="2015-01-07T00:00:00"/>
        <d v="2015-01-08T00:00:00"/>
        <d v="2015-01-09T00:00:00"/>
        <d v="2015-01-10T00:00:00"/>
        <d v="2015-01-11T00:00:00"/>
        <d v="2015-01-12T00:00:00"/>
        <d v="2015-01-13T00:00:00"/>
        <d v="2015-01-14T00:00:00"/>
        <d v="2015-01-15T00:00:00"/>
        <d v="2015-01-16T00:00:00"/>
        <d v="2015-01-17T00:00:00"/>
        <d v="2015-01-18T00:00:00"/>
        <d v="2015-01-19T00:00:00"/>
        <d v="2015-01-20T00:00:00"/>
        <d v="2015-01-21T00:00:00"/>
        <d v="2015-01-22T00:00:00"/>
        <d v="2015-01-23T00:00:00"/>
        <d v="2015-01-24T00:00:00"/>
        <d v="2015-01-25T00:00:00"/>
        <d v="2015-01-26T00:00:00"/>
        <d v="2015-01-27T00:00:00"/>
        <d v="2015-01-28T00:00:00"/>
        <d v="2015-01-29T00:00:00"/>
        <d v="2015-01-30T00:00:00"/>
        <d v="2015-01-31T00:00:00"/>
        <d v="2015-02-01T00:00:00"/>
        <d v="2015-02-02T00:00:00"/>
        <d v="2015-02-03T00:00:00"/>
        <d v="2015-02-04T00:00:00"/>
        <d v="2015-02-05T00:00:00"/>
        <d v="2015-02-06T00:00:00"/>
        <d v="2015-02-07T00:00:00"/>
        <d v="2015-02-08T00:00:00"/>
        <d v="2015-02-09T00:00:00"/>
        <d v="2015-02-10T00:00:00"/>
        <d v="2015-02-11T00:00:00"/>
        <d v="2015-02-12T00:00:00"/>
        <d v="2015-02-13T00:00:00"/>
        <d v="2015-02-14T00:00:00"/>
        <d v="2015-02-15T00:00:00"/>
        <d v="2015-02-16T00:00:00"/>
        <d v="2015-02-17T00:00:00"/>
        <d v="2015-02-18T00:00:00"/>
        <d v="2015-02-19T00:00:00"/>
        <d v="2015-02-20T00:00:00"/>
        <d v="2015-02-21T00:00:00"/>
        <d v="2015-02-22T00:00:00"/>
        <d v="2015-02-23T00:00:00"/>
        <d v="2015-02-24T00:00:00"/>
        <d v="2015-02-25T00:00:00"/>
        <d v="2015-02-26T00:00:00"/>
        <d v="2015-02-27T00:00:00"/>
        <d v="2015-02-28T00:00:00"/>
        <d v="2015-03-01T00:00:00"/>
        <d v="2015-03-02T00:00:00"/>
        <d v="2015-03-03T00:00:00"/>
        <d v="2015-03-04T00:00:00"/>
        <d v="2015-03-05T00:00:00"/>
        <d v="2015-03-06T00:00:00"/>
        <d v="2015-03-07T00:00:00"/>
        <d v="2015-03-08T00:00:00"/>
        <d v="2015-03-09T00:00:00"/>
        <d v="2015-03-10T00:00:00"/>
        <d v="2015-03-11T00:00:00"/>
        <d v="2015-03-12T00:00:00"/>
        <d v="2015-03-13T00:00:00"/>
        <d v="2015-03-14T00:00:00"/>
        <d v="2015-03-15T00:00:00"/>
        <d v="2015-03-16T00:00:00"/>
        <d v="2015-03-17T00:00:00"/>
        <d v="2015-03-18T00:00:00"/>
        <d v="2015-03-19T00:00:00"/>
        <d v="2015-03-20T00:00:00"/>
        <d v="2015-03-21T00:00:00"/>
        <d v="2015-03-22T00:00:00"/>
        <d v="2015-03-23T00:00:00"/>
        <d v="2015-03-24T00:00:00"/>
        <d v="2015-03-25T00:00:00"/>
        <d v="2015-03-26T00:00:00"/>
        <d v="2015-03-27T00:00:00"/>
        <d v="2015-03-28T00:00:00"/>
        <d v="2015-03-29T00:00:00"/>
        <d v="2015-03-30T00:00:00"/>
        <d v="2015-03-31T00:00:00"/>
        <d v="2015-04-01T00:00:00"/>
        <d v="2015-04-02T00:00:00"/>
        <d v="2015-04-03T00:00:00"/>
        <d v="2015-04-04T00:00:00"/>
        <d v="2015-04-05T00:00:00"/>
        <d v="2015-04-06T00:00:00"/>
        <d v="2015-04-07T00:00:00"/>
        <d v="2015-04-08T00:00:00"/>
        <d v="2015-04-09T00:00:00"/>
        <d v="2015-04-10T00:00:00"/>
        <d v="2015-04-11T00:00:00"/>
        <d v="2015-04-12T00:00:00"/>
        <d v="2015-04-13T00:00:00"/>
        <d v="2015-04-14T00:00:00"/>
        <d v="2015-04-15T00:00:00"/>
        <d v="2015-04-16T00:00:00"/>
        <d v="2015-04-17T00:00:00"/>
        <d v="2015-04-18T00:00:00"/>
        <d v="2015-04-19T00:00:00"/>
        <d v="2015-04-20T00:00:00"/>
        <d v="2015-04-21T00:00:00"/>
        <d v="2015-04-22T00:00:00"/>
        <d v="2015-04-23T00:00:00"/>
        <d v="2015-04-24T00:00:00"/>
        <d v="2015-04-25T00:00:00"/>
        <d v="2015-04-26T00:00:00"/>
        <d v="2015-04-27T00:00:00"/>
        <d v="2015-04-28T00:00:00"/>
        <d v="2015-04-29T00:00:00"/>
        <d v="2015-04-30T00:00:00"/>
        <d v="2015-05-01T00:00:00"/>
        <d v="2015-05-02T00:00:00"/>
        <d v="2015-05-03T00:00:00"/>
        <d v="2015-05-04T00:00:00"/>
        <d v="2015-05-05T00:00:00"/>
        <d v="2015-05-06T00:00:00"/>
        <d v="2015-05-07T00:00:00"/>
        <d v="2015-05-08T00:00:00"/>
        <d v="2015-05-09T00:00:00"/>
        <d v="2015-05-10T00:00:00"/>
        <d v="2015-05-11T00:00:00"/>
        <d v="2015-05-12T00:00:00"/>
        <d v="2015-05-13T00:00:00"/>
        <d v="2015-05-14T00:00:00"/>
        <d v="2015-05-15T00:00:00"/>
        <d v="2015-05-16T00:00:00"/>
        <d v="2015-05-17T00:00:00"/>
        <d v="2015-05-18T00:00:00"/>
        <d v="2015-05-19T00:00:00"/>
        <d v="2015-05-20T00:00:00"/>
        <d v="2015-05-21T00:00:00"/>
        <d v="2015-05-22T00:00:00"/>
        <d v="2015-05-23T00:00:00"/>
        <d v="2015-05-24T00:00:00"/>
        <d v="2015-05-25T00:00:00"/>
        <d v="2015-05-26T00:00:00"/>
        <d v="2015-05-27T00:00:00"/>
        <d v="2015-05-28T00:00:00"/>
        <d v="2015-05-29T00:00:00"/>
        <d v="2015-05-30T00:00:00"/>
        <d v="2015-05-31T00:00:00"/>
        <d v="2015-06-01T00:00:00"/>
        <d v="2015-06-02T00:00:00"/>
        <d v="2015-06-03T00:00:00"/>
        <d v="2015-06-04T00:00:00"/>
        <d v="2015-06-05T00:00:00"/>
        <d v="2015-06-06T00:00:00"/>
        <d v="2015-06-07T00:00:00"/>
        <d v="2015-06-08T00:00:00"/>
        <d v="2015-06-09T00:00:00"/>
        <d v="2015-06-10T00:00:00"/>
        <d v="2015-06-11T00:00:00"/>
        <d v="2015-06-12T00:00:00"/>
        <d v="2015-06-13T00:00:00"/>
        <d v="2015-06-14T00:00:00"/>
        <d v="2015-06-15T00:00:00"/>
        <d v="2015-06-16T00:00:00"/>
        <d v="2015-06-17T00:00:00"/>
        <d v="2015-06-18T00:00:00"/>
        <d v="2015-06-19T00:00:00"/>
        <d v="2015-06-20T00:00:00"/>
        <d v="2015-06-21T00:00:00"/>
        <d v="2015-06-22T00:00:00"/>
        <d v="2015-06-23T00:00:00"/>
        <d v="2015-06-24T00:00:00"/>
        <d v="2015-06-25T00:00:00"/>
        <d v="2015-06-26T00:00:00"/>
        <d v="2015-06-27T00:00:00"/>
        <d v="2015-06-28T00:00:00"/>
        <d v="2015-06-29T00:00:00"/>
        <d v="2015-06-30T00:00:00"/>
        <d v="2015-07-01T00:00:00"/>
        <d v="2015-07-02T00:00:00"/>
        <d v="2015-07-03T00:00:00"/>
        <d v="2015-07-04T00:00:00"/>
        <d v="2015-07-05T00:00:00"/>
        <d v="2015-07-06T00:00:00"/>
        <d v="2015-07-07T00:00:00"/>
        <d v="2015-07-08T00:00:00"/>
        <d v="2015-07-09T00:00:00"/>
        <d v="2015-07-10T00:00:00"/>
        <d v="2015-07-11T00:00:00"/>
        <d v="2015-07-12T00:00:00"/>
        <d v="2015-07-13T00:00:00"/>
        <d v="2015-07-14T00:00:00"/>
        <d v="2015-07-15T00:00:00"/>
        <d v="2015-07-16T00:00:00"/>
        <d v="2015-07-17T00:00:00"/>
        <d v="2015-07-18T00:00:00"/>
        <d v="2015-07-19T00:00:00"/>
        <d v="2015-07-20T00:00:00"/>
        <d v="2015-07-21T00:00:00"/>
        <d v="2015-07-22T00:00:00"/>
        <d v="2015-07-23T00:00:00"/>
        <d v="2015-07-24T00:00:00"/>
        <d v="2015-07-25T00:00:00"/>
        <d v="2015-07-26T00:00:00"/>
        <d v="2015-07-27T00:00:00"/>
        <d v="2015-07-28T00:00:00"/>
        <d v="2015-07-29T00:00:00"/>
        <d v="2015-07-30T00:00:00"/>
        <d v="2015-07-31T00:00:00"/>
        <d v="2015-08-01T00:00:00"/>
        <d v="2015-08-02T00:00:00"/>
        <d v="2015-08-03T00:00:00"/>
        <d v="2015-08-04T00:00:00"/>
        <d v="2015-08-05T00:00:00"/>
        <d v="2015-08-06T00:00:00"/>
        <d v="2015-08-07T00:00:00"/>
        <d v="2015-08-08T00:00:00"/>
        <d v="2015-08-09T00:00:00"/>
        <d v="2015-08-10T00:00:00"/>
        <d v="2015-08-11T00:00:00"/>
        <d v="2015-08-12T00:00:00"/>
        <d v="2015-08-13T00:00:00"/>
        <d v="2015-08-14T00:00:00"/>
        <d v="2015-08-15T00:00:00"/>
        <d v="2015-08-16T00:00:00"/>
        <d v="2015-08-17T00:00:00"/>
        <d v="2015-08-18T00:00:00"/>
        <d v="2015-08-19T00:00:00"/>
        <d v="2015-08-20T00:00:00"/>
        <d v="2015-08-21T00:00:00"/>
        <d v="2015-08-22T00:00:00"/>
        <d v="2015-08-23T00:00:00"/>
        <d v="2015-08-24T00:00:00"/>
        <d v="2015-08-25T00:00:00"/>
        <d v="2015-08-26T00:00:00"/>
        <d v="2015-08-27T00:00:00"/>
        <d v="2015-08-28T00:00:00"/>
        <d v="2015-08-29T00:00:00"/>
        <d v="2015-08-30T00:00:00"/>
        <d v="2015-08-31T00:00:00"/>
        <d v="2015-09-01T00:00:00"/>
        <d v="2015-09-02T00:00:00"/>
        <d v="2015-09-03T00:00:00"/>
        <d v="2015-09-04T00:00:00"/>
        <d v="2015-09-05T00:00:00"/>
        <d v="2015-09-06T00:00:00"/>
        <d v="2015-09-07T00:00:00"/>
        <d v="2015-09-08T00:00:00"/>
        <d v="2015-09-09T00:00:00"/>
        <d v="2015-09-10T00:00:00"/>
        <d v="2015-09-11T00:00:00"/>
        <d v="2015-09-12T00:00:00"/>
        <d v="2015-09-13T00:00:00"/>
        <d v="2015-09-14T00:00:00"/>
        <d v="2015-09-15T00:00:00"/>
        <d v="2015-09-16T00:00:00"/>
        <d v="2015-09-17T00:00:00"/>
        <d v="2015-09-18T00:00:00"/>
        <d v="2015-09-19T00:00:00"/>
        <d v="2015-09-20T00:00:00"/>
        <d v="2015-09-21T00:00:00"/>
        <d v="2015-09-22T00:00:00"/>
        <d v="2015-09-23T00:00:00"/>
        <d v="2015-09-24T00:00:00"/>
        <d v="2015-09-25T00:00:00"/>
        <d v="2015-09-26T00:00:00"/>
        <d v="2015-09-27T00:00:00"/>
        <d v="2015-09-28T00:00:00"/>
        <d v="2015-09-29T00:00:00"/>
        <d v="2015-09-30T00:00:00"/>
        <d v="2015-10-01T00:00:00"/>
        <d v="2015-10-02T00:00:00"/>
        <d v="2015-10-03T00:00:00"/>
        <d v="2015-10-04T00:00:00"/>
        <d v="2015-10-05T00:00:00"/>
        <d v="2015-10-06T00:00:00"/>
        <d v="2015-10-07T00:00:00"/>
        <d v="2015-10-08T00:00:00"/>
        <d v="2015-10-09T00:00:00"/>
        <d v="2015-10-10T00:00:00"/>
        <d v="2015-10-11T00:00:00"/>
        <d v="2015-10-12T00:00:00"/>
        <d v="2015-10-13T00:00:00"/>
        <d v="2015-10-14T00:00:00"/>
        <d v="2015-10-15T00:00:00"/>
        <d v="2015-10-16T00:00:00"/>
        <d v="2015-10-17T00:00:00"/>
        <d v="2015-10-18T00:00:00"/>
        <d v="2015-10-19T00:00:00"/>
        <d v="2015-10-20T00:00:00"/>
        <d v="2015-10-21T00:00:00"/>
        <d v="2015-10-22T00:00:00"/>
        <d v="2015-10-23T00:00:00"/>
        <d v="2015-10-24T00:00:00"/>
        <d v="2015-10-25T00:00:00"/>
        <d v="2015-10-26T00:00:00"/>
        <d v="2015-10-27T00:00:00"/>
        <d v="2015-10-28T00:00:00"/>
        <d v="2015-10-29T00:00:00"/>
        <d v="2015-10-30T00:00:00"/>
        <d v="2015-10-31T00:00:00"/>
        <d v="2015-11-01T00:00:00"/>
        <d v="2015-11-02T00:00:00"/>
        <d v="2015-11-03T00:00:00"/>
        <d v="2015-11-04T00:00:00"/>
        <d v="2015-11-05T00:00:00"/>
        <d v="2015-11-06T00:00:00"/>
        <d v="2015-11-07T00:00:00"/>
        <d v="2015-11-08T00:00:00"/>
        <d v="2015-11-09T00:00:00"/>
        <d v="2015-11-10T00:00:00"/>
        <d v="2015-11-11T00:00:00"/>
        <d v="2015-11-12T00:00:00"/>
        <d v="2015-11-13T00:00:00"/>
        <d v="2015-11-14T00:00:00"/>
        <d v="2015-11-15T00:00:00"/>
        <d v="2015-11-16T00:00:00"/>
        <d v="2015-11-17T00:00:00"/>
        <d v="2015-11-18T00:00:00"/>
        <d v="2015-11-19T00:00:00"/>
        <d v="2015-11-20T00:00:00"/>
        <d v="2015-11-21T00:00:00"/>
        <d v="2015-11-22T00:00:00"/>
        <d v="2015-11-23T00:00:00"/>
        <d v="2015-11-24T00:00:00"/>
        <d v="2015-11-25T00:00:00"/>
        <d v="2015-11-26T00:00:00"/>
        <d v="2015-11-27T00:00:00"/>
        <d v="2015-11-28T00:00:00"/>
        <d v="2015-11-29T00:00:00"/>
        <d v="2015-11-30T00:00:00"/>
        <d v="2015-12-01T00:00:00"/>
        <d v="2015-12-02T00:00:00"/>
        <d v="2015-12-03T00:00:00"/>
        <d v="2015-12-04T00:00:00"/>
        <d v="2015-12-05T00:00:00"/>
        <d v="2015-12-06T00:00:00"/>
        <d v="2015-12-07T00:00:00"/>
        <d v="2015-12-08T00:00:00"/>
        <d v="2015-12-09T00:00:00"/>
        <d v="2015-12-10T00:00:00"/>
        <d v="2015-12-11T00:00:00"/>
        <d v="2015-12-12T00:00:00"/>
        <d v="2015-12-13T00:00:00"/>
        <d v="2015-12-14T00:00:00"/>
        <d v="2015-12-15T00:00:00"/>
        <d v="2015-12-16T00:00:00"/>
        <d v="2015-12-17T00:00:00"/>
        <d v="2015-12-18T00:00:00"/>
        <d v="2015-12-19T00:00:00"/>
        <d v="2015-12-20T00:00:00"/>
        <d v="2015-12-21T00:00:00"/>
        <d v="2015-12-22T00:00:00"/>
        <d v="2015-12-23T00:00:00"/>
        <d v="2015-12-24T00:00:00"/>
        <d v="2015-12-25T00:00:00"/>
        <d v="2015-12-26T00:00:00"/>
        <d v="2015-12-27T00:00:00"/>
        <d v="2015-12-28T00:00:00"/>
        <d v="2015-12-29T00:00:00"/>
        <d v="2015-12-30T00:00:00"/>
        <d v="2015-12-31T00:00:00"/>
        <d v="2016-01-01T00:00:00"/>
        <d v="2016-01-02T00:00:00"/>
        <d v="2016-01-03T00:00:00"/>
        <d v="2016-01-04T00:00:00"/>
        <d v="2016-01-05T00:00:00"/>
        <d v="2016-01-06T00:00:00"/>
        <d v="2016-01-07T00:00:00"/>
        <d v="2016-01-08T00:00:00"/>
        <d v="2016-01-09T00:00:00"/>
        <d v="2016-01-10T00:00:00"/>
        <d v="2016-01-11T00:00:00"/>
        <d v="2016-01-12T00:00:00"/>
        <d v="2016-01-13T00:00:00"/>
        <d v="2016-01-14T00:00:00"/>
        <d v="2016-01-15T00:00:00"/>
        <d v="2016-01-16T00:00:00"/>
        <d v="2016-01-17T00:00:00"/>
        <d v="2016-01-18T00:00:00"/>
        <d v="2016-01-19T00:00:00"/>
        <d v="2016-01-20T00:00:00"/>
        <d v="2016-01-21T00:00:00"/>
        <d v="2016-01-22T00:00:00"/>
        <d v="2016-01-23T00:00:00"/>
        <d v="2016-01-24T00:00:00"/>
        <d v="2016-01-25T00:00:00"/>
        <d v="2016-01-26T00:00:00"/>
        <d v="2016-01-27T00:00:00"/>
        <d v="2016-01-28T00:00:00"/>
        <d v="2016-01-29T00:00:00"/>
        <d v="2016-01-30T00:00:00"/>
        <d v="2016-01-31T00:00:00"/>
        <d v="2016-02-01T00:00:00"/>
        <d v="2016-02-02T00:00:00"/>
        <d v="2016-02-03T00:00:00"/>
        <d v="2016-02-04T00:00:00"/>
        <d v="2016-02-05T00:00:00"/>
        <d v="2016-02-06T00:00:00"/>
        <d v="2016-02-07T00:00:00"/>
        <d v="2016-02-08T00:00:00"/>
        <d v="2016-02-09T00:00:00"/>
        <d v="2016-02-10T00:00:00"/>
        <d v="2016-02-11T00:00:00"/>
        <d v="2016-02-12T00:00:00"/>
        <d v="2016-02-13T00:00:00"/>
        <d v="2016-02-14T00:00:00"/>
        <d v="2016-02-15T00:00:00"/>
        <d v="2016-02-16T00:00:00"/>
        <d v="2016-02-17T00:00:00"/>
        <d v="2016-02-18T00:00:00"/>
        <d v="2016-02-19T00:00:00"/>
        <d v="2016-02-20T00:00:00"/>
        <d v="2016-02-21T00:00:00"/>
        <d v="2016-02-22T00:00:00"/>
        <d v="2016-02-23T00:00:00"/>
        <d v="2016-02-24T00:00:00"/>
        <d v="2016-02-25T00:00:00"/>
        <d v="2016-02-26T00:00:00"/>
        <d v="2016-02-27T00:00:00"/>
        <d v="2016-02-28T00:00:00"/>
        <d v="2016-02-29T00:00:00"/>
        <d v="2016-03-01T00:00:00"/>
        <d v="2016-03-02T00:00:00"/>
        <d v="2016-03-03T00:00:00"/>
        <d v="2016-03-04T00:00:00"/>
        <d v="2016-03-05T00:00:00"/>
        <d v="2016-03-06T00:00:00"/>
        <d v="2016-03-07T00:00:00"/>
        <d v="2016-03-08T00:00:00"/>
        <d v="2016-03-09T00:00:00"/>
        <d v="2016-03-10T00:00:00"/>
        <d v="2016-03-11T00:00:00"/>
        <d v="2016-03-12T00:00:00"/>
        <d v="2016-03-13T00:00:00"/>
        <d v="2016-03-14T00:00:00"/>
        <d v="2016-03-15T00:00:00"/>
        <d v="2016-03-16T00:00:00"/>
        <d v="2016-03-17T00:00:00"/>
        <d v="2016-03-18T00:00:00"/>
        <d v="2016-03-19T00:00:00"/>
        <d v="2016-03-20T00:00:00"/>
        <d v="2016-03-21T00:00:00"/>
        <d v="2016-03-22T00:00:00"/>
        <d v="2016-03-23T00:00:00"/>
        <d v="2016-03-24T00:00:00"/>
        <d v="2016-03-25T00:00:00"/>
        <d v="2016-03-26T00:00:00"/>
        <d v="2016-03-27T00:00:00"/>
        <d v="2016-03-28T00:00:00"/>
        <d v="2016-03-29T00:00:00"/>
        <d v="2016-03-30T00:00:00"/>
        <d v="2016-03-31T00:00:00"/>
        <d v="2016-04-01T00:00:00"/>
        <d v="2016-04-02T00:00:00"/>
        <d v="2016-04-03T00:00:00"/>
        <d v="2016-04-04T00:00:00"/>
        <d v="2016-04-05T00:00:00"/>
        <d v="2016-04-06T00:00:00"/>
        <d v="2016-04-07T00:00:00"/>
        <d v="2016-04-08T00:00:00"/>
        <d v="2016-04-09T00:00:00"/>
        <d v="2016-04-10T00:00:00"/>
        <d v="2016-04-11T00:00:00"/>
        <d v="2016-04-12T00:00:00"/>
        <d v="2016-04-13T00:00:00"/>
        <d v="2016-04-14T00:00:00"/>
        <d v="2016-04-15T00:00:00"/>
        <d v="2016-04-16T00:00:00"/>
        <d v="2016-04-17T00:00:00"/>
        <d v="2016-04-18T00:00:00"/>
        <d v="2016-04-19T00:00:00"/>
        <d v="2016-04-20T00:00:00"/>
        <d v="2016-04-21T00:00:00"/>
        <d v="2016-04-22T00:00:00"/>
        <d v="2016-04-23T00:00:00"/>
        <d v="2016-04-24T00:00:00"/>
        <d v="2016-04-25T00:00:00"/>
        <d v="2016-04-26T00:00:00"/>
        <d v="2016-04-27T00:00:00"/>
        <d v="2016-04-28T00:00:00"/>
        <d v="2016-04-29T00:00:00"/>
        <d v="2016-04-30T00:00:00"/>
        <d v="2016-05-01T00:00:00"/>
        <d v="2016-05-02T00:00:00"/>
        <d v="2016-05-03T00:00:00"/>
        <d v="2016-05-04T00:00:00"/>
        <d v="2016-05-05T00:00:00"/>
        <d v="2016-05-06T00:00:00"/>
        <d v="2016-05-07T00:00:00"/>
        <d v="2016-05-08T00:00:00"/>
        <d v="2016-05-09T00:00:00"/>
        <d v="2016-05-10T00:00:00"/>
        <d v="2016-05-11T00:00:00"/>
        <d v="2016-05-12T00:00:00"/>
        <d v="2016-05-13T00:00:00"/>
        <d v="2016-05-14T00:00:00"/>
        <d v="2016-05-15T00:00:00"/>
        <d v="2016-05-16T00:00:00"/>
        <d v="2016-05-17T00:00:00"/>
        <d v="2016-05-18T00:00:00"/>
        <d v="2016-05-19T00:00:00"/>
        <d v="2016-05-20T00:00:00"/>
        <d v="2016-05-21T00:00:00"/>
        <d v="2016-05-22T00:00:00"/>
        <d v="2016-05-23T00:00:00"/>
        <d v="2016-05-24T00:00:00"/>
        <d v="2016-05-25T00:00:00"/>
        <d v="2016-05-26T00:00:00"/>
        <d v="2016-05-27T00:00:00"/>
        <d v="2016-05-28T00:00:00"/>
        <d v="2016-05-29T00:00:00"/>
        <d v="2016-05-30T00:00:00"/>
        <d v="2016-05-31T00:00:00"/>
        <d v="2016-06-01T00:00:00"/>
        <d v="2016-06-02T00:00:00"/>
        <d v="2016-06-03T00:00:00"/>
        <d v="2016-06-04T00:00:00"/>
        <d v="2016-06-05T00:00:00"/>
        <d v="2016-06-06T00:00:00"/>
        <d v="2016-06-07T00:00:00"/>
        <d v="2016-06-08T00:00:00"/>
        <d v="2016-06-09T00:00:00"/>
        <d v="2016-06-10T00:00:00"/>
        <d v="2016-06-11T00:00:00"/>
        <d v="2016-06-12T00:00:00"/>
        <d v="2016-06-13T00:00:00"/>
        <d v="2016-06-14T00:00:00"/>
        <d v="2016-06-15T00:00:00"/>
        <d v="2016-06-16T00:00:00"/>
        <d v="2016-06-17T00:00:00"/>
        <d v="2016-06-18T00:00:00"/>
        <d v="2016-06-19T00:00:00"/>
        <d v="2016-06-20T00:00:00"/>
        <d v="2016-06-21T00:00:00"/>
        <d v="2016-06-22T00:00:00"/>
        <d v="2016-06-23T00:00:00"/>
        <d v="2016-06-24T00:00:00"/>
        <d v="2016-06-25T00:00:00"/>
        <d v="2016-06-26T00:00:00"/>
        <d v="2016-06-27T00:00:00"/>
        <d v="2016-06-28T00:00:00"/>
        <d v="2016-06-29T00:00:00"/>
        <d v="2016-06-30T00:00:00"/>
        <d v="2016-07-01T00:00:00"/>
        <d v="2016-07-02T00:00:00"/>
        <d v="2016-07-03T00:00:00"/>
        <d v="2016-07-04T00:00:00"/>
        <d v="2016-07-05T00:00:00"/>
        <d v="2016-07-06T00:00:00"/>
        <d v="2016-07-07T00:00:00"/>
        <d v="2016-07-08T00:00:00"/>
        <d v="2016-07-09T00:00:00"/>
        <d v="2016-07-10T00:00:00"/>
        <d v="2016-07-11T00:00:00"/>
        <d v="2016-07-12T00:00:00"/>
        <d v="2016-07-13T00:00:00"/>
        <d v="2016-07-14T00:00:00"/>
        <d v="2016-07-15T00:00:00"/>
        <d v="2016-07-16T00:00:00"/>
        <d v="2016-07-17T00:00:00"/>
        <d v="2016-07-18T00:00:00"/>
        <d v="2016-07-19T00:00:00"/>
        <d v="2016-07-20T00:00:00"/>
        <d v="2016-07-21T00:00:00"/>
        <d v="2016-07-22T00:00:00"/>
        <d v="2016-07-23T00:00:00"/>
        <d v="2016-07-24T00:00:00"/>
        <d v="2016-07-25T00:00:00"/>
        <d v="2016-07-26T00:00:00"/>
        <d v="2016-07-27T00:00:00"/>
        <d v="2016-07-28T00:00:00"/>
        <d v="2016-07-29T00:00:00"/>
        <d v="2016-07-30T00:00:00"/>
        <d v="2016-07-31T00:00:00"/>
        <d v="2016-08-01T00:00:00"/>
        <d v="2016-08-02T00:00:00"/>
        <d v="2016-08-03T00:00:00"/>
        <d v="2016-08-04T00:00:00"/>
        <d v="2016-08-05T00:00:00"/>
        <d v="2016-08-06T00:00:00"/>
        <d v="2016-08-07T00:00:00"/>
        <d v="2016-08-08T00:00:00"/>
        <d v="2016-08-09T00:00:00"/>
        <d v="2016-08-10T00:00:00"/>
        <d v="2016-08-11T00:00:00"/>
        <d v="2016-08-12T00:00:00"/>
        <d v="2016-08-13T00:00:00"/>
        <d v="2016-08-14T00:00:00"/>
        <d v="2016-08-15T00:00:00"/>
        <d v="2016-08-16T00:00:00"/>
        <d v="2016-08-17T00:00:00"/>
        <d v="2016-08-18T00:00:00"/>
        <d v="2016-08-19T00:00:00"/>
        <d v="2016-08-20T00:00:00"/>
        <d v="2016-08-21T00:00:00"/>
        <d v="2016-08-22T00:00:00"/>
        <d v="2016-08-23T00:00:00"/>
        <d v="2016-08-24T00:00:00"/>
        <d v="2016-08-25T00:00:00"/>
        <d v="2016-08-26T00:00:00"/>
        <d v="2016-08-27T00:00:00"/>
        <d v="2016-08-28T00:00:00"/>
        <d v="2016-08-29T00:00:00"/>
        <d v="2016-08-30T00:00:00"/>
        <d v="2016-08-31T00:00:00"/>
        <d v="2016-09-01T00:00:00"/>
        <d v="2016-09-02T00:00:00"/>
        <d v="2016-09-03T00:00:00"/>
        <d v="2016-09-04T00:00:00"/>
        <d v="2016-09-05T00:00:00"/>
        <d v="2016-09-06T00:00:00"/>
        <d v="2016-09-07T00:00:00"/>
        <d v="2016-09-08T00:00:00"/>
        <d v="2016-09-09T00:00:00"/>
        <d v="2016-09-10T00:00:00"/>
        <d v="2016-09-11T00:00:00"/>
        <d v="2016-09-12T00:00:00"/>
        <d v="2016-09-13T00:00:00"/>
        <d v="2016-09-14T00:00:00"/>
        <d v="2016-09-15T00:00:00"/>
        <d v="2016-09-16T00:00:00"/>
        <d v="2016-09-17T00:00:00"/>
        <d v="2016-09-18T00:00:00"/>
        <d v="2016-09-19T00:00:00"/>
        <d v="2016-09-20T00:00:00"/>
        <d v="2016-09-21T00:00:00"/>
        <d v="2016-09-22T00:00:00"/>
        <d v="2016-09-23T00:00:00"/>
        <d v="2016-09-24T00:00:00"/>
        <d v="2016-09-25T00:00:00"/>
        <d v="2016-09-26T00:00:00"/>
        <d v="2016-09-27T00:00:00"/>
        <d v="2016-09-28T00:00:00"/>
        <d v="2016-09-29T00:00:00"/>
        <d v="2016-09-30T00:00:00"/>
        <d v="2016-10-01T00:00:00"/>
        <d v="2016-10-02T00:00:00"/>
        <d v="2016-10-03T00:00:00"/>
        <d v="2016-10-04T00:00:00"/>
        <d v="2016-10-05T00:00:00"/>
        <d v="2016-10-06T00:00:00"/>
        <d v="2016-10-07T00:00:00"/>
        <d v="2016-10-08T00:00:00"/>
        <d v="2016-10-09T00:00:00"/>
        <d v="2016-10-10T00:00:00"/>
        <d v="2016-10-11T00:00:00"/>
        <d v="2016-10-12T00:00:00"/>
        <d v="2016-10-13T00:00:00"/>
        <d v="2016-10-14T00:00:00"/>
        <d v="2016-10-15T00:00:00"/>
        <d v="2016-10-16T00:00:00"/>
        <d v="2016-10-17T00:00:00"/>
        <d v="2016-10-18T00:00:00"/>
        <d v="2016-10-19T00:00:00"/>
        <d v="2016-10-20T00:00:00"/>
        <d v="2016-10-21T00:00:00"/>
        <d v="2016-10-22T00:00:00"/>
        <d v="2016-10-23T00:00:00"/>
        <d v="2016-10-24T00:00:00"/>
        <d v="2016-10-25T00:00:00"/>
        <d v="2016-10-26T00:00:00"/>
        <d v="2016-10-27T00:00:00"/>
        <d v="2016-10-28T00:00:00"/>
        <d v="2016-10-29T00:00:00"/>
        <d v="2016-10-30T00:00:00"/>
        <d v="2016-10-31T00:00:00"/>
        <d v="2016-11-01T00:00:00"/>
        <d v="2016-11-02T00:00:00"/>
        <d v="2016-11-03T00:00:00"/>
        <d v="2016-11-04T00:00:00"/>
        <d v="2016-11-05T00:00:00"/>
        <d v="2016-11-06T00:00:00"/>
        <d v="2016-11-07T00:00:00"/>
        <d v="2016-11-08T00:00:00"/>
        <d v="2016-11-09T00:00:00"/>
        <d v="2016-11-10T00:00:00"/>
        <d v="2016-11-11T00:00:00"/>
        <d v="2016-11-12T00:00:00"/>
        <d v="2016-11-13T00:00:00"/>
        <d v="2016-11-14T00:00:00"/>
        <d v="2016-11-15T00:00:00"/>
        <d v="2016-11-16T00:00:00"/>
        <d v="2016-11-17T00:00:00"/>
        <d v="2016-11-18T00:00:00"/>
        <d v="2016-11-19T00:00:00"/>
        <d v="2016-11-20T00:00:00"/>
        <d v="2016-11-21T00:00:00"/>
        <d v="2016-11-22T00:00:00"/>
        <d v="2016-11-23T00:00:00"/>
        <d v="2016-11-24T00:00:00"/>
        <d v="2016-11-25T00:00:00"/>
        <d v="2016-11-26T00:00:00"/>
        <d v="2016-11-27T00:00:00"/>
        <d v="2016-11-28T00:00:00"/>
        <d v="2016-11-29T00:00:00"/>
        <d v="2016-11-30T00:00:00"/>
        <d v="2016-12-01T00:00:00"/>
        <d v="2016-12-02T00:00:00"/>
        <d v="2016-12-03T00:00:00"/>
        <d v="2016-12-04T00:00:00"/>
        <d v="2016-12-05T00:00:00"/>
        <d v="2016-12-06T00:00:00"/>
        <d v="2016-12-07T00:00:00"/>
        <d v="2016-12-08T00:00:00"/>
        <d v="2016-12-09T00:00:00"/>
        <d v="2016-12-10T00:00:00"/>
        <d v="2016-12-11T00:00:00"/>
        <d v="2016-12-12T00:00:00"/>
        <d v="2016-12-13T00:00:00"/>
        <d v="2016-12-14T00:00:00"/>
        <d v="2016-12-15T00:00:00"/>
        <d v="2016-12-16T00:00:00"/>
        <d v="2016-12-17T00:00:00"/>
        <d v="2016-12-18T00:00:00"/>
        <d v="2016-12-19T00:00:00"/>
        <d v="2016-12-20T00:00:00"/>
        <d v="2016-12-21T00:00:00"/>
        <d v="2016-12-22T00:00:00"/>
        <d v="2016-12-23T00:00:00"/>
        <d v="2016-12-24T00:00:00"/>
        <d v="2016-12-25T00:00:00"/>
        <d v="2016-12-26T00:00:00"/>
        <d v="2016-12-27T00:00:00"/>
        <d v="2016-12-28T00:00:00"/>
        <d v="2016-12-29T00:00:00"/>
        <d v="2016-12-30T00:00:00"/>
        <d v="2016-12-31T00:00:00"/>
        <d v="2017-01-01T00:00:00"/>
        <d v="2017-01-02T00:00:00"/>
        <d v="2017-01-03T00:00:00"/>
        <d v="2017-01-04T00:00:00"/>
        <d v="2017-01-05T00:00:00"/>
        <d v="2017-01-06T00:00:00"/>
        <d v="2017-01-07T00:00:00"/>
        <d v="2017-01-08T00:00:00"/>
        <d v="2017-01-09T00:00:00"/>
        <d v="2017-01-10T00:00:00"/>
        <d v="2017-01-11T00:00:00"/>
        <d v="2017-01-12T00:00:00"/>
        <d v="2017-01-13T00:00:00"/>
        <d v="2017-01-14T00:00:00"/>
        <d v="2017-01-15T00:00:00"/>
        <d v="2017-01-16T00:00:00"/>
        <d v="2017-01-17T00:00:00"/>
        <d v="2017-01-18T00:00:00"/>
        <d v="2017-01-19T00:00:00"/>
        <d v="2017-01-20T00:00:00"/>
        <d v="2017-01-21T00:00:00"/>
        <d v="2017-01-22T00:00:00"/>
        <d v="2017-01-23T00:00:00"/>
        <d v="2017-01-24T00:00:00"/>
        <d v="2017-01-25T00:00:00"/>
        <d v="2017-01-26T00:00:00"/>
        <d v="2017-01-27T00:00:00"/>
        <d v="2017-01-28T00:00:00"/>
        <d v="2017-01-29T00:00:00"/>
        <d v="2017-01-30T00:00:00"/>
        <d v="2017-01-31T00:00:00"/>
        <d v="2017-02-01T00:00:00"/>
        <d v="2017-02-02T00:00:00"/>
        <d v="2017-02-03T00:00:00"/>
        <d v="2017-02-04T00:00:00"/>
        <d v="2017-02-05T00:00:00"/>
        <d v="2017-02-06T00:00:00"/>
        <d v="2017-02-07T00:00:00"/>
        <d v="2017-02-08T00:00:00"/>
        <d v="2017-02-09T00:00:00"/>
        <d v="2017-02-10T00:00:00"/>
        <d v="2017-02-11T00:00:00"/>
        <d v="2017-02-12T00:00:00"/>
        <d v="2017-02-13T00:00:00"/>
        <d v="2017-02-14T00:00:00"/>
        <d v="2017-02-15T00:00:00"/>
        <d v="2017-02-16T00:00:00"/>
        <d v="2017-02-17T00:00:00"/>
        <d v="2017-02-18T00:00:00"/>
        <d v="2017-02-19T00:00:00"/>
        <d v="2017-02-20T00:00:00"/>
        <d v="2017-02-21T00:00:00"/>
        <d v="2017-02-22T00:00:00"/>
        <d v="2017-02-23T00:00:00"/>
        <d v="2017-02-24T00:00:00"/>
        <d v="2017-02-25T00:00:00"/>
        <d v="2017-02-26T00:00:00"/>
        <d v="2017-02-27T00:00:00"/>
        <d v="2017-02-28T00:00:00"/>
        <d v="2017-03-01T00:00:00"/>
        <d v="2017-03-02T00:00:00"/>
        <d v="2017-03-03T00:00:00"/>
        <d v="2017-03-04T00:00:00"/>
        <d v="2017-03-05T00:00:00"/>
        <d v="2017-03-06T00:00:00"/>
        <d v="2017-03-07T00:00:00"/>
        <d v="2017-03-08T00:00:00"/>
        <d v="2017-03-09T00:00:00"/>
        <d v="2017-03-10T00:00:00"/>
        <d v="2017-03-11T00:00:00"/>
        <d v="2017-03-12T00:00:00"/>
        <d v="2017-03-13T00:00:00"/>
        <d v="2017-03-14T00:00:00"/>
        <d v="2017-03-15T00:00:00"/>
        <d v="2017-03-16T00:00:00"/>
        <d v="2017-03-17T00:00:00"/>
        <d v="2017-03-18T00:00:00"/>
        <d v="2017-03-19T00:00:00"/>
        <d v="2017-03-20T00:00:00"/>
        <d v="2017-03-21T00:00:00"/>
        <d v="2017-03-22T00:00:00"/>
        <d v="2017-03-23T00:00:00"/>
        <d v="2017-03-24T00:00:00"/>
        <d v="2017-03-25T00:00:00"/>
        <d v="2017-03-26T00:00:00"/>
        <d v="2017-03-27T00:00:00"/>
        <d v="2017-03-28T00:00:00"/>
        <d v="2017-03-29T00:00:00"/>
        <d v="2017-03-30T00:00:00"/>
        <d v="2017-03-31T00:00:00"/>
        <d v="2017-04-01T00:00:00"/>
        <d v="2017-04-02T00:00:00"/>
        <d v="2017-04-03T00:00:00"/>
        <d v="2017-04-04T00:00:00"/>
        <d v="2017-04-05T00:00:00"/>
        <d v="2017-04-06T00:00:00"/>
        <d v="2017-04-07T00:00:00"/>
        <d v="2017-04-08T00:00:00"/>
        <d v="2017-04-09T00:00:00"/>
        <d v="2017-04-10T00:00:00"/>
        <d v="2017-04-11T00:00:00"/>
        <d v="2017-04-12T00:00:00"/>
        <d v="2017-04-13T00:00:00"/>
        <d v="2017-04-14T00:00:00"/>
        <d v="2017-04-15T00:00:00"/>
        <d v="2017-04-16T00:00:00"/>
        <d v="2017-04-17T00:00:00"/>
        <d v="2017-04-18T00:00:00"/>
        <d v="2017-04-19T00:00:00"/>
        <d v="2017-04-20T00:00:00"/>
        <d v="2017-04-21T00:00:00"/>
        <d v="2017-04-22T00:00:00"/>
        <d v="2017-04-23T00:00:00"/>
        <d v="2017-04-24T00:00:00"/>
        <d v="2017-04-25T00:00:00"/>
        <d v="2017-04-26T00:00:00"/>
        <d v="2017-04-27T00:00:00"/>
        <d v="2017-04-28T00:00:00"/>
        <d v="2017-04-29T00:00:00"/>
        <d v="2017-04-30T00:00:00"/>
        <d v="2017-05-01T00:00:00"/>
        <d v="2017-05-02T00:00:00"/>
        <d v="2017-05-03T00:00:00"/>
        <d v="2017-05-04T00:00:00"/>
        <d v="2017-05-05T00:00:00"/>
        <d v="2017-05-06T00:00:00"/>
        <d v="2017-05-07T00:00:00"/>
        <d v="2017-05-08T00:00:00"/>
        <d v="2017-05-09T00:00:00"/>
        <d v="2017-05-10T00:00:00"/>
        <d v="2017-05-11T00:00:00"/>
        <d v="2017-05-12T00:00:00"/>
        <d v="2017-05-13T00:00:00"/>
        <d v="2017-05-14T00:00:00"/>
        <d v="2017-05-15T00:00:00"/>
        <d v="2017-05-16T00:00:00"/>
        <d v="2017-05-17T00:00:00"/>
        <d v="2017-05-18T00:00:00"/>
        <d v="2017-05-19T00:00:00"/>
        <d v="2017-05-20T00:00:00"/>
        <d v="2017-05-21T00:00:00"/>
        <d v="2017-05-22T00:00:00"/>
        <d v="2017-05-23T00:00:00"/>
        <d v="2017-05-24T00:00:00"/>
        <d v="2017-05-25T00:00:00"/>
        <d v="2017-05-26T00:00:00"/>
        <d v="2017-05-27T00:00:00"/>
        <d v="2017-05-28T00:00:00"/>
        <d v="2017-05-29T00:00:00"/>
        <d v="2017-05-30T00:00:00"/>
        <d v="2017-05-31T00:00:00"/>
        <d v="2017-06-01T00:00:00"/>
        <d v="2017-06-02T00:00:00"/>
        <d v="2017-06-03T00:00:00"/>
        <d v="2017-06-04T00:00:00"/>
        <d v="2017-06-05T00:00:00"/>
        <d v="2017-06-06T00:00:00"/>
        <d v="2017-06-07T00:00:00"/>
        <d v="2017-06-08T00:00:00"/>
        <d v="2017-06-09T00:00:00"/>
        <d v="2017-06-10T00:00:00"/>
        <d v="2017-06-11T00:00:00"/>
        <d v="2017-06-12T00:00:00"/>
        <d v="2017-06-13T00:00:00"/>
        <d v="2017-06-14T00:00:00"/>
        <d v="2017-06-15T00:00:00"/>
        <d v="2017-06-16T00:00:00"/>
        <d v="2017-06-17T00:00:00"/>
        <d v="2017-06-18T00:00:00"/>
        <d v="2017-06-19T00:00:00"/>
        <d v="2017-06-20T00:00:00"/>
        <d v="2017-06-21T00:00:00"/>
        <d v="2017-06-22T00:00:00"/>
        <d v="2017-06-23T00:00:00"/>
        <d v="2017-06-24T00:00:00"/>
        <d v="2017-06-25T00:00:00"/>
        <d v="2017-06-26T00:00:00"/>
        <d v="2017-06-27T00:00:00"/>
        <d v="2017-06-28T00:00:00"/>
        <d v="2017-06-29T00:00:00"/>
        <d v="2017-06-30T00:00:00"/>
        <d v="2017-07-01T00:00:00"/>
        <d v="2017-07-02T00:00:00"/>
        <d v="2017-07-03T00:00:00"/>
        <d v="2017-07-04T00:00:00"/>
        <d v="2017-07-05T00:00:00"/>
        <d v="2017-07-06T00:00:00"/>
        <d v="2017-07-07T00:00:00"/>
        <d v="2017-07-08T00:00:00"/>
        <d v="2017-07-09T00:00:00"/>
        <d v="2017-07-10T00:00:00"/>
        <d v="2017-07-11T00:00:00"/>
        <d v="2017-07-12T00:00:00"/>
        <d v="2017-07-13T00:00:00"/>
        <d v="2017-07-14T00:00:00"/>
        <d v="2017-07-15T00:00:00"/>
        <d v="2017-07-16T00:00:00"/>
        <d v="2017-07-17T00:00:00"/>
        <d v="2017-07-18T00:00:00"/>
        <d v="2017-07-19T00:00:00"/>
        <d v="2017-07-20T00:00:00"/>
        <d v="2017-07-21T00:00:00"/>
        <d v="2017-07-22T00:00:00"/>
        <d v="2017-07-23T00:00:00"/>
        <d v="2017-07-24T00:00:00"/>
        <d v="2017-07-25T00:00:00"/>
        <d v="2017-07-26T00:00:00"/>
        <d v="2017-07-27T00:00:00"/>
        <d v="2017-07-28T00:00:00"/>
        <d v="2017-07-29T00:00:00"/>
        <d v="2017-07-30T00:00:00"/>
        <d v="2017-07-31T00:00:00"/>
        <d v="2017-08-01T00:00:00"/>
        <d v="2017-08-02T00:00:00"/>
        <d v="2017-08-03T00:00:00"/>
        <d v="2017-08-04T00:00:00"/>
        <d v="2017-08-05T00:00:00"/>
        <d v="2017-08-06T00:00:00"/>
        <d v="2017-08-07T00:00:00"/>
        <d v="2017-08-08T00:00:00"/>
        <d v="2017-08-09T00:00:00"/>
        <d v="2017-08-10T00:00:00"/>
        <d v="2017-08-11T00:00:00"/>
        <d v="2017-08-12T00:00:00"/>
        <d v="2017-08-13T00:00:00"/>
        <d v="2017-08-14T00:00:00"/>
        <d v="2017-08-15T00:00:00"/>
        <d v="2017-08-16T00:00:00"/>
        <d v="2017-08-17T00:00:00"/>
        <d v="2017-08-18T00:00:00"/>
        <d v="2017-08-19T00:00:00"/>
        <d v="2017-08-20T00:00:00"/>
        <d v="2017-08-21T00:00:00"/>
        <d v="2017-08-22T00:00:00"/>
        <d v="2017-08-23T00:00:00"/>
        <d v="2017-08-24T00:00:00"/>
        <d v="2017-08-25T00:00:00"/>
        <d v="2017-08-26T00:00:00"/>
        <d v="2017-08-27T00:00:00"/>
        <d v="2017-08-28T00:00:00"/>
        <d v="2017-08-29T00:00:00"/>
        <d v="2017-08-30T00:00:00"/>
        <d v="2017-08-31T00:00:00"/>
        <d v="2017-09-01T00:00:00"/>
        <d v="2017-09-02T00:00:00"/>
        <d v="2017-09-03T00:00:00"/>
        <d v="2017-09-04T00:00:00"/>
        <d v="2017-09-05T00:00:00"/>
        <d v="2017-09-06T00:00:00"/>
        <d v="2017-09-07T00:00:00"/>
        <d v="2017-09-08T00:00:00"/>
        <d v="2017-09-09T00:00:00"/>
        <d v="2017-09-10T00:00:00"/>
        <d v="2017-09-11T00:00:00"/>
        <d v="2017-09-12T00:00:00"/>
        <d v="2017-09-13T00:00:00"/>
        <d v="2017-09-14T00:00:00"/>
        <d v="2017-09-15T00:00:00"/>
        <d v="2017-09-16T00:00:00"/>
        <d v="2017-09-17T00:00:00"/>
        <d v="2017-09-18T00:00:00"/>
        <d v="2017-09-19T00:00:00"/>
        <d v="2017-09-20T00:00:00"/>
        <d v="2017-09-21T00:00:00"/>
        <d v="2017-09-22T00:00:00"/>
        <d v="2017-09-23T00:00:00"/>
        <d v="2017-09-24T00:00:00"/>
        <d v="2017-09-25T00:00:00"/>
        <d v="2017-09-26T00:00:00"/>
        <d v="2017-09-27T00:00:00"/>
        <d v="2017-09-28T00:00:00"/>
        <d v="2017-09-29T00:00:00"/>
        <d v="2017-09-30T00:00:00"/>
        <d v="2017-10-01T00:00:00"/>
        <d v="2017-10-02T00:00:00"/>
        <d v="2017-10-03T00:00:00"/>
        <d v="2017-10-04T00:00:00"/>
        <d v="2017-10-05T00:00:00"/>
        <d v="2017-10-06T00:00:00"/>
        <d v="2017-10-07T00:00:00"/>
        <d v="2017-10-08T00:00:00"/>
        <d v="2017-10-09T00:00:00"/>
        <d v="2017-10-10T00:00:00"/>
        <d v="2017-10-11T00:00:00"/>
        <d v="2017-10-12T00:00:00"/>
        <d v="2017-10-13T00:00:00"/>
        <d v="2017-10-14T00:00:00"/>
        <d v="2017-10-15T00:00:00"/>
        <d v="2017-10-16T00:00:00"/>
        <d v="2017-10-17T00:00:00"/>
        <d v="2017-10-18T00:00:00"/>
        <d v="2017-10-19T00:00:00"/>
        <d v="2017-10-20T00:00:00"/>
        <d v="2017-10-21T00:00:00"/>
        <d v="2017-10-22T00:00:00"/>
        <d v="2017-10-23T00:00:00"/>
        <d v="2017-10-24T00:00:00"/>
        <d v="2017-10-25T00:00:00"/>
        <d v="2017-10-26T00:00:00"/>
        <d v="2017-10-27T00:00:00"/>
        <d v="2017-10-28T00:00:00"/>
        <d v="2017-10-29T00:00:00"/>
        <d v="2017-10-30T00:00:00"/>
        <d v="2017-10-31T00:00:00"/>
        <d v="2017-11-01T00:00:00"/>
        <d v="2017-11-02T00:00:00"/>
        <d v="2017-11-03T00:00:00"/>
        <d v="2017-11-04T00:00:00"/>
        <d v="2017-11-05T00:00:00"/>
        <d v="2017-11-06T00:00:00"/>
        <d v="2017-11-07T00:00:00"/>
        <d v="2017-11-08T00:00:00"/>
        <d v="2017-11-09T00:00:00"/>
        <d v="2017-11-10T00:00:00"/>
        <d v="2017-11-11T00:00:00"/>
        <d v="2017-11-12T00:00:00"/>
        <d v="2017-11-13T00:00:00"/>
        <d v="2017-11-14T00:00:00"/>
        <d v="2017-11-15T00:00:00"/>
        <d v="2017-11-16T00:00:00"/>
        <d v="2017-11-17T00:00:00"/>
        <d v="2017-11-18T00:00:00"/>
        <d v="2017-11-19T00:00:00"/>
        <d v="2017-11-20T00:00:00"/>
        <d v="2017-11-21T00:00:00"/>
        <d v="2017-11-22T00:00:00"/>
        <d v="2017-11-23T00:00:00"/>
        <d v="2017-11-24T00:00:00"/>
        <d v="2017-11-25T00:00:00"/>
        <d v="2017-11-26T00:00:00"/>
        <d v="2017-11-27T00:00:00"/>
        <d v="2017-11-28T00:00:00"/>
        <d v="2017-11-29T00:00:00"/>
        <d v="2017-11-30T00:00:00"/>
        <d v="2017-12-01T00:00:00"/>
        <d v="2017-12-02T00:00:00"/>
        <d v="2017-12-03T00:00:00"/>
        <d v="2017-12-04T00:00:00"/>
        <d v="2017-12-05T00:00:00"/>
        <d v="2017-12-06T00:00:00"/>
        <d v="2017-12-07T00:00:00"/>
        <d v="2017-12-08T00:00:00"/>
        <d v="2017-12-09T00:00:00"/>
        <d v="2017-12-10T00:00:00"/>
        <d v="2017-12-11T00:00:00"/>
        <d v="2017-12-12T00:00:00"/>
        <d v="2017-12-13T00:00:00"/>
        <d v="2017-12-14T00:00:00"/>
        <d v="2017-12-15T00:00:00"/>
        <d v="2017-12-16T00:00:00"/>
        <d v="2017-12-17T00:00:00"/>
        <d v="2017-12-18T00:00:00"/>
        <d v="2017-12-19T00:00:00"/>
        <d v="2017-12-20T00:00:00"/>
        <d v="2017-12-21T00:00:00"/>
        <d v="2017-12-22T00:00:00"/>
        <d v="2017-12-23T00:00:00"/>
        <d v="2017-12-24T00:00:00"/>
        <d v="2017-12-25T00:00:00"/>
        <d v="2017-12-26T00:00:00"/>
        <d v="2017-12-27T00:00:00"/>
        <d v="2017-12-28T00:00:00"/>
        <d v="2017-12-29T00:00:00"/>
        <d v="2017-12-30T00:00:00"/>
        <d v="2017-12-31T00:00:00"/>
        <d v="2018-01-01T00:00:00"/>
        <d v="2018-01-02T00:00:00"/>
        <d v="2018-01-03T00:00:00"/>
        <d v="2018-01-04T00:00:00"/>
        <d v="2018-01-05T00:00:00"/>
        <d v="2018-01-06T00:00:00"/>
        <d v="2018-01-07T00:00:00"/>
        <d v="2018-01-08T00:00:00"/>
        <d v="2018-01-09T00:00:00"/>
        <d v="2018-01-10T00:00:00"/>
        <d v="2018-01-11T00:00:00"/>
        <d v="2018-01-12T00:00:00"/>
        <d v="2018-01-13T00:00:00"/>
        <d v="2018-01-14T00:00:00"/>
        <d v="2018-01-15T00:00:00"/>
        <d v="2018-01-16T00:00:00"/>
        <d v="2018-01-17T00:00:00"/>
        <d v="2018-01-18T00:00:00"/>
        <d v="2018-01-19T00:00:00"/>
        <d v="2018-01-20T00:00:00"/>
        <d v="2018-01-21T00:00:00"/>
        <d v="2018-01-22T00:00:00"/>
        <d v="2018-01-23T00:00:00"/>
        <d v="2018-01-24T00:00:00"/>
        <d v="2018-01-25T00:00:00"/>
        <d v="2018-01-26T00:00:00"/>
        <d v="2018-01-27T00:00:00"/>
        <d v="2018-01-28T00:00:00"/>
        <d v="2018-01-29T00:00:00"/>
        <d v="2018-01-30T00:00:00"/>
        <d v="2018-01-31T00:00:00"/>
        <d v="2018-02-01T00:00:00"/>
        <d v="2018-02-02T00:00:00"/>
        <d v="2018-02-03T00:00:00"/>
        <d v="2018-02-04T00:00:00"/>
        <d v="2018-02-05T00:00:00"/>
        <d v="2018-02-06T00:00:00"/>
        <d v="2018-02-07T00:00:00"/>
        <d v="2018-02-08T00:00:00"/>
        <d v="2018-02-09T00:00:00"/>
        <d v="2018-02-10T00:00:00"/>
        <d v="2018-02-11T00:00:00"/>
        <d v="2018-02-12T00:00:00"/>
        <d v="2018-02-13T00:00:00"/>
        <d v="2018-02-14T00:00:00"/>
        <d v="2018-02-15T00:00:00"/>
        <d v="2018-02-16T00:00:00"/>
        <d v="2018-02-17T00:00:00"/>
        <d v="2018-02-18T00:00:00"/>
        <d v="2018-02-19T00:00:00"/>
        <d v="2018-02-20T00:00:00"/>
        <d v="2018-02-21T00:00:00"/>
        <d v="2018-02-22T00:00:00"/>
        <d v="2018-02-23T00:00:00"/>
        <d v="2018-02-24T00:00:00"/>
        <d v="2018-02-25T00:00:00"/>
        <d v="2018-02-26T00:00:00"/>
        <d v="2018-02-27T00:00:00"/>
        <d v="2018-02-28T00:00:00"/>
        <d v="2018-03-01T00:00:00"/>
        <d v="2018-03-02T00:00:00"/>
        <d v="2018-03-03T00:00:00"/>
        <d v="2018-03-04T00:00:00"/>
        <d v="2018-03-05T00:00:00"/>
        <d v="2018-03-06T00:00:00"/>
        <d v="2018-03-07T00:00:00"/>
        <d v="2018-03-08T00:00:00"/>
        <d v="2018-03-09T00:00:00"/>
        <d v="2018-03-10T00:00:00"/>
        <d v="2018-03-11T00:00:00"/>
        <d v="2018-03-12T00:00:00"/>
        <d v="2018-03-13T00:00:00"/>
        <d v="2018-03-14T00:00:00"/>
        <d v="2018-03-15T00:00:00"/>
        <d v="2018-03-16T00:00:00"/>
        <d v="2018-03-17T00:00:00"/>
        <d v="2018-03-18T00:00:00"/>
        <d v="2018-03-19T00:00:00"/>
        <d v="2018-03-20T00:00:00"/>
        <d v="2018-03-21T00:00:00"/>
        <d v="2018-03-22T00:00:00"/>
        <d v="2018-03-23T00:00:00"/>
        <d v="2018-03-24T00:00:00"/>
        <d v="2018-03-25T00:00:00"/>
        <d v="2018-03-26T00:00:00"/>
        <d v="2018-03-27T00:00:00"/>
        <d v="2018-03-28T00:00:00"/>
        <d v="2018-03-29T00:00:00"/>
        <d v="2018-03-30T00:00:00"/>
        <d v="2018-03-31T00:00:00"/>
        <d v="2018-04-01T00:00:00"/>
        <d v="2018-04-02T00:00:00"/>
        <d v="2018-04-03T00:00:00"/>
        <d v="2018-04-04T00:00:00"/>
        <d v="2018-04-05T00:00:00"/>
        <d v="2018-04-06T00:00:00"/>
        <d v="2018-04-07T00:00:00"/>
        <d v="2018-04-08T00:00:00"/>
        <d v="2018-04-09T00:00:00"/>
        <d v="2018-04-10T00:00:00"/>
        <d v="2018-04-11T00:00:00"/>
        <d v="2018-04-12T00:00:00"/>
        <d v="2018-04-13T00:00:00"/>
        <d v="2018-04-14T00:00:00"/>
        <d v="2018-04-15T00:00:00"/>
        <d v="2018-04-16T00:00:00"/>
        <d v="2018-04-17T00:00:00"/>
        <d v="2018-04-18T00:00:00"/>
        <d v="2018-04-19T00:00:00"/>
        <d v="2018-04-20T00:00:00"/>
        <d v="2018-04-21T00:00:00"/>
        <d v="2018-04-22T00:00:00"/>
        <d v="2018-04-23T00:00:00"/>
        <d v="2018-04-24T00:00:00"/>
        <d v="2018-04-25T00:00:00"/>
        <d v="2018-04-26T00:00:00"/>
        <d v="2018-04-27T00:00:00"/>
        <d v="2018-04-28T00:00:00"/>
        <d v="2018-04-29T00:00:00"/>
        <d v="2018-04-30T00:00:00"/>
        <d v="2018-05-01T00:00:00"/>
        <d v="2018-05-02T00:00:00"/>
        <d v="2018-05-03T00:00:00"/>
        <d v="2018-05-04T00:00:00"/>
        <d v="2018-05-05T00:00:00"/>
        <d v="2018-05-06T00:00:00"/>
        <d v="2018-05-07T00:00:00"/>
        <d v="2018-05-08T00:00:00"/>
        <d v="2018-05-09T00:00:00"/>
        <d v="2018-05-10T00:00:00"/>
        <d v="2018-05-11T00:00:00"/>
        <d v="2018-05-12T00:00:00"/>
        <d v="2018-05-13T00:00:00"/>
        <d v="2018-05-14T00:00:00"/>
        <d v="2018-05-15T00:00:00"/>
        <d v="2018-05-16T00:00:00"/>
        <d v="2018-05-17T00:00:00"/>
        <d v="2018-05-18T00:00:00"/>
        <d v="2018-05-19T00:00:00"/>
        <d v="2018-05-20T00:00:00"/>
        <d v="2018-05-21T00:00:00"/>
        <d v="2018-05-22T00:00:00"/>
        <d v="2018-05-23T00:00:00"/>
        <d v="2018-05-24T00:00:00"/>
        <d v="2018-05-25T00:00:00"/>
        <d v="2018-05-26T00:00:00"/>
        <d v="2018-05-27T00:00:00"/>
        <d v="2018-05-28T00:00:00"/>
        <d v="2018-05-29T00:00:00"/>
        <d v="2018-05-30T00:00:00"/>
        <d v="2018-05-31T00:00:00"/>
        <d v="2018-06-01T00:00:00"/>
        <d v="2018-06-02T00:00:00"/>
        <d v="2018-06-03T00:00:00"/>
        <d v="2018-06-04T00:00:00"/>
        <d v="2018-06-05T00:00:00"/>
        <d v="2018-06-06T00:00:00"/>
        <d v="2018-06-07T00:00:00"/>
        <d v="2018-06-08T00:00:00"/>
        <d v="2018-06-09T00:00:00"/>
        <d v="2018-06-10T00:00:00"/>
        <d v="2018-06-11T00:00:00"/>
        <d v="2018-06-12T00:00:00"/>
        <d v="2018-06-13T00:00:00"/>
        <d v="2018-06-14T00:00:00"/>
        <d v="2018-06-15T00:00:00"/>
        <d v="2018-06-16T00:00:00"/>
        <d v="2018-06-17T00:00:00"/>
        <d v="2018-06-18T00:00:00"/>
        <d v="2018-06-19T00:00:00"/>
        <d v="2018-06-20T00:00:00"/>
        <d v="2018-06-21T00:00:00"/>
        <d v="2018-06-22T00:00:00"/>
        <d v="2018-06-23T00:00:00"/>
        <d v="2018-06-24T00:00:00"/>
        <d v="2018-06-25T00:00:00"/>
        <d v="2018-06-26T00:00:00"/>
        <d v="2018-06-27T00:00:00"/>
        <d v="2018-06-28T00:00:00"/>
        <d v="2018-06-29T00:00:00"/>
        <d v="2018-06-30T00:00:00"/>
        <d v="2018-07-01T00:00:00"/>
        <d v="2018-07-02T00:00:00"/>
        <d v="2018-07-03T00:00:00"/>
        <d v="2018-07-04T00:00:00"/>
        <d v="2018-07-05T00:00:00"/>
        <d v="2018-07-06T00:00:00"/>
        <d v="2018-07-07T00:00:00"/>
        <d v="2018-07-08T00:00:00"/>
        <d v="2018-07-09T00:00:00"/>
        <d v="2018-07-10T00:00:00"/>
        <d v="2018-07-11T00:00:00"/>
        <d v="2018-07-12T00:00:00"/>
        <d v="2018-07-13T00:00:00"/>
        <d v="2018-07-14T00:00:00"/>
        <d v="2018-07-15T00:00:00"/>
        <d v="2018-07-16T00:00:00"/>
        <d v="2018-07-17T00:00:00"/>
        <d v="2018-07-18T00:00:00"/>
        <d v="2018-07-19T00:00:00"/>
        <d v="2018-07-20T00:00:00"/>
        <d v="2018-07-21T00:00:00"/>
        <d v="2018-07-22T00:00:00"/>
        <d v="2018-07-23T00:00:00"/>
        <d v="2018-07-24T00:00:00"/>
        <d v="2018-07-25T00:00:00"/>
        <d v="2018-07-26T00:00:00"/>
        <d v="2018-07-27T00:00:00"/>
        <d v="2018-07-28T00:00:00"/>
        <d v="2018-07-29T00:00:00"/>
        <d v="2018-07-30T00:00:00"/>
        <d v="2018-07-31T00:00:00"/>
        <d v="2018-08-01T00:00:00"/>
        <d v="2018-08-02T00:00:00"/>
        <d v="2018-08-03T00:00:00"/>
        <d v="2018-08-04T00:00:00"/>
        <d v="2018-08-05T00:00:00"/>
        <d v="2018-08-06T00:00:00"/>
        <d v="2018-08-07T00:00:00"/>
        <d v="2018-08-08T00:00:00"/>
        <d v="2018-08-09T00:00:00"/>
        <d v="2018-08-10T00:00:00"/>
        <d v="2018-08-11T00:00:00"/>
        <d v="2018-08-12T00:00:00"/>
        <d v="2018-08-13T00:00:00"/>
        <d v="2018-08-14T00:00:00"/>
        <d v="2018-08-15T00:00:00"/>
        <d v="2018-08-16T00:00:00"/>
        <d v="2018-08-17T00:00:00"/>
        <d v="2018-08-18T00:00:00"/>
        <d v="2018-08-19T00:00:00"/>
        <d v="2018-08-20T00:00:00"/>
        <d v="2018-08-21T00:00:00"/>
        <d v="2018-08-22T00:00:00"/>
        <d v="2018-08-23T00:00:00"/>
        <d v="2018-08-24T00:00:00"/>
        <d v="2018-08-25T00:00:00"/>
        <d v="2018-08-26T00:00:00"/>
        <d v="2018-08-27T00:00:00"/>
        <d v="2018-08-28T00:00:00"/>
        <d v="2018-08-29T00:00:00"/>
        <d v="2018-08-30T00:00:00"/>
        <d v="2018-08-31T00:00:00"/>
        <d v="2018-09-01T00:00:00"/>
        <d v="2018-09-02T00:00:00"/>
        <d v="2018-09-03T00:00:00"/>
        <d v="2018-09-04T00:00:00"/>
        <d v="2018-09-05T00:00:00"/>
        <d v="2018-09-06T00:00:00"/>
        <d v="2018-09-07T00:00:00"/>
        <d v="2018-09-08T00:00:00"/>
        <d v="2018-09-09T00:00:00"/>
        <d v="2018-09-10T00:00:00"/>
        <d v="2018-09-11T00:00:00"/>
        <d v="2018-09-12T00:00:00"/>
        <d v="2018-09-13T00:00:00"/>
        <d v="2018-09-14T00:00:00"/>
        <d v="2018-09-15T00:00:00"/>
        <d v="2018-09-16T00:00:00"/>
        <d v="2018-09-17T00:00:00"/>
        <d v="2018-09-18T00:00:00"/>
        <d v="2018-09-19T00:00:00"/>
        <d v="2018-09-20T00:00:00"/>
        <d v="2018-09-21T00:00:00"/>
        <d v="2018-09-22T00:00:00"/>
        <d v="2018-09-23T00:00:00"/>
        <d v="2018-09-24T00:00:00"/>
        <d v="2018-09-25T00:00:00"/>
        <d v="2018-09-26T00:00:00"/>
        <d v="2018-09-27T00:00:00"/>
        <d v="2018-09-28T00:00:00"/>
        <d v="2018-09-29T00:00:00"/>
        <d v="2018-09-30T00:00:00"/>
        <d v="2018-10-01T00:00:00"/>
        <d v="2018-10-02T00:00:00"/>
        <d v="2018-10-03T00:00:00"/>
        <d v="2018-10-04T00:00:00"/>
        <d v="2018-10-05T00:00:00"/>
        <d v="2018-10-06T00:00:00"/>
        <d v="2018-10-07T00:00:00"/>
        <d v="2018-10-08T00:00:00"/>
        <d v="2018-10-09T00:00:00"/>
        <d v="2018-10-10T00:00:00"/>
        <d v="2018-10-11T00:00:00"/>
        <d v="2018-10-12T00:00:00"/>
        <d v="2018-10-13T00:00:00"/>
        <d v="2018-10-14T00:00:00"/>
        <d v="2018-10-15T00:00:00"/>
        <d v="2018-10-16T00:00:00"/>
        <d v="2018-10-17T00:00:00"/>
        <d v="2018-10-18T00:00:00"/>
        <d v="2018-10-19T00:00:00"/>
        <d v="2018-10-20T00:00:00"/>
        <d v="2018-10-21T00:00:00"/>
        <d v="2018-10-22T00:00:00"/>
        <d v="2018-10-23T00:00:00"/>
        <d v="2018-10-24T00:00:00"/>
        <d v="2018-10-25T00:00:00"/>
        <d v="2018-10-26T00:00:00"/>
        <d v="2018-10-27T00:00:00"/>
        <d v="2018-10-28T00:00:00"/>
        <d v="2018-10-29T00:00:00"/>
        <d v="2018-10-30T00:00:00"/>
        <d v="2018-10-31T00:00:00"/>
        <d v="2018-11-01T00:00:00"/>
        <d v="2018-11-02T00:00:00"/>
        <d v="2018-11-03T00:00:00"/>
        <d v="2018-11-04T00:00:00"/>
        <d v="2018-11-05T00:00:00"/>
        <d v="2018-11-06T00:00:00"/>
        <d v="2018-11-07T00:00:00"/>
        <d v="2018-11-08T00:00:00"/>
        <d v="2018-11-09T00:00:00"/>
        <d v="2018-11-10T00:00:00"/>
        <d v="2018-11-11T00:00:00"/>
        <d v="2018-11-12T00:00:00"/>
        <d v="2018-11-13T00:00:00"/>
        <d v="2018-11-14T00:00:00"/>
        <d v="2018-11-15T00:00:00"/>
        <d v="2018-11-16T00:00:00"/>
        <d v="2018-11-17T00:00:00"/>
        <d v="2018-11-18T00:00:00"/>
        <d v="2018-11-19T00:00:00"/>
        <d v="2018-11-20T00:00:00"/>
        <d v="2018-11-21T00:00:00"/>
        <d v="2018-11-22T00:00:00"/>
        <d v="2018-11-23T00:00:00"/>
        <d v="2018-11-24T00:00:00"/>
        <d v="2018-11-25T00:00:00"/>
        <d v="2018-11-26T00:00:00"/>
        <d v="2018-11-27T00:00:00"/>
        <d v="2018-11-28T00:00:00"/>
        <d v="2018-11-29T00:00:00"/>
        <d v="2018-11-30T00:00:00"/>
        <d v="2018-12-01T00:00:00"/>
        <d v="2018-12-02T00:00:00"/>
        <d v="2018-12-03T00:00:00"/>
        <d v="2018-12-04T00:00:00"/>
        <d v="2018-12-05T00:00:00"/>
        <d v="2018-12-06T00:00:00"/>
        <d v="2018-12-07T00:00:00"/>
        <d v="2018-12-08T00:00:00"/>
        <d v="2018-12-09T00:00:00"/>
        <d v="2018-12-10T00:00:00"/>
        <d v="2018-12-11T00:00:00"/>
        <d v="2018-12-12T00:00:00"/>
        <d v="2018-12-13T00:00:00"/>
        <d v="2018-12-14T00:00:00"/>
        <d v="2018-12-15T00:00:00"/>
        <d v="2018-12-16T00:00:00"/>
        <d v="2018-12-17T00:00:00"/>
        <d v="2018-12-18T00:00:00"/>
        <d v="2018-12-19T00:00:00"/>
        <d v="2018-12-20T00:00:00"/>
        <d v="2018-12-21T00:00:00"/>
        <d v="2018-12-22T00:00:00"/>
        <d v="2018-12-23T00:00:00"/>
        <d v="2018-12-24T00:00:00"/>
        <d v="2018-12-25T00:00:00"/>
        <d v="2018-12-26T00:00:00"/>
        <d v="2018-12-27T00:00:00"/>
        <d v="2018-12-28T00:00:00"/>
        <d v="2018-12-29T00:00:00"/>
        <d v="2018-12-30T00:00:00"/>
        <d v="2018-12-31T00:00:00"/>
        <d v="2019-01-01T00:00:00"/>
        <d v="2019-01-02T00:00:00"/>
        <d v="2019-01-03T00:00:00"/>
        <d v="2019-01-04T00:00:00"/>
        <d v="2019-01-05T00:00:00"/>
        <d v="2019-01-06T00:00:00"/>
        <d v="2019-01-07T00:00:00"/>
        <d v="2019-01-08T00:00:00"/>
        <d v="2019-01-09T00:00:00"/>
        <d v="2019-01-10T00:00:00"/>
        <d v="2019-01-11T00:00:00"/>
        <d v="2019-01-12T00:00:00"/>
        <d v="2019-01-13T00:00:00"/>
        <d v="2019-01-14T00:00:00"/>
        <d v="2019-01-15T00:00:00"/>
        <d v="2019-01-16T00:00:00"/>
        <d v="2019-01-17T00:00:00"/>
        <d v="2019-01-18T00:00:00"/>
        <d v="2019-01-19T00:00:00"/>
        <d v="2019-01-20T00:00:00"/>
        <d v="2019-01-21T00:00:00"/>
        <d v="2019-01-22T00:00:00"/>
        <d v="2019-01-23T00:00:00"/>
        <d v="2019-01-24T00:00:00"/>
        <d v="2019-01-25T00:00:00"/>
        <d v="2019-01-26T00:00:00"/>
        <d v="2019-01-27T00:00:00"/>
        <d v="2019-01-28T00:00:00"/>
        <d v="2019-01-29T00:00:00"/>
        <d v="2019-01-30T00:00:00"/>
        <d v="2019-01-31T00:00:00"/>
        <d v="2019-02-01T00:00:00"/>
        <d v="2019-02-02T00:00:00"/>
        <d v="2019-02-03T00:00:00"/>
        <d v="2019-02-04T00:00:00"/>
        <d v="2019-02-05T00:00:00"/>
        <d v="2019-02-06T00:00:00"/>
        <d v="2019-02-07T00:00:00"/>
        <d v="2019-02-08T00:00:00"/>
        <d v="2019-02-09T00:00:00"/>
        <d v="2019-02-10T00:00:00"/>
        <d v="2019-02-11T00:00:00"/>
        <d v="2019-02-12T00:00:00"/>
        <d v="2019-02-13T00:00:00"/>
        <d v="2019-02-14T00:00:00"/>
        <d v="2019-02-15T00:00:00"/>
        <d v="2019-02-16T00:00:00"/>
        <d v="2019-02-17T00:00:00"/>
        <d v="2019-02-18T00:00:00"/>
        <d v="2019-02-19T00:00:00"/>
        <d v="2019-02-20T00:00:00"/>
        <d v="2019-02-21T00:00:00"/>
        <d v="2019-02-22T00:00:00"/>
        <d v="2019-02-23T00:00:00"/>
        <d v="2019-02-24T00:00:00"/>
        <d v="2019-02-25T00:00:00"/>
        <d v="2019-02-26T00:00:00"/>
        <d v="2019-02-27T00:00:00"/>
        <d v="2019-02-28T00:00:00"/>
        <d v="2019-03-01T00:00:00"/>
        <d v="2019-03-02T00:00:00"/>
        <d v="2019-03-03T00:00:00"/>
        <d v="2019-03-04T00:00:00"/>
        <d v="2019-03-05T00:00:00"/>
        <d v="2019-03-06T00:00:00"/>
        <d v="2019-03-07T00:00:00"/>
        <d v="2019-03-08T00:00:00"/>
        <d v="2019-03-09T00:00:00"/>
        <d v="2019-03-10T00:00:00"/>
        <d v="2019-03-11T00:00:00"/>
        <d v="2019-03-12T00:00:00"/>
        <d v="2019-03-13T00:00:00"/>
        <d v="2019-03-14T00:00:00"/>
        <d v="2019-03-15T00:00:00"/>
        <d v="2019-03-16T00:00:00"/>
        <d v="2019-03-17T00:00:00"/>
        <d v="2019-03-18T00:00:00"/>
        <d v="2019-03-19T00:00:00"/>
        <d v="2019-03-20T00:00:00"/>
        <d v="2019-03-21T00:00:00"/>
        <d v="2019-03-22T00:00:00"/>
        <d v="2019-03-23T00:00:00"/>
        <d v="2019-03-24T00:00:00"/>
        <d v="2019-03-25T00:00:00"/>
        <d v="2019-03-26T00:00:00"/>
        <d v="2019-03-27T00:00:00"/>
        <d v="2019-03-28T00:00:00"/>
        <d v="2019-03-29T00:00:00"/>
        <d v="2019-03-30T00:00:00"/>
        <d v="2019-03-31T00:00:00"/>
        <d v="2019-04-01T00:00:00"/>
        <d v="2019-04-02T00:00:00"/>
        <d v="2019-04-03T00:00:00"/>
        <d v="2019-04-04T00:00:00"/>
        <d v="2019-04-05T00:00:00"/>
        <d v="2019-04-06T00:00:00"/>
        <d v="2019-04-07T00:00:00"/>
        <d v="2019-04-08T00:00:00"/>
        <d v="2019-04-09T00:00:00"/>
        <d v="2019-04-10T00:00:00"/>
        <d v="2019-04-11T00:00:00"/>
        <d v="2019-04-12T00:00:00"/>
        <d v="2019-04-13T00:00:00"/>
        <d v="2019-04-14T00:00:00"/>
        <d v="2019-04-15T00:00:00"/>
        <d v="2019-04-16T00:00:00"/>
        <d v="2019-04-17T00:00:00"/>
        <d v="2019-04-18T00:00:00"/>
        <d v="2019-04-19T00:00:00"/>
        <d v="2019-04-20T00:00:00"/>
        <d v="2019-04-21T00:00:00"/>
        <d v="2019-04-22T00:00:00"/>
        <d v="2019-04-23T00:00:00"/>
        <d v="2019-04-24T00:00:00"/>
        <d v="2019-04-25T00:00:00"/>
        <d v="2019-04-26T00:00:00"/>
        <d v="2019-04-27T00:00:00"/>
        <d v="2019-04-28T00:00:00"/>
        <d v="2019-04-29T00:00:00"/>
        <d v="2019-04-30T00:00:00"/>
        <d v="2019-05-01T00:00:00"/>
        <d v="2019-05-02T00:00:00"/>
        <d v="2019-05-03T00:00:00"/>
        <d v="2019-05-04T00:00:00"/>
        <d v="2019-05-05T00:00:00"/>
        <d v="2019-05-06T00:00:00"/>
        <d v="2019-05-07T00:00:00"/>
        <d v="2019-05-08T00:00:00"/>
        <d v="2019-05-09T00:00:00"/>
        <d v="2019-05-10T00:00:00"/>
        <d v="2019-05-11T00:00:00"/>
        <d v="2019-05-12T00:00:00"/>
        <d v="2019-05-13T00:00:00"/>
        <d v="2019-05-14T00:00:00"/>
        <d v="2019-05-15T00:00:00"/>
        <d v="2019-05-16T00:00:00"/>
        <d v="2019-05-17T00:00:00"/>
        <d v="2019-05-18T00:00:00"/>
        <d v="2019-05-19T00:00:00"/>
        <d v="2019-05-20T00:00:00"/>
        <d v="2019-05-21T00:00:00"/>
        <d v="2019-05-22T00:00:00"/>
        <d v="2019-05-23T00:00:00"/>
        <d v="2019-05-24T00:00:00"/>
        <d v="2019-05-25T00:00:00"/>
        <d v="2019-05-26T00:00:00"/>
        <d v="2019-05-27T00:00:00"/>
        <d v="2019-05-28T00:00:00"/>
        <d v="2019-05-29T00:00:00"/>
        <d v="2019-05-30T00:00:00"/>
        <d v="2019-05-31T00:00:00"/>
        <d v="2019-06-01T00:00:00"/>
        <d v="2019-06-02T00:00:00"/>
        <d v="2019-06-03T00:00:00"/>
        <d v="2019-06-04T00:00:00"/>
        <d v="2019-06-05T00:00:00"/>
        <d v="2019-06-06T00:00:00"/>
        <d v="2019-06-07T00:00:00"/>
        <d v="2019-06-08T00:00:00"/>
        <d v="2019-06-09T00:00:00"/>
        <d v="2019-06-10T00:00:00"/>
        <d v="2019-06-11T00:00:00"/>
        <d v="2019-06-12T00:00:00"/>
        <d v="2019-06-13T00:00:00"/>
        <d v="2019-06-14T00:00:00"/>
        <d v="2019-06-15T00:00:00"/>
        <d v="2019-06-16T00:00:00"/>
        <d v="2019-06-17T00:00:00"/>
        <d v="2019-06-18T00:00:00"/>
        <d v="2019-06-19T00:00:00"/>
        <d v="2019-06-20T00:00:00"/>
        <d v="2019-06-21T00:00:00"/>
        <d v="2019-06-22T00:00:00"/>
        <d v="2019-06-23T00:00:00"/>
        <d v="2019-06-24T00:00:00"/>
        <d v="2019-06-25T00:00:00"/>
        <d v="2019-06-26T00:00:00"/>
        <d v="2019-06-27T00:00:00"/>
        <d v="2019-06-28T00:00:00"/>
        <d v="2019-06-29T00:00:00"/>
        <d v="2019-06-30T00:00:00"/>
        <d v="2019-07-01T00:00:00"/>
        <d v="2019-07-02T00:00:00"/>
        <d v="2019-07-03T00:00:00"/>
        <d v="2019-07-04T00:00:00"/>
        <d v="2019-07-05T00:00:00"/>
        <d v="2019-07-06T00:00:00"/>
        <d v="2019-07-07T00:00:00"/>
        <d v="2019-07-08T00:00:00"/>
        <d v="2019-07-09T00:00:00"/>
        <d v="2019-07-10T00:00:00"/>
        <d v="2019-07-11T00:00:00"/>
        <d v="2019-07-12T00:00:00"/>
        <d v="2019-07-13T00:00:00"/>
        <d v="2019-07-14T00:00:00"/>
        <d v="2019-07-15T00:00:00"/>
        <d v="2019-07-16T00:00:00"/>
        <d v="2019-07-17T00:00:00"/>
        <d v="2019-07-18T00:00:00"/>
        <d v="2019-07-19T00:00:00"/>
        <d v="2019-07-20T00:00:00"/>
        <d v="2019-07-21T00:00:00"/>
        <d v="2019-07-22T00:00:00"/>
        <d v="2019-07-23T00:00:00"/>
        <d v="2019-07-24T00:00:00"/>
        <d v="2019-07-25T00:00:00"/>
        <d v="2019-07-26T00:00:00"/>
        <d v="2019-07-27T00:00:00"/>
        <d v="2019-07-28T00:00:00"/>
        <d v="2019-07-29T00:00:00"/>
        <d v="2019-07-30T00:00:00"/>
        <d v="2019-07-31T00:00:00"/>
        <d v="2019-08-01T00:00:00"/>
        <d v="2019-08-02T00:00:00"/>
        <d v="2019-08-03T00:00:00"/>
        <d v="2019-08-04T00:00:00"/>
        <d v="2019-08-05T00:00:00"/>
        <d v="2019-08-06T00:00:00"/>
        <d v="2019-08-07T00:00:00"/>
        <d v="2019-08-08T00:00:00"/>
        <d v="2019-08-09T00:00:00"/>
        <d v="2019-08-10T00:00:00"/>
        <d v="2019-08-11T00:00:00"/>
        <d v="2019-08-12T00:00:00"/>
        <d v="2019-08-13T00:00:00"/>
        <d v="2019-08-14T00:00:00"/>
        <d v="2019-08-15T00:00:00"/>
        <d v="2019-08-16T00:00:00"/>
        <d v="2019-08-17T00:00:00"/>
        <d v="2019-08-18T00:00:00"/>
      </sharedItems>
      <fieldGroup par="5"/>
    </cacheField>
    <cacheField name="Flow" numFmtId="14">
      <sharedItems containsSemiMixedTypes="0" containsNonDate="0" containsDate="1" containsString="0" minDate="1899-12-30T00:00:00" maxDate="1955-11-08T00:00:00" count="943">
        <d v="1906-04-28T00:00:00"/>
        <d v="1908-02-07T00:00:00"/>
        <d v="1911-08-10T00:00:00"/>
        <d v="1909-07-11T00:00:00"/>
        <d v="1908-01-18T00:00:00"/>
        <d v="1907-08-21T00:00:00"/>
        <d v="1908-04-07T00:00:00"/>
        <d v="1907-11-29T00:00:00"/>
        <d v="1908-05-17T00:00:00"/>
        <d v="1908-09-24T00:00:00"/>
        <d v="1908-07-06T00:00:00"/>
        <d v="1907-09-30T00:00:00"/>
        <d v="1907-10-30T00:00:00"/>
        <d v="1907-04-03T00:00:00"/>
        <d v="1906-06-27T00:00:00"/>
        <d v="1905-08-31T00:00:00"/>
        <d v="1905-03-14T00:00:00"/>
        <d v="1905-04-23T00:00:00"/>
        <d v="1905-08-01T00:00:00"/>
        <d v="1905-09-20T00:00:00"/>
        <d v="1905-12-29T00:00:00"/>
        <d v="1906-02-27T00:00:00"/>
        <d v="1906-09-25T00:00:00"/>
        <d v="1906-11-24T00:00:00"/>
        <d v="1906-03-29T00:00:00"/>
        <d v="1906-04-18T00:00:00"/>
        <d v="1906-06-17T00:00:00"/>
        <d v="1905-09-10T00:00:00"/>
        <d v="1905-03-04T00:00:00"/>
        <d v="1904-11-24T00:00:00"/>
        <d v="1904-07-17T00:00:00"/>
        <d v="1904-07-27T00:00:00"/>
        <d v="1904-06-27T00:00:00"/>
        <d v="1904-09-25T00:00:00"/>
        <d v="1905-03-24T00:00:00"/>
        <d v="1906-01-18T00:00:00"/>
        <d v="1906-01-08T00:00:00"/>
        <d v="1904-12-24T00:00:00"/>
        <d v="1904-04-08T00:00:00"/>
        <d v="1904-06-17T00:00:00"/>
        <d v="1904-01-29T00:00:00"/>
        <d v="1903-12-30T00:00:00"/>
        <d v="1903-10-01T00:00:00"/>
        <d v="1903-11-30T00:00:00"/>
        <d v="1903-06-23T00:00:00"/>
        <d v="1903-07-13T00:00:00"/>
        <d v="1903-06-13T00:00:00"/>
        <d v="1903-04-04T00:00:00"/>
        <d v="1903-02-03T00:00:00"/>
        <d v="1903-04-14T00:00:00"/>
        <d v="1903-03-05T00:00:00"/>
        <d v="1902-12-05T00:00:00"/>
        <d v="1902-10-26T00:00:00"/>
        <d v="1902-09-14T00:00:00"/>
        <d v="1902-10-06T00:00:00"/>
        <d v="1902-11-05T00:00:00"/>
        <d v="1902-11-15T00:00:00"/>
        <d v="1902-08-16T00:00:00"/>
        <d v="1902-06-08T00:00:00"/>
        <d v="1902-05-21T00:00:00"/>
        <d v="1902-04-18T00:00:00"/>
        <d v="1902-03-14T00:00:00"/>
        <d v="1902-03-25T00:00:00"/>
        <d v="1902-04-10T00:00:00"/>
        <d v="1902-04-13T00:00:00"/>
        <d v="1902-04-19T00:00:00"/>
        <d v="1902-05-09T00:00:00"/>
        <d v="1902-05-29T00:00:00"/>
        <d v="1902-04-24T00:00:00"/>
        <d v="1902-03-19T00:00:00"/>
        <d v="1902-02-09T00:00:00"/>
        <d v="1902-01-11T00:00:00"/>
        <d v="1901-11-30T00:00:00"/>
        <d v="1901-11-10T00:00:00"/>
        <d v="1901-11-20T00:00:00"/>
        <d v="1901-12-30T00:00:00"/>
        <d v="1901-10-01T00:00:00"/>
        <d v="1901-09-11T00:00:00"/>
        <d v="1901-08-12T00:00:00"/>
        <d v="1901-10-31T00:00:00"/>
        <d v="1903-02-23T00:00:00"/>
        <d v="1902-02-12T00:00:00"/>
        <d v="1901-12-21T00:00:00"/>
        <d v="1901-12-26T00:00:00"/>
        <d v="1901-10-11T00:00:00"/>
        <d v="1902-02-05T00:00:00"/>
        <d v="1901-08-22T00:00:00"/>
        <d v="1901-08-02T00:00:00"/>
        <d v="1901-09-15T00:00:00"/>
        <d v="1902-02-04T00:00:00"/>
        <d v="1902-03-13T00:00:00"/>
        <d v="1902-05-28T00:00:00"/>
        <d v="1902-10-16T00:00:00"/>
        <d v="1903-01-14T00:00:00"/>
        <d v="1902-03-15T00:00:00"/>
        <d v="1901-12-24T00:00:00"/>
        <d v="1901-11-16T00:00:00"/>
        <d v="1901-10-06T00:00:00"/>
        <d v="1901-11-17T00:00:00"/>
        <d v="1901-12-29T00:00:00"/>
        <d v="1902-01-05T00:00:00"/>
        <d v="1901-12-05T00:00:00"/>
        <d v="1901-10-07T00:00:00"/>
        <d v="1901-10-03T00:00:00"/>
        <d v="1901-09-28T00:00:00"/>
        <d v="1901-08-31T00:00:00"/>
        <d v="1901-08-13T00:00:00"/>
        <d v="1901-06-29T00:00:00"/>
        <d v="1901-06-08T00:00:00"/>
        <d v="1901-06-06T00:00:00"/>
        <d v="1901-06-15T00:00:00"/>
        <d v="1901-08-14T00:00:00"/>
        <d v="1905-01-13T00:00:00"/>
        <d v="1903-11-10T00:00:00"/>
        <d v="1902-07-01T00:00:00"/>
        <d v="1902-01-21T00:00:00"/>
        <d v="1901-11-03T00:00:00"/>
        <d v="1901-09-22T00:00:00"/>
        <d v="1901-08-04T00:00:00"/>
        <d v="1901-07-06T00:00:00"/>
        <d v="1901-06-11T00:00:00"/>
        <d v="1901-05-27T00:00:00"/>
        <d v="1901-05-18T00:00:00"/>
        <d v="1901-05-09T00:00:00"/>
        <d v="1901-05-08T00:00:00"/>
        <d v="1901-04-22T00:00:00"/>
        <d v="1901-07-31T00:00:00"/>
        <d v="1901-12-23T00:00:00"/>
        <d v="1902-04-16T00:00:00"/>
        <d v="1903-01-04T00:00:00"/>
        <d v="1902-06-02T00:00:00"/>
        <d v="1902-04-29T00:00:00"/>
        <d v="1902-03-07T00:00:00"/>
        <d v="1904-05-28T00:00:00"/>
        <d v="1911-09-29T00:00:00"/>
        <d v="1907-06-02T00:00:00"/>
        <d v="1905-12-19T00:00:00"/>
        <d v="1904-10-05T00:00:00"/>
        <d v="1905-07-02T00:00:00"/>
        <d v="1904-11-14T00:00:00"/>
        <d v="1904-04-28T00:00:00"/>
        <d v="1903-11-20T00:00:00"/>
        <d v="1911-01-02T00:00:00"/>
        <d v="1908-08-25T00:00:00"/>
        <d v="1907-07-22T00:00:00"/>
        <d v="1906-06-07T00:00:00"/>
        <d v="1904-11-04T00:00:00"/>
        <d v="1904-03-19T00:00:00"/>
        <d v="1903-10-11T00:00:00"/>
        <d v="1903-09-11T00:00:00"/>
        <d v="1903-08-12T00:00:00"/>
        <d v="1903-05-04T00:00:00"/>
        <d v="1905-02-12T00:00:00"/>
        <d v="1907-11-09T00:00:00"/>
        <d v="1906-05-08T00:00:00"/>
        <d v="1905-04-13T00:00:00"/>
        <d v="1904-01-09T00:00:00"/>
        <d v="1903-09-21T00:00:00"/>
        <d v="1907-08-31T00:00:00"/>
        <d v="1917-04-10T00:00:00"/>
        <d v="1921-06-28T00:00:00"/>
        <d v="1916-01-06T00:00:00"/>
        <d v="1910-10-24T00:00:00"/>
        <d v="1907-09-10T00:00:00"/>
        <d v="1906-01-28T00:00:00"/>
        <d v="1904-08-06T00:00:00"/>
        <d v="1904-02-28T00:00:00"/>
        <d v="1903-04-24T00:00:00"/>
        <d v="1903-03-25T00:00:00"/>
        <d v="1902-11-25T00:00:00"/>
        <d v="1903-05-24T00:00:00"/>
        <d v="1902-08-17T00:00:00"/>
        <d v="1902-07-18T00:00:00"/>
        <d v="1902-06-28T00:00:00"/>
        <d v="1902-05-19T00:00:00"/>
        <d v="1902-06-18T00:00:00"/>
        <d v="1903-10-31T00:00:00"/>
        <d v="1906-02-07T00:00:00"/>
        <d v="1905-01-23T00:00:00"/>
        <d v="1904-03-29T00:00:00"/>
        <d v="1903-09-01T00:00:00"/>
        <d v="1904-08-16T00:00:00"/>
        <d v="1913-02-10T00:00:00"/>
        <d v="1912-03-27T00:00:00"/>
        <d v="1949-10-29T00:00:00"/>
        <d v="1944-01-29T00:00:00"/>
        <d v="1922-09-11T00:00:00"/>
        <d v="1913-12-07T00:00:00"/>
        <d v="1910-05-07T00:00:00"/>
        <d v="1915-08-09T00:00:00"/>
        <d v="1915-09-28T00:00:00"/>
        <d v="1912-03-07T00:00:00"/>
        <d v="1910-06-26T00:00:00"/>
        <d v="1910-09-14T00:00:00"/>
        <d v="1909-05-22T00:00:00"/>
        <d v="1908-03-18T00:00:00"/>
        <d v="1907-04-23T00:00:00"/>
        <d v="1906-09-15T00:00:00"/>
        <d v="1905-11-09T00:00:00"/>
        <d v="1905-02-22T00:00:00"/>
        <d v="1904-08-26T00:00:00"/>
        <d v="1904-07-07T00:00:00"/>
        <d v="1906-09-05T00:00:00"/>
        <d v="1908-09-04T00:00:00"/>
        <d v="1907-10-10T00:00:00"/>
        <d v="1907-07-12T00:00:00"/>
        <d v="1905-07-12T00:00:00"/>
        <d v="1904-04-18T00:00:00"/>
        <d v="1902-12-15T00:00:00"/>
        <d v="1902-09-04T00:00:00"/>
        <d v="1902-07-30T00:00:00"/>
        <d v="1902-06-14T00:00:00"/>
        <d v="1902-06-01T00:00:00"/>
        <d v="1902-05-27T00:00:00"/>
        <d v="1902-05-08T00:00:00"/>
        <d v="1902-05-16T00:00:00"/>
        <d v="1902-05-02T00:00:00"/>
        <d v="1902-04-05T00:00:00"/>
        <d v="1902-03-31T00:00:00"/>
        <d v="1902-03-20T00:00:00"/>
        <d v="1902-04-30T00:00:00"/>
        <d v="1903-12-20T00:00:00"/>
        <d v="1903-02-13T00:00:00"/>
        <d v="1902-09-26T00:00:00"/>
        <d v="1902-08-26T00:00:00"/>
        <d v="1902-07-03T00:00:00"/>
        <d v="1902-06-22T00:00:00"/>
        <d v="1902-08-09T00:00:00"/>
        <d v="1911-06-11T00:00:00"/>
        <d v="1920-08-12T00:00:00"/>
        <d v="1916-07-14T00:00:00"/>
        <d v="1915-09-08T00:00:00"/>
        <d v="1911-05-12T00:00:00"/>
        <d v="1909-09-19T00:00:00"/>
        <d v="1910-01-27T00:00:00"/>
        <d v="1908-03-28T00:00:00"/>
        <d v="1905-06-02T00:00:00"/>
        <d v="1904-10-25T00:00:00"/>
        <d v="1904-05-18T00:00:00"/>
        <d v="1904-03-09T00:00:00"/>
        <d v="1903-12-10T00:00:00"/>
        <d v="1903-08-02T00:00:00"/>
        <d v="1903-07-03T00:00:00"/>
        <d v="1903-06-03T00:00:00"/>
        <d v="1905-09-30T00:00:00"/>
        <d v="1906-05-18T00:00:00"/>
        <d v="1905-10-30T00:00:00"/>
        <d v="1920-04-24T00:00:00"/>
        <d v="1918-05-25T00:00:00"/>
        <d v="1912-08-14T00:00:00"/>
        <d v="1909-08-30T00:00:00"/>
        <d v="1908-04-27T00:00:00"/>
        <d v="1907-12-09T00:00:00"/>
        <d v="1907-08-01T00:00:00"/>
        <d v="1907-02-12T00:00:00"/>
        <d v="1906-08-06T00:00:00"/>
        <d v="1907-01-03T00:00:00"/>
        <d v="1907-01-13T00:00:00"/>
        <d v="1907-03-14T00:00:00"/>
        <d v="1908-06-06T00:00:00"/>
        <d v="1909-12-28T00:00:00"/>
        <d v="1911-04-12T00:00:00"/>
        <d v="1911-05-02T00:00:00"/>
        <d v="1909-10-19T00:00:00"/>
        <d v="1909-09-29T00:00:00"/>
        <d v="1909-05-02T00:00:00"/>
        <d v="1908-12-23T00:00:00"/>
        <d v="1908-11-03T00:00:00"/>
        <d v="1908-06-26T00:00:00"/>
        <d v="1907-08-11T00:00:00"/>
        <d v="1907-02-02T00:00:00"/>
        <d v="1907-09-20T00:00:00"/>
        <d v="1909-04-02T00:00:00"/>
        <d v="1909-04-22T00:00:00"/>
        <d v="1909-01-02T00:00:00"/>
        <d v="1909-03-13T00:00:00"/>
        <d v="1910-01-17T00:00:00"/>
        <d v="1909-07-31T00:00:00"/>
        <d v="1908-12-03T00:00:00"/>
        <d v="1907-12-29T00:00:00"/>
        <d v="1909-11-08T00:00:00"/>
        <d v="1910-03-18T00:00:00"/>
        <d v="1909-02-11T00:00:00"/>
        <d v="1908-10-04T00:00:00"/>
        <d v="1909-03-23T00:00:00"/>
        <d v="1906-12-14T00:00:00"/>
        <d v="1906-07-17T00:00:00"/>
        <d v="1906-07-27T00:00:00"/>
        <d v="1906-08-16T00:00:00"/>
        <d v="1906-02-17T00:00:00"/>
        <d v="1906-03-19T00:00:00"/>
        <d v="1905-06-12T00:00:00"/>
        <d v="1905-07-22T00:00:00"/>
        <d v="1905-04-03T00:00:00"/>
        <d v="1904-12-14T00:00:00"/>
        <d v="1904-02-18T00:00:00"/>
        <d v="1904-01-19T00:00:00"/>
        <d v="1903-01-24T00:00:00"/>
        <d v="1902-09-09T00:00:00"/>
        <d v="1902-08-24T00:00:00"/>
        <d v="1902-08-23T00:00:00"/>
        <d v="1902-09-13T00:00:00"/>
        <d v="1902-07-21T00:00:00"/>
        <d v="1902-02-11T00:00:00"/>
        <d v="1902-01-13T00:00:00"/>
        <d v="1901-12-19T00:00:00"/>
        <d v="1901-12-25T00:00:00"/>
        <d v="1902-02-18T00:00:00"/>
        <d v="1902-03-29T00:00:00"/>
        <d v="1902-04-21T00:00:00"/>
        <d v="1902-04-23T00:00:00"/>
        <d v="1902-03-12T00:00:00"/>
        <d v="1902-02-16T00:00:00"/>
        <d v="1901-12-27T00:00:00"/>
        <d v="1901-10-28T00:00:00"/>
        <d v="1901-09-29T00:00:00"/>
        <d v="1901-12-15T00:00:00"/>
        <d v="1902-03-22T00:00:00"/>
        <d v="1901-11-27T00:00:00"/>
        <d v="1901-10-15T00:00:00"/>
        <d v="1901-10-23T00:00:00"/>
        <d v="1902-01-02T00:00:00"/>
        <d v="1901-12-22T00:00:00"/>
        <d v="1902-09-06T00:00:00"/>
        <d v="1902-03-03T00:00:00"/>
        <d v="1901-11-14T00:00:00"/>
        <d v="1901-10-19T00:00:00"/>
        <d v="1901-10-02T00:00:00"/>
        <d v="1901-11-18T00:00:00"/>
        <d v="1901-10-09T00:00:00"/>
        <d v="1901-09-14T00:00:00"/>
        <d v="1901-07-23T00:00:00"/>
        <d v="1901-07-28T00:00:00"/>
        <d v="1902-06-09T00:00:00"/>
        <d v="1902-03-26T00:00:00"/>
        <d v="1901-11-21T00:00:00"/>
        <d v="1901-09-19T00:00:00"/>
        <d v="1901-05-28T00:00:00"/>
        <d v="1901-05-19T00:00:00"/>
        <d v="1901-05-12T00:00:00"/>
        <d v="1901-05-16T00:00:00"/>
        <d v="1902-03-28T00:00:00"/>
        <d v="1902-04-02T00:00:00"/>
        <d v="1901-12-02T00:00:00"/>
        <d v="1901-10-04T00:00:00"/>
        <d v="1901-09-12T00:00:00"/>
        <d v="1901-12-16T00:00:00"/>
        <d v="1901-12-13T00:00:00"/>
        <d v="1902-09-01T00:00:00"/>
        <d v="1902-04-01T00:00:00"/>
        <d v="1902-01-07T00:00:00"/>
        <d v="1901-10-26T00:00:00"/>
        <d v="1901-09-16T00:00:00"/>
        <d v="1901-08-23T00:00:00"/>
        <d v="1901-07-30T00:00:00"/>
        <d v="1901-06-07T00:00:00"/>
        <d v="1901-05-10T00:00:00"/>
        <d v="1901-06-03T00:00:00"/>
        <d v="1901-10-20T00:00:00"/>
        <d v="1902-03-10T00:00:00"/>
        <d v="1901-12-28T00:00:00"/>
        <d v="1901-10-22T00:00:00"/>
        <d v="1909-10-09T00:00:00"/>
        <d v="1902-08-31T00:00:00"/>
        <d v="1902-06-25T00:00:00"/>
        <d v="1902-05-03T00:00:00"/>
        <d v="1902-03-16T00:00:00"/>
        <d v="1902-01-30T00:00:00"/>
        <d v="1902-01-01T00:00:00"/>
        <d v="1901-12-03T00:00:00"/>
        <d v="1901-09-26T00:00:00"/>
        <d v="1901-08-27T00:00:00"/>
        <d v="1901-09-07T00:00:00"/>
        <d v="1901-08-28T00:00:00"/>
        <d v="1901-09-02T00:00:00"/>
        <d v="1901-09-01T00:00:00"/>
        <d v="1901-07-22T00:00:00"/>
        <d v="1901-07-21T00:00:00"/>
        <d v="1901-07-15T00:00:00"/>
        <d v="1901-08-21T00:00:00"/>
        <d v="1901-11-29T00:00:00"/>
        <d v="1912-12-22T00:00:00"/>
        <d v="1917-01-30T00:00:00"/>
        <d v="1906-07-07T00:00:00"/>
        <d v="1903-10-21T00:00:00"/>
        <d v="1902-12-25T00:00:00"/>
        <d v="1902-05-15T00:00:00"/>
        <d v="1902-01-09T00:00:00"/>
        <d v="1901-09-21T00:00:00"/>
        <d v="1901-09-06T00:00:00"/>
        <d v="1905-11-19T00:00:00"/>
        <d v="1909-10-29T00:00:00"/>
        <d v="1902-07-31T00:00:00"/>
        <d v="1902-06-29T00:00:00"/>
        <d v="1902-04-12T00:00:00"/>
        <d v="1912-01-27T00:00:00"/>
        <d v="1938-01-20T00:00:00"/>
        <d v="1917-11-26T00:00:00"/>
        <d v="1910-11-03T00:00:00"/>
        <d v="1908-08-05T00:00:00"/>
        <d v="1904-10-15T00:00:00"/>
        <d v="1904-06-07T00:00:00"/>
        <d v="1904-05-08T00:00:00"/>
        <d v="1903-08-22T00:00:00"/>
        <d v="1903-07-23T00:00:00"/>
        <d v="1906-04-08T00:00:00"/>
        <d v="1903-03-15T00:00:00"/>
        <d v="1904-09-15T00:00:00"/>
        <d v="1910-09-24T00:00:00"/>
        <d v="1911-07-11T00:00:00"/>
        <d v="1913-05-01T00:00:00"/>
        <d v="1912-03-17T00:00:00"/>
        <d v="1910-04-07T00:00:00"/>
        <d v="1907-10-20T00:00:00"/>
        <d v="1908-03-08T00:00:00"/>
        <d v="1908-10-14T00:00:00"/>
        <d v="1907-07-02T00:00:00"/>
        <d v="1905-10-10T00:00:00"/>
        <d v="1906-12-24T00:00:00"/>
        <d v="1905-06-22T00:00:00"/>
        <d v="1906-10-15T00:00:00"/>
        <d v="1909-06-21T00:00:00"/>
        <d v="1906-11-04T00:00:00"/>
        <d v="1910-05-17T00:00:00"/>
        <d v="1908-01-28T00:00:00"/>
        <d v="1906-12-04T00:00:00"/>
        <d v="1911-11-08T00:00:00"/>
        <d v="1909-08-10T00:00:00"/>
        <d v="1909-07-21T00:00:00"/>
        <d v="1907-03-24T00:00:00"/>
        <d v="1906-10-05T00:00:00"/>
        <d v="1908-11-23T00:00:00"/>
        <d v="1907-06-22T00:00:00"/>
        <d v="1910-03-08T00:00:00"/>
        <d v="1909-05-12T00:00:00"/>
        <d v="1908-01-08T00:00:00"/>
        <d v="1909-01-22T00:00:00"/>
        <d v="1908-07-26T00:00:00"/>
        <d v="1908-05-27T00:00:00"/>
        <d v="1909-06-01T00:00:00"/>
        <d v="1906-10-25T00:00:00"/>
        <d v="1905-08-21T00:00:00"/>
        <d v="1902-08-14T00:00:00"/>
        <d v="1902-07-02T00:00:00"/>
        <d v="1902-07-06T00:00:00"/>
        <d v="1902-08-04T00:00:00"/>
        <d v="1902-07-29T00:00:00"/>
        <d v="1902-08-18T00:00:00"/>
        <d v="1902-08-02T00:00:00"/>
        <d v="1902-07-26T00:00:00"/>
        <d v="1902-08-06T00:00:00"/>
        <d v="1902-08-03T00:00:00"/>
        <d v="1902-03-30T00:00:00"/>
        <d v="1902-02-10T00:00:00"/>
        <d v="1901-11-11T00:00:00"/>
        <d v="1901-11-15T00:00:00"/>
        <d v="1901-09-27T00:00:00"/>
        <d v="1901-09-04T00:00:00"/>
        <d v="1901-08-19T00:00:00"/>
        <d v="1901-08-29T00:00:00"/>
        <d v="1901-09-09T00:00:00"/>
        <d v="1901-10-27T00:00:00"/>
        <d v="1901-10-10T00:00:00"/>
        <d v="1901-07-26T00:00:00"/>
        <d v="1901-06-25T00:00:00"/>
        <d v="1901-07-02T00:00:00"/>
        <d v="1901-07-10T00:00:00"/>
        <d v="1901-07-04T00:00:00"/>
        <d v="1901-07-12T00:00:00"/>
        <d v="1901-07-19T00:00:00"/>
        <d v="1901-08-03T00:00:00"/>
        <d v="1901-07-14T00:00:00"/>
        <d v="1901-05-31T00:00:00"/>
        <d v="1901-05-25T00:00:00"/>
        <d v="1901-05-26T00:00:00"/>
        <d v="1901-05-24T00:00:00"/>
        <d v="1901-05-22T00:00:00"/>
        <d v="1901-04-07T00:00:00"/>
        <d v="1901-03-13T00:00:00"/>
        <d v="1901-02-17T00:00:00"/>
        <d v="1901-02-04T00:00:00"/>
        <d v="1901-01-28T00:00:00"/>
        <d v="1901-01-29T00:00:00"/>
        <d v="1901-01-27T00:00:00"/>
        <d v="1901-01-31T00:00:00"/>
        <d v="1901-02-24T00:00:00"/>
        <d v="1901-04-14T00:00:00"/>
        <d v="1901-06-24T00:00:00"/>
        <d v="1902-04-27T00:00:00"/>
        <d v="1901-12-31T00:00:00"/>
        <d v="1901-06-26T00:00:00"/>
        <d v="1901-05-14T00:00:00"/>
        <d v="1901-04-23T00:00:00"/>
        <d v="1901-04-21T00:00:00"/>
        <d v="1902-01-29T00:00:00"/>
        <d v="1902-07-15T00:00:00"/>
        <d v="1913-06-30T00:00:00"/>
        <d v="1908-09-14T00:00:00"/>
        <d v="1904-02-08T00:00:00"/>
        <d v="1902-06-17T00:00:00"/>
        <d v="1902-04-15T00:00:00"/>
        <d v="1902-03-23T00:00:00"/>
        <d v="1902-02-17T00:00:00"/>
        <d v="1902-01-20T00:00:00"/>
        <d v="1901-11-22T00:00:00"/>
        <d v="1901-10-13T00:00:00"/>
        <d v="1901-09-25T00:00:00"/>
        <d v="1901-10-08T00:00:00"/>
        <d v="1902-06-15T00:00:00"/>
        <d v="1902-05-24T00:00:00"/>
        <d v="1902-01-19T00:00:00"/>
        <d v="1902-01-16T00:00:00"/>
        <d v="1902-06-10T00:00:00"/>
        <d v="1902-07-16T00:00:00"/>
        <d v="1902-08-10T00:00:00"/>
        <d v="1903-05-14T00:00:00"/>
        <d v="1905-01-03T00:00:00"/>
        <d v="1902-09-07T00:00:00"/>
        <d v="1902-04-20T00:00:00"/>
        <d v="1902-05-30T00:00:00"/>
        <d v="1902-06-26T00:00:00"/>
        <d v="1902-07-05T00:00:00"/>
        <d v="1902-01-22T00:00:00"/>
        <d v="1902-03-04T00:00:00"/>
        <d v="1901-11-19T00:00:00"/>
        <d v="1902-07-13T00:00:00"/>
        <d v="1902-06-19T00:00:00"/>
        <d v="1902-05-18T00:00:00"/>
        <d v="1907-03-04T00:00:00"/>
        <d v="1904-12-04T00:00:00"/>
        <d v="1905-02-02T00:00:00"/>
        <d v="1909-07-01T00:00:00"/>
        <d v="1907-05-13T00:00:00"/>
        <d v="1906-05-28T00:00:00"/>
        <d v="1905-05-03T00:00:00"/>
        <d v="1905-08-11T00:00:00"/>
        <d v="1905-05-23T00:00:00"/>
        <d v="1907-01-23T00:00:00"/>
        <d v="1910-10-04T00:00:00"/>
        <d v="1912-02-16T00:00:00"/>
        <d v="1911-07-21T00:00:00"/>
        <d v="1905-05-13T00:00:00"/>
        <d v="1905-12-09T00:00:00"/>
        <d v="1905-10-20T00:00:00"/>
        <d v="1902-08-19T00:00:00"/>
        <d v="1902-08-01T00:00:00"/>
        <d v="1902-06-27T00:00:00"/>
        <d v="1902-04-28T00:00:00"/>
        <d v="1902-05-14T00:00:00"/>
        <d v="1902-06-12T00:00:00"/>
        <d v="1902-05-10T00:00:00"/>
        <d v="1902-04-25T00:00:00"/>
        <d v="1902-04-08T00:00:00"/>
        <d v="1902-06-24T00:00:00"/>
        <d v="1902-05-25T00:00:00"/>
        <d v="1902-02-26T00:00:00"/>
        <d v="1902-05-17T00:00:00"/>
        <d v="1902-04-14T00:00:00"/>
        <d v="1901-12-04T00:00:00"/>
        <d v="1901-10-30T00:00:00"/>
        <d v="1902-02-03T00:00:00"/>
        <d v="1902-09-22T00:00:00"/>
        <d v="1902-03-06T00:00:00"/>
        <d v="1901-11-12T00:00:00"/>
        <d v="1901-12-18T00:00:00"/>
        <d v="1902-09-02T00:00:00"/>
        <d v="1902-01-25T00:00:00"/>
        <d v="1902-01-10T00:00:00"/>
        <d v="1901-07-11T00:00:00"/>
        <d v="1901-08-26T00:00:00"/>
        <d v="1901-09-10T00:00:00"/>
        <d v="1901-04-29T00:00:00"/>
        <d v="1912-01-07T00:00:00"/>
        <d v="1902-09-16T00:00:00"/>
        <d v="1902-08-07T00:00:00"/>
        <d v="1902-03-05T00:00:00"/>
        <d v="1901-10-24T00:00:00"/>
        <d v="1901-08-18T00:00:00"/>
        <d v="1901-08-09T00:00:00"/>
        <d v="1901-07-24T00:00:00"/>
        <d v="1901-07-07T00:00:00"/>
        <d v="1901-06-20T00:00:00"/>
        <d v="1901-06-05T00:00:00"/>
        <d v="1902-03-02T00:00:00"/>
        <d v="1902-03-21T00:00:00"/>
        <d v="1902-06-23T00:00:00"/>
        <d v="1902-06-05T00:00:00"/>
        <d v="1902-03-09T00:00:00"/>
        <d v="1902-01-31T00:00:00"/>
        <d v="1910-12-23T00:00:00"/>
        <d v="1918-05-15T00:00:00"/>
        <d v="1902-08-13T00:00:00"/>
        <d v="1902-06-30T00:00:00"/>
        <d v="1902-04-22T00:00:00"/>
        <d v="1902-03-11T00:00:00"/>
        <d v="1902-05-07T00:00:00"/>
        <d v="1907-11-19T00:00:00"/>
        <d v="1902-07-11T00:00:00"/>
        <d v="1902-07-08T00:00:00"/>
        <d v="1902-03-27T00:00:00"/>
        <d v="1911-12-28T00:00:00"/>
        <d v="1915-04-11T00:00:00"/>
        <d v="1918-01-15T00:00:00"/>
        <d v="1914-03-07T00:00:00"/>
        <d v="1926-08-01T00:00:00"/>
        <d v="1921-11-25T00:00:00"/>
        <d v="1916-03-26T00:00:00"/>
        <d v="1907-05-23T00:00:00"/>
        <d v="1905-11-29T00:00:00"/>
        <d v="1907-02-22T00:00:00"/>
        <d v="1908-07-16T00:00:00"/>
        <d v="1909-11-18T00:00:00"/>
        <d v="1908-04-17T00:00:00"/>
        <d v="1908-02-17T00:00:00"/>
        <d v="1906-11-14T00:00:00"/>
        <d v="1902-07-27T00:00:00"/>
        <d v="1902-06-06T00:00:00"/>
        <d v="1902-02-23T00:00:00"/>
        <d v="1902-01-28T00:00:00"/>
        <d v="1902-02-01T00:00:00"/>
        <d v="1902-05-04T00:00:00"/>
        <d v="1902-05-23T00:00:00"/>
        <d v="1902-02-07T00:00:00"/>
        <d v="1902-01-15T00:00:00"/>
        <d v="1901-08-07T00:00:00"/>
        <d v="1901-06-17T00:00:00"/>
        <d v="1901-05-06T00:00:00"/>
        <d v="1901-05-07T00:00:00"/>
        <d v="1901-07-01T00:00:00"/>
        <d v="1901-12-11T00:00:00"/>
        <d v="1901-06-01T00:00:00"/>
        <d v="1901-04-04T00:00:00"/>
        <d v="1901-03-23T00:00:00"/>
        <d v="1901-04-03T00:00:00"/>
        <d v="1901-06-13T00:00:00"/>
        <d v="1901-03-26T00:00:00"/>
        <d v="1901-09-23T00:00:00"/>
        <d v="1901-12-08T00:00:00"/>
        <d v="1902-05-20T00:00:00"/>
        <d v="1902-04-06T00:00:00"/>
        <d v="1906-08-26T00:00:00"/>
        <d v="1902-09-10T00:00:00"/>
        <d v="1902-07-20T00:00:00"/>
        <d v="1902-06-07T00:00:00"/>
        <d v="1902-05-26T00:00:00"/>
        <d v="1931-03-18T00:00:00"/>
        <d v="1922-07-13T00:00:00"/>
        <d v="1913-10-28T00:00:00"/>
        <d v="1909-06-11T00:00:00"/>
        <d v="1915-07-20T00:00:00"/>
        <d v="1911-09-19T00:00:00"/>
        <d v="1912-10-23T00:00:00"/>
        <d v="1907-05-03T00:00:00"/>
        <d v="1934-03-22T00:00:00"/>
        <d v="1920-06-13T00:00:00"/>
        <d v="1912-04-26T00:00:00"/>
        <d v="1910-07-16T00:00:00"/>
        <d v="1902-07-25T00:00:00"/>
        <d v="1902-08-27T00:00:00"/>
        <d v="1902-01-14T00:00:00"/>
        <d v="1901-11-08T00:00:00"/>
        <d v="1901-09-24T00:00:00"/>
        <d v="1902-09-08T00:00:00"/>
        <d v="1902-07-10T00:00:00"/>
        <d v="1902-06-13T00:00:00"/>
        <d v="1902-05-01T00:00:00"/>
        <d v="1902-05-13T00:00:00"/>
        <d v="1902-06-04T00:00:00"/>
        <d v="1902-05-31T00:00:00"/>
        <d v="1902-06-11T00:00:00"/>
        <d v="1902-06-21T00:00:00"/>
        <d v="1902-04-17T00:00:00"/>
        <d v="1902-05-22T00:00:00"/>
        <d v="1902-03-24T00:00:00"/>
        <d v="1902-02-14T00:00:00"/>
        <d v="1902-07-19T00:00:00"/>
        <d v="1902-08-30T00:00:00"/>
        <d v="1902-09-12T00:00:00"/>
        <d v="1902-07-12T00:00:00"/>
        <d v="1902-07-17T00:00:00"/>
        <d v="1902-08-08T00:00:00"/>
        <d v="1902-06-16T00:00:00"/>
        <d v="1901-12-20T00:00:00"/>
        <d v="1901-11-28T00:00:00"/>
        <d v="1902-05-05T00:00:00"/>
        <d v="1902-07-28T00:00:00"/>
        <d v="1901-10-21T00:00:00"/>
        <d v="1901-12-10T00:00:00"/>
        <d v="1901-11-07T00:00:00"/>
        <d v="1901-12-06T00:00:00"/>
        <d v="1901-10-17T00:00:00"/>
        <d v="1901-09-18T00:00:00"/>
        <d v="1901-08-15T00:00:00"/>
        <d v="1901-09-13T00:00:00"/>
        <d v="1901-10-05T00:00:00"/>
        <d v="1901-09-30T00:00:00"/>
        <d v="1901-08-01T00:00:00"/>
        <d v="1901-09-20T00:00:00"/>
        <d v="1901-06-19T00:00:00"/>
        <d v="1901-07-05T00:00:00"/>
        <d v="1901-07-03T00:00:00"/>
        <d v="1901-11-06T00:00:00"/>
        <d v="1902-01-24T00:00:00"/>
        <d v="1901-07-29T00:00:00"/>
        <d v="1901-04-18T00:00:00"/>
        <d v="1901-04-10T00:00:00"/>
        <d v="1901-04-01T00:00:00"/>
        <d v="1901-03-30T00:00:00"/>
        <d v="1901-03-11T00:00:00"/>
        <d v="1901-03-17T00:00:00"/>
        <d v="1901-03-27T00:00:00"/>
        <d v="1901-05-03T00:00:00"/>
        <d v="1901-05-23T00:00:00"/>
        <d v="1901-03-25T00:00:00"/>
        <d v="1901-01-07T00:00:00"/>
        <d v="1901-01-19T00:00:00"/>
        <d v="1901-01-14T00:00:00"/>
        <d v="1901-02-26T00:00:00"/>
        <d v="1901-02-21T00:00:00"/>
        <d v="1901-01-23T00:00:00"/>
        <d v="1901-03-06T00:00:00"/>
        <d v="1901-04-27T00:00:00"/>
        <d v="1901-02-22T00:00:00"/>
        <d v="1901-01-03T00:00:00"/>
        <d v="1901-01-15T00:00:00"/>
        <d v="1901-01-25T00:00:00"/>
        <d v="1901-01-26T00:00:00"/>
        <d v="1901-03-04T00:00:00"/>
        <d v="1901-01-17T00:00:00"/>
        <d v="1901-06-12T00:00:00"/>
        <d v="1901-07-20T00:00:00"/>
        <d v="1901-04-09T00:00:00"/>
        <d v="1901-03-09T00:00:00"/>
        <d v="1901-02-07T00:00:00"/>
        <d v="1901-04-19T00:00:00"/>
        <d v="1901-04-13T00:00:00"/>
        <d v="1901-05-04T00:00:00"/>
        <d v="1901-02-11T00:00:00"/>
        <d v="1901-01-21T00:00:00"/>
        <d v="1900-12-27T00:00:00"/>
        <d v="1900-12-15T00:00:00"/>
        <d v="1900-12-11T00:00:00"/>
        <d v="1901-04-15T00:00:00"/>
        <d v="1901-02-13T00:00:00"/>
        <d v="1915-06-20T00:00:00"/>
        <d v="1902-09-20T00:00:00"/>
        <d v="1908-10-24T00:00:00"/>
        <d v="1917-08-18T00:00:00"/>
        <d v="1912-07-15T00:00:00"/>
        <d v="1932-01-12T00:00:00"/>
        <d v="1926-07-02T00:00:00"/>
        <d v="1913-01-31T00:00:00"/>
        <d v="1909-03-03T00:00:00"/>
        <d v="1902-09-11T00:00:00"/>
        <d v="1921-04-19T00:00:00"/>
        <d v="1955-11-07T00:00:00"/>
        <d v="1920-09-11T00:00:00"/>
        <d v="1913-09-28T00:00:00"/>
        <d v="1911-02-01T00:00:00"/>
        <d v="1902-08-05T00:00:00"/>
        <d v="1902-07-07T00:00:00"/>
        <d v="1902-02-22T00:00:00"/>
        <d v="1910-08-15T00:00:00"/>
        <d v="1908-12-13T00:00:00"/>
        <d v="1913-05-11T00:00:00"/>
        <d v="1913-05-31T00:00:00"/>
        <d v="1910-06-16T00:00:00"/>
        <d v="1908-02-27T00:00:00"/>
        <d v="1910-02-16T00:00:00"/>
        <d v="1924-03-14T00:00:00"/>
        <d v="1920-10-11T00:00:00"/>
        <d v="1914-07-25T00:00:00"/>
        <d v="1912-05-16T00:00:00"/>
        <d v="1907-06-12T00:00:00"/>
        <d v="1904-09-05T00:00:00"/>
        <d v="1906-03-09T00:00:00"/>
        <d v="1902-09-15T00:00:00"/>
        <d v="1902-08-11T00:00:00"/>
        <d v="1902-07-09T00:00:00"/>
        <d v="1902-08-25T00:00:00"/>
        <d v="1902-04-26T00:00:00"/>
        <d v="1902-02-13T00:00:00"/>
        <d v="1902-02-27T00:00:00"/>
        <d v="1901-10-14T00:00:00"/>
        <d v="1901-11-13T00:00:00"/>
        <d v="1901-10-18T00:00:00"/>
        <d v="1901-11-05T00:00:00"/>
        <d v="1901-07-08T00:00:00"/>
        <d v="1901-07-09T00:00:00"/>
        <d v="1901-05-29T00:00:00"/>
        <d v="1901-06-10T00:00:00"/>
        <d v="1901-04-24T00:00:00"/>
        <d v="1901-03-28T00:00:00"/>
        <d v="1901-05-20T00:00:00"/>
        <d v="1901-03-18T00:00:00"/>
        <d v="1901-03-22T00:00:00"/>
        <d v="1901-03-05T00:00:00"/>
        <d v="1901-02-08T00:00:00"/>
        <d v="1901-01-22T00:00:00"/>
        <d v="1901-01-08T00:00:00"/>
        <d v="1901-01-24T00:00:00"/>
        <d v="1901-11-02T00:00:00"/>
        <d v="1901-11-04T00:00:00"/>
        <d v="1902-09-25T00:00:00"/>
        <d v="1902-03-01T00:00:00"/>
        <d v="1902-01-08T00:00:00"/>
        <d v="1902-08-20T00:00:00"/>
        <d v="1902-01-26T00:00:00"/>
        <d v="1902-01-12T00:00:00"/>
        <d v="1902-02-19T00:00:00"/>
        <d v="1901-08-20T00:00:00"/>
        <d v="1901-05-21T00:00:00"/>
        <d v="1901-08-25T00:00:00"/>
        <d v="1902-01-23T00:00:00"/>
        <d v="1901-11-24T00:00:00"/>
        <d v="1917-06-19T00:00:00"/>
        <d v="1914-01-06T00:00:00"/>
        <d v="1911-04-02T00:00:00"/>
        <d v="1909-01-12T00:00:00"/>
        <d v="1902-08-29T00:00:00"/>
        <d v="1913-12-27T00:00:00"/>
        <d v="1917-01-10T00:00:00"/>
        <d v="1914-09-23T00:00:00"/>
        <d v="1910-12-03T00:00:00"/>
        <d v="1912-09-23T00:00:00"/>
        <d v="1909-08-20T00:00:00"/>
        <d v="1910-01-07T00:00:00"/>
        <d v="1913-01-01T00:00:00"/>
        <d v="1910-07-06T00:00:00"/>
        <d v="1911-08-30T00:00:00"/>
        <d v="1910-12-13T00:00:00"/>
        <d v="1910-03-28T00:00:00"/>
        <d v="1909-12-18T00:00:00"/>
        <d v="1908-06-16T00:00:00"/>
        <d v="1902-09-05T00:00:00"/>
        <d v="1902-09-21T00:00:00"/>
        <d v="1901-10-29T00:00:00"/>
        <d v="1902-02-06T00:00:00"/>
        <d v="1901-12-07T00:00:00"/>
        <d v="1901-08-16T00:00:00"/>
        <d v="1901-04-26T00:00:00"/>
        <d v="1901-01-05T00:00:00"/>
        <d v="1900-12-26T00:00:00"/>
        <d v="1900-12-29T00:00:00"/>
        <d v="1901-01-06T00:00:00"/>
        <d v="1901-05-11T00:00:00"/>
        <d v="1900-12-21T00:00:00"/>
        <d v="1901-01-10T00:00:00"/>
        <d v="1901-04-25T00:00:00"/>
        <d v="1901-02-06T00:00:00"/>
        <d v="1901-01-04T00:00:00"/>
        <d v="1901-01-11T00:00:00"/>
        <d v="1924-10-30T00:00:00"/>
        <d v="1901-11-26T00:00:00"/>
        <d v="1901-08-06T00:00:00"/>
        <d v="1901-07-27T00:00:00"/>
        <d v="1902-05-12T00:00:00"/>
        <d v="1902-04-03T00:00:00"/>
        <d v="1911-09-09T00:00:00"/>
        <d v="1916-08-13T00:00:00"/>
        <d v="1925-07-07T00:00:00"/>
        <d v="1918-02-14T00:00:00"/>
        <d v="1910-11-23T00:00:00"/>
        <d v="1908-05-07T00:00:00"/>
        <d v="1902-08-28T00:00:00"/>
        <d v="1914-04-06T00:00:00"/>
        <d v="1914-10-13T00:00:00"/>
        <d v="1910-04-27T00:00:00"/>
        <d v="1915-05-31T00:00:00"/>
        <d v="1910-10-14T00:00:00"/>
        <d v="1902-07-22T00:00:00"/>
        <d v="1902-09-03T00:00:00"/>
        <d v="1902-09-24T00:00:00"/>
        <d v="1902-08-12T00:00:00"/>
        <d v="1902-04-04T00:00:00"/>
        <d v="1902-09-17T00:00:00"/>
        <d v="1902-03-18T00:00:00"/>
        <d v="1902-01-17T00:00:00"/>
        <d v="1902-02-08T00:00:00"/>
        <d v="1902-02-28T00:00:00"/>
        <d v="1902-02-21T00:00:00"/>
        <d v="1902-01-27T00:00:00"/>
        <d v="1901-07-13T00:00:00"/>
        <d v="1901-05-17T00:00:00"/>
        <d v="1901-06-14T00:00:00"/>
        <d v="1901-04-05T00:00:00"/>
        <d v="1901-05-13T00:00:00"/>
        <d v="1901-04-20T00:00:00"/>
        <d v="1901-03-02T00:00:00"/>
        <d v="1901-02-14T00:00:00"/>
        <d v="1901-03-01T00:00:00"/>
        <d v="1900-12-20T00:00:00"/>
        <d v="1900-12-19T00:00:00"/>
        <d v="1901-02-01T00:00:00"/>
        <d v="1900-12-31T00:00:00"/>
        <d v="1900-12-14T00:00:00"/>
        <d v="1901-01-12T00:00:00"/>
        <d v="1901-02-09T00:00:00"/>
        <d v="1901-01-02T00:00:00"/>
        <d v="1901-01-13T00:00:00"/>
        <d v="1900-11-29T00:00:00"/>
        <d v="1900-11-27T00:00:00"/>
        <d v="1900-12-17T00:00:00"/>
        <d v="1900-11-24T00:00:00"/>
        <d v="1900-12-02T00:00:00"/>
        <d v="1901-01-30T00:00:00"/>
        <d v="1900-12-25T00:00:00"/>
        <d v="1900-12-07T00:00:00"/>
        <d v="1900-11-20T00:00:00"/>
        <d v="1900-11-10T00:00:00"/>
        <d v="1900-11-07T00:00:00"/>
        <d v="1900-11-03T00:00:00"/>
        <d v="1900-10-31T00:00:00"/>
        <d v="1900-10-28T00:00:00"/>
        <d v="1900-10-27T00:00:00"/>
        <d v="1900-10-30T00:00:00"/>
        <d v="1900-11-14T00:00:00"/>
        <d v="1902-02-24T00:00:00"/>
        <d v="1902-04-11T00:00:00"/>
        <d v="1901-07-16T00:00:00"/>
        <d v="1901-06-16T00:00:00"/>
        <d v="1901-06-30T00:00:00"/>
        <d v="1901-04-11T00:00:00"/>
        <d v="1901-04-17T00:00:00"/>
        <d v="1902-06-03T00:00:00"/>
        <d v="1901-06-21T00:00:00"/>
        <d v="1899-12-30T00:00:00"/>
        <d v="1901-12-01T00:00:00"/>
        <d v="1901-06-27T00:00:00"/>
        <d v="1901-06-09T00:00:00"/>
        <d v="1901-05-01T00:00:00"/>
        <d v="1901-04-16T00:00:00"/>
        <d v="1901-04-30T00:00:00"/>
        <d v="1901-03-21T00:00:00"/>
        <d v="1901-05-30T00:00:00"/>
        <d v="1901-06-04T00:00:00"/>
        <d v="1901-08-17T00:00:00"/>
        <d v="1901-12-17T00:00:00"/>
        <d v="1902-07-14T00:00:00"/>
        <d v="1902-05-11T00:00:00"/>
        <d v="1902-03-17T00:00:00"/>
        <d v="1901-12-09T00:00:00"/>
        <d v="1902-01-03T00:00:00"/>
      </sharedItems>
    </cacheField>
    <cacheField name="Conductance" numFmtId="0">
      <sharedItems containsSemiMixedTypes="0" containsString="0" containsNumber="1" containsInteger="1" minValue="0" maxValue="338" count="165">
        <n v="50"/>
        <n v="48"/>
        <n v="42"/>
        <n v="45"/>
        <n v="47"/>
        <n v="46"/>
        <n v="49"/>
        <n v="51"/>
        <n v="53"/>
        <n v="52"/>
        <n v="44"/>
        <n v="43"/>
        <n v="54"/>
        <n v="57"/>
        <n v="58"/>
        <n v="59"/>
        <n v="61"/>
        <n v="55"/>
        <n v="56"/>
        <n v="60"/>
        <n v="62"/>
        <n v="65"/>
        <n v="67"/>
        <n v="64"/>
        <n v="63"/>
        <n v="69"/>
        <n v="71"/>
        <n v="66"/>
        <n v="70"/>
        <n v="72"/>
        <n v="73"/>
        <n v="68"/>
        <n v="76"/>
        <n v="77"/>
        <n v="75"/>
        <n v="82"/>
        <n v="78"/>
        <n v="79"/>
        <n v="0"/>
        <n v="38"/>
        <n v="40"/>
        <n v="35"/>
        <n v="37"/>
        <n v="39"/>
        <n v="41"/>
        <n v="36"/>
        <n v="74"/>
        <n v="80"/>
        <n v="81"/>
        <n v="33"/>
        <n v="84"/>
        <n v="88"/>
        <n v="86"/>
        <n v="83"/>
        <n v="90"/>
        <n v="91"/>
        <n v="85"/>
        <n v="34"/>
        <n v="87"/>
        <n v="89"/>
        <n v="99"/>
        <n v="100"/>
        <n v="101"/>
        <n v="102"/>
        <n v="94"/>
        <n v="145"/>
        <n v="212"/>
        <n v="186"/>
        <n v="177"/>
        <n v="165"/>
        <n v="164"/>
        <n v="152"/>
        <n v="157"/>
        <n v="153"/>
        <n v="180"/>
        <n v="149"/>
        <n v="143"/>
        <n v="148"/>
        <n v="163"/>
        <n v="173"/>
        <n v="178"/>
        <n v="187"/>
        <n v="215"/>
        <n v="170"/>
        <n v="236"/>
        <n v="277"/>
        <n v="289"/>
        <n v="297"/>
        <n v="293"/>
        <n v="290"/>
        <n v="210"/>
        <n v="295"/>
        <n v="320"/>
        <n v="305"/>
        <n v="311"/>
        <n v="303"/>
        <n v="298"/>
        <n v="300"/>
        <n v="319"/>
        <n v="272"/>
        <n v="286"/>
        <n v="281"/>
        <n v="225"/>
        <n v="127"/>
        <n v="123"/>
        <n v="118"/>
        <n v="119"/>
        <n v="132"/>
        <n v="139"/>
        <n v="124"/>
        <n v="250"/>
        <n v="299"/>
        <n v="284"/>
        <n v="285"/>
        <n v="276"/>
        <n v="282"/>
        <n v="338"/>
        <n v="193"/>
        <n v="130"/>
        <n v="235"/>
        <n v="308"/>
        <n v="273"/>
        <n v="283"/>
        <n v="270"/>
        <n v="240"/>
        <n v="246"/>
        <n v="249"/>
        <n v="238"/>
        <n v="245"/>
        <n v="192"/>
        <n v="203"/>
        <n v="226"/>
        <n v="198"/>
        <n v="185"/>
        <n v="189"/>
        <n v="224"/>
        <n v="253"/>
        <n v="234"/>
        <n v="237"/>
        <n v="233"/>
        <n v="242"/>
        <n v="184"/>
        <n v="95"/>
        <n v="155"/>
        <n v="112"/>
        <n v="116"/>
        <n v="191"/>
        <n v="188"/>
        <n v="141"/>
        <n v="144"/>
        <n v="146"/>
        <n v="199"/>
        <n v="190"/>
        <n v="154"/>
        <n v="158"/>
        <n v="183"/>
        <n v="204"/>
        <n v="202"/>
        <n v="205"/>
        <n v="207"/>
        <n v="209"/>
        <n v="208"/>
        <n v="182"/>
        <n v="181"/>
        <n v="97"/>
      </sharedItems>
    </cacheField>
    <cacheField name="Months (Date)" numFmtId="0" databaseField="0">
      <fieldGroup base="0">
        <rangePr groupBy="months" startDate="2010-06-01T00:00:00" endDate="2019-08-19T00:00:00"/>
        <groupItems count="14">
          <s v="&lt;6/1/2010"/>
          <s v="Jan"/>
          <s v="Feb"/>
          <s v="Mar"/>
          <s v="Apr"/>
          <s v="May"/>
          <s v="Jun"/>
          <s v="Jul"/>
          <s v="Aug"/>
          <s v="Sep"/>
          <s v="Oct"/>
          <s v="Nov"/>
          <s v="Dec"/>
          <s v="&gt;8/19/2019"/>
        </groupItems>
      </fieldGroup>
    </cacheField>
    <cacheField name="Quarters (Date)" numFmtId="0" databaseField="0">
      <fieldGroup base="0">
        <rangePr groupBy="quarters" startDate="2010-06-01T00:00:00" endDate="2019-08-19T00:00:00"/>
        <groupItems count="6">
          <s v="&lt;6/1/2010"/>
          <s v="Qtr1"/>
          <s v="Qtr2"/>
          <s v="Qtr3"/>
          <s v="Qtr4"/>
          <s v="&gt;8/19/2019"/>
        </groupItems>
      </fieldGroup>
    </cacheField>
    <cacheField name="Years (Date)" numFmtId="0" databaseField="0">
      <fieldGroup base="0">
        <rangePr groupBy="years" startDate="2010-06-01T00:00:00" endDate="2019-08-19T00:00:00"/>
        <groupItems count="12">
          <s v="&lt;6/1/2010"/>
          <s v="2010"/>
          <s v="2011"/>
          <s v="2012"/>
          <s v="2013"/>
          <s v="2014"/>
          <s v="2015"/>
          <s v="2016"/>
          <s v="2017"/>
          <s v="2018"/>
          <s v="2019"/>
          <s v="&gt;8/19/2019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366">
  <r>
    <x v="0"/>
    <x v="0"/>
    <x v="0"/>
  </r>
  <r>
    <x v="1"/>
    <x v="1"/>
    <x v="1"/>
  </r>
  <r>
    <x v="2"/>
    <x v="2"/>
    <x v="2"/>
  </r>
  <r>
    <x v="3"/>
    <x v="3"/>
    <x v="3"/>
  </r>
  <r>
    <x v="4"/>
    <x v="4"/>
    <x v="4"/>
  </r>
  <r>
    <x v="5"/>
    <x v="1"/>
    <x v="4"/>
  </r>
  <r>
    <x v="6"/>
    <x v="5"/>
    <x v="4"/>
  </r>
  <r>
    <x v="7"/>
    <x v="6"/>
    <x v="1"/>
  </r>
  <r>
    <x v="8"/>
    <x v="7"/>
    <x v="5"/>
  </r>
  <r>
    <x v="9"/>
    <x v="0"/>
    <x v="1"/>
  </r>
  <r>
    <x v="10"/>
    <x v="8"/>
    <x v="0"/>
  </r>
  <r>
    <x v="11"/>
    <x v="9"/>
    <x v="5"/>
  </r>
  <r>
    <x v="12"/>
    <x v="10"/>
    <x v="6"/>
  </r>
  <r>
    <x v="13"/>
    <x v="11"/>
    <x v="5"/>
  </r>
  <r>
    <x v="14"/>
    <x v="12"/>
    <x v="0"/>
  </r>
  <r>
    <x v="15"/>
    <x v="13"/>
    <x v="2"/>
  </r>
  <r>
    <x v="16"/>
    <x v="14"/>
    <x v="4"/>
  </r>
  <r>
    <x v="17"/>
    <x v="7"/>
    <x v="5"/>
  </r>
  <r>
    <x v="18"/>
    <x v="15"/>
    <x v="7"/>
  </r>
  <r>
    <x v="19"/>
    <x v="2"/>
    <x v="0"/>
  </r>
  <r>
    <x v="20"/>
    <x v="5"/>
    <x v="1"/>
  </r>
  <r>
    <x v="21"/>
    <x v="16"/>
    <x v="8"/>
  </r>
  <r>
    <x v="22"/>
    <x v="17"/>
    <x v="9"/>
  </r>
  <r>
    <x v="23"/>
    <x v="18"/>
    <x v="10"/>
  </r>
  <r>
    <x v="24"/>
    <x v="19"/>
    <x v="10"/>
  </r>
  <r>
    <x v="25"/>
    <x v="20"/>
    <x v="11"/>
  </r>
  <r>
    <x v="26"/>
    <x v="21"/>
    <x v="11"/>
  </r>
  <r>
    <x v="27"/>
    <x v="19"/>
    <x v="11"/>
  </r>
  <r>
    <x v="28"/>
    <x v="10"/>
    <x v="9"/>
  </r>
  <r>
    <x v="29"/>
    <x v="22"/>
    <x v="12"/>
  </r>
  <r>
    <x v="30"/>
    <x v="23"/>
    <x v="12"/>
  </r>
  <r>
    <x v="31"/>
    <x v="7"/>
    <x v="13"/>
  </r>
  <r>
    <x v="32"/>
    <x v="9"/>
    <x v="12"/>
  </r>
  <r>
    <x v="33"/>
    <x v="15"/>
    <x v="14"/>
  </r>
  <r>
    <x v="34"/>
    <x v="9"/>
    <x v="12"/>
  </r>
  <r>
    <x v="35"/>
    <x v="20"/>
    <x v="11"/>
  </r>
  <r>
    <x v="36"/>
    <x v="24"/>
    <x v="15"/>
  </r>
  <r>
    <x v="37"/>
    <x v="25"/>
    <x v="16"/>
  </r>
  <r>
    <x v="38"/>
    <x v="26"/>
    <x v="17"/>
  </r>
  <r>
    <x v="39"/>
    <x v="27"/>
    <x v="17"/>
  </r>
  <r>
    <x v="40"/>
    <x v="28"/>
    <x v="17"/>
  </r>
  <r>
    <x v="41"/>
    <x v="29"/>
    <x v="18"/>
  </r>
  <r>
    <x v="42"/>
    <x v="30"/>
    <x v="11"/>
  </r>
  <r>
    <x v="43"/>
    <x v="31"/>
    <x v="19"/>
  </r>
  <r>
    <x v="44"/>
    <x v="25"/>
    <x v="16"/>
  </r>
  <r>
    <x v="45"/>
    <x v="32"/>
    <x v="15"/>
  </r>
  <r>
    <x v="46"/>
    <x v="32"/>
    <x v="15"/>
  </r>
  <r>
    <x v="47"/>
    <x v="33"/>
    <x v="15"/>
  </r>
  <r>
    <x v="48"/>
    <x v="34"/>
    <x v="15"/>
  </r>
  <r>
    <x v="49"/>
    <x v="35"/>
    <x v="15"/>
  </r>
  <r>
    <x v="50"/>
    <x v="26"/>
    <x v="20"/>
  </r>
  <r>
    <x v="51"/>
    <x v="33"/>
    <x v="15"/>
  </r>
  <r>
    <x v="52"/>
    <x v="36"/>
    <x v="15"/>
  </r>
  <r>
    <x v="53"/>
    <x v="37"/>
    <x v="20"/>
  </r>
  <r>
    <x v="54"/>
    <x v="38"/>
    <x v="21"/>
  </r>
  <r>
    <x v="55"/>
    <x v="39"/>
    <x v="21"/>
  </r>
  <r>
    <x v="56"/>
    <x v="37"/>
    <x v="21"/>
  </r>
  <r>
    <x v="57"/>
    <x v="40"/>
    <x v="22"/>
  </r>
  <r>
    <x v="58"/>
    <x v="37"/>
    <x v="21"/>
  </r>
  <r>
    <x v="59"/>
    <x v="41"/>
    <x v="20"/>
  </r>
  <r>
    <x v="60"/>
    <x v="28"/>
    <x v="20"/>
  </r>
  <r>
    <x v="61"/>
    <x v="42"/>
    <x v="20"/>
  </r>
  <r>
    <x v="62"/>
    <x v="27"/>
    <x v="20"/>
  </r>
  <r>
    <x v="63"/>
    <x v="43"/>
    <x v="21"/>
  </r>
  <r>
    <x v="64"/>
    <x v="44"/>
    <x v="22"/>
  </r>
  <r>
    <x v="65"/>
    <x v="44"/>
    <x v="22"/>
  </r>
  <r>
    <x v="66"/>
    <x v="41"/>
    <x v="21"/>
  </r>
  <r>
    <x v="67"/>
    <x v="25"/>
    <x v="17"/>
  </r>
  <r>
    <x v="68"/>
    <x v="32"/>
    <x v="16"/>
  </r>
  <r>
    <x v="69"/>
    <x v="45"/>
    <x v="17"/>
  </r>
  <r>
    <x v="70"/>
    <x v="45"/>
    <x v="16"/>
  </r>
  <r>
    <x v="71"/>
    <x v="42"/>
    <x v="20"/>
  </r>
  <r>
    <x v="72"/>
    <x v="38"/>
    <x v="22"/>
  </r>
  <r>
    <x v="73"/>
    <x v="46"/>
    <x v="23"/>
  </r>
  <r>
    <x v="74"/>
    <x v="47"/>
    <x v="23"/>
  </r>
  <r>
    <x v="75"/>
    <x v="48"/>
    <x v="23"/>
  </r>
  <r>
    <x v="76"/>
    <x v="49"/>
    <x v="23"/>
  </r>
  <r>
    <x v="77"/>
    <x v="48"/>
    <x v="23"/>
  </r>
  <r>
    <x v="78"/>
    <x v="43"/>
    <x v="21"/>
  </r>
  <r>
    <x v="79"/>
    <x v="27"/>
    <x v="20"/>
  </r>
  <r>
    <x v="80"/>
    <x v="50"/>
    <x v="17"/>
  </r>
  <r>
    <x v="81"/>
    <x v="51"/>
    <x v="16"/>
  </r>
  <r>
    <x v="82"/>
    <x v="18"/>
    <x v="19"/>
  </r>
  <r>
    <x v="83"/>
    <x v="35"/>
    <x v="18"/>
  </r>
  <r>
    <x v="84"/>
    <x v="52"/>
    <x v="20"/>
  </r>
  <r>
    <x v="85"/>
    <x v="40"/>
    <x v="22"/>
  </r>
  <r>
    <x v="86"/>
    <x v="36"/>
    <x v="17"/>
  </r>
  <r>
    <x v="87"/>
    <x v="17"/>
    <x v="18"/>
  </r>
  <r>
    <x v="88"/>
    <x v="53"/>
    <x v="19"/>
  </r>
  <r>
    <x v="89"/>
    <x v="54"/>
    <x v="10"/>
  </r>
  <r>
    <x v="90"/>
    <x v="18"/>
    <x v="18"/>
  </r>
  <r>
    <x v="91"/>
    <x v="54"/>
    <x v="10"/>
  </r>
  <r>
    <x v="92"/>
    <x v="20"/>
    <x v="19"/>
  </r>
  <r>
    <x v="93"/>
    <x v="55"/>
    <x v="19"/>
  </r>
  <r>
    <x v="94"/>
    <x v="25"/>
    <x v="17"/>
  </r>
  <r>
    <x v="95"/>
    <x v="45"/>
    <x v="16"/>
  </r>
  <r>
    <x v="96"/>
    <x v="56"/>
    <x v="19"/>
  </r>
  <r>
    <x v="97"/>
    <x v="57"/>
    <x v="10"/>
  </r>
  <r>
    <x v="98"/>
    <x v="31"/>
    <x v="19"/>
  </r>
  <r>
    <x v="99"/>
    <x v="53"/>
    <x v="11"/>
  </r>
  <r>
    <x v="100"/>
    <x v="57"/>
    <x v="9"/>
  </r>
  <r>
    <x v="101"/>
    <x v="57"/>
    <x v="9"/>
  </r>
  <r>
    <x v="102"/>
    <x v="19"/>
    <x v="9"/>
  </r>
  <r>
    <x v="103"/>
    <x v="56"/>
    <x v="9"/>
  </r>
  <r>
    <x v="104"/>
    <x v="32"/>
    <x v="10"/>
  </r>
  <r>
    <x v="105"/>
    <x v="36"/>
    <x v="19"/>
  </r>
  <r>
    <x v="106"/>
    <x v="58"/>
    <x v="11"/>
  </r>
  <r>
    <x v="107"/>
    <x v="58"/>
    <x v="10"/>
  </r>
  <r>
    <x v="108"/>
    <x v="18"/>
    <x v="11"/>
  </r>
  <r>
    <x v="109"/>
    <x v="59"/>
    <x v="19"/>
  </r>
  <r>
    <x v="110"/>
    <x v="18"/>
    <x v="11"/>
  </r>
  <r>
    <x v="111"/>
    <x v="30"/>
    <x v="12"/>
  </r>
  <r>
    <x v="112"/>
    <x v="10"/>
    <x v="13"/>
  </r>
  <r>
    <x v="113"/>
    <x v="60"/>
    <x v="13"/>
  </r>
  <r>
    <x v="114"/>
    <x v="61"/>
    <x v="13"/>
  </r>
  <r>
    <x v="115"/>
    <x v="60"/>
    <x v="14"/>
  </r>
  <r>
    <x v="116"/>
    <x v="54"/>
    <x v="12"/>
  </r>
  <r>
    <x v="117"/>
    <x v="31"/>
    <x v="24"/>
  </r>
  <r>
    <x v="118"/>
    <x v="59"/>
    <x v="11"/>
  </r>
  <r>
    <x v="119"/>
    <x v="34"/>
    <x v="10"/>
  </r>
  <r>
    <x v="120"/>
    <x v="58"/>
    <x v="24"/>
  </r>
  <r>
    <x v="121"/>
    <x v="31"/>
    <x v="24"/>
  </r>
  <r>
    <x v="122"/>
    <x v="17"/>
    <x v="24"/>
  </r>
  <r>
    <x v="123"/>
    <x v="59"/>
    <x v="11"/>
  </r>
  <r>
    <x v="124"/>
    <x v="21"/>
    <x v="9"/>
  </r>
  <r>
    <x v="125"/>
    <x v="62"/>
    <x v="25"/>
  </r>
  <r>
    <x v="126"/>
    <x v="63"/>
    <x v="8"/>
  </r>
  <r>
    <x v="127"/>
    <x v="7"/>
    <x v="8"/>
  </r>
  <r>
    <x v="128"/>
    <x v="64"/>
    <x v="26"/>
  </r>
  <r>
    <x v="129"/>
    <x v="10"/>
    <x v="25"/>
  </r>
  <r>
    <x v="130"/>
    <x v="54"/>
    <x v="14"/>
  </r>
  <r>
    <x v="131"/>
    <x v="65"/>
    <x v="27"/>
  </r>
  <r>
    <x v="132"/>
    <x v="12"/>
    <x v="6"/>
  </r>
  <r>
    <x v="133"/>
    <x v="3"/>
    <x v="5"/>
  </r>
  <r>
    <x v="134"/>
    <x v="66"/>
    <x v="8"/>
  </r>
  <r>
    <x v="135"/>
    <x v="67"/>
    <x v="27"/>
  </r>
  <r>
    <x v="136"/>
    <x v="0"/>
    <x v="26"/>
  </r>
  <r>
    <x v="137"/>
    <x v="68"/>
    <x v="7"/>
  </r>
  <r>
    <x v="138"/>
    <x v="69"/>
    <x v="0"/>
  </r>
  <r>
    <x v="139"/>
    <x v="70"/>
    <x v="1"/>
  </r>
  <r>
    <x v="140"/>
    <x v="71"/>
    <x v="6"/>
  </r>
  <r>
    <x v="141"/>
    <x v="14"/>
    <x v="25"/>
  </r>
  <r>
    <x v="142"/>
    <x v="14"/>
    <x v="25"/>
  </r>
  <r>
    <x v="143"/>
    <x v="5"/>
    <x v="13"/>
  </r>
  <r>
    <x v="144"/>
    <x v="1"/>
    <x v="13"/>
  </r>
  <r>
    <x v="145"/>
    <x v="2"/>
    <x v="13"/>
  </r>
  <r>
    <x v="146"/>
    <x v="72"/>
    <x v="26"/>
  </r>
  <r>
    <x v="147"/>
    <x v="73"/>
    <x v="5"/>
  </r>
  <r>
    <x v="148"/>
    <x v="73"/>
    <x v="1"/>
  </r>
  <r>
    <x v="149"/>
    <x v="72"/>
    <x v="8"/>
  </r>
  <r>
    <x v="150"/>
    <x v="13"/>
    <x v="26"/>
  </r>
  <r>
    <x v="151"/>
    <x v="74"/>
    <x v="5"/>
  </r>
  <r>
    <x v="152"/>
    <x v="71"/>
    <x v="8"/>
  </r>
  <r>
    <x v="153"/>
    <x v="13"/>
    <x v="8"/>
  </r>
  <r>
    <x v="154"/>
    <x v="13"/>
    <x v="0"/>
  </r>
  <r>
    <x v="155"/>
    <x v="75"/>
    <x v="7"/>
  </r>
  <r>
    <x v="156"/>
    <x v="76"/>
    <x v="6"/>
  </r>
  <r>
    <x v="157"/>
    <x v="76"/>
    <x v="8"/>
  </r>
  <r>
    <x v="158"/>
    <x v="66"/>
    <x v="27"/>
  </r>
  <r>
    <x v="159"/>
    <x v="77"/>
    <x v="26"/>
  </r>
  <r>
    <x v="160"/>
    <x v="73"/>
    <x v="7"/>
  </r>
  <r>
    <x v="161"/>
    <x v="78"/>
    <x v="4"/>
  </r>
  <r>
    <x v="162"/>
    <x v="79"/>
    <x v="2"/>
  </r>
  <r>
    <x v="163"/>
    <x v="78"/>
    <x v="3"/>
  </r>
  <r>
    <x v="164"/>
    <x v="80"/>
    <x v="2"/>
  </r>
  <r>
    <x v="165"/>
    <x v="81"/>
    <x v="2"/>
  </r>
  <r>
    <x v="166"/>
    <x v="68"/>
    <x v="7"/>
  </r>
  <r>
    <x v="167"/>
    <x v="76"/>
    <x v="6"/>
  </r>
  <r>
    <x v="168"/>
    <x v="82"/>
    <x v="4"/>
  </r>
  <r>
    <x v="169"/>
    <x v="80"/>
    <x v="2"/>
  </r>
  <r>
    <x v="170"/>
    <x v="83"/>
    <x v="28"/>
  </r>
  <r>
    <x v="171"/>
    <x v="84"/>
    <x v="3"/>
  </r>
  <r>
    <x v="172"/>
    <x v="85"/>
    <x v="29"/>
  </r>
  <r>
    <x v="173"/>
    <x v="86"/>
    <x v="30"/>
  </r>
  <r>
    <x v="174"/>
    <x v="87"/>
    <x v="31"/>
  </r>
  <r>
    <x v="175"/>
    <x v="88"/>
    <x v="32"/>
  </r>
  <r>
    <x v="176"/>
    <x v="89"/>
    <x v="33"/>
  </r>
  <r>
    <x v="177"/>
    <x v="90"/>
    <x v="34"/>
  </r>
  <r>
    <x v="178"/>
    <x v="91"/>
    <x v="35"/>
  </r>
  <r>
    <x v="179"/>
    <x v="92"/>
    <x v="30"/>
  </r>
  <r>
    <x v="180"/>
    <x v="93"/>
    <x v="36"/>
  </r>
  <r>
    <x v="181"/>
    <x v="94"/>
    <x v="36"/>
  </r>
  <r>
    <x v="182"/>
    <x v="92"/>
    <x v="35"/>
  </r>
  <r>
    <x v="183"/>
    <x v="95"/>
    <x v="35"/>
  </r>
  <r>
    <x v="184"/>
    <x v="96"/>
    <x v="37"/>
  </r>
  <r>
    <x v="185"/>
    <x v="97"/>
    <x v="35"/>
  </r>
  <r>
    <x v="186"/>
    <x v="93"/>
    <x v="38"/>
  </r>
  <r>
    <x v="187"/>
    <x v="98"/>
    <x v="36"/>
  </r>
  <r>
    <x v="188"/>
    <x v="97"/>
    <x v="39"/>
  </r>
  <r>
    <x v="189"/>
    <x v="89"/>
    <x v="39"/>
  </r>
  <r>
    <x v="190"/>
    <x v="99"/>
    <x v="3"/>
  </r>
  <r>
    <x v="191"/>
    <x v="84"/>
    <x v="29"/>
  </r>
  <r>
    <x v="192"/>
    <x v="84"/>
    <x v="30"/>
  </r>
  <r>
    <x v="193"/>
    <x v="85"/>
    <x v="37"/>
  </r>
  <r>
    <x v="194"/>
    <x v="80"/>
    <x v="30"/>
  </r>
  <r>
    <x v="195"/>
    <x v="80"/>
    <x v="29"/>
  </r>
  <r>
    <x v="196"/>
    <x v="100"/>
    <x v="29"/>
  </r>
  <r>
    <x v="197"/>
    <x v="84"/>
    <x v="36"/>
  </r>
  <r>
    <x v="198"/>
    <x v="89"/>
    <x v="39"/>
  </r>
  <r>
    <x v="199"/>
    <x v="89"/>
    <x v="39"/>
  </r>
  <r>
    <x v="200"/>
    <x v="91"/>
    <x v="30"/>
  </r>
  <r>
    <x v="201"/>
    <x v="101"/>
    <x v="35"/>
  </r>
  <r>
    <x v="202"/>
    <x v="98"/>
    <x v="35"/>
  </r>
  <r>
    <x v="203"/>
    <x v="89"/>
    <x v="39"/>
  </r>
  <r>
    <x v="204"/>
    <x v="89"/>
    <x v="39"/>
  </r>
  <r>
    <x v="205"/>
    <x v="97"/>
    <x v="35"/>
  </r>
  <r>
    <x v="206"/>
    <x v="102"/>
    <x v="28"/>
  </r>
  <r>
    <x v="207"/>
    <x v="78"/>
    <x v="2"/>
  </r>
  <r>
    <x v="208"/>
    <x v="83"/>
    <x v="28"/>
  </r>
  <r>
    <x v="209"/>
    <x v="103"/>
    <x v="35"/>
  </r>
  <r>
    <x v="210"/>
    <x v="85"/>
    <x v="30"/>
  </r>
  <r>
    <x v="211"/>
    <x v="101"/>
    <x v="38"/>
  </r>
  <r>
    <x v="212"/>
    <x v="104"/>
    <x v="34"/>
  </r>
  <r>
    <x v="213"/>
    <x v="105"/>
    <x v="40"/>
  </r>
  <r>
    <x v="214"/>
    <x v="106"/>
    <x v="41"/>
  </r>
  <r>
    <x v="215"/>
    <x v="107"/>
    <x v="42"/>
  </r>
  <r>
    <x v="216"/>
    <x v="108"/>
    <x v="33"/>
  </r>
  <r>
    <x v="217"/>
    <x v="109"/>
    <x v="43"/>
  </r>
  <r>
    <x v="218"/>
    <x v="110"/>
    <x v="44"/>
  </r>
  <r>
    <x v="219"/>
    <x v="111"/>
    <x v="45"/>
  </r>
  <r>
    <x v="220"/>
    <x v="103"/>
    <x v="46"/>
  </r>
  <r>
    <x v="221"/>
    <x v="112"/>
    <x v="44"/>
  </r>
  <r>
    <x v="222"/>
    <x v="91"/>
    <x v="47"/>
  </r>
  <r>
    <x v="223"/>
    <x v="113"/>
    <x v="43"/>
  </r>
  <r>
    <x v="224"/>
    <x v="107"/>
    <x v="41"/>
  </r>
  <r>
    <x v="225"/>
    <x v="114"/>
    <x v="32"/>
  </r>
  <r>
    <x v="226"/>
    <x v="115"/>
    <x v="34"/>
  </r>
  <r>
    <x v="227"/>
    <x v="78"/>
    <x v="45"/>
  </r>
  <r>
    <x v="228"/>
    <x v="99"/>
    <x v="44"/>
  </r>
  <r>
    <x v="229"/>
    <x v="116"/>
    <x v="46"/>
  </r>
  <r>
    <x v="230"/>
    <x v="116"/>
    <x v="31"/>
  </r>
  <r>
    <x v="231"/>
    <x v="79"/>
    <x v="31"/>
  </r>
  <r>
    <x v="232"/>
    <x v="117"/>
    <x v="44"/>
  </r>
  <r>
    <x v="233"/>
    <x v="83"/>
    <x v="34"/>
  </r>
  <r>
    <x v="234"/>
    <x v="85"/>
    <x v="34"/>
  </r>
  <r>
    <x v="235"/>
    <x v="96"/>
    <x v="43"/>
  </r>
  <r>
    <x v="236"/>
    <x v="102"/>
    <x v="48"/>
  </r>
  <r>
    <x v="237"/>
    <x v="84"/>
    <x v="47"/>
  </r>
  <r>
    <x v="238"/>
    <x v="117"/>
    <x v="44"/>
  </r>
  <r>
    <x v="239"/>
    <x v="79"/>
    <x v="45"/>
  </r>
  <r>
    <x v="240"/>
    <x v="78"/>
    <x v="44"/>
  </r>
  <r>
    <x v="241"/>
    <x v="99"/>
    <x v="45"/>
  </r>
  <r>
    <x v="242"/>
    <x v="118"/>
    <x v="45"/>
  </r>
  <r>
    <x v="243"/>
    <x v="79"/>
    <x v="31"/>
  </r>
  <r>
    <x v="244"/>
    <x v="83"/>
    <x v="47"/>
  </r>
  <r>
    <x v="245"/>
    <x v="93"/>
    <x v="42"/>
  </r>
  <r>
    <x v="246"/>
    <x v="93"/>
    <x v="39"/>
  </r>
  <r>
    <x v="247"/>
    <x v="89"/>
    <x v="39"/>
  </r>
  <r>
    <x v="248"/>
    <x v="89"/>
    <x v="39"/>
  </r>
  <r>
    <x v="249"/>
    <x v="118"/>
    <x v="45"/>
  </r>
  <r>
    <x v="250"/>
    <x v="79"/>
    <x v="45"/>
  </r>
  <r>
    <x v="251"/>
    <x v="117"/>
    <x v="44"/>
  </r>
  <r>
    <x v="252"/>
    <x v="96"/>
    <x v="34"/>
  </r>
  <r>
    <x v="253"/>
    <x v="97"/>
    <x v="43"/>
  </r>
  <r>
    <x v="254"/>
    <x v="92"/>
    <x v="32"/>
  </r>
  <r>
    <x v="255"/>
    <x v="115"/>
    <x v="47"/>
  </r>
  <r>
    <x v="256"/>
    <x v="83"/>
    <x v="31"/>
  </r>
  <r>
    <x v="257"/>
    <x v="99"/>
    <x v="31"/>
  </r>
  <r>
    <x v="258"/>
    <x v="78"/>
    <x v="38"/>
  </r>
  <r>
    <x v="259"/>
    <x v="83"/>
    <x v="46"/>
  </r>
  <r>
    <x v="260"/>
    <x v="112"/>
    <x v="44"/>
  </r>
  <r>
    <x v="261"/>
    <x v="111"/>
    <x v="48"/>
  </r>
  <r>
    <x v="262"/>
    <x v="101"/>
    <x v="39"/>
  </r>
  <r>
    <x v="263"/>
    <x v="101"/>
    <x v="39"/>
  </r>
  <r>
    <x v="264"/>
    <x v="119"/>
    <x v="39"/>
  </r>
  <r>
    <x v="265"/>
    <x v="89"/>
    <x v="39"/>
  </r>
  <r>
    <x v="266"/>
    <x v="89"/>
    <x v="39"/>
  </r>
  <r>
    <x v="267"/>
    <x v="89"/>
    <x v="39"/>
  </r>
  <r>
    <x v="268"/>
    <x v="89"/>
    <x v="39"/>
  </r>
  <r>
    <x v="269"/>
    <x v="89"/>
    <x v="39"/>
  </r>
  <r>
    <x v="270"/>
    <x v="89"/>
    <x v="39"/>
  </r>
  <r>
    <x v="271"/>
    <x v="89"/>
    <x v="39"/>
  </r>
  <r>
    <x v="272"/>
    <x v="89"/>
    <x v="39"/>
  </r>
  <r>
    <x v="273"/>
    <x v="89"/>
    <x v="39"/>
  </r>
  <r>
    <x v="274"/>
    <x v="89"/>
    <x v="39"/>
  </r>
  <r>
    <x v="275"/>
    <x v="89"/>
    <x v="39"/>
  </r>
  <r>
    <x v="276"/>
    <x v="89"/>
    <x v="39"/>
  </r>
  <r>
    <x v="277"/>
    <x v="89"/>
    <x v="39"/>
  </r>
  <r>
    <x v="278"/>
    <x v="89"/>
    <x v="39"/>
  </r>
  <r>
    <x v="279"/>
    <x v="89"/>
    <x v="39"/>
  </r>
  <r>
    <x v="280"/>
    <x v="89"/>
    <x v="39"/>
  </r>
  <r>
    <x v="281"/>
    <x v="89"/>
    <x v="39"/>
  </r>
  <r>
    <x v="282"/>
    <x v="83"/>
    <x v="31"/>
  </r>
  <r>
    <x v="283"/>
    <x v="84"/>
    <x v="44"/>
  </r>
  <r>
    <x v="284"/>
    <x v="102"/>
    <x v="45"/>
  </r>
  <r>
    <x v="285"/>
    <x v="120"/>
    <x v="45"/>
  </r>
  <r>
    <x v="286"/>
    <x v="121"/>
    <x v="45"/>
  </r>
  <r>
    <x v="287"/>
    <x v="81"/>
    <x v="35"/>
  </r>
  <r>
    <x v="288"/>
    <x v="84"/>
    <x v="31"/>
  </r>
  <r>
    <x v="289"/>
    <x v="83"/>
    <x v="31"/>
  </r>
  <r>
    <x v="290"/>
    <x v="120"/>
    <x v="38"/>
  </r>
  <r>
    <x v="291"/>
    <x v="102"/>
    <x v="38"/>
  </r>
  <r>
    <x v="292"/>
    <x v="84"/>
    <x v="36"/>
  </r>
  <r>
    <x v="293"/>
    <x v="118"/>
    <x v="35"/>
  </r>
  <r>
    <x v="294"/>
    <x v="78"/>
    <x v="36"/>
  </r>
  <r>
    <x v="295"/>
    <x v="78"/>
    <x v="35"/>
  </r>
  <r>
    <x v="296"/>
    <x v="122"/>
    <x v="29"/>
  </r>
  <r>
    <x v="297"/>
    <x v="81"/>
    <x v="30"/>
  </r>
  <r>
    <x v="298"/>
    <x v="78"/>
    <x v="35"/>
  </r>
  <r>
    <x v="299"/>
    <x v="118"/>
    <x v="35"/>
  </r>
  <r>
    <x v="300"/>
    <x v="123"/>
    <x v="37"/>
  </r>
  <r>
    <x v="301"/>
    <x v="124"/>
    <x v="37"/>
  </r>
  <r>
    <x v="302"/>
    <x v="80"/>
    <x v="38"/>
  </r>
  <r>
    <x v="303"/>
    <x v="81"/>
    <x v="45"/>
  </r>
  <r>
    <x v="304"/>
    <x v="81"/>
    <x v="31"/>
  </r>
  <r>
    <x v="305"/>
    <x v="81"/>
    <x v="46"/>
  </r>
  <r>
    <x v="306"/>
    <x v="116"/>
    <x v="47"/>
  </r>
  <r>
    <x v="307"/>
    <x v="117"/>
    <x v="34"/>
  </r>
  <r>
    <x v="308"/>
    <x v="117"/>
    <x v="34"/>
  </r>
  <r>
    <x v="309"/>
    <x v="84"/>
    <x v="34"/>
  </r>
  <r>
    <x v="310"/>
    <x v="121"/>
    <x v="48"/>
  </r>
  <r>
    <x v="311"/>
    <x v="121"/>
    <x v="34"/>
  </r>
  <r>
    <x v="312"/>
    <x v="79"/>
    <x v="44"/>
  </r>
  <r>
    <x v="313"/>
    <x v="123"/>
    <x v="46"/>
  </r>
  <r>
    <x v="314"/>
    <x v="123"/>
    <x v="46"/>
  </r>
  <r>
    <x v="315"/>
    <x v="100"/>
    <x v="31"/>
  </r>
  <r>
    <x v="316"/>
    <x v="81"/>
    <x v="36"/>
  </r>
  <r>
    <x v="317"/>
    <x v="117"/>
    <x v="46"/>
  </r>
  <r>
    <x v="318"/>
    <x v="89"/>
    <x v="39"/>
  </r>
  <r>
    <x v="319"/>
    <x v="125"/>
    <x v="29"/>
  </r>
  <r>
    <x v="320"/>
    <x v="123"/>
    <x v="30"/>
  </r>
  <r>
    <x v="321"/>
    <x v="78"/>
    <x v="36"/>
  </r>
  <r>
    <x v="322"/>
    <x v="79"/>
    <x v="36"/>
  </r>
  <r>
    <x v="323"/>
    <x v="100"/>
    <x v="37"/>
  </r>
  <r>
    <x v="324"/>
    <x v="80"/>
    <x v="37"/>
  </r>
  <r>
    <x v="325"/>
    <x v="74"/>
    <x v="28"/>
  </r>
  <r>
    <x v="326"/>
    <x v="126"/>
    <x v="4"/>
  </r>
  <r>
    <x v="327"/>
    <x v="70"/>
    <x v="2"/>
  </r>
  <r>
    <x v="328"/>
    <x v="127"/>
    <x v="29"/>
  </r>
  <r>
    <x v="329"/>
    <x v="122"/>
    <x v="28"/>
  </r>
  <r>
    <x v="330"/>
    <x v="74"/>
    <x v="28"/>
  </r>
  <r>
    <x v="331"/>
    <x v="81"/>
    <x v="35"/>
  </r>
  <r>
    <x v="332"/>
    <x v="128"/>
    <x v="37"/>
  </r>
  <r>
    <x v="333"/>
    <x v="73"/>
    <x v="30"/>
  </r>
  <r>
    <x v="334"/>
    <x v="71"/>
    <x v="29"/>
  </r>
  <r>
    <x v="335"/>
    <x v="129"/>
    <x v="29"/>
  </r>
  <r>
    <x v="336"/>
    <x v="70"/>
    <x v="30"/>
  </r>
  <r>
    <x v="337"/>
    <x v="77"/>
    <x v="2"/>
  </r>
  <r>
    <x v="338"/>
    <x v="76"/>
    <x v="3"/>
  </r>
  <r>
    <x v="339"/>
    <x v="129"/>
    <x v="29"/>
  </r>
  <r>
    <x v="340"/>
    <x v="82"/>
    <x v="28"/>
  </r>
  <r>
    <x v="341"/>
    <x v="74"/>
    <x v="30"/>
  </r>
  <r>
    <x v="342"/>
    <x v="73"/>
    <x v="37"/>
  </r>
  <r>
    <x v="343"/>
    <x v="3"/>
    <x v="3"/>
  </r>
  <r>
    <x v="344"/>
    <x v="3"/>
    <x v="2"/>
  </r>
  <r>
    <x v="345"/>
    <x v="71"/>
    <x v="30"/>
  </r>
  <r>
    <x v="346"/>
    <x v="130"/>
    <x v="29"/>
  </r>
  <r>
    <x v="347"/>
    <x v="0"/>
    <x v="0"/>
  </r>
  <r>
    <x v="348"/>
    <x v="68"/>
    <x v="28"/>
  </r>
  <r>
    <x v="349"/>
    <x v="127"/>
    <x v="38"/>
  </r>
  <r>
    <x v="350"/>
    <x v="69"/>
    <x v="36"/>
  </r>
  <r>
    <x v="351"/>
    <x v="82"/>
    <x v="35"/>
  </r>
  <r>
    <x v="352"/>
    <x v="72"/>
    <x v="37"/>
  </r>
  <r>
    <x v="353"/>
    <x v="77"/>
    <x v="29"/>
  </r>
  <r>
    <x v="354"/>
    <x v="2"/>
    <x v="2"/>
  </r>
  <r>
    <x v="355"/>
    <x v="72"/>
    <x v="30"/>
  </r>
  <r>
    <x v="356"/>
    <x v="75"/>
    <x v="30"/>
  </r>
  <r>
    <x v="357"/>
    <x v="77"/>
    <x v="3"/>
  </r>
  <r>
    <x v="358"/>
    <x v="13"/>
    <x v="3"/>
  </r>
  <r>
    <x v="359"/>
    <x v="72"/>
    <x v="28"/>
  </r>
  <r>
    <x v="360"/>
    <x v="75"/>
    <x v="28"/>
  </r>
  <r>
    <x v="361"/>
    <x v="76"/>
    <x v="29"/>
  </r>
  <r>
    <x v="362"/>
    <x v="126"/>
    <x v="28"/>
  </r>
  <r>
    <x v="363"/>
    <x v="13"/>
    <x v="3"/>
  </r>
  <r>
    <x v="364"/>
    <x v="130"/>
    <x v="2"/>
  </r>
  <r>
    <x v="365"/>
    <x v="77"/>
    <x v="2"/>
  </r>
  <r>
    <x v="366"/>
    <x v="13"/>
    <x v="29"/>
  </r>
  <r>
    <x v="367"/>
    <x v="5"/>
    <x v="4"/>
  </r>
  <r>
    <x v="368"/>
    <x v="23"/>
    <x v="1"/>
  </r>
  <r>
    <x v="369"/>
    <x v="5"/>
    <x v="4"/>
  </r>
  <r>
    <x v="370"/>
    <x v="63"/>
    <x v="0"/>
  </r>
  <r>
    <x v="371"/>
    <x v="8"/>
    <x v="3"/>
  </r>
  <r>
    <x v="372"/>
    <x v="72"/>
    <x v="35"/>
  </r>
  <r>
    <x v="373"/>
    <x v="131"/>
    <x v="28"/>
  </r>
  <r>
    <x v="374"/>
    <x v="0"/>
    <x v="3"/>
  </r>
  <r>
    <x v="375"/>
    <x v="0"/>
    <x v="3"/>
  </r>
  <r>
    <x v="376"/>
    <x v="4"/>
    <x v="2"/>
  </r>
  <r>
    <x v="377"/>
    <x v="4"/>
    <x v="2"/>
  </r>
  <r>
    <x v="378"/>
    <x v="2"/>
    <x v="29"/>
  </r>
  <r>
    <x v="379"/>
    <x v="66"/>
    <x v="28"/>
  </r>
  <r>
    <x v="380"/>
    <x v="66"/>
    <x v="29"/>
  </r>
  <r>
    <x v="381"/>
    <x v="63"/>
    <x v="1"/>
  </r>
  <r>
    <x v="382"/>
    <x v="5"/>
    <x v="0"/>
  </r>
  <r>
    <x v="383"/>
    <x v="2"/>
    <x v="3"/>
  </r>
  <r>
    <x v="384"/>
    <x v="0"/>
    <x v="3"/>
  </r>
  <r>
    <x v="385"/>
    <x v="9"/>
    <x v="7"/>
  </r>
  <r>
    <x v="386"/>
    <x v="63"/>
    <x v="1"/>
  </r>
  <r>
    <x v="387"/>
    <x v="1"/>
    <x v="3"/>
  </r>
  <r>
    <x v="388"/>
    <x v="12"/>
    <x v="3"/>
  </r>
  <r>
    <x v="389"/>
    <x v="5"/>
    <x v="4"/>
  </r>
  <r>
    <x v="390"/>
    <x v="63"/>
    <x v="1"/>
  </r>
  <r>
    <x v="391"/>
    <x v="11"/>
    <x v="7"/>
  </r>
  <r>
    <x v="392"/>
    <x v="64"/>
    <x v="7"/>
  </r>
  <r>
    <x v="393"/>
    <x v="7"/>
    <x v="0"/>
  </r>
  <r>
    <x v="394"/>
    <x v="0"/>
    <x v="3"/>
  </r>
  <r>
    <x v="395"/>
    <x v="64"/>
    <x v="0"/>
  </r>
  <r>
    <x v="396"/>
    <x v="30"/>
    <x v="6"/>
  </r>
  <r>
    <x v="397"/>
    <x v="9"/>
    <x v="7"/>
  </r>
  <r>
    <x v="398"/>
    <x v="9"/>
    <x v="7"/>
  </r>
  <r>
    <x v="399"/>
    <x v="16"/>
    <x v="5"/>
  </r>
  <r>
    <x v="400"/>
    <x v="19"/>
    <x v="8"/>
  </r>
  <r>
    <x v="401"/>
    <x v="61"/>
    <x v="7"/>
  </r>
  <r>
    <x v="402"/>
    <x v="15"/>
    <x v="4"/>
  </r>
  <r>
    <x v="403"/>
    <x v="23"/>
    <x v="7"/>
  </r>
  <r>
    <x v="404"/>
    <x v="61"/>
    <x v="6"/>
  </r>
  <r>
    <x v="405"/>
    <x v="61"/>
    <x v="6"/>
  </r>
  <r>
    <x v="406"/>
    <x v="9"/>
    <x v="6"/>
  </r>
  <r>
    <x v="407"/>
    <x v="89"/>
    <x v="39"/>
  </r>
  <r>
    <x v="408"/>
    <x v="89"/>
    <x v="39"/>
  </r>
  <r>
    <x v="409"/>
    <x v="89"/>
    <x v="39"/>
  </r>
  <r>
    <x v="410"/>
    <x v="16"/>
    <x v="27"/>
  </r>
  <r>
    <x v="411"/>
    <x v="9"/>
    <x v="8"/>
  </r>
  <r>
    <x v="412"/>
    <x v="60"/>
    <x v="8"/>
  </r>
  <r>
    <x v="413"/>
    <x v="11"/>
    <x v="8"/>
  </r>
  <r>
    <x v="414"/>
    <x v="60"/>
    <x v="39"/>
  </r>
  <r>
    <x v="415"/>
    <x v="19"/>
    <x v="39"/>
  </r>
  <r>
    <x v="416"/>
    <x v="89"/>
    <x v="39"/>
  </r>
  <r>
    <x v="417"/>
    <x v="89"/>
    <x v="39"/>
  </r>
  <r>
    <x v="418"/>
    <x v="89"/>
    <x v="39"/>
  </r>
  <r>
    <x v="419"/>
    <x v="89"/>
    <x v="39"/>
  </r>
  <r>
    <x v="420"/>
    <x v="89"/>
    <x v="39"/>
  </r>
  <r>
    <x v="421"/>
    <x v="89"/>
    <x v="39"/>
  </r>
  <r>
    <x v="422"/>
    <x v="89"/>
    <x v="39"/>
  </r>
  <r>
    <x v="423"/>
    <x v="19"/>
    <x v="25"/>
  </r>
  <r>
    <x v="424"/>
    <x v="55"/>
    <x v="13"/>
  </r>
  <r>
    <x v="425"/>
    <x v="35"/>
    <x v="12"/>
  </r>
  <r>
    <x v="426"/>
    <x v="33"/>
    <x v="13"/>
  </r>
  <r>
    <x v="427"/>
    <x v="45"/>
    <x v="9"/>
  </r>
  <r>
    <x v="428"/>
    <x v="25"/>
    <x v="24"/>
  </r>
  <r>
    <x v="429"/>
    <x v="26"/>
    <x v="10"/>
  </r>
  <r>
    <x v="430"/>
    <x v="36"/>
    <x v="24"/>
  </r>
  <r>
    <x v="431"/>
    <x v="32"/>
    <x v="24"/>
  </r>
  <r>
    <x v="432"/>
    <x v="24"/>
    <x v="11"/>
  </r>
  <r>
    <x v="433"/>
    <x v="51"/>
    <x v="24"/>
  </r>
  <r>
    <x v="434"/>
    <x v="51"/>
    <x v="24"/>
  </r>
  <r>
    <x v="435"/>
    <x v="51"/>
    <x v="24"/>
  </r>
  <r>
    <x v="436"/>
    <x v="24"/>
    <x v="11"/>
  </r>
  <r>
    <x v="437"/>
    <x v="24"/>
    <x v="11"/>
  </r>
  <r>
    <x v="438"/>
    <x v="33"/>
    <x v="24"/>
  </r>
  <r>
    <x v="439"/>
    <x v="51"/>
    <x v="24"/>
  </r>
  <r>
    <x v="440"/>
    <x v="36"/>
    <x v="11"/>
  </r>
  <r>
    <x v="441"/>
    <x v="51"/>
    <x v="24"/>
  </r>
  <r>
    <x v="442"/>
    <x v="32"/>
    <x v="24"/>
  </r>
  <r>
    <x v="443"/>
    <x v="34"/>
    <x v="24"/>
  </r>
  <r>
    <x v="444"/>
    <x v="132"/>
    <x v="10"/>
  </r>
  <r>
    <x v="445"/>
    <x v="26"/>
    <x v="19"/>
  </r>
  <r>
    <x v="446"/>
    <x v="39"/>
    <x v="15"/>
  </r>
  <r>
    <x v="447"/>
    <x v="26"/>
    <x v="18"/>
  </r>
  <r>
    <x v="448"/>
    <x v="26"/>
    <x v="19"/>
  </r>
  <r>
    <x v="449"/>
    <x v="40"/>
    <x v="15"/>
  </r>
  <r>
    <x v="450"/>
    <x v="40"/>
    <x v="15"/>
  </r>
  <r>
    <x v="451"/>
    <x v="133"/>
    <x v="15"/>
  </r>
  <r>
    <x v="452"/>
    <x v="43"/>
    <x v="18"/>
  </r>
  <r>
    <x v="453"/>
    <x v="27"/>
    <x v="19"/>
  </r>
  <r>
    <x v="454"/>
    <x v="33"/>
    <x v="24"/>
  </r>
  <r>
    <x v="455"/>
    <x v="33"/>
    <x v="24"/>
  </r>
  <r>
    <x v="456"/>
    <x v="20"/>
    <x v="12"/>
  </r>
  <r>
    <x v="457"/>
    <x v="53"/>
    <x v="14"/>
  </r>
  <r>
    <x v="458"/>
    <x v="45"/>
    <x v="24"/>
  </r>
  <r>
    <x v="459"/>
    <x v="89"/>
    <x v="39"/>
  </r>
  <r>
    <x v="460"/>
    <x v="89"/>
    <x v="39"/>
  </r>
  <r>
    <x v="461"/>
    <x v="89"/>
    <x v="39"/>
  </r>
  <r>
    <x v="462"/>
    <x v="24"/>
    <x v="10"/>
  </r>
  <r>
    <x v="463"/>
    <x v="50"/>
    <x v="10"/>
  </r>
  <r>
    <x v="464"/>
    <x v="132"/>
    <x v="10"/>
  </r>
  <r>
    <x v="465"/>
    <x v="132"/>
    <x v="11"/>
  </r>
  <r>
    <x v="466"/>
    <x v="50"/>
    <x v="19"/>
  </r>
  <r>
    <x v="467"/>
    <x v="50"/>
    <x v="19"/>
  </r>
  <r>
    <x v="468"/>
    <x v="34"/>
    <x v="11"/>
  </r>
  <r>
    <x v="469"/>
    <x v="35"/>
    <x v="24"/>
  </r>
  <r>
    <x v="470"/>
    <x v="58"/>
    <x v="9"/>
  </r>
  <r>
    <x v="471"/>
    <x v="89"/>
    <x v="39"/>
  </r>
  <r>
    <x v="472"/>
    <x v="89"/>
    <x v="39"/>
  </r>
  <r>
    <x v="473"/>
    <x v="89"/>
    <x v="39"/>
  </r>
  <r>
    <x v="474"/>
    <x v="89"/>
    <x v="39"/>
  </r>
  <r>
    <x v="475"/>
    <x v="29"/>
    <x v="12"/>
  </r>
  <r>
    <x v="476"/>
    <x v="18"/>
    <x v="39"/>
  </r>
  <r>
    <x v="477"/>
    <x v="55"/>
    <x v="9"/>
  </r>
  <r>
    <x v="478"/>
    <x v="55"/>
    <x v="9"/>
  </r>
  <r>
    <x v="479"/>
    <x v="25"/>
    <x v="10"/>
  </r>
  <r>
    <x v="480"/>
    <x v="45"/>
    <x v="10"/>
  </r>
  <r>
    <x v="481"/>
    <x v="33"/>
    <x v="24"/>
  </r>
  <r>
    <x v="482"/>
    <x v="61"/>
    <x v="27"/>
  </r>
  <r>
    <x v="483"/>
    <x v="60"/>
    <x v="27"/>
  </r>
  <r>
    <x v="484"/>
    <x v="11"/>
    <x v="8"/>
  </r>
  <r>
    <x v="485"/>
    <x v="61"/>
    <x v="25"/>
  </r>
  <r>
    <x v="486"/>
    <x v="10"/>
    <x v="13"/>
  </r>
  <r>
    <x v="487"/>
    <x v="61"/>
    <x v="25"/>
  </r>
  <r>
    <x v="488"/>
    <x v="64"/>
    <x v="26"/>
  </r>
  <r>
    <x v="489"/>
    <x v="11"/>
    <x v="27"/>
  </r>
  <r>
    <x v="490"/>
    <x v="64"/>
    <x v="27"/>
  </r>
  <r>
    <x v="491"/>
    <x v="7"/>
    <x v="27"/>
  </r>
  <r>
    <x v="492"/>
    <x v="0"/>
    <x v="5"/>
  </r>
  <r>
    <x v="493"/>
    <x v="8"/>
    <x v="5"/>
  </r>
  <r>
    <x v="494"/>
    <x v="5"/>
    <x v="5"/>
  </r>
  <r>
    <x v="495"/>
    <x v="11"/>
    <x v="27"/>
  </r>
  <r>
    <x v="496"/>
    <x v="22"/>
    <x v="25"/>
  </r>
  <r>
    <x v="497"/>
    <x v="11"/>
    <x v="27"/>
  </r>
  <r>
    <x v="498"/>
    <x v="8"/>
    <x v="7"/>
  </r>
  <r>
    <x v="499"/>
    <x v="67"/>
    <x v="1"/>
  </r>
  <r>
    <x v="500"/>
    <x v="4"/>
    <x v="6"/>
  </r>
  <r>
    <x v="501"/>
    <x v="5"/>
    <x v="6"/>
  </r>
  <r>
    <x v="502"/>
    <x v="12"/>
    <x v="5"/>
  </r>
  <r>
    <x v="503"/>
    <x v="130"/>
    <x v="4"/>
  </r>
  <r>
    <x v="504"/>
    <x v="14"/>
    <x v="1"/>
  </r>
  <r>
    <x v="505"/>
    <x v="0"/>
    <x v="5"/>
  </r>
  <r>
    <x v="506"/>
    <x v="134"/>
    <x v="8"/>
  </r>
  <r>
    <x v="507"/>
    <x v="15"/>
    <x v="6"/>
  </r>
  <r>
    <x v="508"/>
    <x v="22"/>
    <x v="26"/>
  </r>
  <r>
    <x v="509"/>
    <x v="63"/>
    <x v="6"/>
  </r>
  <r>
    <x v="510"/>
    <x v="131"/>
    <x v="0"/>
  </r>
  <r>
    <x v="511"/>
    <x v="68"/>
    <x v="28"/>
  </r>
  <r>
    <x v="512"/>
    <x v="123"/>
    <x v="37"/>
  </r>
  <r>
    <x v="513"/>
    <x v="70"/>
    <x v="29"/>
  </r>
  <r>
    <x v="514"/>
    <x v="82"/>
    <x v="2"/>
  </r>
  <r>
    <x v="515"/>
    <x v="71"/>
    <x v="2"/>
  </r>
  <r>
    <x v="516"/>
    <x v="126"/>
    <x v="2"/>
  </r>
  <r>
    <x v="517"/>
    <x v="75"/>
    <x v="2"/>
  </r>
  <r>
    <x v="518"/>
    <x v="128"/>
    <x v="35"/>
  </r>
  <r>
    <x v="519"/>
    <x v="116"/>
    <x v="35"/>
  </r>
  <r>
    <x v="520"/>
    <x v="123"/>
    <x v="30"/>
  </r>
  <r>
    <x v="521"/>
    <x v="118"/>
    <x v="35"/>
  </r>
  <r>
    <x v="522"/>
    <x v="83"/>
    <x v="38"/>
  </r>
  <r>
    <x v="523"/>
    <x v="97"/>
    <x v="45"/>
  </r>
  <r>
    <x v="524"/>
    <x v="99"/>
    <x v="38"/>
  </r>
  <r>
    <x v="525"/>
    <x v="116"/>
    <x v="36"/>
  </r>
  <r>
    <x v="526"/>
    <x v="124"/>
    <x v="37"/>
  </r>
  <r>
    <x v="527"/>
    <x v="116"/>
    <x v="35"/>
  </r>
  <r>
    <x v="528"/>
    <x v="120"/>
    <x v="36"/>
  </r>
  <r>
    <x v="529"/>
    <x v="85"/>
    <x v="46"/>
  </r>
  <r>
    <x v="530"/>
    <x v="78"/>
    <x v="35"/>
  </r>
  <r>
    <x v="531"/>
    <x v="79"/>
    <x v="35"/>
  </r>
  <r>
    <x v="532"/>
    <x v="115"/>
    <x v="47"/>
  </r>
  <r>
    <x v="533"/>
    <x v="86"/>
    <x v="47"/>
  </r>
  <r>
    <x v="534"/>
    <x v="85"/>
    <x v="46"/>
  </r>
  <r>
    <x v="535"/>
    <x v="92"/>
    <x v="45"/>
  </r>
  <r>
    <x v="536"/>
    <x v="91"/>
    <x v="47"/>
  </r>
  <r>
    <x v="537"/>
    <x v="135"/>
    <x v="32"/>
  </r>
  <r>
    <x v="538"/>
    <x v="91"/>
    <x v="44"/>
  </r>
  <r>
    <x v="539"/>
    <x v="95"/>
    <x v="38"/>
  </r>
  <r>
    <x v="540"/>
    <x v="120"/>
    <x v="31"/>
  </r>
  <r>
    <x v="541"/>
    <x v="85"/>
    <x v="31"/>
  </r>
  <r>
    <x v="542"/>
    <x v="85"/>
    <x v="44"/>
  </r>
  <r>
    <x v="543"/>
    <x v="121"/>
    <x v="31"/>
  </r>
  <r>
    <x v="544"/>
    <x v="79"/>
    <x v="36"/>
  </r>
  <r>
    <x v="545"/>
    <x v="99"/>
    <x v="45"/>
  </r>
  <r>
    <x v="546"/>
    <x v="120"/>
    <x v="45"/>
  </r>
  <r>
    <x v="547"/>
    <x v="121"/>
    <x v="31"/>
  </r>
  <r>
    <x v="548"/>
    <x v="112"/>
    <x v="48"/>
  </r>
  <r>
    <x v="549"/>
    <x v="115"/>
    <x v="47"/>
  </r>
  <r>
    <x v="550"/>
    <x v="93"/>
    <x v="32"/>
  </r>
  <r>
    <x v="551"/>
    <x v="93"/>
    <x v="33"/>
  </r>
  <r>
    <x v="552"/>
    <x v="136"/>
    <x v="40"/>
  </r>
  <r>
    <x v="553"/>
    <x v="135"/>
    <x v="40"/>
  </r>
  <r>
    <x v="554"/>
    <x v="101"/>
    <x v="48"/>
  </r>
  <r>
    <x v="555"/>
    <x v="135"/>
    <x v="48"/>
  </r>
  <r>
    <x v="556"/>
    <x v="109"/>
    <x v="43"/>
  </r>
  <r>
    <x v="557"/>
    <x v="136"/>
    <x v="34"/>
  </r>
  <r>
    <x v="558"/>
    <x v="91"/>
    <x v="31"/>
  </r>
  <r>
    <x v="559"/>
    <x v="114"/>
    <x v="48"/>
  </r>
  <r>
    <x v="560"/>
    <x v="137"/>
    <x v="32"/>
  </r>
  <r>
    <x v="561"/>
    <x v="113"/>
    <x v="47"/>
  </r>
  <r>
    <x v="562"/>
    <x v="111"/>
    <x v="45"/>
  </r>
  <r>
    <x v="563"/>
    <x v="97"/>
    <x v="46"/>
  </r>
  <r>
    <x v="564"/>
    <x v="101"/>
    <x v="45"/>
  </r>
  <r>
    <x v="565"/>
    <x v="112"/>
    <x v="46"/>
  </r>
  <r>
    <x v="566"/>
    <x v="103"/>
    <x v="46"/>
  </r>
  <r>
    <x v="567"/>
    <x v="112"/>
    <x v="46"/>
  </r>
  <r>
    <x v="568"/>
    <x v="98"/>
    <x v="45"/>
  </r>
  <r>
    <x v="569"/>
    <x v="138"/>
    <x v="33"/>
  </r>
  <r>
    <x v="570"/>
    <x v="87"/>
    <x v="32"/>
  </r>
  <r>
    <x v="571"/>
    <x v="86"/>
    <x v="31"/>
  </r>
  <r>
    <x v="572"/>
    <x v="139"/>
    <x v="38"/>
  </r>
  <r>
    <x v="573"/>
    <x v="98"/>
    <x v="45"/>
  </r>
  <r>
    <x v="574"/>
    <x v="97"/>
    <x v="38"/>
  </r>
  <r>
    <x v="575"/>
    <x v="117"/>
    <x v="30"/>
  </r>
  <r>
    <x v="576"/>
    <x v="83"/>
    <x v="31"/>
  </r>
  <r>
    <x v="577"/>
    <x v="84"/>
    <x v="46"/>
  </r>
  <r>
    <x v="578"/>
    <x v="103"/>
    <x v="48"/>
  </r>
  <r>
    <x v="579"/>
    <x v="112"/>
    <x v="34"/>
  </r>
  <r>
    <x v="580"/>
    <x v="97"/>
    <x v="44"/>
  </r>
  <r>
    <x v="581"/>
    <x v="102"/>
    <x v="31"/>
  </r>
  <r>
    <x v="582"/>
    <x v="121"/>
    <x v="36"/>
  </r>
  <r>
    <x v="583"/>
    <x v="121"/>
    <x v="38"/>
  </r>
  <r>
    <x v="584"/>
    <x v="98"/>
    <x v="47"/>
  </r>
  <r>
    <x v="585"/>
    <x v="86"/>
    <x v="44"/>
  </r>
  <r>
    <x v="586"/>
    <x v="97"/>
    <x v="31"/>
  </r>
  <r>
    <x v="587"/>
    <x v="95"/>
    <x v="46"/>
  </r>
  <r>
    <x v="588"/>
    <x v="95"/>
    <x v="46"/>
  </r>
  <r>
    <x v="589"/>
    <x v="113"/>
    <x v="43"/>
  </r>
  <r>
    <x v="590"/>
    <x v="140"/>
    <x v="43"/>
  </r>
  <r>
    <x v="591"/>
    <x v="113"/>
    <x v="34"/>
  </r>
  <r>
    <x v="592"/>
    <x v="141"/>
    <x v="44"/>
  </r>
  <r>
    <x v="593"/>
    <x v="109"/>
    <x v="43"/>
  </r>
  <r>
    <x v="594"/>
    <x v="138"/>
    <x v="32"/>
  </r>
  <r>
    <x v="595"/>
    <x v="142"/>
    <x v="32"/>
  </r>
  <r>
    <x v="596"/>
    <x v="143"/>
    <x v="33"/>
  </r>
  <r>
    <x v="597"/>
    <x v="138"/>
    <x v="48"/>
  </r>
  <r>
    <x v="598"/>
    <x v="113"/>
    <x v="44"/>
  </r>
  <r>
    <x v="599"/>
    <x v="98"/>
    <x v="45"/>
  </r>
  <r>
    <x v="600"/>
    <x v="93"/>
    <x v="44"/>
  </r>
  <r>
    <x v="601"/>
    <x v="93"/>
    <x v="47"/>
  </r>
  <r>
    <x v="602"/>
    <x v="94"/>
    <x v="45"/>
  </r>
  <r>
    <x v="603"/>
    <x v="97"/>
    <x v="31"/>
  </r>
  <r>
    <x v="604"/>
    <x v="112"/>
    <x v="45"/>
  </r>
  <r>
    <x v="605"/>
    <x v="119"/>
    <x v="48"/>
  </r>
  <r>
    <x v="606"/>
    <x v="110"/>
    <x v="34"/>
  </r>
  <r>
    <x v="607"/>
    <x v="95"/>
    <x v="36"/>
  </r>
  <r>
    <x v="608"/>
    <x v="85"/>
    <x v="46"/>
  </r>
  <r>
    <x v="609"/>
    <x v="120"/>
    <x v="38"/>
  </r>
  <r>
    <x v="610"/>
    <x v="120"/>
    <x v="38"/>
  </r>
  <r>
    <x v="611"/>
    <x v="97"/>
    <x v="31"/>
  </r>
  <r>
    <x v="612"/>
    <x v="139"/>
    <x v="46"/>
  </r>
  <r>
    <x v="613"/>
    <x v="112"/>
    <x v="31"/>
  </r>
  <r>
    <x v="614"/>
    <x v="86"/>
    <x v="31"/>
  </r>
  <r>
    <x v="615"/>
    <x v="86"/>
    <x v="46"/>
  </r>
  <r>
    <x v="616"/>
    <x v="97"/>
    <x v="36"/>
  </r>
  <r>
    <x v="617"/>
    <x v="120"/>
    <x v="35"/>
  </r>
  <r>
    <x v="618"/>
    <x v="117"/>
    <x v="30"/>
  </r>
  <r>
    <x v="619"/>
    <x v="100"/>
    <x v="29"/>
  </r>
  <r>
    <x v="620"/>
    <x v="116"/>
    <x v="28"/>
  </r>
  <r>
    <x v="621"/>
    <x v="117"/>
    <x v="30"/>
  </r>
  <r>
    <x v="622"/>
    <x v="121"/>
    <x v="30"/>
  </r>
  <r>
    <x v="623"/>
    <x v="102"/>
    <x v="37"/>
  </r>
  <r>
    <x v="624"/>
    <x v="139"/>
    <x v="46"/>
  </r>
  <r>
    <x v="625"/>
    <x v="115"/>
    <x v="38"/>
  </r>
  <r>
    <x v="626"/>
    <x v="99"/>
    <x v="30"/>
  </r>
  <r>
    <x v="627"/>
    <x v="115"/>
    <x v="36"/>
  </r>
  <r>
    <x v="628"/>
    <x v="112"/>
    <x v="38"/>
  </r>
  <r>
    <x v="629"/>
    <x v="112"/>
    <x v="38"/>
  </r>
  <r>
    <x v="630"/>
    <x v="83"/>
    <x v="36"/>
  </r>
  <r>
    <x v="631"/>
    <x v="121"/>
    <x v="31"/>
  </r>
  <r>
    <x v="632"/>
    <x v="102"/>
    <x v="47"/>
  </r>
  <r>
    <x v="633"/>
    <x v="85"/>
    <x v="44"/>
  </r>
  <r>
    <x v="634"/>
    <x v="85"/>
    <x v="47"/>
  </r>
  <r>
    <x v="635"/>
    <x v="86"/>
    <x v="48"/>
  </r>
  <r>
    <x v="636"/>
    <x v="101"/>
    <x v="48"/>
  </r>
  <r>
    <x v="637"/>
    <x v="93"/>
    <x v="47"/>
  </r>
  <r>
    <x v="638"/>
    <x v="93"/>
    <x v="45"/>
  </r>
  <r>
    <x v="639"/>
    <x v="91"/>
    <x v="45"/>
  </r>
  <r>
    <x v="640"/>
    <x v="86"/>
    <x v="45"/>
  </r>
  <r>
    <x v="641"/>
    <x v="102"/>
    <x v="38"/>
  </r>
  <r>
    <x v="642"/>
    <x v="78"/>
    <x v="37"/>
  </r>
  <r>
    <x v="643"/>
    <x v="99"/>
    <x v="30"/>
  </r>
  <r>
    <x v="644"/>
    <x v="98"/>
    <x v="45"/>
  </r>
  <r>
    <x v="645"/>
    <x v="98"/>
    <x v="44"/>
  </r>
  <r>
    <x v="646"/>
    <x v="120"/>
    <x v="38"/>
  </r>
  <r>
    <x v="647"/>
    <x v="89"/>
    <x v="39"/>
  </r>
  <r>
    <x v="648"/>
    <x v="89"/>
    <x v="39"/>
  </r>
  <r>
    <x v="649"/>
    <x v="102"/>
    <x v="30"/>
  </r>
  <r>
    <x v="650"/>
    <x v="86"/>
    <x v="35"/>
  </r>
  <r>
    <x v="651"/>
    <x v="101"/>
    <x v="46"/>
  </r>
  <r>
    <x v="652"/>
    <x v="101"/>
    <x v="31"/>
  </r>
  <r>
    <x v="653"/>
    <x v="95"/>
    <x v="37"/>
  </r>
  <r>
    <x v="654"/>
    <x v="84"/>
    <x v="30"/>
  </r>
  <r>
    <x v="655"/>
    <x v="83"/>
    <x v="28"/>
  </r>
  <r>
    <x v="656"/>
    <x v="95"/>
    <x v="35"/>
  </r>
  <r>
    <x v="657"/>
    <x v="103"/>
    <x v="36"/>
  </r>
  <r>
    <x v="658"/>
    <x v="115"/>
    <x v="35"/>
  </r>
  <r>
    <x v="659"/>
    <x v="86"/>
    <x v="46"/>
  </r>
  <r>
    <x v="660"/>
    <x v="85"/>
    <x v="37"/>
  </r>
  <r>
    <x v="661"/>
    <x v="84"/>
    <x v="30"/>
  </r>
  <r>
    <x v="662"/>
    <x v="78"/>
    <x v="28"/>
  </r>
  <r>
    <x v="663"/>
    <x v="79"/>
    <x v="29"/>
  </r>
  <r>
    <x v="664"/>
    <x v="80"/>
    <x v="2"/>
  </r>
  <r>
    <x v="665"/>
    <x v="89"/>
    <x v="39"/>
  </r>
  <r>
    <x v="666"/>
    <x v="89"/>
    <x v="39"/>
  </r>
  <r>
    <x v="667"/>
    <x v="89"/>
    <x v="39"/>
  </r>
  <r>
    <x v="668"/>
    <x v="81"/>
    <x v="2"/>
  </r>
  <r>
    <x v="669"/>
    <x v="118"/>
    <x v="3"/>
  </r>
  <r>
    <x v="670"/>
    <x v="79"/>
    <x v="29"/>
  </r>
  <r>
    <x v="671"/>
    <x v="128"/>
    <x v="2"/>
  </r>
  <r>
    <x v="672"/>
    <x v="127"/>
    <x v="4"/>
  </r>
  <r>
    <x v="673"/>
    <x v="80"/>
    <x v="2"/>
  </r>
  <r>
    <x v="674"/>
    <x v="124"/>
    <x v="3"/>
  </r>
  <r>
    <x v="675"/>
    <x v="81"/>
    <x v="3"/>
  </r>
  <r>
    <x v="676"/>
    <x v="123"/>
    <x v="3"/>
  </r>
  <r>
    <x v="677"/>
    <x v="68"/>
    <x v="1"/>
  </r>
  <r>
    <x v="678"/>
    <x v="130"/>
    <x v="5"/>
  </r>
  <r>
    <x v="679"/>
    <x v="66"/>
    <x v="8"/>
  </r>
  <r>
    <x v="680"/>
    <x v="72"/>
    <x v="5"/>
  </r>
  <r>
    <x v="681"/>
    <x v="73"/>
    <x v="0"/>
  </r>
  <r>
    <x v="682"/>
    <x v="82"/>
    <x v="0"/>
  </r>
  <r>
    <x v="683"/>
    <x v="129"/>
    <x v="0"/>
  </r>
  <r>
    <x v="684"/>
    <x v="3"/>
    <x v="5"/>
  </r>
  <r>
    <x v="685"/>
    <x v="76"/>
    <x v="7"/>
  </r>
  <r>
    <x v="686"/>
    <x v="127"/>
    <x v="29"/>
  </r>
  <r>
    <x v="687"/>
    <x v="73"/>
    <x v="2"/>
  </r>
  <r>
    <x v="688"/>
    <x v="73"/>
    <x v="2"/>
  </r>
  <r>
    <x v="689"/>
    <x v="73"/>
    <x v="29"/>
  </r>
  <r>
    <x v="690"/>
    <x v="75"/>
    <x v="3"/>
  </r>
  <r>
    <x v="691"/>
    <x v="67"/>
    <x v="1"/>
  </r>
  <r>
    <x v="692"/>
    <x v="12"/>
    <x v="1"/>
  </r>
  <r>
    <x v="693"/>
    <x v="129"/>
    <x v="29"/>
  </r>
  <r>
    <x v="694"/>
    <x v="68"/>
    <x v="3"/>
  </r>
  <r>
    <x v="695"/>
    <x v="70"/>
    <x v="29"/>
  </r>
  <r>
    <x v="696"/>
    <x v="122"/>
    <x v="37"/>
  </r>
  <r>
    <x v="697"/>
    <x v="129"/>
    <x v="3"/>
  </r>
  <r>
    <x v="698"/>
    <x v="75"/>
    <x v="0"/>
  </r>
  <r>
    <x v="699"/>
    <x v="75"/>
    <x v="1"/>
  </r>
  <r>
    <x v="700"/>
    <x v="74"/>
    <x v="28"/>
  </r>
  <r>
    <x v="701"/>
    <x v="73"/>
    <x v="29"/>
  </r>
  <r>
    <x v="702"/>
    <x v="70"/>
    <x v="2"/>
  </r>
  <r>
    <x v="703"/>
    <x v="70"/>
    <x v="28"/>
  </r>
  <r>
    <x v="704"/>
    <x v="74"/>
    <x v="30"/>
  </r>
  <r>
    <x v="705"/>
    <x v="13"/>
    <x v="4"/>
  </r>
  <r>
    <x v="706"/>
    <x v="4"/>
    <x v="5"/>
  </r>
  <r>
    <x v="707"/>
    <x v="7"/>
    <x v="26"/>
  </r>
  <r>
    <x v="708"/>
    <x v="3"/>
    <x v="0"/>
  </r>
  <r>
    <x v="709"/>
    <x v="144"/>
    <x v="3"/>
  </r>
  <r>
    <x v="710"/>
    <x v="75"/>
    <x v="2"/>
  </r>
  <r>
    <x v="711"/>
    <x v="5"/>
    <x v="6"/>
  </r>
  <r>
    <x v="712"/>
    <x v="9"/>
    <x v="26"/>
  </r>
  <r>
    <x v="713"/>
    <x v="65"/>
    <x v="27"/>
  </r>
  <r>
    <x v="714"/>
    <x v="23"/>
    <x v="6"/>
  </r>
  <r>
    <x v="715"/>
    <x v="8"/>
    <x v="0"/>
  </r>
  <r>
    <x v="716"/>
    <x v="12"/>
    <x v="0"/>
  </r>
  <r>
    <x v="717"/>
    <x v="14"/>
    <x v="4"/>
  </r>
  <r>
    <x v="718"/>
    <x v="131"/>
    <x v="0"/>
  </r>
  <r>
    <x v="719"/>
    <x v="66"/>
    <x v="0"/>
  </r>
  <r>
    <x v="720"/>
    <x v="66"/>
    <x v="1"/>
  </r>
  <r>
    <x v="721"/>
    <x v="130"/>
    <x v="2"/>
  </r>
  <r>
    <x v="722"/>
    <x v="71"/>
    <x v="28"/>
  </r>
  <r>
    <x v="723"/>
    <x v="77"/>
    <x v="2"/>
  </r>
  <r>
    <x v="724"/>
    <x v="2"/>
    <x v="1"/>
  </r>
  <r>
    <x v="725"/>
    <x v="8"/>
    <x v="7"/>
  </r>
  <r>
    <x v="726"/>
    <x v="2"/>
    <x v="1"/>
  </r>
  <r>
    <x v="727"/>
    <x v="0"/>
    <x v="7"/>
  </r>
  <r>
    <x v="728"/>
    <x v="12"/>
    <x v="7"/>
  </r>
  <r>
    <x v="729"/>
    <x v="6"/>
    <x v="8"/>
  </r>
  <r>
    <x v="730"/>
    <x v="134"/>
    <x v="26"/>
  </r>
  <r>
    <x v="731"/>
    <x v="7"/>
    <x v="26"/>
  </r>
  <r>
    <x v="732"/>
    <x v="8"/>
    <x v="6"/>
  </r>
  <r>
    <x v="733"/>
    <x v="77"/>
    <x v="1"/>
  </r>
  <r>
    <x v="734"/>
    <x v="76"/>
    <x v="1"/>
  </r>
  <r>
    <x v="735"/>
    <x v="3"/>
    <x v="1"/>
  </r>
  <r>
    <x v="736"/>
    <x v="3"/>
    <x v="1"/>
  </r>
  <r>
    <x v="737"/>
    <x v="130"/>
    <x v="7"/>
  </r>
  <r>
    <x v="738"/>
    <x v="14"/>
    <x v="7"/>
  </r>
  <r>
    <x v="739"/>
    <x v="76"/>
    <x v="0"/>
  </r>
  <r>
    <x v="740"/>
    <x v="15"/>
    <x v="6"/>
  </r>
  <r>
    <x v="741"/>
    <x v="62"/>
    <x v="25"/>
  </r>
  <r>
    <x v="742"/>
    <x v="64"/>
    <x v="27"/>
  </r>
  <r>
    <x v="743"/>
    <x v="7"/>
    <x v="8"/>
  </r>
  <r>
    <x v="744"/>
    <x v="6"/>
    <x v="8"/>
  </r>
  <r>
    <x v="745"/>
    <x v="22"/>
    <x v="27"/>
  </r>
  <r>
    <x v="746"/>
    <x v="10"/>
    <x v="14"/>
  </r>
  <r>
    <x v="747"/>
    <x v="10"/>
    <x v="14"/>
  </r>
  <r>
    <x v="748"/>
    <x v="4"/>
    <x v="6"/>
  </r>
  <r>
    <x v="749"/>
    <x v="0"/>
    <x v="5"/>
  </r>
  <r>
    <x v="750"/>
    <x v="9"/>
    <x v="27"/>
  </r>
  <r>
    <x v="751"/>
    <x v="145"/>
    <x v="12"/>
  </r>
  <r>
    <x v="752"/>
    <x v="7"/>
    <x v="27"/>
  </r>
  <r>
    <x v="753"/>
    <x v="0"/>
    <x v="6"/>
  </r>
  <r>
    <x v="754"/>
    <x v="1"/>
    <x v="5"/>
  </r>
  <r>
    <x v="755"/>
    <x v="5"/>
    <x v="8"/>
  </r>
  <r>
    <x v="756"/>
    <x v="1"/>
    <x v="6"/>
  </r>
  <r>
    <x v="757"/>
    <x v="9"/>
    <x v="27"/>
  </r>
  <r>
    <x v="758"/>
    <x v="30"/>
    <x v="13"/>
  </r>
  <r>
    <x v="759"/>
    <x v="16"/>
    <x v="14"/>
  </r>
  <r>
    <x v="760"/>
    <x v="57"/>
    <x v="13"/>
  </r>
  <r>
    <x v="761"/>
    <x v="9"/>
    <x v="27"/>
  </r>
  <r>
    <x v="762"/>
    <x v="11"/>
    <x v="27"/>
  </r>
  <r>
    <x v="763"/>
    <x v="9"/>
    <x v="27"/>
  </r>
  <r>
    <x v="764"/>
    <x v="60"/>
    <x v="25"/>
  </r>
  <r>
    <x v="765"/>
    <x v="19"/>
    <x v="12"/>
  </r>
  <r>
    <x v="766"/>
    <x v="55"/>
    <x v="9"/>
  </r>
  <r>
    <x v="767"/>
    <x v="51"/>
    <x v="11"/>
  </r>
  <r>
    <x v="768"/>
    <x v="45"/>
    <x v="10"/>
  </r>
  <r>
    <x v="769"/>
    <x v="45"/>
    <x v="11"/>
  </r>
  <r>
    <x v="770"/>
    <x v="89"/>
    <x v="39"/>
  </r>
  <r>
    <x v="771"/>
    <x v="89"/>
    <x v="39"/>
  </r>
  <r>
    <x v="772"/>
    <x v="89"/>
    <x v="39"/>
  </r>
  <r>
    <x v="773"/>
    <x v="89"/>
    <x v="39"/>
  </r>
  <r>
    <x v="774"/>
    <x v="89"/>
    <x v="39"/>
  </r>
  <r>
    <x v="775"/>
    <x v="89"/>
    <x v="39"/>
  </r>
  <r>
    <x v="776"/>
    <x v="89"/>
    <x v="39"/>
  </r>
  <r>
    <x v="777"/>
    <x v="89"/>
    <x v="39"/>
  </r>
  <r>
    <x v="778"/>
    <x v="89"/>
    <x v="39"/>
  </r>
  <r>
    <x v="779"/>
    <x v="89"/>
    <x v="39"/>
  </r>
  <r>
    <x v="780"/>
    <x v="89"/>
    <x v="39"/>
  </r>
  <r>
    <x v="781"/>
    <x v="51"/>
    <x v="9"/>
  </r>
  <r>
    <x v="782"/>
    <x v="51"/>
    <x v="24"/>
  </r>
  <r>
    <x v="783"/>
    <x v="34"/>
    <x v="24"/>
  </r>
  <r>
    <x v="784"/>
    <x v="32"/>
    <x v="24"/>
  </r>
  <r>
    <x v="785"/>
    <x v="28"/>
    <x v="10"/>
  </r>
  <r>
    <x v="786"/>
    <x v="39"/>
    <x v="18"/>
  </r>
  <r>
    <x v="787"/>
    <x v="43"/>
    <x v="18"/>
  </r>
  <r>
    <x v="788"/>
    <x v="45"/>
    <x v="10"/>
  </r>
  <r>
    <x v="789"/>
    <x v="52"/>
    <x v="18"/>
  </r>
  <r>
    <x v="790"/>
    <x v="28"/>
    <x v="18"/>
  </r>
  <r>
    <x v="791"/>
    <x v="27"/>
    <x v="18"/>
  </r>
  <r>
    <x v="792"/>
    <x v="28"/>
    <x v="18"/>
  </r>
  <r>
    <x v="793"/>
    <x v="41"/>
    <x v="15"/>
  </r>
  <r>
    <x v="794"/>
    <x v="43"/>
    <x v="16"/>
  </r>
  <r>
    <x v="795"/>
    <x v="49"/>
    <x v="21"/>
  </r>
  <r>
    <x v="796"/>
    <x v="146"/>
    <x v="22"/>
  </r>
  <r>
    <x v="797"/>
    <x v="147"/>
    <x v="20"/>
  </r>
  <r>
    <x v="798"/>
    <x v="42"/>
    <x v="16"/>
  </r>
  <r>
    <x v="799"/>
    <x v="52"/>
    <x v="15"/>
  </r>
  <r>
    <x v="800"/>
    <x v="28"/>
    <x v="18"/>
  </r>
  <r>
    <x v="801"/>
    <x v="42"/>
    <x v="15"/>
  </r>
  <r>
    <x v="802"/>
    <x v="43"/>
    <x v="16"/>
  </r>
  <r>
    <x v="803"/>
    <x v="48"/>
    <x v="20"/>
  </r>
  <r>
    <x v="804"/>
    <x v="147"/>
    <x v="21"/>
  </r>
  <r>
    <x v="805"/>
    <x v="47"/>
    <x v="20"/>
  </r>
  <r>
    <x v="806"/>
    <x v="49"/>
    <x v="21"/>
  </r>
  <r>
    <x v="807"/>
    <x v="49"/>
    <x v="21"/>
  </r>
  <r>
    <x v="808"/>
    <x v="148"/>
    <x v="21"/>
  </r>
  <r>
    <x v="809"/>
    <x v="47"/>
    <x v="20"/>
  </r>
  <r>
    <x v="810"/>
    <x v="42"/>
    <x v="16"/>
  </r>
  <r>
    <x v="811"/>
    <x v="133"/>
    <x v="17"/>
  </r>
  <r>
    <x v="812"/>
    <x v="36"/>
    <x v="18"/>
  </r>
  <r>
    <x v="813"/>
    <x v="50"/>
    <x v="18"/>
  </r>
  <r>
    <x v="814"/>
    <x v="26"/>
    <x v="15"/>
  </r>
  <r>
    <x v="815"/>
    <x v="32"/>
    <x v="19"/>
  </r>
  <r>
    <x v="816"/>
    <x v="24"/>
    <x v="18"/>
  </r>
  <r>
    <x v="817"/>
    <x v="50"/>
    <x v="15"/>
  </r>
  <r>
    <x v="818"/>
    <x v="43"/>
    <x v="16"/>
  </r>
  <r>
    <x v="819"/>
    <x v="36"/>
    <x v="19"/>
  </r>
  <r>
    <x v="820"/>
    <x v="45"/>
    <x v="19"/>
  </r>
  <r>
    <x v="821"/>
    <x v="51"/>
    <x v="19"/>
  </r>
  <r>
    <x v="822"/>
    <x v="50"/>
    <x v="15"/>
  </r>
  <r>
    <x v="823"/>
    <x v="45"/>
    <x v="19"/>
  </r>
  <r>
    <x v="824"/>
    <x v="51"/>
    <x v="10"/>
  </r>
  <r>
    <x v="825"/>
    <x v="33"/>
    <x v="10"/>
  </r>
  <r>
    <x v="826"/>
    <x v="34"/>
    <x v="10"/>
  </r>
  <r>
    <x v="827"/>
    <x v="132"/>
    <x v="18"/>
  </r>
  <r>
    <x v="828"/>
    <x v="27"/>
    <x v="15"/>
  </r>
  <r>
    <x v="829"/>
    <x v="26"/>
    <x v="15"/>
  </r>
  <r>
    <x v="830"/>
    <x v="52"/>
    <x v="16"/>
  </r>
  <r>
    <x v="831"/>
    <x v="50"/>
    <x v="15"/>
  </r>
  <r>
    <x v="832"/>
    <x v="55"/>
    <x v="11"/>
  </r>
  <r>
    <x v="833"/>
    <x v="19"/>
    <x v="9"/>
  </r>
  <r>
    <x v="834"/>
    <x v="30"/>
    <x v="13"/>
  </r>
  <r>
    <x v="835"/>
    <x v="31"/>
    <x v="24"/>
  </r>
  <r>
    <x v="836"/>
    <x v="51"/>
    <x v="10"/>
  </r>
  <r>
    <x v="837"/>
    <x v="35"/>
    <x v="10"/>
  </r>
  <r>
    <x v="838"/>
    <x v="33"/>
    <x v="11"/>
  </r>
  <r>
    <x v="839"/>
    <x v="59"/>
    <x v="10"/>
  </r>
  <r>
    <x v="840"/>
    <x v="45"/>
    <x v="19"/>
  </r>
  <r>
    <x v="841"/>
    <x v="51"/>
    <x v="10"/>
  </r>
  <r>
    <x v="842"/>
    <x v="33"/>
    <x v="10"/>
  </r>
  <r>
    <x v="843"/>
    <x v="29"/>
    <x v="11"/>
  </r>
  <r>
    <x v="844"/>
    <x v="20"/>
    <x v="24"/>
  </r>
  <r>
    <x v="845"/>
    <x v="62"/>
    <x v="14"/>
  </r>
  <r>
    <x v="846"/>
    <x v="16"/>
    <x v="12"/>
  </r>
  <r>
    <x v="847"/>
    <x v="18"/>
    <x v="24"/>
  </r>
  <r>
    <x v="848"/>
    <x v="57"/>
    <x v="12"/>
  </r>
  <r>
    <x v="849"/>
    <x v="57"/>
    <x v="9"/>
  </r>
  <r>
    <x v="850"/>
    <x v="21"/>
    <x v="24"/>
  </r>
  <r>
    <x v="851"/>
    <x v="20"/>
    <x v="9"/>
  </r>
  <r>
    <x v="852"/>
    <x v="57"/>
    <x v="12"/>
  </r>
  <r>
    <x v="853"/>
    <x v="16"/>
    <x v="13"/>
  </r>
  <r>
    <x v="854"/>
    <x v="17"/>
    <x v="24"/>
  </r>
  <r>
    <x v="855"/>
    <x v="8"/>
    <x v="26"/>
  </r>
  <r>
    <x v="856"/>
    <x v="2"/>
    <x v="6"/>
  </r>
  <r>
    <x v="857"/>
    <x v="66"/>
    <x v="5"/>
  </r>
  <r>
    <x v="858"/>
    <x v="131"/>
    <x v="6"/>
  </r>
  <r>
    <x v="859"/>
    <x v="0"/>
    <x v="8"/>
  </r>
  <r>
    <x v="860"/>
    <x v="8"/>
    <x v="26"/>
  </r>
  <r>
    <x v="861"/>
    <x v="6"/>
    <x v="26"/>
  </r>
  <r>
    <x v="862"/>
    <x v="6"/>
    <x v="27"/>
  </r>
  <r>
    <x v="863"/>
    <x v="5"/>
    <x v="27"/>
  </r>
  <r>
    <x v="864"/>
    <x v="1"/>
    <x v="26"/>
  </r>
  <r>
    <x v="865"/>
    <x v="64"/>
    <x v="25"/>
  </r>
  <r>
    <x v="866"/>
    <x v="62"/>
    <x v="13"/>
  </r>
  <r>
    <x v="867"/>
    <x v="16"/>
    <x v="9"/>
  </r>
  <r>
    <x v="868"/>
    <x v="64"/>
    <x v="25"/>
  </r>
  <r>
    <x v="869"/>
    <x v="76"/>
    <x v="7"/>
  </r>
  <r>
    <x v="870"/>
    <x v="14"/>
    <x v="6"/>
  </r>
  <r>
    <x v="871"/>
    <x v="64"/>
    <x v="14"/>
  </r>
  <r>
    <x v="872"/>
    <x v="130"/>
    <x v="5"/>
  </r>
  <r>
    <x v="873"/>
    <x v="122"/>
    <x v="4"/>
  </r>
  <r>
    <x v="874"/>
    <x v="81"/>
    <x v="2"/>
  </r>
  <r>
    <x v="875"/>
    <x v="122"/>
    <x v="4"/>
  </r>
  <r>
    <x v="876"/>
    <x v="125"/>
    <x v="4"/>
  </r>
  <r>
    <x v="877"/>
    <x v="82"/>
    <x v="4"/>
  </r>
  <r>
    <x v="878"/>
    <x v="74"/>
    <x v="4"/>
  </r>
  <r>
    <x v="879"/>
    <x v="82"/>
    <x v="0"/>
  </r>
  <r>
    <x v="880"/>
    <x v="77"/>
    <x v="7"/>
  </r>
  <r>
    <x v="881"/>
    <x v="0"/>
    <x v="5"/>
  </r>
  <r>
    <x v="882"/>
    <x v="67"/>
    <x v="7"/>
  </r>
  <r>
    <x v="883"/>
    <x v="67"/>
    <x v="7"/>
  </r>
  <r>
    <x v="884"/>
    <x v="2"/>
    <x v="7"/>
  </r>
  <r>
    <x v="885"/>
    <x v="67"/>
    <x v="8"/>
  </r>
  <r>
    <x v="886"/>
    <x v="12"/>
    <x v="27"/>
  </r>
  <r>
    <x v="887"/>
    <x v="15"/>
    <x v="25"/>
  </r>
  <r>
    <x v="888"/>
    <x v="64"/>
    <x v="14"/>
  </r>
  <r>
    <x v="889"/>
    <x v="66"/>
    <x v="26"/>
  </r>
  <r>
    <x v="890"/>
    <x v="130"/>
    <x v="8"/>
  </r>
  <r>
    <x v="891"/>
    <x v="100"/>
    <x v="0"/>
  </r>
  <r>
    <x v="892"/>
    <x v="78"/>
    <x v="4"/>
  </r>
  <r>
    <x v="893"/>
    <x v="97"/>
    <x v="28"/>
  </r>
  <r>
    <x v="894"/>
    <x v="139"/>
    <x v="28"/>
  </r>
  <r>
    <x v="895"/>
    <x v="79"/>
    <x v="4"/>
  </r>
  <r>
    <x v="896"/>
    <x v="128"/>
    <x v="0"/>
  </r>
  <r>
    <x v="897"/>
    <x v="74"/>
    <x v="7"/>
  </r>
  <r>
    <x v="898"/>
    <x v="79"/>
    <x v="4"/>
  </r>
  <r>
    <x v="899"/>
    <x v="99"/>
    <x v="4"/>
  </r>
  <r>
    <x v="900"/>
    <x v="123"/>
    <x v="7"/>
  </r>
  <r>
    <x v="901"/>
    <x v="100"/>
    <x v="1"/>
  </r>
  <r>
    <x v="902"/>
    <x v="69"/>
    <x v="5"/>
  </r>
  <r>
    <x v="903"/>
    <x v="128"/>
    <x v="0"/>
  </r>
  <r>
    <x v="904"/>
    <x v="116"/>
    <x v="2"/>
  </r>
  <r>
    <x v="905"/>
    <x v="84"/>
    <x v="28"/>
  </r>
  <r>
    <x v="906"/>
    <x v="100"/>
    <x v="2"/>
  </r>
  <r>
    <x v="907"/>
    <x v="127"/>
    <x v="28"/>
  </r>
  <r>
    <x v="908"/>
    <x v="79"/>
    <x v="37"/>
  </r>
  <r>
    <x v="909"/>
    <x v="96"/>
    <x v="30"/>
  </r>
  <r>
    <x v="910"/>
    <x v="96"/>
    <x v="29"/>
  </r>
  <r>
    <x v="911"/>
    <x v="121"/>
    <x v="4"/>
  </r>
  <r>
    <x v="912"/>
    <x v="81"/>
    <x v="7"/>
  </r>
  <r>
    <x v="913"/>
    <x v="127"/>
    <x v="6"/>
  </r>
  <r>
    <x v="914"/>
    <x v="122"/>
    <x v="6"/>
  </r>
  <r>
    <x v="915"/>
    <x v="80"/>
    <x v="7"/>
  </r>
  <r>
    <x v="916"/>
    <x v="100"/>
    <x v="0"/>
  </r>
  <r>
    <x v="917"/>
    <x v="127"/>
    <x v="7"/>
  </r>
  <r>
    <x v="918"/>
    <x v="116"/>
    <x v="2"/>
  </r>
  <r>
    <x v="919"/>
    <x v="121"/>
    <x v="3"/>
  </r>
  <r>
    <x v="920"/>
    <x v="102"/>
    <x v="29"/>
  </r>
  <r>
    <x v="921"/>
    <x v="96"/>
    <x v="28"/>
  </r>
  <r>
    <x v="922"/>
    <x v="96"/>
    <x v="30"/>
  </r>
  <r>
    <x v="923"/>
    <x v="99"/>
    <x v="29"/>
  </r>
  <r>
    <x v="924"/>
    <x v="84"/>
    <x v="2"/>
  </r>
  <r>
    <x v="925"/>
    <x v="83"/>
    <x v="2"/>
  </r>
  <r>
    <x v="926"/>
    <x v="103"/>
    <x v="29"/>
  </r>
  <r>
    <x v="927"/>
    <x v="97"/>
    <x v="29"/>
  </r>
  <r>
    <x v="928"/>
    <x v="93"/>
    <x v="30"/>
  </r>
  <r>
    <x v="929"/>
    <x v="91"/>
    <x v="28"/>
  </r>
  <r>
    <x v="930"/>
    <x v="111"/>
    <x v="29"/>
  </r>
  <r>
    <x v="931"/>
    <x v="110"/>
    <x v="35"/>
  </r>
  <r>
    <x v="932"/>
    <x v="110"/>
    <x v="37"/>
  </r>
  <r>
    <x v="933"/>
    <x v="112"/>
    <x v="3"/>
  </r>
  <r>
    <x v="934"/>
    <x v="94"/>
    <x v="30"/>
  </r>
  <r>
    <x v="935"/>
    <x v="139"/>
    <x v="3"/>
  </r>
  <r>
    <x v="936"/>
    <x v="92"/>
    <x v="29"/>
  </r>
  <r>
    <x v="937"/>
    <x v="112"/>
    <x v="28"/>
  </r>
  <r>
    <x v="938"/>
    <x v="98"/>
    <x v="28"/>
  </r>
  <r>
    <x v="939"/>
    <x v="91"/>
    <x v="28"/>
  </r>
  <r>
    <x v="940"/>
    <x v="112"/>
    <x v="28"/>
  </r>
  <r>
    <x v="941"/>
    <x v="92"/>
    <x v="28"/>
  </r>
  <r>
    <x v="942"/>
    <x v="98"/>
    <x v="30"/>
  </r>
  <r>
    <x v="943"/>
    <x v="101"/>
    <x v="37"/>
  </r>
  <r>
    <x v="944"/>
    <x v="114"/>
    <x v="38"/>
  </r>
  <r>
    <x v="945"/>
    <x v="87"/>
    <x v="46"/>
  </r>
  <r>
    <x v="946"/>
    <x v="138"/>
    <x v="31"/>
  </r>
  <r>
    <x v="947"/>
    <x v="108"/>
    <x v="45"/>
  </r>
  <r>
    <x v="948"/>
    <x v="119"/>
    <x v="35"/>
  </r>
  <r>
    <x v="949"/>
    <x v="98"/>
    <x v="30"/>
  </r>
  <r>
    <x v="950"/>
    <x v="112"/>
    <x v="28"/>
  </r>
  <r>
    <x v="951"/>
    <x v="97"/>
    <x v="28"/>
  </r>
  <r>
    <x v="952"/>
    <x v="95"/>
    <x v="35"/>
  </r>
  <r>
    <x v="953"/>
    <x v="97"/>
    <x v="36"/>
  </r>
  <r>
    <x v="954"/>
    <x v="91"/>
    <x v="31"/>
  </r>
  <r>
    <x v="955"/>
    <x v="140"/>
    <x v="47"/>
  </r>
  <r>
    <x v="956"/>
    <x v="90"/>
    <x v="32"/>
  </r>
  <r>
    <x v="957"/>
    <x v="149"/>
    <x v="42"/>
  </r>
  <r>
    <x v="958"/>
    <x v="142"/>
    <x v="32"/>
  </r>
  <r>
    <x v="959"/>
    <x v="114"/>
    <x v="48"/>
  </r>
  <r>
    <x v="960"/>
    <x v="138"/>
    <x v="32"/>
  </r>
  <r>
    <x v="961"/>
    <x v="104"/>
    <x v="48"/>
  </r>
  <r>
    <x v="962"/>
    <x v="87"/>
    <x v="34"/>
  </r>
  <r>
    <x v="963"/>
    <x v="104"/>
    <x v="48"/>
  </r>
  <r>
    <x v="964"/>
    <x v="140"/>
    <x v="34"/>
  </r>
  <r>
    <x v="965"/>
    <x v="114"/>
    <x v="34"/>
  </r>
  <r>
    <x v="966"/>
    <x v="135"/>
    <x v="47"/>
  </r>
  <r>
    <x v="967"/>
    <x v="111"/>
    <x v="38"/>
  </r>
  <r>
    <x v="968"/>
    <x v="112"/>
    <x v="38"/>
  </r>
  <r>
    <x v="969"/>
    <x v="115"/>
    <x v="36"/>
  </r>
  <r>
    <x v="970"/>
    <x v="112"/>
    <x v="38"/>
  </r>
  <r>
    <x v="971"/>
    <x v="97"/>
    <x v="38"/>
  </r>
  <r>
    <x v="972"/>
    <x v="91"/>
    <x v="31"/>
  </r>
  <r>
    <x v="973"/>
    <x v="111"/>
    <x v="45"/>
  </r>
  <r>
    <x v="974"/>
    <x v="85"/>
    <x v="46"/>
  </r>
  <r>
    <x v="975"/>
    <x v="121"/>
    <x v="46"/>
  </r>
  <r>
    <x v="976"/>
    <x v="99"/>
    <x v="46"/>
  </r>
  <r>
    <x v="977"/>
    <x v="95"/>
    <x v="31"/>
  </r>
  <r>
    <x v="978"/>
    <x v="103"/>
    <x v="31"/>
  </r>
  <r>
    <x v="979"/>
    <x v="99"/>
    <x v="35"/>
  </r>
  <r>
    <x v="980"/>
    <x v="117"/>
    <x v="30"/>
  </r>
  <r>
    <x v="981"/>
    <x v="99"/>
    <x v="37"/>
  </r>
  <r>
    <x v="982"/>
    <x v="120"/>
    <x v="35"/>
  </r>
  <r>
    <x v="983"/>
    <x v="86"/>
    <x v="31"/>
  </r>
  <r>
    <x v="984"/>
    <x v="95"/>
    <x v="38"/>
  </r>
  <r>
    <x v="985"/>
    <x v="95"/>
    <x v="38"/>
  </r>
  <r>
    <x v="986"/>
    <x v="85"/>
    <x v="38"/>
  </r>
  <r>
    <x v="987"/>
    <x v="121"/>
    <x v="35"/>
  </r>
  <r>
    <x v="988"/>
    <x v="79"/>
    <x v="37"/>
  </r>
  <r>
    <x v="989"/>
    <x v="78"/>
    <x v="35"/>
  </r>
  <r>
    <x v="990"/>
    <x v="99"/>
    <x v="35"/>
  </r>
  <r>
    <x v="991"/>
    <x v="84"/>
    <x v="35"/>
  </r>
  <r>
    <x v="992"/>
    <x v="102"/>
    <x v="36"/>
  </r>
  <r>
    <x v="993"/>
    <x v="95"/>
    <x v="36"/>
  </r>
  <r>
    <x v="994"/>
    <x v="97"/>
    <x v="36"/>
  </r>
  <r>
    <x v="995"/>
    <x v="98"/>
    <x v="31"/>
  </r>
  <r>
    <x v="996"/>
    <x v="112"/>
    <x v="46"/>
  </r>
  <r>
    <x v="997"/>
    <x v="97"/>
    <x v="36"/>
  </r>
  <r>
    <x v="998"/>
    <x v="86"/>
    <x v="31"/>
  </r>
  <r>
    <x v="999"/>
    <x v="96"/>
    <x v="38"/>
  </r>
  <r>
    <x v="1000"/>
    <x v="96"/>
    <x v="36"/>
  </r>
  <r>
    <x v="1001"/>
    <x v="115"/>
    <x v="46"/>
  </r>
  <r>
    <x v="1002"/>
    <x v="83"/>
    <x v="35"/>
  </r>
  <r>
    <x v="1003"/>
    <x v="121"/>
    <x v="35"/>
  </r>
  <r>
    <x v="1004"/>
    <x v="100"/>
    <x v="35"/>
  </r>
  <r>
    <x v="1005"/>
    <x v="79"/>
    <x v="36"/>
  </r>
  <r>
    <x v="1006"/>
    <x v="83"/>
    <x v="46"/>
  </r>
  <r>
    <x v="1007"/>
    <x v="139"/>
    <x v="31"/>
  </r>
  <r>
    <x v="1008"/>
    <x v="97"/>
    <x v="38"/>
  </r>
  <r>
    <x v="1009"/>
    <x v="120"/>
    <x v="37"/>
  </r>
  <r>
    <x v="1010"/>
    <x v="99"/>
    <x v="37"/>
  </r>
  <r>
    <x v="1011"/>
    <x v="83"/>
    <x v="35"/>
  </r>
  <r>
    <x v="1012"/>
    <x v="83"/>
    <x v="36"/>
  </r>
  <r>
    <x v="1013"/>
    <x v="95"/>
    <x v="46"/>
  </r>
  <r>
    <x v="1014"/>
    <x v="118"/>
    <x v="37"/>
  </r>
  <r>
    <x v="1015"/>
    <x v="122"/>
    <x v="3"/>
  </r>
  <r>
    <x v="1016"/>
    <x v="69"/>
    <x v="29"/>
  </r>
  <r>
    <x v="1017"/>
    <x v="69"/>
    <x v="29"/>
  </r>
  <r>
    <x v="1018"/>
    <x v="125"/>
    <x v="28"/>
  </r>
  <r>
    <x v="1019"/>
    <x v="123"/>
    <x v="37"/>
  </r>
  <r>
    <x v="1020"/>
    <x v="102"/>
    <x v="31"/>
  </r>
  <r>
    <x v="1021"/>
    <x v="102"/>
    <x v="46"/>
  </r>
  <r>
    <x v="1022"/>
    <x v="96"/>
    <x v="38"/>
  </r>
  <r>
    <x v="1023"/>
    <x v="78"/>
    <x v="30"/>
  </r>
  <r>
    <x v="1024"/>
    <x v="95"/>
    <x v="31"/>
  </r>
  <r>
    <x v="1025"/>
    <x v="112"/>
    <x v="45"/>
  </r>
  <r>
    <x v="1026"/>
    <x v="139"/>
    <x v="45"/>
  </r>
  <r>
    <x v="1027"/>
    <x v="115"/>
    <x v="46"/>
  </r>
  <r>
    <x v="1028"/>
    <x v="117"/>
    <x v="37"/>
  </r>
  <r>
    <x v="1029"/>
    <x v="69"/>
    <x v="3"/>
  </r>
  <r>
    <x v="1030"/>
    <x v="125"/>
    <x v="3"/>
  </r>
  <r>
    <x v="1031"/>
    <x v="74"/>
    <x v="3"/>
  </r>
  <r>
    <x v="1032"/>
    <x v="68"/>
    <x v="2"/>
  </r>
  <r>
    <x v="1033"/>
    <x v="126"/>
    <x v="4"/>
  </r>
  <r>
    <x v="1034"/>
    <x v="13"/>
    <x v="0"/>
  </r>
  <r>
    <x v="1035"/>
    <x v="72"/>
    <x v="4"/>
  </r>
  <r>
    <x v="1036"/>
    <x v="126"/>
    <x v="2"/>
  </r>
  <r>
    <x v="1037"/>
    <x v="71"/>
    <x v="2"/>
  </r>
  <r>
    <x v="1038"/>
    <x v="129"/>
    <x v="2"/>
  </r>
  <r>
    <x v="1039"/>
    <x v="70"/>
    <x v="29"/>
  </r>
  <r>
    <x v="1040"/>
    <x v="128"/>
    <x v="37"/>
  </r>
  <r>
    <x v="1041"/>
    <x v="78"/>
    <x v="36"/>
  </r>
  <r>
    <x v="1042"/>
    <x v="78"/>
    <x v="46"/>
  </r>
  <r>
    <x v="1043"/>
    <x v="122"/>
    <x v="35"/>
  </r>
  <r>
    <x v="1044"/>
    <x v="73"/>
    <x v="30"/>
  </r>
  <r>
    <x v="1045"/>
    <x v="128"/>
    <x v="36"/>
  </r>
  <r>
    <x v="1046"/>
    <x v="116"/>
    <x v="36"/>
  </r>
  <r>
    <x v="1047"/>
    <x v="120"/>
    <x v="31"/>
  </r>
  <r>
    <x v="1048"/>
    <x v="117"/>
    <x v="36"/>
  </r>
  <r>
    <x v="1049"/>
    <x v="81"/>
    <x v="37"/>
  </r>
  <r>
    <x v="1050"/>
    <x v="80"/>
    <x v="37"/>
  </r>
  <r>
    <x v="1051"/>
    <x v="128"/>
    <x v="37"/>
  </r>
  <r>
    <x v="1052"/>
    <x v="122"/>
    <x v="30"/>
  </r>
  <r>
    <x v="1053"/>
    <x v="73"/>
    <x v="28"/>
  </r>
  <r>
    <x v="1054"/>
    <x v="125"/>
    <x v="35"/>
  </r>
  <r>
    <x v="1055"/>
    <x v="122"/>
    <x v="35"/>
  </r>
  <r>
    <x v="1056"/>
    <x v="73"/>
    <x v="35"/>
  </r>
  <r>
    <x v="1057"/>
    <x v="125"/>
    <x v="37"/>
  </r>
  <r>
    <x v="1058"/>
    <x v="144"/>
    <x v="29"/>
  </r>
  <r>
    <x v="1059"/>
    <x v="77"/>
    <x v="0"/>
  </r>
  <r>
    <x v="1060"/>
    <x v="0"/>
    <x v="1"/>
  </r>
  <r>
    <x v="1061"/>
    <x v="71"/>
    <x v="3"/>
  </r>
  <r>
    <x v="1062"/>
    <x v="71"/>
    <x v="3"/>
  </r>
  <r>
    <x v="1063"/>
    <x v="73"/>
    <x v="29"/>
  </r>
  <r>
    <x v="1064"/>
    <x v="128"/>
    <x v="28"/>
  </r>
  <r>
    <x v="1065"/>
    <x v="73"/>
    <x v="28"/>
  </r>
  <r>
    <x v="1066"/>
    <x v="131"/>
    <x v="1"/>
  </r>
  <r>
    <x v="1067"/>
    <x v="6"/>
    <x v="6"/>
  </r>
  <r>
    <x v="1068"/>
    <x v="64"/>
    <x v="8"/>
  </r>
  <r>
    <x v="1069"/>
    <x v="23"/>
    <x v="26"/>
  </r>
  <r>
    <x v="1070"/>
    <x v="63"/>
    <x v="8"/>
  </r>
  <r>
    <x v="1071"/>
    <x v="7"/>
    <x v="6"/>
  </r>
  <r>
    <x v="1072"/>
    <x v="4"/>
    <x v="7"/>
  </r>
  <r>
    <x v="1073"/>
    <x v="5"/>
    <x v="7"/>
  </r>
  <r>
    <x v="1074"/>
    <x v="6"/>
    <x v="7"/>
  </r>
  <r>
    <x v="1075"/>
    <x v="134"/>
    <x v="5"/>
  </r>
  <r>
    <x v="1076"/>
    <x v="66"/>
    <x v="0"/>
  </r>
  <r>
    <x v="1077"/>
    <x v="77"/>
    <x v="4"/>
  </r>
  <r>
    <x v="1078"/>
    <x v="76"/>
    <x v="2"/>
  </r>
  <r>
    <x v="1079"/>
    <x v="72"/>
    <x v="4"/>
  </r>
  <r>
    <x v="1080"/>
    <x v="4"/>
    <x v="5"/>
  </r>
  <r>
    <x v="1081"/>
    <x v="131"/>
    <x v="7"/>
  </r>
  <r>
    <x v="1082"/>
    <x v="3"/>
    <x v="0"/>
  </r>
  <r>
    <x v="1083"/>
    <x v="77"/>
    <x v="0"/>
  </r>
  <r>
    <x v="1084"/>
    <x v="4"/>
    <x v="5"/>
  </r>
  <r>
    <x v="1085"/>
    <x v="1"/>
    <x v="6"/>
  </r>
  <r>
    <x v="1086"/>
    <x v="73"/>
    <x v="2"/>
  </r>
  <r>
    <x v="1087"/>
    <x v="82"/>
    <x v="2"/>
  </r>
  <r>
    <x v="1088"/>
    <x v="72"/>
    <x v="0"/>
  </r>
  <r>
    <x v="1089"/>
    <x v="131"/>
    <x v="7"/>
  </r>
  <r>
    <x v="1090"/>
    <x v="12"/>
    <x v="5"/>
  </r>
  <r>
    <x v="1091"/>
    <x v="67"/>
    <x v="6"/>
  </r>
  <r>
    <x v="1092"/>
    <x v="8"/>
    <x v="6"/>
  </r>
  <r>
    <x v="1093"/>
    <x v="12"/>
    <x v="6"/>
  </r>
  <r>
    <x v="1094"/>
    <x v="131"/>
    <x v="1"/>
  </r>
  <r>
    <x v="1095"/>
    <x v="0"/>
    <x v="7"/>
  </r>
  <r>
    <x v="1096"/>
    <x v="22"/>
    <x v="8"/>
  </r>
  <r>
    <x v="1097"/>
    <x v="7"/>
    <x v="8"/>
  </r>
  <r>
    <x v="1098"/>
    <x v="11"/>
    <x v="26"/>
  </r>
  <r>
    <x v="1099"/>
    <x v="57"/>
    <x v="25"/>
  </r>
  <r>
    <x v="1100"/>
    <x v="20"/>
    <x v="13"/>
  </r>
  <r>
    <x v="1101"/>
    <x v="20"/>
    <x v="14"/>
  </r>
  <r>
    <x v="1102"/>
    <x v="61"/>
    <x v="26"/>
  </r>
  <r>
    <x v="1103"/>
    <x v="65"/>
    <x v="27"/>
  </r>
  <r>
    <x v="1104"/>
    <x v="16"/>
    <x v="27"/>
  </r>
  <r>
    <x v="1105"/>
    <x v="62"/>
    <x v="27"/>
  </r>
  <r>
    <x v="1106"/>
    <x v="7"/>
    <x v="8"/>
  </r>
  <r>
    <x v="1107"/>
    <x v="6"/>
    <x v="6"/>
  </r>
  <r>
    <x v="1108"/>
    <x v="7"/>
    <x v="6"/>
  </r>
  <r>
    <x v="1109"/>
    <x v="64"/>
    <x v="8"/>
  </r>
  <r>
    <x v="1110"/>
    <x v="57"/>
    <x v="14"/>
  </r>
  <r>
    <x v="1111"/>
    <x v="21"/>
    <x v="13"/>
  </r>
  <r>
    <x v="1112"/>
    <x v="18"/>
    <x v="12"/>
  </r>
  <r>
    <x v="1113"/>
    <x v="19"/>
    <x v="13"/>
  </r>
  <r>
    <x v="1114"/>
    <x v="11"/>
    <x v="27"/>
  </r>
  <r>
    <x v="1115"/>
    <x v="5"/>
    <x v="6"/>
  </r>
  <r>
    <x v="1116"/>
    <x v="22"/>
    <x v="26"/>
  </r>
  <r>
    <x v="1117"/>
    <x v="20"/>
    <x v="13"/>
  </r>
  <r>
    <x v="1118"/>
    <x v="53"/>
    <x v="12"/>
  </r>
  <r>
    <x v="1119"/>
    <x v="61"/>
    <x v="25"/>
  </r>
  <r>
    <x v="1120"/>
    <x v="61"/>
    <x v="25"/>
  </r>
  <r>
    <x v="1121"/>
    <x v="65"/>
    <x v="25"/>
  </r>
  <r>
    <x v="1122"/>
    <x v="10"/>
    <x v="25"/>
  </r>
  <r>
    <x v="1123"/>
    <x v="33"/>
    <x v="12"/>
  </r>
  <r>
    <x v="1124"/>
    <x v="50"/>
    <x v="11"/>
  </r>
  <r>
    <x v="1125"/>
    <x v="27"/>
    <x v="10"/>
  </r>
  <r>
    <x v="1126"/>
    <x v="37"/>
    <x v="19"/>
  </r>
  <r>
    <x v="1127"/>
    <x v="42"/>
    <x v="19"/>
  </r>
  <r>
    <x v="1128"/>
    <x v="28"/>
    <x v="11"/>
  </r>
  <r>
    <x v="1129"/>
    <x v="58"/>
    <x v="9"/>
  </r>
  <r>
    <x v="1130"/>
    <x v="58"/>
    <x v="9"/>
  </r>
  <r>
    <x v="1131"/>
    <x v="51"/>
    <x v="24"/>
  </r>
  <r>
    <x v="1132"/>
    <x v="50"/>
    <x v="10"/>
  </r>
  <r>
    <x v="1133"/>
    <x v="27"/>
    <x v="10"/>
  </r>
  <r>
    <x v="1134"/>
    <x v="39"/>
    <x v="18"/>
  </r>
  <r>
    <x v="1135"/>
    <x v="42"/>
    <x v="19"/>
  </r>
  <r>
    <x v="1136"/>
    <x v="50"/>
    <x v="10"/>
  </r>
  <r>
    <x v="1137"/>
    <x v="31"/>
    <x v="9"/>
  </r>
  <r>
    <x v="1138"/>
    <x v="59"/>
    <x v="9"/>
  </r>
  <r>
    <x v="1139"/>
    <x v="26"/>
    <x v="10"/>
  </r>
  <r>
    <x v="1140"/>
    <x v="43"/>
    <x v="19"/>
  </r>
  <r>
    <x v="1141"/>
    <x v="52"/>
    <x v="19"/>
  </r>
  <r>
    <x v="1142"/>
    <x v="50"/>
    <x v="11"/>
  </r>
  <r>
    <x v="1143"/>
    <x v="37"/>
    <x v="19"/>
  </r>
  <r>
    <x v="1144"/>
    <x v="40"/>
    <x v="19"/>
  </r>
  <r>
    <x v="1145"/>
    <x v="38"/>
    <x v="18"/>
  </r>
  <r>
    <x v="1146"/>
    <x v="150"/>
    <x v="18"/>
  </r>
  <r>
    <x v="1147"/>
    <x v="38"/>
    <x v="18"/>
  </r>
  <r>
    <x v="1148"/>
    <x v="46"/>
    <x v="15"/>
  </r>
  <r>
    <x v="1149"/>
    <x v="148"/>
    <x v="16"/>
  </r>
  <r>
    <x v="1150"/>
    <x v="46"/>
    <x v="15"/>
  </r>
  <r>
    <x v="1151"/>
    <x v="150"/>
    <x v="18"/>
  </r>
  <r>
    <x v="1152"/>
    <x v="39"/>
    <x v="19"/>
  </r>
  <r>
    <x v="1153"/>
    <x v="50"/>
    <x v="11"/>
  </r>
  <r>
    <x v="1154"/>
    <x v="37"/>
    <x v="19"/>
  </r>
  <r>
    <x v="1155"/>
    <x v="38"/>
    <x v="18"/>
  </r>
  <r>
    <x v="1156"/>
    <x v="52"/>
    <x v="10"/>
  </r>
  <r>
    <x v="1157"/>
    <x v="33"/>
    <x v="9"/>
  </r>
  <r>
    <x v="1158"/>
    <x v="55"/>
    <x v="13"/>
  </r>
  <r>
    <x v="1159"/>
    <x v="59"/>
    <x v="12"/>
  </r>
  <r>
    <x v="1160"/>
    <x v="46"/>
    <x v="18"/>
  </r>
  <r>
    <x v="1161"/>
    <x v="147"/>
    <x v="15"/>
  </r>
  <r>
    <x v="1162"/>
    <x v="47"/>
    <x v="18"/>
  </r>
  <r>
    <x v="1163"/>
    <x v="44"/>
    <x v="18"/>
  </r>
  <r>
    <x v="1164"/>
    <x v="44"/>
    <x v="18"/>
  </r>
  <r>
    <x v="1165"/>
    <x v="46"/>
    <x v="18"/>
  </r>
  <r>
    <x v="1166"/>
    <x v="147"/>
    <x v="15"/>
  </r>
  <r>
    <x v="1167"/>
    <x v="38"/>
    <x v="19"/>
  </r>
  <r>
    <x v="1168"/>
    <x v="43"/>
    <x v="10"/>
  </r>
  <r>
    <x v="1169"/>
    <x v="148"/>
    <x v="15"/>
  </r>
  <r>
    <x v="1170"/>
    <x v="37"/>
    <x v="10"/>
  </r>
  <r>
    <x v="1171"/>
    <x v="26"/>
    <x v="11"/>
  </r>
  <r>
    <x v="1172"/>
    <x v="41"/>
    <x v="11"/>
  </r>
  <r>
    <x v="1173"/>
    <x v="41"/>
    <x v="11"/>
  </r>
  <r>
    <x v="1174"/>
    <x v="39"/>
    <x v="10"/>
  </r>
  <r>
    <x v="1175"/>
    <x v="46"/>
    <x v="18"/>
  </r>
  <r>
    <x v="1176"/>
    <x v="150"/>
    <x v="19"/>
  </r>
  <r>
    <x v="1177"/>
    <x v="42"/>
    <x v="10"/>
  </r>
  <r>
    <x v="1178"/>
    <x v="41"/>
    <x v="10"/>
  </r>
  <r>
    <x v="1179"/>
    <x v="24"/>
    <x v="24"/>
  </r>
  <r>
    <x v="1180"/>
    <x v="27"/>
    <x v="11"/>
  </r>
  <r>
    <x v="1181"/>
    <x v="36"/>
    <x v="9"/>
  </r>
  <r>
    <x v="1182"/>
    <x v="36"/>
    <x v="9"/>
  </r>
  <r>
    <x v="1183"/>
    <x v="43"/>
    <x v="11"/>
  </r>
  <r>
    <x v="1184"/>
    <x v="40"/>
    <x v="39"/>
  </r>
  <r>
    <x v="1185"/>
    <x v="89"/>
    <x v="39"/>
  </r>
  <r>
    <x v="1186"/>
    <x v="89"/>
    <x v="39"/>
  </r>
  <r>
    <x v="1187"/>
    <x v="50"/>
    <x v="24"/>
  </r>
  <r>
    <x v="1188"/>
    <x v="39"/>
    <x v="10"/>
  </r>
  <r>
    <x v="1189"/>
    <x v="44"/>
    <x v="19"/>
  </r>
  <r>
    <x v="1190"/>
    <x v="41"/>
    <x v="11"/>
  </r>
  <r>
    <x v="1191"/>
    <x v="27"/>
    <x v="24"/>
  </r>
  <r>
    <x v="1192"/>
    <x v="24"/>
    <x v="9"/>
  </r>
  <r>
    <x v="1193"/>
    <x v="33"/>
    <x v="13"/>
  </r>
  <r>
    <x v="1194"/>
    <x v="29"/>
    <x v="13"/>
  </r>
  <r>
    <x v="1195"/>
    <x v="32"/>
    <x v="12"/>
  </r>
  <r>
    <x v="1196"/>
    <x v="52"/>
    <x v="11"/>
  </r>
  <r>
    <x v="1197"/>
    <x v="28"/>
    <x v="24"/>
  </r>
  <r>
    <x v="1198"/>
    <x v="39"/>
    <x v="10"/>
  </r>
  <r>
    <x v="1199"/>
    <x v="40"/>
    <x v="10"/>
  </r>
  <r>
    <x v="1200"/>
    <x v="26"/>
    <x v="11"/>
  </r>
  <r>
    <x v="1201"/>
    <x v="41"/>
    <x v="11"/>
  </r>
  <r>
    <x v="1202"/>
    <x v="25"/>
    <x v="24"/>
  </r>
  <r>
    <x v="1203"/>
    <x v="45"/>
    <x v="12"/>
  </r>
  <r>
    <x v="1204"/>
    <x v="21"/>
    <x v="25"/>
  </r>
  <r>
    <x v="1205"/>
    <x v="21"/>
    <x v="27"/>
  </r>
  <r>
    <x v="1206"/>
    <x v="53"/>
    <x v="27"/>
  </r>
  <r>
    <x v="1207"/>
    <x v="18"/>
    <x v="14"/>
  </r>
  <r>
    <x v="1208"/>
    <x v="51"/>
    <x v="12"/>
  </r>
  <r>
    <x v="1209"/>
    <x v="53"/>
    <x v="25"/>
  </r>
  <r>
    <x v="1210"/>
    <x v="10"/>
    <x v="26"/>
  </r>
  <r>
    <x v="1211"/>
    <x v="62"/>
    <x v="8"/>
  </r>
  <r>
    <x v="1212"/>
    <x v="11"/>
    <x v="6"/>
  </r>
  <r>
    <x v="1213"/>
    <x v="9"/>
    <x v="6"/>
  </r>
  <r>
    <x v="1214"/>
    <x v="6"/>
    <x v="1"/>
  </r>
  <r>
    <x v="1215"/>
    <x v="64"/>
    <x v="6"/>
  </r>
  <r>
    <x v="1216"/>
    <x v="4"/>
    <x v="0"/>
  </r>
  <r>
    <x v="1217"/>
    <x v="67"/>
    <x v="3"/>
  </r>
  <r>
    <x v="1218"/>
    <x v="2"/>
    <x v="29"/>
  </r>
  <r>
    <x v="1219"/>
    <x v="67"/>
    <x v="2"/>
  </r>
  <r>
    <x v="1220"/>
    <x v="12"/>
    <x v="2"/>
  </r>
  <r>
    <x v="1221"/>
    <x v="131"/>
    <x v="39"/>
  </r>
  <r>
    <x v="1222"/>
    <x v="0"/>
    <x v="39"/>
  </r>
  <r>
    <x v="1223"/>
    <x v="15"/>
    <x v="39"/>
  </r>
  <r>
    <x v="1224"/>
    <x v="89"/>
    <x v="39"/>
  </r>
  <r>
    <x v="1225"/>
    <x v="89"/>
    <x v="39"/>
  </r>
  <r>
    <x v="1226"/>
    <x v="89"/>
    <x v="39"/>
  </r>
  <r>
    <x v="1227"/>
    <x v="89"/>
    <x v="39"/>
  </r>
  <r>
    <x v="1228"/>
    <x v="89"/>
    <x v="39"/>
  </r>
  <r>
    <x v="1229"/>
    <x v="89"/>
    <x v="39"/>
  </r>
  <r>
    <x v="1230"/>
    <x v="89"/>
    <x v="39"/>
  </r>
  <r>
    <x v="1231"/>
    <x v="89"/>
    <x v="39"/>
  </r>
  <r>
    <x v="1232"/>
    <x v="89"/>
    <x v="39"/>
  </r>
  <r>
    <x v="1233"/>
    <x v="89"/>
    <x v="39"/>
  </r>
  <r>
    <x v="1234"/>
    <x v="89"/>
    <x v="39"/>
  </r>
  <r>
    <x v="1235"/>
    <x v="89"/>
    <x v="39"/>
  </r>
  <r>
    <x v="1236"/>
    <x v="3"/>
    <x v="26"/>
  </r>
  <r>
    <x v="1237"/>
    <x v="130"/>
    <x v="26"/>
  </r>
  <r>
    <x v="1238"/>
    <x v="77"/>
    <x v="27"/>
  </r>
  <r>
    <x v="1239"/>
    <x v="2"/>
    <x v="25"/>
  </r>
  <r>
    <x v="1240"/>
    <x v="131"/>
    <x v="25"/>
  </r>
  <r>
    <x v="1241"/>
    <x v="131"/>
    <x v="27"/>
  </r>
  <r>
    <x v="1242"/>
    <x v="3"/>
    <x v="8"/>
  </r>
  <r>
    <x v="1243"/>
    <x v="77"/>
    <x v="26"/>
  </r>
  <r>
    <x v="1244"/>
    <x v="76"/>
    <x v="8"/>
  </r>
  <r>
    <x v="1245"/>
    <x v="68"/>
    <x v="6"/>
  </r>
  <r>
    <x v="1246"/>
    <x v="81"/>
    <x v="0"/>
  </r>
  <r>
    <x v="1247"/>
    <x v="100"/>
    <x v="4"/>
  </r>
  <r>
    <x v="1248"/>
    <x v="126"/>
    <x v="6"/>
  </r>
  <r>
    <x v="1249"/>
    <x v="66"/>
    <x v="26"/>
  </r>
  <r>
    <x v="1250"/>
    <x v="13"/>
    <x v="26"/>
  </r>
  <r>
    <x v="1251"/>
    <x v="122"/>
    <x v="1"/>
  </r>
  <r>
    <x v="1252"/>
    <x v="116"/>
    <x v="2"/>
  </r>
  <r>
    <x v="1253"/>
    <x v="127"/>
    <x v="0"/>
  </r>
  <r>
    <x v="1254"/>
    <x v="125"/>
    <x v="0"/>
  </r>
  <r>
    <x v="1255"/>
    <x v="82"/>
    <x v="5"/>
  </r>
  <r>
    <x v="1256"/>
    <x v="70"/>
    <x v="0"/>
  </r>
  <r>
    <x v="1257"/>
    <x v="124"/>
    <x v="2"/>
  </r>
  <r>
    <x v="1258"/>
    <x v="70"/>
    <x v="1"/>
  </r>
  <r>
    <x v="1259"/>
    <x v="129"/>
    <x v="7"/>
  </r>
  <r>
    <x v="1260"/>
    <x v="71"/>
    <x v="7"/>
  </r>
  <r>
    <x v="1261"/>
    <x v="76"/>
    <x v="7"/>
  </r>
  <r>
    <x v="1262"/>
    <x v="129"/>
    <x v="7"/>
  </r>
  <r>
    <x v="1263"/>
    <x v="123"/>
    <x v="1"/>
  </r>
  <r>
    <x v="1264"/>
    <x v="79"/>
    <x v="4"/>
  </r>
  <r>
    <x v="1265"/>
    <x v="80"/>
    <x v="4"/>
  </r>
  <r>
    <x v="1266"/>
    <x v="73"/>
    <x v="7"/>
  </r>
  <r>
    <x v="1267"/>
    <x v="74"/>
    <x v="0"/>
  </r>
  <r>
    <x v="1268"/>
    <x v="96"/>
    <x v="36"/>
  </r>
  <r>
    <x v="1269"/>
    <x v="110"/>
    <x v="44"/>
  </r>
  <r>
    <x v="1270"/>
    <x v="141"/>
    <x v="44"/>
  </r>
  <r>
    <x v="1271"/>
    <x v="98"/>
    <x v="46"/>
  </r>
  <r>
    <x v="1272"/>
    <x v="86"/>
    <x v="36"/>
  </r>
  <r>
    <x v="1273"/>
    <x v="97"/>
    <x v="35"/>
  </r>
  <r>
    <x v="1274"/>
    <x v="139"/>
    <x v="37"/>
  </r>
  <r>
    <x v="1275"/>
    <x v="120"/>
    <x v="28"/>
  </r>
  <r>
    <x v="1276"/>
    <x v="115"/>
    <x v="30"/>
  </r>
  <r>
    <x v="1277"/>
    <x v="96"/>
    <x v="30"/>
  </r>
  <r>
    <x v="1278"/>
    <x v="116"/>
    <x v="2"/>
  </r>
  <r>
    <x v="1279"/>
    <x v="69"/>
    <x v="4"/>
  </r>
  <r>
    <x v="1280"/>
    <x v="79"/>
    <x v="28"/>
  </r>
  <r>
    <x v="1281"/>
    <x v="120"/>
    <x v="36"/>
  </r>
  <r>
    <x v="1282"/>
    <x v="111"/>
    <x v="45"/>
  </r>
  <r>
    <x v="1283"/>
    <x v="109"/>
    <x v="48"/>
  </r>
  <r>
    <x v="1284"/>
    <x v="151"/>
    <x v="33"/>
  </r>
  <r>
    <x v="1285"/>
    <x v="88"/>
    <x v="40"/>
  </r>
  <r>
    <x v="1286"/>
    <x v="88"/>
    <x v="40"/>
  </r>
  <r>
    <x v="1287"/>
    <x v="152"/>
    <x v="42"/>
  </r>
  <r>
    <x v="1288"/>
    <x v="137"/>
    <x v="48"/>
  </r>
  <r>
    <x v="1289"/>
    <x v="114"/>
    <x v="45"/>
  </r>
  <r>
    <x v="1290"/>
    <x v="153"/>
    <x v="46"/>
  </r>
  <r>
    <x v="1291"/>
    <x v="112"/>
    <x v="35"/>
  </r>
  <r>
    <x v="1292"/>
    <x v="103"/>
    <x v="37"/>
  </r>
  <r>
    <x v="1293"/>
    <x v="102"/>
    <x v="30"/>
  </r>
  <r>
    <x v="1294"/>
    <x v="102"/>
    <x v="30"/>
  </r>
  <r>
    <x v="1295"/>
    <x v="92"/>
    <x v="35"/>
  </r>
  <r>
    <x v="1296"/>
    <x v="96"/>
    <x v="29"/>
  </r>
  <r>
    <x v="1297"/>
    <x v="141"/>
    <x v="38"/>
  </r>
  <r>
    <x v="1298"/>
    <x v="114"/>
    <x v="46"/>
  </r>
  <r>
    <x v="1299"/>
    <x v="139"/>
    <x v="37"/>
  </r>
  <r>
    <x v="1300"/>
    <x v="83"/>
    <x v="28"/>
  </r>
  <r>
    <x v="1301"/>
    <x v="78"/>
    <x v="28"/>
  </r>
  <r>
    <x v="1302"/>
    <x v="96"/>
    <x v="36"/>
  </r>
  <r>
    <x v="1303"/>
    <x v="111"/>
    <x v="38"/>
  </r>
  <r>
    <x v="1304"/>
    <x v="111"/>
    <x v="35"/>
  </r>
  <r>
    <x v="1305"/>
    <x v="139"/>
    <x v="37"/>
  </r>
  <r>
    <x v="1306"/>
    <x v="85"/>
    <x v="30"/>
  </r>
  <r>
    <x v="1307"/>
    <x v="112"/>
    <x v="35"/>
  </r>
  <r>
    <x v="1308"/>
    <x v="95"/>
    <x v="28"/>
  </r>
  <r>
    <x v="1309"/>
    <x v="121"/>
    <x v="29"/>
  </r>
  <r>
    <x v="1310"/>
    <x v="85"/>
    <x v="28"/>
  </r>
  <r>
    <x v="1311"/>
    <x v="117"/>
    <x v="2"/>
  </r>
  <r>
    <x v="1312"/>
    <x v="120"/>
    <x v="29"/>
  </r>
  <r>
    <x v="1313"/>
    <x v="141"/>
    <x v="46"/>
  </r>
  <r>
    <x v="1314"/>
    <x v="140"/>
    <x v="45"/>
  </r>
  <r>
    <x v="1315"/>
    <x v="93"/>
    <x v="36"/>
  </r>
  <r>
    <x v="1316"/>
    <x v="115"/>
    <x v="29"/>
  </r>
  <r>
    <x v="1317"/>
    <x v="102"/>
    <x v="4"/>
  </r>
  <r>
    <x v="1318"/>
    <x v="120"/>
    <x v="2"/>
  </r>
  <r>
    <x v="1319"/>
    <x v="99"/>
    <x v="4"/>
  </r>
  <r>
    <x v="1320"/>
    <x v="79"/>
    <x v="1"/>
  </r>
  <r>
    <x v="1321"/>
    <x v="85"/>
    <x v="28"/>
  </r>
  <r>
    <x v="1322"/>
    <x v="118"/>
    <x v="28"/>
  </r>
  <r>
    <x v="1323"/>
    <x v="79"/>
    <x v="28"/>
  </r>
  <r>
    <x v="1324"/>
    <x v="120"/>
    <x v="30"/>
  </r>
  <r>
    <x v="1325"/>
    <x v="95"/>
    <x v="30"/>
  </r>
  <r>
    <x v="1326"/>
    <x v="97"/>
    <x v="30"/>
  </r>
  <r>
    <x v="1327"/>
    <x v="112"/>
    <x v="30"/>
  </r>
  <r>
    <x v="1328"/>
    <x v="103"/>
    <x v="30"/>
  </r>
  <r>
    <x v="1329"/>
    <x v="112"/>
    <x v="37"/>
  </r>
  <r>
    <x v="1330"/>
    <x v="103"/>
    <x v="30"/>
  </r>
  <r>
    <x v="1331"/>
    <x v="84"/>
    <x v="3"/>
  </r>
  <r>
    <x v="1332"/>
    <x v="96"/>
    <x v="28"/>
  </r>
  <r>
    <x v="1333"/>
    <x v="103"/>
    <x v="30"/>
  </r>
  <r>
    <x v="1334"/>
    <x v="92"/>
    <x v="37"/>
  </r>
  <r>
    <x v="1335"/>
    <x v="98"/>
    <x v="37"/>
  </r>
  <r>
    <x v="1336"/>
    <x v="92"/>
    <x v="30"/>
  </r>
  <r>
    <x v="1337"/>
    <x v="83"/>
    <x v="3"/>
  </r>
  <r>
    <x v="1338"/>
    <x v="79"/>
    <x v="0"/>
  </r>
  <r>
    <x v="1339"/>
    <x v="84"/>
    <x v="3"/>
  </r>
  <r>
    <x v="1340"/>
    <x v="85"/>
    <x v="29"/>
  </r>
  <r>
    <x v="1341"/>
    <x v="85"/>
    <x v="29"/>
  </r>
  <r>
    <x v="1342"/>
    <x v="92"/>
    <x v="37"/>
  </r>
  <r>
    <x v="1343"/>
    <x v="93"/>
    <x v="36"/>
  </r>
  <r>
    <x v="1344"/>
    <x v="137"/>
    <x v="44"/>
  </r>
  <r>
    <x v="1345"/>
    <x v="89"/>
    <x v="32"/>
  </r>
  <r>
    <x v="1346"/>
    <x v="89"/>
    <x v="48"/>
  </r>
  <r>
    <x v="1347"/>
    <x v="154"/>
    <x v="34"/>
  </r>
  <r>
    <x v="1348"/>
    <x v="105"/>
    <x v="34"/>
  </r>
  <r>
    <x v="1349"/>
    <x v="137"/>
    <x v="44"/>
  </r>
  <r>
    <x v="1350"/>
    <x v="110"/>
    <x v="36"/>
  </r>
  <r>
    <x v="1351"/>
    <x v="86"/>
    <x v="30"/>
  </r>
  <r>
    <x v="1352"/>
    <x v="83"/>
    <x v="3"/>
  </r>
  <r>
    <x v="1353"/>
    <x v="85"/>
    <x v="28"/>
  </r>
  <r>
    <x v="1354"/>
    <x v="120"/>
    <x v="29"/>
  </r>
  <r>
    <x v="1355"/>
    <x v="112"/>
    <x v="28"/>
  </r>
  <r>
    <x v="1356"/>
    <x v="97"/>
    <x v="30"/>
  </r>
  <r>
    <x v="1357"/>
    <x v="110"/>
    <x v="35"/>
  </r>
  <r>
    <x v="1358"/>
    <x v="111"/>
    <x v="37"/>
  </r>
  <r>
    <x v="1359"/>
    <x v="92"/>
    <x v="35"/>
  </r>
  <r>
    <x v="1360"/>
    <x v="112"/>
    <x v="37"/>
  </r>
  <r>
    <x v="1361"/>
    <x v="103"/>
    <x v="37"/>
  </r>
  <r>
    <x v="1362"/>
    <x v="139"/>
    <x v="37"/>
  </r>
  <r>
    <x v="1363"/>
    <x v="86"/>
    <x v="37"/>
  </r>
  <r>
    <x v="1364"/>
    <x v="95"/>
    <x v="28"/>
  </r>
  <r>
    <x v="1365"/>
    <x v="85"/>
    <x v="28"/>
  </r>
  <r>
    <x v="1366"/>
    <x v="120"/>
    <x v="29"/>
  </r>
  <r>
    <x v="1367"/>
    <x v="121"/>
    <x v="2"/>
  </r>
  <r>
    <x v="1368"/>
    <x v="78"/>
    <x v="4"/>
  </r>
  <r>
    <x v="1369"/>
    <x v="103"/>
    <x v="29"/>
  </r>
  <r>
    <x v="1370"/>
    <x v="94"/>
    <x v="37"/>
  </r>
  <r>
    <x v="1371"/>
    <x v="102"/>
    <x v="29"/>
  </r>
  <r>
    <x v="1372"/>
    <x v="99"/>
    <x v="30"/>
  </r>
  <r>
    <x v="1373"/>
    <x v="100"/>
    <x v="29"/>
  </r>
  <r>
    <x v="1374"/>
    <x v="78"/>
    <x v="30"/>
  </r>
  <r>
    <x v="1375"/>
    <x v="79"/>
    <x v="37"/>
  </r>
  <r>
    <x v="1376"/>
    <x v="79"/>
    <x v="30"/>
  </r>
  <r>
    <x v="1377"/>
    <x v="100"/>
    <x v="30"/>
  </r>
  <r>
    <x v="1378"/>
    <x v="81"/>
    <x v="30"/>
  </r>
  <r>
    <x v="1379"/>
    <x v="79"/>
    <x v="35"/>
  </r>
  <r>
    <x v="1380"/>
    <x v="78"/>
    <x v="35"/>
  </r>
  <r>
    <x v="1381"/>
    <x v="118"/>
    <x v="37"/>
  </r>
  <r>
    <x v="1382"/>
    <x v="116"/>
    <x v="37"/>
  </r>
  <r>
    <x v="1383"/>
    <x v="81"/>
    <x v="37"/>
  </r>
  <r>
    <x v="1384"/>
    <x v="128"/>
    <x v="29"/>
  </r>
  <r>
    <x v="1385"/>
    <x v="84"/>
    <x v="35"/>
  </r>
  <r>
    <x v="1386"/>
    <x v="121"/>
    <x v="36"/>
  </r>
  <r>
    <x v="1387"/>
    <x v="78"/>
    <x v="37"/>
  </r>
  <r>
    <x v="1388"/>
    <x v="84"/>
    <x v="36"/>
  </r>
  <r>
    <x v="1389"/>
    <x v="84"/>
    <x v="35"/>
  </r>
  <r>
    <x v="1390"/>
    <x v="83"/>
    <x v="37"/>
  </r>
  <r>
    <x v="1391"/>
    <x v="80"/>
    <x v="29"/>
  </r>
  <r>
    <x v="1392"/>
    <x v="123"/>
    <x v="2"/>
  </r>
  <r>
    <x v="1393"/>
    <x v="69"/>
    <x v="39"/>
  </r>
  <r>
    <x v="1394"/>
    <x v="89"/>
    <x v="39"/>
  </r>
  <r>
    <x v="1395"/>
    <x v="89"/>
    <x v="39"/>
  </r>
  <r>
    <x v="1396"/>
    <x v="124"/>
    <x v="39"/>
  </r>
  <r>
    <x v="1397"/>
    <x v="80"/>
    <x v="39"/>
  </r>
  <r>
    <x v="1398"/>
    <x v="128"/>
    <x v="39"/>
  </r>
  <r>
    <x v="1399"/>
    <x v="80"/>
    <x v="1"/>
  </r>
  <r>
    <x v="1400"/>
    <x v="69"/>
    <x v="5"/>
  </r>
  <r>
    <x v="1401"/>
    <x v="74"/>
    <x v="5"/>
  </r>
  <r>
    <x v="1402"/>
    <x v="127"/>
    <x v="7"/>
  </r>
  <r>
    <x v="1403"/>
    <x v="73"/>
    <x v="5"/>
  </r>
  <r>
    <x v="1404"/>
    <x v="125"/>
    <x v="5"/>
  </r>
  <r>
    <x v="1405"/>
    <x v="82"/>
    <x v="7"/>
  </r>
  <r>
    <x v="1406"/>
    <x v="3"/>
    <x v="8"/>
  </r>
  <r>
    <x v="1407"/>
    <x v="130"/>
    <x v="8"/>
  </r>
  <r>
    <x v="1408"/>
    <x v="71"/>
    <x v="5"/>
  </r>
  <r>
    <x v="1409"/>
    <x v="74"/>
    <x v="1"/>
  </r>
  <r>
    <x v="1410"/>
    <x v="82"/>
    <x v="7"/>
  </r>
  <r>
    <x v="1411"/>
    <x v="3"/>
    <x v="8"/>
  </r>
  <r>
    <x v="1412"/>
    <x v="76"/>
    <x v="5"/>
  </r>
  <r>
    <x v="1413"/>
    <x v="75"/>
    <x v="6"/>
  </r>
  <r>
    <x v="1414"/>
    <x v="76"/>
    <x v="6"/>
  </r>
  <r>
    <x v="1415"/>
    <x v="71"/>
    <x v="6"/>
  </r>
  <r>
    <x v="1416"/>
    <x v="126"/>
    <x v="5"/>
  </r>
  <r>
    <x v="1417"/>
    <x v="73"/>
    <x v="1"/>
  </r>
  <r>
    <x v="1418"/>
    <x v="127"/>
    <x v="0"/>
  </r>
  <r>
    <x v="1419"/>
    <x v="68"/>
    <x v="1"/>
  </r>
  <r>
    <x v="1420"/>
    <x v="75"/>
    <x v="6"/>
  </r>
  <r>
    <x v="1421"/>
    <x v="75"/>
    <x v="6"/>
  </r>
  <r>
    <x v="1422"/>
    <x v="127"/>
    <x v="0"/>
  </r>
  <r>
    <x v="1423"/>
    <x v="68"/>
    <x v="1"/>
  </r>
  <r>
    <x v="1424"/>
    <x v="129"/>
    <x v="1"/>
  </r>
  <r>
    <x v="1425"/>
    <x v="129"/>
    <x v="1"/>
  </r>
  <r>
    <x v="1426"/>
    <x v="70"/>
    <x v="1"/>
  </r>
  <r>
    <x v="1427"/>
    <x v="68"/>
    <x v="0"/>
  </r>
  <r>
    <x v="1428"/>
    <x v="131"/>
    <x v="6"/>
  </r>
  <r>
    <x v="1429"/>
    <x v="7"/>
    <x v="25"/>
  </r>
  <r>
    <x v="1430"/>
    <x v="22"/>
    <x v="13"/>
  </r>
  <r>
    <x v="1431"/>
    <x v="64"/>
    <x v="25"/>
  </r>
  <r>
    <x v="1432"/>
    <x v="4"/>
    <x v="26"/>
  </r>
  <r>
    <x v="1433"/>
    <x v="13"/>
    <x v="5"/>
  </r>
  <r>
    <x v="1434"/>
    <x v="76"/>
    <x v="39"/>
  </r>
  <r>
    <x v="1435"/>
    <x v="13"/>
    <x v="39"/>
  </r>
  <r>
    <x v="1436"/>
    <x v="67"/>
    <x v="39"/>
  </r>
  <r>
    <x v="1437"/>
    <x v="77"/>
    <x v="39"/>
  </r>
  <r>
    <x v="1438"/>
    <x v="75"/>
    <x v="39"/>
  </r>
  <r>
    <x v="1439"/>
    <x v="71"/>
    <x v="39"/>
  </r>
  <r>
    <x v="1440"/>
    <x v="67"/>
    <x v="39"/>
  </r>
  <r>
    <x v="1441"/>
    <x v="6"/>
    <x v="39"/>
  </r>
  <r>
    <x v="1442"/>
    <x v="64"/>
    <x v="39"/>
  </r>
  <r>
    <x v="1443"/>
    <x v="30"/>
    <x v="39"/>
  </r>
  <r>
    <x v="1444"/>
    <x v="65"/>
    <x v="9"/>
  </r>
  <r>
    <x v="1445"/>
    <x v="15"/>
    <x v="25"/>
  </r>
  <r>
    <x v="1446"/>
    <x v="4"/>
    <x v="27"/>
  </r>
  <r>
    <x v="1447"/>
    <x v="67"/>
    <x v="27"/>
  </r>
  <r>
    <x v="1448"/>
    <x v="12"/>
    <x v="27"/>
  </r>
  <r>
    <x v="1449"/>
    <x v="5"/>
    <x v="27"/>
  </r>
  <r>
    <x v="1450"/>
    <x v="23"/>
    <x v="14"/>
  </r>
  <r>
    <x v="1451"/>
    <x v="10"/>
    <x v="24"/>
  </r>
  <r>
    <x v="1452"/>
    <x v="11"/>
    <x v="9"/>
  </r>
  <r>
    <x v="1453"/>
    <x v="15"/>
    <x v="14"/>
  </r>
  <r>
    <x v="1454"/>
    <x v="1"/>
    <x v="25"/>
  </r>
  <r>
    <x v="1455"/>
    <x v="1"/>
    <x v="25"/>
  </r>
  <r>
    <x v="1456"/>
    <x v="4"/>
    <x v="25"/>
  </r>
  <r>
    <x v="1457"/>
    <x v="4"/>
    <x v="14"/>
  </r>
  <r>
    <x v="1458"/>
    <x v="12"/>
    <x v="25"/>
  </r>
  <r>
    <x v="1459"/>
    <x v="63"/>
    <x v="9"/>
  </r>
  <r>
    <x v="1460"/>
    <x v="30"/>
    <x v="19"/>
  </r>
  <r>
    <x v="1461"/>
    <x v="30"/>
    <x v="10"/>
  </r>
  <r>
    <x v="1462"/>
    <x v="53"/>
    <x v="19"/>
  </r>
  <r>
    <x v="1463"/>
    <x v="62"/>
    <x v="10"/>
  </r>
  <r>
    <x v="1464"/>
    <x v="16"/>
    <x v="10"/>
  </r>
  <r>
    <x v="1465"/>
    <x v="57"/>
    <x v="19"/>
  </r>
  <r>
    <x v="1466"/>
    <x v="16"/>
    <x v="19"/>
  </r>
  <r>
    <x v="1467"/>
    <x v="145"/>
    <x v="19"/>
  </r>
  <r>
    <x v="1468"/>
    <x v="21"/>
    <x v="18"/>
  </r>
  <r>
    <x v="1469"/>
    <x v="31"/>
    <x v="16"/>
  </r>
  <r>
    <x v="1470"/>
    <x v="10"/>
    <x v="39"/>
  </r>
  <r>
    <x v="1471"/>
    <x v="57"/>
    <x v="39"/>
  </r>
  <r>
    <x v="1472"/>
    <x v="60"/>
    <x v="39"/>
  </r>
  <r>
    <x v="1473"/>
    <x v="4"/>
    <x v="39"/>
  </r>
  <r>
    <x v="1474"/>
    <x v="0"/>
    <x v="39"/>
  </r>
  <r>
    <x v="1475"/>
    <x v="7"/>
    <x v="39"/>
  </r>
  <r>
    <x v="1476"/>
    <x v="8"/>
    <x v="39"/>
  </r>
  <r>
    <x v="1477"/>
    <x v="0"/>
    <x v="39"/>
  </r>
  <r>
    <x v="1478"/>
    <x v="63"/>
    <x v="39"/>
  </r>
  <r>
    <x v="1479"/>
    <x v="89"/>
    <x v="39"/>
  </r>
  <r>
    <x v="1480"/>
    <x v="89"/>
    <x v="39"/>
  </r>
  <r>
    <x v="1481"/>
    <x v="9"/>
    <x v="39"/>
  </r>
  <r>
    <x v="1482"/>
    <x v="21"/>
    <x v="10"/>
  </r>
  <r>
    <x v="1483"/>
    <x v="35"/>
    <x v="15"/>
  </r>
  <r>
    <x v="1484"/>
    <x v="35"/>
    <x v="18"/>
  </r>
  <r>
    <x v="1485"/>
    <x v="33"/>
    <x v="18"/>
  </r>
  <r>
    <x v="1486"/>
    <x v="19"/>
    <x v="18"/>
  </r>
  <r>
    <x v="1487"/>
    <x v="54"/>
    <x v="19"/>
  </r>
  <r>
    <x v="1488"/>
    <x v="54"/>
    <x v="19"/>
  </r>
  <r>
    <x v="1489"/>
    <x v="10"/>
    <x v="19"/>
  </r>
  <r>
    <x v="1490"/>
    <x v="19"/>
    <x v="20"/>
  </r>
  <r>
    <x v="1491"/>
    <x v="25"/>
    <x v="49"/>
  </r>
  <r>
    <x v="1492"/>
    <x v="25"/>
    <x v="21"/>
  </r>
  <r>
    <x v="1493"/>
    <x v="29"/>
    <x v="15"/>
  </r>
  <r>
    <x v="1494"/>
    <x v="51"/>
    <x v="18"/>
  </r>
  <r>
    <x v="1495"/>
    <x v="36"/>
    <x v="15"/>
  </r>
  <r>
    <x v="1496"/>
    <x v="41"/>
    <x v="17"/>
  </r>
  <r>
    <x v="1497"/>
    <x v="89"/>
    <x v="39"/>
  </r>
  <r>
    <x v="1498"/>
    <x v="89"/>
    <x v="39"/>
  </r>
  <r>
    <x v="1499"/>
    <x v="89"/>
    <x v="39"/>
  </r>
  <r>
    <x v="1500"/>
    <x v="89"/>
    <x v="39"/>
  </r>
  <r>
    <x v="1501"/>
    <x v="89"/>
    <x v="39"/>
  </r>
  <r>
    <x v="1502"/>
    <x v="89"/>
    <x v="39"/>
  </r>
  <r>
    <x v="1503"/>
    <x v="89"/>
    <x v="39"/>
  </r>
  <r>
    <x v="1504"/>
    <x v="89"/>
    <x v="39"/>
  </r>
  <r>
    <x v="1505"/>
    <x v="89"/>
    <x v="39"/>
  </r>
  <r>
    <x v="1506"/>
    <x v="89"/>
    <x v="39"/>
  </r>
  <r>
    <x v="1507"/>
    <x v="89"/>
    <x v="39"/>
  </r>
  <r>
    <x v="1508"/>
    <x v="89"/>
    <x v="39"/>
  </r>
  <r>
    <x v="1509"/>
    <x v="89"/>
    <x v="39"/>
  </r>
  <r>
    <x v="1510"/>
    <x v="89"/>
    <x v="39"/>
  </r>
  <r>
    <x v="1511"/>
    <x v="89"/>
    <x v="39"/>
  </r>
  <r>
    <x v="1512"/>
    <x v="89"/>
    <x v="39"/>
  </r>
  <r>
    <x v="1513"/>
    <x v="89"/>
    <x v="39"/>
  </r>
  <r>
    <x v="1514"/>
    <x v="89"/>
    <x v="39"/>
  </r>
  <r>
    <x v="1515"/>
    <x v="89"/>
    <x v="39"/>
  </r>
  <r>
    <x v="1516"/>
    <x v="55"/>
    <x v="10"/>
  </r>
  <r>
    <x v="1517"/>
    <x v="24"/>
    <x v="18"/>
  </r>
  <r>
    <x v="1518"/>
    <x v="40"/>
    <x v="17"/>
  </r>
  <r>
    <x v="1519"/>
    <x v="49"/>
    <x v="21"/>
  </r>
  <r>
    <x v="1520"/>
    <x v="155"/>
    <x v="22"/>
  </r>
  <r>
    <x v="1521"/>
    <x v="156"/>
    <x v="22"/>
  </r>
  <r>
    <x v="1522"/>
    <x v="46"/>
    <x v="22"/>
  </r>
  <r>
    <x v="1523"/>
    <x v="38"/>
    <x v="21"/>
  </r>
  <r>
    <x v="1524"/>
    <x v="48"/>
    <x v="22"/>
  </r>
  <r>
    <x v="1525"/>
    <x v="147"/>
    <x v="23"/>
  </r>
  <r>
    <x v="1526"/>
    <x v="44"/>
    <x v="22"/>
  </r>
  <r>
    <x v="1527"/>
    <x v="44"/>
    <x v="22"/>
  </r>
  <r>
    <x v="1528"/>
    <x v="46"/>
    <x v="22"/>
  </r>
  <r>
    <x v="1529"/>
    <x v="44"/>
    <x v="22"/>
  </r>
  <r>
    <x v="1530"/>
    <x v="37"/>
    <x v="20"/>
  </r>
  <r>
    <x v="1531"/>
    <x v="44"/>
    <x v="22"/>
  </r>
  <r>
    <x v="1532"/>
    <x v="157"/>
    <x v="50"/>
  </r>
  <r>
    <x v="1533"/>
    <x v="150"/>
    <x v="22"/>
  </r>
  <r>
    <x v="1534"/>
    <x v="89"/>
    <x v="39"/>
  </r>
  <r>
    <x v="1535"/>
    <x v="89"/>
    <x v="39"/>
  </r>
  <r>
    <x v="1536"/>
    <x v="89"/>
    <x v="39"/>
  </r>
  <r>
    <x v="1537"/>
    <x v="89"/>
    <x v="39"/>
  </r>
  <r>
    <x v="1538"/>
    <x v="89"/>
    <x v="39"/>
  </r>
  <r>
    <x v="1539"/>
    <x v="89"/>
    <x v="39"/>
  </r>
  <r>
    <x v="1540"/>
    <x v="89"/>
    <x v="39"/>
  </r>
  <r>
    <x v="1541"/>
    <x v="89"/>
    <x v="39"/>
  </r>
  <r>
    <x v="1542"/>
    <x v="89"/>
    <x v="39"/>
  </r>
  <r>
    <x v="1543"/>
    <x v="50"/>
    <x v="50"/>
  </r>
  <r>
    <x v="1544"/>
    <x v="43"/>
    <x v="51"/>
  </r>
  <r>
    <x v="1545"/>
    <x v="133"/>
    <x v="52"/>
  </r>
  <r>
    <x v="1546"/>
    <x v="43"/>
    <x v="39"/>
  </r>
  <r>
    <x v="1547"/>
    <x v="44"/>
    <x v="39"/>
  </r>
  <r>
    <x v="1548"/>
    <x v="89"/>
    <x v="39"/>
  </r>
  <r>
    <x v="1549"/>
    <x v="89"/>
    <x v="39"/>
  </r>
  <r>
    <x v="1550"/>
    <x v="89"/>
    <x v="39"/>
  </r>
  <r>
    <x v="1551"/>
    <x v="89"/>
    <x v="39"/>
  </r>
  <r>
    <x v="1552"/>
    <x v="89"/>
    <x v="39"/>
  </r>
  <r>
    <x v="1553"/>
    <x v="89"/>
    <x v="39"/>
  </r>
  <r>
    <x v="1554"/>
    <x v="89"/>
    <x v="39"/>
  </r>
  <r>
    <x v="1555"/>
    <x v="89"/>
    <x v="39"/>
  </r>
  <r>
    <x v="1556"/>
    <x v="89"/>
    <x v="39"/>
  </r>
  <r>
    <x v="1557"/>
    <x v="25"/>
    <x v="17"/>
  </r>
  <r>
    <x v="1558"/>
    <x v="27"/>
    <x v="21"/>
  </r>
  <r>
    <x v="1559"/>
    <x v="42"/>
    <x v="21"/>
  </r>
  <r>
    <x v="1560"/>
    <x v="45"/>
    <x v="17"/>
  </r>
  <r>
    <x v="1561"/>
    <x v="50"/>
    <x v="17"/>
  </r>
  <r>
    <x v="1562"/>
    <x v="51"/>
    <x v="15"/>
  </r>
  <r>
    <x v="1563"/>
    <x v="56"/>
    <x v="19"/>
  </r>
  <r>
    <x v="1564"/>
    <x v="57"/>
    <x v="10"/>
  </r>
  <r>
    <x v="1565"/>
    <x v="18"/>
    <x v="19"/>
  </r>
  <r>
    <x v="1566"/>
    <x v="59"/>
    <x v="18"/>
  </r>
  <r>
    <x v="1567"/>
    <x v="34"/>
    <x v="15"/>
  </r>
  <r>
    <x v="1568"/>
    <x v="28"/>
    <x v="18"/>
  </r>
  <r>
    <x v="1569"/>
    <x v="25"/>
    <x v="15"/>
  </r>
  <r>
    <x v="1570"/>
    <x v="34"/>
    <x v="39"/>
  </r>
  <r>
    <x v="1571"/>
    <x v="34"/>
    <x v="39"/>
  </r>
  <r>
    <x v="1572"/>
    <x v="89"/>
    <x v="39"/>
  </r>
  <r>
    <x v="1573"/>
    <x v="89"/>
    <x v="39"/>
  </r>
  <r>
    <x v="1574"/>
    <x v="89"/>
    <x v="39"/>
  </r>
  <r>
    <x v="1575"/>
    <x v="89"/>
    <x v="39"/>
  </r>
  <r>
    <x v="1576"/>
    <x v="89"/>
    <x v="39"/>
  </r>
  <r>
    <x v="1577"/>
    <x v="89"/>
    <x v="39"/>
  </r>
  <r>
    <x v="1578"/>
    <x v="89"/>
    <x v="39"/>
  </r>
  <r>
    <x v="1579"/>
    <x v="89"/>
    <x v="39"/>
  </r>
  <r>
    <x v="1580"/>
    <x v="89"/>
    <x v="39"/>
  </r>
  <r>
    <x v="1581"/>
    <x v="89"/>
    <x v="39"/>
  </r>
  <r>
    <x v="1582"/>
    <x v="89"/>
    <x v="39"/>
  </r>
  <r>
    <x v="1583"/>
    <x v="145"/>
    <x v="19"/>
  </r>
  <r>
    <x v="1584"/>
    <x v="57"/>
    <x v="10"/>
  </r>
  <r>
    <x v="1585"/>
    <x v="30"/>
    <x v="11"/>
  </r>
  <r>
    <x v="1586"/>
    <x v="18"/>
    <x v="19"/>
  </r>
  <r>
    <x v="1587"/>
    <x v="31"/>
    <x v="18"/>
  </r>
  <r>
    <x v="1588"/>
    <x v="59"/>
    <x v="15"/>
  </r>
  <r>
    <x v="1589"/>
    <x v="58"/>
    <x v="16"/>
  </r>
  <r>
    <x v="1590"/>
    <x v="58"/>
    <x v="16"/>
  </r>
  <r>
    <x v="1591"/>
    <x v="54"/>
    <x v="10"/>
  </r>
  <r>
    <x v="1592"/>
    <x v="10"/>
    <x v="11"/>
  </r>
  <r>
    <x v="1593"/>
    <x v="19"/>
    <x v="19"/>
  </r>
  <r>
    <x v="1594"/>
    <x v="61"/>
    <x v="24"/>
  </r>
  <r>
    <x v="1595"/>
    <x v="54"/>
    <x v="39"/>
  </r>
  <r>
    <x v="1596"/>
    <x v="57"/>
    <x v="39"/>
  </r>
  <r>
    <x v="1597"/>
    <x v="62"/>
    <x v="39"/>
  </r>
  <r>
    <x v="1598"/>
    <x v="23"/>
    <x v="39"/>
  </r>
  <r>
    <x v="1599"/>
    <x v="64"/>
    <x v="39"/>
  </r>
  <r>
    <x v="1600"/>
    <x v="61"/>
    <x v="39"/>
  </r>
  <r>
    <x v="1601"/>
    <x v="60"/>
    <x v="39"/>
  </r>
  <r>
    <x v="1602"/>
    <x v="16"/>
    <x v="39"/>
  </r>
  <r>
    <x v="1603"/>
    <x v="22"/>
    <x v="39"/>
  </r>
  <r>
    <x v="1604"/>
    <x v="89"/>
    <x v="39"/>
  </r>
  <r>
    <x v="1605"/>
    <x v="89"/>
    <x v="39"/>
  </r>
  <r>
    <x v="1606"/>
    <x v="89"/>
    <x v="39"/>
  </r>
  <r>
    <x v="1607"/>
    <x v="89"/>
    <x v="39"/>
  </r>
  <r>
    <x v="1608"/>
    <x v="89"/>
    <x v="39"/>
  </r>
  <r>
    <x v="1609"/>
    <x v="89"/>
    <x v="39"/>
  </r>
  <r>
    <x v="1610"/>
    <x v="89"/>
    <x v="39"/>
  </r>
  <r>
    <x v="1611"/>
    <x v="89"/>
    <x v="39"/>
  </r>
  <r>
    <x v="1612"/>
    <x v="89"/>
    <x v="39"/>
  </r>
  <r>
    <x v="1613"/>
    <x v="89"/>
    <x v="39"/>
  </r>
  <r>
    <x v="1614"/>
    <x v="89"/>
    <x v="39"/>
  </r>
  <r>
    <x v="1615"/>
    <x v="89"/>
    <x v="39"/>
  </r>
  <r>
    <x v="1616"/>
    <x v="89"/>
    <x v="39"/>
  </r>
  <r>
    <x v="1617"/>
    <x v="89"/>
    <x v="39"/>
  </r>
  <r>
    <x v="1618"/>
    <x v="89"/>
    <x v="39"/>
  </r>
  <r>
    <x v="1619"/>
    <x v="89"/>
    <x v="39"/>
  </r>
  <r>
    <x v="1620"/>
    <x v="89"/>
    <x v="39"/>
  </r>
  <r>
    <x v="1621"/>
    <x v="69"/>
    <x v="1"/>
  </r>
  <r>
    <x v="1622"/>
    <x v="129"/>
    <x v="6"/>
  </r>
  <r>
    <x v="1623"/>
    <x v="70"/>
    <x v="7"/>
  </r>
  <r>
    <x v="1624"/>
    <x v="96"/>
    <x v="28"/>
  </r>
  <r>
    <x v="1625"/>
    <x v="90"/>
    <x v="34"/>
  </r>
  <r>
    <x v="1626"/>
    <x v="90"/>
    <x v="44"/>
  </r>
  <r>
    <x v="1627"/>
    <x v="140"/>
    <x v="31"/>
  </r>
  <r>
    <x v="1628"/>
    <x v="109"/>
    <x v="44"/>
  </r>
  <r>
    <x v="1629"/>
    <x v="104"/>
    <x v="44"/>
  </r>
  <r>
    <x v="1630"/>
    <x v="153"/>
    <x v="46"/>
  </r>
  <r>
    <x v="1631"/>
    <x v="101"/>
    <x v="35"/>
  </r>
  <r>
    <x v="1632"/>
    <x v="95"/>
    <x v="29"/>
  </r>
  <r>
    <x v="1633"/>
    <x v="117"/>
    <x v="2"/>
  </r>
  <r>
    <x v="1634"/>
    <x v="80"/>
    <x v="1"/>
  </r>
  <r>
    <x v="1635"/>
    <x v="118"/>
    <x v="2"/>
  </r>
  <r>
    <x v="1636"/>
    <x v="78"/>
    <x v="29"/>
  </r>
  <r>
    <x v="1637"/>
    <x v="84"/>
    <x v="30"/>
  </r>
  <r>
    <x v="1638"/>
    <x v="73"/>
    <x v="2"/>
  </r>
  <r>
    <x v="1639"/>
    <x v="68"/>
    <x v="4"/>
  </r>
  <r>
    <x v="1640"/>
    <x v="126"/>
    <x v="0"/>
  </r>
  <r>
    <x v="1641"/>
    <x v="71"/>
    <x v="7"/>
  </r>
  <r>
    <x v="1642"/>
    <x v="69"/>
    <x v="2"/>
  </r>
  <r>
    <x v="1643"/>
    <x v="84"/>
    <x v="37"/>
  </r>
  <r>
    <x v="1644"/>
    <x v="93"/>
    <x v="44"/>
  </r>
  <r>
    <x v="1645"/>
    <x v="135"/>
    <x v="34"/>
  </r>
  <r>
    <x v="1646"/>
    <x v="119"/>
    <x v="44"/>
  </r>
  <r>
    <x v="1647"/>
    <x v="115"/>
    <x v="35"/>
  </r>
  <r>
    <x v="1648"/>
    <x v="117"/>
    <x v="29"/>
  </r>
  <r>
    <x v="1649"/>
    <x v="79"/>
    <x v="29"/>
  </r>
  <r>
    <x v="1650"/>
    <x v="117"/>
    <x v="28"/>
  </r>
  <r>
    <x v="1651"/>
    <x v="100"/>
    <x v="3"/>
  </r>
  <r>
    <x v="1652"/>
    <x v="74"/>
    <x v="0"/>
  </r>
  <r>
    <x v="1653"/>
    <x v="74"/>
    <x v="0"/>
  </r>
  <r>
    <x v="1654"/>
    <x v="124"/>
    <x v="2"/>
  </r>
  <r>
    <x v="1655"/>
    <x v="124"/>
    <x v="29"/>
  </r>
  <r>
    <x v="1656"/>
    <x v="79"/>
    <x v="30"/>
  </r>
  <r>
    <x v="1657"/>
    <x v="103"/>
    <x v="36"/>
  </r>
  <r>
    <x v="1658"/>
    <x v="139"/>
    <x v="37"/>
  </r>
  <r>
    <x v="1659"/>
    <x v="120"/>
    <x v="29"/>
  </r>
  <r>
    <x v="1660"/>
    <x v="83"/>
    <x v="29"/>
  </r>
  <r>
    <x v="1661"/>
    <x v="117"/>
    <x v="2"/>
  </r>
  <r>
    <x v="1662"/>
    <x v="116"/>
    <x v="2"/>
  </r>
  <r>
    <x v="1663"/>
    <x v="118"/>
    <x v="2"/>
  </r>
  <r>
    <x v="1664"/>
    <x v="69"/>
    <x v="3"/>
  </r>
  <r>
    <x v="1665"/>
    <x v="89"/>
    <x v="39"/>
  </r>
  <r>
    <x v="1666"/>
    <x v="89"/>
    <x v="39"/>
  </r>
  <r>
    <x v="1667"/>
    <x v="89"/>
    <x v="39"/>
  </r>
  <r>
    <x v="1668"/>
    <x v="89"/>
    <x v="39"/>
  </r>
  <r>
    <x v="1669"/>
    <x v="89"/>
    <x v="39"/>
  </r>
  <r>
    <x v="1670"/>
    <x v="89"/>
    <x v="39"/>
  </r>
  <r>
    <x v="1671"/>
    <x v="89"/>
    <x v="39"/>
  </r>
  <r>
    <x v="1672"/>
    <x v="89"/>
    <x v="39"/>
  </r>
  <r>
    <x v="1673"/>
    <x v="89"/>
    <x v="39"/>
  </r>
  <r>
    <x v="1674"/>
    <x v="89"/>
    <x v="39"/>
  </r>
  <r>
    <x v="1675"/>
    <x v="89"/>
    <x v="39"/>
  </r>
  <r>
    <x v="1676"/>
    <x v="89"/>
    <x v="39"/>
  </r>
  <r>
    <x v="1677"/>
    <x v="89"/>
    <x v="39"/>
  </r>
  <r>
    <x v="1678"/>
    <x v="89"/>
    <x v="39"/>
  </r>
  <r>
    <x v="1679"/>
    <x v="89"/>
    <x v="39"/>
  </r>
  <r>
    <x v="1680"/>
    <x v="89"/>
    <x v="39"/>
  </r>
  <r>
    <x v="1681"/>
    <x v="89"/>
    <x v="39"/>
  </r>
  <r>
    <x v="1682"/>
    <x v="89"/>
    <x v="39"/>
  </r>
  <r>
    <x v="1683"/>
    <x v="89"/>
    <x v="39"/>
  </r>
  <r>
    <x v="1684"/>
    <x v="89"/>
    <x v="39"/>
  </r>
  <r>
    <x v="1685"/>
    <x v="89"/>
    <x v="39"/>
  </r>
  <r>
    <x v="1686"/>
    <x v="89"/>
    <x v="39"/>
  </r>
  <r>
    <x v="1687"/>
    <x v="89"/>
    <x v="39"/>
  </r>
  <r>
    <x v="1688"/>
    <x v="89"/>
    <x v="39"/>
  </r>
  <r>
    <x v="1689"/>
    <x v="89"/>
    <x v="39"/>
  </r>
  <r>
    <x v="1690"/>
    <x v="89"/>
    <x v="39"/>
  </r>
  <r>
    <x v="1691"/>
    <x v="89"/>
    <x v="39"/>
  </r>
  <r>
    <x v="1692"/>
    <x v="89"/>
    <x v="39"/>
  </r>
  <r>
    <x v="1693"/>
    <x v="89"/>
    <x v="39"/>
  </r>
  <r>
    <x v="1694"/>
    <x v="89"/>
    <x v="39"/>
  </r>
  <r>
    <x v="1695"/>
    <x v="89"/>
    <x v="39"/>
  </r>
  <r>
    <x v="1696"/>
    <x v="89"/>
    <x v="39"/>
  </r>
  <r>
    <x v="1697"/>
    <x v="89"/>
    <x v="39"/>
  </r>
  <r>
    <x v="1698"/>
    <x v="89"/>
    <x v="39"/>
  </r>
  <r>
    <x v="1699"/>
    <x v="89"/>
    <x v="39"/>
  </r>
  <r>
    <x v="1700"/>
    <x v="89"/>
    <x v="39"/>
  </r>
  <r>
    <x v="1701"/>
    <x v="89"/>
    <x v="39"/>
  </r>
  <r>
    <x v="1702"/>
    <x v="89"/>
    <x v="39"/>
  </r>
  <r>
    <x v="1703"/>
    <x v="89"/>
    <x v="39"/>
  </r>
  <r>
    <x v="1704"/>
    <x v="89"/>
    <x v="39"/>
  </r>
  <r>
    <x v="1705"/>
    <x v="89"/>
    <x v="39"/>
  </r>
  <r>
    <x v="1706"/>
    <x v="89"/>
    <x v="39"/>
  </r>
  <r>
    <x v="1707"/>
    <x v="89"/>
    <x v="39"/>
  </r>
  <r>
    <x v="1708"/>
    <x v="89"/>
    <x v="39"/>
  </r>
  <r>
    <x v="1709"/>
    <x v="89"/>
    <x v="39"/>
  </r>
  <r>
    <x v="1710"/>
    <x v="89"/>
    <x v="39"/>
  </r>
  <r>
    <x v="1711"/>
    <x v="89"/>
    <x v="39"/>
  </r>
  <r>
    <x v="1712"/>
    <x v="89"/>
    <x v="39"/>
  </r>
  <r>
    <x v="1713"/>
    <x v="89"/>
    <x v="39"/>
  </r>
  <r>
    <x v="1714"/>
    <x v="89"/>
    <x v="39"/>
  </r>
  <r>
    <x v="1715"/>
    <x v="89"/>
    <x v="39"/>
  </r>
  <r>
    <x v="1716"/>
    <x v="89"/>
    <x v="39"/>
  </r>
  <r>
    <x v="1717"/>
    <x v="89"/>
    <x v="39"/>
  </r>
  <r>
    <x v="1718"/>
    <x v="89"/>
    <x v="39"/>
  </r>
  <r>
    <x v="1719"/>
    <x v="89"/>
    <x v="39"/>
  </r>
  <r>
    <x v="1720"/>
    <x v="89"/>
    <x v="39"/>
  </r>
  <r>
    <x v="1721"/>
    <x v="89"/>
    <x v="39"/>
  </r>
  <r>
    <x v="1722"/>
    <x v="89"/>
    <x v="39"/>
  </r>
  <r>
    <x v="1723"/>
    <x v="89"/>
    <x v="39"/>
  </r>
  <r>
    <x v="1724"/>
    <x v="89"/>
    <x v="39"/>
  </r>
  <r>
    <x v="1725"/>
    <x v="89"/>
    <x v="39"/>
  </r>
  <r>
    <x v="1726"/>
    <x v="89"/>
    <x v="39"/>
  </r>
  <r>
    <x v="1727"/>
    <x v="89"/>
    <x v="39"/>
  </r>
  <r>
    <x v="1728"/>
    <x v="89"/>
    <x v="39"/>
  </r>
  <r>
    <x v="1729"/>
    <x v="89"/>
    <x v="39"/>
  </r>
  <r>
    <x v="1730"/>
    <x v="89"/>
    <x v="39"/>
  </r>
  <r>
    <x v="1731"/>
    <x v="89"/>
    <x v="39"/>
  </r>
  <r>
    <x v="1732"/>
    <x v="89"/>
    <x v="39"/>
  </r>
  <r>
    <x v="1733"/>
    <x v="89"/>
    <x v="39"/>
  </r>
  <r>
    <x v="1734"/>
    <x v="89"/>
    <x v="39"/>
  </r>
  <r>
    <x v="1735"/>
    <x v="100"/>
    <x v="2"/>
  </r>
  <r>
    <x v="1736"/>
    <x v="116"/>
    <x v="3"/>
  </r>
  <r>
    <x v="1737"/>
    <x v="78"/>
    <x v="29"/>
  </r>
  <r>
    <x v="1738"/>
    <x v="121"/>
    <x v="30"/>
  </r>
  <r>
    <x v="1739"/>
    <x v="84"/>
    <x v="30"/>
  </r>
  <r>
    <x v="1740"/>
    <x v="118"/>
    <x v="29"/>
  </r>
  <r>
    <x v="1741"/>
    <x v="80"/>
    <x v="2"/>
  </r>
  <r>
    <x v="1742"/>
    <x v="122"/>
    <x v="4"/>
  </r>
  <r>
    <x v="1743"/>
    <x v="74"/>
    <x v="1"/>
  </r>
  <r>
    <x v="1744"/>
    <x v="75"/>
    <x v="6"/>
  </r>
  <r>
    <x v="1745"/>
    <x v="14"/>
    <x v="6"/>
  </r>
  <r>
    <x v="1746"/>
    <x v="77"/>
    <x v="6"/>
  </r>
  <r>
    <x v="1747"/>
    <x v="12"/>
    <x v="27"/>
  </r>
  <r>
    <x v="1748"/>
    <x v="126"/>
    <x v="1"/>
  </r>
  <r>
    <x v="1749"/>
    <x v="129"/>
    <x v="2"/>
  </r>
  <r>
    <x v="1750"/>
    <x v="125"/>
    <x v="2"/>
  </r>
  <r>
    <x v="1751"/>
    <x v="68"/>
    <x v="4"/>
  </r>
  <r>
    <x v="1752"/>
    <x v="144"/>
    <x v="1"/>
  </r>
  <r>
    <x v="1753"/>
    <x v="71"/>
    <x v="7"/>
  </r>
  <r>
    <x v="1754"/>
    <x v="76"/>
    <x v="5"/>
  </r>
  <r>
    <x v="1755"/>
    <x v="70"/>
    <x v="0"/>
  </r>
  <r>
    <x v="1756"/>
    <x v="70"/>
    <x v="1"/>
  </r>
  <r>
    <x v="1757"/>
    <x v="69"/>
    <x v="4"/>
  </r>
  <r>
    <x v="1758"/>
    <x v="69"/>
    <x v="2"/>
  </r>
  <r>
    <x v="1759"/>
    <x v="3"/>
    <x v="1"/>
  </r>
  <r>
    <x v="1760"/>
    <x v="2"/>
    <x v="6"/>
  </r>
  <r>
    <x v="1761"/>
    <x v="2"/>
    <x v="5"/>
  </r>
  <r>
    <x v="1762"/>
    <x v="14"/>
    <x v="7"/>
  </r>
  <r>
    <x v="1763"/>
    <x v="1"/>
    <x v="8"/>
  </r>
  <r>
    <x v="1764"/>
    <x v="2"/>
    <x v="6"/>
  </r>
  <r>
    <x v="1765"/>
    <x v="70"/>
    <x v="4"/>
  </r>
  <r>
    <x v="1766"/>
    <x v="129"/>
    <x v="4"/>
  </r>
  <r>
    <x v="1767"/>
    <x v="73"/>
    <x v="4"/>
  </r>
  <r>
    <x v="1768"/>
    <x v="73"/>
    <x v="4"/>
  </r>
  <r>
    <x v="1769"/>
    <x v="69"/>
    <x v="0"/>
  </r>
  <r>
    <x v="1770"/>
    <x v="69"/>
    <x v="4"/>
  </r>
  <r>
    <x v="1771"/>
    <x v="70"/>
    <x v="0"/>
  </r>
  <r>
    <x v="1772"/>
    <x v="75"/>
    <x v="7"/>
  </r>
  <r>
    <x v="1773"/>
    <x v="77"/>
    <x v="5"/>
  </r>
  <r>
    <x v="1774"/>
    <x v="75"/>
    <x v="5"/>
  </r>
  <r>
    <x v="1775"/>
    <x v="72"/>
    <x v="7"/>
  </r>
  <r>
    <x v="1776"/>
    <x v="74"/>
    <x v="2"/>
  </r>
  <r>
    <x v="1777"/>
    <x v="74"/>
    <x v="0"/>
  </r>
  <r>
    <x v="1778"/>
    <x v="125"/>
    <x v="2"/>
  </r>
  <r>
    <x v="1779"/>
    <x v="82"/>
    <x v="2"/>
  </r>
  <r>
    <x v="1780"/>
    <x v="13"/>
    <x v="1"/>
  </r>
  <r>
    <x v="1781"/>
    <x v="8"/>
    <x v="8"/>
  </r>
  <r>
    <x v="1782"/>
    <x v="7"/>
    <x v="8"/>
  </r>
  <r>
    <x v="1783"/>
    <x v="63"/>
    <x v="27"/>
  </r>
  <r>
    <x v="1784"/>
    <x v="60"/>
    <x v="14"/>
  </r>
  <r>
    <x v="1785"/>
    <x v="64"/>
    <x v="25"/>
  </r>
  <r>
    <x v="1786"/>
    <x v="8"/>
    <x v="8"/>
  </r>
  <r>
    <x v="1787"/>
    <x v="66"/>
    <x v="6"/>
  </r>
  <r>
    <x v="1788"/>
    <x v="76"/>
    <x v="5"/>
  </r>
  <r>
    <x v="1789"/>
    <x v="76"/>
    <x v="7"/>
  </r>
  <r>
    <x v="1790"/>
    <x v="3"/>
    <x v="7"/>
  </r>
  <r>
    <x v="1791"/>
    <x v="54"/>
    <x v="13"/>
  </r>
  <r>
    <x v="1792"/>
    <x v="61"/>
    <x v="13"/>
  </r>
  <r>
    <x v="1793"/>
    <x v="15"/>
    <x v="26"/>
  </r>
  <r>
    <x v="1794"/>
    <x v="11"/>
    <x v="27"/>
  </r>
  <r>
    <x v="1795"/>
    <x v="65"/>
    <x v="14"/>
  </r>
  <r>
    <x v="1796"/>
    <x v="57"/>
    <x v="12"/>
  </r>
  <r>
    <x v="1797"/>
    <x v="10"/>
    <x v="13"/>
  </r>
  <r>
    <x v="1798"/>
    <x v="62"/>
    <x v="13"/>
  </r>
  <r>
    <x v="1799"/>
    <x v="134"/>
    <x v="27"/>
  </r>
  <r>
    <x v="1800"/>
    <x v="67"/>
    <x v="6"/>
  </r>
  <r>
    <x v="1801"/>
    <x v="11"/>
    <x v="25"/>
  </r>
  <r>
    <x v="1802"/>
    <x v="57"/>
    <x v="12"/>
  </r>
  <r>
    <x v="1803"/>
    <x v="31"/>
    <x v="9"/>
  </r>
  <r>
    <x v="1804"/>
    <x v="58"/>
    <x v="24"/>
  </r>
  <r>
    <x v="1805"/>
    <x v="30"/>
    <x v="12"/>
  </r>
  <r>
    <x v="1806"/>
    <x v="134"/>
    <x v="25"/>
  </r>
  <r>
    <x v="1807"/>
    <x v="5"/>
    <x v="27"/>
  </r>
  <r>
    <x v="1808"/>
    <x v="64"/>
    <x v="25"/>
  </r>
  <r>
    <x v="1809"/>
    <x v="61"/>
    <x v="14"/>
  </r>
  <r>
    <x v="1810"/>
    <x v="134"/>
    <x v="27"/>
  </r>
  <r>
    <x v="1811"/>
    <x v="61"/>
    <x v="25"/>
  </r>
  <r>
    <x v="1812"/>
    <x v="31"/>
    <x v="9"/>
  </r>
  <r>
    <x v="1813"/>
    <x v="20"/>
    <x v="9"/>
  </r>
  <r>
    <x v="1814"/>
    <x v="58"/>
    <x v="11"/>
  </r>
  <r>
    <x v="1815"/>
    <x v="45"/>
    <x v="19"/>
  </r>
  <r>
    <x v="1816"/>
    <x v="54"/>
    <x v="9"/>
  </r>
  <r>
    <x v="1817"/>
    <x v="61"/>
    <x v="14"/>
  </r>
  <r>
    <x v="1818"/>
    <x v="57"/>
    <x v="12"/>
  </r>
  <r>
    <x v="1819"/>
    <x v="53"/>
    <x v="9"/>
  </r>
  <r>
    <x v="1820"/>
    <x v="53"/>
    <x v="12"/>
  </r>
  <r>
    <x v="1821"/>
    <x v="51"/>
    <x v="11"/>
  </r>
  <r>
    <x v="1822"/>
    <x v="41"/>
    <x v="18"/>
  </r>
  <r>
    <x v="1823"/>
    <x v="40"/>
    <x v="15"/>
  </r>
  <r>
    <x v="1824"/>
    <x v="43"/>
    <x v="15"/>
  </r>
  <r>
    <x v="1825"/>
    <x v="52"/>
    <x v="15"/>
  </r>
  <r>
    <x v="1826"/>
    <x v="51"/>
    <x v="18"/>
  </r>
  <r>
    <x v="1827"/>
    <x v="89"/>
    <x v="11"/>
  </r>
  <r>
    <x v="1828"/>
    <x v="89"/>
    <x v="39"/>
  </r>
  <r>
    <x v="1829"/>
    <x v="89"/>
    <x v="39"/>
  </r>
  <r>
    <x v="1830"/>
    <x v="89"/>
    <x v="39"/>
  </r>
  <r>
    <x v="1831"/>
    <x v="89"/>
    <x v="39"/>
  </r>
  <r>
    <x v="1832"/>
    <x v="89"/>
    <x v="39"/>
  </r>
  <r>
    <x v="1833"/>
    <x v="89"/>
    <x v="39"/>
  </r>
  <r>
    <x v="1834"/>
    <x v="89"/>
    <x v="39"/>
  </r>
  <r>
    <x v="1835"/>
    <x v="89"/>
    <x v="39"/>
  </r>
  <r>
    <x v="1836"/>
    <x v="89"/>
    <x v="39"/>
  </r>
  <r>
    <x v="1837"/>
    <x v="89"/>
    <x v="39"/>
  </r>
  <r>
    <x v="1838"/>
    <x v="89"/>
    <x v="39"/>
  </r>
  <r>
    <x v="1839"/>
    <x v="89"/>
    <x v="39"/>
  </r>
  <r>
    <x v="1840"/>
    <x v="89"/>
    <x v="39"/>
  </r>
  <r>
    <x v="1841"/>
    <x v="89"/>
    <x v="16"/>
  </r>
  <r>
    <x v="1842"/>
    <x v="49"/>
    <x v="17"/>
  </r>
  <r>
    <x v="1843"/>
    <x v="89"/>
    <x v="20"/>
  </r>
  <r>
    <x v="1844"/>
    <x v="89"/>
    <x v="39"/>
  </r>
  <r>
    <x v="1845"/>
    <x v="42"/>
    <x v="39"/>
  </r>
  <r>
    <x v="1846"/>
    <x v="133"/>
    <x v="16"/>
  </r>
  <r>
    <x v="1847"/>
    <x v="89"/>
    <x v="39"/>
  </r>
  <r>
    <x v="1848"/>
    <x v="89"/>
    <x v="39"/>
  </r>
  <r>
    <x v="1849"/>
    <x v="52"/>
    <x v="18"/>
  </r>
  <r>
    <x v="1850"/>
    <x v="150"/>
    <x v="16"/>
  </r>
  <r>
    <x v="1851"/>
    <x v="150"/>
    <x v="16"/>
  </r>
  <r>
    <x v="1852"/>
    <x v="48"/>
    <x v="17"/>
  </r>
  <r>
    <x v="1853"/>
    <x v="147"/>
    <x v="20"/>
  </r>
  <r>
    <x v="1854"/>
    <x v="157"/>
    <x v="21"/>
  </r>
  <r>
    <x v="1855"/>
    <x v="158"/>
    <x v="20"/>
  </r>
  <r>
    <x v="1856"/>
    <x v="155"/>
    <x v="20"/>
  </r>
  <r>
    <x v="1857"/>
    <x v="159"/>
    <x v="21"/>
  </r>
  <r>
    <x v="1858"/>
    <x v="160"/>
    <x v="23"/>
  </r>
  <r>
    <x v="1859"/>
    <x v="161"/>
    <x v="50"/>
  </r>
  <r>
    <x v="1860"/>
    <x v="162"/>
    <x v="23"/>
  </r>
  <r>
    <x v="1861"/>
    <x v="162"/>
    <x v="23"/>
  </r>
  <r>
    <x v="1862"/>
    <x v="162"/>
    <x v="23"/>
  </r>
  <r>
    <x v="1863"/>
    <x v="163"/>
    <x v="22"/>
  </r>
  <r>
    <x v="1864"/>
    <x v="164"/>
    <x v="22"/>
  </r>
  <r>
    <x v="1865"/>
    <x v="40"/>
    <x v="17"/>
  </r>
  <r>
    <x v="1866"/>
    <x v="27"/>
    <x v="15"/>
  </r>
  <r>
    <x v="1867"/>
    <x v="41"/>
    <x v="15"/>
  </r>
  <r>
    <x v="1868"/>
    <x v="150"/>
    <x v="16"/>
  </r>
  <r>
    <x v="1869"/>
    <x v="47"/>
    <x v="17"/>
  </r>
  <r>
    <x v="1870"/>
    <x v="156"/>
    <x v="17"/>
  </r>
  <r>
    <x v="1871"/>
    <x v="89"/>
    <x v="39"/>
  </r>
  <r>
    <x v="1872"/>
    <x v="89"/>
    <x v="39"/>
  </r>
  <r>
    <x v="1873"/>
    <x v="89"/>
    <x v="39"/>
  </r>
  <r>
    <x v="1874"/>
    <x v="89"/>
    <x v="39"/>
  </r>
  <r>
    <x v="1875"/>
    <x v="89"/>
    <x v="39"/>
  </r>
  <r>
    <x v="1876"/>
    <x v="89"/>
    <x v="39"/>
  </r>
  <r>
    <x v="1877"/>
    <x v="89"/>
    <x v="39"/>
  </r>
  <r>
    <x v="1878"/>
    <x v="89"/>
    <x v="39"/>
  </r>
  <r>
    <x v="1879"/>
    <x v="89"/>
    <x v="39"/>
  </r>
  <r>
    <x v="1880"/>
    <x v="89"/>
    <x v="39"/>
  </r>
  <r>
    <x v="1881"/>
    <x v="89"/>
    <x v="39"/>
  </r>
  <r>
    <x v="1882"/>
    <x v="89"/>
    <x v="39"/>
  </r>
  <r>
    <x v="1883"/>
    <x v="89"/>
    <x v="39"/>
  </r>
  <r>
    <x v="1884"/>
    <x v="89"/>
    <x v="39"/>
  </r>
  <r>
    <x v="1885"/>
    <x v="89"/>
    <x v="39"/>
  </r>
  <r>
    <x v="1886"/>
    <x v="89"/>
    <x v="39"/>
  </r>
  <r>
    <x v="1887"/>
    <x v="89"/>
    <x v="39"/>
  </r>
  <r>
    <x v="1888"/>
    <x v="89"/>
    <x v="39"/>
  </r>
  <r>
    <x v="1889"/>
    <x v="89"/>
    <x v="39"/>
  </r>
  <r>
    <x v="1890"/>
    <x v="89"/>
    <x v="39"/>
  </r>
  <r>
    <x v="1891"/>
    <x v="42"/>
    <x v="39"/>
  </r>
  <r>
    <x v="1892"/>
    <x v="37"/>
    <x v="39"/>
  </r>
  <r>
    <x v="1893"/>
    <x v="38"/>
    <x v="39"/>
  </r>
  <r>
    <x v="1894"/>
    <x v="47"/>
    <x v="39"/>
  </r>
  <r>
    <x v="1895"/>
    <x v="49"/>
    <x v="39"/>
  </r>
  <r>
    <x v="1896"/>
    <x v="158"/>
    <x v="39"/>
  </r>
  <r>
    <x v="1897"/>
    <x v="158"/>
    <x v="39"/>
  </r>
  <r>
    <x v="1898"/>
    <x v="156"/>
    <x v="39"/>
  </r>
  <r>
    <x v="1899"/>
    <x v="156"/>
    <x v="39"/>
  </r>
  <r>
    <x v="1900"/>
    <x v="28"/>
    <x v="39"/>
  </r>
  <r>
    <x v="1901"/>
    <x v="59"/>
    <x v="39"/>
  </r>
  <r>
    <x v="1902"/>
    <x v="28"/>
    <x v="39"/>
  </r>
  <r>
    <x v="1903"/>
    <x v="40"/>
    <x v="39"/>
  </r>
  <r>
    <x v="1904"/>
    <x v="150"/>
    <x v="39"/>
  </r>
  <r>
    <x v="1905"/>
    <x v="49"/>
    <x v="39"/>
  </r>
  <r>
    <x v="1906"/>
    <x v="47"/>
    <x v="39"/>
  </r>
  <r>
    <x v="1907"/>
    <x v="27"/>
    <x v="39"/>
  </r>
  <r>
    <x v="1908"/>
    <x v="24"/>
    <x v="39"/>
  </r>
  <r>
    <x v="1909"/>
    <x v="27"/>
    <x v="39"/>
  </r>
  <r>
    <x v="1910"/>
    <x v="26"/>
    <x v="39"/>
  </r>
  <r>
    <x v="1911"/>
    <x v="27"/>
    <x v="39"/>
  </r>
  <r>
    <x v="1912"/>
    <x v="41"/>
    <x v="39"/>
  </r>
  <r>
    <x v="1913"/>
    <x v="39"/>
    <x v="53"/>
  </r>
  <r>
    <x v="1914"/>
    <x v="43"/>
    <x v="23"/>
  </r>
  <r>
    <x v="1915"/>
    <x v="25"/>
    <x v="22"/>
  </r>
  <r>
    <x v="1916"/>
    <x v="59"/>
    <x v="17"/>
  </r>
  <r>
    <x v="1917"/>
    <x v="29"/>
    <x v="16"/>
  </r>
  <r>
    <x v="1918"/>
    <x v="59"/>
    <x v="17"/>
  </r>
  <r>
    <x v="1919"/>
    <x v="45"/>
    <x v="20"/>
  </r>
  <r>
    <x v="1920"/>
    <x v="17"/>
    <x v="15"/>
  </r>
  <r>
    <x v="1921"/>
    <x v="145"/>
    <x v="19"/>
  </r>
  <r>
    <x v="1922"/>
    <x v="30"/>
    <x v="10"/>
  </r>
  <r>
    <x v="1923"/>
    <x v="65"/>
    <x v="11"/>
  </r>
  <r>
    <x v="1924"/>
    <x v="59"/>
    <x v="15"/>
  </r>
  <r>
    <x v="1925"/>
    <x v="132"/>
    <x v="17"/>
  </r>
  <r>
    <x v="1926"/>
    <x v="133"/>
    <x v="21"/>
  </r>
  <r>
    <x v="1927"/>
    <x v="39"/>
    <x v="22"/>
  </r>
  <r>
    <x v="1928"/>
    <x v="150"/>
    <x v="23"/>
  </r>
  <r>
    <x v="1929"/>
    <x v="47"/>
    <x v="23"/>
  </r>
  <r>
    <x v="1930"/>
    <x v="41"/>
    <x v="21"/>
  </r>
  <r>
    <x v="1931"/>
    <x v="53"/>
    <x v="18"/>
  </r>
  <r>
    <x v="1932"/>
    <x v="22"/>
    <x v="11"/>
  </r>
  <r>
    <x v="1933"/>
    <x v="16"/>
    <x v="10"/>
  </r>
  <r>
    <x v="1934"/>
    <x v="21"/>
    <x v="19"/>
  </r>
  <r>
    <x v="1935"/>
    <x v="17"/>
    <x v="19"/>
  </r>
  <r>
    <x v="1936"/>
    <x v="32"/>
    <x v="16"/>
  </r>
  <r>
    <x v="1937"/>
    <x v="27"/>
    <x v="20"/>
  </r>
  <r>
    <x v="1938"/>
    <x v="52"/>
    <x v="20"/>
  </r>
  <r>
    <x v="1939"/>
    <x v="20"/>
    <x v="19"/>
  </r>
  <r>
    <x v="1940"/>
    <x v="16"/>
    <x v="24"/>
  </r>
  <r>
    <x v="1941"/>
    <x v="18"/>
    <x v="10"/>
  </r>
  <r>
    <x v="1942"/>
    <x v="55"/>
    <x v="18"/>
  </r>
  <r>
    <x v="1943"/>
    <x v="53"/>
    <x v="10"/>
  </r>
  <r>
    <x v="1944"/>
    <x v="23"/>
    <x v="12"/>
  </r>
  <r>
    <x v="1945"/>
    <x v="134"/>
    <x v="13"/>
  </r>
  <r>
    <x v="1946"/>
    <x v="62"/>
    <x v="9"/>
  </r>
  <r>
    <x v="1947"/>
    <x v="30"/>
    <x v="24"/>
  </r>
  <r>
    <x v="1948"/>
    <x v="54"/>
    <x v="24"/>
  </r>
  <r>
    <x v="1949"/>
    <x v="61"/>
    <x v="9"/>
  </r>
  <r>
    <x v="1950"/>
    <x v="60"/>
    <x v="11"/>
  </r>
  <r>
    <x v="1951"/>
    <x v="57"/>
    <x v="10"/>
  </r>
  <r>
    <x v="1952"/>
    <x v="57"/>
    <x v="10"/>
  </r>
  <r>
    <x v="1953"/>
    <x v="16"/>
    <x v="11"/>
  </r>
  <r>
    <x v="1954"/>
    <x v="65"/>
    <x v="11"/>
  </r>
  <r>
    <x v="1955"/>
    <x v="145"/>
    <x v="19"/>
  </r>
  <r>
    <x v="1956"/>
    <x v="60"/>
    <x v="11"/>
  </r>
  <r>
    <x v="1957"/>
    <x v="30"/>
    <x v="19"/>
  </r>
  <r>
    <x v="1958"/>
    <x v="64"/>
    <x v="9"/>
  </r>
  <r>
    <x v="1959"/>
    <x v="23"/>
    <x v="9"/>
  </r>
  <r>
    <x v="1960"/>
    <x v="54"/>
    <x v="11"/>
  </r>
  <r>
    <x v="1961"/>
    <x v="15"/>
    <x v="13"/>
  </r>
  <r>
    <x v="1962"/>
    <x v="7"/>
    <x v="12"/>
  </r>
  <r>
    <x v="1963"/>
    <x v="16"/>
    <x v="11"/>
  </r>
  <r>
    <x v="1964"/>
    <x v="19"/>
    <x v="19"/>
  </r>
  <r>
    <x v="1965"/>
    <x v="57"/>
    <x v="10"/>
  </r>
  <r>
    <x v="1966"/>
    <x v="16"/>
    <x v="11"/>
  </r>
  <r>
    <x v="1967"/>
    <x v="21"/>
    <x v="10"/>
  </r>
  <r>
    <x v="1968"/>
    <x v="23"/>
    <x v="12"/>
  </r>
  <r>
    <x v="1969"/>
    <x v="22"/>
    <x v="9"/>
  </r>
  <r>
    <x v="1970"/>
    <x v="14"/>
    <x v="27"/>
  </r>
  <r>
    <x v="1971"/>
    <x v="77"/>
    <x v="25"/>
  </r>
  <r>
    <x v="1972"/>
    <x v="0"/>
    <x v="13"/>
  </r>
  <r>
    <x v="1973"/>
    <x v="8"/>
    <x v="12"/>
  </r>
  <r>
    <x v="1974"/>
    <x v="1"/>
    <x v="13"/>
  </r>
  <r>
    <x v="1975"/>
    <x v="8"/>
    <x v="12"/>
  </r>
  <r>
    <x v="1976"/>
    <x v="134"/>
    <x v="9"/>
  </r>
  <r>
    <x v="1977"/>
    <x v="61"/>
    <x v="11"/>
  </r>
  <r>
    <x v="1978"/>
    <x v="64"/>
    <x v="13"/>
  </r>
  <r>
    <x v="1979"/>
    <x v="8"/>
    <x v="27"/>
  </r>
  <r>
    <x v="1980"/>
    <x v="67"/>
    <x v="8"/>
  </r>
  <r>
    <x v="1981"/>
    <x v="77"/>
    <x v="6"/>
  </r>
  <r>
    <x v="1982"/>
    <x v="144"/>
    <x v="1"/>
  </r>
  <r>
    <x v="1983"/>
    <x v="144"/>
    <x v="7"/>
  </r>
  <r>
    <x v="1984"/>
    <x v="75"/>
    <x v="6"/>
  </r>
  <r>
    <x v="1985"/>
    <x v="130"/>
    <x v="27"/>
  </r>
  <r>
    <x v="1986"/>
    <x v="77"/>
    <x v="27"/>
  </r>
  <r>
    <x v="1987"/>
    <x v="75"/>
    <x v="8"/>
  </r>
  <r>
    <x v="1988"/>
    <x v="82"/>
    <x v="7"/>
  </r>
  <r>
    <x v="1989"/>
    <x v="70"/>
    <x v="1"/>
  </r>
  <r>
    <x v="1990"/>
    <x v="124"/>
    <x v="4"/>
  </r>
  <r>
    <x v="1991"/>
    <x v="76"/>
    <x v="5"/>
  </r>
  <r>
    <x v="1992"/>
    <x v="13"/>
    <x v="5"/>
  </r>
  <r>
    <x v="1993"/>
    <x v="144"/>
    <x v="1"/>
  </r>
  <r>
    <x v="1994"/>
    <x v="124"/>
    <x v="29"/>
  </r>
  <r>
    <x v="1995"/>
    <x v="68"/>
    <x v="0"/>
  </r>
  <r>
    <x v="1996"/>
    <x v="68"/>
    <x v="4"/>
  </r>
  <r>
    <x v="1997"/>
    <x v="74"/>
    <x v="2"/>
  </r>
  <r>
    <x v="1998"/>
    <x v="127"/>
    <x v="29"/>
  </r>
  <r>
    <x v="1999"/>
    <x v="81"/>
    <x v="28"/>
  </r>
  <r>
    <x v="2000"/>
    <x v="99"/>
    <x v="37"/>
  </r>
  <r>
    <x v="2001"/>
    <x v="102"/>
    <x v="37"/>
  </r>
  <r>
    <x v="2002"/>
    <x v="99"/>
    <x v="28"/>
  </r>
  <r>
    <x v="2003"/>
    <x v="102"/>
    <x v="39"/>
  </r>
  <r>
    <x v="2004"/>
    <x v="89"/>
    <x v="39"/>
  </r>
  <r>
    <x v="2005"/>
    <x v="89"/>
    <x v="39"/>
  </r>
  <r>
    <x v="2006"/>
    <x v="89"/>
    <x v="39"/>
  </r>
  <r>
    <x v="2007"/>
    <x v="89"/>
    <x v="39"/>
  </r>
  <r>
    <x v="2008"/>
    <x v="89"/>
    <x v="39"/>
  </r>
  <r>
    <x v="2009"/>
    <x v="95"/>
    <x v="28"/>
  </r>
  <r>
    <x v="2010"/>
    <x v="102"/>
    <x v="3"/>
  </r>
  <r>
    <x v="2011"/>
    <x v="116"/>
    <x v="7"/>
  </r>
  <r>
    <x v="2012"/>
    <x v="116"/>
    <x v="0"/>
  </r>
  <r>
    <x v="2013"/>
    <x v="84"/>
    <x v="2"/>
  </r>
  <r>
    <x v="2014"/>
    <x v="81"/>
    <x v="0"/>
  </r>
  <r>
    <x v="2015"/>
    <x v="124"/>
    <x v="0"/>
  </r>
  <r>
    <x v="2016"/>
    <x v="82"/>
    <x v="4"/>
  </r>
  <r>
    <x v="2017"/>
    <x v="82"/>
    <x v="1"/>
  </r>
  <r>
    <x v="2018"/>
    <x v="73"/>
    <x v="1"/>
  </r>
  <r>
    <x v="2019"/>
    <x v="69"/>
    <x v="4"/>
  </r>
  <r>
    <x v="2020"/>
    <x v="128"/>
    <x v="2"/>
  </r>
  <r>
    <x v="2021"/>
    <x v="80"/>
    <x v="3"/>
  </r>
  <r>
    <x v="2022"/>
    <x v="100"/>
    <x v="30"/>
  </r>
  <r>
    <x v="2023"/>
    <x v="118"/>
    <x v="37"/>
  </r>
  <r>
    <x v="2024"/>
    <x v="99"/>
    <x v="35"/>
  </r>
  <r>
    <x v="2025"/>
    <x v="85"/>
    <x v="35"/>
  </r>
  <r>
    <x v="2026"/>
    <x v="115"/>
    <x v="35"/>
  </r>
  <r>
    <x v="2027"/>
    <x v="96"/>
    <x v="35"/>
  </r>
  <r>
    <x v="2028"/>
    <x v="85"/>
    <x v="37"/>
  </r>
  <r>
    <x v="2029"/>
    <x v="103"/>
    <x v="30"/>
  </r>
  <r>
    <x v="2030"/>
    <x v="112"/>
    <x v="37"/>
  </r>
  <r>
    <x v="2031"/>
    <x v="86"/>
    <x v="37"/>
  </r>
  <r>
    <x v="2032"/>
    <x v="91"/>
    <x v="36"/>
  </r>
  <r>
    <x v="2033"/>
    <x v="111"/>
    <x v="36"/>
  </r>
  <r>
    <x v="2034"/>
    <x v="110"/>
    <x v="31"/>
  </r>
  <r>
    <x v="2035"/>
    <x v="93"/>
    <x v="46"/>
  </r>
  <r>
    <x v="2036"/>
    <x v="98"/>
    <x v="36"/>
  </r>
  <r>
    <x v="2037"/>
    <x v="92"/>
    <x v="35"/>
  </r>
  <r>
    <x v="2038"/>
    <x v="104"/>
    <x v="47"/>
  </r>
  <r>
    <x v="2039"/>
    <x v="108"/>
    <x v="32"/>
  </r>
  <r>
    <x v="2040"/>
    <x v="107"/>
    <x v="32"/>
  </r>
  <r>
    <x v="2041"/>
    <x v="107"/>
    <x v="43"/>
  </r>
  <r>
    <x v="2042"/>
    <x v="151"/>
    <x v="48"/>
  </r>
  <r>
    <x v="2043"/>
    <x v="87"/>
    <x v="31"/>
  </r>
  <r>
    <x v="2044"/>
    <x v="94"/>
    <x v="37"/>
  </r>
  <r>
    <x v="2045"/>
    <x v="101"/>
    <x v="37"/>
  </r>
  <r>
    <x v="2046"/>
    <x v="91"/>
    <x v="35"/>
  </r>
  <r>
    <x v="2047"/>
    <x v="98"/>
    <x v="35"/>
  </r>
  <r>
    <x v="2048"/>
    <x v="119"/>
    <x v="46"/>
  </r>
  <r>
    <x v="2049"/>
    <x v="135"/>
    <x v="31"/>
  </r>
  <r>
    <x v="2050"/>
    <x v="114"/>
    <x v="45"/>
  </r>
  <r>
    <x v="2051"/>
    <x v="98"/>
    <x v="37"/>
  </r>
  <r>
    <x v="2052"/>
    <x v="97"/>
    <x v="30"/>
  </r>
  <r>
    <x v="2053"/>
    <x v="111"/>
    <x v="36"/>
  </r>
  <r>
    <x v="2054"/>
    <x v="86"/>
    <x v="37"/>
  </r>
  <r>
    <x v="2055"/>
    <x v="96"/>
    <x v="28"/>
  </r>
  <r>
    <x v="2056"/>
    <x v="95"/>
    <x v="30"/>
  </r>
  <r>
    <x v="2057"/>
    <x v="95"/>
    <x v="37"/>
  </r>
  <r>
    <x v="2058"/>
    <x v="115"/>
    <x v="30"/>
  </r>
  <r>
    <x v="2059"/>
    <x v="120"/>
    <x v="29"/>
  </r>
  <r>
    <x v="2060"/>
    <x v="99"/>
    <x v="29"/>
  </r>
  <r>
    <x v="2061"/>
    <x v="78"/>
    <x v="28"/>
  </r>
  <r>
    <x v="2062"/>
    <x v="84"/>
    <x v="30"/>
  </r>
  <r>
    <x v="2063"/>
    <x v="121"/>
    <x v="30"/>
  </r>
  <r>
    <x v="2064"/>
    <x v="120"/>
    <x v="37"/>
  </r>
  <r>
    <x v="2065"/>
    <x v="117"/>
    <x v="29"/>
  </r>
  <r>
    <x v="2066"/>
    <x v="80"/>
    <x v="2"/>
  </r>
  <r>
    <x v="2067"/>
    <x v="81"/>
    <x v="29"/>
  </r>
  <r>
    <x v="2068"/>
    <x v="83"/>
    <x v="35"/>
  </r>
  <r>
    <x v="2069"/>
    <x v="96"/>
    <x v="38"/>
  </r>
  <r>
    <x v="2070"/>
    <x v="96"/>
    <x v="38"/>
  </r>
  <r>
    <x v="2071"/>
    <x v="96"/>
    <x v="36"/>
  </r>
  <r>
    <x v="2072"/>
    <x v="97"/>
    <x v="38"/>
  </r>
  <r>
    <x v="2073"/>
    <x v="139"/>
    <x v="36"/>
  </r>
  <r>
    <x v="2074"/>
    <x v="120"/>
    <x v="37"/>
  </r>
  <r>
    <x v="2075"/>
    <x v="120"/>
    <x v="30"/>
  </r>
  <r>
    <x v="2076"/>
    <x v="99"/>
    <x v="29"/>
  </r>
  <r>
    <x v="2077"/>
    <x v="121"/>
    <x v="28"/>
  </r>
  <r>
    <x v="2078"/>
    <x v="89"/>
    <x v="39"/>
  </r>
  <r>
    <x v="2079"/>
    <x v="89"/>
    <x v="39"/>
  </r>
  <r>
    <x v="2080"/>
    <x v="89"/>
    <x v="4"/>
  </r>
  <r>
    <x v="2081"/>
    <x v="78"/>
    <x v="28"/>
  </r>
  <r>
    <x v="2082"/>
    <x v="79"/>
    <x v="28"/>
  </r>
  <r>
    <x v="2083"/>
    <x v="100"/>
    <x v="28"/>
  </r>
  <r>
    <x v="2084"/>
    <x v="100"/>
    <x v="28"/>
  </r>
  <r>
    <x v="2085"/>
    <x v="100"/>
    <x v="28"/>
  </r>
  <r>
    <x v="2086"/>
    <x v="80"/>
    <x v="29"/>
  </r>
  <r>
    <x v="2087"/>
    <x v="124"/>
    <x v="4"/>
  </r>
  <r>
    <x v="2088"/>
    <x v="123"/>
    <x v="4"/>
  </r>
  <r>
    <x v="2089"/>
    <x v="123"/>
    <x v="3"/>
  </r>
  <r>
    <x v="2090"/>
    <x v="124"/>
    <x v="28"/>
  </r>
  <r>
    <x v="2091"/>
    <x v="80"/>
    <x v="28"/>
  </r>
  <r>
    <x v="2092"/>
    <x v="81"/>
    <x v="37"/>
  </r>
  <r>
    <x v="2093"/>
    <x v="116"/>
    <x v="30"/>
  </r>
  <r>
    <x v="2094"/>
    <x v="79"/>
    <x v="37"/>
  </r>
  <r>
    <x v="2095"/>
    <x v="117"/>
    <x v="35"/>
  </r>
  <r>
    <x v="2096"/>
    <x v="117"/>
    <x v="37"/>
  </r>
  <r>
    <x v="2097"/>
    <x v="79"/>
    <x v="37"/>
  </r>
  <r>
    <x v="2098"/>
    <x v="124"/>
    <x v="28"/>
  </r>
  <r>
    <x v="2099"/>
    <x v="81"/>
    <x v="30"/>
  </r>
  <r>
    <x v="2100"/>
    <x v="124"/>
    <x v="3"/>
  </r>
  <r>
    <x v="2101"/>
    <x v="81"/>
    <x v="28"/>
  </r>
  <r>
    <x v="2102"/>
    <x v="69"/>
    <x v="3"/>
  </r>
  <r>
    <x v="2103"/>
    <x v="116"/>
    <x v="28"/>
  </r>
  <r>
    <x v="2104"/>
    <x v="82"/>
    <x v="1"/>
  </r>
  <r>
    <x v="2105"/>
    <x v="74"/>
    <x v="4"/>
  </r>
  <r>
    <x v="2106"/>
    <x v="81"/>
    <x v="3"/>
  </r>
  <r>
    <x v="2107"/>
    <x v="78"/>
    <x v="3"/>
  </r>
  <r>
    <x v="2108"/>
    <x v="117"/>
    <x v="3"/>
  </r>
  <r>
    <x v="2109"/>
    <x v="81"/>
    <x v="4"/>
  </r>
  <r>
    <x v="2110"/>
    <x v="78"/>
    <x v="2"/>
  </r>
  <r>
    <x v="2111"/>
    <x v="124"/>
    <x v="0"/>
  </r>
  <r>
    <x v="2112"/>
    <x v="78"/>
    <x v="4"/>
  </r>
  <r>
    <x v="2113"/>
    <x v="102"/>
    <x v="29"/>
  </r>
  <r>
    <x v="2114"/>
    <x v="83"/>
    <x v="28"/>
  </r>
  <r>
    <x v="2115"/>
    <x v="116"/>
    <x v="3"/>
  </r>
  <r>
    <x v="2116"/>
    <x v="117"/>
    <x v="29"/>
  </r>
  <r>
    <x v="2117"/>
    <x v="117"/>
    <x v="3"/>
  </r>
  <r>
    <x v="2118"/>
    <x v="127"/>
    <x v="0"/>
  </r>
  <r>
    <x v="2119"/>
    <x v="74"/>
    <x v="7"/>
  </r>
  <r>
    <x v="2120"/>
    <x v="125"/>
    <x v="7"/>
  </r>
  <r>
    <x v="2121"/>
    <x v="73"/>
    <x v="7"/>
  </r>
  <r>
    <x v="2122"/>
    <x v="122"/>
    <x v="4"/>
  </r>
  <r>
    <x v="2123"/>
    <x v="128"/>
    <x v="2"/>
  </r>
  <r>
    <x v="2124"/>
    <x v="127"/>
    <x v="2"/>
  </r>
  <r>
    <x v="2125"/>
    <x v="128"/>
    <x v="2"/>
  </r>
  <r>
    <x v="2126"/>
    <x v="82"/>
    <x v="1"/>
  </r>
  <r>
    <x v="2127"/>
    <x v="80"/>
    <x v="3"/>
  </r>
  <r>
    <x v="2128"/>
    <x v="125"/>
    <x v="4"/>
  </r>
  <r>
    <x v="2129"/>
    <x v="144"/>
    <x v="7"/>
  </r>
  <r>
    <x v="2130"/>
    <x v="77"/>
    <x v="6"/>
  </r>
  <r>
    <x v="2131"/>
    <x v="2"/>
    <x v="8"/>
  </r>
  <r>
    <x v="2132"/>
    <x v="2"/>
    <x v="6"/>
  </r>
  <r>
    <x v="2133"/>
    <x v="66"/>
    <x v="6"/>
  </r>
  <r>
    <x v="2134"/>
    <x v="13"/>
    <x v="7"/>
  </r>
  <r>
    <x v="2135"/>
    <x v="125"/>
    <x v="3"/>
  </r>
  <r>
    <x v="2136"/>
    <x v="71"/>
    <x v="0"/>
  </r>
  <r>
    <x v="2137"/>
    <x v="8"/>
    <x v="26"/>
  </r>
  <r>
    <x v="2138"/>
    <x v="7"/>
    <x v="25"/>
  </r>
  <r>
    <x v="2139"/>
    <x v="4"/>
    <x v="26"/>
  </r>
  <r>
    <x v="2140"/>
    <x v="14"/>
    <x v="5"/>
  </r>
  <r>
    <x v="2141"/>
    <x v="75"/>
    <x v="1"/>
  </r>
  <r>
    <x v="2142"/>
    <x v="72"/>
    <x v="1"/>
  </r>
  <r>
    <x v="2143"/>
    <x v="126"/>
    <x v="1"/>
  </r>
  <r>
    <x v="2144"/>
    <x v="144"/>
    <x v="7"/>
  </r>
  <r>
    <x v="2145"/>
    <x v="126"/>
    <x v="0"/>
  </r>
  <r>
    <x v="2146"/>
    <x v="13"/>
    <x v="7"/>
  </r>
  <r>
    <x v="2147"/>
    <x v="15"/>
    <x v="27"/>
  </r>
  <r>
    <x v="2148"/>
    <x v="60"/>
    <x v="14"/>
  </r>
  <r>
    <x v="2149"/>
    <x v="10"/>
    <x v="13"/>
  </r>
  <r>
    <x v="2150"/>
    <x v="65"/>
    <x v="13"/>
  </r>
  <r>
    <x v="2151"/>
    <x v="9"/>
    <x v="25"/>
  </r>
  <r>
    <x v="2152"/>
    <x v="67"/>
    <x v="8"/>
  </r>
  <r>
    <x v="2153"/>
    <x v="66"/>
    <x v="5"/>
  </r>
  <r>
    <x v="2154"/>
    <x v="3"/>
    <x v="7"/>
  </r>
  <r>
    <x v="2155"/>
    <x v="144"/>
    <x v="0"/>
  </r>
  <r>
    <x v="2156"/>
    <x v="13"/>
    <x v="7"/>
  </r>
  <r>
    <x v="2157"/>
    <x v="130"/>
    <x v="5"/>
  </r>
  <r>
    <x v="2158"/>
    <x v="75"/>
    <x v="7"/>
  </r>
  <r>
    <x v="2159"/>
    <x v="130"/>
    <x v="5"/>
  </r>
  <r>
    <x v="2160"/>
    <x v="6"/>
    <x v="8"/>
  </r>
  <r>
    <x v="2161"/>
    <x v="62"/>
    <x v="14"/>
  </r>
  <r>
    <x v="2162"/>
    <x v="57"/>
    <x v="12"/>
  </r>
  <r>
    <x v="2163"/>
    <x v="57"/>
    <x v="12"/>
  </r>
  <r>
    <x v="2164"/>
    <x v="23"/>
    <x v="25"/>
  </r>
  <r>
    <x v="2165"/>
    <x v="64"/>
    <x v="27"/>
  </r>
  <r>
    <x v="2166"/>
    <x v="10"/>
    <x v="13"/>
  </r>
  <r>
    <x v="2167"/>
    <x v="19"/>
    <x v="9"/>
  </r>
  <r>
    <x v="2168"/>
    <x v="23"/>
    <x v="27"/>
  </r>
  <r>
    <x v="2169"/>
    <x v="4"/>
    <x v="8"/>
  </r>
  <r>
    <x v="2170"/>
    <x v="15"/>
    <x v="26"/>
  </r>
  <r>
    <x v="2171"/>
    <x v="62"/>
    <x v="14"/>
  </r>
  <r>
    <x v="2172"/>
    <x v="54"/>
    <x v="12"/>
  </r>
  <r>
    <x v="2173"/>
    <x v="56"/>
    <x v="9"/>
  </r>
  <r>
    <x v="2174"/>
    <x v="11"/>
    <x v="14"/>
  </r>
  <r>
    <x v="2175"/>
    <x v="12"/>
    <x v="6"/>
  </r>
  <r>
    <x v="2176"/>
    <x v="2"/>
    <x v="5"/>
  </r>
  <r>
    <x v="2177"/>
    <x v="62"/>
    <x v="25"/>
  </r>
  <r>
    <x v="2178"/>
    <x v="62"/>
    <x v="14"/>
  </r>
  <r>
    <x v="2179"/>
    <x v="8"/>
    <x v="26"/>
  </r>
  <r>
    <x v="2180"/>
    <x v="7"/>
    <x v="27"/>
  </r>
  <r>
    <x v="2181"/>
    <x v="12"/>
    <x v="26"/>
  </r>
  <r>
    <x v="2182"/>
    <x v="4"/>
    <x v="26"/>
  </r>
  <r>
    <x v="2183"/>
    <x v="6"/>
    <x v="26"/>
  </r>
  <r>
    <x v="2184"/>
    <x v="6"/>
    <x v="27"/>
  </r>
  <r>
    <x v="2185"/>
    <x v="63"/>
    <x v="27"/>
  </r>
  <r>
    <x v="2186"/>
    <x v="64"/>
    <x v="27"/>
  </r>
  <r>
    <x v="2187"/>
    <x v="7"/>
    <x v="27"/>
  </r>
  <r>
    <x v="2188"/>
    <x v="6"/>
    <x v="27"/>
  </r>
  <r>
    <x v="2189"/>
    <x v="9"/>
    <x v="14"/>
  </r>
  <r>
    <x v="2190"/>
    <x v="30"/>
    <x v="13"/>
  </r>
  <r>
    <x v="2191"/>
    <x v="29"/>
    <x v="11"/>
  </r>
  <r>
    <x v="2192"/>
    <x v="34"/>
    <x v="10"/>
  </r>
  <r>
    <x v="2193"/>
    <x v="18"/>
    <x v="9"/>
  </r>
  <r>
    <x v="2194"/>
    <x v="59"/>
    <x v="24"/>
  </r>
  <r>
    <x v="2195"/>
    <x v="41"/>
    <x v="18"/>
  </r>
  <r>
    <x v="2196"/>
    <x v="41"/>
    <x v="15"/>
  </r>
  <r>
    <x v="2197"/>
    <x v="27"/>
    <x v="18"/>
  </r>
  <r>
    <x v="2198"/>
    <x v="34"/>
    <x v="10"/>
  </r>
  <r>
    <x v="2199"/>
    <x v="58"/>
    <x v="11"/>
  </r>
  <r>
    <x v="2200"/>
    <x v="10"/>
    <x v="13"/>
  </r>
  <r>
    <x v="2201"/>
    <x v="61"/>
    <x v="14"/>
  </r>
  <r>
    <x v="2202"/>
    <x v="11"/>
    <x v="25"/>
  </r>
  <r>
    <x v="2203"/>
    <x v="19"/>
    <x v="12"/>
  </r>
  <r>
    <x v="2204"/>
    <x v="54"/>
    <x v="12"/>
  </r>
  <r>
    <x v="2205"/>
    <x v="11"/>
    <x v="14"/>
  </r>
  <r>
    <x v="2206"/>
    <x v="22"/>
    <x v="14"/>
  </r>
  <r>
    <x v="2207"/>
    <x v="30"/>
    <x v="12"/>
  </r>
  <r>
    <x v="2208"/>
    <x v="11"/>
    <x v="14"/>
  </r>
  <r>
    <x v="2209"/>
    <x v="62"/>
    <x v="13"/>
  </r>
  <r>
    <x v="2210"/>
    <x v="145"/>
    <x v="13"/>
  </r>
  <r>
    <x v="2211"/>
    <x v="59"/>
    <x v="11"/>
  </r>
  <r>
    <x v="2212"/>
    <x v="45"/>
    <x v="10"/>
  </r>
  <r>
    <x v="2213"/>
    <x v="25"/>
    <x v="18"/>
  </r>
  <r>
    <x v="2214"/>
    <x v="35"/>
    <x v="10"/>
  </r>
  <r>
    <x v="2215"/>
    <x v="30"/>
    <x v="13"/>
  </r>
  <r>
    <x v="2216"/>
    <x v="55"/>
    <x v="9"/>
  </r>
  <r>
    <x v="2217"/>
    <x v="50"/>
    <x v="19"/>
  </r>
  <r>
    <x v="2218"/>
    <x v="150"/>
    <x v="16"/>
  </r>
  <r>
    <x v="2219"/>
    <x v="133"/>
    <x v="15"/>
  </r>
  <r>
    <x v="2220"/>
    <x v="52"/>
    <x v="18"/>
  </r>
  <r>
    <x v="2221"/>
    <x v="28"/>
    <x v="18"/>
  </r>
  <r>
    <x v="2222"/>
    <x v="28"/>
    <x v="18"/>
  </r>
  <r>
    <x v="2223"/>
    <x v="42"/>
    <x v="15"/>
  </r>
  <r>
    <x v="2224"/>
    <x v="26"/>
    <x v="15"/>
  </r>
  <r>
    <x v="2225"/>
    <x v="59"/>
    <x v="11"/>
  </r>
  <r>
    <x v="2226"/>
    <x v="31"/>
    <x v="24"/>
  </r>
  <r>
    <x v="2227"/>
    <x v="32"/>
    <x v="19"/>
  </r>
  <r>
    <x v="2228"/>
    <x v="32"/>
    <x v="19"/>
  </r>
  <r>
    <x v="2229"/>
    <x v="32"/>
    <x v="19"/>
  </r>
  <r>
    <x v="2230"/>
    <x v="51"/>
    <x v="10"/>
  </r>
  <r>
    <x v="2231"/>
    <x v="18"/>
    <x v="24"/>
  </r>
  <r>
    <x v="2232"/>
    <x v="17"/>
    <x v="11"/>
  </r>
  <r>
    <x v="2233"/>
    <x v="32"/>
    <x v="19"/>
  </r>
  <r>
    <x v="2234"/>
    <x v="45"/>
    <x v="19"/>
  </r>
  <r>
    <x v="2235"/>
    <x v="41"/>
    <x v="15"/>
  </r>
  <r>
    <x v="2236"/>
    <x v="43"/>
    <x v="16"/>
  </r>
  <r>
    <x v="2237"/>
    <x v="52"/>
    <x v="15"/>
  </r>
  <r>
    <x v="2238"/>
    <x v="42"/>
    <x v="16"/>
  </r>
  <r>
    <x v="2239"/>
    <x v="59"/>
    <x v="10"/>
  </r>
  <r>
    <x v="2240"/>
    <x v="36"/>
    <x v="19"/>
  </r>
  <r>
    <x v="2241"/>
    <x v="150"/>
    <x v="17"/>
  </r>
  <r>
    <x v="2242"/>
    <x v="156"/>
    <x v="20"/>
  </r>
  <r>
    <x v="2243"/>
    <x v="41"/>
    <x v="15"/>
  </r>
  <r>
    <x v="2244"/>
    <x v="27"/>
    <x v="18"/>
  </r>
  <r>
    <x v="2245"/>
    <x v="38"/>
    <x v="17"/>
  </r>
  <r>
    <x v="2246"/>
    <x v="155"/>
    <x v="22"/>
  </r>
  <r>
    <x v="2247"/>
    <x v="157"/>
    <x v="21"/>
  </r>
  <r>
    <x v="2248"/>
    <x v="158"/>
    <x v="21"/>
  </r>
  <r>
    <x v="2249"/>
    <x v="165"/>
    <x v="22"/>
  </r>
  <r>
    <x v="2250"/>
    <x v="159"/>
    <x v="23"/>
  </r>
  <r>
    <x v="2251"/>
    <x v="47"/>
    <x v="20"/>
  </r>
  <r>
    <x v="2252"/>
    <x v="150"/>
    <x v="17"/>
  </r>
  <r>
    <x v="2253"/>
    <x v="44"/>
    <x v="17"/>
  </r>
  <r>
    <x v="2254"/>
    <x v="43"/>
    <x v="16"/>
  </r>
  <r>
    <x v="2255"/>
    <x v="42"/>
    <x v="15"/>
  </r>
  <r>
    <x v="2256"/>
    <x v="156"/>
    <x v="20"/>
  </r>
  <r>
    <x v="2257"/>
    <x v="148"/>
    <x v="21"/>
  </r>
  <r>
    <x v="2258"/>
    <x v="28"/>
    <x v="15"/>
  </r>
  <r>
    <x v="2259"/>
    <x v="50"/>
    <x v="15"/>
  </r>
  <r>
    <x v="2260"/>
    <x v="35"/>
    <x v="19"/>
  </r>
  <r>
    <x v="2261"/>
    <x v="32"/>
    <x v="19"/>
  </r>
  <r>
    <x v="2262"/>
    <x v="27"/>
    <x v="15"/>
  </r>
  <r>
    <x v="2263"/>
    <x v="150"/>
    <x v="17"/>
  </r>
  <r>
    <x v="2264"/>
    <x v="166"/>
    <x v="22"/>
  </r>
  <r>
    <x v="2265"/>
    <x v="159"/>
    <x v="23"/>
  </r>
  <r>
    <x v="2266"/>
    <x v="146"/>
    <x v="22"/>
  </r>
  <r>
    <x v="2267"/>
    <x v="147"/>
    <x v="21"/>
  </r>
  <r>
    <x v="2268"/>
    <x v="157"/>
    <x v="21"/>
  </r>
  <r>
    <x v="2269"/>
    <x v="148"/>
    <x v="21"/>
  </r>
  <r>
    <x v="2270"/>
    <x v="146"/>
    <x v="22"/>
  </r>
  <r>
    <x v="2271"/>
    <x v="167"/>
    <x v="23"/>
  </r>
  <r>
    <x v="2272"/>
    <x v="157"/>
    <x v="22"/>
  </r>
  <r>
    <x v="2273"/>
    <x v="44"/>
    <x v="20"/>
  </r>
  <r>
    <x v="2274"/>
    <x v="42"/>
    <x v="16"/>
  </r>
  <r>
    <x v="2275"/>
    <x v="28"/>
    <x v="18"/>
  </r>
  <r>
    <x v="2276"/>
    <x v="39"/>
    <x v="16"/>
  </r>
  <r>
    <x v="2277"/>
    <x v="156"/>
    <x v="20"/>
  </r>
  <r>
    <x v="2278"/>
    <x v="156"/>
    <x v="21"/>
  </r>
  <r>
    <x v="2279"/>
    <x v="40"/>
    <x v="20"/>
  </r>
  <r>
    <x v="2280"/>
    <x v="26"/>
    <x v="15"/>
  </r>
  <r>
    <x v="2281"/>
    <x v="43"/>
    <x v="16"/>
  </r>
  <r>
    <x v="2282"/>
    <x v="26"/>
    <x v="16"/>
  </r>
  <r>
    <x v="2283"/>
    <x v="25"/>
    <x v="15"/>
  </r>
  <r>
    <x v="2284"/>
    <x v="34"/>
    <x v="19"/>
  </r>
  <r>
    <x v="2285"/>
    <x v="56"/>
    <x v="11"/>
  </r>
  <r>
    <x v="2286"/>
    <x v="55"/>
    <x v="11"/>
  </r>
  <r>
    <x v="2287"/>
    <x v="55"/>
    <x v="11"/>
  </r>
  <r>
    <x v="2288"/>
    <x v="29"/>
    <x v="10"/>
  </r>
  <r>
    <x v="2289"/>
    <x v="51"/>
    <x v="19"/>
  </r>
  <r>
    <x v="2290"/>
    <x v="25"/>
    <x v="18"/>
  </r>
  <r>
    <x v="2291"/>
    <x v="50"/>
    <x v="18"/>
  </r>
  <r>
    <x v="2292"/>
    <x v="51"/>
    <x v="10"/>
  </r>
  <r>
    <x v="2293"/>
    <x v="25"/>
    <x v="18"/>
  </r>
  <r>
    <x v="2294"/>
    <x v="27"/>
    <x v="15"/>
  </r>
  <r>
    <x v="2295"/>
    <x v="58"/>
    <x v="11"/>
  </r>
  <r>
    <x v="2296"/>
    <x v="31"/>
    <x v="11"/>
  </r>
  <r>
    <x v="2297"/>
    <x v="58"/>
    <x v="11"/>
  </r>
  <r>
    <x v="2298"/>
    <x v="59"/>
    <x v="11"/>
  </r>
  <r>
    <x v="2299"/>
    <x v="33"/>
    <x v="10"/>
  </r>
  <r>
    <x v="2300"/>
    <x v="59"/>
    <x v="19"/>
  </r>
  <r>
    <x v="2301"/>
    <x v="18"/>
    <x v="11"/>
  </r>
  <r>
    <x v="2302"/>
    <x v="30"/>
    <x v="9"/>
  </r>
  <r>
    <x v="2303"/>
    <x v="60"/>
    <x v="12"/>
  </r>
  <r>
    <x v="2304"/>
    <x v="16"/>
    <x v="9"/>
  </r>
  <r>
    <x v="2305"/>
    <x v="65"/>
    <x v="9"/>
  </r>
  <r>
    <x v="2306"/>
    <x v="60"/>
    <x v="9"/>
  </r>
  <r>
    <x v="2307"/>
    <x v="16"/>
    <x v="12"/>
  </r>
  <r>
    <x v="2308"/>
    <x v="51"/>
    <x v="10"/>
  </r>
  <r>
    <x v="2309"/>
    <x v="132"/>
    <x v="15"/>
  </r>
  <r>
    <x v="2310"/>
    <x v="36"/>
    <x v="15"/>
  </r>
  <r>
    <x v="2311"/>
    <x v="20"/>
    <x v="11"/>
  </r>
  <r>
    <x v="2312"/>
    <x v="53"/>
    <x v="24"/>
  </r>
  <r>
    <x v="2313"/>
    <x v="62"/>
    <x v="12"/>
  </r>
  <r>
    <x v="2314"/>
    <x v="22"/>
    <x v="12"/>
  </r>
  <r>
    <x v="2315"/>
    <x v="7"/>
    <x v="14"/>
  </r>
  <r>
    <x v="2316"/>
    <x v="9"/>
    <x v="12"/>
  </r>
  <r>
    <x v="2317"/>
    <x v="11"/>
    <x v="12"/>
  </r>
  <r>
    <x v="2318"/>
    <x v="22"/>
    <x v="12"/>
  </r>
  <r>
    <x v="2319"/>
    <x v="16"/>
    <x v="9"/>
  </r>
  <r>
    <x v="2320"/>
    <x v="16"/>
    <x v="9"/>
  </r>
  <r>
    <x v="2321"/>
    <x v="30"/>
    <x v="24"/>
  </r>
  <r>
    <x v="2322"/>
    <x v="60"/>
    <x v="9"/>
  </r>
  <r>
    <x v="2323"/>
    <x v="4"/>
    <x v="27"/>
  </r>
  <r>
    <x v="2324"/>
    <x v="130"/>
    <x v="6"/>
  </r>
  <r>
    <x v="2325"/>
    <x v="72"/>
    <x v="5"/>
  </r>
  <r>
    <x v="2326"/>
    <x v="12"/>
    <x v="25"/>
  </r>
  <r>
    <x v="2327"/>
    <x v="131"/>
    <x v="8"/>
  </r>
  <r>
    <x v="2328"/>
    <x v="14"/>
    <x v="6"/>
  </r>
  <r>
    <x v="2329"/>
    <x v="131"/>
    <x v="8"/>
  </r>
  <r>
    <x v="2330"/>
    <x v="2"/>
    <x v="26"/>
  </r>
  <r>
    <x v="2331"/>
    <x v="66"/>
    <x v="6"/>
  </r>
  <r>
    <x v="2332"/>
    <x v="66"/>
    <x v="5"/>
  </r>
  <r>
    <x v="2333"/>
    <x v="1"/>
    <x v="6"/>
  </r>
  <r>
    <x v="2334"/>
    <x v="77"/>
    <x v="0"/>
  </r>
  <r>
    <x v="2335"/>
    <x v="77"/>
    <x v="5"/>
  </r>
  <r>
    <x v="2336"/>
    <x v="14"/>
    <x v="6"/>
  </r>
  <r>
    <x v="2337"/>
    <x v="12"/>
    <x v="27"/>
  </r>
  <r>
    <x v="2338"/>
    <x v="131"/>
    <x v="8"/>
  </r>
  <r>
    <x v="2339"/>
    <x v="66"/>
    <x v="8"/>
  </r>
  <r>
    <x v="2340"/>
    <x v="3"/>
    <x v="0"/>
  </r>
  <r>
    <x v="2341"/>
    <x v="77"/>
    <x v="7"/>
  </r>
  <r>
    <x v="2342"/>
    <x v="13"/>
    <x v="5"/>
  </r>
  <r>
    <x v="2343"/>
    <x v="72"/>
    <x v="5"/>
  </r>
  <r>
    <x v="2344"/>
    <x v="14"/>
    <x v="6"/>
  </r>
  <r>
    <x v="2345"/>
    <x v="77"/>
    <x v="5"/>
  </r>
  <r>
    <x v="2346"/>
    <x v="14"/>
    <x v="5"/>
  </r>
  <r>
    <x v="2347"/>
    <x v="77"/>
    <x v="5"/>
  </r>
  <r>
    <x v="2348"/>
    <x v="75"/>
    <x v="7"/>
  </r>
  <r>
    <x v="2349"/>
    <x v="131"/>
    <x v="8"/>
  </r>
  <r>
    <x v="2350"/>
    <x v="131"/>
    <x v="6"/>
  </r>
  <r>
    <x v="2351"/>
    <x v="131"/>
    <x v="6"/>
  </r>
  <r>
    <x v="2352"/>
    <x v="2"/>
    <x v="6"/>
  </r>
  <r>
    <x v="2353"/>
    <x v="14"/>
    <x v="6"/>
  </r>
  <r>
    <x v="2354"/>
    <x v="14"/>
    <x v="6"/>
  </r>
  <r>
    <x v="2355"/>
    <x v="12"/>
    <x v="26"/>
  </r>
  <r>
    <x v="2356"/>
    <x v="5"/>
    <x v="27"/>
  </r>
  <r>
    <x v="2357"/>
    <x v="75"/>
    <x v="5"/>
  </r>
  <r>
    <x v="2358"/>
    <x v="77"/>
    <x v="5"/>
  </r>
  <r>
    <x v="2359"/>
    <x v="13"/>
    <x v="7"/>
  </r>
  <r>
    <x v="2360"/>
    <x v="70"/>
    <x v="3"/>
  </r>
  <r>
    <x v="2361"/>
    <x v="128"/>
    <x v="29"/>
  </r>
  <r>
    <x v="2362"/>
    <x v="118"/>
    <x v="28"/>
  </r>
  <r>
    <x v="2363"/>
    <x v="128"/>
    <x v="4"/>
  </r>
  <r>
    <x v="2364"/>
    <x v="73"/>
    <x v="1"/>
  </r>
  <r>
    <x v="2365"/>
    <x v="74"/>
    <x v="0"/>
  </r>
  <r>
    <x v="2366"/>
    <x v="124"/>
    <x v="2"/>
  </r>
  <r>
    <x v="2367"/>
    <x v="122"/>
    <x v="4"/>
  </r>
  <r>
    <x v="2368"/>
    <x v="123"/>
    <x v="4"/>
  </r>
  <r>
    <x v="2369"/>
    <x v="128"/>
    <x v="2"/>
  </r>
  <r>
    <x v="2370"/>
    <x v="69"/>
    <x v="1"/>
  </r>
  <r>
    <x v="2371"/>
    <x v="127"/>
    <x v="0"/>
  </r>
  <r>
    <x v="2372"/>
    <x v="124"/>
    <x v="2"/>
  </r>
  <r>
    <x v="2373"/>
    <x v="123"/>
    <x v="2"/>
  </r>
  <r>
    <x v="2374"/>
    <x v="79"/>
    <x v="29"/>
  </r>
  <r>
    <x v="2375"/>
    <x v="79"/>
    <x v="28"/>
  </r>
  <r>
    <x v="2376"/>
    <x v="116"/>
    <x v="28"/>
  </r>
  <r>
    <x v="2377"/>
    <x v="81"/>
    <x v="29"/>
  </r>
  <r>
    <x v="2378"/>
    <x v="120"/>
    <x v="35"/>
  </r>
  <r>
    <x v="2379"/>
    <x v="111"/>
    <x v="31"/>
  </r>
  <r>
    <x v="2380"/>
    <x v="141"/>
    <x v="45"/>
  </r>
  <r>
    <x v="2381"/>
    <x v="109"/>
    <x v="48"/>
  </r>
  <r>
    <x v="2382"/>
    <x v="105"/>
    <x v="42"/>
  </r>
  <r>
    <x v="2383"/>
    <x v="168"/>
    <x v="33"/>
  </r>
  <r>
    <x v="2384"/>
    <x v="142"/>
    <x v="34"/>
  </r>
  <r>
    <x v="2385"/>
    <x v="110"/>
    <x v="46"/>
  </r>
  <r>
    <x v="2386"/>
    <x v="101"/>
    <x v="46"/>
  </r>
  <r>
    <x v="2387"/>
    <x v="93"/>
    <x v="31"/>
  </r>
  <r>
    <x v="2388"/>
    <x v="169"/>
    <x v="43"/>
  </r>
  <r>
    <x v="2389"/>
    <x v="104"/>
    <x v="44"/>
  </r>
  <r>
    <x v="2390"/>
    <x v="108"/>
    <x v="43"/>
  </r>
  <r>
    <x v="2391"/>
    <x v="154"/>
    <x v="41"/>
  </r>
  <r>
    <x v="2392"/>
    <x v="107"/>
    <x v="33"/>
  </r>
  <r>
    <x v="2393"/>
    <x v="136"/>
    <x v="44"/>
  </r>
  <r>
    <x v="2394"/>
    <x v="98"/>
    <x v="46"/>
  </r>
  <r>
    <x v="2395"/>
    <x v="141"/>
    <x v="45"/>
  </r>
  <r>
    <x v="2396"/>
    <x v="141"/>
    <x v="46"/>
  </r>
  <r>
    <x v="2397"/>
    <x v="111"/>
    <x v="35"/>
  </r>
  <r>
    <x v="2398"/>
    <x v="93"/>
    <x v="46"/>
  </r>
  <r>
    <x v="2399"/>
    <x v="114"/>
    <x v="47"/>
  </r>
  <r>
    <x v="2400"/>
    <x v="170"/>
    <x v="48"/>
  </r>
  <r>
    <x v="2401"/>
    <x v="141"/>
    <x v="31"/>
  </r>
  <r>
    <x v="2402"/>
    <x v="141"/>
    <x v="44"/>
  </r>
  <r>
    <x v="2403"/>
    <x v="101"/>
    <x v="31"/>
  </r>
  <r>
    <x v="2404"/>
    <x v="98"/>
    <x v="46"/>
  </r>
  <r>
    <x v="2405"/>
    <x v="87"/>
    <x v="47"/>
  </r>
  <r>
    <x v="2406"/>
    <x v="136"/>
    <x v="31"/>
  </r>
  <r>
    <x v="2407"/>
    <x v="143"/>
    <x v="43"/>
  </r>
  <r>
    <x v="2408"/>
    <x v="89"/>
    <x v="41"/>
  </r>
  <r>
    <x v="2409"/>
    <x v="89"/>
    <x v="41"/>
  </r>
  <r>
    <x v="2410"/>
    <x v="89"/>
    <x v="41"/>
  </r>
  <r>
    <x v="2411"/>
    <x v="89"/>
    <x v="40"/>
  </r>
  <r>
    <x v="2412"/>
    <x v="88"/>
    <x v="42"/>
  </r>
  <r>
    <x v="2413"/>
    <x v="168"/>
    <x v="43"/>
  </r>
  <r>
    <x v="2414"/>
    <x v="107"/>
    <x v="48"/>
  </r>
  <r>
    <x v="2415"/>
    <x v="169"/>
    <x v="34"/>
  </r>
  <r>
    <x v="2416"/>
    <x v="107"/>
    <x v="43"/>
  </r>
  <r>
    <x v="2417"/>
    <x v="152"/>
    <x v="40"/>
  </r>
  <r>
    <x v="2418"/>
    <x v="152"/>
    <x v="54"/>
  </r>
  <r>
    <x v="2419"/>
    <x v="151"/>
    <x v="40"/>
  </r>
  <r>
    <x v="2420"/>
    <x v="108"/>
    <x v="33"/>
  </r>
  <r>
    <x v="2421"/>
    <x v="87"/>
    <x v="34"/>
  </r>
  <r>
    <x v="2422"/>
    <x v="111"/>
    <x v="36"/>
  </r>
  <r>
    <x v="2423"/>
    <x v="93"/>
    <x v="45"/>
  </r>
  <r>
    <x v="2424"/>
    <x v="98"/>
    <x v="45"/>
  </r>
  <r>
    <x v="2425"/>
    <x v="92"/>
    <x v="36"/>
  </r>
  <r>
    <x v="2426"/>
    <x v="92"/>
    <x v="36"/>
  </r>
  <r>
    <x v="2427"/>
    <x v="92"/>
    <x v="36"/>
  </r>
  <r>
    <x v="2428"/>
    <x v="93"/>
    <x v="46"/>
  </r>
  <r>
    <x v="2429"/>
    <x v="135"/>
    <x v="44"/>
  </r>
  <r>
    <x v="2430"/>
    <x v="94"/>
    <x v="31"/>
  </r>
  <r>
    <x v="2431"/>
    <x v="112"/>
    <x v="46"/>
  </r>
  <r>
    <x v="2432"/>
    <x v="111"/>
    <x v="45"/>
  </r>
  <r>
    <x v="2433"/>
    <x v="86"/>
    <x v="31"/>
  </r>
  <r>
    <x v="2434"/>
    <x v="92"/>
    <x v="31"/>
  </r>
  <r>
    <x v="2435"/>
    <x v="96"/>
    <x v="35"/>
  </r>
  <r>
    <x v="2436"/>
    <x v="103"/>
    <x v="36"/>
  </r>
  <r>
    <x v="2437"/>
    <x v="141"/>
    <x v="45"/>
  </r>
  <r>
    <x v="2438"/>
    <x v="143"/>
    <x v="33"/>
  </r>
  <r>
    <x v="2439"/>
    <x v="105"/>
    <x v="33"/>
  </r>
  <r>
    <x v="2440"/>
    <x v="142"/>
    <x v="34"/>
  </r>
  <r>
    <x v="2441"/>
    <x v="113"/>
    <x v="46"/>
  </r>
  <r>
    <x v="2442"/>
    <x v="90"/>
    <x v="34"/>
  </r>
  <r>
    <x v="2443"/>
    <x v="169"/>
    <x v="43"/>
  </r>
  <r>
    <x v="2444"/>
    <x v="135"/>
    <x v="44"/>
  </r>
  <r>
    <x v="2445"/>
    <x v="141"/>
    <x v="45"/>
  </r>
  <r>
    <x v="2446"/>
    <x v="101"/>
    <x v="47"/>
  </r>
  <r>
    <x v="2447"/>
    <x v="86"/>
    <x v="47"/>
  </r>
  <r>
    <x v="2448"/>
    <x v="92"/>
    <x v="47"/>
  </r>
  <r>
    <x v="2449"/>
    <x v="98"/>
    <x v="44"/>
  </r>
  <r>
    <x v="2450"/>
    <x v="97"/>
    <x v="46"/>
  </r>
  <r>
    <x v="2451"/>
    <x v="84"/>
    <x v="37"/>
  </r>
  <r>
    <x v="2452"/>
    <x v="92"/>
    <x v="45"/>
  </r>
  <r>
    <x v="2453"/>
    <x v="139"/>
    <x v="31"/>
  </r>
  <r>
    <x v="2454"/>
    <x v="120"/>
    <x v="35"/>
  </r>
  <r>
    <x v="2455"/>
    <x v="102"/>
    <x v="35"/>
  </r>
  <r>
    <x v="2456"/>
    <x v="120"/>
    <x v="36"/>
  </r>
  <r>
    <x v="2457"/>
    <x v="85"/>
    <x v="46"/>
  </r>
  <r>
    <x v="2458"/>
    <x v="115"/>
    <x v="31"/>
  </r>
  <r>
    <x v="2459"/>
    <x v="112"/>
    <x v="46"/>
  </r>
  <r>
    <x v="2460"/>
    <x v="91"/>
    <x v="31"/>
  </r>
  <r>
    <x v="2461"/>
    <x v="101"/>
    <x v="31"/>
  </r>
  <r>
    <x v="2462"/>
    <x v="111"/>
    <x v="36"/>
  </r>
  <r>
    <x v="2463"/>
    <x v="101"/>
    <x v="38"/>
  </r>
  <r>
    <x v="2464"/>
    <x v="119"/>
    <x v="45"/>
  </r>
  <r>
    <x v="2465"/>
    <x v="115"/>
    <x v="38"/>
  </r>
  <r>
    <x v="2466"/>
    <x v="85"/>
    <x v="35"/>
  </r>
  <r>
    <x v="2467"/>
    <x v="121"/>
    <x v="28"/>
  </r>
  <r>
    <x v="2468"/>
    <x v="95"/>
    <x v="30"/>
  </r>
  <r>
    <x v="2469"/>
    <x v="103"/>
    <x v="37"/>
  </r>
  <r>
    <x v="2470"/>
    <x v="92"/>
    <x v="36"/>
  </r>
  <r>
    <x v="2471"/>
    <x v="119"/>
    <x v="45"/>
  </r>
  <r>
    <x v="2472"/>
    <x v="135"/>
    <x v="47"/>
  </r>
  <r>
    <x v="2473"/>
    <x v="93"/>
    <x v="45"/>
  </r>
  <r>
    <x v="2474"/>
    <x v="85"/>
    <x v="38"/>
  </r>
  <r>
    <x v="2475"/>
    <x v="102"/>
    <x v="36"/>
  </r>
  <r>
    <x v="2476"/>
    <x v="78"/>
    <x v="35"/>
  </r>
  <r>
    <x v="2477"/>
    <x v="117"/>
    <x v="36"/>
  </r>
  <r>
    <x v="2478"/>
    <x v="89"/>
    <x v="39"/>
  </r>
  <r>
    <x v="2479"/>
    <x v="89"/>
    <x v="39"/>
  </r>
  <r>
    <x v="2480"/>
    <x v="89"/>
    <x v="39"/>
  </r>
  <r>
    <x v="2481"/>
    <x v="89"/>
    <x v="39"/>
  </r>
  <r>
    <x v="2482"/>
    <x v="121"/>
    <x v="39"/>
  </r>
  <r>
    <x v="2483"/>
    <x v="99"/>
    <x v="39"/>
  </r>
  <r>
    <x v="2484"/>
    <x v="121"/>
    <x v="35"/>
  </r>
  <r>
    <x v="2485"/>
    <x v="117"/>
    <x v="30"/>
  </r>
  <r>
    <x v="2486"/>
    <x v="116"/>
    <x v="28"/>
  </r>
  <r>
    <x v="2487"/>
    <x v="80"/>
    <x v="28"/>
  </r>
  <r>
    <x v="2488"/>
    <x v="122"/>
    <x v="2"/>
  </r>
  <r>
    <x v="2489"/>
    <x v="80"/>
    <x v="29"/>
  </r>
  <r>
    <x v="2490"/>
    <x v="79"/>
    <x v="28"/>
  </r>
  <r>
    <x v="2491"/>
    <x v="123"/>
    <x v="29"/>
  </r>
  <r>
    <x v="2492"/>
    <x v="80"/>
    <x v="28"/>
  </r>
  <r>
    <x v="2493"/>
    <x v="127"/>
    <x v="3"/>
  </r>
  <r>
    <x v="2494"/>
    <x v="123"/>
    <x v="30"/>
  </r>
  <r>
    <x v="2495"/>
    <x v="123"/>
    <x v="30"/>
  </r>
  <r>
    <x v="2496"/>
    <x v="122"/>
    <x v="29"/>
  </r>
  <r>
    <x v="2497"/>
    <x v="128"/>
    <x v="28"/>
  </r>
  <r>
    <x v="2498"/>
    <x v="127"/>
    <x v="29"/>
  </r>
  <r>
    <x v="2499"/>
    <x v="127"/>
    <x v="4"/>
  </r>
  <r>
    <x v="2500"/>
    <x v="70"/>
    <x v="7"/>
  </r>
  <r>
    <x v="2501"/>
    <x v="82"/>
    <x v="5"/>
  </r>
  <r>
    <x v="2502"/>
    <x v="73"/>
    <x v="5"/>
  </r>
  <r>
    <x v="2503"/>
    <x v="80"/>
    <x v="4"/>
  </r>
  <r>
    <x v="2504"/>
    <x v="124"/>
    <x v="2"/>
  </r>
  <r>
    <x v="2505"/>
    <x v="125"/>
    <x v="0"/>
  </r>
  <r>
    <x v="2506"/>
    <x v="128"/>
    <x v="4"/>
  </r>
  <r>
    <x v="2507"/>
    <x v="82"/>
    <x v="7"/>
  </r>
  <r>
    <x v="2508"/>
    <x v="129"/>
    <x v="7"/>
  </r>
  <r>
    <x v="2509"/>
    <x v="128"/>
    <x v="2"/>
  </r>
  <r>
    <x v="2510"/>
    <x v="125"/>
    <x v="4"/>
  </r>
  <r>
    <x v="2511"/>
    <x v="69"/>
    <x v="4"/>
  </r>
  <r>
    <x v="2512"/>
    <x v="72"/>
    <x v="5"/>
  </r>
  <r>
    <x v="2513"/>
    <x v="76"/>
    <x v="5"/>
  </r>
  <r>
    <x v="2514"/>
    <x v="74"/>
    <x v="0"/>
  </r>
  <r>
    <x v="2515"/>
    <x v="71"/>
    <x v="1"/>
  </r>
  <r>
    <x v="2516"/>
    <x v="66"/>
    <x v="5"/>
  </r>
  <r>
    <x v="2517"/>
    <x v="76"/>
    <x v="5"/>
  </r>
  <r>
    <x v="2518"/>
    <x v="129"/>
    <x v="1"/>
  </r>
  <r>
    <x v="2519"/>
    <x v="70"/>
    <x v="1"/>
  </r>
  <r>
    <x v="2520"/>
    <x v="68"/>
    <x v="0"/>
  </r>
  <r>
    <x v="2521"/>
    <x v="72"/>
    <x v="7"/>
  </r>
  <r>
    <x v="2522"/>
    <x v="74"/>
    <x v="2"/>
  </r>
  <r>
    <x v="2523"/>
    <x v="68"/>
    <x v="4"/>
  </r>
  <r>
    <x v="2524"/>
    <x v="74"/>
    <x v="2"/>
  </r>
  <r>
    <x v="2525"/>
    <x v="71"/>
    <x v="0"/>
  </r>
  <r>
    <x v="2526"/>
    <x v="74"/>
    <x v="2"/>
  </r>
  <r>
    <x v="2527"/>
    <x v="13"/>
    <x v="1"/>
  </r>
  <r>
    <x v="2528"/>
    <x v="11"/>
    <x v="27"/>
  </r>
  <r>
    <x v="2529"/>
    <x v="9"/>
    <x v="25"/>
  </r>
  <r>
    <x v="2530"/>
    <x v="77"/>
    <x v="1"/>
  </r>
  <r>
    <x v="2531"/>
    <x v="73"/>
    <x v="28"/>
  </r>
  <r>
    <x v="2532"/>
    <x v="68"/>
    <x v="29"/>
  </r>
  <r>
    <x v="2533"/>
    <x v="75"/>
    <x v="4"/>
  </r>
  <r>
    <x v="2534"/>
    <x v="67"/>
    <x v="7"/>
  </r>
  <r>
    <x v="2535"/>
    <x v="134"/>
    <x v="26"/>
  </r>
  <r>
    <x v="2536"/>
    <x v="131"/>
    <x v="7"/>
  </r>
  <r>
    <x v="2537"/>
    <x v="144"/>
    <x v="2"/>
  </r>
  <r>
    <x v="2538"/>
    <x v="82"/>
    <x v="2"/>
  </r>
  <r>
    <x v="2539"/>
    <x v="71"/>
    <x v="0"/>
  </r>
  <r>
    <x v="2540"/>
    <x v="72"/>
    <x v="1"/>
  </r>
  <r>
    <x v="2541"/>
    <x v="82"/>
    <x v="4"/>
  </r>
  <r>
    <x v="2542"/>
    <x v="122"/>
    <x v="29"/>
  </r>
  <r>
    <x v="2543"/>
    <x v="67"/>
    <x v="7"/>
  </r>
  <r>
    <x v="2544"/>
    <x v="64"/>
    <x v="26"/>
  </r>
  <r>
    <x v="2545"/>
    <x v="22"/>
    <x v="26"/>
  </r>
  <r>
    <x v="2546"/>
    <x v="65"/>
    <x v="27"/>
  </r>
  <r>
    <x v="2547"/>
    <x v="16"/>
    <x v="27"/>
  </r>
  <r>
    <x v="2548"/>
    <x v="65"/>
    <x v="26"/>
  </r>
  <r>
    <x v="2549"/>
    <x v="77"/>
    <x v="0"/>
  </r>
  <r>
    <x v="2550"/>
    <x v="0"/>
    <x v="7"/>
  </r>
  <r>
    <x v="2551"/>
    <x v="22"/>
    <x v="26"/>
  </r>
  <r>
    <x v="2552"/>
    <x v="60"/>
    <x v="27"/>
  </r>
  <r>
    <x v="2553"/>
    <x v="57"/>
    <x v="25"/>
  </r>
  <r>
    <x v="2554"/>
    <x v="16"/>
    <x v="27"/>
  </r>
  <r>
    <x v="2555"/>
    <x v="0"/>
    <x v="7"/>
  </r>
  <r>
    <x v="2556"/>
    <x v="6"/>
    <x v="5"/>
  </r>
  <r>
    <x v="2557"/>
    <x v="5"/>
    <x v="5"/>
  </r>
  <r>
    <x v="2558"/>
    <x v="23"/>
    <x v="8"/>
  </r>
  <r>
    <x v="2559"/>
    <x v="5"/>
    <x v="6"/>
  </r>
  <r>
    <x v="2560"/>
    <x v="6"/>
    <x v="6"/>
  </r>
  <r>
    <x v="2561"/>
    <x v="23"/>
    <x v="8"/>
  </r>
  <r>
    <x v="2562"/>
    <x v="57"/>
    <x v="14"/>
  </r>
  <r>
    <x v="2563"/>
    <x v="53"/>
    <x v="13"/>
  </r>
  <r>
    <x v="2564"/>
    <x v="63"/>
    <x v="8"/>
  </r>
  <r>
    <x v="2565"/>
    <x v="2"/>
    <x v="1"/>
  </r>
  <r>
    <x v="2566"/>
    <x v="1"/>
    <x v="5"/>
  </r>
  <r>
    <x v="2567"/>
    <x v="134"/>
    <x v="26"/>
  </r>
  <r>
    <x v="2568"/>
    <x v="4"/>
    <x v="8"/>
  </r>
  <r>
    <x v="2569"/>
    <x v="5"/>
    <x v="8"/>
  </r>
  <r>
    <x v="2570"/>
    <x v="134"/>
    <x v="26"/>
  </r>
  <r>
    <x v="2571"/>
    <x v="4"/>
    <x v="8"/>
  </r>
  <r>
    <x v="2572"/>
    <x v="5"/>
    <x v="5"/>
  </r>
  <r>
    <x v="2573"/>
    <x v="64"/>
    <x v="8"/>
  </r>
  <r>
    <x v="2574"/>
    <x v="23"/>
    <x v="8"/>
  </r>
  <r>
    <x v="2575"/>
    <x v="20"/>
    <x v="12"/>
  </r>
  <r>
    <x v="2576"/>
    <x v="17"/>
    <x v="24"/>
  </r>
  <r>
    <x v="2577"/>
    <x v="19"/>
    <x v="12"/>
  </r>
  <r>
    <x v="2578"/>
    <x v="54"/>
    <x v="13"/>
  </r>
  <r>
    <x v="2579"/>
    <x v="18"/>
    <x v="9"/>
  </r>
  <r>
    <x v="2580"/>
    <x v="24"/>
    <x v="19"/>
  </r>
  <r>
    <x v="2581"/>
    <x v="50"/>
    <x v="18"/>
  </r>
  <r>
    <x v="2582"/>
    <x v="58"/>
    <x v="10"/>
  </r>
  <r>
    <x v="2583"/>
    <x v="17"/>
    <x v="11"/>
  </r>
  <r>
    <x v="2584"/>
    <x v="20"/>
    <x v="24"/>
  </r>
  <r>
    <x v="2585"/>
    <x v="45"/>
    <x v="19"/>
  </r>
  <r>
    <x v="2586"/>
    <x v="26"/>
    <x v="15"/>
  </r>
  <r>
    <x v="2587"/>
    <x v="36"/>
    <x v="19"/>
  </r>
  <r>
    <x v="2588"/>
    <x v="132"/>
    <x v="18"/>
  </r>
  <r>
    <x v="2589"/>
    <x v="32"/>
    <x v="19"/>
  </r>
  <r>
    <x v="2590"/>
    <x v="32"/>
    <x v="19"/>
  </r>
  <r>
    <x v="2591"/>
    <x v="27"/>
    <x v="15"/>
  </r>
  <r>
    <x v="2592"/>
    <x v="133"/>
    <x v="16"/>
  </r>
  <r>
    <x v="2593"/>
    <x v="52"/>
    <x v="15"/>
  </r>
  <r>
    <x v="2594"/>
    <x v="43"/>
    <x v="16"/>
  </r>
  <r>
    <x v="2595"/>
    <x v="41"/>
    <x v="16"/>
  </r>
  <r>
    <x v="2596"/>
    <x v="28"/>
    <x v="15"/>
  </r>
  <r>
    <x v="2597"/>
    <x v="132"/>
    <x v="18"/>
  </r>
  <r>
    <x v="2598"/>
    <x v="52"/>
    <x v="16"/>
  </r>
  <r>
    <x v="2599"/>
    <x v="24"/>
    <x v="18"/>
  </r>
  <r>
    <x v="2600"/>
    <x v="52"/>
    <x v="15"/>
  </r>
  <r>
    <x v="2601"/>
    <x v="43"/>
    <x v="16"/>
  </r>
  <r>
    <x v="2602"/>
    <x v="50"/>
    <x v="18"/>
  </r>
  <r>
    <x v="2603"/>
    <x v="45"/>
    <x v="19"/>
  </r>
  <r>
    <x v="2604"/>
    <x v="42"/>
    <x v="16"/>
  </r>
  <r>
    <x v="2605"/>
    <x v="43"/>
    <x v="16"/>
  </r>
  <r>
    <x v="2606"/>
    <x v="26"/>
    <x v="15"/>
  </r>
  <r>
    <x v="2607"/>
    <x v="26"/>
    <x v="15"/>
  </r>
  <r>
    <x v="2608"/>
    <x v="147"/>
    <x v="20"/>
  </r>
  <r>
    <x v="2609"/>
    <x v="47"/>
    <x v="20"/>
  </r>
  <r>
    <x v="2610"/>
    <x v="150"/>
    <x v="20"/>
  </r>
  <r>
    <x v="2611"/>
    <x v="44"/>
    <x v="20"/>
  </r>
  <r>
    <x v="2612"/>
    <x v="156"/>
    <x v="20"/>
  </r>
  <r>
    <x v="2613"/>
    <x v="42"/>
    <x v="16"/>
  </r>
  <r>
    <x v="2614"/>
    <x v="133"/>
    <x v="16"/>
  </r>
  <r>
    <x v="2615"/>
    <x v="40"/>
    <x v="17"/>
  </r>
  <r>
    <x v="2616"/>
    <x v="47"/>
    <x v="17"/>
  </r>
  <r>
    <x v="2617"/>
    <x v="48"/>
    <x v="20"/>
  </r>
  <r>
    <x v="2618"/>
    <x v="156"/>
    <x v="20"/>
  </r>
  <r>
    <x v="2619"/>
    <x v="157"/>
    <x v="21"/>
  </r>
  <r>
    <x v="2620"/>
    <x v="157"/>
    <x v="22"/>
  </r>
  <r>
    <x v="2621"/>
    <x v="48"/>
    <x v="21"/>
  </r>
  <r>
    <x v="2622"/>
    <x v="48"/>
    <x v="21"/>
  </r>
  <r>
    <x v="2623"/>
    <x v="49"/>
    <x v="21"/>
  </r>
  <r>
    <x v="2624"/>
    <x v="49"/>
    <x v="21"/>
  </r>
  <r>
    <x v="2625"/>
    <x v="156"/>
    <x v="20"/>
  </r>
  <r>
    <x v="2626"/>
    <x v="49"/>
    <x v="21"/>
  </r>
  <r>
    <x v="2627"/>
    <x v="148"/>
    <x v="22"/>
  </r>
  <r>
    <x v="2628"/>
    <x v="156"/>
    <x v="22"/>
  </r>
  <r>
    <x v="2629"/>
    <x v="39"/>
    <x v="39"/>
  </r>
  <r>
    <x v="2630"/>
    <x v="43"/>
    <x v="39"/>
  </r>
  <r>
    <x v="2631"/>
    <x v="50"/>
    <x v="39"/>
  </r>
  <r>
    <x v="2632"/>
    <x v="24"/>
    <x v="39"/>
  </r>
  <r>
    <x v="2633"/>
    <x v="89"/>
    <x v="39"/>
  </r>
  <r>
    <x v="2634"/>
    <x v="89"/>
    <x v="39"/>
  </r>
  <r>
    <x v="2635"/>
    <x v="42"/>
    <x v="16"/>
  </r>
  <r>
    <x v="2636"/>
    <x v="47"/>
    <x v="20"/>
  </r>
  <r>
    <x v="2637"/>
    <x v="50"/>
    <x v="15"/>
  </r>
  <r>
    <x v="2638"/>
    <x v="27"/>
    <x v="15"/>
  </r>
  <r>
    <x v="2639"/>
    <x v="44"/>
    <x v="20"/>
  </r>
  <r>
    <x v="2640"/>
    <x v="46"/>
    <x v="20"/>
  </r>
  <r>
    <x v="2641"/>
    <x v="42"/>
    <x v="16"/>
  </r>
  <r>
    <x v="2642"/>
    <x v="58"/>
    <x v="10"/>
  </r>
  <r>
    <x v="2643"/>
    <x v="132"/>
    <x v="18"/>
  </r>
  <r>
    <x v="2644"/>
    <x v="39"/>
    <x v="17"/>
  </r>
  <r>
    <x v="2645"/>
    <x v="150"/>
    <x v="20"/>
  </r>
  <r>
    <x v="2646"/>
    <x v="37"/>
    <x v="17"/>
  </r>
  <r>
    <x v="2647"/>
    <x v="41"/>
    <x v="16"/>
  </r>
  <r>
    <x v="2648"/>
    <x v="39"/>
    <x v="16"/>
  </r>
  <r>
    <x v="2649"/>
    <x v="37"/>
    <x v="16"/>
  </r>
  <r>
    <x v="2650"/>
    <x v="39"/>
    <x v="16"/>
  </r>
  <r>
    <x v="2651"/>
    <x v="38"/>
    <x v="17"/>
  </r>
  <r>
    <x v="2652"/>
    <x v="26"/>
    <x v="15"/>
  </r>
  <r>
    <x v="2653"/>
    <x v="27"/>
    <x v="15"/>
  </r>
  <r>
    <x v="2654"/>
    <x v="34"/>
    <x v="19"/>
  </r>
  <r>
    <x v="2655"/>
    <x v="59"/>
    <x v="10"/>
  </r>
  <r>
    <x v="2656"/>
    <x v="24"/>
    <x v="18"/>
  </r>
  <r>
    <x v="2657"/>
    <x v="28"/>
    <x v="18"/>
  </r>
  <r>
    <x v="2658"/>
    <x v="27"/>
    <x v="18"/>
  </r>
  <r>
    <x v="2659"/>
    <x v="34"/>
    <x v="10"/>
  </r>
  <r>
    <x v="2660"/>
    <x v="36"/>
    <x v="18"/>
  </r>
  <r>
    <x v="2661"/>
    <x v="45"/>
    <x v="18"/>
  </r>
  <r>
    <x v="2662"/>
    <x v="55"/>
    <x v="11"/>
  </r>
  <r>
    <x v="2663"/>
    <x v="145"/>
    <x v="39"/>
  </r>
  <r>
    <x v="2664"/>
    <x v="10"/>
    <x v="39"/>
  </r>
  <r>
    <x v="2665"/>
    <x v="16"/>
    <x v="39"/>
  </r>
  <r>
    <x v="2666"/>
    <x v="16"/>
    <x v="39"/>
  </r>
  <r>
    <x v="2667"/>
    <x v="62"/>
    <x v="39"/>
  </r>
  <r>
    <x v="2668"/>
    <x v="15"/>
    <x v="39"/>
  </r>
  <r>
    <x v="2669"/>
    <x v="63"/>
    <x v="39"/>
  </r>
  <r>
    <x v="2670"/>
    <x v="30"/>
    <x v="39"/>
  </r>
  <r>
    <x v="2671"/>
    <x v="19"/>
    <x v="39"/>
  </r>
  <r>
    <x v="2672"/>
    <x v="53"/>
    <x v="39"/>
  </r>
  <r>
    <x v="2673"/>
    <x v="56"/>
    <x v="24"/>
  </r>
  <r>
    <x v="2674"/>
    <x v="17"/>
    <x v="39"/>
  </r>
  <r>
    <x v="2675"/>
    <x v="51"/>
    <x v="11"/>
  </r>
  <r>
    <x v="2676"/>
    <x v="36"/>
    <x v="19"/>
  </r>
  <r>
    <x v="2677"/>
    <x v="17"/>
    <x v="11"/>
  </r>
  <r>
    <x v="2678"/>
    <x v="10"/>
    <x v="39"/>
  </r>
  <r>
    <x v="2679"/>
    <x v="22"/>
    <x v="39"/>
  </r>
  <r>
    <x v="2680"/>
    <x v="64"/>
    <x v="39"/>
  </r>
  <r>
    <x v="2681"/>
    <x v="7"/>
    <x v="39"/>
  </r>
  <r>
    <x v="2682"/>
    <x v="0"/>
    <x v="39"/>
  </r>
  <r>
    <x v="2683"/>
    <x v="4"/>
    <x v="39"/>
  </r>
  <r>
    <x v="2684"/>
    <x v="5"/>
    <x v="39"/>
  </r>
  <r>
    <x v="2685"/>
    <x v="23"/>
    <x v="39"/>
  </r>
  <r>
    <x v="2686"/>
    <x v="12"/>
    <x v="39"/>
  </r>
  <r>
    <x v="2687"/>
    <x v="130"/>
    <x v="39"/>
  </r>
  <r>
    <x v="2688"/>
    <x v="14"/>
    <x v="39"/>
  </r>
  <r>
    <x v="2689"/>
    <x v="76"/>
    <x v="39"/>
  </r>
  <r>
    <x v="2690"/>
    <x v="144"/>
    <x v="39"/>
  </r>
  <r>
    <x v="2691"/>
    <x v="68"/>
    <x v="39"/>
  </r>
  <r>
    <x v="2692"/>
    <x v="127"/>
    <x v="39"/>
  </r>
  <r>
    <x v="2693"/>
    <x v="126"/>
    <x v="39"/>
  </r>
  <r>
    <x v="2694"/>
    <x v="130"/>
    <x v="39"/>
  </r>
  <r>
    <x v="2695"/>
    <x v="66"/>
    <x v="39"/>
  </r>
  <r>
    <x v="2696"/>
    <x v="89"/>
    <x v="39"/>
  </r>
  <r>
    <x v="2697"/>
    <x v="131"/>
    <x v="39"/>
  </r>
  <r>
    <x v="2698"/>
    <x v="76"/>
    <x v="39"/>
  </r>
  <r>
    <x v="2699"/>
    <x v="68"/>
    <x v="39"/>
  </r>
  <r>
    <x v="2700"/>
    <x v="14"/>
    <x v="39"/>
  </r>
  <r>
    <x v="2701"/>
    <x v="77"/>
    <x v="39"/>
  </r>
  <r>
    <x v="2702"/>
    <x v="13"/>
    <x v="39"/>
  </r>
  <r>
    <x v="2703"/>
    <x v="13"/>
    <x v="39"/>
  </r>
  <r>
    <x v="2704"/>
    <x v="130"/>
    <x v="39"/>
  </r>
  <r>
    <x v="2705"/>
    <x v="3"/>
    <x v="39"/>
  </r>
  <r>
    <x v="2706"/>
    <x v="14"/>
    <x v="8"/>
  </r>
  <r>
    <x v="2707"/>
    <x v="131"/>
    <x v="8"/>
  </r>
  <r>
    <x v="2708"/>
    <x v="14"/>
    <x v="8"/>
  </r>
  <r>
    <x v="2709"/>
    <x v="144"/>
    <x v="6"/>
  </r>
  <r>
    <x v="2710"/>
    <x v="68"/>
    <x v="6"/>
  </r>
  <r>
    <x v="2711"/>
    <x v="82"/>
    <x v="6"/>
  </r>
  <r>
    <x v="2712"/>
    <x v="116"/>
    <x v="4"/>
  </r>
  <r>
    <x v="2713"/>
    <x v="99"/>
    <x v="2"/>
  </r>
  <r>
    <x v="2714"/>
    <x v="96"/>
    <x v="29"/>
  </r>
  <r>
    <x v="2715"/>
    <x v="96"/>
    <x v="30"/>
  </r>
  <r>
    <x v="2716"/>
    <x v="139"/>
    <x v="30"/>
  </r>
  <r>
    <x v="2717"/>
    <x v="83"/>
    <x v="3"/>
  </r>
  <r>
    <x v="2718"/>
    <x v="118"/>
    <x v="4"/>
  </r>
  <r>
    <x v="2719"/>
    <x v="118"/>
    <x v="2"/>
  </r>
  <r>
    <x v="2720"/>
    <x v="81"/>
    <x v="4"/>
  </r>
  <r>
    <x v="2721"/>
    <x v="127"/>
    <x v="1"/>
  </r>
  <r>
    <x v="2722"/>
    <x v="125"/>
    <x v="7"/>
  </r>
  <r>
    <x v="2723"/>
    <x v="123"/>
    <x v="4"/>
  </r>
  <r>
    <x v="2724"/>
    <x v="124"/>
    <x v="0"/>
  </r>
  <r>
    <x v="2725"/>
    <x v="118"/>
    <x v="2"/>
  </r>
  <r>
    <x v="2726"/>
    <x v="118"/>
    <x v="3"/>
  </r>
  <r>
    <x v="2727"/>
    <x v="79"/>
    <x v="29"/>
  </r>
  <r>
    <x v="2728"/>
    <x v="102"/>
    <x v="28"/>
  </r>
  <r>
    <x v="2729"/>
    <x v="81"/>
    <x v="39"/>
  </r>
  <r>
    <x v="2730"/>
    <x v="124"/>
    <x v="39"/>
  </r>
  <r>
    <x v="2731"/>
    <x v="128"/>
    <x v="39"/>
  </r>
  <r>
    <x v="2732"/>
    <x v="68"/>
    <x v="39"/>
  </r>
  <r>
    <x v="2733"/>
    <x v="82"/>
    <x v="39"/>
  </r>
  <r>
    <x v="2734"/>
    <x v="69"/>
    <x v="39"/>
  </r>
  <r>
    <x v="2735"/>
    <x v="128"/>
    <x v="39"/>
  </r>
  <r>
    <x v="2736"/>
    <x v="127"/>
    <x v="39"/>
  </r>
  <r>
    <x v="2737"/>
    <x v="80"/>
    <x v="39"/>
  </r>
  <r>
    <x v="2738"/>
    <x v="89"/>
    <x v="39"/>
  </r>
  <r>
    <x v="2739"/>
    <x v="89"/>
    <x v="39"/>
  </r>
  <r>
    <x v="2740"/>
    <x v="117"/>
    <x v="39"/>
  </r>
  <r>
    <x v="2741"/>
    <x v="78"/>
    <x v="39"/>
  </r>
  <r>
    <x v="2742"/>
    <x v="121"/>
    <x v="39"/>
  </r>
  <r>
    <x v="2743"/>
    <x v="89"/>
    <x v="39"/>
  </r>
  <r>
    <x v="2744"/>
    <x v="111"/>
    <x v="46"/>
  </r>
  <r>
    <x v="2745"/>
    <x v="89"/>
    <x v="39"/>
  </r>
  <r>
    <x v="2746"/>
    <x v="139"/>
    <x v="39"/>
  </r>
  <r>
    <x v="2747"/>
    <x v="89"/>
    <x v="39"/>
  </r>
  <r>
    <x v="2748"/>
    <x v="89"/>
    <x v="39"/>
  </r>
  <r>
    <x v="2749"/>
    <x v="89"/>
    <x v="39"/>
  </r>
  <r>
    <x v="2750"/>
    <x v="89"/>
    <x v="39"/>
  </r>
  <r>
    <x v="2751"/>
    <x v="89"/>
    <x v="39"/>
  </r>
  <r>
    <x v="2752"/>
    <x v="89"/>
    <x v="39"/>
  </r>
  <r>
    <x v="2753"/>
    <x v="89"/>
    <x v="39"/>
  </r>
  <r>
    <x v="2754"/>
    <x v="89"/>
    <x v="39"/>
  </r>
  <r>
    <x v="2755"/>
    <x v="89"/>
    <x v="39"/>
  </r>
  <r>
    <x v="2756"/>
    <x v="89"/>
    <x v="39"/>
  </r>
  <r>
    <x v="2757"/>
    <x v="89"/>
    <x v="39"/>
  </r>
  <r>
    <x v="2758"/>
    <x v="89"/>
    <x v="39"/>
  </r>
  <r>
    <x v="2759"/>
    <x v="89"/>
    <x v="39"/>
  </r>
  <r>
    <x v="2760"/>
    <x v="89"/>
    <x v="39"/>
  </r>
  <r>
    <x v="2761"/>
    <x v="89"/>
    <x v="39"/>
  </r>
  <r>
    <x v="2762"/>
    <x v="89"/>
    <x v="39"/>
  </r>
  <r>
    <x v="2763"/>
    <x v="89"/>
    <x v="39"/>
  </r>
  <r>
    <x v="2764"/>
    <x v="89"/>
    <x v="39"/>
  </r>
  <r>
    <x v="2765"/>
    <x v="89"/>
    <x v="39"/>
  </r>
  <r>
    <x v="2766"/>
    <x v="89"/>
    <x v="39"/>
  </r>
  <r>
    <x v="2767"/>
    <x v="89"/>
    <x v="39"/>
  </r>
  <r>
    <x v="2768"/>
    <x v="89"/>
    <x v="39"/>
  </r>
  <r>
    <x v="2769"/>
    <x v="89"/>
    <x v="39"/>
  </r>
  <r>
    <x v="2770"/>
    <x v="89"/>
    <x v="39"/>
  </r>
  <r>
    <x v="2771"/>
    <x v="89"/>
    <x v="39"/>
  </r>
  <r>
    <x v="2772"/>
    <x v="89"/>
    <x v="39"/>
  </r>
  <r>
    <x v="2773"/>
    <x v="89"/>
    <x v="39"/>
  </r>
  <r>
    <x v="2774"/>
    <x v="89"/>
    <x v="39"/>
  </r>
  <r>
    <x v="2775"/>
    <x v="89"/>
    <x v="39"/>
  </r>
  <r>
    <x v="2776"/>
    <x v="89"/>
    <x v="39"/>
  </r>
  <r>
    <x v="2777"/>
    <x v="89"/>
    <x v="39"/>
  </r>
  <r>
    <x v="2778"/>
    <x v="89"/>
    <x v="39"/>
  </r>
  <r>
    <x v="2779"/>
    <x v="89"/>
    <x v="39"/>
  </r>
  <r>
    <x v="2780"/>
    <x v="89"/>
    <x v="39"/>
  </r>
  <r>
    <x v="2781"/>
    <x v="89"/>
    <x v="39"/>
  </r>
  <r>
    <x v="2782"/>
    <x v="89"/>
    <x v="39"/>
  </r>
  <r>
    <x v="2783"/>
    <x v="89"/>
    <x v="39"/>
  </r>
  <r>
    <x v="2784"/>
    <x v="89"/>
    <x v="39"/>
  </r>
  <r>
    <x v="2785"/>
    <x v="89"/>
    <x v="39"/>
  </r>
  <r>
    <x v="2786"/>
    <x v="89"/>
    <x v="39"/>
  </r>
  <r>
    <x v="2787"/>
    <x v="89"/>
    <x v="39"/>
  </r>
  <r>
    <x v="2788"/>
    <x v="89"/>
    <x v="39"/>
  </r>
  <r>
    <x v="2789"/>
    <x v="89"/>
    <x v="39"/>
  </r>
  <r>
    <x v="2790"/>
    <x v="89"/>
    <x v="39"/>
  </r>
  <r>
    <x v="2791"/>
    <x v="89"/>
    <x v="39"/>
  </r>
  <r>
    <x v="2792"/>
    <x v="89"/>
    <x v="39"/>
  </r>
  <r>
    <x v="2793"/>
    <x v="89"/>
    <x v="39"/>
  </r>
  <r>
    <x v="2794"/>
    <x v="89"/>
    <x v="39"/>
  </r>
  <r>
    <x v="2795"/>
    <x v="89"/>
    <x v="39"/>
  </r>
  <r>
    <x v="2796"/>
    <x v="89"/>
    <x v="39"/>
  </r>
  <r>
    <x v="2797"/>
    <x v="89"/>
    <x v="39"/>
  </r>
  <r>
    <x v="2798"/>
    <x v="89"/>
    <x v="39"/>
  </r>
  <r>
    <x v="2799"/>
    <x v="89"/>
    <x v="39"/>
  </r>
  <r>
    <x v="2800"/>
    <x v="89"/>
    <x v="39"/>
  </r>
  <r>
    <x v="2801"/>
    <x v="89"/>
    <x v="39"/>
  </r>
  <r>
    <x v="2802"/>
    <x v="89"/>
    <x v="39"/>
  </r>
  <r>
    <x v="2803"/>
    <x v="89"/>
    <x v="39"/>
  </r>
  <r>
    <x v="2804"/>
    <x v="89"/>
    <x v="39"/>
  </r>
  <r>
    <x v="2805"/>
    <x v="89"/>
    <x v="39"/>
  </r>
  <r>
    <x v="2806"/>
    <x v="89"/>
    <x v="39"/>
  </r>
  <r>
    <x v="2807"/>
    <x v="89"/>
    <x v="39"/>
  </r>
  <r>
    <x v="2808"/>
    <x v="89"/>
    <x v="39"/>
  </r>
  <r>
    <x v="2809"/>
    <x v="89"/>
    <x v="39"/>
  </r>
  <r>
    <x v="2810"/>
    <x v="89"/>
    <x v="39"/>
  </r>
  <r>
    <x v="2811"/>
    <x v="89"/>
    <x v="39"/>
  </r>
  <r>
    <x v="2812"/>
    <x v="89"/>
    <x v="39"/>
  </r>
  <r>
    <x v="2813"/>
    <x v="89"/>
    <x v="39"/>
  </r>
  <r>
    <x v="2814"/>
    <x v="89"/>
    <x v="39"/>
  </r>
  <r>
    <x v="2815"/>
    <x v="89"/>
    <x v="39"/>
  </r>
  <r>
    <x v="2816"/>
    <x v="89"/>
    <x v="39"/>
  </r>
  <r>
    <x v="2817"/>
    <x v="89"/>
    <x v="39"/>
  </r>
  <r>
    <x v="2818"/>
    <x v="112"/>
    <x v="38"/>
  </r>
  <r>
    <x v="2819"/>
    <x v="112"/>
    <x v="38"/>
  </r>
  <r>
    <x v="2820"/>
    <x v="86"/>
    <x v="31"/>
  </r>
  <r>
    <x v="2821"/>
    <x v="110"/>
    <x v="47"/>
  </r>
  <r>
    <x v="2822"/>
    <x v="114"/>
    <x v="43"/>
  </r>
  <r>
    <x v="2823"/>
    <x v="104"/>
    <x v="43"/>
  </r>
  <r>
    <x v="2824"/>
    <x v="142"/>
    <x v="43"/>
  </r>
  <r>
    <x v="2825"/>
    <x v="114"/>
    <x v="44"/>
  </r>
  <r>
    <x v="2826"/>
    <x v="141"/>
    <x v="46"/>
  </r>
  <r>
    <x v="2827"/>
    <x v="110"/>
    <x v="46"/>
  </r>
  <r>
    <x v="2828"/>
    <x v="94"/>
    <x v="38"/>
  </r>
  <r>
    <x v="2829"/>
    <x v="112"/>
    <x v="37"/>
  </r>
  <r>
    <x v="2830"/>
    <x v="96"/>
    <x v="29"/>
  </r>
  <r>
    <x v="2831"/>
    <x v="97"/>
    <x v="30"/>
  </r>
  <r>
    <x v="2832"/>
    <x v="103"/>
    <x v="30"/>
  </r>
  <r>
    <x v="2833"/>
    <x v="111"/>
    <x v="36"/>
  </r>
  <r>
    <x v="2834"/>
    <x v="97"/>
    <x v="36"/>
  </r>
  <r>
    <x v="2835"/>
    <x v="120"/>
    <x v="30"/>
  </r>
  <r>
    <x v="2836"/>
    <x v="115"/>
    <x v="30"/>
  </r>
  <r>
    <x v="2837"/>
    <x v="121"/>
    <x v="2"/>
  </r>
  <r>
    <x v="2838"/>
    <x v="84"/>
    <x v="29"/>
  </r>
  <r>
    <x v="2839"/>
    <x v="120"/>
    <x v="30"/>
  </r>
  <r>
    <x v="2840"/>
    <x v="118"/>
    <x v="3"/>
  </r>
  <r>
    <x v="2841"/>
    <x v="128"/>
    <x v="4"/>
  </r>
  <r>
    <x v="2842"/>
    <x v="128"/>
    <x v="0"/>
  </r>
  <r>
    <x v="2843"/>
    <x v="116"/>
    <x v="29"/>
  </r>
  <r>
    <x v="2844"/>
    <x v="84"/>
    <x v="28"/>
  </r>
  <r>
    <x v="2845"/>
    <x v="121"/>
    <x v="29"/>
  </r>
  <r>
    <x v="2846"/>
    <x v="121"/>
    <x v="29"/>
  </r>
  <r>
    <x v="2847"/>
    <x v="116"/>
    <x v="3"/>
  </r>
  <r>
    <x v="2848"/>
    <x v="81"/>
    <x v="2"/>
  </r>
  <r>
    <x v="2849"/>
    <x v="79"/>
    <x v="2"/>
  </r>
  <r>
    <x v="2850"/>
    <x v="116"/>
    <x v="4"/>
  </r>
  <r>
    <x v="2851"/>
    <x v="79"/>
    <x v="4"/>
  </r>
  <r>
    <x v="2852"/>
    <x v="85"/>
    <x v="28"/>
  </r>
  <r>
    <x v="2853"/>
    <x v="83"/>
    <x v="29"/>
  </r>
  <r>
    <x v="2854"/>
    <x v="99"/>
    <x v="29"/>
  </r>
  <r>
    <x v="2855"/>
    <x v="102"/>
    <x v="30"/>
  </r>
  <r>
    <x v="2856"/>
    <x v="118"/>
    <x v="29"/>
  </r>
  <r>
    <x v="2857"/>
    <x v="100"/>
    <x v="28"/>
  </r>
  <r>
    <x v="2858"/>
    <x v="125"/>
    <x v="2"/>
  </r>
  <r>
    <x v="2859"/>
    <x v="125"/>
    <x v="4"/>
  </r>
  <r>
    <x v="2860"/>
    <x v="129"/>
    <x v="1"/>
  </r>
  <r>
    <x v="2861"/>
    <x v="81"/>
    <x v="2"/>
  </r>
  <r>
    <x v="2862"/>
    <x v="121"/>
    <x v="28"/>
  </r>
  <r>
    <x v="2863"/>
    <x v="79"/>
    <x v="3"/>
  </r>
  <r>
    <x v="2864"/>
    <x v="116"/>
    <x v="3"/>
  </r>
  <r>
    <x v="2865"/>
    <x v="123"/>
    <x v="4"/>
  </r>
  <r>
    <x v="2866"/>
    <x v="126"/>
    <x v="7"/>
  </r>
  <r>
    <x v="2867"/>
    <x v="129"/>
    <x v="7"/>
  </r>
  <r>
    <x v="2868"/>
    <x v="124"/>
    <x v="28"/>
  </r>
  <r>
    <x v="2869"/>
    <x v="129"/>
    <x v="2"/>
  </r>
  <r>
    <x v="2870"/>
    <x v="68"/>
    <x v="0"/>
  </r>
  <r>
    <x v="2871"/>
    <x v="128"/>
    <x v="2"/>
  </r>
  <r>
    <x v="2872"/>
    <x v="81"/>
    <x v="29"/>
  </r>
  <r>
    <x v="2873"/>
    <x v="100"/>
    <x v="28"/>
  </r>
  <r>
    <x v="2874"/>
    <x v="125"/>
    <x v="2"/>
  </r>
  <r>
    <x v="2875"/>
    <x v="73"/>
    <x v="0"/>
  </r>
  <r>
    <x v="2876"/>
    <x v="122"/>
    <x v="4"/>
  </r>
  <r>
    <x v="2877"/>
    <x v="123"/>
    <x v="29"/>
  </r>
  <r>
    <x v="2878"/>
    <x v="69"/>
    <x v="2"/>
  </r>
  <r>
    <x v="2879"/>
    <x v="126"/>
    <x v="1"/>
  </r>
  <r>
    <x v="2880"/>
    <x v="72"/>
    <x v="7"/>
  </r>
  <r>
    <x v="2881"/>
    <x v="71"/>
    <x v="7"/>
  </r>
  <r>
    <x v="2882"/>
    <x v="76"/>
    <x v="7"/>
  </r>
  <r>
    <x v="2883"/>
    <x v="77"/>
    <x v="6"/>
  </r>
  <r>
    <x v="2884"/>
    <x v="5"/>
    <x v="25"/>
  </r>
  <r>
    <x v="2885"/>
    <x v="7"/>
    <x v="25"/>
  </r>
  <r>
    <x v="2886"/>
    <x v="23"/>
    <x v="14"/>
  </r>
  <r>
    <x v="2887"/>
    <x v="66"/>
    <x v="6"/>
  </r>
  <r>
    <x v="2888"/>
    <x v="71"/>
    <x v="1"/>
  </r>
  <r>
    <x v="2889"/>
    <x v="72"/>
    <x v="1"/>
  </r>
  <r>
    <x v="2890"/>
    <x v="71"/>
    <x v="1"/>
  </r>
  <r>
    <x v="2891"/>
    <x v="72"/>
    <x v="7"/>
  </r>
  <r>
    <x v="2892"/>
    <x v="1"/>
    <x v="26"/>
  </r>
  <r>
    <x v="2893"/>
    <x v="134"/>
    <x v="25"/>
  </r>
  <r>
    <x v="2894"/>
    <x v="63"/>
    <x v="27"/>
  </r>
  <r>
    <x v="2895"/>
    <x v="6"/>
    <x v="26"/>
  </r>
  <r>
    <x v="2896"/>
    <x v="6"/>
    <x v="26"/>
  </r>
  <r>
    <x v="2897"/>
    <x v="7"/>
    <x v="8"/>
  </r>
  <r>
    <x v="2898"/>
    <x v="134"/>
    <x v="26"/>
  </r>
  <r>
    <x v="2899"/>
    <x v="1"/>
    <x v="5"/>
  </r>
  <r>
    <x v="2900"/>
    <x v="130"/>
    <x v="0"/>
  </r>
  <r>
    <x v="2901"/>
    <x v="13"/>
    <x v="0"/>
  </r>
  <r>
    <x v="2902"/>
    <x v="6"/>
    <x v="8"/>
  </r>
  <r>
    <x v="2903"/>
    <x v="60"/>
    <x v="14"/>
  </r>
  <r>
    <x v="2904"/>
    <x v="16"/>
    <x v="13"/>
  </r>
  <r>
    <x v="2905"/>
    <x v="65"/>
    <x v="14"/>
  </r>
  <r>
    <x v="2906"/>
    <x v="11"/>
    <x v="27"/>
  </r>
  <r>
    <x v="2907"/>
    <x v="134"/>
    <x v="26"/>
  </r>
  <r>
    <x v="2908"/>
    <x v="1"/>
    <x v="6"/>
  </r>
  <r>
    <x v="2909"/>
    <x v="134"/>
    <x v="26"/>
  </r>
  <r>
    <x v="2910"/>
    <x v="15"/>
    <x v="26"/>
  </r>
  <r>
    <x v="2911"/>
    <x v="11"/>
    <x v="25"/>
  </r>
  <r>
    <x v="2912"/>
    <x v="57"/>
    <x v="12"/>
  </r>
  <r>
    <x v="2913"/>
    <x v="20"/>
    <x v="9"/>
  </r>
  <r>
    <x v="2914"/>
    <x v="10"/>
    <x v="14"/>
  </r>
  <r>
    <x v="2915"/>
    <x v="60"/>
    <x v="14"/>
  </r>
  <r>
    <x v="2916"/>
    <x v="63"/>
    <x v="26"/>
  </r>
  <r>
    <x v="2917"/>
    <x v="10"/>
    <x v="14"/>
  </r>
  <r>
    <x v="2918"/>
    <x v="62"/>
    <x v="14"/>
  </r>
  <r>
    <x v="2919"/>
    <x v="7"/>
    <x v="27"/>
  </r>
  <r>
    <x v="2920"/>
    <x v="63"/>
    <x v="25"/>
  </r>
  <r>
    <x v="2921"/>
    <x v="1"/>
    <x v="27"/>
  </r>
  <r>
    <x v="2922"/>
    <x v="6"/>
    <x v="27"/>
  </r>
  <r>
    <x v="2923"/>
    <x v="54"/>
    <x v="12"/>
  </r>
  <r>
    <x v="2924"/>
    <x v="57"/>
    <x v="9"/>
  </r>
  <r>
    <x v="2925"/>
    <x v="9"/>
    <x v="13"/>
  </r>
  <r>
    <x v="2926"/>
    <x v="22"/>
    <x v="13"/>
  </r>
  <r>
    <x v="2927"/>
    <x v="145"/>
    <x v="9"/>
  </r>
  <r>
    <x v="2928"/>
    <x v="10"/>
    <x v="12"/>
  </r>
  <r>
    <x v="2929"/>
    <x v="60"/>
    <x v="12"/>
  </r>
  <r>
    <x v="2930"/>
    <x v="9"/>
    <x v="13"/>
  </r>
  <r>
    <x v="2931"/>
    <x v="15"/>
    <x v="25"/>
  </r>
  <r>
    <x v="2932"/>
    <x v="62"/>
    <x v="13"/>
  </r>
  <r>
    <x v="2933"/>
    <x v="65"/>
    <x v="12"/>
  </r>
  <r>
    <x v="2934"/>
    <x v="16"/>
    <x v="9"/>
  </r>
  <r>
    <x v="2935"/>
    <x v="61"/>
    <x v="12"/>
  </r>
  <r>
    <x v="2936"/>
    <x v="22"/>
    <x v="13"/>
  </r>
  <r>
    <x v="2937"/>
    <x v="20"/>
    <x v="11"/>
  </r>
  <r>
    <x v="2938"/>
    <x v="36"/>
    <x v="18"/>
  </r>
  <r>
    <x v="2939"/>
    <x v="24"/>
    <x v="18"/>
  </r>
  <r>
    <x v="2940"/>
    <x v="27"/>
    <x v="15"/>
  </r>
  <r>
    <x v="2941"/>
    <x v="27"/>
    <x v="15"/>
  </r>
  <r>
    <x v="2942"/>
    <x v="58"/>
    <x v="10"/>
  </r>
  <r>
    <x v="2943"/>
    <x v="59"/>
    <x v="10"/>
  </r>
  <r>
    <x v="2944"/>
    <x v="33"/>
    <x v="10"/>
  </r>
  <r>
    <x v="2945"/>
    <x v="45"/>
    <x v="19"/>
  </r>
  <r>
    <x v="2946"/>
    <x v="36"/>
    <x v="18"/>
  </r>
  <r>
    <x v="2947"/>
    <x v="56"/>
    <x v="24"/>
  </r>
  <r>
    <x v="2948"/>
    <x v="31"/>
    <x v="11"/>
  </r>
  <r>
    <x v="2949"/>
    <x v="17"/>
    <x v="10"/>
  </r>
  <r>
    <x v="2950"/>
    <x v="58"/>
    <x v="10"/>
  </r>
  <r>
    <x v="2951"/>
    <x v="17"/>
    <x v="11"/>
  </r>
  <r>
    <x v="2952"/>
    <x v="35"/>
    <x v="10"/>
  </r>
  <r>
    <x v="2953"/>
    <x v="31"/>
    <x v="24"/>
  </r>
  <r>
    <x v="2954"/>
    <x v="35"/>
    <x v="10"/>
  </r>
  <r>
    <x v="2955"/>
    <x v="45"/>
    <x v="18"/>
  </r>
  <r>
    <x v="2956"/>
    <x v="43"/>
    <x v="16"/>
  </r>
  <r>
    <x v="2957"/>
    <x v="44"/>
    <x v="20"/>
  </r>
  <r>
    <x v="2958"/>
    <x v="28"/>
    <x v="15"/>
  </r>
  <r>
    <x v="2959"/>
    <x v="43"/>
    <x v="16"/>
  </r>
  <r>
    <x v="2960"/>
    <x v="27"/>
    <x v="15"/>
  </r>
  <r>
    <x v="2961"/>
    <x v="27"/>
    <x v="15"/>
  </r>
  <r>
    <x v="2962"/>
    <x v="27"/>
    <x v="18"/>
  </r>
  <r>
    <x v="2963"/>
    <x v="49"/>
    <x v="21"/>
  </r>
  <r>
    <x v="2964"/>
    <x v="157"/>
    <x v="21"/>
  </r>
  <r>
    <x v="2965"/>
    <x v="148"/>
    <x v="21"/>
  </r>
  <r>
    <x v="2966"/>
    <x v="166"/>
    <x v="22"/>
  </r>
  <r>
    <x v="2967"/>
    <x v="89"/>
    <x v="39"/>
  </r>
  <r>
    <x v="2968"/>
    <x v="89"/>
    <x v="39"/>
  </r>
  <r>
    <x v="2969"/>
    <x v="89"/>
    <x v="39"/>
  </r>
  <r>
    <x v="2970"/>
    <x v="89"/>
    <x v="39"/>
  </r>
  <r>
    <x v="2971"/>
    <x v="89"/>
    <x v="39"/>
  </r>
  <r>
    <x v="2972"/>
    <x v="89"/>
    <x v="39"/>
  </r>
  <r>
    <x v="2973"/>
    <x v="89"/>
    <x v="39"/>
  </r>
  <r>
    <x v="2974"/>
    <x v="89"/>
    <x v="39"/>
  </r>
  <r>
    <x v="2975"/>
    <x v="89"/>
    <x v="39"/>
  </r>
  <r>
    <x v="2976"/>
    <x v="89"/>
    <x v="39"/>
  </r>
  <r>
    <x v="2977"/>
    <x v="89"/>
    <x v="39"/>
  </r>
  <r>
    <x v="2978"/>
    <x v="89"/>
    <x v="39"/>
  </r>
  <r>
    <x v="2979"/>
    <x v="89"/>
    <x v="39"/>
  </r>
  <r>
    <x v="2980"/>
    <x v="89"/>
    <x v="39"/>
  </r>
  <r>
    <x v="2981"/>
    <x v="89"/>
    <x v="39"/>
  </r>
  <r>
    <x v="2982"/>
    <x v="89"/>
    <x v="39"/>
  </r>
  <r>
    <x v="2983"/>
    <x v="47"/>
    <x v="20"/>
  </r>
  <r>
    <x v="2984"/>
    <x v="50"/>
    <x v="18"/>
  </r>
  <r>
    <x v="2985"/>
    <x v="28"/>
    <x v="18"/>
  </r>
  <r>
    <x v="2986"/>
    <x v="43"/>
    <x v="16"/>
  </r>
  <r>
    <x v="2987"/>
    <x v="46"/>
    <x v="20"/>
  </r>
  <r>
    <x v="2988"/>
    <x v="49"/>
    <x v="20"/>
  </r>
  <r>
    <x v="2989"/>
    <x v="157"/>
    <x v="21"/>
  </r>
  <r>
    <x v="2990"/>
    <x v="157"/>
    <x v="21"/>
  </r>
  <r>
    <x v="2991"/>
    <x v="158"/>
    <x v="21"/>
  </r>
  <r>
    <x v="2992"/>
    <x v="148"/>
    <x v="21"/>
  </r>
  <r>
    <x v="2993"/>
    <x v="37"/>
    <x v="16"/>
  </r>
  <r>
    <x v="2994"/>
    <x v="26"/>
    <x v="15"/>
  </r>
  <r>
    <x v="2995"/>
    <x v="133"/>
    <x v="16"/>
  </r>
  <r>
    <x v="2996"/>
    <x v="156"/>
    <x v="20"/>
  </r>
  <r>
    <x v="2997"/>
    <x v="156"/>
    <x v="21"/>
  </r>
  <r>
    <x v="2998"/>
    <x v="38"/>
    <x v="20"/>
  </r>
  <r>
    <x v="2999"/>
    <x v="133"/>
    <x v="16"/>
  </r>
  <r>
    <x v="3000"/>
    <x v="40"/>
    <x v="16"/>
  </r>
  <r>
    <x v="3001"/>
    <x v="38"/>
    <x v="17"/>
  </r>
  <r>
    <x v="3002"/>
    <x v="43"/>
    <x v="16"/>
  </r>
  <r>
    <x v="3003"/>
    <x v="39"/>
    <x v="17"/>
  </r>
  <r>
    <x v="3004"/>
    <x v="89"/>
    <x v="39"/>
  </r>
  <r>
    <x v="3005"/>
    <x v="89"/>
    <x v="39"/>
  </r>
  <r>
    <x v="3006"/>
    <x v="89"/>
    <x v="39"/>
  </r>
  <r>
    <x v="3007"/>
    <x v="89"/>
    <x v="39"/>
  </r>
  <r>
    <x v="3008"/>
    <x v="18"/>
    <x v="10"/>
  </r>
  <r>
    <x v="3009"/>
    <x v="25"/>
    <x v="15"/>
  </r>
  <r>
    <x v="3010"/>
    <x v="28"/>
    <x v="15"/>
  </r>
  <r>
    <x v="3011"/>
    <x v="41"/>
    <x v="16"/>
  </r>
  <r>
    <x v="3012"/>
    <x v="52"/>
    <x v="16"/>
  </r>
  <r>
    <x v="3013"/>
    <x v="45"/>
    <x v="19"/>
  </r>
  <r>
    <x v="3014"/>
    <x v="24"/>
    <x v="19"/>
  </r>
  <r>
    <x v="3015"/>
    <x v="35"/>
    <x v="10"/>
  </r>
  <r>
    <x v="3016"/>
    <x v="24"/>
    <x v="19"/>
  </r>
  <r>
    <x v="3017"/>
    <x v="34"/>
    <x v="19"/>
  </r>
  <r>
    <x v="3018"/>
    <x v="132"/>
    <x v="18"/>
  </r>
  <r>
    <x v="3019"/>
    <x v="27"/>
    <x v="15"/>
  </r>
  <r>
    <x v="3020"/>
    <x v="27"/>
    <x v="15"/>
  </r>
  <r>
    <x v="3021"/>
    <x v="24"/>
    <x v="18"/>
  </r>
  <r>
    <x v="3022"/>
    <x v="32"/>
    <x v="19"/>
  </r>
  <r>
    <x v="3023"/>
    <x v="36"/>
    <x v="18"/>
  </r>
  <r>
    <x v="3024"/>
    <x v="55"/>
    <x v="10"/>
  </r>
  <r>
    <x v="3025"/>
    <x v="21"/>
    <x v="24"/>
  </r>
  <r>
    <x v="3026"/>
    <x v="56"/>
    <x v="24"/>
  </r>
  <r>
    <x v="3027"/>
    <x v="31"/>
    <x v="11"/>
  </r>
  <r>
    <x v="3028"/>
    <x v="19"/>
    <x v="24"/>
  </r>
  <r>
    <x v="3029"/>
    <x v="53"/>
    <x v="24"/>
  </r>
  <r>
    <x v="3030"/>
    <x v="18"/>
    <x v="24"/>
  </r>
  <r>
    <x v="3031"/>
    <x v="20"/>
    <x v="24"/>
  </r>
  <r>
    <x v="3032"/>
    <x v="56"/>
    <x v="24"/>
  </r>
  <r>
    <x v="3033"/>
    <x v="58"/>
    <x v="11"/>
  </r>
  <r>
    <x v="3034"/>
    <x v="34"/>
    <x v="19"/>
  </r>
  <r>
    <x v="3035"/>
    <x v="45"/>
    <x v="18"/>
  </r>
  <r>
    <x v="3036"/>
    <x v="10"/>
    <x v="13"/>
  </r>
  <r>
    <x v="3037"/>
    <x v="60"/>
    <x v="13"/>
  </r>
  <r>
    <x v="3038"/>
    <x v="10"/>
    <x v="13"/>
  </r>
  <r>
    <x v="3039"/>
    <x v="145"/>
    <x v="12"/>
  </r>
  <r>
    <x v="3040"/>
    <x v="18"/>
    <x v="24"/>
  </r>
  <r>
    <x v="3041"/>
    <x v="33"/>
    <x v="19"/>
  </r>
  <r>
    <x v="3042"/>
    <x v="55"/>
    <x v="10"/>
  </r>
  <r>
    <x v="3043"/>
    <x v="145"/>
    <x v="24"/>
  </r>
  <r>
    <x v="3044"/>
    <x v="65"/>
    <x v="9"/>
  </r>
  <r>
    <x v="3045"/>
    <x v="30"/>
    <x v="24"/>
  </r>
  <r>
    <x v="3046"/>
    <x v="1"/>
    <x v="27"/>
  </r>
  <r>
    <x v="3047"/>
    <x v="12"/>
    <x v="26"/>
  </r>
  <r>
    <x v="3048"/>
    <x v="3"/>
    <x v="8"/>
  </r>
  <r>
    <x v="3049"/>
    <x v="2"/>
    <x v="8"/>
  </r>
  <r>
    <x v="3050"/>
    <x v="0"/>
    <x v="26"/>
  </r>
  <r>
    <x v="3051"/>
    <x v="63"/>
    <x v="14"/>
  </r>
  <r>
    <x v="3052"/>
    <x v="9"/>
    <x v="12"/>
  </r>
  <r>
    <x v="3053"/>
    <x v="62"/>
    <x v="13"/>
  </r>
  <r>
    <x v="3054"/>
    <x v="5"/>
    <x v="27"/>
  </r>
  <r>
    <x v="3055"/>
    <x v="67"/>
    <x v="8"/>
  </r>
  <r>
    <x v="3056"/>
    <x v="66"/>
    <x v="6"/>
  </r>
  <r>
    <x v="3057"/>
    <x v="75"/>
    <x v="7"/>
  </r>
  <r>
    <x v="3058"/>
    <x v="76"/>
    <x v="7"/>
  </r>
  <r>
    <x v="3059"/>
    <x v="67"/>
    <x v="8"/>
  </r>
  <r>
    <x v="3060"/>
    <x v="12"/>
    <x v="8"/>
  </r>
  <r>
    <x v="3061"/>
    <x v="2"/>
    <x v="8"/>
  </r>
  <r>
    <x v="3062"/>
    <x v="66"/>
    <x v="8"/>
  </r>
  <r>
    <x v="3063"/>
    <x v="3"/>
    <x v="6"/>
  </r>
  <r>
    <x v="3064"/>
    <x v="13"/>
    <x v="6"/>
  </r>
  <r>
    <x v="3065"/>
    <x v="77"/>
    <x v="8"/>
  </r>
  <r>
    <x v="3066"/>
    <x v="13"/>
    <x v="6"/>
  </r>
  <r>
    <x v="3067"/>
    <x v="67"/>
    <x v="25"/>
  </r>
  <r>
    <x v="3068"/>
    <x v="6"/>
    <x v="11"/>
  </r>
  <r>
    <x v="3069"/>
    <x v="63"/>
    <x v="24"/>
  </r>
  <r>
    <x v="3070"/>
    <x v="8"/>
    <x v="24"/>
  </r>
  <r>
    <x v="3071"/>
    <x v="2"/>
    <x v="27"/>
  </r>
  <r>
    <x v="3072"/>
    <x v="77"/>
    <x v="6"/>
  </r>
  <r>
    <x v="3073"/>
    <x v="67"/>
    <x v="14"/>
  </r>
  <r>
    <x v="3074"/>
    <x v="4"/>
    <x v="9"/>
  </r>
  <r>
    <x v="3075"/>
    <x v="23"/>
    <x v="24"/>
  </r>
  <r>
    <x v="3076"/>
    <x v="63"/>
    <x v="9"/>
  </r>
  <r>
    <x v="3077"/>
    <x v="4"/>
    <x v="12"/>
  </r>
  <r>
    <x v="3078"/>
    <x v="8"/>
    <x v="18"/>
  </r>
  <r>
    <x v="3079"/>
    <x v="131"/>
    <x v="13"/>
  </r>
  <r>
    <x v="3080"/>
    <x v="77"/>
    <x v="25"/>
  </r>
  <r>
    <x v="3081"/>
    <x v="72"/>
    <x v="27"/>
  </r>
  <r>
    <x v="3082"/>
    <x v="123"/>
    <x v="7"/>
  </r>
  <r>
    <x v="3083"/>
    <x v="100"/>
    <x v="1"/>
  </r>
  <r>
    <x v="3084"/>
    <x v="122"/>
    <x v="5"/>
  </r>
  <r>
    <x v="3085"/>
    <x v="80"/>
    <x v="7"/>
  </r>
  <r>
    <x v="3086"/>
    <x v="128"/>
    <x v="6"/>
  </r>
  <r>
    <x v="3087"/>
    <x v="80"/>
    <x v="6"/>
  </r>
  <r>
    <x v="3088"/>
    <x v="126"/>
    <x v="10"/>
  </r>
  <r>
    <x v="3089"/>
    <x v="66"/>
    <x v="22"/>
  </r>
  <r>
    <x v="3090"/>
    <x v="12"/>
    <x v="22"/>
  </r>
  <r>
    <x v="3091"/>
    <x v="13"/>
    <x v="10"/>
  </r>
  <r>
    <x v="3092"/>
    <x v="73"/>
    <x v="25"/>
  </r>
  <r>
    <x v="3093"/>
    <x v="74"/>
    <x v="14"/>
  </r>
  <r>
    <x v="3094"/>
    <x v="80"/>
    <x v="8"/>
  </r>
  <r>
    <x v="3095"/>
    <x v="144"/>
    <x v="19"/>
  </r>
  <r>
    <x v="3096"/>
    <x v="13"/>
    <x v="19"/>
  </r>
  <r>
    <x v="3097"/>
    <x v="13"/>
    <x v="11"/>
  </r>
  <r>
    <x v="3098"/>
    <x v="71"/>
    <x v="12"/>
  </r>
  <r>
    <x v="3099"/>
    <x v="82"/>
    <x v="14"/>
  </r>
  <r>
    <x v="3100"/>
    <x v="75"/>
    <x v="11"/>
  </r>
  <r>
    <x v="3101"/>
    <x v="3"/>
    <x v="21"/>
  </r>
  <r>
    <x v="3102"/>
    <x v="77"/>
    <x v="22"/>
  </r>
  <r>
    <x v="3103"/>
    <x v="75"/>
    <x v="19"/>
  </r>
  <r>
    <x v="3104"/>
    <x v="71"/>
    <x v="10"/>
  </r>
  <r>
    <x v="3105"/>
    <x v="144"/>
    <x v="24"/>
  </r>
  <r>
    <x v="3106"/>
    <x v="144"/>
    <x v="12"/>
  </r>
  <r>
    <x v="3107"/>
    <x v="79"/>
    <x v="5"/>
  </r>
  <r>
    <x v="3108"/>
    <x v="98"/>
    <x v="30"/>
  </r>
  <r>
    <x v="3109"/>
    <x v="153"/>
    <x v="36"/>
  </r>
  <r>
    <x v="3110"/>
    <x v="104"/>
    <x v="31"/>
  </r>
  <r>
    <x v="3111"/>
    <x v="109"/>
    <x v="31"/>
  </r>
  <r>
    <x v="3112"/>
    <x v="91"/>
    <x v="37"/>
  </r>
  <r>
    <x v="3113"/>
    <x v="115"/>
    <x v="2"/>
  </r>
  <r>
    <x v="3114"/>
    <x v="85"/>
    <x v="2"/>
  </r>
  <r>
    <x v="3115"/>
    <x v="122"/>
    <x v="20"/>
  </r>
  <r>
    <x v="3116"/>
    <x v="126"/>
    <x v="55"/>
  </r>
  <r>
    <x v="3117"/>
    <x v="126"/>
    <x v="17"/>
  </r>
  <r>
    <x v="3118"/>
    <x v="126"/>
    <x v="16"/>
  </r>
  <r>
    <x v="3119"/>
    <x v="82"/>
    <x v="10"/>
  </r>
  <r>
    <x v="3120"/>
    <x v="71"/>
    <x v="15"/>
  </r>
  <r>
    <x v="3121"/>
    <x v="144"/>
    <x v="18"/>
  </r>
  <r>
    <x v="3122"/>
    <x v="75"/>
    <x v="52"/>
  </r>
  <r>
    <x v="3123"/>
    <x v="75"/>
    <x v="56"/>
  </r>
  <r>
    <x v="3124"/>
    <x v="130"/>
    <x v="57"/>
  </r>
  <r>
    <x v="3125"/>
    <x v="82"/>
    <x v="49"/>
  </r>
  <r>
    <x v="3126"/>
    <x v="69"/>
    <x v="16"/>
  </r>
  <r>
    <x v="3127"/>
    <x v="74"/>
    <x v="16"/>
  </r>
  <r>
    <x v="3128"/>
    <x v="74"/>
    <x v="17"/>
  </r>
  <r>
    <x v="3129"/>
    <x v="69"/>
    <x v="15"/>
  </r>
  <r>
    <x v="3130"/>
    <x v="69"/>
    <x v="18"/>
  </r>
  <r>
    <x v="3131"/>
    <x v="125"/>
    <x v="19"/>
  </r>
  <r>
    <x v="3132"/>
    <x v="69"/>
    <x v="10"/>
  </r>
  <r>
    <x v="3133"/>
    <x v="75"/>
    <x v="53"/>
  </r>
  <r>
    <x v="3134"/>
    <x v="3"/>
    <x v="58"/>
  </r>
  <r>
    <x v="3135"/>
    <x v="79"/>
    <x v="10"/>
  </r>
  <r>
    <x v="3136"/>
    <x v="96"/>
    <x v="35"/>
  </r>
  <r>
    <x v="3137"/>
    <x v="117"/>
    <x v="5"/>
  </r>
  <r>
    <x v="3138"/>
    <x v="74"/>
    <x v="17"/>
  </r>
  <r>
    <x v="3139"/>
    <x v="72"/>
    <x v="59"/>
  </r>
  <r>
    <x v="3140"/>
    <x v="82"/>
    <x v="21"/>
  </r>
  <r>
    <x v="3141"/>
    <x v="82"/>
    <x v="20"/>
  </r>
  <r>
    <x v="3142"/>
    <x v="69"/>
    <x v="16"/>
  </r>
  <r>
    <x v="3143"/>
    <x v="128"/>
    <x v="15"/>
  </r>
  <r>
    <x v="3144"/>
    <x v="69"/>
    <x v="11"/>
  </r>
  <r>
    <x v="3145"/>
    <x v="70"/>
    <x v="10"/>
  </r>
  <r>
    <x v="3146"/>
    <x v="74"/>
    <x v="10"/>
  </r>
  <r>
    <x v="3147"/>
    <x v="122"/>
    <x v="11"/>
  </r>
  <r>
    <x v="3148"/>
    <x v="124"/>
    <x v="9"/>
  </r>
  <r>
    <x v="3149"/>
    <x v="123"/>
    <x v="19"/>
  </r>
  <r>
    <x v="3150"/>
    <x v="116"/>
    <x v="12"/>
  </r>
  <r>
    <x v="3151"/>
    <x v="78"/>
    <x v="27"/>
  </r>
  <r>
    <x v="3152"/>
    <x v="128"/>
    <x v="9"/>
  </r>
  <r>
    <x v="3153"/>
    <x v="74"/>
    <x v="11"/>
  </r>
  <r>
    <x v="3154"/>
    <x v="74"/>
    <x v="9"/>
  </r>
  <r>
    <x v="3155"/>
    <x v="123"/>
    <x v="12"/>
  </r>
  <r>
    <x v="3156"/>
    <x v="81"/>
    <x v="25"/>
  </r>
  <r>
    <x v="3157"/>
    <x v="81"/>
    <x v="12"/>
  </r>
  <r>
    <x v="3158"/>
    <x v="144"/>
    <x v="52"/>
  </r>
  <r>
    <x v="3159"/>
    <x v="126"/>
    <x v="22"/>
  </r>
  <r>
    <x v="3160"/>
    <x v="74"/>
    <x v="18"/>
  </r>
  <r>
    <x v="3161"/>
    <x v="127"/>
    <x v="24"/>
  </r>
  <r>
    <x v="3162"/>
    <x v="69"/>
    <x v="9"/>
  </r>
  <r>
    <x v="3163"/>
    <x v="128"/>
    <x v="13"/>
  </r>
  <r>
    <x v="3164"/>
    <x v="100"/>
    <x v="14"/>
  </r>
  <r>
    <x v="3165"/>
    <x v="89"/>
    <x v="39"/>
  </r>
  <r>
    <x v="3166"/>
    <x v="80"/>
    <x v="25"/>
  </r>
  <r>
    <x v="3167"/>
    <x v="81"/>
    <x v="7"/>
  </r>
  <r>
    <x v="3168"/>
    <x v="125"/>
    <x v="25"/>
  </r>
  <r>
    <x v="3169"/>
    <x v="116"/>
    <x v="8"/>
  </r>
  <r>
    <x v="3170"/>
    <x v="94"/>
    <x v="28"/>
  </r>
  <r>
    <x v="3171"/>
    <x v="109"/>
    <x v="45"/>
  </r>
  <r>
    <x v="3172"/>
    <x v="151"/>
    <x v="43"/>
  </r>
  <r>
    <x v="3173"/>
    <x v="143"/>
    <x v="43"/>
  </r>
  <r>
    <x v="3174"/>
    <x v="104"/>
    <x v="31"/>
  </r>
  <r>
    <x v="3175"/>
    <x v="107"/>
    <x v="44"/>
  </r>
  <r>
    <x v="3176"/>
    <x v="151"/>
    <x v="34"/>
  </r>
  <r>
    <x v="3177"/>
    <x v="90"/>
    <x v="45"/>
  </r>
  <r>
    <x v="3178"/>
    <x v="151"/>
    <x v="31"/>
  </r>
  <r>
    <x v="3179"/>
    <x v="91"/>
    <x v="1"/>
  </r>
  <r>
    <x v="3180"/>
    <x v="97"/>
    <x v="6"/>
  </r>
  <r>
    <x v="3181"/>
    <x v="115"/>
    <x v="7"/>
  </r>
  <r>
    <x v="3182"/>
    <x v="95"/>
    <x v="5"/>
  </r>
  <r>
    <x v="3183"/>
    <x v="95"/>
    <x v="1"/>
  </r>
  <r>
    <x v="3184"/>
    <x v="103"/>
    <x v="0"/>
  </r>
  <r>
    <x v="3185"/>
    <x v="103"/>
    <x v="4"/>
  </r>
  <r>
    <x v="3186"/>
    <x v="96"/>
    <x v="5"/>
  </r>
  <r>
    <x v="3187"/>
    <x v="103"/>
    <x v="1"/>
  </r>
  <r>
    <x v="3188"/>
    <x v="98"/>
    <x v="29"/>
  </r>
  <r>
    <x v="3189"/>
    <x v="97"/>
    <x v="2"/>
  </r>
  <r>
    <x v="3190"/>
    <x v="102"/>
    <x v="5"/>
  </r>
  <r>
    <x v="3191"/>
    <x v="139"/>
    <x v="1"/>
  </r>
  <r>
    <x v="3192"/>
    <x v="112"/>
    <x v="1"/>
  </r>
  <r>
    <x v="3193"/>
    <x v="94"/>
    <x v="0"/>
  </r>
  <r>
    <x v="3194"/>
    <x v="97"/>
    <x v="7"/>
  </r>
  <r>
    <x v="3195"/>
    <x v="102"/>
    <x v="6"/>
  </r>
  <r>
    <x v="3196"/>
    <x v="102"/>
    <x v="6"/>
  </r>
  <r>
    <x v="3197"/>
    <x v="103"/>
    <x v="7"/>
  </r>
  <r>
    <x v="3198"/>
    <x v="94"/>
    <x v="3"/>
  </r>
  <r>
    <x v="3199"/>
    <x v="92"/>
    <x v="4"/>
  </r>
  <r>
    <x v="3200"/>
    <x v="139"/>
    <x v="7"/>
  </r>
  <r>
    <x v="3201"/>
    <x v="120"/>
    <x v="5"/>
  </r>
  <r>
    <x v="3202"/>
    <x v="97"/>
    <x v="0"/>
  </r>
  <r>
    <x v="3203"/>
    <x v="139"/>
    <x v="2"/>
  </r>
  <r>
    <x v="3204"/>
    <x v="95"/>
    <x v="4"/>
  </r>
  <r>
    <x v="3205"/>
    <x v="120"/>
    <x v="0"/>
  </r>
  <r>
    <x v="3206"/>
    <x v="120"/>
    <x v="7"/>
  </r>
  <r>
    <x v="3207"/>
    <x v="103"/>
    <x v="37"/>
  </r>
  <r>
    <x v="3208"/>
    <x v="120"/>
    <x v="35"/>
  </r>
  <r>
    <x v="3209"/>
    <x v="118"/>
    <x v="28"/>
  </r>
  <r>
    <x v="3210"/>
    <x v="79"/>
    <x v="28"/>
  </r>
  <r>
    <x v="3211"/>
    <x v="116"/>
    <x v="28"/>
  </r>
  <r>
    <x v="3212"/>
    <x v="81"/>
    <x v="29"/>
  </r>
  <r>
    <x v="3213"/>
    <x v="124"/>
    <x v="3"/>
  </r>
  <r>
    <x v="3214"/>
    <x v="128"/>
    <x v="3"/>
  </r>
  <r>
    <x v="3215"/>
    <x v="81"/>
    <x v="29"/>
  </r>
  <r>
    <x v="3216"/>
    <x v="125"/>
    <x v="4"/>
  </r>
  <r>
    <x v="3217"/>
    <x v="125"/>
    <x v="2"/>
  </r>
  <r>
    <x v="3218"/>
    <x v="80"/>
    <x v="29"/>
  </r>
  <r>
    <x v="3219"/>
    <x v="79"/>
    <x v="29"/>
  </r>
  <r>
    <x v="3220"/>
    <x v="122"/>
    <x v="2"/>
  </r>
  <r>
    <x v="3221"/>
    <x v="116"/>
    <x v="3"/>
  </r>
  <r>
    <x v="3222"/>
    <x v="122"/>
    <x v="2"/>
  </r>
  <r>
    <x v="3223"/>
    <x v="127"/>
    <x v="3"/>
  </r>
  <r>
    <x v="3224"/>
    <x v="74"/>
    <x v="2"/>
  </r>
  <r>
    <x v="3225"/>
    <x v="72"/>
    <x v="7"/>
  </r>
  <r>
    <x v="3226"/>
    <x v="71"/>
    <x v="1"/>
  </r>
  <r>
    <x v="3227"/>
    <x v="71"/>
    <x v="7"/>
  </r>
  <r>
    <x v="3228"/>
    <x v="75"/>
    <x v="5"/>
  </r>
  <r>
    <x v="3229"/>
    <x v="144"/>
    <x v="1"/>
  </r>
  <r>
    <x v="3230"/>
    <x v="144"/>
    <x v="7"/>
  </r>
  <r>
    <x v="3231"/>
    <x v="74"/>
    <x v="0"/>
  </r>
  <r>
    <x v="3232"/>
    <x v="122"/>
    <x v="4"/>
  </r>
  <r>
    <x v="3233"/>
    <x v="68"/>
    <x v="1"/>
  </r>
  <r>
    <x v="3234"/>
    <x v="70"/>
    <x v="4"/>
  </r>
  <r>
    <x v="3235"/>
    <x v="123"/>
    <x v="28"/>
  </r>
  <r>
    <x v="3236"/>
    <x v="127"/>
    <x v="28"/>
  </r>
  <r>
    <x v="3237"/>
    <x v="70"/>
    <x v="29"/>
  </r>
  <r>
    <x v="3238"/>
    <x v="69"/>
    <x v="28"/>
  </r>
  <r>
    <x v="3239"/>
    <x v="80"/>
    <x v="30"/>
  </r>
  <r>
    <x v="3240"/>
    <x v="69"/>
    <x v="3"/>
  </r>
  <r>
    <x v="3241"/>
    <x v="70"/>
    <x v="4"/>
  </r>
  <r>
    <x v="3242"/>
    <x v="130"/>
    <x v="1"/>
  </r>
  <r>
    <x v="3243"/>
    <x v="14"/>
    <x v="7"/>
  </r>
  <r>
    <x v="3244"/>
    <x v="77"/>
    <x v="7"/>
  </r>
  <r>
    <x v="3245"/>
    <x v="3"/>
    <x v="1"/>
  </r>
  <r>
    <x v="3246"/>
    <x v="130"/>
    <x v="0"/>
  </r>
  <r>
    <x v="3247"/>
    <x v="13"/>
    <x v="0"/>
  </r>
  <r>
    <x v="3248"/>
    <x v="14"/>
    <x v="7"/>
  </r>
  <r>
    <x v="3249"/>
    <x v="12"/>
    <x v="7"/>
  </r>
  <r>
    <x v="3250"/>
    <x v="75"/>
    <x v="0"/>
  </r>
  <r>
    <x v="3251"/>
    <x v="0"/>
    <x v="5"/>
  </r>
  <r>
    <x v="3252"/>
    <x v="129"/>
    <x v="4"/>
  </r>
  <r>
    <x v="3253"/>
    <x v="89"/>
    <x v="29"/>
  </r>
  <r>
    <x v="3254"/>
    <x v="89"/>
    <x v="39"/>
  </r>
  <r>
    <x v="3255"/>
    <x v="89"/>
    <x v="39"/>
  </r>
  <r>
    <x v="3256"/>
    <x v="13"/>
    <x v="7"/>
  </r>
  <r>
    <x v="3257"/>
    <x v="3"/>
    <x v="7"/>
  </r>
  <r>
    <x v="3258"/>
    <x v="6"/>
    <x v="8"/>
  </r>
  <r>
    <x v="3259"/>
    <x v="64"/>
    <x v="27"/>
  </r>
  <r>
    <x v="3260"/>
    <x v="62"/>
    <x v="14"/>
  </r>
  <r>
    <x v="3261"/>
    <x v="65"/>
    <x v="14"/>
  </r>
  <r>
    <x v="3262"/>
    <x v="30"/>
    <x v="25"/>
  </r>
  <r>
    <x v="3263"/>
    <x v="62"/>
    <x v="27"/>
  </r>
  <r>
    <x v="3264"/>
    <x v="10"/>
    <x v="25"/>
  </r>
  <r>
    <x v="3265"/>
    <x v="16"/>
    <x v="25"/>
  </r>
  <r>
    <x v="3266"/>
    <x v="54"/>
    <x v="25"/>
  </r>
  <r>
    <x v="3267"/>
    <x v="11"/>
    <x v="8"/>
  </r>
  <r>
    <x v="3268"/>
    <x v="8"/>
    <x v="5"/>
  </r>
  <r>
    <x v="3269"/>
    <x v="67"/>
    <x v="7"/>
  </r>
  <r>
    <x v="3270"/>
    <x v="1"/>
    <x v="6"/>
  </r>
  <r>
    <x v="3271"/>
    <x v="66"/>
    <x v="6"/>
  </r>
  <r>
    <x v="3272"/>
    <x v="0"/>
    <x v="6"/>
  </r>
  <r>
    <x v="3273"/>
    <x v="7"/>
    <x v="26"/>
  </r>
  <r>
    <x v="3274"/>
    <x v="6"/>
    <x v="26"/>
  </r>
  <r>
    <x v="3275"/>
    <x v="12"/>
    <x v="6"/>
  </r>
  <r>
    <x v="3276"/>
    <x v="2"/>
    <x v="7"/>
  </r>
  <r>
    <x v="3277"/>
    <x v="7"/>
    <x v="6"/>
  </r>
  <r>
    <x v="3278"/>
    <x v="16"/>
    <x v="25"/>
  </r>
  <r>
    <x v="3279"/>
    <x v="11"/>
    <x v="27"/>
  </r>
  <r>
    <x v="3280"/>
    <x v="12"/>
    <x v="5"/>
  </r>
  <r>
    <x v="3281"/>
    <x v="1"/>
    <x v="6"/>
  </r>
  <r>
    <x v="3282"/>
    <x v="9"/>
    <x v="27"/>
  </r>
  <r>
    <x v="3283"/>
    <x v="9"/>
    <x v="27"/>
  </r>
  <r>
    <x v="3284"/>
    <x v="145"/>
    <x v="14"/>
  </r>
  <r>
    <x v="3285"/>
    <x v="21"/>
    <x v="14"/>
  </r>
  <r>
    <x v="3286"/>
    <x v="18"/>
    <x v="13"/>
  </r>
  <r>
    <x v="3287"/>
    <x v="17"/>
    <x v="13"/>
  </r>
  <r>
    <x v="3288"/>
    <x v="29"/>
    <x v="12"/>
  </r>
  <r>
    <x v="3289"/>
    <x v="53"/>
    <x v="14"/>
  </r>
  <r>
    <x v="3290"/>
    <x v="57"/>
    <x v="25"/>
  </r>
  <r>
    <x v="3291"/>
    <x v="62"/>
    <x v="27"/>
  </r>
  <r>
    <x v="3292"/>
    <x v="23"/>
    <x v="26"/>
  </r>
  <r>
    <x v="3293"/>
    <x v="0"/>
    <x v="5"/>
  </r>
  <r>
    <x v="3294"/>
    <x v="63"/>
    <x v="8"/>
  </r>
  <r>
    <x v="3295"/>
    <x v="10"/>
    <x v="27"/>
  </r>
  <r>
    <x v="3296"/>
    <x v="33"/>
    <x v="9"/>
  </r>
  <r>
    <x v="3297"/>
    <x v="52"/>
    <x v="10"/>
  </r>
  <r>
    <x v="3298"/>
    <x v="41"/>
    <x v="19"/>
  </r>
  <r>
    <x v="3299"/>
    <x v="26"/>
    <x v="19"/>
  </r>
  <r>
    <x v="3300"/>
    <x v="58"/>
    <x v="9"/>
  </r>
  <r>
    <x v="3301"/>
    <x v="34"/>
    <x v="24"/>
  </r>
  <r>
    <x v="3302"/>
    <x v="45"/>
    <x v="11"/>
  </r>
  <r>
    <x v="3303"/>
    <x v="132"/>
    <x v="11"/>
  </r>
  <r>
    <x v="3304"/>
    <x v="51"/>
    <x v="24"/>
  </r>
  <r>
    <x v="3305"/>
    <x v="145"/>
    <x v="13"/>
  </r>
  <r>
    <x v="3306"/>
    <x v="62"/>
    <x v="25"/>
  </r>
  <r>
    <x v="3307"/>
    <x v="30"/>
    <x v="14"/>
  </r>
  <r>
    <x v="3308"/>
    <x v="19"/>
    <x v="13"/>
  </r>
  <r>
    <x v="3309"/>
    <x v="20"/>
    <x v="12"/>
  </r>
  <r>
    <x v="3310"/>
    <x v="20"/>
    <x v="12"/>
  </r>
  <r>
    <x v="3311"/>
    <x v="55"/>
    <x v="24"/>
  </r>
  <r>
    <x v="3312"/>
    <x v="18"/>
    <x v="9"/>
  </r>
  <r>
    <x v="3313"/>
    <x v="54"/>
    <x v="13"/>
  </r>
  <r>
    <x v="3314"/>
    <x v="55"/>
    <x v="9"/>
  </r>
  <r>
    <x v="3315"/>
    <x v="32"/>
    <x v="11"/>
  </r>
  <r>
    <x v="3316"/>
    <x v="41"/>
    <x v="19"/>
  </r>
  <r>
    <x v="3317"/>
    <x v="133"/>
    <x v="18"/>
  </r>
  <r>
    <x v="3318"/>
    <x v="59"/>
    <x v="11"/>
  </r>
  <r>
    <x v="3319"/>
    <x v="56"/>
    <x v="9"/>
  </r>
  <r>
    <x v="3320"/>
    <x v="25"/>
    <x v="19"/>
  </r>
  <r>
    <x v="3321"/>
    <x v="36"/>
    <x v="19"/>
  </r>
  <r>
    <x v="3322"/>
    <x v="32"/>
    <x v="10"/>
  </r>
  <r>
    <x v="3323"/>
    <x v="55"/>
    <x v="24"/>
  </r>
  <r>
    <x v="3324"/>
    <x v="36"/>
    <x v="19"/>
  </r>
  <r>
    <x v="3325"/>
    <x v="45"/>
    <x v="10"/>
  </r>
  <r>
    <x v="3326"/>
    <x v="32"/>
    <x v="10"/>
  </r>
  <r>
    <x v="3327"/>
    <x v="36"/>
    <x v="10"/>
  </r>
  <r>
    <x v="3328"/>
    <x v="24"/>
    <x v="10"/>
  </r>
  <r>
    <x v="3329"/>
    <x v="52"/>
    <x v="18"/>
  </r>
  <r>
    <x v="3330"/>
    <x v="48"/>
    <x v="17"/>
  </r>
  <r>
    <x v="3331"/>
    <x v="26"/>
    <x v="18"/>
  </r>
  <r>
    <x v="3332"/>
    <x v="26"/>
    <x v="18"/>
  </r>
  <r>
    <x v="3333"/>
    <x v="132"/>
    <x v="19"/>
  </r>
  <r>
    <x v="3334"/>
    <x v="50"/>
    <x v="19"/>
  </r>
  <r>
    <x v="3335"/>
    <x v="24"/>
    <x v="10"/>
  </r>
  <r>
    <x v="3336"/>
    <x v="27"/>
    <x v="19"/>
  </r>
  <r>
    <x v="3337"/>
    <x v="46"/>
    <x v="17"/>
  </r>
  <r>
    <x v="3338"/>
    <x v="147"/>
    <x v="17"/>
  </r>
  <r>
    <x v="3339"/>
    <x v="41"/>
    <x v="15"/>
  </r>
  <r>
    <x v="3340"/>
    <x v="52"/>
    <x v="19"/>
  </r>
  <r>
    <x v="3341"/>
    <x v="37"/>
    <x v="18"/>
  </r>
  <r>
    <x v="3342"/>
    <x v="48"/>
    <x v="17"/>
  </r>
  <r>
    <x v="3343"/>
    <x v="47"/>
    <x v="16"/>
  </r>
  <r>
    <x v="3344"/>
    <x v="150"/>
    <x v="15"/>
  </r>
  <r>
    <x v="3345"/>
    <x v="156"/>
    <x v="17"/>
  </r>
  <r>
    <x v="3346"/>
    <x v="46"/>
    <x v="17"/>
  </r>
  <r>
    <x v="3347"/>
    <x v="47"/>
    <x v="16"/>
  </r>
  <r>
    <x v="3348"/>
    <x v="49"/>
    <x v="20"/>
  </r>
  <r>
    <x v="3349"/>
    <x v="38"/>
    <x v="16"/>
  </r>
  <r>
    <x v="3350"/>
    <x v="47"/>
    <x v="16"/>
  </r>
  <r>
    <x v="3351"/>
    <x v="148"/>
    <x v="20"/>
  </r>
  <r>
    <x v="3352"/>
    <x v="164"/>
    <x v="21"/>
  </r>
  <r>
    <x v="3353"/>
    <x v="167"/>
    <x v="21"/>
  </r>
  <r>
    <x v="3354"/>
    <x v="157"/>
    <x v="20"/>
  </r>
  <r>
    <x v="3355"/>
    <x v="43"/>
    <x v="15"/>
  </r>
  <r>
    <x v="3356"/>
    <x v="39"/>
    <x v="16"/>
  </r>
  <r>
    <x v="3357"/>
    <x v="27"/>
    <x v="18"/>
  </r>
  <r>
    <x v="3358"/>
    <x v="45"/>
    <x v="10"/>
  </r>
  <r>
    <x v="3359"/>
    <x v="27"/>
    <x v="19"/>
  </r>
  <r>
    <x v="3360"/>
    <x v="47"/>
    <x v="16"/>
  </r>
  <r>
    <x v="3361"/>
    <x v="46"/>
    <x v="16"/>
  </r>
  <r>
    <x v="3362"/>
    <x v="156"/>
    <x v="16"/>
  </r>
  <r>
    <x v="3363"/>
    <x v="42"/>
    <x v="15"/>
  </r>
  <r>
    <x v="3364"/>
    <x v="133"/>
    <x v="15"/>
  </r>
  <r>
    <x v="3365"/>
    <x v="38"/>
    <x v="17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366">
  <r>
    <x v="0"/>
    <x v="0"/>
    <x v="0"/>
  </r>
  <r>
    <x v="1"/>
    <x v="1"/>
    <x v="1"/>
  </r>
  <r>
    <x v="2"/>
    <x v="2"/>
    <x v="2"/>
  </r>
  <r>
    <x v="3"/>
    <x v="3"/>
    <x v="3"/>
  </r>
  <r>
    <x v="4"/>
    <x v="4"/>
    <x v="4"/>
  </r>
  <r>
    <x v="5"/>
    <x v="5"/>
    <x v="1"/>
  </r>
  <r>
    <x v="6"/>
    <x v="6"/>
    <x v="5"/>
  </r>
  <r>
    <x v="7"/>
    <x v="7"/>
    <x v="4"/>
  </r>
  <r>
    <x v="8"/>
    <x v="8"/>
    <x v="4"/>
  </r>
  <r>
    <x v="9"/>
    <x v="9"/>
    <x v="6"/>
  </r>
  <r>
    <x v="10"/>
    <x v="10"/>
    <x v="5"/>
  </r>
  <r>
    <x v="11"/>
    <x v="11"/>
    <x v="4"/>
  </r>
  <r>
    <x v="12"/>
    <x v="11"/>
    <x v="4"/>
  </r>
  <r>
    <x v="13"/>
    <x v="12"/>
    <x v="5"/>
  </r>
  <r>
    <x v="14"/>
    <x v="13"/>
    <x v="4"/>
  </r>
  <r>
    <x v="15"/>
    <x v="14"/>
    <x v="6"/>
  </r>
  <r>
    <x v="16"/>
    <x v="15"/>
    <x v="7"/>
  </r>
  <r>
    <x v="17"/>
    <x v="16"/>
    <x v="8"/>
  </r>
  <r>
    <x v="18"/>
    <x v="17"/>
    <x v="8"/>
  </r>
  <r>
    <x v="19"/>
    <x v="18"/>
    <x v="7"/>
  </r>
  <r>
    <x v="20"/>
    <x v="19"/>
    <x v="7"/>
  </r>
  <r>
    <x v="21"/>
    <x v="20"/>
    <x v="0"/>
  </r>
  <r>
    <x v="22"/>
    <x v="21"/>
    <x v="6"/>
  </r>
  <r>
    <x v="23"/>
    <x v="22"/>
    <x v="4"/>
  </r>
  <r>
    <x v="24"/>
    <x v="23"/>
    <x v="5"/>
  </r>
  <r>
    <x v="25"/>
    <x v="22"/>
    <x v="5"/>
  </r>
  <r>
    <x v="26"/>
    <x v="24"/>
    <x v="4"/>
  </r>
  <r>
    <x v="27"/>
    <x v="25"/>
    <x v="4"/>
  </r>
  <r>
    <x v="28"/>
    <x v="26"/>
    <x v="5"/>
  </r>
  <r>
    <x v="29"/>
    <x v="27"/>
    <x v="1"/>
  </r>
  <r>
    <x v="30"/>
    <x v="28"/>
    <x v="0"/>
  </r>
  <r>
    <x v="31"/>
    <x v="29"/>
    <x v="7"/>
  </r>
  <r>
    <x v="32"/>
    <x v="29"/>
    <x v="7"/>
  </r>
  <r>
    <x v="33"/>
    <x v="30"/>
    <x v="9"/>
  </r>
  <r>
    <x v="34"/>
    <x v="31"/>
    <x v="9"/>
  </r>
  <r>
    <x v="35"/>
    <x v="32"/>
    <x v="9"/>
  </r>
  <r>
    <x v="36"/>
    <x v="33"/>
    <x v="7"/>
  </r>
  <r>
    <x v="37"/>
    <x v="34"/>
    <x v="1"/>
  </r>
  <r>
    <x v="38"/>
    <x v="19"/>
    <x v="5"/>
  </r>
  <r>
    <x v="39"/>
    <x v="35"/>
    <x v="10"/>
  </r>
  <r>
    <x v="40"/>
    <x v="35"/>
    <x v="10"/>
  </r>
  <r>
    <x v="41"/>
    <x v="36"/>
    <x v="11"/>
  </r>
  <r>
    <x v="42"/>
    <x v="37"/>
    <x v="5"/>
  </r>
  <r>
    <x v="43"/>
    <x v="38"/>
    <x v="0"/>
  </r>
  <r>
    <x v="44"/>
    <x v="38"/>
    <x v="0"/>
  </r>
  <r>
    <x v="45"/>
    <x v="39"/>
    <x v="6"/>
  </r>
  <r>
    <x v="46"/>
    <x v="38"/>
    <x v="6"/>
  </r>
  <r>
    <x v="47"/>
    <x v="40"/>
    <x v="0"/>
  </r>
  <r>
    <x v="48"/>
    <x v="41"/>
    <x v="0"/>
  </r>
  <r>
    <x v="49"/>
    <x v="42"/>
    <x v="7"/>
  </r>
  <r>
    <x v="50"/>
    <x v="42"/>
    <x v="7"/>
  </r>
  <r>
    <x v="51"/>
    <x v="43"/>
    <x v="0"/>
  </r>
  <r>
    <x v="52"/>
    <x v="42"/>
    <x v="0"/>
  </r>
  <r>
    <x v="53"/>
    <x v="44"/>
    <x v="9"/>
  </r>
  <r>
    <x v="54"/>
    <x v="45"/>
    <x v="7"/>
  </r>
  <r>
    <x v="55"/>
    <x v="46"/>
    <x v="7"/>
  </r>
  <r>
    <x v="56"/>
    <x v="47"/>
    <x v="9"/>
  </r>
  <r>
    <x v="57"/>
    <x v="48"/>
    <x v="8"/>
  </r>
  <r>
    <x v="58"/>
    <x v="46"/>
    <x v="7"/>
  </r>
  <r>
    <x v="59"/>
    <x v="49"/>
    <x v="7"/>
  </r>
  <r>
    <x v="60"/>
    <x v="50"/>
    <x v="9"/>
  </r>
  <r>
    <x v="61"/>
    <x v="51"/>
    <x v="8"/>
  </r>
  <r>
    <x v="62"/>
    <x v="52"/>
    <x v="8"/>
  </r>
  <r>
    <x v="63"/>
    <x v="53"/>
    <x v="12"/>
  </r>
  <r>
    <x v="64"/>
    <x v="54"/>
    <x v="12"/>
  </r>
  <r>
    <x v="65"/>
    <x v="55"/>
    <x v="8"/>
  </r>
  <r>
    <x v="66"/>
    <x v="56"/>
    <x v="9"/>
  </r>
  <r>
    <x v="67"/>
    <x v="57"/>
    <x v="8"/>
  </r>
  <r>
    <x v="68"/>
    <x v="58"/>
    <x v="13"/>
  </r>
  <r>
    <x v="69"/>
    <x v="59"/>
    <x v="14"/>
  </r>
  <r>
    <x v="70"/>
    <x v="60"/>
    <x v="15"/>
  </r>
  <r>
    <x v="71"/>
    <x v="61"/>
    <x v="16"/>
  </r>
  <r>
    <x v="72"/>
    <x v="62"/>
    <x v="16"/>
  </r>
  <r>
    <x v="73"/>
    <x v="63"/>
    <x v="15"/>
  </r>
  <r>
    <x v="74"/>
    <x v="64"/>
    <x v="15"/>
  </r>
  <r>
    <x v="75"/>
    <x v="65"/>
    <x v="13"/>
  </r>
  <r>
    <x v="76"/>
    <x v="66"/>
    <x v="13"/>
  </r>
  <r>
    <x v="77"/>
    <x v="67"/>
    <x v="17"/>
  </r>
  <r>
    <x v="78"/>
    <x v="68"/>
    <x v="18"/>
  </r>
  <r>
    <x v="79"/>
    <x v="69"/>
    <x v="14"/>
  </r>
  <r>
    <x v="80"/>
    <x v="70"/>
    <x v="19"/>
  </r>
  <r>
    <x v="81"/>
    <x v="71"/>
    <x v="20"/>
  </r>
  <r>
    <x v="82"/>
    <x v="72"/>
    <x v="21"/>
  </r>
  <r>
    <x v="83"/>
    <x v="73"/>
    <x v="22"/>
  </r>
  <r>
    <x v="84"/>
    <x v="74"/>
    <x v="22"/>
  </r>
  <r>
    <x v="85"/>
    <x v="75"/>
    <x v="23"/>
  </r>
  <r>
    <x v="86"/>
    <x v="70"/>
    <x v="19"/>
  </r>
  <r>
    <x v="87"/>
    <x v="72"/>
    <x v="24"/>
  </r>
  <r>
    <x v="88"/>
    <x v="76"/>
    <x v="22"/>
  </r>
  <r>
    <x v="89"/>
    <x v="77"/>
    <x v="25"/>
  </r>
  <r>
    <x v="90"/>
    <x v="78"/>
    <x v="26"/>
  </r>
  <r>
    <x v="91"/>
    <x v="79"/>
    <x v="26"/>
  </r>
  <r>
    <x v="92"/>
    <x v="80"/>
    <x v="16"/>
  </r>
  <r>
    <x v="93"/>
    <x v="81"/>
    <x v="21"/>
  </r>
  <r>
    <x v="94"/>
    <x v="82"/>
    <x v="22"/>
  </r>
  <r>
    <x v="95"/>
    <x v="83"/>
    <x v="21"/>
  </r>
  <r>
    <x v="96"/>
    <x v="73"/>
    <x v="27"/>
  </r>
  <r>
    <x v="97"/>
    <x v="84"/>
    <x v="28"/>
  </r>
  <r>
    <x v="98"/>
    <x v="74"/>
    <x v="25"/>
  </r>
  <r>
    <x v="99"/>
    <x v="67"/>
    <x v="23"/>
  </r>
  <r>
    <x v="100"/>
    <x v="85"/>
    <x v="22"/>
  </r>
  <r>
    <x v="101"/>
    <x v="84"/>
    <x v="28"/>
  </r>
  <r>
    <x v="102"/>
    <x v="86"/>
    <x v="29"/>
  </r>
  <r>
    <x v="103"/>
    <x v="87"/>
    <x v="30"/>
  </r>
  <r>
    <x v="104"/>
    <x v="77"/>
    <x v="30"/>
  </r>
  <r>
    <x v="105"/>
    <x v="76"/>
    <x v="29"/>
  </r>
  <r>
    <x v="106"/>
    <x v="88"/>
    <x v="28"/>
  </r>
  <r>
    <x v="107"/>
    <x v="89"/>
    <x v="27"/>
  </r>
  <r>
    <x v="108"/>
    <x v="90"/>
    <x v="19"/>
  </r>
  <r>
    <x v="109"/>
    <x v="91"/>
    <x v="14"/>
  </r>
  <r>
    <x v="110"/>
    <x v="92"/>
    <x v="17"/>
  </r>
  <r>
    <x v="111"/>
    <x v="54"/>
    <x v="14"/>
  </r>
  <r>
    <x v="112"/>
    <x v="93"/>
    <x v="17"/>
  </r>
  <r>
    <x v="113"/>
    <x v="94"/>
    <x v="16"/>
  </r>
  <r>
    <x v="114"/>
    <x v="95"/>
    <x v="21"/>
  </r>
  <r>
    <x v="115"/>
    <x v="96"/>
    <x v="31"/>
  </r>
  <r>
    <x v="116"/>
    <x v="97"/>
    <x v="28"/>
  </r>
  <r>
    <x v="117"/>
    <x v="98"/>
    <x v="28"/>
  </r>
  <r>
    <x v="118"/>
    <x v="99"/>
    <x v="21"/>
  </r>
  <r>
    <x v="119"/>
    <x v="100"/>
    <x v="21"/>
  </r>
  <r>
    <x v="120"/>
    <x v="101"/>
    <x v="23"/>
  </r>
  <r>
    <x v="121"/>
    <x v="102"/>
    <x v="31"/>
  </r>
  <r>
    <x v="122"/>
    <x v="103"/>
    <x v="25"/>
  </r>
  <r>
    <x v="123"/>
    <x v="104"/>
    <x v="31"/>
  </r>
  <r>
    <x v="124"/>
    <x v="105"/>
    <x v="28"/>
  </r>
  <r>
    <x v="125"/>
    <x v="106"/>
    <x v="26"/>
  </r>
  <r>
    <x v="126"/>
    <x v="107"/>
    <x v="30"/>
  </r>
  <r>
    <x v="127"/>
    <x v="108"/>
    <x v="32"/>
  </r>
  <r>
    <x v="128"/>
    <x v="109"/>
    <x v="33"/>
  </r>
  <r>
    <x v="129"/>
    <x v="110"/>
    <x v="32"/>
  </r>
  <r>
    <x v="130"/>
    <x v="111"/>
    <x v="34"/>
  </r>
  <r>
    <x v="131"/>
    <x v="112"/>
    <x v="9"/>
  </r>
  <r>
    <x v="132"/>
    <x v="113"/>
    <x v="8"/>
  </r>
  <r>
    <x v="133"/>
    <x v="114"/>
    <x v="24"/>
  </r>
  <r>
    <x v="134"/>
    <x v="115"/>
    <x v="23"/>
  </r>
  <r>
    <x v="135"/>
    <x v="116"/>
    <x v="22"/>
  </r>
  <r>
    <x v="136"/>
    <x v="117"/>
    <x v="33"/>
  </r>
  <r>
    <x v="137"/>
    <x v="118"/>
    <x v="35"/>
  </r>
  <r>
    <x v="138"/>
    <x v="119"/>
    <x v="34"/>
  </r>
  <r>
    <x v="139"/>
    <x v="120"/>
    <x v="34"/>
  </r>
  <r>
    <x v="140"/>
    <x v="121"/>
    <x v="32"/>
  </r>
  <r>
    <x v="141"/>
    <x v="122"/>
    <x v="33"/>
  </r>
  <r>
    <x v="142"/>
    <x v="123"/>
    <x v="36"/>
  </r>
  <r>
    <x v="143"/>
    <x v="124"/>
    <x v="36"/>
  </r>
  <r>
    <x v="144"/>
    <x v="125"/>
    <x v="37"/>
  </r>
  <r>
    <x v="145"/>
    <x v="126"/>
    <x v="32"/>
  </r>
  <r>
    <x v="146"/>
    <x v="127"/>
    <x v="30"/>
  </r>
  <r>
    <x v="147"/>
    <x v="128"/>
    <x v="27"/>
  </r>
  <r>
    <x v="148"/>
    <x v="129"/>
    <x v="14"/>
  </r>
  <r>
    <x v="149"/>
    <x v="130"/>
    <x v="16"/>
  </r>
  <r>
    <x v="150"/>
    <x v="131"/>
    <x v="24"/>
  </r>
  <r>
    <x v="151"/>
    <x v="132"/>
    <x v="23"/>
  </r>
  <r>
    <x v="152"/>
    <x v="62"/>
    <x v="23"/>
  </r>
  <r>
    <x v="153"/>
    <x v="133"/>
    <x v="16"/>
  </r>
  <r>
    <x v="154"/>
    <x v="134"/>
    <x v="5"/>
  </r>
  <r>
    <x v="155"/>
    <x v="135"/>
    <x v="9"/>
  </r>
  <r>
    <x v="156"/>
    <x v="136"/>
    <x v="18"/>
  </r>
  <r>
    <x v="157"/>
    <x v="16"/>
    <x v="15"/>
  </r>
  <r>
    <x v="158"/>
    <x v="137"/>
    <x v="19"/>
  </r>
  <r>
    <x v="159"/>
    <x v="138"/>
    <x v="13"/>
  </r>
  <r>
    <x v="160"/>
    <x v="139"/>
    <x v="14"/>
  </r>
  <r>
    <x v="161"/>
    <x v="140"/>
    <x v="19"/>
  </r>
  <r>
    <x v="162"/>
    <x v="141"/>
    <x v="16"/>
  </r>
  <r>
    <x v="163"/>
    <x v="45"/>
    <x v="20"/>
  </r>
  <r>
    <x v="164"/>
    <x v="44"/>
    <x v="20"/>
  </r>
  <r>
    <x v="165"/>
    <x v="49"/>
    <x v="24"/>
  </r>
  <r>
    <x v="166"/>
    <x v="137"/>
    <x v="15"/>
  </r>
  <r>
    <x v="167"/>
    <x v="21"/>
    <x v="12"/>
  </r>
  <r>
    <x v="168"/>
    <x v="142"/>
    <x v="11"/>
  </r>
  <r>
    <x v="169"/>
    <x v="143"/>
    <x v="9"/>
  </r>
  <r>
    <x v="170"/>
    <x v="144"/>
    <x v="18"/>
  </r>
  <r>
    <x v="171"/>
    <x v="145"/>
    <x v="19"/>
  </r>
  <r>
    <x v="172"/>
    <x v="19"/>
    <x v="13"/>
  </r>
  <r>
    <x v="173"/>
    <x v="16"/>
    <x v="15"/>
  </r>
  <r>
    <x v="174"/>
    <x v="146"/>
    <x v="19"/>
  </r>
  <r>
    <x v="175"/>
    <x v="147"/>
    <x v="20"/>
  </r>
  <r>
    <x v="176"/>
    <x v="42"/>
    <x v="21"/>
  </r>
  <r>
    <x v="177"/>
    <x v="148"/>
    <x v="23"/>
  </r>
  <r>
    <x v="178"/>
    <x v="149"/>
    <x v="23"/>
  </r>
  <r>
    <x v="179"/>
    <x v="42"/>
    <x v="24"/>
  </r>
  <r>
    <x v="180"/>
    <x v="150"/>
    <x v="23"/>
  </r>
  <r>
    <x v="181"/>
    <x v="151"/>
    <x v="27"/>
  </r>
  <r>
    <x v="182"/>
    <x v="152"/>
    <x v="19"/>
  </r>
  <r>
    <x v="183"/>
    <x v="153"/>
    <x v="1"/>
  </r>
  <r>
    <x v="184"/>
    <x v="154"/>
    <x v="8"/>
  </r>
  <r>
    <x v="185"/>
    <x v="155"/>
    <x v="13"/>
  </r>
  <r>
    <x v="186"/>
    <x v="30"/>
    <x v="19"/>
  </r>
  <r>
    <x v="187"/>
    <x v="156"/>
    <x v="20"/>
  </r>
  <r>
    <x v="188"/>
    <x v="148"/>
    <x v="24"/>
  </r>
  <r>
    <x v="189"/>
    <x v="157"/>
    <x v="38"/>
  </r>
  <r>
    <x v="190"/>
    <x v="29"/>
    <x v="16"/>
  </r>
  <r>
    <x v="191"/>
    <x v="154"/>
    <x v="13"/>
  </r>
  <r>
    <x v="192"/>
    <x v="158"/>
    <x v="9"/>
  </r>
  <r>
    <x v="193"/>
    <x v="135"/>
    <x v="38"/>
  </r>
  <r>
    <x v="194"/>
    <x v="159"/>
    <x v="11"/>
  </r>
  <r>
    <x v="195"/>
    <x v="160"/>
    <x v="39"/>
  </r>
  <r>
    <x v="196"/>
    <x v="161"/>
    <x v="40"/>
  </r>
  <r>
    <x v="197"/>
    <x v="162"/>
    <x v="10"/>
  </r>
  <r>
    <x v="198"/>
    <x v="163"/>
    <x v="38"/>
  </r>
  <r>
    <x v="199"/>
    <x v="164"/>
    <x v="38"/>
  </r>
  <r>
    <x v="200"/>
    <x v="34"/>
    <x v="18"/>
  </r>
  <r>
    <x v="201"/>
    <x v="165"/>
    <x v="14"/>
  </r>
  <r>
    <x v="202"/>
    <x v="166"/>
    <x v="38"/>
  </r>
  <r>
    <x v="203"/>
    <x v="149"/>
    <x v="38"/>
  </r>
  <r>
    <x v="204"/>
    <x v="167"/>
    <x v="38"/>
  </r>
  <r>
    <x v="205"/>
    <x v="129"/>
    <x v="24"/>
  </r>
  <r>
    <x v="206"/>
    <x v="51"/>
    <x v="23"/>
  </r>
  <r>
    <x v="207"/>
    <x v="168"/>
    <x v="16"/>
  </r>
  <r>
    <x v="208"/>
    <x v="93"/>
    <x v="20"/>
  </r>
  <r>
    <x v="209"/>
    <x v="169"/>
    <x v="24"/>
  </r>
  <r>
    <x v="210"/>
    <x v="170"/>
    <x v="19"/>
  </r>
  <r>
    <x v="211"/>
    <x v="46"/>
    <x v="15"/>
  </r>
  <r>
    <x v="212"/>
    <x v="129"/>
    <x v="16"/>
  </r>
  <r>
    <x v="213"/>
    <x v="171"/>
    <x v="23"/>
  </r>
  <r>
    <x v="214"/>
    <x v="172"/>
    <x v="21"/>
  </r>
  <r>
    <x v="215"/>
    <x v="173"/>
    <x v="21"/>
  </r>
  <r>
    <x v="216"/>
    <x v="67"/>
    <x v="27"/>
  </r>
  <r>
    <x v="217"/>
    <x v="174"/>
    <x v="22"/>
  </r>
  <r>
    <x v="218"/>
    <x v="175"/>
    <x v="27"/>
  </r>
  <r>
    <x v="219"/>
    <x v="176"/>
    <x v="15"/>
  </r>
  <r>
    <x v="220"/>
    <x v="19"/>
    <x v="0"/>
  </r>
  <r>
    <x v="221"/>
    <x v="177"/>
    <x v="6"/>
  </r>
  <r>
    <x v="222"/>
    <x v="178"/>
    <x v="8"/>
  </r>
  <r>
    <x v="223"/>
    <x v="179"/>
    <x v="13"/>
  </r>
  <r>
    <x v="224"/>
    <x v="180"/>
    <x v="15"/>
  </r>
  <r>
    <x v="225"/>
    <x v="181"/>
    <x v="13"/>
  </r>
  <r>
    <x v="226"/>
    <x v="134"/>
    <x v="11"/>
  </r>
  <r>
    <x v="227"/>
    <x v="182"/>
    <x v="2"/>
  </r>
  <r>
    <x v="228"/>
    <x v="183"/>
    <x v="11"/>
  </r>
  <r>
    <x v="229"/>
    <x v="184"/>
    <x v="39"/>
  </r>
  <r>
    <x v="230"/>
    <x v="185"/>
    <x v="41"/>
  </r>
  <r>
    <x v="231"/>
    <x v="186"/>
    <x v="41"/>
  </r>
  <r>
    <x v="232"/>
    <x v="187"/>
    <x v="42"/>
  </r>
  <r>
    <x v="233"/>
    <x v="188"/>
    <x v="43"/>
  </r>
  <r>
    <x v="234"/>
    <x v="189"/>
    <x v="2"/>
  </r>
  <r>
    <x v="235"/>
    <x v="190"/>
    <x v="10"/>
  </r>
  <r>
    <x v="236"/>
    <x v="191"/>
    <x v="44"/>
  </r>
  <r>
    <x v="237"/>
    <x v="192"/>
    <x v="2"/>
  </r>
  <r>
    <x v="238"/>
    <x v="193"/>
    <x v="10"/>
  </r>
  <r>
    <x v="239"/>
    <x v="194"/>
    <x v="5"/>
  </r>
  <r>
    <x v="240"/>
    <x v="195"/>
    <x v="4"/>
  </r>
  <r>
    <x v="241"/>
    <x v="196"/>
    <x v="6"/>
  </r>
  <r>
    <x v="242"/>
    <x v="23"/>
    <x v="7"/>
  </r>
  <r>
    <x v="243"/>
    <x v="197"/>
    <x v="7"/>
  </r>
  <r>
    <x v="244"/>
    <x v="198"/>
    <x v="8"/>
  </r>
  <r>
    <x v="245"/>
    <x v="199"/>
    <x v="12"/>
  </r>
  <r>
    <x v="246"/>
    <x v="200"/>
    <x v="12"/>
  </r>
  <r>
    <x v="247"/>
    <x v="201"/>
    <x v="38"/>
  </r>
  <r>
    <x v="248"/>
    <x v="202"/>
    <x v="38"/>
  </r>
  <r>
    <x v="249"/>
    <x v="203"/>
    <x v="0"/>
  </r>
  <r>
    <x v="250"/>
    <x v="204"/>
    <x v="0"/>
  </r>
  <r>
    <x v="251"/>
    <x v="205"/>
    <x v="0"/>
  </r>
  <r>
    <x v="252"/>
    <x v="26"/>
    <x v="7"/>
  </r>
  <r>
    <x v="253"/>
    <x v="206"/>
    <x v="12"/>
  </r>
  <r>
    <x v="254"/>
    <x v="29"/>
    <x v="17"/>
  </r>
  <r>
    <x v="255"/>
    <x v="32"/>
    <x v="18"/>
  </r>
  <r>
    <x v="256"/>
    <x v="207"/>
    <x v="13"/>
  </r>
  <r>
    <x v="257"/>
    <x v="32"/>
    <x v="18"/>
  </r>
  <r>
    <x v="258"/>
    <x v="147"/>
    <x v="13"/>
  </r>
  <r>
    <x v="259"/>
    <x v="166"/>
    <x v="13"/>
  </r>
  <r>
    <x v="260"/>
    <x v="43"/>
    <x v="15"/>
  </r>
  <r>
    <x v="261"/>
    <x v="150"/>
    <x v="38"/>
  </r>
  <r>
    <x v="262"/>
    <x v="170"/>
    <x v="38"/>
  </r>
  <r>
    <x v="263"/>
    <x v="50"/>
    <x v="38"/>
  </r>
  <r>
    <x v="264"/>
    <x v="208"/>
    <x v="38"/>
  </r>
  <r>
    <x v="265"/>
    <x v="52"/>
    <x v="38"/>
  </r>
  <r>
    <x v="266"/>
    <x v="54"/>
    <x v="38"/>
  </r>
  <r>
    <x v="267"/>
    <x v="209"/>
    <x v="38"/>
  </r>
  <r>
    <x v="268"/>
    <x v="210"/>
    <x v="38"/>
  </r>
  <r>
    <x v="269"/>
    <x v="211"/>
    <x v="38"/>
  </r>
  <r>
    <x v="270"/>
    <x v="212"/>
    <x v="38"/>
  </r>
  <r>
    <x v="271"/>
    <x v="213"/>
    <x v="38"/>
  </r>
  <r>
    <x v="272"/>
    <x v="175"/>
    <x v="38"/>
  </r>
  <r>
    <x v="273"/>
    <x v="214"/>
    <x v="38"/>
  </r>
  <r>
    <x v="274"/>
    <x v="215"/>
    <x v="38"/>
  </r>
  <r>
    <x v="275"/>
    <x v="216"/>
    <x v="38"/>
  </r>
  <r>
    <x v="276"/>
    <x v="217"/>
    <x v="38"/>
  </r>
  <r>
    <x v="277"/>
    <x v="63"/>
    <x v="38"/>
  </r>
  <r>
    <x v="278"/>
    <x v="218"/>
    <x v="38"/>
  </r>
  <r>
    <x v="279"/>
    <x v="219"/>
    <x v="38"/>
  </r>
  <r>
    <x v="280"/>
    <x v="90"/>
    <x v="38"/>
  </r>
  <r>
    <x v="281"/>
    <x v="220"/>
    <x v="38"/>
  </r>
  <r>
    <x v="282"/>
    <x v="147"/>
    <x v="23"/>
  </r>
  <r>
    <x v="283"/>
    <x v="221"/>
    <x v="18"/>
  </r>
  <r>
    <x v="284"/>
    <x v="167"/>
    <x v="13"/>
  </r>
  <r>
    <x v="285"/>
    <x v="50"/>
    <x v="15"/>
  </r>
  <r>
    <x v="286"/>
    <x v="148"/>
    <x v="15"/>
  </r>
  <r>
    <x v="287"/>
    <x v="113"/>
    <x v="15"/>
  </r>
  <r>
    <x v="288"/>
    <x v="221"/>
    <x v="13"/>
  </r>
  <r>
    <x v="289"/>
    <x v="150"/>
    <x v="15"/>
  </r>
  <r>
    <x v="290"/>
    <x v="167"/>
    <x v="16"/>
  </r>
  <r>
    <x v="291"/>
    <x v="222"/>
    <x v="16"/>
  </r>
  <r>
    <x v="292"/>
    <x v="55"/>
    <x v="24"/>
  </r>
  <r>
    <x v="293"/>
    <x v="223"/>
    <x v="23"/>
  </r>
  <r>
    <x v="294"/>
    <x v="224"/>
    <x v="23"/>
  </r>
  <r>
    <x v="295"/>
    <x v="225"/>
    <x v="21"/>
  </r>
  <r>
    <x v="296"/>
    <x v="226"/>
    <x v="21"/>
  </r>
  <r>
    <x v="297"/>
    <x v="171"/>
    <x v="23"/>
  </r>
  <r>
    <x v="298"/>
    <x v="227"/>
    <x v="23"/>
  </r>
  <r>
    <x v="299"/>
    <x v="171"/>
    <x v="23"/>
  </r>
  <r>
    <x v="300"/>
    <x v="209"/>
    <x v="16"/>
  </r>
  <r>
    <x v="301"/>
    <x v="93"/>
    <x v="14"/>
  </r>
  <r>
    <x v="302"/>
    <x v="228"/>
    <x v="4"/>
  </r>
  <r>
    <x v="303"/>
    <x v="229"/>
    <x v="42"/>
  </r>
  <r>
    <x v="304"/>
    <x v="230"/>
    <x v="45"/>
  </r>
  <r>
    <x v="305"/>
    <x v="231"/>
    <x v="42"/>
  </r>
  <r>
    <x v="306"/>
    <x v="232"/>
    <x v="42"/>
  </r>
  <r>
    <x v="307"/>
    <x v="233"/>
    <x v="40"/>
  </r>
  <r>
    <x v="308"/>
    <x v="234"/>
    <x v="2"/>
  </r>
  <r>
    <x v="309"/>
    <x v="235"/>
    <x v="44"/>
  </r>
  <r>
    <x v="310"/>
    <x v="14"/>
    <x v="40"/>
  </r>
  <r>
    <x v="311"/>
    <x v="236"/>
    <x v="11"/>
  </r>
  <r>
    <x v="312"/>
    <x v="237"/>
    <x v="4"/>
  </r>
  <r>
    <x v="313"/>
    <x v="30"/>
    <x v="0"/>
  </r>
  <r>
    <x v="314"/>
    <x v="137"/>
    <x v="7"/>
  </r>
  <r>
    <x v="315"/>
    <x v="238"/>
    <x v="7"/>
  </r>
  <r>
    <x v="316"/>
    <x v="239"/>
    <x v="7"/>
  </r>
  <r>
    <x v="317"/>
    <x v="221"/>
    <x v="9"/>
  </r>
  <r>
    <x v="318"/>
    <x v="240"/>
    <x v="38"/>
  </r>
  <r>
    <x v="319"/>
    <x v="238"/>
    <x v="13"/>
  </r>
  <r>
    <x v="320"/>
    <x v="33"/>
    <x v="17"/>
  </r>
  <r>
    <x v="321"/>
    <x v="140"/>
    <x v="18"/>
  </r>
  <r>
    <x v="322"/>
    <x v="43"/>
    <x v="14"/>
  </r>
  <r>
    <x v="323"/>
    <x v="241"/>
    <x v="15"/>
  </r>
  <r>
    <x v="324"/>
    <x v="44"/>
    <x v="19"/>
  </r>
  <r>
    <x v="325"/>
    <x v="47"/>
    <x v="16"/>
  </r>
  <r>
    <x v="326"/>
    <x v="80"/>
    <x v="20"/>
  </r>
  <r>
    <x v="327"/>
    <x v="47"/>
    <x v="20"/>
  </r>
  <r>
    <x v="328"/>
    <x v="242"/>
    <x v="19"/>
  </r>
  <r>
    <x v="329"/>
    <x v="148"/>
    <x v="15"/>
  </r>
  <r>
    <x v="330"/>
    <x v="221"/>
    <x v="13"/>
  </r>
  <r>
    <x v="331"/>
    <x v="221"/>
    <x v="13"/>
  </r>
  <r>
    <x v="332"/>
    <x v="150"/>
    <x v="14"/>
  </r>
  <r>
    <x v="333"/>
    <x v="243"/>
    <x v="15"/>
  </r>
  <r>
    <x v="334"/>
    <x v="47"/>
    <x v="19"/>
  </r>
  <r>
    <x v="335"/>
    <x v="44"/>
    <x v="15"/>
  </r>
  <r>
    <x v="336"/>
    <x v="180"/>
    <x v="14"/>
  </r>
  <r>
    <x v="337"/>
    <x v="180"/>
    <x v="13"/>
  </r>
  <r>
    <x v="338"/>
    <x v="40"/>
    <x v="18"/>
  </r>
  <r>
    <x v="339"/>
    <x v="32"/>
    <x v="12"/>
  </r>
  <r>
    <x v="340"/>
    <x v="152"/>
    <x v="9"/>
  </r>
  <r>
    <x v="341"/>
    <x v="244"/>
    <x v="0"/>
  </r>
  <r>
    <x v="342"/>
    <x v="236"/>
    <x v="7"/>
  </r>
  <r>
    <x v="343"/>
    <x v="152"/>
    <x v="8"/>
  </r>
  <r>
    <x v="344"/>
    <x v="244"/>
    <x v="9"/>
  </r>
  <r>
    <x v="345"/>
    <x v="245"/>
    <x v="7"/>
  </r>
  <r>
    <x v="346"/>
    <x v="246"/>
    <x v="9"/>
  </r>
  <r>
    <x v="347"/>
    <x v="21"/>
    <x v="9"/>
  </r>
  <r>
    <x v="348"/>
    <x v="247"/>
    <x v="2"/>
  </r>
  <r>
    <x v="349"/>
    <x v="248"/>
    <x v="43"/>
  </r>
  <r>
    <x v="350"/>
    <x v="249"/>
    <x v="44"/>
  </r>
  <r>
    <x v="351"/>
    <x v="250"/>
    <x v="10"/>
  </r>
  <r>
    <x v="352"/>
    <x v="251"/>
    <x v="5"/>
  </r>
  <r>
    <x v="353"/>
    <x v="5"/>
    <x v="1"/>
  </r>
  <r>
    <x v="354"/>
    <x v="252"/>
    <x v="0"/>
  </r>
  <r>
    <x v="355"/>
    <x v="253"/>
    <x v="0"/>
  </r>
  <r>
    <x v="356"/>
    <x v="254"/>
    <x v="0"/>
  </r>
  <r>
    <x v="357"/>
    <x v="255"/>
    <x v="7"/>
  </r>
  <r>
    <x v="358"/>
    <x v="255"/>
    <x v="9"/>
  </r>
  <r>
    <x v="359"/>
    <x v="256"/>
    <x v="0"/>
  </r>
  <r>
    <x v="360"/>
    <x v="197"/>
    <x v="7"/>
  </r>
  <r>
    <x v="361"/>
    <x v="24"/>
    <x v="9"/>
  </r>
  <r>
    <x v="362"/>
    <x v="19"/>
    <x v="8"/>
  </r>
  <r>
    <x v="363"/>
    <x v="236"/>
    <x v="12"/>
  </r>
  <r>
    <x v="364"/>
    <x v="138"/>
    <x v="12"/>
  </r>
  <r>
    <x v="365"/>
    <x v="145"/>
    <x v="9"/>
  </r>
  <r>
    <x v="366"/>
    <x v="257"/>
    <x v="0"/>
  </r>
  <r>
    <x v="367"/>
    <x v="258"/>
    <x v="6"/>
  </r>
  <r>
    <x v="368"/>
    <x v="135"/>
    <x v="6"/>
  </r>
  <r>
    <x v="369"/>
    <x v="259"/>
    <x v="4"/>
  </r>
  <r>
    <x v="370"/>
    <x v="260"/>
    <x v="3"/>
  </r>
  <r>
    <x v="371"/>
    <x v="261"/>
    <x v="11"/>
  </r>
  <r>
    <x v="372"/>
    <x v="262"/>
    <x v="11"/>
  </r>
  <r>
    <x v="373"/>
    <x v="234"/>
    <x v="3"/>
  </r>
  <r>
    <x v="374"/>
    <x v="263"/>
    <x v="3"/>
  </r>
  <r>
    <x v="375"/>
    <x v="264"/>
    <x v="3"/>
  </r>
  <r>
    <x v="376"/>
    <x v="265"/>
    <x v="3"/>
  </r>
  <r>
    <x v="377"/>
    <x v="266"/>
    <x v="5"/>
  </r>
  <r>
    <x v="378"/>
    <x v="267"/>
    <x v="5"/>
  </r>
  <r>
    <x v="379"/>
    <x v="268"/>
    <x v="5"/>
  </r>
  <r>
    <x v="380"/>
    <x v="269"/>
    <x v="4"/>
  </r>
  <r>
    <x v="381"/>
    <x v="270"/>
    <x v="1"/>
  </r>
  <r>
    <x v="382"/>
    <x v="271"/>
    <x v="4"/>
  </r>
  <r>
    <x v="383"/>
    <x v="272"/>
    <x v="10"/>
  </r>
  <r>
    <x v="384"/>
    <x v="273"/>
    <x v="10"/>
  </r>
  <r>
    <x v="385"/>
    <x v="274"/>
    <x v="10"/>
  </r>
  <r>
    <x v="386"/>
    <x v="275"/>
    <x v="10"/>
  </r>
  <r>
    <x v="387"/>
    <x v="276"/>
    <x v="2"/>
  </r>
  <r>
    <x v="388"/>
    <x v="277"/>
    <x v="11"/>
  </r>
  <r>
    <x v="389"/>
    <x v="278"/>
    <x v="3"/>
  </r>
  <r>
    <x v="390"/>
    <x v="279"/>
    <x v="5"/>
  </r>
  <r>
    <x v="391"/>
    <x v="12"/>
    <x v="5"/>
  </r>
  <r>
    <x v="392"/>
    <x v="143"/>
    <x v="3"/>
  </r>
  <r>
    <x v="393"/>
    <x v="280"/>
    <x v="2"/>
  </r>
  <r>
    <x v="394"/>
    <x v="281"/>
    <x v="2"/>
  </r>
  <r>
    <x v="395"/>
    <x v="282"/>
    <x v="11"/>
  </r>
  <r>
    <x v="396"/>
    <x v="283"/>
    <x v="10"/>
  </r>
  <r>
    <x v="397"/>
    <x v="277"/>
    <x v="2"/>
  </r>
  <r>
    <x v="398"/>
    <x v="284"/>
    <x v="2"/>
  </r>
  <r>
    <x v="399"/>
    <x v="267"/>
    <x v="11"/>
  </r>
  <r>
    <x v="400"/>
    <x v="282"/>
    <x v="2"/>
  </r>
  <r>
    <x v="401"/>
    <x v="233"/>
    <x v="44"/>
  </r>
  <r>
    <x v="402"/>
    <x v="266"/>
    <x v="2"/>
  </r>
  <r>
    <x v="403"/>
    <x v="204"/>
    <x v="10"/>
  </r>
  <r>
    <x v="404"/>
    <x v="285"/>
    <x v="3"/>
  </r>
  <r>
    <x v="405"/>
    <x v="286"/>
    <x v="5"/>
  </r>
  <r>
    <x v="406"/>
    <x v="287"/>
    <x v="5"/>
  </r>
  <r>
    <x v="407"/>
    <x v="197"/>
    <x v="5"/>
  </r>
  <r>
    <x v="408"/>
    <x v="286"/>
    <x v="38"/>
  </r>
  <r>
    <x v="409"/>
    <x v="36"/>
    <x v="4"/>
  </r>
  <r>
    <x v="410"/>
    <x v="154"/>
    <x v="5"/>
  </r>
  <r>
    <x v="411"/>
    <x v="288"/>
    <x v="3"/>
  </r>
  <r>
    <x v="412"/>
    <x v="289"/>
    <x v="5"/>
  </r>
  <r>
    <x v="413"/>
    <x v="290"/>
    <x v="5"/>
  </r>
  <r>
    <x v="414"/>
    <x v="20"/>
    <x v="3"/>
  </r>
  <r>
    <x v="415"/>
    <x v="198"/>
    <x v="4"/>
  </r>
  <r>
    <x v="416"/>
    <x v="291"/>
    <x v="38"/>
  </r>
  <r>
    <x v="417"/>
    <x v="34"/>
    <x v="38"/>
  </r>
  <r>
    <x v="418"/>
    <x v="34"/>
    <x v="38"/>
  </r>
  <r>
    <x v="419"/>
    <x v="244"/>
    <x v="38"/>
  </r>
  <r>
    <x v="420"/>
    <x v="292"/>
    <x v="38"/>
  </r>
  <r>
    <x v="421"/>
    <x v="293"/>
    <x v="38"/>
  </r>
  <r>
    <x v="422"/>
    <x v="294"/>
    <x v="3"/>
  </r>
  <r>
    <x v="423"/>
    <x v="146"/>
    <x v="3"/>
  </r>
  <r>
    <x v="424"/>
    <x v="146"/>
    <x v="5"/>
  </r>
  <r>
    <x v="425"/>
    <x v="146"/>
    <x v="5"/>
  </r>
  <r>
    <x v="426"/>
    <x v="30"/>
    <x v="4"/>
  </r>
  <r>
    <x v="427"/>
    <x v="140"/>
    <x v="1"/>
  </r>
  <r>
    <x v="428"/>
    <x v="179"/>
    <x v="6"/>
  </r>
  <r>
    <x v="429"/>
    <x v="239"/>
    <x v="0"/>
  </r>
  <r>
    <x v="430"/>
    <x v="295"/>
    <x v="0"/>
  </r>
  <r>
    <x v="431"/>
    <x v="296"/>
    <x v="0"/>
  </r>
  <r>
    <x v="432"/>
    <x v="141"/>
    <x v="0"/>
  </r>
  <r>
    <x v="433"/>
    <x v="157"/>
    <x v="7"/>
  </r>
  <r>
    <x v="434"/>
    <x v="150"/>
    <x v="9"/>
  </r>
  <r>
    <x v="435"/>
    <x v="46"/>
    <x v="8"/>
  </r>
  <r>
    <x v="436"/>
    <x v="49"/>
    <x v="12"/>
  </r>
  <r>
    <x v="437"/>
    <x v="168"/>
    <x v="12"/>
  </r>
  <r>
    <x v="438"/>
    <x v="80"/>
    <x v="17"/>
  </r>
  <r>
    <x v="439"/>
    <x v="297"/>
    <x v="17"/>
  </r>
  <r>
    <x v="440"/>
    <x v="169"/>
    <x v="18"/>
  </r>
  <r>
    <x v="441"/>
    <x v="54"/>
    <x v="13"/>
  </r>
  <r>
    <x v="442"/>
    <x v="298"/>
    <x v="14"/>
  </r>
  <r>
    <x v="443"/>
    <x v="299"/>
    <x v="15"/>
  </r>
  <r>
    <x v="444"/>
    <x v="300"/>
    <x v="14"/>
  </r>
  <r>
    <x v="445"/>
    <x v="301"/>
    <x v="14"/>
  </r>
  <r>
    <x v="446"/>
    <x v="54"/>
    <x v="13"/>
  </r>
  <r>
    <x v="447"/>
    <x v="55"/>
    <x v="17"/>
  </r>
  <r>
    <x v="448"/>
    <x v="55"/>
    <x v="17"/>
  </r>
  <r>
    <x v="449"/>
    <x v="92"/>
    <x v="17"/>
  </r>
  <r>
    <x v="450"/>
    <x v="54"/>
    <x v="17"/>
  </r>
  <r>
    <x v="451"/>
    <x v="54"/>
    <x v="17"/>
  </r>
  <r>
    <x v="452"/>
    <x v="54"/>
    <x v="12"/>
  </r>
  <r>
    <x v="453"/>
    <x v="299"/>
    <x v="17"/>
  </r>
  <r>
    <x v="454"/>
    <x v="171"/>
    <x v="17"/>
  </r>
  <r>
    <x v="455"/>
    <x v="302"/>
    <x v="18"/>
  </r>
  <r>
    <x v="456"/>
    <x v="216"/>
    <x v="15"/>
  </r>
  <r>
    <x v="457"/>
    <x v="303"/>
    <x v="20"/>
  </r>
  <r>
    <x v="458"/>
    <x v="304"/>
    <x v="23"/>
  </r>
  <r>
    <x v="459"/>
    <x v="305"/>
    <x v="23"/>
  </r>
  <r>
    <x v="460"/>
    <x v="101"/>
    <x v="38"/>
  </r>
  <r>
    <x v="461"/>
    <x v="127"/>
    <x v="38"/>
  </r>
  <r>
    <x v="462"/>
    <x v="306"/>
    <x v="23"/>
  </r>
  <r>
    <x v="463"/>
    <x v="99"/>
    <x v="23"/>
  </r>
  <r>
    <x v="464"/>
    <x v="307"/>
    <x v="20"/>
  </r>
  <r>
    <x v="465"/>
    <x v="308"/>
    <x v="19"/>
  </r>
  <r>
    <x v="466"/>
    <x v="309"/>
    <x v="14"/>
  </r>
  <r>
    <x v="467"/>
    <x v="310"/>
    <x v="14"/>
  </r>
  <r>
    <x v="468"/>
    <x v="65"/>
    <x v="14"/>
  </r>
  <r>
    <x v="469"/>
    <x v="311"/>
    <x v="19"/>
  </r>
  <r>
    <x v="470"/>
    <x v="312"/>
    <x v="16"/>
  </r>
  <r>
    <x v="471"/>
    <x v="313"/>
    <x v="38"/>
  </r>
  <r>
    <x v="472"/>
    <x v="314"/>
    <x v="38"/>
  </r>
  <r>
    <x v="473"/>
    <x v="315"/>
    <x v="38"/>
  </r>
  <r>
    <x v="474"/>
    <x v="316"/>
    <x v="38"/>
  </r>
  <r>
    <x v="475"/>
    <x v="317"/>
    <x v="27"/>
  </r>
  <r>
    <x v="476"/>
    <x v="318"/>
    <x v="31"/>
  </r>
  <r>
    <x v="477"/>
    <x v="319"/>
    <x v="28"/>
  </r>
  <r>
    <x v="478"/>
    <x v="320"/>
    <x v="28"/>
  </r>
  <r>
    <x v="479"/>
    <x v="316"/>
    <x v="22"/>
  </r>
  <r>
    <x v="480"/>
    <x v="321"/>
    <x v="23"/>
  </r>
  <r>
    <x v="481"/>
    <x v="306"/>
    <x v="21"/>
  </r>
  <r>
    <x v="482"/>
    <x v="322"/>
    <x v="27"/>
  </r>
  <r>
    <x v="483"/>
    <x v="323"/>
    <x v="15"/>
  </r>
  <r>
    <x v="484"/>
    <x v="324"/>
    <x v="20"/>
  </r>
  <r>
    <x v="485"/>
    <x v="103"/>
    <x v="28"/>
  </r>
  <r>
    <x v="486"/>
    <x v="103"/>
    <x v="29"/>
  </r>
  <r>
    <x v="487"/>
    <x v="96"/>
    <x v="28"/>
  </r>
  <r>
    <x v="488"/>
    <x v="325"/>
    <x v="22"/>
  </r>
  <r>
    <x v="489"/>
    <x v="96"/>
    <x v="28"/>
  </r>
  <r>
    <x v="490"/>
    <x v="326"/>
    <x v="26"/>
  </r>
  <r>
    <x v="491"/>
    <x v="327"/>
    <x v="30"/>
  </r>
  <r>
    <x v="492"/>
    <x v="328"/>
    <x v="29"/>
  </r>
  <r>
    <x v="493"/>
    <x v="329"/>
    <x v="46"/>
  </r>
  <r>
    <x v="494"/>
    <x v="330"/>
    <x v="34"/>
  </r>
  <r>
    <x v="495"/>
    <x v="331"/>
    <x v="33"/>
  </r>
  <r>
    <x v="496"/>
    <x v="332"/>
    <x v="33"/>
  </r>
  <r>
    <x v="497"/>
    <x v="333"/>
    <x v="28"/>
  </r>
  <r>
    <x v="498"/>
    <x v="93"/>
    <x v="20"/>
  </r>
  <r>
    <x v="499"/>
    <x v="334"/>
    <x v="22"/>
  </r>
  <r>
    <x v="500"/>
    <x v="335"/>
    <x v="26"/>
  </r>
  <r>
    <x v="501"/>
    <x v="336"/>
    <x v="46"/>
  </r>
  <r>
    <x v="502"/>
    <x v="78"/>
    <x v="32"/>
  </r>
  <r>
    <x v="503"/>
    <x v="107"/>
    <x v="33"/>
  </r>
  <r>
    <x v="504"/>
    <x v="337"/>
    <x v="36"/>
  </r>
  <r>
    <x v="505"/>
    <x v="338"/>
    <x v="36"/>
  </r>
  <r>
    <x v="506"/>
    <x v="339"/>
    <x v="37"/>
  </r>
  <r>
    <x v="507"/>
    <x v="340"/>
    <x v="37"/>
  </r>
  <r>
    <x v="508"/>
    <x v="341"/>
    <x v="46"/>
  </r>
  <r>
    <x v="509"/>
    <x v="40"/>
    <x v="8"/>
  </r>
  <r>
    <x v="510"/>
    <x v="52"/>
    <x v="15"/>
  </r>
  <r>
    <x v="511"/>
    <x v="342"/>
    <x v="21"/>
  </r>
  <r>
    <x v="512"/>
    <x v="343"/>
    <x v="25"/>
  </r>
  <r>
    <x v="513"/>
    <x v="344"/>
    <x v="26"/>
  </r>
  <r>
    <x v="514"/>
    <x v="345"/>
    <x v="29"/>
  </r>
  <r>
    <x v="515"/>
    <x v="346"/>
    <x v="25"/>
  </r>
  <r>
    <x v="516"/>
    <x v="347"/>
    <x v="28"/>
  </r>
  <r>
    <x v="517"/>
    <x v="348"/>
    <x v="20"/>
  </r>
  <r>
    <x v="518"/>
    <x v="349"/>
    <x v="23"/>
  </r>
  <r>
    <x v="519"/>
    <x v="82"/>
    <x v="22"/>
  </r>
  <r>
    <x v="520"/>
    <x v="350"/>
    <x v="27"/>
  </r>
  <r>
    <x v="521"/>
    <x v="351"/>
    <x v="25"/>
  </r>
  <r>
    <x v="522"/>
    <x v="352"/>
    <x v="28"/>
  </r>
  <r>
    <x v="523"/>
    <x v="353"/>
    <x v="29"/>
  </r>
  <r>
    <x v="524"/>
    <x v="354"/>
    <x v="30"/>
  </r>
  <r>
    <x v="525"/>
    <x v="355"/>
    <x v="46"/>
  </r>
  <r>
    <x v="526"/>
    <x v="356"/>
    <x v="46"/>
  </r>
  <r>
    <x v="527"/>
    <x v="339"/>
    <x v="34"/>
  </r>
  <r>
    <x v="528"/>
    <x v="357"/>
    <x v="32"/>
  </r>
  <r>
    <x v="529"/>
    <x v="332"/>
    <x v="30"/>
  </r>
  <r>
    <x v="530"/>
    <x v="358"/>
    <x v="46"/>
  </r>
  <r>
    <x v="531"/>
    <x v="359"/>
    <x v="25"/>
  </r>
  <r>
    <x v="532"/>
    <x v="360"/>
    <x v="31"/>
  </r>
  <r>
    <x v="533"/>
    <x v="361"/>
    <x v="28"/>
  </r>
  <r>
    <x v="534"/>
    <x v="80"/>
    <x v="16"/>
  </r>
  <r>
    <x v="535"/>
    <x v="54"/>
    <x v="15"/>
  </r>
  <r>
    <x v="536"/>
    <x v="65"/>
    <x v="24"/>
  </r>
  <r>
    <x v="537"/>
    <x v="313"/>
    <x v="27"/>
  </r>
  <r>
    <x v="538"/>
    <x v="96"/>
    <x v="22"/>
  </r>
  <r>
    <x v="539"/>
    <x v="151"/>
    <x v="20"/>
  </r>
  <r>
    <x v="540"/>
    <x v="362"/>
    <x v="1"/>
  </r>
  <r>
    <x v="541"/>
    <x v="253"/>
    <x v="6"/>
  </r>
  <r>
    <x v="542"/>
    <x v="152"/>
    <x v="12"/>
  </r>
  <r>
    <x v="543"/>
    <x v="240"/>
    <x v="13"/>
  </r>
  <r>
    <x v="544"/>
    <x v="28"/>
    <x v="12"/>
  </r>
  <r>
    <x v="545"/>
    <x v="202"/>
    <x v="6"/>
  </r>
  <r>
    <x v="546"/>
    <x v="237"/>
    <x v="8"/>
  </r>
  <r>
    <x v="547"/>
    <x v="296"/>
    <x v="17"/>
  </r>
  <r>
    <x v="548"/>
    <x v="243"/>
    <x v="13"/>
  </r>
  <r>
    <x v="549"/>
    <x v="297"/>
    <x v="15"/>
  </r>
  <r>
    <x v="550"/>
    <x v="55"/>
    <x v="16"/>
  </r>
  <r>
    <x v="551"/>
    <x v="363"/>
    <x v="20"/>
  </r>
  <r>
    <x v="552"/>
    <x v="364"/>
    <x v="24"/>
  </r>
  <r>
    <x v="553"/>
    <x v="365"/>
    <x v="23"/>
  </r>
  <r>
    <x v="554"/>
    <x v="366"/>
    <x v="21"/>
  </r>
  <r>
    <x v="555"/>
    <x v="367"/>
    <x v="22"/>
  </r>
  <r>
    <x v="556"/>
    <x v="368"/>
    <x v="31"/>
  </r>
  <r>
    <x v="557"/>
    <x v="305"/>
    <x v="31"/>
  </r>
  <r>
    <x v="558"/>
    <x v="369"/>
    <x v="31"/>
  </r>
  <r>
    <x v="559"/>
    <x v="79"/>
    <x v="25"/>
  </r>
  <r>
    <x v="560"/>
    <x v="315"/>
    <x v="28"/>
  </r>
  <r>
    <x v="561"/>
    <x v="370"/>
    <x v="28"/>
  </r>
  <r>
    <x v="562"/>
    <x v="88"/>
    <x v="28"/>
  </r>
  <r>
    <x v="563"/>
    <x v="371"/>
    <x v="28"/>
  </r>
  <r>
    <x v="564"/>
    <x v="106"/>
    <x v="26"/>
  </r>
  <r>
    <x v="565"/>
    <x v="372"/>
    <x v="28"/>
  </r>
  <r>
    <x v="566"/>
    <x v="373"/>
    <x v="25"/>
  </r>
  <r>
    <x v="567"/>
    <x v="374"/>
    <x v="28"/>
  </r>
  <r>
    <x v="568"/>
    <x v="375"/>
    <x v="25"/>
  </r>
  <r>
    <x v="569"/>
    <x v="376"/>
    <x v="26"/>
  </r>
  <r>
    <x v="570"/>
    <x v="377"/>
    <x v="26"/>
  </r>
  <r>
    <x v="571"/>
    <x v="378"/>
    <x v="26"/>
  </r>
  <r>
    <x v="572"/>
    <x v="78"/>
    <x v="28"/>
  </r>
  <r>
    <x v="573"/>
    <x v="379"/>
    <x v="25"/>
  </r>
  <r>
    <x v="574"/>
    <x v="380"/>
    <x v="31"/>
  </r>
  <r>
    <x v="575"/>
    <x v="253"/>
    <x v="0"/>
  </r>
  <r>
    <x v="576"/>
    <x v="381"/>
    <x v="40"/>
  </r>
  <r>
    <x v="577"/>
    <x v="382"/>
    <x v="44"/>
  </r>
  <r>
    <x v="578"/>
    <x v="362"/>
    <x v="44"/>
  </r>
  <r>
    <x v="579"/>
    <x v="383"/>
    <x v="5"/>
  </r>
  <r>
    <x v="580"/>
    <x v="37"/>
    <x v="0"/>
  </r>
  <r>
    <x v="581"/>
    <x v="207"/>
    <x v="8"/>
  </r>
  <r>
    <x v="582"/>
    <x v="384"/>
    <x v="17"/>
  </r>
  <r>
    <x v="583"/>
    <x v="32"/>
    <x v="8"/>
  </r>
  <r>
    <x v="584"/>
    <x v="113"/>
    <x v="12"/>
  </r>
  <r>
    <x v="585"/>
    <x v="243"/>
    <x v="18"/>
  </r>
  <r>
    <x v="586"/>
    <x v="222"/>
    <x v="13"/>
  </r>
  <r>
    <x v="587"/>
    <x v="385"/>
    <x v="14"/>
  </r>
  <r>
    <x v="588"/>
    <x v="385"/>
    <x v="14"/>
  </r>
  <r>
    <x v="589"/>
    <x v="386"/>
    <x v="16"/>
  </r>
  <r>
    <x v="590"/>
    <x v="387"/>
    <x v="20"/>
  </r>
  <r>
    <x v="591"/>
    <x v="73"/>
    <x v="20"/>
  </r>
  <r>
    <x v="592"/>
    <x v="84"/>
    <x v="24"/>
  </r>
  <r>
    <x v="593"/>
    <x v="388"/>
    <x v="24"/>
  </r>
  <r>
    <x v="594"/>
    <x v="375"/>
    <x v="23"/>
  </r>
  <r>
    <x v="595"/>
    <x v="375"/>
    <x v="23"/>
  </r>
  <r>
    <x v="596"/>
    <x v="389"/>
    <x v="23"/>
  </r>
  <r>
    <x v="597"/>
    <x v="175"/>
    <x v="16"/>
  </r>
  <r>
    <x v="598"/>
    <x v="49"/>
    <x v="18"/>
  </r>
  <r>
    <x v="599"/>
    <x v="165"/>
    <x v="7"/>
  </r>
  <r>
    <x v="600"/>
    <x v="43"/>
    <x v="8"/>
  </r>
  <r>
    <x v="601"/>
    <x v="49"/>
    <x v="17"/>
  </r>
  <r>
    <x v="602"/>
    <x v="80"/>
    <x v="13"/>
  </r>
  <r>
    <x v="603"/>
    <x v="390"/>
    <x v="6"/>
  </r>
  <r>
    <x v="604"/>
    <x v="244"/>
    <x v="6"/>
  </r>
  <r>
    <x v="605"/>
    <x v="137"/>
    <x v="9"/>
  </r>
  <r>
    <x v="606"/>
    <x v="43"/>
    <x v="12"/>
  </r>
  <r>
    <x v="607"/>
    <x v="165"/>
    <x v="8"/>
  </r>
  <r>
    <x v="608"/>
    <x v="391"/>
    <x v="10"/>
  </r>
  <r>
    <x v="609"/>
    <x v="269"/>
    <x v="4"/>
  </r>
  <r>
    <x v="610"/>
    <x v="25"/>
    <x v="6"/>
  </r>
  <r>
    <x v="611"/>
    <x v="152"/>
    <x v="9"/>
  </r>
  <r>
    <x v="612"/>
    <x v="140"/>
    <x v="12"/>
  </r>
  <r>
    <x v="613"/>
    <x v="42"/>
    <x v="17"/>
  </r>
  <r>
    <x v="614"/>
    <x v="151"/>
    <x v="13"/>
  </r>
  <r>
    <x v="615"/>
    <x v="297"/>
    <x v="14"/>
  </r>
  <r>
    <x v="616"/>
    <x v="56"/>
    <x v="19"/>
  </r>
  <r>
    <x v="617"/>
    <x v="92"/>
    <x v="19"/>
  </r>
  <r>
    <x v="618"/>
    <x v="223"/>
    <x v="16"/>
  </r>
  <r>
    <x v="619"/>
    <x v="92"/>
    <x v="19"/>
  </r>
  <r>
    <x v="620"/>
    <x v="80"/>
    <x v="15"/>
  </r>
  <r>
    <x v="621"/>
    <x v="297"/>
    <x v="15"/>
  </r>
  <r>
    <x v="622"/>
    <x v="51"/>
    <x v="15"/>
  </r>
  <r>
    <x v="623"/>
    <x v="92"/>
    <x v="19"/>
  </r>
  <r>
    <x v="624"/>
    <x v="392"/>
    <x v="16"/>
  </r>
  <r>
    <x v="625"/>
    <x v="131"/>
    <x v="20"/>
  </r>
  <r>
    <x v="626"/>
    <x v="131"/>
    <x v="16"/>
  </r>
  <r>
    <x v="627"/>
    <x v="54"/>
    <x v="19"/>
  </r>
  <r>
    <x v="628"/>
    <x v="393"/>
    <x v="16"/>
  </r>
  <r>
    <x v="629"/>
    <x v="394"/>
    <x v="20"/>
  </r>
  <r>
    <x v="630"/>
    <x v="395"/>
    <x v="1"/>
  </r>
  <r>
    <x v="631"/>
    <x v="396"/>
    <x v="45"/>
  </r>
  <r>
    <x v="632"/>
    <x v="397"/>
    <x v="45"/>
  </r>
  <r>
    <x v="633"/>
    <x v="398"/>
    <x v="40"/>
  </r>
  <r>
    <x v="634"/>
    <x v="399"/>
    <x v="3"/>
  </r>
  <r>
    <x v="635"/>
    <x v="22"/>
    <x v="0"/>
  </r>
  <r>
    <x v="636"/>
    <x v="138"/>
    <x v="8"/>
  </r>
  <r>
    <x v="637"/>
    <x v="400"/>
    <x v="17"/>
  </r>
  <r>
    <x v="638"/>
    <x v="401"/>
    <x v="17"/>
  </r>
  <r>
    <x v="639"/>
    <x v="296"/>
    <x v="13"/>
  </r>
  <r>
    <x v="640"/>
    <x v="176"/>
    <x v="14"/>
  </r>
  <r>
    <x v="641"/>
    <x v="402"/>
    <x v="17"/>
  </r>
  <r>
    <x v="642"/>
    <x v="201"/>
    <x v="12"/>
  </r>
  <r>
    <x v="643"/>
    <x v="39"/>
    <x v="12"/>
  </r>
  <r>
    <x v="644"/>
    <x v="166"/>
    <x v="17"/>
  </r>
  <r>
    <x v="645"/>
    <x v="113"/>
    <x v="13"/>
  </r>
  <r>
    <x v="646"/>
    <x v="403"/>
    <x v="14"/>
  </r>
  <r>
    <x v="647"/>
    <x v="45"/>
    <x v="14"/>
  </r>
  <r>
    <x v="648"/>
    <x v="404"/>
    <x v="14"/>
  </r>
  <r>
    <x v="649"/>
    <x v="148"/>
    <x v="13"/>
  </r>
  <r>
    <x v="650"/>
    <x v="150"/>
    <x v="14"/>
  </r>
  <r>
    <x v="651"/>
    <x v="180"/>
    <x v="13"/>
  </r>
  <r>
    <x v="652"/>
    <x v="151"/>
    <x v="15"/>
  </r>
  <r>
    <x v="653"/>
    <x v="38"/>
    <x v="17"/>
  </r>
  <r>
    <x v="654"/>
    <x v="405"/>
    <x v="3"/>
  </r>
  <r>
    <x v="655"/>
    <x v="293"/>
    <x v="9"/>
  </r>
  <r>
    <x v="656"/>
    <x v="30"/>
    <x v="12"/>
  </r>
  <r>
    <x v="657"/>
    <x v="296"/>
    <x v="18"/>
  </r>
  <r>
    <x v="658"/>
    <x v="41"/>
    <x v="18"/>
  </r>
  <r>
    <x v="659"/>
    <x v="42"/>
    <x v="13"/>
  </r>
  <r>
    <x v="660"/>
    <x v="45"/>
    <x v="14"/>
  </r>
  <r>
    <x v="661"/>
    <x v="168"/>
    <x v="15"/>
  </r>
  <r>
    <x v="662"/>
    <x v="93"/>
    <x v="19"/>
  </r>
  <r>
    <x v="663"/>
    <x v="129"/>
    <x v="19"/>
  </r>
  <r>
    <x v="664"/>
    <x v="48"/>
    <x v="19"/>
  </r>
  <r>
    <x v="665"/>
    <x v="222"/>
    <x v="15"/>
  </r>
  <r>
    <x v="666"/>
    <x v="151"/>
    <x v="38"/>
  </r>
  <r>
    <x v="667"/>
    <x v="150"/>
    <x v="38"/>
  </r>
  <r>
    <x v="668"/>
    <x v="35"/>
    <x v="8"/>
  </r>
  <r>
    <x v="669"/>
    <x v="198"/>
    <x v="7"/>
  </r>
  <r>
    <x v="670"/>
    <x v="112"/>
    <x v="8"/>
  </r>
  <r>
    <x v="671"/>
    <x v="238"/>
    <x v="18"/>
  </r>
  <r>
    <x v="672"/>
    <x v="239"/>
    <x v="13"/>
  </r>
  <r>
    <x v="673"/>
    <x v="41"/>
    <x v="13"/>
  </r>
  <r>
    <x v="674"/>
    <x v="148"/>
    <x v="14"/>
  </r>
  <r>
    <x v="675"/>
    <x v="45"/>
    <x v="15"/>
  </r>
  <r>
    <x v="676"/>
    <x v="406"/>
    <x v="19"/>
  </r>
  <r>
    <x v="677"/>
    <x v="129"/>
    <x v="16"/>
  </r>
  <r>
    <x v="678"/>
    <x v="129"/>
    <x v="16"/>
  </r>
  <r>
    <x v="679"/>
    <x v="242"/>
    <x v="19"/>
  </r>
  <r>
    <x v="680"/>
    <x v="239"/>
    <x v="13"/>
  </r>
  <r>
    <x v="681"/>
    <x v="238"/>
    <x v="17"/>
  </r>
  <r>
    <x v="682"/>
    <x v="239"/>
    <x v="17"/>
  </r>
  <r>
    <x v="683"/>
    <x v="41"/>
    <x v="13"/>
  </r>
  <r>
    <x v="684"/>
    <x v="141"/>
    <x v="14"/>
  </r>
  <r>
    <x v="685"/>
    <x v="30"/>
    <x v="18"/>
  </r>
  <r>
    <x v="686"/>
    <x v="28"/>
    <x v="9"/>
  </r>
  <r>
    <x v="687"/>
    <x v="33"/>
    <x v="9"/>
  </r>
  <r>
    <x v="688"/>
    <x v="407"/>
    <x v="8"/>
  </r>
  <r>
    <x v="689"/>
    <x v="408"/>
    <x v="3"/>
  </r>
  <r>
    <x v="690"/>
    <x v="408"/>
    <x v="11"/>
  </r>
  <r>
    <x v="691"/>
    <x v="277"/>
    <x v="5"/>
  </r>
  <r>
    <x v="692"/>
    <x v="409"/>
    <x v="10"/>
  </r>
  <r>
    <x v="693"/>
    <x v="410"/>
    <x v="2"/>
  </r>
  <r>
    <x v="694"/>
    <x v="228"/>
    <x v="10"/>
  </r>
  <r>
    <x v="695"/>
    <x v="411"/>
    <x v="10"/>
  </r>
  <r>
    <x v="696"/>
    <x v="412"/>
    <x v="3"/>
  </r>
  <r>
    <x v="697"/>
    <x v="235"/>
    <x v="1"/>
  </r>
  <r>
    <x v="698"/>
    <x v="257"/>
    <x v="0"/>
  </r>
  <r>
    <x v="699"/>
    <x v="413"/>
    <x v="6"/>
  </r>
  <r>
    <x v="700"/>
    <x v="282"/>
    <x v="5"/>
  </r>
  <r>
    <x v="701"/>
    <x v="414"/>
    <x v="4"/>
  </r>
  <r>
    <x v="702"/>
    <x v="158"/>
    <x v="1"/>
  </r>
  <r>
    <x v="703"/>
    <x v="415"/>
    <x v="5"/>
  </r>
  <r>
    <x v="704"/>
    <x v="416"/>
    <x v="4"/>
  </r>
  <r>
    <x v="705"/>
    <x v="245"/>
    <x v="6"/>
  </r>
  <r>
    <x v="706"/>
    <x v="417"/>
    <x v="0"/>
  </r>
  <r>
    <x v="707"/>
    <x v="177"/>
    <x v="7"/>
  </r>
  <r>
    <x v="708"/>
    <x v="418"/>
    <x v="6"/>
  </r>
  <r>
    <x v="709"/>
    <x v="25"/>
    <x v="0"/>
  </r>
  <r>
    <x v="710"/>
    <x v="419"/>
    <x v="7"/>
  </r>
  <r>
    <x v="711"/>
    <x v="112"/>
    <x v="9"/>
  </r>
  <r>
    <x v="712"/>
    <x v="155"/>
    <x v="9"/>
  </r>
  <r>
    <x v="713"/>
    <x v="420"/>
    <x v="6"/>
  </r>
  <r>
    <x v="714"/>
    <x v="421"/>
    <x v="3"/>
  </r>
  <r>
    <x v="715"/>
    <x v="281"/>
    <x v="11"/>
  </r>
  <r>
    <x v="716"/>
    <x v="194"/>
    <x v="10"/>
  </r>
  <r>
    <x v="717"/>
    <x v="195"/>
    <x v="3"/>
  </r>
  <r>
    <x v="718"/>
    <x v="420"/>
    <x v="4"/>
  </r>
  <r>
    <x v="719"/>
    <x v="290"/>
    <x v="1"/>
  </r>
  <r>
    <x v="720"/>
    <x v="422"/>
    <x v="4"/>
  </r>
  <r>
    <x v="721"/>
    <x v="282"/>
    <x v="11"/>
  </r>
  <r>
    <x v="722"/>
    <x v="423"/>
    <x v="2"/>
  </r>
  <r>
    <x v="723"/>
    <x v="277"/>
    <x v="2"/>
  </r>
  <r>
    <x v="724"/>
    <x v="424"/>
    <x v="3"/>
  </r>
  <r>
    <x v="725"/>
    <x v="425"/>
    <x v="4"/>
  </r>
  <r>
    <x v="726"/>
    <x v="245"/>
    <x v="1"/>
  </r>
  <r>
    <x v="727"/>
    <x v="24"/>
    <x v="1"/>
  </r>
  <r>
    <x v="728"/>
    <x v="25"/>
    <x v="1"/>
  </r>
  <r>
    <x v="729"/>
    <x v="246"/>
    <x v="1"/>
  </r>
  <r>
    <x v="730"/>
    <x v="422"/>
    <x v="1"/>
  </r>
  <r>
    <x v="731"/>
    <x v="415"/>
    <x v="11"/>
  </r>
  <r>
    <x v="732"/>
    <x v="426"/>
    <x v="43"/>
  </r>
  <r>
    <x v="733"/>
    <x v="142"/>
    <x v="40"/>
  </r>
  <r>
    <x v="734"/>
    <x v="427"/>
    <x v="2"/>
  </r>
  <r>
    <x v="735"/>
    <x v="428"/>
    <x v="2"/>
  </r>
  <r>
    <x v="736"/>
    <x v="8"/>
    <x v="10"/>
  </r>
  <r>
    <x v="737"/>
    <x v="158"/>
    <x v="3"/>
  </r>
  <r>
    <x v="738"/>
    <x v="12"/>
    <x v="3"/>
  </r>
  <r>
    <x v="739"/>
    <x v="429"/>
    <x v="5"/>
  </r>
  <r>
    <x v="740"/>
    <x v="286"/>
    <x v="4"/>
  </r>
  <r>
    <x v="741"/>
    <x v="0"/>
    <x v="1"/>
  </r>
  <r>
    <x v="742"/>
    <x v="255"/>
    <x v="4"/>
  </r>
  <r>
    <x v="743"/>
    <x v="23"/>
    <x v="5"/>
  </r>
  <r>
    <x v="744"/>
    <x v="430"/>
    <x v="5"/>
  </r>
  <r>
    <x v="745"/>
    <x v="154"/>
    <x v="4"/>
  </r>
  <r>
    <x v="746"/>
    <x v="287"/>
    <x v="5"/>
  </r>
  <r>
    <x v="747"/>
    <x v="415"/>
    <x v="2"/>
  </r>
  <r>
    <x v="748"/>
    <x v="362"/>
    <x v="40"/>
  </r>
  <r>
    <x v="749"/>
    <x v="431"/>
    <x v="44"/>
  </r>
  <r>
    <x v="750"/>
    <x v="144"/>
    <x v="10"/>
  </r>
  <r>
    <x v="751"/>
    <x v="432"/>
    <x v="10"/>
  </r>
  <r>
    <x v="752"/>
    <x v="9"/>
    <x v="2"/>
  </r>
  <r>
    <x v="753"/>
    <x v="433"/>
    <x v="40"/>
  </r>
  <r>
    <x v="754"/>
    <x v="434"/>
    <x v="44"/>
  </r>
  <r>
    <x v="755"/>
    <x v="435"/>
    <x v="10"/>
  </r>
  <r>
    <x v="756"/>
    <x v="432"/>
    <x v="3"/>
  </r>
  <r>
    <x v="757"/>
    <x v="255"/>
    <x v="5"/>
  </r>
  <r>
    <x v="758"/>
    <x v="145"/>
    <x v="5"/>
  </r>
  <r>
    <x v="759"/>
    <x v="202"/>
    <x v="5"/>
  </r>
  <r>
    <x v="760"/>
    <x v="269"/>
    <x v="10"/>
  </r>
  <r>
    <x v="761"/>
    <x v="436"/>
    <x v="44"/>
  </r>
  <r>
    <x v="762"/>
    <x v="437"/>
    <x v="44"/>
  </r>
  <r>
    <x v="763"/>
    <x v="8"/>
    <x v="2"/>
  </r>
  <r>
    <x v="764"/>
    <x v="5"/>
    <x v="11"/>
  </r>
  <r>
    <x v="765"/>
    <x v="285"/>
    <x v="10"/>
  </r>
  <r>
    <x v="766"/>
    <x v="23"/>
    <x v="10"/>
  </r>
  <r>
    <x v="767"/>
    <x v="135"/>
    <x v="11"/>
  </r>
  <r>
    <x v="768"/>
    <x v="438"/>
    <x v="44"/>
  </r>
  <r>
    <x v="769"/>
    <x v="428"/>
    <x v="39"/>
  </r>
  <r>
    <x v="770"/>
    <x v="439"/>
    <x v="38"/>
  </r>
  <r>
    <x v="771"/>
    <x v="1"/>
    <x v="38"/>
  </r>
  <r>
    <x v="772"/>
    <x v="196"/>
    <x v="38"/>
  </r>
  <r>
    <x v="773"/>
    <x v="256"/>
    <x v="38"/>
  </r>
  <r>
    <x v="774"/>
    <x v="440"/>
    <x v="38"/>
  </r>
  <r>
    <x v="775"/>
    <x v="255"/>
    <x v="38"/>
  </r>
  <r>
    <x v="776"/>
    <x v="19"/>
    <x v="38"/>
  </r>
  <r>
    <x v="777"/>
    <x v="441"/>
    <x v="38"/>
  </r>
  <r>
    <x v="778"/>
    <x v="244"/>
    <x v="38"/>
  </r>
  <r>
    <x v="779"/>
    <x v="236"/>
    <x v="38"/>
  </r>
  <r>
    <x v="780"/>
    <x v="206"/>
    <x v="38"/>
  </r>
  <r>
    <x v="781"/>
    <x v="146"/>
    <x v="44"/>
  </r>
  <r>
    <x v="782"/>
    <x v="133"/>
    <x v="2"/>
  </r>
  <r>
    <x v="783"/>
    <x v="141"/>
    <x v="10"/>
  </r>
  <r>
    <x v="784"/>
    <x v="180"/>
    <x v="3"/>
  </r>
  <r>
    <x v="785"/>
    <x v="157"/>
    <x v="5"/>
  </r>
  <r>
    <x v="786"/>
    <x v="176"/>
    <x v="1"/>
  </r>
  <r>
    <x v="787"/>
    <x v="43"/>
    <x v="6"/>
  </r>
  <r>
    <x v="788"/>
    <x v="241"/>
    <x v="0"/>
  </r>
  <r>
    <x v="789"/>
    <x v="151"/>
    <x v="9"/>
  </r>
  <r>
    <x v="790"/>
    <x v="406"/>
    <x v="8"/>
  </r>
  <r>
    <x v="791"/>
    <x v="80"/>
    <x v="8"/>
  </r>
  <r>
    <x v="792"/>
    <x v="129"/>
    <x v="8"/>
  </r>
  <r>
    <x v="793"/>
    <x v="51"/>
    <x v="12"/>
  </r>
  <r>
    <x v="794"/>
    <x v="55"/>
    <x v="17"/>
  </r>
  <r>
    <x v="795"/>
    <x v="51"/>
    <x v="17"/>
  </r>
  <r>
    <x v="796"/>
    <x v="50"/>
    <x v="9"/>
  </r>
  <r>
    <x v="797"/>
    <x v="151"/>
    <x v="6"/>
  </r>
  <r>
    <x v="798"/>
    <x v="167"/>
    <x v="0"/>
  </r>
  <r>
    <x v="799"/>
    <x v="49"/>
    <x v="6"/>
  </r>
  <r>
    <x v="800"/>
    <x v="208"/>
    <x v="7"/>
  </r>
  <r>
    <x v="801"/>
    <x v="442"/>
    <x v="12"/>
  </r>
  <r>
    <x v="802"/>
    <x v="443"/>
    <x v="18"/>
  </r>
  <r>
    <x v="803"/>
    <x v="444"/>
    <x v="18"/>
  </r>
  <r>
    <x v="804"/>
    <x v="445"/>
    <x v="12"/>
  </r>
  <r>
    <x v="805"/>
    <x v="446"/>
    <x v="12"/>
  </r>
  <r>
    <x v="806"/>
    <x v="447"/>
    <x v="8"/>
  </r>
  <r>
    <x v="807"/>
    <x v="448"/>
    <x v="8"/>
  </r>
  <r>
    <x v="808"/>
    <x v="449"/>
    <x v="8"/>
  </r>
  <r>
    <x v="809"/>
    <x v="450"/>
    <x v="9"/>
  </r>
  <r>
    <x v="810"/>
    <x v="442"/>
    <x v="9"/>
  </r>
  <r>
    <x v="811"/>
    <x v="451"/>
    <x v="7"/>
  </r>
  <r>
    <x v="812"/>
    <x v="58"/>
    <x v="12"/>
  </r>
  <r>
    <x v="813"/>
    <x v="452"/>
    <x v="18"/>
  </r>
  <r>
    <x v="814"/>
    <x v="453"/>
    <x v="14"/>
  </r>
  <r>
    <x v="815"/>
    <x v="101"/>
    <x v="16"/>
  </r>
  <r>
    <x v="816"/>
    <x v="454"/>
    <x v="24"/>
  </r>
  <r>
    <x v="817"/>
    <x v="455"/>
    <x v="24"/>
  </r>
  <r>
    <x v="818"/>
    <x v="98"/>
    <x v="20"/>
  </r>
  <r>
    <x v="819"/>
    <x v="380"/>
    <x v="20"/>
  </r>
  <r>
    <x v="820"/>
    <x v="454"/>
    <x v="20"/>
  </r>
  <r>
    <x v="821"/>
    <x v="456"/>
    <x v="23"/>
  </r>
  <r>
    <x v="822"/>
    <x v="352"/>
    <x v="21"/>
  </r>
  <r>
    <x v="823"/>
    <x v="457"/>
    <x v="21"/>
  </r>
  <r>
    <x v="824"/>
    <x v="458"/>
    <x v="27"/>
  </r>
  <r>
    <x v="825"/>
    <x v="78"/>
    <x v="22"/>
  </r>
  <r>
    <x v="826"/>
    <x v="458"/>
    <x v="27"/>
  </r>
  <r>
    <x v="827"/>
    <x v="459"/>
    <x v="21"/>
  </r>
  <r>
    <x v="828"/>
    <x v="389"/>
    <x v="23"/>
  </r>
  <r>
    <x v="829"/>
    <x v="459"/>
    <x v="23"/>
  </r>
  <r>
    <x v="830"/>
    <x v="460"/>
    <x v="23"/>
  </r>
  <r>
    <x v="831"/>
    <x v="461"/>
    <x v="24"/>
  </r>
  <r>
    <x v="832"/>
    <x v="462"/>
    <x v="24"/>
  </r>
  <r>
    <x v="833"/>
    <x v="463"/>
    <x v="21"/>
  </r>
  <r>
    <x v="834"/>
    <x v="464"/>
    <x v="31"/>
  </r>
  <r>
    <x v="835"/>
    <x v="108"/>
    <x v="28"/>
  </r>
  <r>
    <x v="836"/>
    <x v="465"/>
    <x v="25"/>
  </r>
  <r>
    <x v="837"/>
    <x v="331"/>
    <x v="27"/>
  </r>
  <r>
    <x v="838"/>
    <x v="466"/>
    <x v="27"/>
  </r>
  <r>
    <x v="839"/>
    <x v="467"/>
    <x v="22"/>
  </r>
  <r>
    <x v="840"/>
    <x v="468"/>
    <x v="22"/>
  </r>
  <r>
    <x v="841"/>
    <x v="469"/>
    <x v="27"/>
  </r>
  <r>
    <x v="842"/>
    <x v="470"/>
    <x v="21"/>
  </r>
  <r>
    <x v="843"/>
    <x v="77"/>
    <x v="24"/>
  </r>
  <r>
    <x v="844"/>
    <x v="105"/>
    <x v="20"/>
  </r>
  <r>
    <x v="845"/>
    <x v="469"/>
    <x v="23"/>
  </r>
  <r>
    <x v="846"/>
    <x v="471"/>
    <x v="27"/>
  </r>
  <r>
    <x v="847"/>
    <x v="464"/>
    <x v="27"/>
  </r>
  <r>
    <x v="848"/>
    <x v="472"/>
    <x v="31"/>
  </r>
  <r>
    <x v="849"/>
    <x v="473"/>
    <x v="28"/>
  </r>
  <r>
    <x v="850"/>
    <x v="474"/>
    <x v="28"/>
  </r>
  <r>
    <x v="851"/>
    <x v="475"/>
    <x v="25"/>
  </r>
  <r>
    <x v="852"/>
    <x v="476"/>
    <x v="28"/>
  </r>
  <r>
    <x v="853"/>
    <x v="122"/>
    <x v="26"/>
  </r>
  <r>
    <x v="854"/>
    <x v="337"/>
    <x v="25"/>
  </r>
  <r>
    <x v="855"/>
    <x v="477"/>
    <x v="26"/>
  </r>
  <r>
    <x v="856"/>
    <x v="478"/>
    <x v="46"/>
  </r>
  <r>
    <x v="857"/>
    <x v="479"/>
    <x v="33"/>
  </r>
  <r>
    <x v="858"/>
    <x v="480"/>
    <x v="47"/>
  </r>
  <r>
    <x v="859"/>
    <x v="481"/>
    <x v="48"/>
  </r>
  <r>
    <x v="860"/>
    <x v="482"/>
    <x v="48"/>
  </r>
  <r>
    <x v="861"/>
    <x v="483"/>
    <x v="48"/>
  </r>
  <r>
    <x v="862"/>
    <x v="484"/>
    <x v="47"/>
  </r>
  <r>
    <x v="863"/>
    <x v="481"/>
    <x v="47"/>
  </r>
  <r>
    <x v="864"/>
    <x v="482"/>
    <x v="48"/>
  </r>
  <r>
    <x v="865"/>
    <x v="485"/>
    <x v="47"/>
  </r>
  <r>
    <x v="866"/>
    <x v="486"/>
    <x v="36"/>
  </r>
  <r>
    <x v="867"/>
    <x v="85"/>
    <x v="22"/>
  </r>
  <r>
    <x v="868"/>
    <x v="385"/>
    <x v="18"/>
  </r>
  <r>
    <x v="869"/>
    <x v="74"/>
    <x v="20"/>
  </r>
  <r>
    <x v="870"/>
    <x v="487"/>
    <x v="25"/>
  </r>
  <r>
    <x v="871"/>
    <x v="488"/>
    <x v="23"/>
  </r>
  <r>
    <x v="872"/>
    <x v="208"/>
    <x v="18"/>
  </r>
  <r>
    <x v="873"/>
    <x v="489"/>
    <x v="23"/>
  </r>
  <r>
    <x v="874"/>
    <x v="375"/>
    <x v="31"/>
  </r>
  <r>
    <x v="875"/>
    <x v="490"/>
    <x v="28"/>
  </r>
  <r>
    <x v="876"/>
    <x v="491"/>
    <x v="29"/>
  </r>
  <r>
    <x v="877"/>
    <x v="492"/>
    <x v="46"/>
  </r>
  <r>
    <x v="878"/>
    <x v="493"/>
    <x v="46"/>
  </r>
  <r>
    <x v="879"/>
    <x v="494"/>
    <x v="28"/>
  </r>
  <r>
    <x v="880"/>
    <x v="432"/>
    <x v="1"/>
  </r>
  <r>
    <x v="881"/>
    <x v="265"/>
    <x v="38"/>
  </r>
  <r>
    <x v="882"/>
    <x v="266"/>
    <x v="38"/>
  </r>
  <r>
    <x v="883"/>
    <x v="423"/>
    <x v="44"/>
  </r>
  <r>
    <x v="884"/>
    <x v="24"/>
    <x v="4"/>
  </r>
  <r>
    <x v="885"/>
    <x v="147"/>
    <x v="8"/>
  </r>
  <r>
    <x v="886"/>
    <x v="404"/>
    <x v="13"/>
  </r>
  <r>
    <x v="887"/>
    <x v="80"/>
    <x v="14"/>
  </r>
  <r>
    <x v="888"/>
    <x v="49"/>
    <x v="14"/>
  </r>
  <r>
    <x v="889"/>
    <x v="56"/>
    <x v="14"/>
  </r>
  <r>
    <x v="890"/>
    <x v="169"/>
    <x v="14"/>
  </r>
  <r>
    <x v="891"/>
    <x v="173"/>
    <x v="19"/>
  </r>
  <r>
    <x v="892"/>
    <x v="62"/>
    <x v="20"/>
  </r>
  <r>
    <x v="893"/>
    <x v="75"/>
    <x v="23"/>
  </r>
  <r>
    <x v="894"/>
    <x v="346"/>
    <x v="21"/>
  </r>
  <r>
    <x v="895"/>
    <x v="45"/>
    <x v="13"/>
  </r>
  <r>
    <x v="896"/>
    <x v="50"/>
    <x v="13"/>
  </r>
  <r>
    <x v="897"/>
    <x v="129"/>
    <x v="14"/>
  </r>
  <r>
    <x v="898"/>
    <x v="56"/>
    <x v="14"/>
  </r>
  <r>
    <x v="899"/>
    <x v="495"/>
    <x v="19"/>
  </r>
  <r>
    <x v="900"/>
    <x v="212"/>
    <x v="16"/>
  </r>
  <r>
    <x v="901"/>
    <x v="174"/>
    <x v="16"/>
  </r>
  <r>
    <x v="902"/>
    <x v="291"/>
    <x v="14"/>
  </r>
  <r>
    <x v="903"/>
    <x v="276"/>
    <x v="4"/>
  </r>
  <r>
    <x v="904"/>
    <x v="288"/>
    <x v="7"/>
  </r>
  <r>
    <x v="905"/>
    <x v="237"/>
    <x v="12"/>
  </r>
  <r>
    <x v="906"/>
    <x v="405"/>
    <x v="8"/>
  </r>
  <r>
    <x v="907"/>
    <x v="496"/>
    <x v="2"/>
  </r>
  <r>
    <x v="908"/>
    <x v="497"/>
    <x v="4"/>
  </r>
  <r>
    <x v="909"/>
    <x v="21"/>
    <x v="7"/>
  </r>
  <r>
    <x v="910"/>
    <x v="139"/>
    <x v="8"/>
  </r>
  <r>
    <x v="911"/>
    <x v="498"/>
    <x v="18"/>
  </r>
  <r>
    <x v="912"/>
    <x v="384"/>
    <x v="13"/>
  </r>
  <r>
    <x v="913"/>
    <x v="149"/>
    <x v="14"/>
  </r>
  <r>
    <x v="914"/>
    <x v="141"/>
    <x v="13"/>
  </r>
  <r>
    <x v="915"/>
    <x v="43"/>
    <x v="13"/>
  </r>
  <r>
    <x v="916"/>
    <x v="41"/>
    <x v="18"/>
  </r>
  <r>
    <x v="917"/>
    <x v="112"/>
    <x v="12"/>
  </r>
  <r>
    <x v="918"/>
    <x v="22"/>
    <x v="6"/>
  </r>
  <r>
    <x v="919"/>
    <x v="292"/>
    <x v="9"/>
  </r>
  <r>
    <x v="920"/>
    <x v="419"/>
    <x v="9"/>
  </r>
  <r>
    <x v="921"/>
    <x v="146"/>
    <x v="8"/>
  </r>
  <r>
    <x v="922"/>
    <x v="147"/>
    <x v="17"/>
  </r>
  <r>
    <x v="923"/>
    <x v="165"/>
    <x v="8"/>
  </r>
  <r>
    <x v="924"/>
    <x v="201"/>
    <x v="8"/>
  </r>
  <r>
    <x v="925"/>
    <x v="207"/>
    <x v="12"/>
  </r>
  <r>
    <x v="926"/>
    <x v="148"/>
    <x v="18"/>
  </r>
  <r>
    <x v="927"/>
    <x v="45"/>
    <x v="13"/>
  </r>
  <r>
    <x v="928"/>
    <x v="406"/>
    <x v="15"/>
  </r>
  <r>
    <x v="929"/>
    <x v="48"/>
    <x v="15"/>
  </r>
  <r>
    <x v="930"/>
    <x v="242"/>
    <x v="13"/>
  </r>
  <r>
    <x v="931"/>
    <x v="222"/>
    <x v="15"/>
  </r>
  <r>
    <x v="932"/>
    <x v="55"/>
    <x v="16"/>
  </r>
  <r>
    <x v="933"/>
    <x v="208"/>
    <x v="19"/>
  </r>
  <r>
    <x v="934"/>
    <x v="54"/>
    <x v="20"/>
  </r>
  <r>
    <x v="935"/>
    <x v="227"/>
    <x v="24"/>
  </r>
  <r>
    <x v="936"/>
    <x v="499"/>
    <x v="23"/>
  </r>
  <r>
    <x v="937"/>
    <x v="213"/>
    <x v="23"/>
  </r>
  <r>
    <x v="938"/>
    <x v="500"/>
    <x v="23"/>
  </r>
  <r>
    <x v="939"/>
    <x v="501"/>
    <x v="21"/>
  </r>
  <r>
    <x v="940"/>
    <x v="308"/>
    <x v="23"/>
  </r>
  <r>
    <x v="941"/>
    <x v="502"/>
    <x v="21"/>
  </r>
  <r>
    <x v="942"/>
    <x v="503"/>
    <x v="27"/>
  </r>
  <r>
    <x v="943"/>
    <x v="95"/>
    <x v="22"/>
  </r>
  <r>
    <x v="944"/>
    <x v="504"/>
    <x v="31"/>
  </r>
  <r>
    <x v="945"/>
    <x v="116"/>
    <x v="31"/>
  </r>
  <r>
    <x v="946"/>
    <x v="505"/>
    <x v="25"/>
  </r>
  <r>
    <x v="947"/>
    <x v="506"/>
    <x v="28"/>
  </r>
  <r>
    <x v="948"/>
    <x v="507"/>
    <x v="25"/>
  </r>
  <r>
    <x v="949"/>
    <x v="102"/>
    <x v="25"/>
  </r>
  <r>
    <x v="950"/>
    <x v="97"/>
    <x v="31"/>
  </r>
  <r>
    <x v="951"/>
    <x v="56"/>
    <x v="16"/>
  </r>
  <r>
    <x v="952"/>
    <x v="176"/>
    <x v="9"/>
  </r>
  <r>
    <x v="953"/>
    <x v="139"/>
    <x v="6"/>
  </r>
  <r>
    <x v="954"/>
    <x v="296"/>
    <x v="9"/>
  </r>
  <r>
    <x v="955"/>
    <x v="49"/>
    <x v="17"/>
  </r>
  <r>
    <x v="956"/>
    <x v="54"/>
    <x v="14"/>
  </r>
  <r>
    <x v="957"/>
    <x v="508"/>
    <x v="16"/>
  </r>
  <r>
    <x v="958"/>
    <x v="509"/>
    <x v="20"/>
  </r>
  <r>
    <x v="959"/>
    <x v="218"/>
    <x v="24"/>
  </r>
  <r>
    <x v="960"/>
    <x v="81"/>
    <x v="23"/>
  </r>
  <r>
    <x v="961"/>
    <x v="510"/>
    <x v="21"/>
  </r>
  <r>
    <x v="962"/>
    <x v="511"/>
    <x v="21"/>
  </r>
  <r>
    <x v="963"/>
    <x v="367"/>
    <x v="21"/>
  </r>
  <r>
    <x v="964"/>
    <x v="311"/>
    <x v="23"/>
  </r>
  <r>
    <x v="965"/>
    <x v="512"/>
    <x v="20"/>
  </r>
  <r>
    <x v="966"/>
    <x v="495"/>
    <x v="16"/>
  </r>
  <r>
    <x v="967"/>
    <x v="513"/>
    <x v="16"/>
  </r>
  <r>
    <x v="968"/>
    <x v="114"/>
    <x v="19"/>
  </r>
  <r>
    <x v="969"/>
    <x v="172"/>
    <x v="19"/>
  </r>
  <r>
    <x v="970"/>
    <x v="514"/>
    <x v="15"/>
  </r>
  <r>
    <x v="971"/>
    <x v="444"/>
    <x v="19"/>
  </r>
  <r>
    <x v="972"/>
    <x v="392"/>
    <x v="15"/>
  </r>
  <r>
    <x v="973"/>
    <x v="515"/>
    <x v="17"/>
  </r>
  <r>
    <x v="974"/>
    <x v="29"/>
    <x v="1"/>
  </r>
  <r>
    <x v="975"/>
    <x v="24"/>
    <x v="3"/>
  </r>
  <r>
    <x v="976"/>
    <x v="405"/>
    <x v="3"/>
  </r>
  <r>
    <x v="977"/>
    <x v="516"/>
    <x v="6"/>
  </r>
  <r>
    <x v="978"/>
    <x v="402"/>
    <x v="7"/>
  </r>
  <r>
    <x v="979"/>
    <x v="113"/>
    <x v="8"/>
  </r>
  <r>
    <x v="980"/>
    <x v="404"/>
    <x v="17"/>
  </r>
  <r>
    <x v="981"/>
    <x v="243"/>
    <x v="17"/>
  </r>
  <r>
    <x v="982"/>
    <x v="406"/>
    <x v="18"/>
  </r>
  <r>
    <x v="983"/>
    <x v="169"/>
    <x v="14"/>
  </r>
  <r>
    <x v="984"/>
    <x v="517"/>
    <x v="15"/>
  </r>
  <r>
    <x v="985"/>
    <x v="225"/>
    <x v="16"/>
  </r>
  <r>
    <x v="986"/>
    <x v="214"/>
    <x v="20"/>
  </r>
  <r>
    <x v="987"/>
    <x v="518"/>
    <x v="20"/>
  </r>
  <r>
    <x v="988"/>
    <x v="130"/>
    <x v="16"/>
  </r>
  <r>
    <x v="989"/>
    <x v="519"/>
    <x v="19"/>
  </r>
  <r>
    <x v="990"/>
    <x v="365"/>
    <x v="16"/>
  </r>
  <r>
    <x v="991"/>
    <x v="520"/>
    <x v="19"/>
  </r>
  <r>
    <x v="992"/>
    <x v="521"/>
    <x v="15"/>
  </r>
  <r>
    <x v="993"/>
    <x v="215"/>
    <x v="19"/>
  </r>
  <r>
    <x v="994"/>
    <x v="349"/>
    <x v="20"/>
  </r>
  <r>
    <x v="995"/>
    <x v="303"/>
    <x v="24"/>
  </r>
  <r>
    <x v="996"/>
    <x v="522"/>
    <x v="23"/>
  </r>
  <r>
    <x v="997"/>
    <x v="523"/>
    <x v="24"/>
  </r>
  <r>
    <x v="998"/>
    <x v="359"/>
    <x v="24"/>
  </r>
  <r>
    <x v="999"/>
    <x v="321"/>
    <x v="23"/>
  </r>
  <r>
    <x v="1000"/>
    <x v="321"/>
    <x v="23"/>
  </r>
  <r>
    <x v="1001"/>
    <x v="524"/>
    <x v="21"/>
  </r>
  <r>
    <x v="1002"/>
    <x v="455"/>
    <x v="21"/>
  </r>
  <r>
    <x v="1003"/>
    <x v="525"/>
    <x v="24"/>
  </r>
  <r>
    <x v="1004"/>
    <x v="206"/>
    <x v="6"/>
  </r>
  <r>
    <x v="1005"/>
    <x v="19"/>
    <x v="1"/>
  </r>
  <r>
    <x v="1006"/>
    <x v="400"/>
    <x v="0"/>
  </r>
  <r>
    <x v="1007"/>
    <x v="43"/>
    <x v="8"/>
  </r>
  <r>
    <x v="1008"/>
    <x v="170"/>
    <x v="17"/>
  </r>
  <r>
    <x v="1009"/>
    <x v="48"/>
    <x v="13"/>
  </r>
  <r>
    <x v="1010"/>
    <x v="169"/>
    <x v="13"/>
  </r>
  <r>
    <x v="1011"/>
    <x v="300"/>
    <x v="15"/>
  </r>
  <r>
    <x v="1012"/>
    <x v="526"/>
    <x v="16"/>
  </r>
  <r>
    <x v="1013"/>
    <x v="527"/>
    <x v="20"/>
  </r>
  <r>
    <x v="1014"/>
    <x v="309"/>
    <x v="20"/>
  </r>
  <r>
    <x v="1015"/>
    <x v="450"/>
    <x v="16"/>
  </r>
  <r>
    <x v="1016"/>
    <x v="149"/>
    <x v="17"/>
  </r>
  <r>
    <x v="1017"/>
    <x v="201"/>
    <x v="7"/>
  </r>
  <r>
    <x v="1018"/>
    <x v="27"/>
    <x v="1"/>
  </r>
  <r>
    <x v="1019"/>
    <x v="528"/>
    <x v="3"/>
  </r>
  <r>
    <x v="1020"/>
    <x v="255"/>
    <x v="5"/>
  </r>
  <r>
    <x v="1021"/>
    <x v="178"/>
    <x v="0"/>
  </r>
  <r>
    <x v="1022"/>
    <x v="239"/>
    <x v="8"/>
  </r>
  <r>
    <x v="1023"/>
    <x v="402"/>
    <x v="8"/>
  </r>
  <r>
    <x v="1024"/>
    <x v="207"/>
    <x v="8"/>
  </r>
  <r>
    <x v="1025"/>
    <x v="384"/>
    <x v="17"/>
  </r>
  <r>
    <x v="1026"/>
    <x v="243"/>
    <x v="18"/>
  </r>
  <r>
    <x v="1027"/>
    <x v="222"/>
    <x v="14"/>
  </r>
  <r>
    <x v="1028"/>
    <x v="56"/>
    <x v="15"/>
  </r>
  <r>
    <x v="1029"/>
    <x v="52"/>
    <x v="19"/>
  </r>
  <r>
    <x v="1030"/>
    <x v="54"/>
    <x v="19"/>
  </r>
  <r>
    <x v="1031"/>
    <x v="92"/>
    <x v="19"/>
  </r>
  <r>
    <x v="1032"/>
    <x v="56"/>
    <x v="19"/>
  </r>
  <r>
    <x v="1033"/>
    <x v="385"/>
    <x v="15"/>
  </r>
  <r>
    <x v="1034"/>
    <x v="44"/>
    <x v="13"/>
  </r>
  <r>
    <x v="1035"/>
    <x v="140"/>
    <x v="12"/>
  </r>
  <r>
    <x v="1036"/>
    <x v="37"/>
    <x v="9"/>
  </r>
  <r>
    <x v="1037"/>
    <x v="529"/>
    <x v="9"/>
  </r>
  <r>
    <x v="1038"/>
    <x v="530"/>
    <x v="9"/>
  </r>
  <r>
    <x v="1039"/>
    <x v="528"/>
    <x v="1"/>
  </r>
  <r>
    <x v="1040"/>
    <x v="278"/>
    <x v="3"/>
  </r>
  <r>
    <x v="1041"/>
    <x v="531"/>
    <x v="3"/>
  </r>
  <r>
    <x v="1042"/>
    <x v="268"/>
    <x v="5"/>
  </r>
  <r>
    <x v="1043"/>
    <x v="144"/>
    <x v="1"/>
  </r>
  <r>
    <x v="1044"/>
    <x v="153"/>
    <x v="1"/>
  </r>
  <r>
    <x v="1045"/>
    <x v="283"/>
    <x v="3"/>
  </r>
  <r>
    <x v="1046"/>
    <x v="532"/>
    <x v="4"/>
  </r>
  <r>
    <x v="1047"/>
    <x v="533"/>
    <x v="1"/>
  </r>
  <r>
    <x v="1048"/>
    <x v="534"/>
    <x v="7"/>
  </r>
  <r>
    <x v="1049"/>
    <x v="31"/>
    <x v="9"/>
  </r>
  <r>
    <x v="1050"/>
    <x v="40"/>
    <x v="8"/>
  </r>
  <r>
    <x v="1051"/>
    <x v="180"/>
    <x v="17"/>
  </r>
  <r>
    <x v="1052"/>
    <x v="44"/>
    <x v="18"/>
  </r>
  <r>
    <x v="1053"/>
    <x v="23"/>
    <x v="1"/>
  </r>
  <r>
    <x v="1054"/>
    <x v="398"/>
    <x v="40"/>
  </r>
  <r>
    <x v="1055"/>
    <x v="267"/>
    <x v="11"/>
  </r>
  <r>
    <x v="1056"/>
    <x v="13"/>
    <x v="5"/>
  </r>
  <r>
    <x v="1057"/>
    <x v="390"/>
    <x v="6"/>
  </r>
  <r>
    <x v="1058"/>
    <x v="29"/>
    <x v="7"/>
  </r>
  <r>
    <x v="1059"/>
    <x v="201"/>
    <x v="9"/>
  </r>
  <r>
    <x v="1060"/>
    <x v="200"/>
    <x v="9"/>
  </r>
  <r>
    <x v="1061"/>
    <x v="17"/>
    <x v="7"/>
  </r>
  <r>
    <x v="1062"/>
    <x v="535"/>
    <x v="0"/>
  </r>
  <r>
    <x v="1063"/>
    <x v="405"/>
    <x v="1"/>
  </r>
  <r>
    <x v="1064"/>
    <x v="536"/>
    <x v="6"/>
  </r>
  <r>
    <x v="1065"/>
    <x v="32"/>
    <x v="9"/>
  </r>
  <r>
    <x v="1066"/>
    <x v="221"/>
    <x v="8"/>
  </r>
  <r>
    <x v="1067"/>
    <x v="156"/>
    <x v="12"/>
  </r>
  <r>
    <x v="1068"/>
    <x v="31"/>
    <x v="8"/>
  </r>
  <r>
    <x v="1069"/>
    <x v="27"/>
    <x v="0"/>
  </r>
  <r>
    <x v="1070"/>
    <x v="537"/>
    <x v="4"/>
  </r>
  <r>
    <x v="1071"/>
    <x v="8"/>
    <x v="3"/>
  </r>
  <r>
    <x v="1072"/>
    <x v="439"/>
    <x v="11"/>
  </r>
  <r>
    <x v="1073"/>
    <x v="264"/>
    <x v="2"/>
  </r>
  <r>
    <x v="1074"/>
    <x v="433"/>
    <x v="2"/>
  </r>
  <r>
    <x v="1075"/>
    <x v="538"/>
    <x v="44"/>
  </r>
  <r>
    <x v="1076"/>
    <x v="539"/>
    <x v="43"/>
  </r>
  <r>
    <x v="1077"/>
    <x v="540"/>
    <x v="43"/>
  </r>
  <r>
    <x v="1078"/>
    <x v="421"/>
    <x v="44"/>
  </r>
  <r>
    <x v="1079"/>
    <x v="532"/>
    <x v="10"/>
  </r>
  <r>
    <x v="1080"/>
    <x v="21"/>
    <x v="5"/>
  </r>
  <r>
    <x v="1081"/>
    <x v="24"/>
    <x v="5"/>
  </r>
  <r>
    <x v="1082"/>
    <x v="292"/>
    <x v="5"/>
  </r>
  <r>
    <x v="1083"/>
    <x v="178"/>
    <x v="4"/>
  </r>
  <r>
    <x v="1084"/>
    <x v="200"/>
    <x v="1"/>
  </r>
  <r>
    <x v="1085"/>
    <x v="37"/>
    <x v="1"/>
  </r>
  <r>
    <x v="1086"/>
    <x v="199"/>
    <x v="4"/>
  </r>
  <r>
    <x v="1087"/>
    <x v="181"/>
    <x v="1"/>
  </r>
  <r>
    <x v="1088"/>
    <x v="239"/>
    <x v="6"/>
  </r>
  <r>
    <x v="1089"/>
    <x v="113"/>
    <x v="0"/>
  </r>
  <r>
    <x v="1090"/>
    <x v="157"/>
    <x v="7"/>
  </r>
  <r>
    <x v="1091"/>
    <x v="156"/>
    <x v="0"/>
  </r>
  <r>
    <x v="1092"/>
    <x v="33"/>
    <x v="1"/>
  </r>
  <r>
    <x v="1093"/>
    <x v="541"/>
    <x v="4"/>
  </r>
  <r>
    <x v="1094"/>
    <x v="145"/>
    <x v="10"/>
  </r>
  <r>
    <x v="1095"/>
    <x v="542"/>
    <x v="3"/>
  </r>
  <r>
    <x v="1096"/>
    <x v="534"/>
    <x v="4"/>
  </r>
  <r>
    <x v="1097"/>
    <x v="34"/>
    <x v="4"/>
  </r>
  <r>
    <x v="1098"/>
    <x v="29"/>
    <x v="1"/>
  </r>
  <r>
    <x v="1099"/>
    <x v="37"/>
    <x v="1"/>
  </r>
  <r>
    <x v="1100"/>
    <x v="18"/>
    <x v="5"/>
  </r>
  <r>
    <x v="1101"/>
    <x v="22"/>
    <x v="10"/>
  </r>
  <r>
    <x v="1102"/>
    <x v="5"/>
    <x v="11"/>
  </r>
  <r>
    <x v="1103"/>
    <x v="435"/>
    <x v="44"/>
  </r>
  <r>
    <x v="1104"/>
    <x v="253"/>
    <x v="2"/>
  </r>
  <r>
    <x v="1105"/>
    <x v="256"/>
    <x v="11"/>
  </r>
  <r>
    <x v="1106"/>
    <x v="533"/>
    <x v="3"/>
  </r>
  <r>
    <x v="1107"/>
    <x v="27"/>
    <x v="5"/>
  </r>
  <r>
    <x v="1108"/>
    <x v="152"/>
    <x v="4"/>
  </r>
  <r>
    <x v="1109"/>
    <x v="407"/>
    <x v="1"/>
  </r>
  <r>
    <x v="1110"/>
    <x v="30"/>
    <x v="6"/>
  </r>
  <r>
    <x v="1111"/>
    <x v="529"/>
    <x v="1"/>
  </r>
  <r>
    <x v="1112"/>
    <x v="236"/>
    <x v="3"/>
  </r>
  <r>
    <x v="1113"/>
    <x v="138"/>
    <x v="3"/>
  </r>
  <r>
    <x v="1114"/>
    <x v="155"/>
    <x v="3"/>
  </r>
  <r>
    <x v="1115"/>
    <x v="178"/>
    <x v="5"/>
  </r>
  <r>
    <x v="1116"/>
    <x v="16"/>
    <x v="5"/>
  </r>
  <r>
    <x v="1117"/>
    <x v="165"/>
    <x v="4"/>
  </r>
  <r>
    <x v="1118"/>
    <x v="37"/>
    <x v="5"/>
  </r>
  <r>
    <x v="1119"/>
    <x v="543"/>
    <x v="10"/>
  </r>
  <r>
    <x v="1120"/>
    <x v="19"/>
    <x v="11"/>
  </r>
  <r>
    <x v="1121"/>
    <x v="236"/>
    <x v="10"/>
  </r>
  <r>
    <x v="1122"/>
    <x v="534"/>
    <x v="3"/>
  </r>
  <r>
    <x v="1123"/>
    <x v="291"/>
    <x v="10"/>
  </r>
  <r>
    <x v="1124"/>
    <x v="533"/>
    <x v="44"/>
  </r>
  <r>
    <x v="1125"/>
    <x v="26"/>
    <x v="44"/>
  </r>
  <r>
    <x v="1126"/>
    <x v="23"/>
    <x v="40"/>
  </r>
  <r>
    <x v="1127"/>
    <x v="196"/>
    <x v="39"/>
  </r>
  <r>
    <x v="1128"/>
    <x v="197"/>
    <x v="43"/>
  </r>
  <r>
    <x v="1129"/>
    <x v="18"/>
    <x v="44"/>
  </r>
  <r>
    <x v="1130"/>
    <x v="137"/>
    <x v="11"/>
  </r>
  <r>
    <x v="1131"/>
    <x v="147"/>
    <x v="5"/>
  </r>
  <r>
    <x v="1132"/>
    <x v="296"/>
    <x v="4"/>
  </r>
  <r>
    <x v="1133"/>
    <x v="41"/>
    <x v="5"/>
  </r>
  <r>
    <x v="1134"/>
    <x v="148"/>
    <x v="4"/>
  </r>
  <r>
    <x v="1135"/>
    <x v="141"/>
    <x v="4"/>
  </r>
  <r>
    <x v="1136"/>
    <x v="180"/>
    <x v="4"/>
  </r>
  <r>
    <x v="1137"/>
    <x v="49"/>
    <x v="6"/>
  </r>
  <r>
    <x v="1138"/>
    <x v="55"/>
    <x v="8"/>
  </r>
  <r>
    <x v="1139"/>
    <x v="54"/>
    <x v="12"/>
  </r>
  <r>
    <x v="1140"/>
    <x v="55"/>
    <x v="8"/>
  </r>
  <r>
    <x v="1141"/>
    <x v="169"/>
    <x v="8"/>
  </r>
  <r>
    <x v="1142"/>
    <x v="297"/>
    <x v="9"/>
  </r>
  <r>
    <x v="1143"/>
    <x v="80"/>
    <x v="0"/>
  </r>
  <r>
    <x v="1144"/>
    <x v="208"/>
    <x v="7"/>
  </r>
  <r>
    <x v="1145"/>
    <x v="52"/>
    <x v="9"/>
  </r>
  <r>
    <x v="1146"/>
    <x v="92"/>
    <x v="8"/>
  </r>
  <r>
    <x v="1147"/>
    <x v="52"/>
    <x v="8"/>
  </r>
  <r>
    <x v="1148"/>
    <x v="223"/>
    <x v="9"/>
  </r>
  <r>
    <x v="1149"/>
    <x v="323"/>
    <x v="8"/>
  </r>
  <r>
    <x v="1150"/>
    <x v="544"/>
    <x v="9"/>
  </r>
  <r>
    <x v="1151"/>
    <x v="545"/>
    <x v="8"/>
  </r>
  <r>
    <x v="1152"/>
    <x v="546"/>
    <x v="12"/>
  </r>
  <r>
    <x v="1153"/>
    <x v="67"/>
    <x v="17"/>
  </r>
  <r>
    <x v="1154"/>
    <x v="547"/>
    <x v="18"/>
  </r>
  <r>
    <x v="1155"/>
    <x v="548"/>
    <x v="17"/>
  </r>
  <r>
    <x v="1156"/>
    <x v="175"/>
    <x v="12"/>
  </r>
  <r>
    <x v="1157"/>
    <x v="549"/>
    <x v="12"/>
  </r>
  <r>
    <x v="1158"/>
    <x v="91"/>
    <x v="12"/>
  </r>
  <r>
    <x v="1159"/>
    <x v="65"/>
    <x v="17"/>
  </r>
  <r>
    <x v="1160"/>
    <x v="550"/>
    <x v="17"/>
  </r>
  <r>
    <x v="1161"/>
    <x v="512"/>
    <x v="12"/>
  </r>
  <r>
    <x v="1162"/>
    <x v="175"/>
    <x v="8"/>
  </r>
  <r>
    <x v="1163"/>
    <x v="551"/>
    <x v="17"/>
  </r>
  <r>
    <x v="1164"/>
    <x v="217"/>
    <x v="17"/>
  </r>
  <r>
    <x v="1165"/>
    <x v="552"/>
    <x v="17"/>
  </r>
  <r>
    <x v="1166"/>
    <x v="443"/>
    <x v="8"/>
  </r>
  <r>
    <x v="1167"/>
    <x v="553"/>
    <x v="9"/>
  </r>
  <r>
    <x v="1168"/>
    <x v="554"/>
    <x v="12"/>
  </r>
  <r>
    <x v="1169"/>
    <x v="317"/>
    <x v="18"/>
  </r>
  <r>
    <x v="1170"/>
    <x v="555"/>
    <x v="13"/>
  </r>
  <r>
    <x v="1171"/>
    <x v="551"/>
    <x v="18"/>
  </r>
  <r>
    <x v="1172"/>
    <x v="556"/>
    <x v="8"/>
  </r>
  <r>
    <x v="1173"/>
    <x v="557"/>
    <x v="12"/>
  </r>
  <r>
    <x v="1174"/>
    <x v="81"/>
    <x v="13"/>
  </r>
  <r>
    <x v="1175"/>
    <x v="303"/>
    <x v="14"/>
  </r>
  <r>
    <x v="1176"/>
    <x v="322"/>
    <x v="14"/>
  </r>
  <r>
    <x v="1177"/>
    <x v="369"/>
    <x v="19"/>
  </r>
  <r>
    <x v="1178"/>
    <x v="558"/>
    <x v="15"/>
  </r>
  <r>
    <x v="1179"/>
    <x v="380"/>
    <x v="19"/>
  </r>
  <r>
    <x v="1180"/>
    <x v="72"/>
    <x v="15"/>
  </r>
  <r>
    <x v="1181"/>
    <x v="559"/>
    <x v="38"/>
  </r>
  <r>
    <x v="1182"/>
    <x v="314"/>
    <x v="16"/>
  </r>
  <r>
    <x v="1183"/>
    <x v="116"/>
    <x v="16"/>
  </r>
  <r>
    <x v="1184"/>
    <x v="560"/>
    <x v="15"/>
  </r>
  <r>
    <x v="1185"/>
    <x v="561"/>
    <x v="38"/>
  </r>
  <r>
    <x v="1186"/>
    <x v="52"/>
    <x v="38"/>
  </r>
  <r>
    <x v="1187"/>
    <x v="562"/>
    <x v="19"/>
  </r>
  <r>
    <x v="1188"/>
    <x v="304"/>
    <x v="16"/>
  </r>
  <r>
    <x v="1189"/>
    <x v="503"/>
    <x v="15"/>
  </r>
  <r>
    <x v="1190"/>
    <x v="100"/>
    <x v="15"/>
  </r>
  <r>
    <x v="1191"/>
    <x v="563"/>
    <x v="16"/>
  </r>
  <r>
    <x v="1192"/>
    <x v="564"/>
    <x v="19"/>
  </r>
  <r>
    <x v="1193"/>
    <x v="240"/>
    <x v="8"/>
  </r>
  <r>
    <x v="1194"/>
    <x v="565"/>
    <x v="14"/>
  </r>
  <r>
    <x v="1195"/>
    <x v="89"/>
    <x v="24"/>
  </r>
  <r>
    <x v="1196"/>
    <x v="566"/>
    <x v="24"/>
  </r>
  <r>
    <x v="1197"/>
    <x v="99"/>
    <x v="20"/>
  </r>
  <r>
    <x v="1198"/>
    <x v="83"/>
    <x v="20"/>
  </r>
  <r>
    <x v="1199"/>
    <x v="313"/>
    <x v="16"/>
  </r>
  <r>
    <x v="1200"/>
    <x v="567"/>
    <x v="15"/>
  </r>
  <r>
    <x v="1201"/>
    <x v="71"/>
    <x v="15"/>
  </r>
  <r>
    <x v="1202"/>
    <x v="132"/>
    <x v="13"/>
  </r>
  <r>
    <x v="1203"/>
    <x v="359"/>
    <x v="17"/>
  </r>
  <r>
    <x v="1204"/>
    <x v="321"/>
    <x v="15"/>
  </r>
  <r>
    <x v="1205"/>
    <x v="329"/>
    <x v="21"/>
  </r>
  <r>
    <x v="1206"/>
    <x v="466"/>
    <x v="26"/>
  </r>
  <r>
    <x v="1207"/>
    <x v="568"/>
    <x v="30"/>
  </r>
  <r>
    <x v="1208"/>
    <x v="470"/>
    <x v="30"/>
  </r>
  <r>
    <x v="1209"/>
    <x v="569"/>
    <x v="28"/>
  </r>
  <r>
    <x v="1210"/>
    <x v="358"/>
    <x v="25"/>
  </r>
  <r>
    <x v="1211"/>
    <x v="570"/>
    <x v="26"/>
  </r>
  <r>
    <x v="1212"/>
    <x v="331"/>
    <x v="30"/>
  </r>
  <r>
    <x v="1213"/>
    <x v="122"/>
    <x v="34"/>
  </r>
  <r>
    <x v="1214"/>
    <x v="571"/>
    <x v="33"/>
  </r>
  <r>
    <x v="1215"/>
    <x v="241"/>
    <x v="22"/>
  </r>
  <r>
    <x v="1216"/>
    <x v="267"/>
    <x v="5"/>
  </r>
  <r>
    <x v="1217"/>
    <x v="572"/>
    <x v="3"/>
  </r>
  <r>
    <x v="1218"/>
    <x v="428"/>
    <x v="38"/>
  </r>
  <r>
    <x v="1219"/>
    <x v="246"/>
    <x v="0"/>
  </r>
  <r>
    <x v="1220"/>
    <x v="147"/>
    <x v="12"/>
  </r>
  <r>
    <x v="1221"/>
    <x v="167"/>
    <x v="13"/>
  </r>
  <r>
    <x v="1222"/>
    <x v="56"/>
    <x v="19"/>
  </r>
  <r>
    <x v="1223"/>
    <x v="57"/>
    <x v="16"/>
  </r>
  <r>
    <x v="1224"/>
    <x v="573"/>
    <x v="38"/>
  </r>
  <r>
    <x v="1225"/>
    <x v="50"/>
    <x v="38"/>
  </r>
  <r>
    <x v="1226"/>
    <x v="48"/>
    <x v="38"/>
  </r>
  <r>
    <x v="1227"/>
    <x v="92"/>
    <x v="38"/>
  </r>
  <r>
    <x v="1228"/>
    <x v="348"/>
    <x v="38"/>
  </r>
  <r>
    <x v="1229"/>
    <x v="574"/>
    <x v="38"/>
  </r>
  <r>
    <x v="1230"/>
    <x v="526"/>
    <x v="38"/>
  </r>
  <r>
    <x v="1231"/>
    <x v="309"/>
    <x v="38"/>
  </r>
  <r>
    <x v="1232"/>
    <x v="575"/>
    <x v="38"/>
  </r>
  <r>
    <x v="1233"/>
    <x v="566"/>
    <x v="38"/>
  </r>
  <r>
    <x v="1234"/>
    <x v="305"/>
    <x v="38"/>
  </r>
  <r>
    <x v="1235"/>
    <x v="524"/>
    <x v="38"/>
  </r>
  <r>
    <x v="1236"/>
    <x v="576"/>
    <x v="25"/>
  </r>
  <r>
    <x v="1237"/>
    <x v="507"/>
    <x v="25"/>
  </r>
  <r>
    <x v="1238"/>
    <x v="388"/>
    <x v="28"/>
  </r>
  <r>
    <x v="1239"/>
    <x v="345"/>
    <x v="26"/>
  </r>
  <r>
    <x v="1240"/>
    <x v="373"/>
    <x v="29"/>
  </r>
  <r>
    <x v="1241"/>
    <x v="577"/>
    <x v="29"/>
  </r>
  <r>
    <x v="1242"/>
    <x v="578"/>
    <x v="30"/>
  </r>
  <r>
    <x v="1243"/>
    <x v="579"/>
    <x v="30"/>
  </r>
  <r>
    <x v="1244"/>
    <x v="469"/>
    <x v="46"/>
  </r>
  <r>
    <x v="1245"/>
    <x v="580"/>
    <x v="46"/>
  </r>
  <r>
    <x v="1246"/>
    <x v="581"/>
    <x v="34"/>
  </r>
  <r>
    <x v="1247"/>
    <x v="582"/>
    <x v="32"/>
  </r>
  <r>
    <x v="1248"/>
    <x v="372"/>
    <x v="30"/>
  </r>
  <r>
    <x v="1249"/>
    <x v="389"/>
    <x v="26"/>
  </r>
  <r>
    <x v="1250"/>
    <x v="583"/>
    <x v="31"/>
  </r>
  <r>
    <x v="1251"/>
    <x v="584"/>
    <x v="24"/>
  </r>
  <r>
    <x v="1252"/>
    <x v="564"/>
    <x v="21"/>
  </r>
  <r>
    <x v="1253"/>
    <x v="510"/>
    <x v="27"/>
  </r>
  <r>
    <x v="1254"/>
    <x v="562"/>
    <x v="23"/>
  </r>
  <r>
    <x v="1255"/>
    <x v="385"/>
    <x v="16"/>
  </r>
  <r>
    <x v="1256"/>
    <x v="295"/>
    <x v="9"/>
  </r>
  <r>
    <x v="1257"/>
    <x v="168"/>
    <x v="17"/>
  </r>
  <r>
    <x v="1258"/>
    <x v="223"/>
    <x v="15"/>
  </r>
  <r>
    <x v="1259"/>
    <x v="553"/>
    <x v="16"/>
  </r>
  <r>
    <x v="1260"/>
    <x v="211"/>
    <x v="16"/>
  </r>
  <r>
    <x v="1261"/>
    <x v="585"/>
    <x v="16"/>
  </r>
  <r>
    <x v="1262"/>
    <x v="547"/>
    <x v="20"/>
  </r>
  <r>
    <x v="1263"/>
    <x v="586"/>
    <x v="20"/>
  </r>
  <r>
    <x v="1264"/>
    <x v="222"/>
    <x v="14"/>
  </r>
  <r>
    <x v="1265"/>
    <x v="54"/>
    <x v="15"/>
  </r>
  <r>
    <x v="1266"/>
    <x v="222"/>
    <x v="14"/>
  </r>
  <r>
    <x v="1267"/>
    <x v="245"/>
    <x v="6"/>
  </r>
  <r>
    <x v="1268"/>
    <x v="534"/>
    <x v="6"/>
  </r>
  <r>
    <x v="1269"/>
    <x v="141"/>
    <x v="8"/>
  </r>
  <r>
    <x v="1270"/>
    <x v="168"/>
    <x v="18"/>
  </r>
  <r>
    <x v="1271"/>
    <x v="56"/>
    <x v="14"/>
  </r>
  <r>
    <x v="1272"/>
    <x v="348"/>
    <x v="19"/>
  </r>
  <r>
    <x v="1273"/>
    <x v="508"/>
    <x v="20"/>
  </r>
  <r>
    <x v="1274"/>
    <x v="68"/>
    <x v="24"/>
  </r>
  <r>
    <x v="1275"/>
    <x v="587"/>
    <x v="23"/>
  </r>
  <r>
    <x v="1276"/>
    <x v="588"/>
    <x v="21"/>
  </r>
  <r>
    <x v="1277"/>
    <x v="75"/>
    <x v="27"/>
  </r>
  <r>
    <x v="1278"/>
    <x v="82"/>
    <x v="27"/>
  </r>
  <r>
    <x v="1279"/>
    <x v="589"/>
    <x v="7"/>
  </r>
  <r>
    <x v="1280"/>
    <x v="590"/>
    <x v="41"/>
  </r>
  <r>
    <x v="1281"/>
    <x v="421"/>
    <x v="44"/>
  </r>
  <r>
    <x v="1282"/>
    <x v="245"/>
    <x v="5"/>
  </r>
  <r>
    <x v="1283"/>
    <x v="146"/>
    <x v="9"/>
  </r>
  <r>
    <x v="1284"/>
    <x v="41"/>
    <x v="17"/>
  </r>
  <r>
    <x v="1285"/>
    <x v="243"/>
    <x v="15"/>
  </r>
  <r>
    <x v="1286"/>
    <x v="297"/>
    <x v="16"/>
  </r>
  <r>
    <x v="1287"/>
    <x v="169"/>
    <x v="16"/>
  </r>
  <r>
    <x v="1288"/>
    <x v="52"/>
    <x v="16"/>
  </r>
  <r>
    <x v="1289"/>
    <x v="591"/>
    <x v="20"/>
  </r>
  <r>
    <x v="1290"/>
    <x v="592"/>
    <x v="24"/>
  </r>
  <r>
    <x v="1291"/>
    <x v="171"/>
    <x v="16"/>
  </r>
  <r>
    <x v="1292"/>
    <x v="526"/>
    <x v="20"/>
  </r>
  <r>
    <x v="1293"/>
    <x v="174"/>
    <x v="24"/>
  </r>
  <r>
    <x v="1294"/>
    <x v="174"/>
    <x v="20"/>
  </r>
  <r>
    <x v="1295"/>
    <x v="394"/>
    <x v="38"/>
  </r>
  <r>
    <x v="1296"/>
    <x v="593"/>
    <x v="38"/>
  </r>
  <r>
    <x v="1297"/>
    <x v="594"/>
    <x v="38"/>
  </r>
  <r>
    <x v="1298"/>
    <x v="595"/>
    <x v="38"/>
  </r>
  <r>
    <x v="1299"/>
    <x v="33"/>
    <x v="38"/>
  </r>
  <r>
    <x v="1300"/>
    <x v="199"/>
    <x v="38"/>
  </r>
  <r>
    <x v="1301"/>
    <x v="596"/>
    <x v="38"/>
  </r>
  <r>
    <x v="1302"/>
    <x v="163"/>
    <x v="38"/>
  </r>
  <r>
    <x v="1303"/>
    <x v="34"/>
    <x v="38"/>
  </r>
  <r>
    <x v="1304"/>
    <x v="40"/>
    <x v="38"/>
  </r>
  <r>
    <x v="1305"/>
    <x v="150"/>
    <x v="38"/>
  </r>
  <r>
    <x v="1306"/>
    <x v="151"/>
    <x v="38"/>
  </r>
  <r>
    <x v="1307"/>
    <x v="129"/>
    <x v="38"/>
  </r>
  <r>
    <x v="1308"/>
    <x v="223"/>
    <x v="38"/>
  </r>
  <r>
    <x v="1309"/>
    <x v="52"/>
    <x v="15"/>
  </r>
  <r>
    <x v="1310"/>
    <x v="224"/>
    <x v="19"/>
  </r>
  <r>
    <x v="1311"/>
    <x v="597"/>
    <x v="16"/>
  </r>
  <r>
    <x v="1312"/>
    <x v="50"/>
    <x v="15"/>
  </r>
  <r>
    <x v="1313"/>
    <x v="54"/>
    <x v="19"/>
  </r>
  <r>
    <x v="1314"/>
    <x v="545"/>
    <x v="16"/>
  </r>
  <r>
    <x v="1315"/>
    <x v="175"/>
    <x v="20"/>
  </r>
  <r>
    <x v="1316"/>
    <x v="393"/>
    <x v="20"/>
  </r>
  <r>
    <x v="1317"/>
    <x v="545"/>
    <x v="16"/>
  </r>
  <r>
    <x v="1318"/>
    <x v="297"/>
    <x v="15"/>
  </r>
  <r>
    <x v="1319"/>
    <x v="157"/>
    <x v="17"/>
  </r>
  <r>
    <x v="1320"/>
    <x v="198"/>
    <x v="7"/>
  </r>
  <r>
    <x v="1321"/>
    <x v="532"/>
    <x v="1"/>
  </r>
  <r>
    <x v="1322"/>
    <x v="398"/>
    <x v="11"/>
  </r>
  <r>
    <x v="1323"/>
    <x v="282"/>
    <x v="10"/>
  </r>
  <r>
    <x v="1324"/>
    <x v="22"/>
    <x v="1"/>
  </r>
  <r>
    <x v="1325"/>
    <x v="293"/>
    <x v="7"/>
  </r>
  <r>
    <x v="1326"/>
    <x v="200"/>
    <x v="8"/>
  </r>
  <r>
    <x v="1327"/>
    <x v="38"/>
    <x v="12"/>
  </r>
  <r>
    <x v="1328"/>
    <x v="240"/>
    <x v="17"/>
  </r>
  <r>
    <x v="1329"/>
    <x v="150"/>
    <x v="18"/>
  </r>
  <r>
    <x v="1330"/>
    <x v="49"/>
    <x v="14"/>
  </r>
  <r>
    <x v="1331"/>
    <x v="222"/>
    <x v="14"/>
  </r>
  <r>
    <x v="1332"/>
    <x v="169"/>
    <x v="15"/>
  </r>
  <r>
    <x v="1333"/>
    <x v="301"/>
    <x v="19"/>
  </r>
  <r>
    <x v="1334"/>
    <x v="210"/>
    <x v="20"/>
  </r>
  <r>
    <x v="1335"/>
    <x v="499"/>
    <x v="20"/>
  </r>
  <r>
    <x v="1336"/>
    <x v="548"/>
    <x v="24"/>
  </r>
  <r>
    <x v="1337"/>
    <x v="500"/>
    <x v="23"/>
  </r>
  <r>
    <x v="1338"/>
    <x v="147"/>
    <x v="18"/>
  </r>
  <r>
    <x v="1339"/>
    <x v="139"/>
    <x v="7"/>
  </r>
  <r>
    <x v="1340"/>
    <x v="295"/>
    <x v="8"/>
  </r>
  <r>
    <x v="1341"/>
    <x v="42"/>
    <x v="17"/>
  </r>
  <r>
    <x v="1342"/>
    <x v="170"/>
    <x v="13"/>
  </r>
  <r>
    <x v="1343"/>
    <x v="222"/>
    <x v="14"/>
  </r>
  <r>
    <x v="1344"/>
    <x v="54"/>
    <x v="16"/>
  </r>
  <r>
    <x v="1345"/>
    <x v="449"/>
    <x v="24"/>
  </r>
  <r>
    <x v="1346"/>
    <x v="349"/>
    <x v="22"/>
  </r>
  <r>
    <x v="1347"/>
    <x v="598"/>
    <x v="23"/>
  </r>
  <r>
    <x v="1348"/>
    <x v="595"/>
    <x v="23"/>
  </r>
  <r>
    <x v="1349"/>
    <x v="599"/>
    <x v="23"/>
  </r>
  <r>
    <x v="1350"/>
    <x v="68"/>
    <x v="24"/>
  </r>
  <r>
    <x v="1351"/>
    <x v="92"/>
    <x v="19"/>
  </r>
  <r>
    <x v="1352"/>
    <x v="149"/>
    <x v="18"/>
  </r>
  <r>
    <x v="1353"/>
    <x v="165"/>
    <x v="0"/>
  </r>
  <r>
    <x v="1354"/>
    <x v="238"/>
    <x v="7"/>
  </r>
  <r>
    <x v="1355"/>
    <x v="207"/>
    <x v="9"/>
  </r>
  <r>
    <x v="1356"/>
    <x v="200"/>
    <x v="9"/>
  </r>
  <r>
    <x v="1357"/>
    <x v="419"/>
    <x v="0"/>
  </r>
  <r>
    <x v="1358"/>
    <x v="17"/>
    <x v="7"/>
  </r>
  <r>
    <x v="1359"/>
    <x v="534"/>
    <x v="7"/>
  </r>
  <r>
    <x v="1360"/>
    <x v="401"/>
    <x v="8"/>
  </r>
  <r>
    <x v="1361"/>
    <x v="41"/>
    <x v="12"/>
  </r>
  <r>
    <x v="1362"/>
    <x v="45"/>
    <x v="18"/>
  </r>
  <r>
    <x v="1363"/>
    <x v="49"/>
    <x v="13"/>
  </r>
  <r>
    <x v="1364"/>
    <x v="243"/>
    <x v="13"/>
  </r>
  <r>
    <x v="1365"/>
    <x v="37"/>
    <x v="9"/>
  </r>
  <r>
    <x v="1366"/>
    <x v="200"/>
    <x v="9"/>
  </r>
  <r>
    <x v="1367"/>
    <x v="402"/>
    <x v="8"/>
  </r>
  <r>
    <x v="1368"/>
    <x v="38"/>
    <x v="12"/>
  </r>
  <r>
    <x v="1369"/>
    <x v="239"/>
    <x v="12"/>
  </r>
  <r>
    <x v="1370"/>
    <x v="240"/>
    <x v="17"/>
  </r>
  <r>
    <x v="1371"/>
    <x v="422"/>
    <x v="6"/>
  </r>
  <r>
    <x v="1372"/>
    <x v="600"/>
    <x v="2"/>
  </r>
  <r>
    <x v="1373"/>
    <x v="601"/>
    <x v="44"/>
  </r>
  <r>
    <x v="1374"/>
    <x v="602"/>
    <x v="43"/>
  </r>
  <r>
    <x v="1375"/>
    <x v="603"/>
    <x v="40"/>
  </r>
  <r>
    <x v="1376"/>
    <x v="600"/>
    <x v="11"/>
  </r>
  <r>
    <x v="1377"/>
    <x v="604"/>
    <x v="44"/>
  </r>
  <r>
    <x v="1378"/>
    <x v="605"/>
    <x v="42"/>
  </r>
  <r>
    <x v="1379"/>
    <x v="606"/>
    <x v="39"/>
  </r>
  <r>
    <x v="1380"/>
    <x v="409"/>
    <x v="40"/>
  </r>
  <r>
    <x v="1381"/>
    <x v="233"/>
    <x v="2"/>
  </r>
  <r>
    <x v="1382"/>
    <x v="274"/>
    <x v="3"/>
  </r>
  <r>
    <x v="1383"/>
    <x v="437"/>
    <x v="5"/>
  </r>
  <r>
    <x v="1384"/>
    <x v="436"/>
    <x v="4"/>
  </r>
  <r>
    <x v="1385"/>
    <x v="531"/>
    <x v="3"/>
  </r>
  <r>
    <x v="1386"/>
    <x v="252"/>
    <x v="4"/>
  </r>
  <r>
    <x v="1387"/>
    <x v="607"/>
    <x v="6"/>
  </r>
  <r>
    <x v="1388"/>
    <x v="420"/>
    <x v="7"/>
  </r>
  <r>
    <x v="1389"/>
    <x v="136"/>
    <x v="7"/>
  </r>
  <r>
    <x v="1390"/>
    <x v="34"/>
    <x v="9"/>
  </r>
  <r>
    <x v="1391"/>
    <x v="33"/>
    <x v="12"/>
  </r>
  <r>
    <x v="1392"/>
    <x v="140"/>
    <x v="17"/>
  </r>
  <r>
    <x v="1393"/>
    <x v="179"/>
    <x v="17"/>
  </r>
  <r>
    <x v="1394"/>
    <x v="402"/>
    <x v="38"/>
  </r>
  <r>
    <x v="1395"/>
    <x v="38"/>
    <x v="38"/>
  </r>
  <r>
    <x v="1396"/>
    <x v="200"/>
    <x v="38"/>
  </r>
  <r>
    <x v="1397"/>
    <x v="34"/>
    <x v="38"/>
  </r>
  <r>
    <x v="1398"/>
    <x v="34"/>
    <x v="38"/>
  </r>
  <r>
    <x v="1399"/>
    <x v="237"/>
    <x v="12"/>
  </r>
  <r>
    <x v="1400"/>
    <x v="133"/>
    <x v="17"/>
  </r>
  <r>
    <x v="1401"/>
    <x v="296"/>
    <x v="18"/>
  </r>
  <r>
    <x v="1402"/>
    <x v="384"/>
    <x v="13"/>
  </r>
  <r>
    <x v="1403"/>
    <x v="384"/>
    <x v="13"/>
  </r>
  <r>
    <x v="1404"/>
    <x v="148"/>
    <x v="13"/>
  </r>
  <r>
    <x v="1405"/>
    <x v="542"/>
    <x v="0"/>
  </r>
  <r>
    <x v="1406"/>
    <x v="177"/>
    <x v="6"/>
  </r>
  <r>
    <x v="1407"/>
    <x v="154"/>
    <x v="6"/>
  </r>
  <r>
    <x v="1408"/>
    <x v="163"/>
    <x v="4"/>
  </r>
  <r>
    <x v="1409"/>
    <x v="430"/>
    <x v="1"/>
  </r>
  <r>
    <x v="1410"/>
    <x v="244"/>
    <x v="7"/>
  </r>
  <r>
    <x v="1411"/>
    <x v="16"/>
    <x v="9"/>
  </r>
  <r>
    <x v="1412"/>
    <x v="407"/>
    <x v="12"/>
  </r>
  <r>
    <x v="1413"/>
    <x v="238"/>
    <x v="17"/>
  </r>
  <r>
    <x v="1414"/>
    <x v="179"/>
    <x v="18"/>
  </r>
  <r>
    <x v="1415"/>
    <x v="238"/>
    <x v="17"/>
  </r>
  <r>
    <x v="1416"/>
    <x v="542"/>
    <x v="7"/>
  </r>
  <r>
    <x v="1417"/>
    <x v="288"/>
    <x v="1"/>
  </r>
  <r>
    <x v="1418"/>
    <x v="608"/>
    <x v="0"/>
  </r>
  <r>
    <x v="1419"/>
    <x v="534"/>
    <x v="9"/>
  </r>
  <r>
    <x v="1420"/>
    <x v="33"/>
    <x v="12"/>
  </r>
  <r>
    <x v="1421"/>
    <x v="530"/>
    <x v="12"/>
  </r>
  <r>
    <x v="1422"/>
    <x v="541"/>
    <x v="8"/>
  </r>
  <r>
    <x v="1423"/>
    <x v="5"/>
    <x v="0"/>
  </r>
  <r>
    <x v="1424"/>
    <x v="424"/>
    <x v="1"/>
  </r>
  <r>
    <x v="1425"/>
    <x v="256"/>
    <x v="6"/>
  </r>
  <r>
    <x v="1426"/>
    <x v="405"/>
    <x v="7"/>
  </r>
  <r>
    <x v="1427"/>
    <x v="244"/>
    <x v="7"/>
  </r>
  <r>
    <x v="1428"/>
    <x v="293"/>
    <x v="8"/>
  </r>
  <r>
    <x v="1429"/>
    <x v="37"/>
    <x v="12"/>
  </r>
  <r>
    <x v="1430"/>
    <x v="236"/>
    <x v="12"/>
  </r>
  <r>
    <x v="1431"/>
    <x v="430"/>
    <x v="7"/>
  </r>
  <r>
    <x v="1432"/>
    <x v="12"/>
    <x v="6"/>
  </r>
  <r>
    <x v="1433"/>
    <x v="158"/>
    <x v="0"/>
  </r>
  <r>
    <x v="1434"/>
    <x v="609"/>
    <x v="7"/>
  </r>
  <r>
    <x v="1435"/>
    <x v="23"/>
    <x v="9"/>
  </r>
  <r>
    <x v="1436"/>
    <x v="533"/>
    <x v="8"/>
  </r>
  <r>
    <x v="1437"/>
    <x v="145"/>
    <x v="8"/>
  </r>
  <r>
    <x v="1438"/>
    <x v="610"/>
    <x v="0"/>
  </r>
  <r>
    <x v="1439"/>
    <x v="610"/>
    <x v="6"/>
  </r>
  <r>
    <x v="1440"/>
    <x v="607"/>
    <x v="7"/>
  </r>
  <r>
    <x v="1441"/>
    <x v="202"/>
    <x v="38"/>
  </r>
  <r>
    <x v="1442"/>
    <x v="25"/>
    <x v="38"/>
  </r>
  <r>
    <x v="1443"/>
    <x v="202"/>
    <x v="38"/>
  </r>
  <r>
    <x v="1444"/>
    <x v="235"/>
    <x v="1"/>
  </r>
  <r>
    <x v="1445"/>
    <x v="611"/>
    <x v="3"/>
  </r>
  <r>
    <x v="1446"/>
    <x v="3"/>
    <x v="5"/>
  </r>
  <r>
    <x v="1447"/>
    <x v="437"/>
    <x v="4"/>
  </r>
  <r>
    <x v="1448"/>
    <x v="158"/>
    <x v="6"/>
  </r>
  <r>
    <x v="1449"/>
    <x v="256"/>
    <x v="0"/>
  </r>
  <r>
    <x v="1450"/>
    <x v="440"/>
    <x v="0"/>
  </r>
  <r>
    <x v="1451"/>
    <x v="257"/>
    <x v="0"/>
  </r>
  <r>
    <x v="1452"/>
    <x v="612"/>
    <x v="1"/>
  </r>
  <r>
    <x v="1453"/>
    <x v="267"/>
    <x v="5"/>
  </r>
  <r>
    <x v="1454"/>
    <x v="279"/>
    <x v="4"/>
  </r>
  <r>
    <x v="1455"/>
    <x v="613"/>
    <x v="4"/>
  </r>
  <r>
    <x v="1456"/>
    <x v="11"/>
    <x v="4"/>
  </r>
  <r>
    <x v="1457"/>
    <x v="269"/>
    <x v="1"/>
  </r>
  <r>
    <x v="1458"/>
    <x v="270"/>
    <x v="6"/>
  </r>
  <r>
    <x v="1459"/>
    <x v="383"/>
    <x v="7"/>
  </r>
  <r>
    <x v="1460"/>
    <x v="154"/>
    <x v="7"/>
  </r>
  <r>
    <x v="1461"/>
    <x v="286"/>
    <x v="7"/>
  </r>
  <r>
    <x v="1462"/>
    <x v="22"/>
    <x v="0"/>
  </r>
  <r>
    <x v="1463"/>
    <x v="270"/>
    <x v="0"/>
  </r>
  <r>
    <x v="1464"/>
    <x v="609"/>
    <x v="6"/>
  </r>
  <r>
    <x v="1465"/>
    <x v="614"/>
    <x v="6"/>
  </r>
  <r>
    <x v="1466"/>
    <x v="14"/>
    <x v="0"/>
  </r>
  <r>
    <x v="1467"/>
    <x v="289"/>
    <x v="7"/>
  </r>
  <r>
    <x v="1468"/>
    <x v="21"/>
    <x v="7"/>
  </r>
  <r>
    <x v="1469"/>
    <x v="14"/>
    <x v="0"/>
  </r>
  <r>
    <x v="1470"/>
    <x v="287"/>
    <x v="1"/>
  </r>
  <r>
    <x v="1471"/>
    <x v="20"/>
    <x v="38"/>
  </r>
  <r>
    <x v="1472"/>
    <x v="608"/>
    <x v="38"/>
  </r>
  <r>
    <x v="1473"/>
    <x v="20"/>
    <x v="7"/>
  </r>
  <r>
    <x v="1474"/>
    <x v="16"/>
    <x v="6"/>
  </r>
  <r>
    <x v="1475"/>
    <x v="139"/>
    <x v="0"/>
  </r>
  <r>
    <x v="1476"/>
    <x v="29"/>
    <x v="0"/>
  </r>
  <r>
    <x v="1477"/>
    <x v="31"/>
    <x v="7"/>
  </r>
  <r>
    <x v="1478"/>
    <x v="140"/>
    <x v="9"/>
  </r>
  <r>
    <x v="1479"/>
    <x v="133"/>
    <x v="38"/>
  </r>
  <r>
    <x v="1480"/>
    <x v="146"/>
    <x v="38"/>
  </r>
  <r>
    <x v="1481"/>
    <x v="181"/>
    <x v="6"/>
  </r>
  <r>
    <x v="1482"/>
    <x v="207"/>
    <x v="9"/>
  </r>
  <r>
    <x v="1483"/>
    <x v="133"/>
    <x v="7"/>
  </r>
  <r>
    <x v="1484"/>
    <x v="146"/>
    <x v="6"/>
  </r>
  <r>
    <x v="1485"/>
    <x v="29"/>
    <x v="1"/>
  </r>
  <r>
    <x v="1486"/>
    <x v="534"/>
    <x v="38"/>
  </r>
  <r>
    <x v="1487"/>
    <x v="419"/>
    <x v="38"/>
  </r>
  <r>
    <x v="1488"/>
    <x v="24"/>
    <x v="38"/>
  </r>
  <r>
    <x v="1489"/>
    <x v="0"/>
    <x v="38"/>
  </r>
  <r>
    <x v="1490"/>
    <x v="155"/>
    <x v="38"/>
  </r>
  <r>
    <x v="1491"/>
    <x v="152"/>
    <x v="38"/>
  </r>
  <r>
    <x v="1492"/>
    <x v="236"/>
    <x v="38"/>
  </r>
  <r>
    <x v="1493"/>
    <x v="536"/>
    <x v="38"/>
  </r>
  <r>
    <x v="1494"/>
    <x v="146"/>
    <x v="1"/>
  </r>
  <r>
    <x v="1495"/>
    <x v="181"/>
    <x v="0"/>
  </r>
  <r>
    <x v="1496"/>
    <x v="201"/>
    <x v="0"/>
  </r>
  <r>
    <x v="1497"/>
    <x v="200"/>
    <x v="38"/>
  </r>
  <r>
    <x v="1498"/>
    <x v="31"/>
    <x v="38"/>
  </r>
  <r>
    <x v="1499"/>
    <x v="32"/>
    <x v="38"/>
  </r>
  <r>
    <x v="1500"/>
    <x v="179"/>
    <x v="38"/>
  </r>
  <r>
    <x v="1501"/>
    <x v="221"/>
    <x v="38"/>
  </r>
  <r>
    <x v="1502"/>
    <x v="156"/>
    <x v="38"/>
  </r>
  <r>
    <x v="1503"/>
    <x v="31"/>
    <x v="38"/>
  </r>
  <r>
    <x v="1504"/>
    <x v="133"/>
    <x v="38"/>
  </r>
  <r>
    <x v="1505"/>
    <x v="179"/>
    <x v="38"/>
  </r>
  <r>
    <x v="1506"/>
    <x v="498"/>
    <x v="38"/>
  </r>
  <r>
    <x v="1507"/>
    <x v="240"/>
    <x v="38"/>
  </r>
  <r>
    <x v="1508"/>
    <x v="180"/>
    <x v="38"/>
  </r>
  <r>
    <x v="1509"/>
    <x v="384"/>
    <x v="38"/>
  </r>
  <r>
    <x v="1510"/>
    <x v="166"/>
    <x v="38"/>
  </r>
  <r>
    <x v="1511"/>
    <x v="404"/>
    <x v="38"/>
  </r>
  <r>
    <x v="1512"/>
    <x v="515"/>
    <x v="38"/>
  </r>
  <r>
    <x v="1513"/>
    <x v="147"/>
    <x v="38"/>
  </r>
  <r>
    <x v="1514"/>
    <x v="221"/>
    <x v="38"/>
  </r>
  <r>
    <x v="1515"/>
    <x v="49"/>
    <x v="38"/>
  </r>
  <r>
    <x v="1516"/>
    <x v="297"/>
    <x v="0"/>
  </r>
  <r>
    <x v="1517"/>
    <x v="385"/>
    <x v="9"/>
  </r>
  <r>
    <x v="1518"/>
    <x v="297"/>
    <x v="12"/>
  </r>
  <r>
    <x v="1519"/>
    <x v="406"/>
    <x v="17"/>
  </r>
  <r>
    <x v="1520"/>
    <x v="50"/>
    <x v="17"/>
  </r>
  <r>
    <x v="1521"/>
    <x v="222"/>
    <x v="17"/>
  </r>
  <r>
    <x v="1522"/>
    <x v="222"/>
    <x v="12"/>
  </r>
  <r>
    <x v="1523"/>
    <x v="406"/>
    <x v="8"/>
  </r>
  <r>
    <x v="1524"/>
    <x v="406"/>
    <x v="9"/>
  </r>
  <r>
    <x v="1525"/>
    <x v="49"/>
    <x v="0"/>
  </r>
  <r>
    <x v="1526"/>
    <x v="208"/>
    <x v="9"/>
  </r>
  <r>
    <x v="1527"/>
    <x v="54"/>
    <x v="17"/>
  </r>
  <r>
    <x v="1528"/>
    <x v="363"/>
    <x v="18"/>
  </r>
  <r>
    <x v="1529"/>
    <x v="615"/>
    <x v="13"/>
  </r>
  <r>
    <x v="1530"/>
    <x v="526"/>
    <x v="14"/>
  </r>
  <r>
    <x v="1531"/>
    <x v="616"/>
    <x v="14"/>
  </r>
  <r>
    <x v="1532"/>
    <x v="450"/>
    <x v="18"/>
  </r>
  <r>
    <x v="1533"/>
    <x v="93"/>
    <x v="7"/>
  </r>
  <r>
    <x v="1534"/>
    <x v="32"/>
    <x v="38"/>
  </r>
  <r>
    <x v="1535"/>
    <x v="46"/>
    <x v="38"/>
  </r>
  <r>
    <x v="1536"/>
    <x v="168"/>
    <x v="38"/>
  </r>
  <r>
    <x v="1537"/>
    <x v="92"/>
    <x v="38"/>
  </r>
  <r>
    <x v="1538"/>
    <x v="223"/>
    <x v="38"/>
  </r>
  <r>
    <x v="1539"/>
    <x v="92"/>
    <x v="38"/>
  </r>
  <r>
    <x v="1540"/>
    <x v="54"/>
    <x v="38"/>
  </r>
  <r>
    <x v="1541"/>
    <x v="591"/>
    <x v="38"/>
  </r>
  <r>
    <x v="1542"/>
    <x v="500"/>
    <x v="38"/>
  </r>
  <r>
    <x v="1543"/>
    <x v="617"/>
    <x v="20"/>
  </r>
  <r>
    <x v="1544"/>
    <x v="618"/>
    <x v="23"/>
  </r>
  <r>
    <x v="1545"/>
    <x v="494"/>
    <x v="20"/>
  </r>
  <r>
    <x v="1546"/>
    <x v="494"/>
    <x v="38"/>
  </r>
  <r>
    <x v="1547"/>
    <x v="619"/>
    <x v="38"/>
  </r>
  <r>
    <x v="1548"/>
    <x v="620"/>
    <x v="38"/>
  </r>
  <r>
    <x v="1549"/>
    <x v="621"/>
    <x v="38"/>
  </r>
  <r>
    <x v="1550"/>
    <x v="594"/>
    <x v="38"/>
  </r>
  <r>
    <x v="1551"/>
    <x v="622"/>
    <x v="38"/>
  </r>
  <r>
    <x v="1552"/>
    <x v="623"/>
    <x v="38"/>
  </r>
  <r>
    <x v="1553"/>
    <x v="75"/>
    <x v="38"/>
  </r>
  <r>
    <x v="1554"/>
    <x v="84"/>
    <x v="38"/>
  </r>
  <r>
    <x v="1555"/>
    <x v="84"/>
    <x v="38"/>
  </r>
  <r>
    <x v="1556"/>
    <x v="87"/>
    <x v="38"/>
  </r>
  <r>
    <x v="1557"/>
    <x v="331"/>
    <x v="25"/>
  </r>
  <r>
    <x v="1558"/>
    <x v="126"/>
    <x v="25"/>
  </r>
  <r>
    <x v="1559"/>
    <x v="624"/>
    <x v="25"/>
  </r>
  <r>
    <x v="1560"/>
    <x v="126"/>
    <x v="31"/>
  </r>
  <r>
    <x v="1561"/>
    <x v="468"/>
    <x v="25"/>
  </r>
  <r>
    <x v="1562"/>
    <x v="119"/>
    <x v="28"/>
  </r>
  <r>
    <x v="1563"/>
    <x v="625"/>
    <x v="28"/>
  </r>
  <r>
    <x v="1564"/>
    <x v="626"/>
    <x v="29"/>
  </r>
  <r>
    <x v="1565"/>
    <x v="627"/>
    <x v="29"/>
  </r>
  <r>
    <x v="1566"/>
    <x v="627"/>
    <x v="29"/>
  </r>
  <r>
    <x v="1567"/>
    <x v="338"/>
    <x v="29"/>
  </r>
  <r>
    <x v="1568"/>
    <x v="628"/>
    <x v="28"/>
  </r>
  <r>
    <x v="1569"/>
    <x v="578"/>
    <x v="27"/>
  </r>
  <r>
    <x v="1570"/>
    <x v="352"/>
    <x v="23"/>
  </r>
  <r>
    <x v="1571"/>
    <x v="375"/>
    <x v="23"/>
  </r>
  <r>
    <x v="1572"/>
    <x v="569"/>
    <x v="38"/>
  </r>
  <r>
    <x v="1573"/>
    <x v="570"/>
    <x v="38"/>
  </r>
  <r>
    <x v="1574"/>
    <x v="629"/>
    <x v="38"/>
  </r>
  <r>
    <x v="1575"/>
    <x v="369"/>
    <x v="38"/>
  </r>
  <r>
    <x v="1576"/>
    <x v="207"/>
    <x v="38"/>
  </r>
  <r>
    <x v="1577"/>
    <x v="222"/>
    <x v="38"/>
  </r>
  <r>
    <x v="1578"/>
    <x v="63"/>
    <x v="38"/>
  </r>
  <r>
    <x v="1579"/>
    <x v="72"/>
    <x v="38"/>
  </r>
  <r>
    <x v="1580"/>
    <x v="578"/>
    <x v="38"/>
  </r>
  <r>
    <x v="1581"/>
    <x v="630"/>
    <x v="38"/>
  </r>
  <r>
    <x v="1582"/>
    <x v="357"/>
    <x v="38"/>
  </r>
  <r>
    <x v="1583"/>
    <x v="108"/>
    <x v="34"/>
  </r>
  <r>
    <x v="1584"/>
    <x v="631"/>
    <x v="33"/>
  </r>
  <r>
    <x v="1585"/>
    <x v="632"/>
    <x v="37"/>
  </r>
  <r>
    <x v="1586"/>
    <x v="633"/>
    <x v="37"/>
  </r>
  <r>
    <x v="1587"/>
    <x v="476"/>
    <x v="36"/>
  </r>
  <r>
    <x v="1588"/>
    <x v="634"/>
    <x v="34"/>
  </r>
  <r>
    <x v="1589"/>
    <x v="357"/>
    <x v="30"/>
  </r>
  <r>
    <x v="1590"/>
    <x v="491"/>
    <x v="30"/>
  </r>
  <r>
    <x v="1591"/>
    <x v="631"/>
    <x v="32"/>
  </r>
  <r>
    <x v="1592"/>
    <x v="635"/>
    <x v="37"/>
  </r>
  <r>
    <x v="1593"/>
    <x v="636"/>
    <x v="37"/>
  </r>
  <r>
    <x v="1594"/>
    <x v="366"/>
    <x v="31"/>
  </r>
  <r>
    <x v="1595"/>
    <x v="111"/>
    <x v="46"/>
  </r>
  <r>
    <x v="1596"/>
    <x v="637"/>
    <x v="29"/>
  </r>
  <r>
    <x v="1597"/>
    <x v="462"/>
    <x v="28"/>
  </r>
  <r>
    <x v="1598"/>
    <x v="330"/>
    <x v="30"/>
  </r>
  <r>
    <x v="1599"/>
    <x v="86"/>
    <x v="32"/>
  </r>
  <r>
    <x v="1600"/>
    <x v="515"/>
    <x v="38"/>
  </r>
  <r>
    <x v="1601"/>
    <x v="638"/>
    <x v="38"/>
  </r>
  <r>
    <x v="1602"/>
    <x v="639"/>
    <x v="38"/>
  </r>
  <r>
    <x v="1603"/>
    <x v="308"/>
    <x v="38"/>
  </r>
  <r>
    <x v="1604"/>
    <x v="385"/>
    <x v="38"/>
  </r>
  <r>
    <x v="1605"/>
    <x v="244"/>
    <x v="38"/>
  </r>
  <r>
    <x v="1606"/>
    <x v="529"/>
    <x v="38"/>
  </r>
  <r>
    <x v="1607"/>
    <x v="166"/>
    <x v="38"/>
  </r>
  <r>
    <x v="1608"/>
    <x v="291"/>
    <x v="38"/>
  </r>
  <r>
    <x v="1609"/>
    <x v="294"/>
    <x v="38"/>
  </r>
  <r>
    <x v="1610"/>
    <x v="401"/>
    <x v="38"/>
  </r>
  <r>
    <x v="1611"/>
    <x v="237"/>
    <x v="38"/>
  </r>
  <r>
    <x v="1612"/>
    <x v="181"/>
    <x v="38"/>
  </r>
  <r>
    <x v="1613"/>
    <x v="430"/>
    <x v="38"/>
  </r>
  <r>
    <x v="1614"/>
    <x v="535"/>
    <x v="38"/>
  </r>
  <r>
    <x v="1615"/>
    <x v="32"/>
    <x v="38"/>
  </r>
  <r>
    <x v="1616"/>
    <x v="237"/>
    <x v="38"/>
  </r>
  <r>
    <x v="1617"/>
    <x v="432"/>
    <x v="38"/>
  </r>
  <r>
    <x v="1618"/>
    <x v="285"/>
    <x v="38"/>
  </r>
  <r>
    <x v="1619"/>
    <x v="640"/>
    <x v="38"/>
  </r>
  <r>
    <x v="1620"/>
    <x v="390"/>
    <x v="38"/>
  </r>
  <r>
    <x v="1621"/>
    <x v="407"/>
    <x v="12"/>
  </r>
  <r>
    <x v="1622"/>
    <x v="18"/>
    <x v="12"/>
  </r>
  <r>
    <x v="1623"/>
    <x v="270"/>
    <x v="6"/>
  </r>
  <r>
    <x v="1624"/>
    <x v="541"/>
    <x v="8"/>
  </r>
  <r>
    <x v="1625"/>
    <x v="179"/>
    <x v="18"/>
  </r>
  <r>
    <x v="1626"/>
    <x v="176"/>
    <x v="15"/>
  </r>
  <r>
    <x v="1627"/>
    <x v="44"/>
    <x v="19"/>
  </r>
  <r>
    <x v="1628"/>
    <x v="222"/>
    <x v="20"/>
  </r>
  <r>
    <x v="1629"/>
    <x v="56"/>
    <x v="24"/>
  </r>
  <r>
    <x v="1630"/>
    <x v="641"/>
    <x v="23"/>
  </r>
  <r>
    <x v="1631"/>
    <x v="642"/>
    <x v="21"/>
  </r>
  <r>
    <x v="1632"/>
    <x v="643"/>
    <x v="27"/>
  </r>
  <r>
    <x v="1633"/>
    <x v="644"/>
    <x v="27"/>
  </r>
  <r>
    <x v="1634"/>
    <x v="172"/>
    <x v="27"/>
  </r>
  <r>
    <x v="1635"/>
    <x v="38"/>
    <x v="13"/>
  </r>
  <r>
    <x v="1636"/>
    <x v="30"/>
    <x v="18"/>
  </r>
  <r>
    <x v="1637"/>
    <x v="200"/>
    <x v="12"/>
  </r>
  <r>
    <x v="1638"/>
    <x v="645"/>
    <x v="44"/>
  </r>
  <r>
    <x v="1639"/>
    <x v="646"/>
    <x v="49"/>
  </r>
  <r>
    <x v="1640"/>
    <x v="647"/>
    <x v="45"/>
  </r>
  <r>
    <x v="1641"/>
    <x v="162"/>
    <x v="40"/>
  </r>
  <r>
    <x v="1642"/>
    <x v="648"/>
    <x v="10"/>
  </r>
  <r>
    <x v="1643"/>
    <x v="270"/>
    <x v="3"/>
  </r>
  <r>
    <x v="1644"/>
    <x v="198"/>
    <x v="1"/>
  </r>
  <r>
    <x v="1645"/>
    <x v="37"/>
    <x v="0"/>
  </r>
  <r>
    <x v="1646"/>
    <x v="401"/>
    <x v="8"/>
  </r>
  <r>
    <x v="1647"/>
    <x v="166"/>
    <x v="17"/>
  </r>
  <r>
    <x v="1648"/>
    <x v="156"/>
    <x v="17"/>
  </r>
  <r>
    <x v="1649"/>
    <x v="201"/>
    <x v="12"/>
  </r>
  <r>
    <x v="1650"/>
    <x v="498"/>
    <x v="8"/>
  </r>
  <r>
    <x v="1651"/>
    <x v="176"/>
    <x v="17"/>
  </r>
  <r>
    <x v="1652"/>
    <x v="516"/>
    <x v="12"/>
  </r>
  <r>
    <x v="1653"/>
    <x v="257"/>
    <x v="4"/>
  </r>
  <r>
    <x v="1654"/>
    <x v="1"/>
    <x v="5"/>
  </r>
  <r>
    <x v="1655"/>
    <x v="144"/>
    <x v="1"/>
  </r>
  <r>
    <x v="1656"/>
    <x v="21"/>
    <x v="7"/>
  </r>
  <r>
    <x v="1657"/>
    <x v="34"/>
    <x v="8"/>
  </r>
  <r>
    <x v="1658"/>
    <x v="137"/>
    <x v="12"/>
  </r>
  <r>
    <x v="1659"/>
    <x v="238"/>
    <x v="17"/>
  </r>
  <r>
    <x v="1660"/>
    <x v="296"/>
    <x v="13"/>
  </r>
  <r>
    <x v="1661"/>
    <x v="148"/>
    <x v="14"/>
  </r>
  <r>
    <x v="1662"/>
    <x v="148"/>
    <x v="13"/>
  </r>
  <r>
    <x v="1663"/>
    <x v="402"/>
    <x v="13"/>
  </r>
  <r>
    <x v="1664"/>
    <x v="649"/>
    <x v="40"/>
  </r>
  <r>
    <x v="1665"/>
    <x v="650"/>
    <x v="38"/>
  </r>
  <r>
    <x v="1666"/>
    <x v="611"/>
    <x v="38"/>
  </r>
  <r>
    <x v="1667"/>
    <x v="651"/>
    <x v="38"/>
  </r>
  <r>
    <x v="1668"/>
    <x v="611"/>
    <x v="38"/>
  </r>
  <r>
    <x v="1669"/>
    <x v="269"/>
    <x v="38"/>
  </r>
  <r>
    <x v="1670"/>
    <x v="258"/>
    <x v="38"/>
  </r>
  <r>
    <x v="1671"/>
    <x v="652"/>
    <x v="38"/>
  </r>
  <r>
    <x v="1672"/>
    <x v="0"/>
    <x v="38"/>
  </r>
  <r>
    <x v="1673"/>
    <x v="16"/>
    <x v="38"/>
  </r>
  <r>
    <x v="1674"/>
    <x v="33"/>
    <x v="38"/>
  </r>
  <r>
    <x v="1675"/>
    <x v="402"/>
    <x v="38"/>
  </r>
  <r>
    <x v="1676"/>
    <x v="296"/>
    <x v="38"/>
  </r>
  <r>
    <x v="1677"/>
    <x v="384"/>
    <x v="38"/>
  </r>
  <r>
    <x v="1678"/>
    <x v="176"/>
    <x v="38"/>
  </r>
  <r>
    <x v="1679"/>
    <x v="653"/>
    <x v="38"/>
  </r>
  <r>
    <x v="1680"/>
    <x v="654"/>
    <x v="38"/>
  </r>
  <r>
    <x v="1681"/>
    <x v="655"/>
    <x v="38"/>
  </r>
  <r>
    <x v="1682"/>
    <x v="434"/>
    <x v="38"/>
  </r>
  <r>
    <x v="1683"/>
    <x v="269"/>
    <x v="38"/>
  </r>
  <r>
    <x v="1684"/>
    <x v="26"/>
    <x v="38"/>
  </r>
  <r>
    <x v="1685"/>
    <x v="19"/>
    <x v="38"/>
  </r>
  <r>
    <x v="1686"/>
    <x v="294"/>
    <x v="38"/>
  </r>
  <r>
    <x v="1687"/>
    <x v="207"/>
    <x v="38"/>
  </r>
  <r>
    <x v="1688"/>
    <x v="113"/>
    <x v="38"/>
  </r>
  <r>
    <x v="1689"/>
    <x v="45"/>
    <x v="38"/>
  </r>
  <r>
    <x v="1690"/>
    <x v="157"/>
    <x v="38"/>
  </r>
  <r>
    <x v="1691"/>
    <x v="43"/>
    <x v="38"/>
  </r>
  <r>
    <x v="1692"/>
    <x v="656"/>
    <x v="38"/>
  </r>
  <r>
    <x v="1693"/>
    <x v="399"/>
    <x v="38"/>
  </r>
  <r>
    <x v="1694"/>
    <x v="422"/>
    <x v="38"/>
  </r>
  <r>
    <x v="1695"/>
    <x v="27"/>
    <x v="38"/>
  </r>
  <r>
    <x v="1696"/>
    <x v="294"/>
    <x v="38"/>
  </r>
  <r>
    <x v="1697"/>
    <x v="294"/>
    <x v="38"/>
  </r>
  <r>
    <x v="1698"/>
    <x v="12"/>
    <x v="38"/>
  </r>
  <r>
    <x v="1699"/>
    <x v="269"/>
    <x v="38"/>
  </r>
  <r>
    <x v="1700"/>
    <x v="286"/>
    <x v="38"/>
  </r>
  <r>
    <x v="1701"/>
    <x v="15"/>
    <x v="38"/>
  </r>
  <r>
    <x v="1702"/>
    <x v="529"/>
    <x v="38"/>
  </r>
  <r>
    <x v="1703"/>
    <x v="207"/>
    <x v="38"/>
  </r>
  <r>
    <x v="1704"/>
    <x v="113"/>
    <x v="38"/>
  </r>
  <r>
    <x v="1705"/>
    <x v="45"/>
    <x v="38"/>
  </r>
  <r>
    <x v="1706"/>
    <x v="515"/>
    <x v="38"/>
  </r>
  <r>
    <x v="1707"/>
    <x v="515"/>
    <x v="38"/>
  </r>
  <r>
    <x v="1708"/>
    <x v="168"/>
    <x v="38"/>
  </r>
  <r>
    <x v="1709"/>
    <x v="129"/>
    <x v="38"/>
  </r>
  <r>
    <x v="1710"/>
    <x v="170"/>
    <x v="38"/>
  </r>
  <r>
    <x v="1711"/>
    <x v="251"/>
    <x v="38"/>
  </r>
  <r>
    <x v="1712"/>
    <x v="277"/>
    <x v="38"/>
  </r>
  <r>
    <x v="1713"/>
    <x v="143"/>
    <x v="38"/>
  </r>
  <r>
    <x v="1714"/>
    <x v="414"/>
    <x v="38"/>
  </r>
  <r>
    <x v="1715"/>
    <x v="431"/>
    <x v="38"/>
  </r>
  <r>
    <x v="1716"/>
    <x v="163"/>
    <x v="38"/>
  </r>
  <r>
    <x v="1717"/>
    <x v="26"/>
    <x v="38"/>
  </r>
  <r>
    <x v="1718"/>
    <x v="534"/>
    <x v="38"/>
  </r>
  <r>
    <x v="1719"/>
    <x v="181"/>
    <x v="38"/>
  </r>
  <r>
    <x v="1720"/>
    <x v="40"/>
    <x v="38"/>
  </r>
  <r>
    <x v="1721"/>
    <x v="150"/>
    <x v="38"/>
  </r>
  <r>
    <x v="1722"/>
    <x v="515"/>
    <x v="38"/>
  </r>
  <r>
    <x v="1723"/>
    <x v="80"/>
    <x v="38"/>
  </r>
  <r>
    <x v="1724"/>
    <x v="48"/>
    <x v="38"/>
  </r>
  <r>
    <x v="1725"/>
    <x v="404"/>
    <x v="38"/>
  </r>
  <r>
    <x v="1726"/>
    <x v="49"/>
    <x v="38"/>
  </r>
  <r>
    <x v="1727"/>
    <x v="93"/>
    <x v="38"/>
  </r>
  <r>
    <x v="1728"/>
    <x v="52"/>
    <x v="38"/>
  </r>
  <r>
    <x v="1729"/>
    <x v="348"/>
    <x v="38"/>
  </r>
  <r>
    <x v="1730"/>
    <x v="657"/>
    <x v="38"/>
  </r>
  <r>
    <x v="1731"/>
    <x v="658"/>
    <x v="38"/>
  </r>
  <r>
    <x v="1732"/>
    <x v="561"/>
    <x v="38"/>
  </r>
  <r>
    <x v="1733"/>
    <x v="525"/>
    <x v="38"/>
  </r>
  <r>
    <x v="1734"/>
    <x v="550"/>
    <x v="38"/>
  </r>
  <r>
    <x v="1735"/>
    <x v="359"/>
    <x v="13"/>
  </r>
  <r>
    <x v="1736"/>
    <x v="494"/>
    <x v="14"/>
  </r>
  <r>
    <x v="1737"/>
    <x v="659"/>
    <x v="14"/>
  </r>
  <r>
    <x v="1738"/>
    <x v="83"/>
    <x v="15"/>
  </r>
  <r>
    <x v="1739"/>
    <x v="72"/>
    <x v="19"/>
  </r>
  <r>
    <x v="1740"/>
    <x v="660"/>
    <x v="16"/>
  </r>
  <r>
    <x v="1741"/>
    <x v="361"/>
    <x v="20"/>
  </r>
  <r>
    <x v="1742"/>
    <x v="327"/>
    <x v="24"/>
  </r>
  <r>
    <x v="1743"/>
    <x v="330"/>
    <x v="23"/>
  </r>
  <r>
    <x v="1744"/>
    <x v="117"/>
    <x v="21"/>
  </r>
  <r>
    <x v="1745"/>
    <x v="661"/>
    <x v="27"/>
  </r>
  <r>
    <x v="1746"/>
    <x v="459"/>
    <x v="27"/>
  </r>
  <r>
    <x v="1747"/>
    <x v="662"/>
    <x v="20"/>
  </r>
  <r>
    <x v="1748"/>
    <x v="0"/>
    <x v="0"/>
  </r>
  <r>
    <x v="1749"/>
    <x v="144"/>
    <x v="5"/>
  </r>
  <r>
    <x v="1750"/>
    <x v="138"/>
    <x v="0"/>
  </r>
  <r>
    <x v="1751"/>
    <x v="30"/>
    <x v="9"/>
  </r>
  <r>
    <x v="1752"/>
    <x v="113"/>
    <x v="12"/>
  </r>
  <r>
    <x v="1753"/>
    <x v="242"/>
    <x v="17"/>
  </r>
  <r>
    <x v="1754"/>
    <x v="243"/>
    <x v="18"/>
  </r>
  <r>
    <x v="1755"/>
    <x v="406"/>
    <x v="13"/>
  </r>
  <r>
    <x v="1756"/>
    <x v="93"/>
    <x v="13"/>
  </r>
  <r>
    <x v="1757"/>
    <x v="47"/>
    <x v="18"/>
  </r>
  <r>
    <x v="1758"/>
    <x v="147"/>
    <x v="8"/>
  </r>
  <r>
    <x v="1759"/>
    <x v="441"/>
    <x v="1"/>
  </r>
  <r>
    <x v="1760"/>
    <x v="400"/>
    <x v="0"/>
  </r>
  <r>
    <x v="1761"/>
    <x v="516"/>
    <x v="0"/>
  </r>
  <r>
    <x v="1762"/>
    <x v="238"/>
    <x v="7"/>
  </r>
  <r>
    <x v="1763"/>
    <x v="41"/>
    <x v="8"/>
  </r>
  <r>
    <x v="1764"/>
    <x v="384"/>
    <x v="12"/>
  </r>
  <r>
    <x v="1765"/>
    <x v="241"/>
    <x v="17"/>
  </r>
  <r>
    <x v="1766"/>
    <x v="167"/>
    <x v="18"/>
  </r>
  <r>
    <x v="1767"/>
    <x v="297"/>
    <x v="13"/>
  </r>
  <r>
    <x v="1768"/>
    <x v="169"/>
    <x v="14"/>
  </r>
  <r>
    <x v="1769"/>
    <x v="223"/>
    <x v="15"/>
  </r>
  <r>
    <x v="1770"/>
    <x v="224"/>
    <x v="15"/>
  </r>
  <r>
    <x v="1771"/>
    <x v="663"/>
    <x v="19"/>
  </r>
  <r>
    <x v="1772"/>
    <x v="664"/>
    <x v="16"/>
  </r>
  <r>
    <x v="1773"/>
    <x v="213"/>
    <x v="16"/>
  </r>
  <r>
    <x v="1774"/>
    <x v="665"/>
    <x v="16"/>
  </r>
  <r>
    <x v="1775"/>
    <x v="553"/>
    <x v="19"/>
  </r>
  <r>
    <x v="1776"/>
    <x v="666"/>
    <x v="16"/>
  </r>
  <r>
    <x v="1777"/>
    <x v="65"/>
    <x v="20"/>
  </r>
  <r>
    <x v="1778"/>
    <x v="333"/>
    <x v="16"/>
  </r>
  <r>
    <x v="1779"/>
    <x v="616"/>
    <x v="19"/>
  </r>
  <r>
    <x v="1780"/>
    <x v="666"/>
    <x v="16"/>
  </r>
  <r>
    <x v="1781"/>
    <x v="667"/>
    <x v="16"/>
  </r>
  <r>
    <x v="1782"/>
    <x v="546"/>
    <x v="16"/>
  </r>
  <r>
    <x v="1783"/>
    <x v="333"/>
    <x v="16"/>
  </r>
  <r>
    <x v="1784"/>
    <x v="668"/>
    <x v="16"/>
  </r>
  <r>
    <x v="1785"/>
    <x v="364"/>
    <x v="16"/>
  </r>
  <r>
    <x v="1786"/>
    <x v="669"/>
    <x v="20"/>
  </r>
  <r>
    <x v="1787"/>
    <x v="556"/>
    <x v="20"/>
  </r>
  <r>
    <x v="1788"/>
    <x v="586"/>
    <x v="16"/>
  </r>
  <r>
    <x v="1789"/>
    <x v="670"/>
    <x v="19"/>
  </r>
  <r>
    <x v="1790"/>
    <x v="309"/>
    <x v="16"/>
  </r>
  <r>
    <x v="1791"/>
    <x v="587"/>
    <x v="20"/>
  </r>
  <r>
    <x v="1792"/>
    <x v="214"/>
    <x v="20"/>
  </r>
  <r>
    <x v="1793"/>
    <x v="58"/>
    <x v="16"/>
  </r>
  <r>
    <x v="1794"/>
    <x v="620"/>
    <x v="16"/>
  </r>
  <r>
    <x v="1795"/>
    <x v="671"/>
    <x v="20"/>
  </r>
  <r>
    <x v="1796"/>
    <x v="547"/>
    <x v="20"/>
  </r>
  <r>
    <x v="1797"/>
    <x v="551"/>
    <x v="20"/>
  </r>
  <r>
    <x v="1798"/>
    <x v="220"/>
    <x v="20"/>
  </r>
  <r>
    <x v="1799"/>
    <x v="592"/>
    <x v="16"/>
  </r>
  <r>
    <x v="1800"/>
    <x v="672"/>
    <x v="19"/>
  </r>
  <r>
    <x v="1801"/>
    <x v="673"/>
    <x v="20"/>
  </r>
  <r>
    <x v="1802"/>
    <x v="312"/>
    <x v="24"/>
  </r>
  <r>
    <x v="1803"/>
    <x v="674"/>
    <x v="24"/>
  </r>
  <r>
    <x v="1804"/>
    <x v="366"/>
    <x v="24"/>
  </r>
  <r>
    <x v="1805"/>
    <x v="551"/>
    <x v="20"/>
  </r>
  <r>
    <x v="1806"/>
    <x v="675"/>
    <x v="16"/>
  </r>
  <r>
    <x v="1807"/>
    <x v="93"/>
    <x v="14"/>
  </r>
  <r>
    <x v="1808"/>
    <x v="56"/>
    <x v="14"/>
  </r>
  <r>
    <x v="1809"/>
    <x v="641"/>
    <x v="19"/>
  </r>
  <r>
    <x v="1810"/>
    <x v="676"/>
    <x v="19"/>
  </r>
  <r>
    <x v="1811"/>
    <x v="544"/>
    <x v="19"/>
  </r>
  <r>
    <x v="1812"/>
    <x v="677"/>
    <x v="15"/>
  </r>
  <r>
    <x v="1813"/>
    <x v="92"/>
    <x v="14"/>
  </r>
  <r>
    <x v="1814"/>
    <x v="52"/>
    <x v="14"/>
  </r>
  <r>
    <x v="1815"/>
    <x v="51"/>
    <x v="13"/>
  </r>
  <r>
    <x v="1816"/>
    <x v="167"/>
    <x v="12"/>
  </r>
  <r>
    <x v="1817"/>
    <x v="406"/>
    <x v="8"/>
  </r>
  <r>
    <x v="1818"/>
    <x v="50"/>
    <x v="9"/>
  </r>
  <r>
    <x v="1819"/>
    <x v="129"/>
    <x v="8"/>
  </r>
  <r>
    <x v="1820"/>
    <x v="56"/>
    <x v="12"/>
  </r>
  <r>
    <x v="1821"/>
    <x v="55"/>
    <x v="17"/>
  </r>
  <r>
    <x v="1822"/>
    <x v="92"/>
    <x v="17"/>
  </r>
  <r>
    <x v="1823"/>
    <x v="51"/>
    <x v="8"/>
  </r>
  <r>
    <x v="1824"/>
    <x v="297"/>
    <x v="8"/>
  </r>
  <r>
    <x v="1825"/>
    <x v="208"/>
    <x v="8"/>
  </r>
  <r>
    <x v="1826"/>
    <x v="208"/>
    <x v="18"/>
  </r>
  <r>
    <x v="1827"/>
    <x v="208"/>
    <x v="14"/>
  </r>
  <r>
    <x v="1828"/>
    <x v="52"/>
    <x v="38"/>
  </r>
  <r>
    <x v="1829"/>
    <x v="449"/>
    <x v="38"/>
  </r>
  <r>
    <x v="1830"/>
    <x v="585"/>
    <x v="38"/>
  </r>
  <r>
    <x v="1831"/>
    <x v="678"/>
    <x v="38"/>
  </r>
  <r>
    <x v="1832"/>
    <x v="679"/>
    <x v="38"/>
  </r>
  <r>
    <x v="1833"/>
    <x v="224"/>
    <x v="38"/>
  </r>
  <r>
    <x v="1834"/>
    <x v="348"/>
    <x v="38"/>
  </r>
  <r>
    <x v="1835"/>
    <x v="680"/>
    <x v="38"/>
  </r>
  <r>
    <x v="1836"/>
    <x v="211"/>
    <x v="38"/>
  </r>
  <r>
    <x v="1837"/>
    <x v="681"/>
    <x v="38"/>
  </r>
  <r>
    <x v="1838"/>
    <x v="594"/>
    <x v="38"/>
  </r>
  <r>
    <x v="1839"/>
    <x v="522"/>
    <x v="38"/>
  </r>
  <r>
    <x v="1840"/>
    <x v="623"/>
    <x v="38"/>
  </r>
  <r>
    <x v="1841"/>
    <x v="588"/>
    <x v="38"/>
  </r>
  <r>
    <x v="1842"/>
    <x v="89"/>
    <x v="14"/>
  </r>
  <r>
    <x v="1843"/>
    <x v="566"/>
    <x v="38"/>
  </r>
  <r>
    <x v="1844"/>
    <x v="511"/>
    <x v="38"/>
  </r>
  <r>
    <x v="1845"/>
    <x v="682"/>
    <x v="16"/>
  </r>
  <r>
    <x v="1846"/>
    <x v="683"/>
    <x v="20"/>
  </r>
  <r>
    <x v="1847"/>
    <x v="524"/>
    <x v="38"/>
  </r>
  <r>
    <x v="1848"/>
    <x v="455"/>
    <x v="38"/>
  </r>
  <r>
    <x v="1849"/>
    <x v="72"/>
    <x v="23"/>
  </r>
  <r>
    <x v="1850"/>
    <x v="74"/>
    <x v="23"/>
  </r>
  <r>
    <x v="1851"/>
    <x v="588"/>
    <x v="24"/>
  </r>
  <r>
    <x v="1852"/>
    <x v="66"/>
    <x v="24"/>
  </r>
  <r>
    <x v="1853"/>
    <x v="658"/>
    <x v="19"/>
  </r>
  <r>
    <x v="1854"/>
    <x v="52"/>
    <x v="8"/>
  </r>
  <r>
    <x v="1855"/>
    <x v="565"/>
    <x v="9"/>
  </r>
  <r>
    <x v="1856"/>
    <x v="669"/>
    <x v="9"/>
  </r>
  <r>
    <x v="1857"/>
    <x v="684"/>
    <x v="8"/>
  </r>
  <r>
    <x v="1858"/>
    <x v="131"/>
    <x v="8"/>
  </r>
  <r>
    <x v="1859"/>
    <x v="593"/>
    <x v="8"/>
  </r>
  <r>
    <x v="1860"/>
    <x v="63"/>
    <x v="12"/>
  </r>
  <r>
    <x v="1861"/>
    <x v="216"/>
    <x v="17"/>
  </r>
  <r>
    <x v="1862"/>
    <x v="644"/>
    <x v="12"/>
  </r>
  <r>
    <x v="1863"/>
    <x v="508"/>
    <x v="8"/>
  </r>
  <r>
    <x v="1864"/>
    <x v="685"/>
    <x v="9"/>
  </r>
  <r>
    <x v="1865"/>
    <x v="91"/>
    <x v="8"/>
  </r>
  <r>
    <x v="1866"/>
    <x v="518"/>
    <x v="12"/>
  </r>
  <r>
    <x v="1867"/>
    <x v="510"/>
    <x v="13"/>
  </r>
  <r>
    <x v="1868"/>
    <x v="73"/>
    <x v="19"/>
  </r>
  <r>
    <x v="1869"/>
    <x v="686"/>
    <x v="16"/>
  </r>
  <r>
    <x v="1870"/>
    <x v="388"/>
    <x v="16"/>
  </r>
  <r>
    <x v="1871"/>
    <x v="77"/>
    <x v="38"/>
  </r>
  <r>
    <x v="1872"/>
    <x v="388"/>
    <x v="38"/>
  </r>
  <r>
    <x v="1873"/>
    <x v="79"/>
    <x v="38"/>
  </r>
  <r>
    <x v="1874"/>
    <x v="510"/>
    <x v="38"/>
  </r>
  <r>
    <x v="1875"/>
    <x v="307"/>
    <x v="38"/>
  </r>
  <r>
    <x v="1876"/>
    <x v="687"/>
    <x v="38"/>
  </r>
  <r>
    <x v="1877"/>
    <x v="388"/>
    <x v="38"/>
  </r>
  <r>
    <x v="1878"/>
    <x v="331"/>
    <x v="38"/>
  </r>
  <r>
    <x v="1879"/>
    <x v="87"/>
    <x v="38"/>
  </r>
  <r>
    <x v="1880"/>
    <x v="688"/>
    <x v="38"/>
  </r>
  <r>
    <x v="1881"/>
    <x v="576"/>
    <x v="38"/>
  </r>
  <r>
    <x v="1882"/>
    <x v="126"/>
    <x v="38"/>
  </r>
  <r>
    <x v="1883"/>
    <x v="471"/>
    <x v="38"/>
  </r>
  <r>
    <x v="1884"/>
    <x v="379"/>
    <x v="38"/>
  </r>
  <r>
    <x v="1885"/>
    <x v="329"/>
    <x v="38"/>
  </r>
  <r>
    <x v="1886"/>
    <x v="318"/>
    <x v="38"/>
  </r>
  <r>
    <x v="1887"/>
    <x v="343"/>
    <x v="38"/>
  </r>
  <r>
    <x v="1888"/>
    <x v="558"/>
    <x v="38"/>
  </r>
  <r>
    <x v="1889"/>
    <x v="689"/>
    <x v="38"/>
  </r>
  <r>
    <x v="1890"/>
    <x v="690"/>
    <x v="38"/>
  </r>
  <r>
    <x v="1891"/>
    <x v="691"/>
    <x v="15"/>
  </r>
  <r>
    <x v="1892"/>
    <x v="379"/>
    <x v="13"/>
  </r>
  <r>
    <x v="1893"/>
    <x v="692"/>
    <x v="14"/>
  </r>
  <r>
    <x v="1894"/>
    <x v="693"/>
    <x v="15"/>
  </r>
  <r>
    <x v="1895"/>
    <x v="694"/>
    <x v="15"/>
  </r>
  <r>
    <x v="1896"/>
    <x v="695"/>
    <x v="15"/>
  </r>
  <r>
    <x v="1897"/>
    <x v="320"/>
    <x v="14"/>
  </r>
  <r>
    <x v="1898"/>
    <x v="369"/>
    <x v="14"/>
  </r>
  <r>
    <x v="1899"/>
    <x v="316"/>
    <x v="18"/>
  </r>
  <r>
    <x v="1900"/>
    <x v="682"/>
    <x v="17"/>
  </r>
  <r>
    <x v="1901"/>
    <x v="351"/>
    <x v="15"/>
  </r>
  <r>
    <x v="1902"/>
    <x v="696"/>
    <x v="24"/>
  </r>
  <r>
    <x v="1903"/>
    <x v="692"/>
    <x v="24"/>
  </r>
  <r>
    <x v="1904"/>
    <x v="345"/>
    <x v="20"/>
  </r>
  <r>
    <x v="1905"/>
    <x v="690"/>
    <x v="14"/>
  </r>
  <r>
    <x v="1906"/>
    <x v="507"/>
    <x v="14"/>
  </r>
  <r>
    <x v="1907"/>
    <x v="697"/>
    <x v="15"/>
  </r>
  <r>
    <x v="1908"/>
    <x v="464"/>
    <x v="20"/>
  </r>
  <r>
    <x v="1909"/>
    <x v="698"/>
    <x v="21"/>
  </r>
  <r>
    <x v="1910"/>
    <x v="699"/>
    <x v="21"/>
  </r>
  <r>
    <x v="1911"/>
    <x v="700"/>
    <x v="23"/>
  </r>
  <r>
    <x v="1912"/>
    <x v="468"/>
    <x v="23"/>
  </r>
  <r>
    <x v="1913"/>
    <x v="105"/>
    <x v="16"/>
  </r>
  <r>
    <x v="1914"/>
    <x v="701"/>
    <x v="15"/>
  </r>
  <r>
    <x v="1915"/>
    <x v="702"/>
    <x v="12"/>
  </r>
  <r>
    <x v="1916"/>
    <x v="69"/>
    <x v="8"/>
  </r>
  <r>
    <x v="1917"/>
    <x v="703"/>
    <x v="23"/>
  </r>
  <r>
    <x v="1918"/>
    <x v="357"/>
    <x v="28"/>
  </r>
  <r>
    <x v="1919"/>
    <x v="110"/>
    <x v="26"/>
  </r>
  <r>
    <x v="1920"/>
    <x v="630"/>
    <x v="29"/>
  </r>
  <r>
    <x v="1921"/>
    <x v="704"/>
    <x v="33"/>
  </r>
  <r>
    <x v="1922"/>
    <x v="705"/>
    <x v="37"/>
  </r>
  <r>
    <x v="1923"/>
    <x v="706"/>
    <x v="47"/>
  </r>
  <r>
    <x v="1924"/>
    <x v="707"/>
    <x v="48"/>
  </r>
  <r>
    <x v="1925"/>
    <x v="708"/>
    <x v="35"/>
  </r>
  <r>
    <x v="1926"/>
    <x v="709"/>
    <x v="48"/>
  </r>
  <r>
    <x v="1927"/>
    <x v="710"/>
    <x v="47"/>
  </r>
  <r>
    <x v="1928"/>
    <x v="711"/>
    <x v="33"/>
  </r>
  <r>
    <x v="1929"/>
    <x v="712"/>
    <x v="30"/>
  </r>
  <r>
    <x v="1930"/>
    <x v="473"/>
    <x v="28"/>
  </r>
  <r>
    <x v="1931"/>
    <x v="713"/>
    <x v="30"/>
  </r>
  <r>
    <x v="1932"/>
    <x v="483"/>
    <x v="47"/>
  </r>
  <r>
    <x v="1933"/>
    <x v="714"/>
    <x v="50"/>
  </r>
  <r>
    <x v="1934"/>
    <x v="715"/>
    <x v="51"/>
  </r>
  <r>
    <x v="1935"/>
    <x v="484"/>
    <x v="52"/>
  </r>
  <r>
    <x v="1936"/>
    <x v="716"/>
    <x v="50"/>
  </r>
  <r>
    <x v="1937"/>
    <x v="717"/>
    <x v="53"/>
  </r>
  <r>
    <x v="1938"/>
    <x v="633"/>
    <x v="33"/>
  </r>
  <r>
    <x v="1939"/>
    <x v="718"/>
    <x v="33"/>
  </r>
  <r>
    <x v="1940"/>
    <x v="719"/>
    <x v="48"/>
  </r>
  <r>
    <x v="1941"/>
    <x v="719"/>
    <x v="53"/>
  </r>
  <r>
    <x v="1942"/>
    <x v="720"/>
    <x v="47"/>
  </r>
  <r>
    <x v="1943"/>
    <x v="721"/>
    <x v="30"/>
  </r>
  <r>
    <x v="1944"/>
    <x v="722"/>
    <x v="34"/>
  </r>
  <r>
    <x v="1945"/>
    <x v="716"/>
    <x v="47"/>
  </r>
  <r>
    <x v="1946"/>
    <x v="723"/>
    <x v="38"/>
  </r>
  <r>
    <x v="1947"/>
    <x v="724"/>
    <x v="38"/>
  </r>
  <r>
    <x v="1948"/>
    <x v="725"/>
    <x v="38"/>
  </r>
  <r>
    <x v="1949"/>
    <x v="726"/>
    <x v="38"/>
  </r>
  <r>
    <x v="1950"/>
    <x v="727"/>
    <x v="38"/>
  </r>
  <r>
    <x v="1951"/>
    <x v="728"/>
    <x v="38"/>
  </r>
  <r>
    <x v="1952"/>
    <x v="714"/>
    <x v="38"/>
  </r>
  <r>
    <x v="1953"/>
    <x v="723"/>
    <x v="38"/>
  </r>
  <r>
    <x v="1954"/>
    <x v="717"/>
    <x v="38"/>
  </r>
  <r>
    <x v="1955"/>
    <x v="729"/>
    <x v="38"/>
  </r>
  <r>
    <x v="1956"/>
    <x v="125"/>
    <x v="38"/>
  </r>
  <r>
    <x v="1957"/>
    <x v="730"/>
    <x v="38"/>
  </r>
  <r>
    <x v="1958"/>
    <x v="683"/>
    <x v="38"/>
  </r>
  <r>
    <x v="1959"/>
    <x v="704"/>
    <x v="38"/>
  </r>
  <r>
    <x v="1960"/>
    <x v="731"/>
    <x v="38"/>
  </r>
  <r>
    <x v="1961"/>
    <x v="732"/>
    <x v="38"/>
  </r>
  <r>
    <x v="1962"/>
    <x v="733"/>
    <x v="38"/>
  </r>
  <r>
    <x v="1963"/>
    <x v="485"/>
    <x v="50"/>
  </r>
  <r>
    <x v="1964"/>
    <x v="734"/>
    <x v="33"/>
  </r>
  <r>
    <x v="1965"/>
    <x v="735"/>
    <x v="34"/>
  </r>
  <r>
    <x v="1966"/>
    <x v="736"/>
    <x v="34"/>
  </r>
  <r>
    <x v="1967"/>
    <x v="731"/>
    <x v="36"/>
  </r>
  <r>
    <x v="1968"/>
    <x v="737"/>
    <x v="53"/>
  </r>
  <r>
    <x v="1969"/>
    <x v="738"/>
    <x v="52"/>
  </r>
  <r>
    <x v="1970"/>
    <x v="739"/>
    <x v="51"/>
  </r>
  <r>
    <x v="1971"/>
    <x v="740"/>
    <x v="54"/>
  </r>
  <r>
    <x v="1972"/>
    <x v="741"/>
    <x v="55"/>
  </r>
  <r>
    <x v="1973"/>
    <x v="742"/>
    <x v="56"/>
  </r>
  <r>
    <x v="1974"/>
    <x v="731"/>
    <x v="47"/>
  </r>
  <r>
    <x v="1975"/>
    <x v="743"/>
    <x v="56"/>
  </r>
  <r>
    <x v="1976"/>
    <x v="353"/>
    <x v="32"/>
  </r>
  <r>
    <x v="1977"/>
    <x v="130"/>
    <x v="25"/>
  </r>
  <r>
    <x v="1978"/>
    <x v="247"/>
    <x v="11"/>
  </r>
  <r>
    <x v="1979"/>
    <x v="744"/>
    <x v="39"/>
  </r>
  <r>
    <x v="1980"/>
    <x v="233"/>
    <x v="2"/>
  </r>
  <r>
    <x v="1981"/>
    <x v="19"/>
    <x v="5"/>
  </r>
  <r>
    <x v="1982"/>
    <x v="113"/>
    <x v="9"/>
  </r>
  <r>
    <x v="1983"/>
    <x v="515"/>
    <x v="18"/>
  </r>
  <r>
    <x v="1984"/>
    <x v="49"/>
    <x v="18"/>
  </r>
  <r>
    <x v="1985"/>
    <x v="52"/>
    <x v="19"/>
  </r>
  <r>
    <x v="1986"/>
    <x v="48"/>
    <x v="15"/>
  </r>
  <r>
    <x v="1987"/>
    <x v="297"/>
    <x v="15"/>
  </r>
  <r>
    <x v="1988"/>
    <x v="55"/>
    <x v="19"/>
  </r>
  <r>
    <x v="1989"/>
    <x v="169"/>
    <x v="19"/>
  </r>
  <r>
    <x v="1990"/>
    <x v="745"/>
    <x v="16"/>
  </r>
  <r>
    <x v="1991"/>
    <x v="746"/>
    <x v="6"/>
  </r>
  <r>
    <x v="1992"/>
    <x v="747"/>
    <x v="39"/>
  </r>
  <r>
    <x v="1993"/>
    <x v="748"/>
    <x v="40"/>
  </r>
  <r>
    <x v="1994"/>
    <x v="235"/>
    <x v="3"/>
  </r>
  <r>
    <x v="1995"/>
    <x v="749"/>
    <x v="40"/>
  </r>
  <r>
    <x v="1996"/>
    <x v="750"/>
    <x v="49"/>
  </r>
  <r>
    <x v="1997"/>
    <x v="751"/>
    <x v="41"/>
  </r>
  <r>
    <x v="1998"/>
    <x v="752"/>
    <x v="39"/>
  </r>
  <r>
    <x v="1999"/>
    <x v="528"/>
    <x v="2"/>
  </r>
  <r>
    <x v="2000"/>
    <x v="542"/>
    <x v="3"/>
  </r>
  <r>
    <x v="2001"/>
    <x v="37"/>
    <x v="0"/>
  </r>
  <r>
    <x v="2002"/>
    <x v="32"/>
    <x v="8"/>
  </r>
  <r>
    <x v="2003"/>
    <x v="176"/>
    <x v="17"/>
  </r>
  <r>
    <x v="2004"/>
    <x v="515"/>
    <x v="38"/>
  </r>
  <r>
    <x v="2005"/>
    <x v="48"/>
    <x v="38"/>
  </r>
  <r>
    <x v="2006"/>
    <x v="169"/>
    <x v="38"/>
  </r>
  <r>
    <x v="2007"/>
    <x v="753"/>
    <x v="38"/>
  </r>
  <r>
    <x v="2008"/>
    <x v="598"/>
    <x v="38"/>
  </r>
  <r>
    <x v="2009"/>
    <x v="668"/>
    <x v="38"/>
  </r>
  <r>
    <x v="2010"/>
    <x v="57"/>
    <x v="38"/>
  </r>
  <r>
    <x v="2011"/>
    <x v="167"/>
    <x v="38"/>
  </r>
  <r>
    <x v="2012"/>
    <x v="180"/>
    <x v="38"/>
  </r>
  <r>
    <x v="2013"/>
    <x v="151"/>
    <x v="38"/>
  </r>
  <r>
    <x v="2014"/>
    <x v="165"/>
    <x v="38"/>
  </r>
  <r>
    <x v="2015"/>
    <x v="6"/>
    <x v="38"/>
  </r>
  <r>
    <x v="2016"/>
    <x v="754"/>
    <x v="44"/>
  </r>
  <r>
    <x v="2017"/>
    <x v="755"/>
    <x v="57"/>
  </r>
  <r>
    <x v="2018"/>
    <x v="756"/>
    <x v="57"/>
  </r>
  <r>
    <x v="2019"/>
    <x v="757"/>
    <x v="41"/>
  </r>
  <r>
    <x v="2020"/>
    <x v="758"/>
    <x v="39"/>
  </r>
  <r>
    <x v="2021"/>
    <x v="428"/>
    <x v="40"/>
  </r>
  <r>
    <x v="2022"/>
    <x v="413"/>
    <x v="2"/>
  </r>
  <r>
    <x v="2023"/>
    <x v="287"/>
    <x v="3"/>
  </r>
  <r>
    <x v="2024"/>
    <x v="24"/>
    <x v="1"/>
  </r>
  <r>
    <x v="2025"/>
    <x v="608"/>
    <x v="0"/>
  </r>
  <r>
    <x v="2026"/>
    <x v="250"/>
    <x v="5"/>
  </r>
  <r>
    <x v="2027"/>
    <x v="252"/>
    <x v="3"/>
  </r>
  <r>
    <x v="2028"/>
    <x v="383"/>
    <x v="6"/>
  </r>
  <r>
    <x v="2029"/>
    <x v="36"/>
    <x v="0"/>
  </r>
  <r>
    <x v="2030"/>
    <x v="291"/>
    <x v="0"/>
  </r>
  <r>
    <x v="2031"/>
    <x v="294"/>
    <x v="8"/>
  </r>
  <r>
    <x v="2032"/>
    <x v="31"/>
    <x v="12"/>
  </r>
  <r>
    <x v="2033"/>
    <x v="296"/>
    <x v="18"/>
  </r>
  <r>
    <x v="2034"/>
    <x v="241"/>
    <x v="38"/>
  </r>
  <r>
    <x v="2035"/>
    <x v="170"/>
    <x v="38"/>
  </r>
  <r>
    <x v="2036"/>
    <x v="168"/>
    <x v="38"/>
  </r>
  <r>
    <x v="2037"/>
    <x v="385"/>
    <x v="38"/>
  </r>
  <r>
    <x v="2038"/>
    <x v="54"/>
    <x v="38"/>
  </r>
  <r>
    <x v="2039"/>
    <x v="759"/>
    <x v="38"/>
  </r>
  <r>
    <x v="2040"/>
    <x v="760"/>
    <x v="38"/>
  </r>
  <r>
    <x v="2041"/>
    <x v="549"/>
    <x v="38"/>
  </r>
  <r>
    <x v="2042"/>
    <x v="556"/>
    <x v="38"/>
  </r>
  <r>
    <x v="2043"/>
    <x v="616"/>
    <x v="38"/>
  </r>
  <r>
    <x v="2044"/>
    <x v="386"/>
    <x v="38"/>
  </r>
  <r>
    <x v="2045"/>
    <x v="665"/>
    <x v="38"/>
  </r>
  <r>
    <x v="2046"/>
    <x v="671"/>
    <x v="38"/>
  </r>
  <r>
    <x v="2047"/>
    <x v="599"/>
    <x v="38"/>
  </r>
  <r>
    <x v="2048"/>
    <x v="523"/>
    <x v="38"/>
  </r>
  <r>
    <x v="2049"/>
    <x v="303"/>
    <x v="38"/>
  </r>
  <r>
    <x v="2050"/>
    <x v="89"/>
    <x v="38"/>
  </r>
  <r>
    <x v="2051"/>
    <x v="761"/>
    <x v="38"/>
  </r>
  <r>
    <x v="2052"/>
    <x v="176"/>
    <x v="38"/>
  </r>
  <r>
    <x v="2053"/>
    <x v="221"/>
    <x v="38"/>
  </r>
  <r>
    <x v="2054"/>
    <x v="151"/>
    <x v="38"/>
  </r>
  <r>
    <x v="2055"/>
    <x v="113"/>
    <x v="38"/>
  </r>
  <r>
    <x v="2056"/>
    <x v="137"/>
    <x v="38"/>
  </r>
  <r>
    <x v="2057"/>
    <x v="165"/>
    <x v="38"/>
  </r>
  <r>
    <x v="2058"/>
    <x v="239"/>
    <x v="38"/>
  </r>
  <r>
    <x v="2059"/>
    <x v="401"/>
    <x v="38"/>
  </r>
  <r>
    <x v="2060"/>
    <x v="431"/>
    <x v="1"/>
  </r>
  <r>
    <x v="2061"/>
    <x v="409"/>
    <x v="5"/>
  </r>
  <r>
    <x v="2062"/>
    <x v="762"/>
    <x v="5"/>
  </r>
  <r>
    <x v="2063"/>
    <x v="763"/>
    <x v="1"/>
  </r>
  <r>
    <x v="2064"/>
    <x v="256"/>
    <x v="0"/>
  </r>
  <r>
    <x v="2065"/>
    <x v="24"/>
    <x v="7"/>
  </r>
  <r>
    <x v="2066"/>
    <x v="418"/>
    <x v="6"/>
  </r>
  <r>
    <x v="2067"/>
    <x v="764"/>
    <x v="11"/>
  </r>
  <r>
    <x v="2068"/>
    <x v="765"/>
    <x v="40"/>
  </r>
  <r>
    <x v="2069"/>
    <x v="766"/>
    <x v="10"/>
  </r>
  <r>
    <x v="2070"/>
    <x v="767"/>
    <x v="4"/>
  </r>
  <r>
    <x v="2071"/>
    <x v="430"/>
    <x v="0"/>
  </r>
  <r>
    <x v="2072"/>
    <x v="244"/>
    <x v="9"/>
  </r>
  <r>
    <x v="2073"/>
    <x v="152"/>
    <x v="12"/>
  </r>
  <r>
    <x v="2074"/>
    <x v="530"/>
    <x v="12"/>
  </r>
  <r>
    <x v="2075"/>
    <x v="152"/>
    <x v="12"/>
  </r>
  <r>
    <x v="2076"/>
    <x v="18"/>
    <x v="12"/>
  </r>
  <r>
    <x v="2077"/>
    <x v="112"/>
    <x v="17"/>
  </r>
  <r>
    <x v="2078"/>
    <x v="237"/>
    <x v="38"/>
  </r>
  <r>
    <x v="2079"/>
    <x v="542"/>
    <x v="38"/>
  </r>
  <r>
    <x v="2080"/>
    <x v="197"/>
    <x v="38"/>
  </r>
  <r>
    <x v="2081"/>
    <x v="285"/>
    <x v="9"/>
  </r>
  <r>
    <x v="2082"/>
    <x v="272"/>
    <x v="0"/>
  </r>
  <r>
    <x v="2083"/>
    <x v="768"/>
    <x v="6"/>
  </r>
  <r>
    <x v="2084"/>
    <x v="647"/>
    <x v="5"/>
  </r>
  <r>
    <x v="2085"/>
    <x v="769"/>
    <x v="11"/>
  </r>
  <r>
    <x v="2086"/>
    <x v="770"/>
    <x v="43"/>
  </r>
  <r>
    <x v="2087"/>
    <x v="744"/>
    <x v="40"/>
  </r>
  <r>
    <x v="2088"/>
    <x v="771"/>
    <x v="43"/>
  </r>
  <r>
    <x v="2089"/>
    <x v="772"/>
    <x v="43"/>
  </r>
  <r>
    <x v="2090"/>
    <x v="162"/>
    <x v="40"/>
  </r>
  <r>
    <x v="2091"/>
    <x v="763"/>
    <x v="44"/>
  </r>
  <r>
    <x v="2092"/>
    <x v="269"/>
    <x v="2"/>
  </r>
  <r>
    <x v="2093"/>
    <x v="255"/>
    <x v="11"/>
  </r>
  <r>
    <x v="2094"/>
    <x v="543"/>
    <x v="10"/>
  </r>
  <r>
    <x v="2095"/>
    <x v="293"/>
    <x v="4"/>
  </r>
  <r>
    <x v="2096"/>
    <x v="529"/>
    <x v="6"/>
  </r>
  <r>
    <x v="2097"/>
    <x v="419"/>
    <x v="7"/>
  </r>
  <r>
    <x v="2098"/>
    <x v="198"/>
    <x v="9"/>
  </r>
  <r>
    <x v="2099"/>
    <x v="27"/>
    <x v="9"/>
  </r>
  <r>
    <x v="2100"/>
    <x v="440"/>
    <x v="0"/>
  </r>
  <r>
    <x v="2101"/>
    <x v="252"/>
    <x v="6"/>
  </r>
  <r>
    <x v="2102"/>
    <x v="767"/>
    <x v="1"/>
  </r>
  <r>
    <x v="2103"/>
    <x v="269"/>
    <x v="6"/>
  </r>
  <r>
    <x v="2104"/>
    <x v="256"/>
    <x v="7"/>
  </r>
  <r>
    <x v="2105"/>
    <x v="424"/>
    <x v="1"/>
  </r>
  <r>
    <x v="2106"/>
    <x v="773"/>
    <x v="5"/>
  </r>
  <r>
    <x v="2107"/>
    <x v="14"/>
    <x v="38"/>
  </r>
  <r>
    <x v="2108"/>
    <x v="35"/>
    <x v="38"/>
  </r>
  <r>
    <x v="2109"/>
    <x v="652"/>
    <x v="38"/>
  </r>
  <r>
    <x v="2110"/>
    <x v="197"/>
    <x v="38"/>
  </r>
  <r>
    <x v="2111"/>
    <x v="24"/>
    <x v="38"/>
  </r>
  <r>
    <x v="2112"/>
    <x v="244"/>
    <x v="38"/>
  </r>
  <r>
    <x v="2113"/>
    <x v="206"/>
    <x v="38"/>
  </r>
  <r>
    <x v="2114"/>
    <x v="199"/>
    <x v="38"/>
  </r>
  <r>
    <x v="2115"/>
    <x v="400"/>
    <x v="38"/>
  </r>
  <r>
    <x v="2116"/>
    <x v="39"/>
    <x v="38"/>
  </r>
  <r>
    <x v="2117"/>
    <x v="166"/>
    <x v="38"/>
  </r>
  <r>
    <x v="2118"/>
    <x v="240"/>
    <x v="38"/>
  </r>
  <r>
    <x v="2119"/>
    <x v="43"/>
    <x v="38"/>
  </r>
  <r>
    <x v="2120"/>
    <x v="40"/>
    <x v="38"/>
  </r>
  <r>
    <x v="2121"/>
    <x v="239"/>
    <x v="38"/>
  </r>
  <r>
    <x v="2122"/>
    <x v="38"/>
    <x v="38"/>
  </r>
  <r>
    <x v="2123"/>
    <x v="152"/>
    <x v="38"/>
  </r>
  <r>
    <x v="2124"/>
    <x v="37"/>
    <x v="38"/>
  </r>
  <r>
    <x v="2125"/>
    <x v="407"/>
    <x v="38"/>
  </r>
  <r>
    <x v="2126"/>
    <x v="137"/>
    <x v="38"/>
  </r>
  <r>
    <x v="2127"/>
    <x v="181"/>
    <x v="38"/>
  </r>
  <r>
    <x v="2128"/>
    <x v="38"/>
    <x v="38"/>
  </r>
  <r>
    <x v="2129"/>
    <x v="40"/>
    <x v="38"/>
  </r>
  <r>
    <x v="2130"/>
    <x v="498"/>
    <x v="38"/>
  </r>
  <r>
    <x v="2131"/>
    <x v="133"/>
    <x v="38"/>
  </r>
  <r>
    <x v="2132"/>
    <x v="139"/>
    <x v="38"/>
  </r>
  <r>
    <x v="2133"/>
    <x v="178"/>
    <x v="38"/>
  </r>
  <r>
    <x v="2134"/>
    <x v="419"/>
    <x v="0"/>
  </r>
  <r>
    <x v="2135"/>
    <x v="293"/>
    <x v="8"/>
  </r>
  <r>
    <x v="2136"/>
    <x v="137"/>
    <x v="12"/>
  </r>
  <r>
    <x v="2137"/>
    <x v="407"/>
    <x v="17"/>
  </r>
  <r>
    <x v="2138"/>
    <x v="18"/>
    <x v="12"/>
  </r>
  <r>
    <x v="2139"/>
    <x v="422"/>
    <x v="0"/>
  </r>
  <r>
    <x v="2140"/>
    <x v="609"/>
    <x v="6"/>
  </r>
  <r>
    <x v="2141"/>
    <x v="287"/>
    <x v="7"/>
  </r>
  <r>
    <x v="2142"/>
    <x v="35"/>
    <x v="9"/>
  </r>
  <r>
    <x v="2143"/>
    <x v="206"/>
    <x v="9"/>
  </r>
  <r>
    <x v="2144"/>
    <x v="199"/>
    <x v="12"/>
  </r>
  <r>
    <x v="2145"/>
    <x v="774"/>
    <x v="17"/>
  </r>
  <r>
    <x v="2146"/>
    <x v="38"/>
    <x v="18"/>
  </r>
  <r>
    <x v="2147"/>
    <x v="296"/>
    <x v="13"/>
  </r>
  <r>
    <x v="2148"/>
    <x v="140"/>
    <x v="18"/>
  </r>
  <r>
    <x v="2149"/>
    <x v="199"/>
    <x v="12"/>
  </r>
  <r>
    <x v="2150"/>
    <x v="145"/>
    <x v="0"/>
  </r>
  <r>
    <x v="2151"/>
    <x v="205"/>
    <x v="4"/>
  </r>
  <r>
    <x v="2152"/>
    <x v="271"/>
    <x v="5"/>
  </r>
  <r>
    <x v="2153"/>
    <x v="425"/>
    <x v="4"/>
  </r>
  <r>
    <x v="2154"/>
    <x v="255"/>
    <x v="1"/>
  </r>
  <r>
    <x v="2155"/>
    <x v="244"/>
    <x v="0"/>
  </r>
  <r>
    <x v="2156"/>
    <x v="112"/>
    <x v="9"/>
  </r>
  <r>
    <x v="2157"/>
    <x v="774"/>
    <x v="8"/>
  </r>
  <r>
    <x v="2158"/>
    <x v="38"/>
    <x v="17"/>
  </r>
  <r>
    <x v="2159"/>
    <x v="296"/>
    <x v="17"/>
  </r>
  <r>
    <x v="2160"/>
    <x v="176"/>
    <x v="18"/>
  </r>
  <r>
    <x v="2161"/>
    <x v="148"/>
    <x v="13"/>
  </r>
  <r>
    <x v="2162"/>
    <x v="221"/>
    <x v="18"/>
  </r>
  <r>
    <x v="2163"/>
    <x v="31"/>
    <x v="12"/>
  </r>
  <r>
    <x v="2164"/>
    <x v="541"/>
    <x v="7"/>
  </r>
  <r>
    <x v="2165"/>
    <x v="19"/>
    <x v="6"/>
  </r>
  <r>
    <x v="2166"/>
    <x v="206"/>
    <x v="6"/>
  </r>
  <r>
    <x v="2167"/>
    <x v="36"/>
    <x v="6"/>
  </r>
  <r>
    <x v="2168"/>
    <x v="614"/>
    <x v="5"/>
  </r>
  <r>
    <x v="2169"/>
    <x v="775"/>
    <x v="5"/>
  </r>
  <r>
    <x v="2170"/>
    <x v="16"/>
    <x v="6"/>
  </r>
  <r>
    <x v="2171"/>
    <x v="400"/>
    <x v="7"/>
  </r>
  <r>
    <x v="2172"/>
    <x v="407"/>
    <x v="7"/>
  </r>
  <r>
    <x v="2173"/>
    <x v="237"/>
    <x v="7"/>
  </r>
  <r>
    <x v="2174"/>
    <x v="534"/>
    <x v="6"/>
  </r>
  <r>
    <x v="2175"/>
    <x v="26"/>
    <x v="4"/>
  </r>
  <r>
    <x v="2176"/>
    <x v="177"/>
    <x v="5"/>
  </r>
  <r>
    <x v="2177"/>
    <x v="535"/>
    <x v="4"/>
  </r>
  <r>
    <x v="2178"/>
    <x v="541"/>
    <x v="1"/>
  </r>
  <r>
    <x v="2179"/>
    <x v="155"/>
    <x v="1"/>
  </r>
  <r>
    <x v="2180"/>
    <x v="400"/>
    <x v="6"/>
  </r>
  <r>
    <x v="2181"/>
    <x v="152"/>
    <x v="0"/>
  </r>
  <r>
    <x v="2182"/>
    <x v="112"/>
    <x v="0"/>
  </r>
  <r>
    <x v="2183"/>
    <x v="529"/>
    <x v="0"/>
  </r>
  <r>
    <x v="2184"/>
    <x v="31"/>
    <x v="7"/>
  </r>
  <r>
    <x v="2185"/>
    <x v="140"/>
    <x v="9"/>
  </r>
  <r>
    <x v="2186"/>
    <x v="147"/>
    <x v="9"/>
  </r>
  <r>
    <x v="2187"/>
    <x v="498"/>
    <x v="9"/>
  </r>
  <r>
    <x v="2188"/>
    <x v="141"/>
    <x v="8"/>
  </r>
  <r>
    <x v="2189"/>
    <x v="157"/>
    <x v="12"/>
  </r>
  <r>
    <x v="2190"/>
    <x v="150"/>
    <x v="12"/>
  </r>
  <r>
    <x v="2191"/>
    <x v="180"/>
    <x v="12"/>
  </r>
  <r>
    <x v="2192"/>
    <x v="221"/>
    <x v="8"/>
  </r>
  <r>
    <x v="2193"/>
    <x v="33"/>
    <x v="0"/>
  </r>
  <r>
    <x v="2194"/>
    <x v="774"/>
    <x v="6"/>
  </r>
  <r>
    <x v="2195"/>
    <x v="530"/>
    <x v="4"/>
  </r>
  <r>
    <x v="2196"/>
    <x v="20"/>
    <x v="11"/>
  </r>
  <r>
    <x v="2197"/>
    <x v="287"/>
    <x v="2"/>
  </r>
  <r>
    <x v="2198"/>
    <x v="25"/>
    <x v="44"/>
  </r>
  <r>
    <x v="2199"/>
    <x v="535"/>
    <x v="11"/>
  </r>
  <r>
    <x v="2200"/>
    <x v="37"/>
    <x v="10"/>
  </r>
  <r>
    <x v="2201"/>
    <x v="33"/>
    <x v="5"/>
  </r>
  <r>
    <x v="2202"/>
    <x v="38"/>
    <x v="1"/>
  </r>
  <r>
    <x v="2203"/>
    <x v="150"/>
    <x v="7"/>
  </r>
  <r>
    <x v="2204"/>
    <x v="242"/>
    <x v="9"/>
  </r>
  <r>
    <x v="2205"/>
    <x v="404"/>
    <x v="9"/>
  </r>
  <r>
    <x v="2206"/>
    <x v="406"/>
    <x v="12"/>
  </r>
  <r>
    <x v="2207"/>
    <x v="297"/>
    <x v="17"/>
  </r>
  <r>
    <x v="2208"/>
    <x v="55"/>
    <x v="18"/>
  </r>
  <r>
    <x v="2209"/>
    <x v="406"/>
    <x v="18"/>
  </r>
  <r>
    <x v="2210"/>
    <x v="167"/>
    <x v="17"/>
  </r>
  <r>
    <x v="2211"/>
    <x v="93"/>
    <x v="18"/>
  </r>
  <r>
    <x v="2212"/>
    <x v="168"/>
    <x v="18"/>
  </r>
  <r>
    <x v="2213"/>
    <x v="47"/>
    <x v="17"/>
  </r>
  <r>
    <x v="2214"/>
    <x v="242"/>
    <x v="12"/>
  </r>
  <r>
    <x v="2215"/>
    <x v="165"/>
    <x v="0"/>
  </r>
  <r>
    <x v="2216"/>
    <x v="402"/>
    <x v="6"/>
  </r>
  <r>
    <x v="2217"/>
    <x v="240"/>
    <x v="7"/>
  </r>
  <r>
    <x v="2218"/>
    <x v="221"/>
    <x v="7"/>
  </r>
  <r>
    <x v="2219"/>
    <x v="147"/>
    <x v="6"/>
  </r>
  <r>
    <x v="2220"/>
    <x v="239"/>
    <x v="6"/>
  </r>
  <r>
    <x v="2221"/>
    <x v="40"/>
    <x v="6"/>
  </r>
  <r>
    <x v="2222"/>
    <x v="384"/>
    <x v="6"/>
  </r>
  <r>
    <x v="2223"/>
    <x v="403"/>
    <x v="0"/>
  </r>
  <r>
    <x v="2224"/>
    <x v="180"/>
    <x v="0"/>
  </r>
  <r>
    <x v="2225"/>
    <x v="243"/>
    <x v="0"/>
  </r>
  <r>
    <x v="2226"/>
    <x v="406"/>
    <x v="9"/>
  </r>
  <r>
    <x v="2227"/>
    <x v="51"/>
    <x v="12"/>
  </r>
  <r>
    <x v="2228"/>
    <x v="51"/>
    <x v="17"/>
  </r>
  <r>
    <x v="2229"/>
    <x v="129"/>
    <x v="17"/>
  </r>
  <r>
    <x v="2230"/>
    <x v="170"/>
    <x v="9"/>
  </r>
  <r>
    <x v="2231"/>
    <x v="297"/>
    <x v="8"/>
  </r>
  <r>
    <x v="2232"/>
    <x v="55"/>
    <x v="17"/>
  </r>
  <r>
    <x v="2233"/>
    <x v="776"/>
    <x v="18"/>
  </r>
  <r>
    <x v="2234"/>
    <x v="685"/>
    <x v="13"/>
  </r>
  <r>
    <x v="2235"/>
    <x v="777"/>
    <x v="13"/>
  </r>
  <r>
    <x v="2236"/>
    <x v="759"/>
    <x v="13"/>
  </r>
  <r>
    <x v="2237"/>
    <x v="446"/>
    <x v="18"/>
  </r>
  <r>
    <x v="2238"/>
    <x v="679"/>
    <x v="13"/>
  </r>
  <r>
    <x v="2239"/>
    <x v="169"/>
    <x v="18"/>
  </r>
  <r>
    <x v="2240"/>
    <x v="54"/>
    <x v="18"/>
  </r>
  <r>
    <x v="2241"/>
    <x v="545"/>
    <x v="13"/>
  </r>
  <r>
    <x v="2242"/>
    <x v="615"/>
    <x v="13"/>
  </r>
  <r>
    <x v="2243"/>
    <x v="54"/>
    <x v="17"/>
  </r>
  <r>
    <x v="2244"/>
    <x v="545"/>
    <x v="18"/>
  </r>
  <r>
    <x v="2245"/>
    <x v="778"/>
    <x v="13"/>
  </r>
  <r>
    <x v="2246"/>
    <x v="779"/>
    <x v="18"/>
  </r>
  <r>
    <x v="2247"/>
    <x v="55"/>
    <x v="8"/>
  </r>
  <r>
    <x v="2248"/>
    <x v="52"/>
    <x v="8"/>
  </r>
  <r>
    <x v="2249"/>
    <x v="779"/>
    <x v="12"/>
  </r>
  <r>
    <x v="2250"/>
    <x v="348"/>
    <x v="12"/>
  </r>
  <r>
    <x v="2251"/>
    <x v="54"/>
    <x v="9"/>
  </r>
  <r>
    <x v="2252"/>
    <x v="778"/>
    <x v="12"/>
  </r>
  <r>
    <x v="2253"/>
    <x v="780"/>
    <x v="18"/>
  </r>
  <r>
    <x v="2254"/>
    <x v="557"/>
    <x v="13"/>
  </r>
  <r>
    <x v="2255"/>
    <x v="359"/>
    <x v="15"/>
  </r>
  <r>
    <x v="2256"/>
    <x v="94"/>
    <x v="15"/>
  </r>
  <r>
    <x v="2257"/>
    <x v="394"/>
    <x v="13"/>
  </r>
  <r>
    <x v="2258"/>
    <x v="218"/>
    <x v="13"/>
  </r>
  <r>
    <x v="2259"/>
    <x v="674"/>
    <x v="14"/>
  </r>
  <r>
    <x v="2260"/>
    <x v="453"/>
    <x v="19"/>
  </r>
  <r>
    <x v="2261"/>
    <x v="75"/>
    <x v="20"/>
  </r>
  <r>
    <x v="2262"/>
    <x v="316"/>
    <x v="24"/>
  </r>
  <r>
    <x v="2263"/>
    <x v="368"/>
    <x v="20"/>
  </r>
  <r>
    <x v="2264"/>
    <x v="588"/>
    <x v="19"/>
  </r>
  <r>
    <x v="2265"/>
    <x v="341"/>
    <x v="13"/>
  </r>
  <r>
    <x v="2266"/>
    <x v="128"/>
    <x v="17"/>
  </r>
  <r>
    <x v="2267"/>
    <x v="555"/>
    <x v="18"/>
  </r>
  <r>
    <x v="2268"/>
    <x v="575"/>
    <x v="13"/>
  </r>
  <r>
    <x v="2269"/>
    <x v="781"/>
    <x v="13"/>
  </r>
  <r>
    <x v="2270"/>
    <x v="324"/>
    <x v="13"/>
  </r>
  <r>
    <x v="2271"/>
    <x v="552"/>
    <x v="12"/>
  </r>
  <r>
    <x v="2272"/>
    <x v="501"/>
    <x v="12"/>
  </r>
  <r>
    <x v="2273"/>
    <x v="782"/>
    <x v="17"/>
  </r>
  <r>
    <x v="2274"/>
    <x v="316"/>
    <x v="13"/>
  </r>
  <r>
    <x v="2275"/>
    <x v="783"/>
    <x v="16"/>
  </r>
  <r>
    <x v="2276"/>
    <x v="84"/>
    <x v="24"/>
  </r>
  <r>
    <x v="2277"/>
    <x v="116"/>
    <x v="20"/>
  </r>
  <r>
    <x v="2278"/>
    <x v="369"/>
    <x v="19"/>
  </r>
  <r>
    <x v="2279"/>
    <x v="316"/>
    <x v="14"/>
  </r>
  <r>
    <x v="2280"/>
    <x v="784"/>
    <x v="15"/>
  </r>
  <r>
    <x v="2281"/>
    <x v="461"/>
    <x v="16"/>
  </r>
  <r>
    <x v="2282"/>
    <x v="116"/>
    <x v="16"/>
  </r>
  <r>
    <x v="2283"/>
    <x v="785"/>
    <x v="16"/>
  </r>
  <r>
    <x v="2284"/>
    <x v="786"/>
    <x v="20"/>
  </r>
  <r>
    <x v="2285"/>
    <x v="505"/>
    <x v="23"/>
  </r>
  <r>
    <x v="2286"/>
    <x v="371"/>
    <x v="22"/>
  </r>
  <r>
    <x v="2287"/>
    <x v="487"/>
    <x v="28"/>
  </r>
  <r>
    <x v="2288"/>
    <x v="337"/>
    <x v="29"/>
  </r>
  <r>
    <x v="2289"/>
    <x v="787"/>
    <x v="29"/>
  </r>
  <r>
    <x v="2290"/>
    <x v="788"/>
    <x v="26"/>
  </r>
  <r>
    <x v="2291"/>
    <x v="107"/>
    <x v="26"/>
  </r>
  <r>
    <x v="2292"/>
    <x v="789"/>
    <x v="26"/>
  </r>
  <r>
    <x v="2293"/>
    <x v="121"/>
    <x v="30"/>
  </r>
  <r>
    <x v="2294"/>
    <x v="790"/>
    <x v="26"/>
  </r>
  <r>
    <x v="2295"/>
    <x v="791"/>
    <x v="29"/>
  </r>
  <r>
    <x v="2296"/>
    <x v="792"/>
    <x v="46"/>
  </r>
  <r>
    <x v="2297"/>
    <x v="635"/>
    <x v="34"/>
  </r>
  <r>
    <x v="2298"/>
    <x v="707"/>
    <x v="46"/>
  </r>
  <r>
    <x v="2299"/>
    <x v="706"/>
    <x v="30"/>
  </r>
  <r>
    <x v="2300"/>
    <x v="104"/>
    <x v="28"/>
  </r>
  <r>
    <x v="2301"/>
    <x v="92"/>
    <x v="17"/>
  </r>
  <r>
    <x v="2302"/>
    <x v="701"/>
    <x v="16"/>
  </r>
  <r>
    <x v="2303"/>
    <x v="332"/>
    <x v="27"/>
  </r>
  <r>
    <x v="2304"/>
    <x v="793"/>
    <x v="28"/>
  </r>
  <r>
    <x v="2305"/>
    <x v="486"/>
    <x v="30"/>
  </r>
  <r>
    <x v="2306"/>
    <x v="794"/>
    <x v="34"/>
  </r>
  <r>
    <x v="2307"/>
    <x v="792"/>
    <x v="34"/>
  </r>
  <r>
    <x v="2308"/>
    <x v="795"/>
    <x v="32"/>
  </r>
  <r>
    <x v="2309"/>
    <x v="571"/>
    <x v="29"/>
  </r>
  <r>
    <x v="2310"/>
    <x v="474"/>
    <x v="31"/>
  </r>
  <r>
    <x v="2311"/>
    <x v="477"/>
    <x v="28"/>
  </r>
  <r>
    <x v="2312"/>
    <x v="713"/>
    <x v="30"/>
  </r>
  <r>
    <x v="2313"/>
    <x v="796"/>
    <x v="30"/>
  </r>
  <r>
    <x v="2314"/>
    <x v="797"/>
    <x v="34"/>
  </r>
  <r>
    <x v="2315"/>
    <x v="798"/>
    <x v="36"/>
  </r>
  <r>
    <x v="2316"/>
    <x v="799"/>
    <x v="47"/>
  </r>
  <r>
    <x v="2317"/>
    <x v="714"/>
    <x v="48"/>
  </r>
  <r>
    <x v="2318"/>
    <x v="716"/>
    <x v="47"/>
  </r>
  <r>
    <x v="2319"/>
    <x v="800"/>
    <x v="37"/>
  </r>
  <r>
    <x v="2320"/>
    <x v="474"/>
    <x v="32"/>
  </r>
  <r>
    <x v="2321"/>
    <x v="801"/>
    <x v="31"/>
  </r>
  <r>
    <x v="2322"/>
    <x v="515"/>
    <x v="12"/>
  </r>
  <r>
    <x v="2323"/>
    <x v="42"/>
    <x v="12"/>
  </r>
  <r>
    <x v="2324"/>
    <x v="668"/>
    <x v="16"/>
  </r>
  <r>
    <x v="2325"/>
    <x v="802"/>
    <x v="27"/>
  </r>
  <r>
    <x v="2326"/>
    <x v="169"/>
    <x v="23"/>
  </r>
  <r>
    <x v="2327"/>
    <x v="437"/>
    <x v="4"/>
  </r>
  <r>
    <x v="2328"/>
    <x v="418"/>
    <x v="38"/>
  </r>
  <r>
    <x v="2329"/>
    <x v="25"/>
    <x v="38"/>
  </r>
  <r>
    <x v="2330"/>
    <x v="137"/>
    <x v="38"/>
  </r>
  <r>
    <x v="2331"/>
    <x v="39"/>
    <x v="38"/>
  </r>
  <r>
    <x v="2332"/>
    <x v="113"/>
    <x v="38"/>
  </r>
  <r>
    <x v="2333"/>
    <x v="279"/>
    <x v="38"/>
  </r>
  <r>
    <x v="2334"/>
    <x v="203"/>
    <x v="3"/>
  </r>
  <r>
    <x v="2335"/>
    <x v="441"/>
    <x v="0"/>
  </r>
  <r>
    <x v="2336"/>
    <x v="38"/>
    <x v="38"/>
  </r>
  <r>
    <x v="2337"/>
    <x v="404"/>
    <x v="38"/>
  </r>
  <r>
    <x v="2338"/>
    <x v="151"/>
    <x v="13"/>
  </r>
  <r>
    <x v="2339"/>
    <x v="237"/>
    <x v="18"/>
  </r>
  <r>
    <x v="2340"/>
    <x v="264"/>
    <x v="10"/>
  </r>
  <r>
    <x v="2341"/>
    <x v="286"/>
    <x v="6"/>
  </r>
  <r>
    <x v="2342"/>
    <x v="530"/>
    <x v="9"/>
  </r>
  <r>
    <x v="2343"/>
    <x v="38"/>
    <x v="12"/>
  </r>
  <r>
    <x v="2344"/>
    <x v="33"/>
    <x v="12"/>
  </r>
  <r>
    <x v="2345"/>
    <x v="33"/>
    <x v="8"/>
  </r>
  <r>
    <x v="2346"/>
    <x v="133"/>
    <x v="12"/>
  </r>
  <r>
    <x v="2347"/>
    <x v="179"/>
    <x v="12"/>
  </r>
  <r>
    <x v="2348"/>
    <x v="149"/>
    <x v="18"/>
  </r>
  <r>
    <x v="2349"/>
    <x v="157"/>
    <x v="13"/>
  </r>
  <r>
    <x v="2350"/>
    <x v="516"/>
    <x v="8"/>
  </r>
  <r>
    <x v="2351"/>
    <x v="147"/>
    <x v="12"/>
  </r>
  <r>
    <x v="2352"/>
    <x v="141"/>
    <x v="18"/>
  </r>
  <r>
    <x v="2353"/>
    <x v="404"/>
    <x v="18"/>
  </r>
  <r>
    <x v="2354"/>
    <x v="47"/>
    <x v="14"/>
  </r>
  <r>
    <x v="2355"/>
    <x v="208"/>
    <x v="15"/>
  </r>
  <r>
    <x v="2356"/>
    <x v="50"/>
    <x v="15"/>
  </r>
  <r>
    <x v="2357"/>
    <x v="385"/>
    <x v="14"/>
  </r>
  <r>
    <x v="2358"/>
    <x v="34"/>
    <x v="12"/>
  </r>
  <r>
    <x v="2359"/>
    <x v="154"/>
    <x v="0"/>
  </r>
  <r>
    <x v="2360"/>
    <x v="25"/>
    <x v="0"/>
  </r>
  <r>
    <x v="2361"/>
    <x v="28"/>
    <x v="9"/>
  </r>
  <r>
    <x v="2362"/>
    <x v="238"/>
    <x v="12"/>
  </r>
  <r>
    <x v="2363"/>
    <x v="43"/>
    <x v="18"/>
  </r>
  <r>
    <x v="2364"/>
    <x v="241"/>
    <x v="13"/>
  </r>
  <r>
    <x v="2365"/>
    <x v="170"/>
    <x v="14"/>
  </r>
  <r>
    <x v="2366"/>
    <x v="48"/>
    <x v="15"/>
  </r>
  <r>
    <x v="2367"/>
    <x v="93"/>
    <x v="15"/>
  </r>
  <r>
    <x v="2368"/>
    <x v="208"/>
    <x v="19"/>
  </r>
  <r>
    <x v="2369"/>
    <x v="515"/>
    <x v="14"/>
  </r>
  <r>
    <x v="2370"/>
    <x v="297"/>
    <x v="19"/>
  </r>
  <r>
    <x v="2371"/>
    <x v="208"/>
    <x v="16"/>
  </r>
  <r>
    <x v="2372"/>
    <x v="169"/>
    <x v="16"/>
  </r>
  <r>
    <x v="2373"/>
    <x v="56"/>
    <x v="16"/>
  </r>
  <r>
    <x v="2374"/>
    <x v="55"/>
    <x v="16"/>
  </r>
  <r>
    <x v="2375"/>
    <x v="92"/>
    <x v="16"/>
  </r>
  <r>
    <x v="2376"/>
    <x v="803"/>
    <x v="16"/>
  </r>
  <r>
    <x v="2377"/>
    <x v="46"/>
    <x v="13"/>
  </r>
  <r>
    <x v="2378"/>
    <x v="498"/>
    <x v="12"/>
  </r>
  <r>
    <x v="2379"/>
    <x v="242"/>
    <x v="13"/>
  </r>
  <r>
    <x v="2380"/>
    <x v="48"/>
    <x v="19"/>
  </r>
  <r>
    <x v="2381"/>
    <x v="561"/>
    <x v="20"/>
  </r>
  <r>
    <x v="2382"/>
    <x v="58"/>
    <x v="24"/>
  </r>
  <r>
    <x v="2383"/>
    <x v="175"/>
    <x v="20"/>
  </r>
  <r>
    <x v="2384"/>
    <x v="67"/>
    <x v="24"/>
  </r>
  <r>
    <x v="2385"/>
    <x v="394"/>
    <x v="23"/>
  </r>
  <r>
    <x v="2386"/>
    <x v="804"/>
    <x v="23"/>
  </r>
  <r>
    <x v="2387"/>
    <x v="805"/>
    <x v="27"/>
  </r>
  <r>
    <x v="2388"/>
    <x v="380"/>
    <x v="22"/>
  </r>
  <r>
    <x v="2389"/>
    <x v="96"/>
    <x v="22"/>
  </r>
  <r>
    <x v="2390"/>
    <x v="320"/>
    <x v="31"/>
  </r>
  <r>
    <x v="2391"/>
    <x v="697"/>
    <x v="28"/>
  </r>
  <r>
    <x v="2392"/>
    <x v="77"/>
    <x v="28"/>
  </r>
  <r>
    <x v="2393"/>
    <x v="361"/>
    <x v="31"/>
  </r>
  <r>
    <x v="2394"/>
    <x v="167"/>
    <x v="15"/>
  </r>
  <r>
    <x v="2395"/>
    <x v="48"/>
    <x v="13"/>
  </r>
  <r>
    <x v="2396"/>
    <x v="806"/>
    <x v="19"/>
  </r>
  <r>
    <x v="2397"/>
    <x v="778"/>
    <x v="16"/>
  </r>
  <r>
    <x v="2398"/>
    <x v="551"/>
    <x v="20"/>
  </r>
  <r>
    <x v="2399"/>
    <x v="453"/>
    <x v="23"/>
  </r>
  <r>
    <x v="2400"/>
    <x v="321"/>
    <x v="27"/>
  </r>
  <r>
    <x v="2401"/>
    <x v="317"/>
    <x v="24"/>
  </r>
  <r>
    <x v="2402"/>
    <x v="807"/>
    <x v="23"/>
  </r>
  <r>
    <x v="2403"/>
    <x v="808"/>
    <x v="27"/>
  </r>
  <r>
    <x v="2404"/>
    <x v="91"/>
    <x v="20"/>
  </r>
  <r>
    <x v="2405"/>
    <x v="809"/>
    <x v="23"/>
  </r>
  <r>
    <x v="2406"/>
    <x v="85"/>
    <x v="23"/>
  </r>
  <r>
    <x v="2407"/>
    <x v="101"/>
    <x v="27"/>
  </r>
  <r>
    <x v="2408"/>
    <x v="378"/>
    <x v="31"/>
  </r>
  <r>
    <x v="2409"/>
    <x v="703"/>
    <x v="31"/>
  </r>
  <r>
    <x v="2410"/>
    <x v="126"/>
    <x v="25"/>
  </r>
  <r>
    <x v="2411"/>
    <x v="810"/>
    <x v="26"/>
  </r>
  <r>
    <x v="2412"/>
    <x v="697"/>
    <x v="26"/>
  </r>
  <r>
    <x v="2413"/>
    <x v="697"/>
    <x v="28"/>
  </r>
  <r>
    <x v="2414"/>
    <x v="388"/>
    <x v="31"/>
  </r>
  <r>
    <x v="2415"/>
    <x v="692"/>
    <x v="25"/>
  </r>
  <r>
    <x v="2416"/>
    <x v="471"/>
    <x v="28"/>
  </r>
  <r>
    <x v="2417"/>
    <x v="625"/>
    <x v="29"/>
  </r>
  <r>
    <x v="2418"/>
    <x v="582"/>
    <x v="30"/>
  </r>
  <r>
    <x v="2419"/>
    <x v="630"/>
    <x v="30"/>
  </r>
  <r>
    <x v="2420"/>
    <x v="811"/>
    <x v="30"/>
  </r>
  <r>
    <x v="2421"/>
    <x v="122"/>
    <x v="30"/>
  </r>
  <r>
    <x v="2422"/>
    <x v="812"/>
    <x v="26"/>
  </r>
  <r>
    <x v="2423"/>
    <x v="425"/>
    <x v="8"/>
  </r>
  <r>
    <x v="2424"/>
    <x v="422"/>
    <x v="6"/>
  </r>
  <r>
    <x v="2425"/>
    <x v="237"/>
    <x v="8"/>
  </r>
  <r>
    <x v="2426"/>
    <x v="113"/>
    <x v="18"/>
  </r>
  <r>
    <x v="2427"/>
    <x v="151"/>
    <x v="15"/>
  </r>
  <r>
    <x v="2428"/>
    <x v="51"/>
    <x v="19"/>
  </r>
  <r>
    <x v="2429"/>
    <x v="171"/>
    <x v="20"/>
  </r>
  <r>
    <x v="2430"/>
    <x v="586"/>
    <x v="24"/>
  </r>
  <r>
    <x v="2431"/>
    <x v="780"/>
    <x v="24"/>
  </r>
  <r>
    <x v="2432"/>
    <x v="583"/>
    <x v="21"/>
  </r>
  <r>
    <x v="2433"/>
    <x v="813"/>
    <x v="21"/>
  </r>
  <r>
    <x v="2434"/>
    <x v="304"/>
    <x v="27"/>
  </r>
  <r>
    <x v="2435"/>
    <x v="94"/>
    <x v="23"/>
  </r>
  <r>
    <x v="2436"/>
    <x v="562"/>
    <x v="23"/>
  </r>
  <r>
    <x v="2437"/>
    <x v="75"/>
    <x v="23"/>
  </r>
  <r>
    <x v="2438"/>
    <x v="814"/>
    <x v="21"/>
  </r>
  <r>
    <x v="2439"/>
    <x v="380"/>
    <x v="27"/>
  </r>
  <r>
    <x v="2440"/>
    <x v="453"/>
    <x v="27"/>
  </r>
  <r>
    <x v="2441"/>
    <x v="597"/>
    <x v="20"/>
  </r>
  <r>
    <x v="2442"/>
    <x v="213"/>
    <x v="19"/>
  </r>
  <r>
    <x v="2443"/>
    <x v="303"/>
    <x v="20"/>
  </r>
  <r>
    <x v="2444"/>
    <x v="808"/>
    <x v="21"/>
  </r>
  <r>
    <x v="2445"/>
    <x v="266"/>
    <x v="0"/>
  </r>
  <r>
    <x v="2446"/>
    <x v="748"/>
    <x v="2"/>
  </r>
  <r>
    <x v="2447"/>
    <x v="437"/>
    <x v="3"/>
  </r>
  <r>
    <x v="2448"/>
    <x v="154"/>
    <x v="0"/>
  </r>
  <r>
    <x v="2449"/>
    <x v="34"/>
    <x v="12"/>
  </r>
  <r>
    <x v="2450"/>
    <x v="33"/>
    <x v="18"/>
  </r>
  <r>
    <x v="2451"/>
    <x v="414"/>
    <x v="9"/>
  </r>
  <r>
    <x v="2452"/>
    <x v="815"/>
    <x v="40"/>
  </r>
  <r>
    <x v="2453"/>
    <x v="816"/>
    <x v="40"/>
  </r>
  <r>
    <x v="2454"/>
    <x v="817"/>
    <x v="11"/>
  </r>
  <r>
    <x v="2455"/>
    <x v="818"/>
    <x v="3"/>
  </r>
  <r>
    <x v="2456"/>
    <x v="773"/>
    <x v="1"/>
  </r>
  <r>
    <x v="2457"/>
    <x v="14"/>
    <x v="7"/>
  </r>
  <r>
    <x v="2458"/>
    <x v="441"/>
    <x v="8"/>
  </r>
  <r>
    <x v="2459"/>
    <x v="529"/>
    <x v="12"/>
  </r>
  <r>
    <x v="2460"/>
    <x v="133"/>
    <x v="13"/>
  </r>
  <r>
    <x v="2461"/>
    <x v="221"/>
    <x v="14"/>
  </r>
  <r>
    <x v="2462"/>
    <x v="42"/>
    <x v="15"/>
  </r>
  <r>
    <x v="2463"/>
    <x v="45"/>
    <x v="15"/>
  </r>
  <r>
    <x v="2464"/>
    <x v="151"/>
    <x v="19"/>
  </r>
  <r>
    <x v="2465"/>
    <x v="48"/>
    <x v="16"/>
  </r>
  <r>
    <x v="2466"/>
    <x v="51"/>
    <x v="16"/>
  </r>
  <r>
    <x v="2467"/>
    <x v="51"/>
    <x v="16"/>
  </r>
  <r>
    <x v="2468"/>
    <x v="93"/>
    <x v="19"/>
  </r>
  <r>
    <x v="2469"/>
    <x v="55"/>
    <x v="16"/>
  </r>
  <r>
    <x v="2470"/>
    <x v="363"/>
    <x v="20"/>
  </r>
  <r>
    <x v="2471"/>
    <x v="819"/>
    <x v="20"/>
  </r>
  <r>
    <x v="2472"/>
    <x v="53"/>
    <x v="19"/>
  </r>
  <r>
    <x v="2473"/>
    <x v="385"/>
    <x v="19"/>
  </r>
  <r>
    <x v="2474"/>
    <x v="390"/>
    <x v="7"/>
  </r>
  <r>
    <x v="2475"/>
    <x v="20"/>
    <x v="7"/>
  </r>
  <r>
    <x v="2476"/>
    <x v="35"/>
    <x v="7"/>
  </r>
  <r>
    <x v="2477"/>
    <x v="143"/>
    <x v="4"/>
  </r>
  <r>
    <x v="2478"/>
    <x v="820"/>
    <x v="38"/>
  </r>
  <r>
    <x v="2479"/>
    <x v="821"/>
    <x v="38"/>
  </r>
  <r>
    <x v="2480"/>
    <x v="822"/>
    <x v="38"/>
  </r>
  <r>
    <x v="2481"/>
    <x v="823"/>
    <x v="38"/>
  </r>
  <r>
    <x v="2482"/>
    <x v="824"/>
    <x v="11"/>
  </r>
  <r>
    <x v="2483"/>
    <x v="600"/>
    <x v="10"/>
  </r>
  <r>
    <x v="2484"/>
    <x v="825"/>
    <x v="10"/>
  </r>
  <r>
    <x v="2485"/>
    <x v="10"/>
    <x v="4"/>
  </r>
  <r>
    <x v="2486"/>
    <x v="432"/>
    <x v="6"/>
  </r>
  <r>
    <x v="2487"/>
    <x v="420"/>
    <x v="0"/>
  </r>
  <r>
    <x v="2488"/>
    <x v="202"/>
    <x v="7"/>
  </r>
  <r>
    <x v="2489"/>
    <x v="287"/>
    <x v="7"/>
  </r>
  <r>
    <x v="2490"/>
    <x v="245"/>
    <x v="9"/>
  </r>
  <r>
    <x v="2491"/>
    <x v="640"/>
    <x v="7"/>
  </r>
  <r>
    <x v="2492"/>
    <x v="154"/>
    <x v="7"/>
  </r>
  <r>
    <x v="2493"/>
    <x v="9"/>
    <x v="1"/>
  </r>
  <r>
    <x v="2494"/>
    <x v="826"/>
    <x v="3"/>
  </r>
  <r>
    <x v="2495"/>
    <x v="435"/>
    <x v="4"/>
  </r>
  <r>
    <x v="2496"/>
    <x v="254"/>
    <x v="6"/>
  </r>
  <r>
    <x v="2497"/>
    <x v="23"/>
    <x v="6"/>
  </r>
  <r>
    <x v="2498"/>
    <x v="289"/>
    <x v="0"/>
  </r>
  <r>
    <x v="2499"/>
    <x v="291"/>
    <x v="7"/>
  </r>
  <r>
    <x v="2500"/>
    <x v="28"/>
    <x v="9"/>
  </r>
  <r>
    <x v="2501"/>
    <x v="28"/>
    <x v="9"/>
  </r>
  <r>
    <x v="2502"/>
    <x v="198"/>
    <x v="7"/>
  </r>
  <r>
    <x v="2503"/>
    <x v="246"/>
    <x v="7"/>
  </r>
  <r>
    <x v="2504"/>
    <x v="178"/>
    <x v="9"/>
  </r>
  <r>
    <x v="2505"/>
    <x v="165"/>
    <x v="8"/>
  </r>
  <r>
    <x v="2506"/>
    <x v="166"/>
    <x v="12"/>
  </r>
  <r>
    <x v="2507"/>
    <x v="402"/>
    <x v="12"/>
  </r>
  <r>
    <x v="2508"/>
    <x v="137"/>
    <x v="8"/>
  </r>
  <r>
    <x v="2509"/>
    <x v="32"/>
    <x v="12"/>
  </r>
  <r>
    <x v="2510"/>
    <x v="295"/>
    <x v="17"/>
  </r>
  <r>
    <x v="2511"/>
    <x v="113"/>
    <x v="18"/>
  </r>
  <r>
    <x v="2512"/>
    <x v="148"/>
    <x v="18"/>
  </r>
  <r>
    <x v="2513"/>
    <x v="43"/>
    <x v="18"/>
  </r>
  <r>
    <x v="2514"/>
    <x v="240"/>
    <x v="17"/>
  </r>
  <r>
    <x v="2515"/>
    <x v="498"/>
    <x v="17"/>
  </r>
  <r>
    <x v="2516"/>
    <x v="166"/>
    <x v="12"/>
  </r>
  <r>
    <x v="2517"/>
    <x v="140"/>
    <x v="12"/>
  </r>
  <r>
    <x v="2518"/>
    <x v="774"/>
    <x v="8"/>
  </r>
  <r>
    <x v="2519"/>
    <x v="152"/>
    <x v="9"/>
  </r>
  <r>
    <x v="2520"/>
    <x v="18"/>
    <x v="7"/>
  </r>
  <r>
    <x v="2521"/>
    <x v="27"/>
    <x v="7"/>
  </r>
  <r>
    <x v="2522"/>
    <x v="15"/>
    <x v="7"/>
  </r>
  <r>
    <x v="2523"/>
    <x v="155"/>
    <x v="9"/>
  </r>
  <r>
    <x v="2524"/>
    <x v="146"/>
    <x v="8"/>
  </r>
  <r>
    <x v="2525"/>
    <x v="294"/>
    <x v="8"/>
  </r>
  <r>
    <x v="2526"/>
    <x v="178"/>
    <x v="9"/>
  </r>
  <r>
    <x v="2527"/>
    <x v="400"/>
    <x v="8"/>
  </r>
  <r>
    <x v="2528"/>
    <x v="152"/>
    <x v="8"/>
  </r>
  <r>
    <x v="2529"/>
    <x v="414"/>
    <x v="0"/>
  </r>
  <r>
    <x v="2530"/>
    <x v="827"/>
    <x v="10"/>
  </r>
  <r>
    <x v="2531"/>
    <x v="134"/>
    <x v="10"/>
  </r>
  <r>
    <x v="2532"/>
    <x v="531"/>
    <x v="4"/>
  </r>
  <r>
    <x v="2533"/>
    <x v="269"/>
    <x v="1"/>
  </r>
  <r>
    <x v="2534"/>
    <x v="440"/>
    <x v="6"/>
  </r>
  <r>
    <x v="2535"/>
    <x v="430"/>
    <x v="0"/>
  </r>
  <r>
    <x v="2536"/>
    <x v="416"/>
    <x v="1"/>
  </r>
  <r>
    <x v="2537"/>
    <x v="652"/>
    <x v="4"/>
  </r>
  <r>
    <x v="2538"/>
    <x v="430"/>
    <x v="6"/>
  </r>
  <r>
    <x v="2539"/>
    <x v="20"/>
    <x v="0"/>
  </r>
  <r>
    <x v="2540"/>
    <x v="138"/>
    <x v="9"/>
  </r>
  <r>
    <x v="2541"/>
    <x v="35"/>
    <x v="0"/>
  </r>
  <r>
    <x v="2542"/>
    <x v="0"/>
    <x v="0"/>
  </r>
  <r>
    <x v="2543"/>
    <x v="177"/>
    <x v="7"/>
  </r>
  <r>
    <x v="2544"/>
    <x v="177"/>
    <x v="7"/>
  </r>
  <r>
    <x v="2545"/>
    <x v="286"/>
    <x v="0"/>
  </r>
  <r>
    <x v="2546"/>
    <x v="537"/>
    <x v="6"/>
  </r>
  <r>
    <x v="2547"/>
    <x v="9"/>
    <x v="5"/>
  </r>
  <r>
    <x v="2548"/>
    <x v="408"/>
    <x v="11"/>
  </r>
  <r>
    <x v="2549"/>
    <x v="817"/>
    <x v="44"/>
  </r>
  <r>
    <x v="2550"/>
    <x v="818"/>
    <x v="10"/>
  </r>
  <r>
    <x v="2551"/>
    <x v="652"/>
    <x v="5"/>
  </r>
  <r>
    <x v="2552"/>
    <x v="135"/>
    <x v="5"/>
  </r>
  <r>
    <x v="2553"/>
    <x v="497"/>
    <x v="10"/>
  </r>
  <r>
    <x v="2554"/>
    <x v="828"/>
    <x v="44"/>
  </r>
  <r>
    <x v="2555"/>
    <x v="829"/>
    <x v="43"/>
  </r>
  <r>
    <x v="2556"/>
    <x v="830"/>
    <x v="40"/>
  </r>
  <r>
    <x v="2557"/>
    <x v="831"/>
    <x v="44"/>
  </r>
  <r>
    <x v="2558"/>
    <x v="250"/>
    <x v="2"/>
  </r>
  <r>
    <x v="2559"/>
    <x v="818"/>
    <x v="11"/>
  </r>
  <r>
    <x v="2560"/>
    <x v="612"/>
    <x v="10"/>
  </r>
  <r>
    <x v="2561"/>
    <x v="11"/>
    <x v="3"/>
  </r>
  <r>
    <x v="2562"/>
    <x v="773"/>
    <x v="5"/>
  </r>
  <r>
    <x v="2563"/>
    <x v="773"/>
    <x v="3"/>
  </r>
  <r>
    <x v="2564"/>
    <x v="611"/>
    <x v="44"/>
  </r>
  <r>
    <x v="2565"/>
    <x v="832"/>
    <x v="40"/>
  </r>
  <r>
    <x v="2566"/>
    <x v="413"/>
    <x v="11"/>
  </r>
  <r>
    <x v="2567"/>
    <x v="26"/>
    <x v="5"/>
  </r>
  <r>
    <x v="2568"/>
    <x v="198"/>
    <x v="1"/>
  </r>
  <r>
    <x v="2569"/>
    <x v="206"/>
    <x v="1"/>
  </r>
  <r>
    <x v="2570"/>
    <x v="155"/>
    <x v="6"/>
  </r>
  <r>
    <x v="2571"/>
    <x v="138"/>
    <x v="6"/>
  </r>
  <r>
    <x v="2572"/>
    <x v="833"/>
    <x v="11"/>
  </r>
  <r>
    <x v="2573"/>
    <x v="271"/>
    <x v="2"/>
  </r>
  <r>
    <x v="2574"/>
    <x v="607"/>
    <x v="11"/>
  </r>
  <r>
    <x v="2575"/>
    <x v="12"/>
    <x v="11"/>
  </r>
  <r>
    <x v="2576"/>
    <x v="143"/>
    <x v="44"/>
  </r>
  <r>
    <x v="2577"/>
    <x v="1"/>
    <x v="44"/>
  </r>
  <r>
    <x v="2578"/>
    <x v="23"/>
    <x v="11"/>
  </r>
  <r>
    <x v="2579"/>
    <x v="775"/>
    <x v="3"/>
  </r>
  <r>
    <x v="2580"/>
    <x v="21"/>
    <x v="3"/>
  </r>
  <r>
    <x v="2581"/>
    <x v="287"/>
    <x v="10"/>
  </r>
  <r>
    <x v="2582"/>
    <x v="537"/>
    <x v="2"/>
  </r>
  <r>
    <x v="2583"/>
    <x v="640"/>
    <x v="2"/>
  </r>
  <r>
    <x v="2584"/>
    <x v="390"/>
    <x v="3"/>
  </r>
  <r>
    <x v="2585"/>
    <x v="17"/>
    <x v="5"/>
  </r>
  <r>
    <x v="2586"/>
    <x v="34"/>
    <x v="5"/>
  </r>
  <r>
    <x v="2587"/>
    <x v="419"/>
    <x v="3"/>
  </r>
  <r>
    <x v="2588"/>
    <x v="16"/>
    <x v="3"/>
  </r>
  <r>
    <x v="2589"/>
    <x v="529"/>
    <x v="5"/>
  </r>
  <r>
    <x v="2590"/>
    <x v="31"/>
    <x v="4"/>
  </r>
  <r>
    <x v="2591"/>
    <x v="207"/>
    <x v="6"/>
  </r>
  <r>
    <x v="2592"/>
    <x v="401"/>
    <x v="1"/>
  </r>
  <r>
    <x v="2593"/>
    <x v="200"/>
    <x v="4"/>
  </r>
  <r>
    <x v="2594"/>
    <x v="30"/>
    <x v="5"/>
  </r>
  <r>
    <x v="2595"/>
    <x v="179"/>
    <x v="1"/>
  </r>
  <r>
    <x v="2596"/>
    <x v="156"/>
    <x v="6"/>
  </r>
  <r>
    <x v="2597"/>
    <x v="157"/>
    <x v="0"/>
  </r>
  <r>
    <x v="2598"/>
    <x v="404"/>
    <x v="7"/>
  </r>
  <r>
    <x v="2599"/>
    <x v="404"/>
    <x v="7"/>
  </r>
  <r>
    <x v="2600"/>
    <x v="170"/>
    <x v="9"/>
  </r>
  <r>
    <x v="2601"/>
    <x v="151"/>
    <x v="9"/>
  </r>
  <r>
    <x v="2602"/>
    <x v="151"/>
    <x v="9"/>
  </r>
  <r>
    <x v="2603"/>
    <x v="297"/>
    <x v="8"/>
  </r>
  <r>
    <x v="2604"/>
    <x v="208"/>
    <x v="17"/>
  </r>
  <r>
    <x v="2605"/>
    <x v="129"/>
    <x v="12"/>
  </r>
  <r>
    <x v="2606"/>
    <x v="385"/>
    <x v="12"/>
  </r>
  <r>
    <x v="2607"/>
    <x v="54"/>
    <x v="17"/>
  </r>
  <r>
    <x v="2608"/>
    <x v="52"/>
    <x v="18"/>
  </r>
  <r>
    <x v="2609"/>
    <x v="222"/>
    <x v="8"/>
  </r>
  <r>
    <x v="2610"/>
    <x v="80"/>
    <x v="7"/>
  </r>
  <r>
    <x v="2611"/>
    <x v="208"/>
    <x v="8"/>
  </r>
  <r>
    <x v="2612"/>
    <x v="208"/>
    <x v="8"/>
  </r>
  <r>
    <x v="2613"/>
    <x v="51"/>
    <x v="8"/>
  </r>
  <r>
    <x v="2614"/>
    <x v="92"/>
    <x v="12"/>
  </r>
  <r>
    <x v="2615"/>
    <x v="753"/>
    <x v="17"/>
  </r>
  <r>
    <x v="2616"/>
    <x v="834"/>
    <x v="17"/>
  </r>
  <r>
    <x v="2617"/>
    <x v="209"/>
    <x v="17"/>
  </r>
  <r>
    <x v="2618"/>
    <x v="447"/>
    <x v="17"/>
  </r>
  <r>
    <x v="2619"/>
    <x v="561"/>
    <x v="12"/>
  </r>
  <r>
    <x v="2620"/>
    <x v="208"/>
    <x v="7"/>
  </r>
  <r>
    <x v="2621"/>
    <x v="385"/>
    <x v="0"/>
  </r>
  <r>
    <x v="2622"/>
    <x v="54"/>
    <x v="9"/>
  </r>
  <r>
    <x v="2623"/>
    <x v="776"/>
    <x v="9"/>
  </r>
  <r>
    <x v="2624"/>
    <x v="835"/>
    <x v="9"/>
  </r>
  <r>
    <x v="2625"/>
    <x v="776"/>
    <x v="9"/>
  </r>
  <r>
    <x v="2626"/>
    <x v="209"/>
    <x v="9"/>
  </r>
  <r>
    <x v="2627"/>
    <x v="92"/>
    <x v="7"/>
  </r>
  <r>
    <x v="2628"/>
    <x v="54"/>
    <x v="0"/>
  </r>
  <r>
    <x v="2629"/>
    <x v="92"/>
    <x v="0"/>
  </r>
  <r>
    <x v="2630"/>
    <x v="54"/>
    <x v="0"/>
  </r>
  <r>
    <x v="2631"/>
    <x v="212"/>
    <x v="12"/>
  </r>
  <r>
    <x v="2632"/>
    <x v="562"/>
    <x v="14"/>
  </r>
  <r>
    <x v="2633"/>
    <x v="674"/>
    <x v="38"/>
  </r>
  <r>
    <x v="2634"/>
    <x v="501"/>
    <x v="38"/>
  </r>
  <r>
    <x v="2635"/>
    <x v="674"/>
    <x v="14"/>
  </r>
  <r>
    <x v="2636"/>
    <x v="303"/>
    <x v="14"/>
  </r>
  <r>
    <x v="2637"/>
    <x v="99"/>
    <x v="15"/>
  </r>
  <r>
    <x v="2638"/>
    <x v="687"/>
    <x v="19"/>
  </r>
  <r>
    <x v="2639"/>
    <x v="511"/>
    <x v="38"/>
  </r>
  <r>
    <x v="2640"/>
    <x v="307"/>
    <x v="38"/>
  </r>
  <r>
    <x v="2641"/>
    <x v="70"/>
    <x v="38"/>
  </r>
  <r>
    <x v="2642"/>
    <x v="380"/>
    <x v="38"/>
  </r>
  <r>
    <x v="2643"/>
    <x v="836"/>
    <x v="38"/>
  </r>
  <r>
    <x v="2644"/>
    <x v="72"/>
    <x v="38"/>
  </r>
  <r>
    <x v="2645"/>
    <x v="387"/>
    <x v="38"/>
  </r>
  <r>
    <x v="2646"/>
    <x v="837"/>
    <x v="38"/>
  </r>
  <r>
    <x v="2647"/>
    <x v="324"/>
    <x v="8"/>
  </r>
  <r>
    <x v="2648"/>
    <x v="75"/>
    <x v="18"/>
  </r>
  <r>
    <x v="2649"/>
    <x v="784"/>
    <x v="15"/>
  </r>
  <r>
    <x v="2650"/>
    <x v="838"/>
    <x v="14"/>
  </r>
  <r>
    <x v="2651"/>
    <x v="347"/>
    <x v="18"/>
  </r>
  <r>
    <x v="2652"/>
    <x v="75"/>
    <x v="18"/>
  </r>
  <r>
    <x v="2653"/>
    <x v="312"/>
    <x v="18"/>
  </r>
  <r>
    <x v="2654"/>
    <x v="317"/>
    <x v="9"/>
  </r>
  <r>
    <x v="2655"/>
    <x v="366"/>
    <x v="7"/>
  </r>
  <r>
    <x v="2656"/>
    <x v="75"/>
    <x v="17"/>
  </r>
  <r>
    <x v="2657"/>
    <x v="96"/>
    <x v="13"/>
  </r>
  <r>
    <x v="2658"/>
    <x v="336"/>
    <x v="19"/>
  </r>
  <r>
    <x v="2659"/>
    <x v="839"/>
    <x v="24"/>
  </r>
  <r>
    <x v="2660"/>
    <x v="371"/>
    <x v="24"/>
  </r>
  <r>
    <x v="2661"/>
    <x v="111"/>
    <x v="20"/>
  </r>
  <r>
    <x v="2662"/>
    <x v="110"/>
    <x v="21"/>
  </r>
  <r>
    <x v="2663"/>
    <x v="736"/>
    <x v="31"/>
  </r>
  <r>
    <x v="2664"/>
    <x v="705"/>
    <x v="38"/>
  </r>
  <r>
    <x v="2665"/>
    <x v="631"/>
    <x v="29"/>
  </r>
  <r>
    <x v="2666"/>
    <x v="339"/>
    <x v="29"/>
  </r>
  <r>
    <x v="2667"/>
    <x v="791"/>
    <x v="30"/>
  </r>
  <r>
    <x v="2668"/>
    <x v="840"/>
    <x v="34"/>
  </r>
  <r>
    <x v="2669"/>
    <x v="727"/>
    <x v="32"/>
  </r>
  <r>
    <x v="2670"/>
    <x v="737"/>
    <x v="38"/>
  </r>
  <r>
    <x v="2671"/>
    <x v="725"/>
    <x v="38"/>
  </r>
  <r>
    <x v="2672"/>
    <x v="841"/>
    <x v="38"/>
  </r>
  <r>
    <x v="2673"/>
    <x v="842"/>
    <x v="38"/>
  </r>
  <r>
    <x v="2674"/>
    <x v="843"/>
    <x v="38"/>
  </r>
  <r>
    <x v="2675"/>
    <x v="723"/>
    <x v="38"/>
  </r>
  <r>
    <x v="2676"/>
    <x v="844"/>
    <x v="47"/>
  </r>
  <r>
    <x v="2677"/>
    <x v="714"/>
    <x v="47"/>
  </r>
  <r>
    <x v="2678"/>
    <x v="798"/>
    <x v="37"/>
  </r>
  <r>
    <x v="2679"/>
    <x v="845"/>
    <x v="32"/>
  </r>
  <r>
    <x v="2680"/>
    <x v="796"/>
    <x v="47"/>
  </r>
  <r>
    <x v="2681"/>
    <x v="724"/>
    <x v="53"/>
  </r>
  <r>
    <x v="2682"/>
    <x v="723"/>
    <x v="50"/>
  </r>
  <r>
    <x v="2683"/>
    <x v="739"/>
    <x v="38"/>
  </r>
  <r>
    <x v="2684"/>
    <x v="846"/>
    <x v="38"/>
  </r>
  <r>
    <x v="2685"/>
    <x v="847"/>
    <x v="38"/>
  </r>
  <r>
    <x v="2686"/>
    <x v="848"/>
    <x v="36"/>
  </r>
  <r>
    <x v="2687"/>
    <x v="849"/>
    <x v="53"/>
  </r>
  <r>
    <x v="2688"/>
    <x v="844"/>
    <x v="56"/>
  </r>
  <r>
    <x v="2689"/>
    <x v="850"/>
    <x v="52"/>
  </r>
  <r>
    <x v="2690"/>
    <x v="725"/>
    <x v="50"/>
  </r>
  <r>
    <x v="2691"/>
    <x v="791"/>
    <x v="36"/>
  </r>
  <r>
    <x v="2692"/>
    <x v="482"/>
    <x v="53"/>
  </r>
  <r>
    <x v="2693"/>
    <x v="799"/>
    <x v="52"/>
  </r>
  <r>
    <x v="2694"/>
    <x v="851"/>
    <x v="52"/>
  </r>
  <r>
    <x v="2695"/>
    <x v="482"/>
    <x v="56"/>
  </r>
  <r>
    <x v="2696"/>
    <x v="742"/>
    <x v="38"/>
  </r>
  <r>
    <x v="2697"/>
    <x v="516"/>
    <x v="13"/>
  </r>
  <r>
    <x v="2698"/>
    <x v="166"/>
    <x v="18"/>
  </r>
  <r>
    <x v="2699"/>
    <x v="33"/>
    <x v="19"/>
  </r>
  <r>
    <x v="2700"/>
    <x v="852"/>
    <x v="43"/>
  </r>
  <r>
    <x v="2701"/>
    <x v="264"/>
    <x v="43"/>
  </r>
  <r>
    <x v="2702"/>
    <x v="608"/>
    <x v="2"/>
  </r>
  <r>
    <x v="2703"/>
    <x v="238"/>
    <x v="3"/>
  </r>
  <r>
    <x v="2704"/>
    <x v="41"/>
    <x v="4"/>
  </r>
  <r>
    <x v="2705"/>
    <x v="80"/>
    <x v="0"/>
  </r>
  <r>
    <x v="2706"/>
    <x v="92"/>
    <x v="8"/>
  </r>
  <r>
    <x v="2707"/>
    <x v="520"/>
    <x v="13"/>
  </r>
  <r>
    <x v="2708"/>
    <x v="583"/>
    <x v="16"/>
  </r>
  <r>
    <x v="2709"/>
    <x v="489"/>
    <x v="23"/>
  </r>
  <r>
    <x v="2710"/>
    <x v="629"/>
    <x v="22"/>
  </r>
  <r>
    <x v="2711"/>
    <x v="682"/>
    <x v="27"/>
  </r>
  <r>
    <x v="2712"/>
    <x v="683"/>
    <x v="38"/>
  </r>
  <r>
    <x v="2713"/>
    <x v="358"/>
    <x v="38"/>
  </r>
  <r>
    <x v="2714"/>
    <x v="853"/>
    <x v="31"/>
  </r>
  <r>
    <x v="2715"/>
    <x v="691"/>
    <x v="28"/>
  </r>
  <r>
    <x v="2716"/>
    <x v="854"/>
    <x v="38"/>
  </r>
  <r>
    <x v="2717"/>
    <x v="855"/>
    <x v="29"/>
  </r>
  <r>
    <x v="2718"/>
    <x v="77"/>
    <x v="28"/>
  </r>
  <r>
    <x v="2719"/>
    <x v="314"/>
    <x v="25"/>
  </r>
  <r>
    <x v="2720"/>
    <x v="506"/>
    <x v="28"/>
  </r>
  <r>
    <x v="2721"/>
    <x v="319"/>
    <x v="25"/>
  </r>
  <r>
    <x v="2722"/>
    <x v="856"/>
    <x v="27"/>
  </r>
  <r>
    <x v="2723"/>
    <x v="224"/>
    <x v="24"/>
  </r>
  <r>
    <x v="2724"/>
    <x v="834"/>
    <x v="24"/>
  </r>
  <r>
    <x v="2725"/>
    <x v="517"/>
    <x v="24"/>
  </r>
  <r>
    <x v="2726"/>
    <x v="546"/>
    <x v="23"/>
  </r>
  <r>
    <x v="2727"/>
    <x v="857"/>
    <x v="27"/>
  </r>
  <r>
    <x v="2728"/>
    <x v="334"/>
    <x v="22"/>
  </r>
  <r>
    <x v="2729"/>
    <x v="434"/>
    <x v="7"/>
  </r>
  <r>
    <x v="2730"/>
    <x v="858"/>
    <x v="3"/>
  </r>
  <r>
    <x v="2731"/>
    <x v="859"/>
    <x v="43"/>
  </r>
  <r>
    <x v="2732"/>
    <x v="860"/>
    <x v="39"/>
  </r>
  <r>
    <x v="2733"/>
    <x v="861"/>
    <x v="41"/>
  </r>
  <r>
    <x v="2734"/>
    <x v="232"/>
    <x v="42"/>
  </r>
  <r>
    <x v="2735"/>
    <x v="862"/>
    <x v="40"/>
  </r>
  <r>
    <x v="2736"/>
    <x v="421"/>
    <x v="11"/>
  </r>
  <r>
    <x v="2737"/>
    <x v="863"/>
    <x v="3"/>
  </r>
  <r>
    <x v="2738"/>
    <x v="773"/>
    <x v="38"/>
  </r>
  <r>
    <x v="2739"/>
    <x v="286"/>
    <x v="38"/>
  </r>
  <r>
    <x v="2740"/>
    <x v="198"/>
    <x v="38"/>
  </r>
  <r>
    <x v="2741"/>
    <x v="536"/>
    <x v="38"/>
  </r>
  <r>
    <x v="2742"/>
    <x v="112"/>
    <x v="38"/>
  </r>
  <r>
    <x v="2743"/>
    <x v="402"/>
    <x v="38"/>
  </r>
  <r>
    <x v="2744"/>
    <x v="240"/>
    <x v="38"/>
  </r>
  <r>
    <x v="2745"/>
    <x v="150"/>
    <x v="38"/>
  </r>
  <r>
    <x v="2746"/>
    <x v="151"/>
    <x v="38"/>
  </r>
  <r>
    <x v="2747"/>
    <x v="50"/>
    <x v="38"/>
  </r>
  <r>
    <x v="2748"/>
    <x v="93"/>
    <x v="38"/>
  </r>
  <r>
    <x v="2749"/>
    <x v="51"/>
    <x v="38"/>
  </r>
  <r>
    <x v="2750"/>
    <x v="52"/>
    <x v="38"/>
  </r>
  <r>
    <x v="2751"/>
    <x v="301"/>
    <x v="38"/>
  </r>
  <r>
    <x v="2752"/>
    <x v="392"/>
    <x v="38"/>
  </r>
  <r>
    <x v="2753"/>
    <x v="508"/>
    <x v="38"/>
  </r>
  <r>
    <x v="2754"/>
    <x v="114"/>
    <x v="38"/>
  </r>
  <r>
    <x v="2755"/>
    <x v="495"/>
    <x v="38"/>
  </r>
  <r>
    <x v="2756"/>
    <x v="864"/>
    <x v="38"/>
  </r>
  <r>
    <x v="2757"/>
    <x v="36"/>
    <x v="38"/>
  </r>
  <r>
    <x v="2758"/>
    <x v="275"/>
    <x v="38"/>
  </r>
  <r>
    <x v="2759"/>
    <x v="252"/>
    <x v="38"/>
  </r>
  <r>
    <x v="2760"/>
    <x v="441"/>
    <x v="38"/>
  </r>
  <r>
    <x v="2761"/>
    <x v="181"/>
    <x v="38"/>
  </r>
  <r>
    <x v="2762"/>
    <x v="176"/>
    <x v="38"/>
  </r>
  <r>
    <x v="2763"/>
    <x v="170"/>
    <x v="38"/>
  </r>
  <r>
    <x v="2764"/>
    <x v="406"/>
    <x v="38"/>
  </r>
  <r>
    <x v="2765"/>
    <x v="169"/>
    <x v="38"/>
  </r>
  <r>
    <x v="2766"/>
    <x v="803"/>
    <x v="38"/>
  </r>
  <r>
    <x v="2767"/>
    <x v="208"/>
    <x v="38"/>
  </r>
  <r>
    <x v="2768"/>
    <x v="865"/>
    <x v="38"/>
  </r>
  <r>
    <x v="2769"/>
    <x v="866"/>
    <x v="38"/>
  </r>
  <r>
    <x v="2770"/>
    <x v="867"/>
    <x v="38"/>
  </r>
  <r>
    <x v="2771"/>
    <x v="158"/>
    <x v="38"/>
  </r>
  <r>
    <x v="2772"/>
    <x v="289"/>
    <x v="38"/>
  </r>
  <r>
    <x v="2773"/>
    <x v="155"/>
    <x v="38"/>
  </r>
  <r>
    <x v="2774"/>
    <x v="33"/>
    <x v="38"/>
  </r>
  <r>
    <x v="2775"/>
    <x v="138"/>
    <x v="38"/>
  </r>
  <r>
    <x v="2776"/>
    <x v="36"/>
    <x v="38"/>
  </r>
  <r>
    <x v="2777"/>
    <x v="535"/>
    <x v="38"/>
  </r>
  <r>
    <x v="2778"/>
    <x v="138"/>
    <x v="38"/>
  </r>
  <r>
    <x v="2779"/>
    <x v="145"/>
    <x v="38"/>
  </r>
  <r>
    <x v="2780"/>
    <x v="24"/>
    <x v="38"/>
  </r>
  <r>
    <x v="2781"/>
    <x v="11"/>
    <x v="38"/>
  </r>
  <r>
    <x v="2782"/>
    <x v="423"/>
    <x v="38"/>
  </r>
  <r>
    <x v="2783"/>
    <x v="274"/>
    <x v="38"/>
  </r>
  <r>
    <x v="2784"/>
    <x v="435"/>
    <x v="38"/>
  </r>
  <r>
    <x v="2785"/>
    <x v="270"/>
    <x v="38"/>
  </r>
  <r>
    <x v="2786"/>
    <x v="286"/>
    <x v="38"/>
  </r>
  <r>
    <x v="2787"/>
    <x v="542"/>
    <x v="38"/>
  </r>
  <r>
    <x v="2788"/>
    <x v="652"/>
    <x v="38"/>
  </r>
  <r>
    <x v="2789"/>
    <x v="286"/>
    <x v="38"/>
  </r>
  <r>
    <x v="2790"/>
    <x v="20"/>
    <x v="38"/>
  </r>
  <r>
    <x v="2791"/>
    <x v="419"/>
    <x v="38"/>
  </r>
  <r>
    <x v="2792"/>
    <x v="516"/>
    <x v="38"/>
  </r>
  <r>
    <x v="2793"/>
    <x v="294"/>
    <x v="38"/>
  </r>
  <r>
    <x v="2794"/>
    <x v="289"/>
    <x v="38"/>
  </r>
  <r>
    <x v="2795"/>
    <x v="246"/>
    <x v="38"/>
  </r>
  <r>
    <x v="2796"/>
    <x v="293"/>
    <x v="38"/>
  </r>
  <r>
    <x v="2797"/>
    <x v="530"/>
    <x v="38"/>
  </r>
  <r>
    <x v="2798"/>
    <x v="37"/>
    <x v="38"/>
  </r>
  <r>
    <x v="2799"/>
    <x v="536"/>
    <x v="38"/>
  </r>
  <r>
    <x v="2800"/>
    <x v="432"/>
    <x v="38"/>
  </r>
  <r>
    <x v="2801"/>
    <x v="533"/>
    <x v="38"/>
  </r>
  <r>
    <x v="2802"/>
    <x v="27"/>
    <x v="38"/>
  </r>
  <r>
    <x v="2803"/>
    <x v="818"/>
    <x v="38"/>
  </r>
  <r>
    <x v="2804"/>
    <x v="823"/>
    <x v="38"/>
  </r>
  <r>
    <x v="2805"/>
    <x v="868"/>
    <x v="38"/>
  </r>
  <r>
    <x v="2806"/>
    <x v="411"/>
    <x v="38"/>
  </r>
  <r>
    <x v="2807"/>
    <x v="869"/>
    <x v="38"/>
  </r>
  <r>
    <x v="2808"/>
    <x v="3"/>
    <x v="38"/>
  </r>
  <r>
    <x v="2809"/>
    <x v="399"/>
    <x v="38"/>
  </r>
  <r>
    <x v="2810"/>
    <x v="158"/>
    <x v="38"/>
  </r>
  <r>
    <x v="2811"/>
    <x v="22"/>
    <x v="38"/>
  </r>
  <r>
    <x v="2812"/>
    <x v="36"/>
    <x v="38"/>
  </r>
  <r>
    <x v="2813"/>
    <x v="541"/>
    <x v="38"/>
  </r>
  <r>
    <x v="2814"/>
    <x v="237"/>
    <x v="38"/>
  </r>
  <r>
    <x v="2815"/>
    <x v="200"/>
    <x v="38"/>
  </r>
  <r>
    <x v="2816"/>
    <x v="179"/>
    <x v="38"/>
  </r>
  <r>
    <x v="2817"/>
    <x v="147"/>
    <x v="38"/>
  </r>
  <r>
    <x v="2818"/>
    <x v="28"/>
    <x v="8"/>
  </r>
  <r>
    <x v="2819"/>
    <x v="534"/>
    <x v="8"/>
  </r>
  <r>
    <x v="2820"/>
    <x v="32"/>
    <x v="9"/>
  </r>
  <r>
    <x v="2821"/>
    <x v="221"/>
    <x v="8"/>
  </r>
  <r>
    <x v="2822"/>
    <x v="180"/>
    <x v="17"/>
  </r>
  <r>
    <x v="2823"/>
    <x v="46"/>
    <x v="15"/>
  </r>
  <r>
    <x v="2824"/>
    <x v="80"/>
    <x v="16"/>
  </r>
  <r>
    <x v="2825"/>
    <x v="50"/>
    <x v="16"/>
  </r>
  <r>
    <x v="2826"/>
    <x v="48"/>
    <x v="16"/>
  </r>
  <r>
    <x v="2827"/>
    <x v="56"/>
    <x v="20"/>
  </r>
  <r>
    <x v="2828"/>
    <x v="677"/>
    <x v="24"/>
  </r>
  <r>
    <x v="2829"/>
    <x v="227"/>
    <x v="24"/>
  </r>
  <r>
    <x v="2830"/>
    <x v="448"/>
    <x v="24"/>
  </r>
  <r>
    <x v="2831"/>
    <x v="760"/>
    <x v="23"/>
  </r>
  <r>
    <x v="2832"/>
    <x v="644"/>
    <x v="23"/>
  </r>
  <r>
    <x v="2833"/>
    <x v="666"/>
    <x v="21"/>
  </r>
  <r>
    <x v="2834"/>
    <x v="365"/>
    <x v="21"/>
  </r>
  <r>
    <x v="2835"/>
    <x v="65"/>
    <x v="27"/>
  </r>
  <r>
    <x v="2836"/>
    <x v="552"/>
    <x v="27"/>
  </r>
  <r>
    <x v="2837"/>
    <x v="214"/>
    <x v="27"/>
  </r>
  <r>
    <x v="2838"/>
    <x v="129"/>
    <x v="16"/>
  </r>
  <r>
    <x v="2839"/>
    <x v="779"/>
    <x v="20"/>
  </r>
  <r>
    <x v="2840"/>
    <x v="870"/>
    <x v="24"/>
  </r>
  <r>
    <x v="2841"/>
    <x v="52"/>
    <x v="20"/>
  </r>
  <r>
    <x v="2842"/>
    <x v="141"/>
    <x v="14"/>
  </r>
  <r>
    <x v="2843"/>
    <x v="237"/>
    <x v="8"/>
  </r>
  <r>
    <x v="2844"/>
    <x v="179"/>
    <x v="17"/>
  </r>
  <r>
    <x v="2845"/>
    <x v="149"/>
    <x v="13"/>
  </r>
  <r>
    <x v="2846"/>
    <x v="151"/>
    <x v="14"/>
  </r>
  <r>
    <x v="2847"/>
    <x v="93"/>
    <x v="19"/>
  </r>
  <r>
    <x v="2848"/>
    <x v="52"/>
    <x v="16"/>
  </r>
  <r>
    <x v="2849"/>
    <x v="871"/>
    <x v="20"/>
  </r>
  <r>
    <x v="2850"/>
    <x v="759"/>
    <x v="20"/>
  </r>
  <r>
    <x v="2851"/>
    <x v="92"/>
    <x v="20"/>
  </r>
  <r>
    <x v="2852"/>
    <x v="209"/>
    <x v="24"/>
  </r>
  <r>
    <x v="2853"/>
    <x v="514"/>
    <x v="24"/>
  </r>
  <r>
    <x v="2854"/>
    <x v="175"/>
    <x v="23"/>
  </r>
  <r>
    <x v="2855"/>
    <x v="173"/>
    <x v="23"/>
  </r>
  <r>
    <x v="2856"/>
    <x v="44"/>
    <x v="19"/>
  </r>
  <r>
    <x v="2857"/>
    <x v="238"/>
    <x v="18"/>
  </r>
  <r>
    <x v="2858"/>
    <x v="113"/>
    <x v="14"/>
  </r>
  <r>
    <x v="2859"/>
    <x v="241"/>
    <x v="19"/>
  </r>
  <r>
    <x v="2860"/>
    <x v="242"/>
    <x v="16"/>
  </r>
  <r>
    <x v="2861"/>
    <x v="45"/>
    <x v="16"/>
  </r>
  <r>
    <x v="2862"/>
    <x v="151"/>
    <x v="16"/>
  </r>
  <r>
    <x v="2863"/>
    <x v="93"/>
    <x v="24"/>
  </r>
  <r>
    <x v="2864"/>
    <x v="50"/>
    <x v="20"/>
  </r>
  <r>
    <x v="2865"/>
    <x v="156"/>
    <x v="15"/>
  </r>
  <r>
    <x v="2866"/>
    <x v="289"/>
    <x v="9"/>
  </r>
  <r>
    <x v="2867"/>
    <x v="528"/>
    <x v="6"/>
  </r>
  <r>
    <x v="2868"/>
    <x v="532"/>
    <x v="1"/>
  </r>
  <r>
    <x v="2869"/>
    <x v="255"/>
    <x v="6"/>
  </r>
  <r>
    <x v="2870"/>
    <x v="136"/>
    <x v="7"/>
  </r>
  <r>
    <x v="2871"/>
    <x v="543"/>
    <x v="9"/>
  </r>
  <r>
    <x v="2872"/>
    <x v="34"/>
    <x v="9"/>
  </r>
  <r>
    <x v="2873"/>
    <x v="529"/>
    <x v="7"/>
  </r>
  <r>
    <x v="2874"/>
    <x v="390"/>
    <x v="5"/>
  </r>
  <r>
    <x v="2875"/>
    <x v="145"/>
    <x v="10"/>
  </r>
  <r>
    <x v="2876"/>
    <x v="136"/>
    <x v="3"/>
  </r>
  <r>
    <x v="2877"/>
    <x v="541"/>
    <x v="4"/>
  </r>
  <r>
    <x v="2878"/>
    <x v="200"/>
    <x v="6"/>
  </r>
  <r>
    <x v="2879"/>
    <x v="498"/>
    <x v="7"/>
  </r>
  <r>
    <x v="2880"/>
    <x v="148"/>
    <x v="8"/>
  </r>
  <r>
    <x v="2881"/>
    <x v="403"/>
    <x v="8"/>
  </r>
  <r>
    <x v="2882"/>
    <x v="515"/>
    <x v="17"/>
  </r>
  <r>
    <x v="2883"/>
    <x v="50"/>
    <x v="18"/>
  </r>
  <r>
    <x v="2884"/>
    <x v="80"/>
    <x v="13"/>
  </r>
  <r>
    <x v="2885"/>
    <x v="242"/>
    <x v="17"/>
  </r>
  <r>
    <x v="2886"/>
    <x v="402"/>
    <x v="8"/>
  </r>
  <r>
    <x v="2887"/>
    <x v="27"/>
    <x v="6"/>
  </r>
  <r>
    <x v="2888"/>
    <x v="245"/>
    <x v="1"/>
  </r>
  <r>
    <x v="2889"/>
    <x v="417"/>
    <x v="6"/>
  </r>
  <r>
    <x v="2890"/>
    <x v="293"/>
    <x v="0"/>
  </r>
  <r>
    <x v="2891"/>
    <x v="400"/>
    <x v="7"/>
  </r>
  <r>
    <x v="2892"/>
    <x v="238"/>
    <x v="8"/>
  </r>
  <r>
    <x v="2893"/>
    <x v="39"/>
    <x v="8"/>
  </r>
  <r>
    <x v="2894"/>
    <x v="530"/>
    <x v="9"/>
  </r>
  <r>
    <x v="2895"/>
    <x v="535"/>
    <x v="6"/>
  </r>
  <r>
    <x v="2896"/>
    <x v="26"/>
    <x v="1"/>
  </r>
  <r>
    <x v="2897"/>
    <x v="773"/>
    <x v="3"/>
  </r>
  <r>
    <x v="2898"/>
    <x v="5"/>
    <x v="10"/>
  </r>
  <r>
    <x v="2899"/>
    <x v="259"/>
    <x v="2"/>
  </r>
  <r>
    <x v="2900"/>
    <x v="279"/>
    <x v="11"/>
  </r>
  <r>
    <x v="2901"/>
    <x v="609"/>
    <x v="10"/>
  </r>
  <r>
    <x v="2902"/>
    <x v="290"/>
    <x v="5"/>
  </r>
  <r>
    <x v="2903"/>
    <x v="0"/>
    <x v="5"/>
  </r>
  <r>
    <x v="2904"/>
    <x v="609"/>
    <x v="10"/>
  </r>
  <r>
    <x v="2905"/>
    <x v="12"/>
    <x v="2"/>
  </r>
  <r>
    <x v="2906"/>
    <x v="4"/>
    <x v="44"/>
  </r>
  <r>
    <x v="2907"/>
    <x v="252"/>
    <x v="44"/>
  </r>
  <r>
    <x v="2908"/>
    <x v="254"/>
    <x v="11"/>
  </r>
  <r>
    <x v="2909"/>
    <x v="289"/>
    <x v="3"/>
  </r>
  <r>
    <x v="2910"/>
    <x v="533"/>
    <x v="3"/>
  </r>
  <r>
    <x v="2911"/>
    <x v="35"/>
    <x v="5"/>
  </r>
  <r>
    <x v="2912"/>
    <x v="136"/>
    <x v="5"/>
  </r>
  <r>
    <x v="2913"/>
    <x v="383"/>
    <x v="10"/>
  </r>
  <r>
    <x v="2914"/>
    <x v="422"/>
    <x v="2"/>
  </r>
  <r>
    <x v="2915"/>
    <x v="25"/>
    <x v="2"/>
  </r>
  <r>
    <x v="2916"/>
    <x v="441"/>
    <x v="11"/>
  </r>
  <r>
    <x v="2917"/>
    <x v="17"/>
    <x v="3"/>
  </r>
  <r>
    <x v="2918"/>
    <x v="155"/>
    <x v="3"/>
  </r>
  <r>
    <x v="2919"/>
    <x v="178"/>
    <x v="3"/>
  </r>
  <r>
    <x v="2920"/>
    <x v="133"/>
    <x v="4"/>
  </r>
  <r>
    <x v="2921"/>
    <x v="156"/>
    <x v="1"/>
  </r>
  <r>
    <x v="2922"/>
    <x v="150"/>
    <x v="0"/>
  </r>
  <r>
    <x v="2923"/>
    <x v="515"/>
    <x v="7"/>
  </r>
  <r>
    <x v="2924"/>
    <x v="242"/>
    <x v="7"/>
  </r>
  <r>
    <x v="2925"/>
    <x v="404"/>
    <x v="0"/>
  </r>
  <r>
    <x v="2926"/>
    <x v="515"/>
    <x v="7"/>
  </r>
  <r>
    <x v="2927"/>
    <x v="406"/>
    <x v="9"/>
  </r>
  <r>
    <x v="2928"/>
    <x v="151"/>
    <x v="9"/>
  </r>
  <r>
    <x v="2929"/>
    <x v="243"/>
    <x v="7"/>
  </r>
  <r>
    <x v="2930"/>
    <x v="45"/>
    <x v="0"/>
  </r>
  <r>
    <x v="2931"/>
    <x v="515"/>
    <x v="7"/>
  </r>
  <r>
    <x v="2932"/>
    <x v="93"/>
    <x v="8"/>
  </r>
  <r>
    <x v="2933"/>
    <x v="92"/>
    <x v="12"/>
  </r>
  <r>
    <x v="2934"/>
    <x v="52"/>
    <x v="17"/>
  </r>
  <r>
    <x v="2935"/>
    <x v="51"/>
    <x v="12"/>
  </r>
  <r>
    <x v="2936"/>
    <x v="52"/>
    <x v="17"/>
  </r>
  <r>
    <x v="2937"/>
    <x v="52"/>
    <x v="17"/>
  </r>
  <r>
    <x v="2938"/>
    <x v="51"/>
    <x v="12"/>
  </r>
  <r>
    <x v="2939"/>
    <x v="47"/>
    <x v="9"/>
  </r>
  <r>
    <x v="2940"/>
    <x v="44"/>
    <x v="0"/>
  </r>
  <r>
    <x v="2941"/>
    <x v="180"/>
    <x v="1"/>
  </r>
  <r>
    <x v="2942"/>
    <x v="240"/>
    <x v="4"/>
  </r>
  <r>
    <x v="2943"/>
    <x v="221"/>
    <x v="5"/>
  </r>
  <r>
    <x v="2944"/>
    <x v="157"/>
    <x v="4"/>
  </r>
  <r>
    <x v="2945"/>
    <x v="242"/>
    <x v="1"/>
  </r>
  <r>
    <x v="2946"/>
    <x v="180"/>
    <x v="4"/>
  </r>
  <r>
    <x v="2947"/>
    <x v="151"/>
    <x v="6"/>
  </r>
  <r>
    <x v="2948"/>
    <x v="93"/>
    <x v="0"/>
  </r>
  <r>
    <x v="2949"/>
    <x v="56"/>
    <x v="9"/>
  </r>
  <r>
    <x v="2950"/>
    <x v="54"/>
    <x v="8"/>
  </r>
  <r>
    <x v="2951"/>
    <x v="872"/>
    <x v="12"/>
  </r>
  <r>
    <x v="2952"/>
    <x v="169"/>
    <x v="9"/>
  </r>
  <r>
    <x v="2953"/>
    <x v="52"/>
    <x v="9"/>
  </r>
  <r>
    <x v="2954"/>
    <x v="172"/>
    <x v="12"/>
  </r>
  <r>
    <x v="2955"/>
    <x v="525"/>
    <x v="17"/>
  </r>
  <r>
    <x v="2956"/>
    <x v="545"/>
    <x v="17"/>
  </r>
  <r>
    <x v="2957"/>
    <x v="56"/>
    <x v="9"/>
  </r>
  <r>
    <x v="2958"/>
    <x v="92"/>
    <x v="7"/>
  </r>
  <r>
    <x v="2959"/>
    <x v="544"/>
    <x v="8"/>
  </r>
  <r>
    <x v="2960"/>
    <x v="677"/>
    <x v="9"/>
  </r>
  <r>
    <x v="2961"/>
    <x v="776"/>
    <x v="7"/>
  </r>
  <r>
    <x v="2962"/>
    <x v="525"/>
    <x v="9"/>
  </r>
  <r>
    <x v="2963"/>
    <x v="873"/>
    <x v="9"/>
  </r>
  <r>
    <x v="2964"/>
    <x v="54"/>
    <x v="0"/>
  </r>
  <r>
    <x v="2965"/>
    <x v="56"/>
    <x v="6"/>
  </r>
  <r>
    <x v="2966"/>
    <x v="55"/>
    <x v="1"/>
  </r>
  <r>
    <x v="2967"/>
    <x v="385"/>
    <x v="38"/>
  </r>
  <r>
    <x v="2968"/>
    <x v="129"/>
    <x v="38"/>
  </r>
  <r>
    <x v="2969"/>
    <x v="51"/>
    <x v="38"/>
  </r>
  <r>
    <x v="2970"/>
    <x v="52"/>
    <x v="38"/>
  </r>
  <r>
    <x v="2971"/>
    <x v="172"/>
    <x v="38"/>
  </r>
  <r>
    <x v="2972"/>
    <x v="856"/>
    <x v="38"/>
  </r>
  <r>
    <x v="2973"/>
    <x v="874"/>
    <x v="38"/>
  </r>
  <r>
    <x v="2974"/>
    <x v="644"/>
    <x v="38"/>
  </r>
  <r>
    <x v="2975"/>
    <x v="663"/>
    <x v="38"/>
  </r>
  <r>
    <x v="2976"/>
    <x v="778"/>
    <x v="38"/>
  </r>
  <r>
    <x v="2977"/>
    <x v="172"/>
    <x v="38"/>
  </r>
  <r>
    <x v="2978"/>
    <x v="227"/>
    <x v="38"/>
  </r>
  <r>
    <x v="2979"/>
    <x v="875"/>
    <x v="38"/>
  </r>
  <r>
    <x v="2980"/>
    <x v="55"/>
    <x v="38"/>
  </r>
  <r>
    <x v="2981"/>
    <x v="169"/>
    <x v="38"/>
  </r>
  <r>
    <x v="2982"/>
    <x v="93"/>
    <x v="38"/>
  </r>
  <r>
    <x v="2983"/>
    <x v="55"/>
    <x v="1"/>
  </r>
  <r>
    <x v="2984"/>
    <x v="226"/>
    <x v="9"/>
  </r>
  <r>
    <x v="2985"/>
    <x v="309"/>
    <x v="12"/>
  </r>
  <r>
    <x v="2986"/>
    <x v="876"/>
    <x v="18"/>
  </r>
  <r>
    <x v="2987"/>
    <x v="64"/>
    <x v="18"/>
  </r>
  <r>
    <x v="2988"/>
    <x v="64"/>
    <x v="12"/>
  </r>
  <r>
    <x v="2989"/>
    <x v="638"/>
    <x v="8"/>
  </r>
  <r>
    <x v="2990"/>
    <x v="508"/>
    <x v="7"/>
  </r>
  <r>
    <x v="2991"/>
    <x v="172"/>
    <x v="6"/>
  </r>
  <r>
    <x v="2992"/>
    <x v="834"/>
    <x v="4"/>
  </r>
  <r>
    <x v="2993"/>
    <x v="873"/>
    <x v="4"/>
  </r>
  <r>
    <x v="2994"/>
    <x v="90"/>
    <x v="18"/>
  </r>
  <r>
    <x v="2995"/>
    <x v="566"/>
    <x v="15"/>
  </r>
  <r>
    <x v="2996"/>
    <x v="877"/>
    <x v="15"/>
  </r>
  <r>
    <x v="2997"/>
    <x v="878"/>
    <x v="14"/>
  </r>
  <r>
    <x v="2998"/>
    <x v="879"/>
    <x v="17"/>
  </r>
  <r>
    <x v="2999"/>
    <x v="781"/>
    <x v="17"/>
  </r>
  <r>
    <x v="3000"/>
    <x v="83"/>
    <x v="14"/>
  </r>
  <r>
    <x v="3001"/>
    <x v="368"/>
    <x v="18"/>
  </r>
  <r>
    <x v="3002"/>
    <x v="880"/>
    <x v="12"/>
  </r>
  <r>
    <x v="3003"/>
    <x v="881"/>
    <x v="17"/>
  </r>
  <r>
    <x v="3004"/>
    <x v="98"/>
    <x v="38"/>
  </r>
  <r>
    <x v="3005"/>
    <x v="351"/>
    <x v="38"/>
  </r>
  <r>
    <x v="3006"/>
    <x v="370"/>
    <x v="38"/>
  </r>
  <r>
    <x v="3007"/>
    <x v="696"/>
    <x v="38"/>
  </r>
  <r>
    <x v="3008"/>
    <x v="882"/>
    <x v="27"/>
  </r>
  <r>
    <x v="3009"/>
    <x v="354"/>
    <x v="27"/>
  </r>
  <r>
    <x v="3010"/>
    <x v="487"/>
    <x v="21"/>
  </r>
  <r>
    <x v="3011"/>
    <x v="698"/>
    <x v="21"/>
  </r>
  <r>
    <x v="3012"/>
    <x v="625"/>
    <x v="23"/>
  </r>
  <r>
    <x v="3013"/>
    <x v="357"/>
    <x v="21"/>
  </r>
  <r>
    <x v="3014"/>
    <x v="789"/>
    <x v="27"/>
  </r>
  <r>
    <x v="3015"/>
    <x v="122"/>
    <x v="27"/>
  </r>
  <r>
    <x v="3016"/>
    <x v="789"/>
    <x v="21"/>
  </r>
  <r>
    <x v="3017"/>
    <x v="883"/>
    <x v="21"/>
  </r>
  <r>
    <x v="3018"/>
    <x v="356"/>
    <x v="27"/>
  </r>
  <r>
    <x v="3019"/>
    <x v="337"/>
    <x v="21"/>
  </r>
  <r>
    <x v="3020"/>
    <x v="110"/>
    <x v="20"/>
  </r>
  <r>
    <x v="3021"/>
    <x v="884"/>
    <x v="20"/>
  </r>
  <r>
    <x v="3022"/>
    <x v="885"/>
    <x v="22"/>
  </r>
  <r>
    <x v="3023"/>
    <x v="886"/>
    <x v="22"/>
  </r>
  <r>
    <x v="3024"/>
    <x v="883"/>
    <x v="27"/>
  </r>
  <r>
    <x v="3025"/>
    <x v="887"/>
    <x v="25"/>
  </r>
  <r>
    <x v="3026"/>
    <x v="635"/>
    <x v="29"/>
  </r>
  <r>
    <x v="3027"/>
    <x v="888"/>
    <x v="46"/>
  </r>
  <r>
    <x v="3028"/>
    <x v="889"/>
    <x v="32"/>
  </r>
  <r>
    <x v="3029"/>
    <x v="732"/>
    <x v="32"/>
  </r>
  <r>
    <x v="3030"/>
    <x v="890"/>
    <x v="34"/>
  </r>
  <r>
    <x v="3031"/>
    <x v="724"/>
    <x v="37"/>
  </r>
  <r>
    <x v="3032"/>
    <x v="843"/>
    <x v="47"/>
  </r>
  <r>
    <x v="3033"/>
    <x v="891"/>
    <x v="48"/>
  </r>
  <r>
    <x v="3034"/>
    <x v="892"/>
    <x v="48"/>
  </r>
  <r>
    <x v="3035"/>
    <x v="851"/>
    <x v="47"/>
  </r>
  <r>
    <x v="3036"/>
    <x v="893"/>
    <x v="32"/>
  </r>
  <r>
    <x v="3037"/>
    <x v="894"/>
    <x v="36"/>
  </r>
  <r>
    <x v="3038"/>
    <x v="891"/>
    <x v="47"/>
  </r>
  <r>
    <x v="3039"/>
    <x v="895"/>
    <x v="48"/>
  </r>
  <r>
    <x v="3040"/>
    <x v="896"/>
    <x v="47"/>
  </r>
  <r>
    <x v="3041"/>
    <x v="897"/>
    <x v="34"/>
  </r>
  <r>
    <x v="3042"/>
    <x v="737"/>
    <x v="30"/>
  </r>
  <r>
    <x v="3043"/>
    <x v="725"/>
    <x v="34"/>
  </r>
  <r>
    <x v="3044"/>
    <x v="898"/>
    <x v="36"/>
  </r>
  <r>
    <x v="3045"/>
    <x v="899"/>
    <x v="36"/>
  </r>
  <r>
    <x v="3046"/>
    <x v="892"/>
    <x v="48"/>
  </r>
  <r>
    <x v="3047"/>
    <x v="900"/>
    <x v="52"/>
  </r>
  <r>
    <x v="3048"/>
    <x v="901"/>
    <x v="58"/>
  </r>
  <r>
    <x v="3049"/>
    <x v="902"/>
    <x v="52"/>
  </r>
  <r>
    <x v="3050"/>
    <x v="903"/>
    <x v="59"/>
  </r>
  <r>
    <x v="3051"/>
    <x v="904"/>
    <x v="59"/>
  </r>
  <r>
    <x v="3052"/>
    <x v="787"/>
    <x v="47"/>
  </r>
  <r>
    <x v="3053"/>
    <x v="735"/>
    <x v="37"/>
  </r>
  <r>
    <x v="3054"/>
    <x v="905"/>
    <x v="53"/>
  </r>
  <r>
    <x v="3055"/>
    <x v="906"/>
    <x v="56"/>
  </r>
  <r>
    <x v="3056"/>
    <x v="907"/>
    <x v="58"/>
  </r>
  <r>
    <x v="3057"/>
    <x v="908"/>
    <x v="52"/>
  </r>
  <r>
    <x v="3058"/>
    <x v="909"/>
    <x v="58"/>
  </r>
  <r>
    <x v="3059"/>
    <x v="910"/>
    <x v="58"/>
  </r>
  <r>
    <x v="3060"/>
    <x v="911"/>
    <x v="59"/>
  </r>
  <r>
    <x v="3061"/>
    <x v="912"/>
    <x v="60"/>
  </r>
  <r>
    <x v="3062"/>
    <x v="913"/>
    <x v="61"/>
  </r>
  <r>
    <x v="3063"/>
    <x v="914"/>
    <x v="62"/>
  </r>
  <r>
    <x v="3064"/>
    <x v="913"/>
    <x v="63"/>
  </r>
  <r>
    <x v="3065"/>
    <x v="913"/>
    <x v="63"/>
  </r>
  <r>
    <x v="3066"/>
    <x v="915"/>
    <x v="64"/>
  </r>
  <r>
    <x v="3067"/>
    <x v="913"/>
    <x v="65"/>
  </r>
  <r>
    <x v="3068"/>
    <x v="916"/>
    <x v="66"/>
  </r>
  <r>
    <x v="3069"/>
    <x v="104"/>
    <x v="67"/>
  </r>
  <r>
    <x v="3070"/>
    <x v="466"/>
    <x v="68"/>
  </r>
  <r>
    <x v="3071"/>
    <x v="201"/>
    <x v="54"/>
  </r>
  <r>
    <x v="3072"/>
    <x v="56"/>
    <x v="59"/>
  </r>
  <r>
    <x v="3073"/>
    <x v="71"/>
    <x v="69"/>
  </r>
  <r>
    <x v="3074"/>
    <x v="917"/>
    <x v="70"/>
  </r>
  <r>
    <x v="3075"/>
    <x v="170"/>
    <x v="71"/>
  </r>
  <r>
    <x v="3076"/>
    <x v="384"/>
    <x v="72"/>
  </r>
  <r>
    <x v="3077"/>
    <x v="385"/>
    <x v="73"/>
  </r>
  <r>
    <x v="3078"/>
    <x v="516"/>
    <x v="74"/>
  </r>
  <r>
    <x v="3079"/>
    <x v="147"/>
    <x v="75"/>
  </r>
  <r>
    <x v="3080"/>
    <x v="241"/>
    <x v="76"/>
  </r>
  <r>
    <x v="3081"/>
    <x v="52"/>
    <x v="77"/>
  </r>
  <r>
    <x v="3082"/>
    <x v="918"/>
    <x v="78"/>
  </r>
  <r>
    <x v="3083"/>
    <x v="567"/>
    <x v="79"/>
  </r>
  <r>
    <x v="3084"/>
    <x v="73"/>
    <x v="80"/>
  </r>
  <r>
    <x v="3085"/>
    <x v="373"/>
    <x v="81"/>
  </r>
  <r>
    <x v="3086"/>
    <x v="919"/>
    <x v="82"/>
  </r>
  <r>
    <x v="3087"/>
    <x v="920"/>
    <x v="83"/>
  </r>
  <r>
    <x v="3088"/>
    <x v="355"/>
    <x v="84"/>
  </r>
  <r>
    <x v="3089"/>
    <x v="921"/>
    <x v="85"/>
  </r>
  <r>
    <x v="3090"/>
    <x v="487"/>
    <x v="86"/>
  </r>
  <r>
    <x v="3091"/>
    <x v="357"/>
    <x v="87"/>
  </r>
  <r>
    <x v="3092"/>
    <x v="571"/>
    <x v="88"/>
  </r>
  <r>
    <x v="3093"/>
    <x v="922"/>
    <x v="89"/>
  </r>
  <r>
    <x v="3094"/>
    <x v="710"/>
    <x v="90"/>
  </r>
  <r>
    <x v="3095"/>
    <x v="795"/>
    <x v="91"/>
  </r>
  <r>
    <x v="3096"/>
    <x v="705"/>
    <x v="92"/>
  </r>
  <r>
    <x v="3097"/>
    <x v="882"/>
    <x v="93"/>
  </r>
  <r>
    <x v="3098"/>
    <x v="630"/>
    <x v="94"/>
  </r>
  <r>
    <x v="3099"/>
    <x v="923"/>
    <x v="95"/>
  </r>
  <r>
    <x v="3100"/>
    <x v="788"/>
    <x v="96"/>
  </r>
  <r>
    <x v="3101"/>
    <x v="31"/>
    <x v="97"/>
  </r>
  <r>
    <x v="3102"/>
    <x v="238"/>
    <x v="98"/>
  </r>
  <r>
    <x v="3103"/>
    <x v="44"/>
    <x v="89"/>
  </r>
  <r>
    <x v="3104"/>
    <x v="55"/>
    <x v="99"/>
  </r>
  <r>
    <x v="3105"/>
    <x v="924"/>
    <x v="100"/>
  </r>
  <r>
    <x v="3106"/>
    <x v="782"/>
    <x v="101"/>
  </r>
  <r>
    <x v="3107"/>
    <x v="629"/>
    <x v="102"/>
  </r>
  <r>
    <x v="3108"/>
    <x v="462"/>
    <x v="103"/>
  </r>
  <r>
    <x v="3109"/>
    <x v="459"/>
    <x v="104"/>
  </r>
  <r>
    <x v="3110"/>
    <x v="730"/>
    <x v="105"/>
  </r>
  <r>
    <x v="3111"/>
    <x v="925"/>
    <x v="106"/>
  </r>
  <r>
    <x v="3112"/>
    <x v="698"/>
    <x v="107"/>
  </r>
  <r>
    <x v="3113"/>
    <x v="581"/>
    <x v="108"/>
  </r>
  <r>
    <x v="3114"/>
    <x v="389"/>
    <x v="109"/>
  </r>
  <r>
    <x v="3115"/>
    <x v="297"/>
    <x v="110"/>
  </r>
  <r>
    <x v="3116"/>
    <x v="112"/>
    <x v="111"/>
  </r>
  <r>
    <x v="3117"/>
    <x v="113"/>
    <x v="91"/>
  </r>
  <r>
    <x v="3118"/>
    <x v="243"/>
    <x v="91"/>
  </r>
  <r>
    <x v="3119"/>
    <x v="129"/>
    <x v="112"/>
  </r>
  <r>
    <x v="3120"/>
    <x v="52"/>
    <x v="96"/>
  </r>
  <r>
    <x v="3121"/>
    <x v="297"/>
    <x v="113"/>
  </r>
  <r>
    <x v="3122"/>
    <x v="155"/>
    <x v="89"/>
  </r>
  <r>
    <x v="3123"/>
    <x v="430"/>
    <x v="91"/>
  </r>
  <r>
    <x v="3124"/>
    <x v="27"/>
    <x v="94"/>
  </r>
  <r>
    <x v="3125"/>
    <x v="28"/>
    <x v="87"/>
  </r>
  <r>
    <x v="3126"/>
    <x v="295"/>
    <x v="114"/>
  </r>
  <r>
    <x v="3127"/>
    <x v="176"/>
    <x v="99"/>
  </r>
  <r>
    <x v="3128"/>
    <x v="241"/>
    <x v="112"/>
  </r>
  <r>
    <x v="3129"/>
    <x v="222"/>
    <x v="86"/>
  </r>
  <r>
    <x v="3130"/>
    <x v="55"/>
    <x v="86"/>
  </r>
  <r>
    <x v="3131"/>
    <x v="447"/>
    <x v="86"/>
  </r>
  <r>
    <x v="3132"/>
    <x v="451"/>
    <x v="115"/>
  </r>
  <r>
    <x v="3133"/>
    <x v="202"/>
    <x v="93"/>
  </r>
  <r>
    <x v="3134"/>
    <x v="264"/>
    <x v="116"/>
  </r>
  <r>
    <x v="3135"/>
    <x v="136"/>
    <x v="117"/>
  </r>
  <r>
    <x v="3136"/>
    <x v="165"/>
    <x v="118"/>
  </r>
  <r>
    <x v="3137"/>
    <x v="384"/>
    <x v="80"/>
  </r>
  <r>
    <x v="3138"/>
    <x v="237"/>
    <x v="119"/>
  </r>
  <r>
    <x v="3139"/>
    <x v="246"/>
    <x v="120"/>
  </r>
  <r>
    <x v="3140"/>
    <x v="152"/>
    <x v="121"/>
  </r>
  <r>
    <x v="3141"/>
    <x v="401"/>
    <x v="121"/>
  </r>
  <r>
    <x v="3142"/>
    <x v="176"/>
    <x v="122"/>
  </r>
  <r>
    <x v="3143"/>
    <x v="515"/>
    <x v="123"/>
  </r>
  <r>
    <x v="3144"/>
    <x v="47"/>
    <x v="124"/>
  </r>
  <r>
    <x v="3145"/>
    <x v="243"/>
    <x v="125"/>
  </r>
  <r>
    <x v="3146"/>
    <x v="50"/>
    <x v="126"/>
  </r>
  <r>
    <x v="3147"/>
    <x v="385"/>
    <x v="127"/>
  </r>
  <r>
    <x v="3148"/>
    <x v="92"/>
    <x v="128"/>
  </r>
  <r>
    <x v="3149"/>
    <x v="442"/>
    <x v="122"/>
  </r>
  <r>
    <x v="3150"/>
    <x v="114"/>
    <x v="124"/>
  </r>
  <r>
    <x v="3151"/>
    <x v="91"/>
    <x v="129"/>
  </r>
  <r>
    <x v="3152"/>
    <x v="547"/>
    <x v="130"/>
  </r>
  <r>
    <x v="3153"/>
    <x v="349"/>
    <x v="131"/>
  </r>
  <r>
    <x v="3154"/>
    <x v="297"/>
    <x v="132"/>
  </r>
  <r>
    <x v="3155"/>
    <x v="55"/>
    <x v="133"/>
  </r>
  <r>
    <x v="3156"/>
    <x v="680"/>
    <x v="134"/>
  </r>
  <r>
    <x v="3157"/>
    <x v="565"/>
    <x v="135"/>
  </r>
  <r>
    <x v="3158"/>
    <x v="154"/>
    <x v="136"/>
  </r>
  <r>
    <x v="3159"/>
    <x v="154"/>
    <x v="110"/>
  </r>
  <r>
    <x v="3160"/>
    <x v="16"/>
    <x v="137"/>
  </r>
  <r>
    <x v="3161"/>
    <x v="207"/>
    <x v="138"/>
  </r>
  <r>
    <x v="3162"/>
    <x v="384"/>
    <x v="139"/>
  </r>
  <r>
    <x v="3163"/>
    <x v="404"/>
    <x v="140"/>
  </r>
  <r>
    <x v="3164"/>
    <x v="47"/>
    <x v="84"/>
  </r>
  <r>
    <x v="3165"/>
    <x v="93"/>
    <x v="38"/>
  </r>
  <r>
    <x v="3166"/>
    <x v="55"/>
    <x v="141"/>
  </r>
  <r>
    <x v="3167"/>
    <x v="56"/>
    <x v="142"/>
  </r>
  <r>
    <x v="3168"/>
    <x v="151"/>
    <x v="77"/>
  </r>
  <r>
    <x v="3169"/>
    <x v="80"/>
    <x v="143"/>
  </r>
  <r>
    <x v="3170"/>
    <x v="385"/>
    <x v="144"/>
  </r>
  <r>
    <x v="3171"/>
    <x v="745"/>
    <x v="56"/>
  </r>
  <r>
    <x v="3172"/>
    <x v="333"/>
    <x v="48"/>
  </r>
  <r>
    <x v="3173"/>
    <x v="620"/>
    <x v="33"/>
  </r>
  <r>
    <x v="3174"/>
    <x v="666"/>
    <x v="47"/>
  </r>
  <r>
    <x v="3175"/>
    <x v="64"/>
    <x v="53"/>
  </r>
  <r>
    <x v="3176"/>
    <x v="782"/>
    <x v="36"/>
  </r>
  <r>
    <x v="3177"/>
    <x v="61"/>
    <x v="37"/>
  </r>
  <r>
    <x v="3178"/>
    <x v="341"/>
    <x v="145"/>
  </r>
  <r>
    <x v="3179"/>
    <x v="926"/>
    <x v="146"/>
  </r>
  <r>
    <x v="3180"/>
    <x v="306"/>
    <x v="147"/>
  </r>
  <r>
    <x v="3181"/>
    <x v="927"/>
    <x v="77"/>
  </r>
  <r>
    <x v="3182"/>
    <x v="786"/>
    <x v="148"/>
  </r>
  <r>
    <x v="3183"/>
    <x v="329"/>
    <x v="76"/>
  </r>
  <r>
    <x v="3184"/>
    <x v="345"/>
    <x v="149"/>
  </r>
  <r>
    <x v="3185"/>
    <x v="352"/>
    <x v="150"/>
  </r>
  <r>
    <x v="3186"/>
    <x v="327"/>
    <x v="151"/>
  </r>
  <r>
    <x v="3187"/>
    <x v="810"/>
    <x v="152"/>
  </r>
  <r>
    <x v="3188"/>
    <x v="624"/>
    <x v="153"/>
  </r>
  <r>
    <x v="3189"/>
    <x v="579"/>
    <x v="154"/>
  </r>
  <r>
    <x v="3190"/>
    <x v="788"/>
    <x v="155"/>
  </r>
  <r>
    <x v="3191"/>
    <x v="928"/>
    <x v="147"/>
  </r>
  <r>
    <x v="3192"/>
    <x v="929"/>
    <x v="130"/>
  </r>
  <r>
    <x v="3193"/>
    <x v="473"/>
    <x v="156"/>
  </r>
  <r>
    <x v="3194"/>
    <x v="476"/>
    <x v="157"/>
  </r>
  <r>
    <x v="3195"/>
    <x v="340"/>
    <x v="130"/>
  </r>
  <r>
    <x v="3196"/>
    <x v="339"/>
    <x v="158"/>
  </r>
  <r>
    <x v="3197"/>
    <x v="930"/>
    <x v="159"/>
  </r>
  <r>
    <x v="3198"/>
    <x v="477"/>
    <x v="160"/>
  </r>
  <r>
    <x v="3199"/>
    <x v="931"/>
    <x v="160"/>
  </r>
  <r>
    <x v="3200"/>
    <x v="932"/>
    <x v="161"/>
  </r>
  <r>
    <x v="3201"/>
    <x v="734"/>
    <x v="90"/>
  </r>
  <r>
    <x v="3202"/>
    <x v="477"/>
    <x v="155"/>
  </r>
  <r>
    <x v="3203"/>
    <x v="635"/>
    <x v="74"/>
  </r>
  <r>
    <x v="3204"/>
    <x v="933"/>
    <x v="162"/>
  </r>
  <r>
    <x v="3205"/>
    <x v="710"/>
    <x v="163"/>
  </r>
  <r>
    <x v="3206"/>
    <x v="698"/>
    <x v="162"/>
  </r>
  <r>
    <x v="3207"/>
    <x v="934"/>
    <x v="164"/>
  </r>
  <r>
    <x v="3208"/>
    <x v="811"/>
    <x v="34"/>
  </r>
  <r>
    <x v="3209"/>
    <x v="935"/>
    <x v="34"/>
  </r>
  <r>
    <x v="3210"/>
    <x v="936"/>
    <x v="30"/>
  </r>
  <r>
    <x v="3211"/>
    <x v="937"/>
    <x v="28"/>
  </r>
  <r>
    <x v="3212"/>
    <x v="223"/>
    <x v="21"/>
  </r>
  <r>
    <x v="3213"/>
    <x v="241"/>
    <x v="14"/>
  </r>
  <r>
    <x v="3214"/>
    <x v="402"/>
    <x v="18"/>
  </r>
  <r>
    <x v="3215"/>
    <x v="31"/>
    <x v="12"/>
  </r>
  <r>
    <x v="3216"/>
    <x v="179"/>
    <x v="18"/>
  </r>
  <r>
    <x v="3217"/>
    <x v="239"/>
    <x v="18"/>
  </r>
  <r>
    <x v="3218"/>
    <x v="43"/>
    <x v="13"/>
  </r>
  <r>
    <x v="3219"/>
    <x v="241"/>
    <x v="15"/>
  </r>
  <r>
    <x v="3220"/>
    <x v="150"/>
    <x v="14"/>
  </r>
  <r>
    <x v="3221"/>
    <x v="167"/>
    <x v="19"/>
  </r>
  <r>
    <x v="3222"/>
    <x v="93"/>
    <x v="16"/>
  </r>
  <r>
    <x v="3223"/>
    <x v="56"/>
    <x v="20"/>
  </r>
  <r>
    <x v="3224"/>
    <x v="52"/>
    <x v="20"/>
  </r>
  <r>
    <x v="3225"/>
    <x v="55"/>
    <x v="20"/>
  </r>
  <r>
    <x v="3226"/>
    <x v="208"/>
    <x v="16"/>
  </r>
  <r>
    <x v="3227"/>
    <x v="222"/>
    <x v="19"/>
  </r>
  <r>
    <x v="3228"/>
    <x v="167"/>
    <x v="19"/>
  </r>
  <r>
    <x v="3229"/>
    <x v="515"/>
    <x v="15"/>
  </r>
  <r>
    <x v="3230"/>
    <x v="170"/>
    <x v="15"/>
  </r>
  <r>
    <x v="3231"/>
    <x v="46"/>
    <x v="15"/>
  </r>
  <r>
    <x v="3232"/>
    <x v="150"/>
    <x v="14"/>
  </r>
  <r>
    <x v="3233"/>
    <x v="148"/>
    <x v="14"/>
  </r>
  <r>
    <x v="3234"/>
    <x v="417"/>
    <x v="7"/>
  </r>
  <r>
    <x v="3235"/>
    <x v="533"/>
    <x v="1"/>
  </r>
  <r>
    <x v="3236"/>
    <x v="399"/>
    <x v="10"/>
  </r>
  <r>
    <x v="3237"/>
    <x v="195"/>
    <x v="10"/>
  </r>
  <r>
    <x v="3238"/>
    <x v="652"/>
    <x v="10"/>
  </r>
  <r>
    <x v="3239"/>
    <x v="255"/>
    <x v="5"/>
  </r>
  <r>
    <x v="3240"/>
    <x v="27"/>
    <x v="0"/>
  </r>
  <r>
    <x v="3241"/>
    <x v="237"/>
    <x v="8"/>
  </r>
  <r>
    <x v="3242"/>
    <x v="32"/>
    <x v="12"/>
  </r>
  <r>
    <x v="3243"/>
    <x v="402"/>
    <x v="17"/>
  </r>
  <r>
    <x v="3244"/>
    <x v="112"/>
    <x v="8"/>
  </r>
  <r>
    <x v="3245"/>
    <x v="198"/>
    <x v="0"/>
  </r>
  <r>
    <x v="3246"/>
    <x v="138"/>
    <x v="9"/>
  </r>
  <r>
    <x v="3247"/>
    <x v="199"/>
    <x v="12"/>
  </r>
  <r>
    <x v="3248"/>
    <x v="28"/>
    <x v="12"/>
  </r>
  <r>
    <x v="3249"/>
    <x v="17"/>
    <x v="12"/>
  </r>
  <r>
    <x v="3250"/>
    <x v="112"/>
    <x v="12"/>
  </r>
  <r>
    <x v="3251"/>
    <x v="33"/>
    <x v="17"/>
  </r>
  <r>
    <x v="3252"/>
    <x v="201"/>
    <x v="19"/>
  </r>
  <r>
    <x v="3253"/>
    <x v="295"/>
    <x v="38"/>
  </r>
  <r>
    <x v="3254"/>
    <x v="176"/>
    <x v="38"/>
  </r>
  <r>
    <x v="3255"/>
    <x v="45"/>
    <x v="38"/>
  </r>
  <r>
    <x v="3256"/>
    <x v="49"/>
    <x v="19"/>
  </r>
  <r>
    <x v="3257"/>
    <x v="222"/>
    <x v="16"/>
  </r>
  <r>
    <x v="3258"/>
    <x v="93"/>
    <x v="20"/>
  </r>
  <r>
    <x v="3259"/>
    <x v="297"/>
    <x v="20"/>
  </r>
  <r>
    <x v="3260"/>
    <x v="49"/>
    <x v="20"/>
  </r>
  <r>
    <x v="3261"/>
    <x v="404"/>
    <x v="19"/>
  </r>
  <r>
    <x v="3262"/>
    <x v="40"/>
    <x v="14"/>
  </r>
  <r>
    <x v="3263"/>
    <x v="165"/>
    <x v="18"/>
  </r>
  <r>
    <x v="3264"/>
    <x v="294"/>
    <x v="17"/>
  </r>
  <r>
    <x v="3265"/>
    <x v="206"/>
    <x v="8"/>
  </r>
  <r>
    <x v="3266"/>
    <x v="24"/>
    <x v="0"/>
  </r>
  <r>
    <x v="3267"/>
    <x v="285"/>
    <x v="4"/>
  </r>
  <r>
    <x v="3268"/>
    <x v="14"/>
    <x v="1"/>
  </r>
  <r>
    <x v="3269"/>
    <x v="390"/>
    <x v="6"/>
  </r>
  <r>
    <x v="3270"/>
    <x v="535"/>
    <x v="0"/>
  </r>
  <r>
    <x v="3271"/>
    <x v="292"/>
    <x v="0"/>
  </r>
  <r>
    <x v="3272"/>
    <x v="245"/>
    <x v="1"/>
  </r>
  <r>
    <x v="3273"/>
    <x v="246"/>
    <x v="1"/>
  </r>
  <r>
    <x v="3274"/>
    <x v="536"/>
    <x v="6"/>
  </r>
  <r>
    <x v="3275"/>
    <x v="138"/>
    <x v="6"/>
  </r>
  <r>
    <x v="3276"/>
    <x v="136"/>
    <x v="1"/>
  </r>
  <r>
    <x v="3277"/>
    <x v="536"/>
    <x v="0"/>
  </r>
  <r>
    <x v="3278"/>
    <x v="178"/>
    <x v="7"/>
  </r>
  <r>
    <x v="3279"/>
    <x v="16"/>
    <x v="7"/>
  </r>
  <r>
    <x v="3280"/>
    <x v="199"/>
    <x v="0"/>
  </r>
  <r>
    <x v="3281"/>
    <x v="33"/>
    <x v="7"/>
  </r>
  <r>
    <x v="3282"/>
    <x v="401"/>
    <x v="9"/>
  </r>
  <r>
    <x v="3283"/>
    <x v="31"/>
    <x v="9"/>
  </r>
  <r>
    <x v="3284"/>
    <x v="199"/>
    <x v="6"/>
  </r>
  <r>
    <x v="3285"/>
    <x v="34"/>
    <x v="1"/>
  </r>
  <r>
    <x v="3286"/>
    <x v="236"/>
    <x v="4"/>
  </r>
  <r>
    <x v="3287"/>
    <x v="292"/>
    <x v="5"/>
  </r>
  <r>
    <x v="3288"/>
    <x v="291"/>
    <x v="5"/>
  </r>
  <r>
    <x v="3289"/>
    <x v="155"/>
    <x v="5"/>
  </r>
  <r>
    <x v="3290"/>
    <x v="774"/>
    <x v="1"/>
  </r>
  <r>
    <x v="3291"/>
    <x v="207"/>
    <x v="6"/>
  </r>
  <r>
    <x v="3292"/>
    <x v="498"/>
    <x v="0"/>
  </r>
  <r>
    <x v="3293"/>
    <x v="148"/>
    <x v="7"/>
  </r>
  <r>
    <x v="3294"/>
    <x v="45"/>
    <x v="8"/>
  </r>
  <r>
    <x v="3295"/>
    <x v="80"/>
    <x v="17"/>
  </r>
  <r>
    <x v="3296"/>
    <x v="93"/>
    <x v="18"/>
  </r>
  <r>
    <x v="3297"/>
    <x v="170"/>
    <x v="17"/>
  </r>
  <r>
    <x v="3298"/>
    <x v="498"/>
    <x v="0"/>
  </r>
  <r>
    <x v="3299"/>
    <x v="201"/>
    <x v="5"/>
  </r>
  <r>
    <x v="3300"/>
    <x v="30"/>
    <x v="3"/>
  </r>
  <r>
    <x v="3301"/>
    <x v="498"/>
    <x v="1"/>
  </r>
  <r>
    <x v="3302"/>
    <x v="176"/>
    <x v="6"/>
  </r>
  <r>
    <x v="3303"/>
    <x v="42"/>
    <x v="6"/>
  </r>
  <r>
    <x v="3304"/>
    <x v="176"/>
    <x v="1"/>
  </r>
  <r>
    <x v="3305"/>
    <x v="150"/>
    <x v="1"/>
  </r>
  <r>
    <x v="3306"/>
    <x v="49"/>
    <x v="7"/>
  </r>
  <r>
    <x v="3307"/>
    <x v="56"/>
    <x v="12"/>
  </r>
  <r>
    <x v="3308"/>
    <x v="52"/>
    <x v="17"/>
  </r>
  <r>
    <x v="3309"/>
    <x v="56"/>
    <x v="12"/>
  </r>
  <r>
    <x v="3310"/>
    <x v="92"/>
    <x v="12"/>
  </r>
  <r>
    <x v="3311"/>
    <x v="806"/>
    <x v="18"/>
  </r>
  <r>
    <x v="3312"/>
    <x v="223"/>
    <x v="17"/>
  </r>
  <r>
    <x v="3313"/>
    <x v="875"/>
    <x v="18"/>
  </r>
  <r>
    <x v="3314"/>
    <x v="938"/>
    <x v="13"/>
  </r>
  <r>
    <x v="3315"/>
    <x v="66"/>
    <x v="15"/>
  </r>
  <r>
    <x v="3316"/>
    <x v="220"/>
    <x v="15"/>
  </r>
  <r>
    <x v="3317"/>
    <x v="554"/>
    <x v="14"/>
  </r>
  <r>
    <x v="3318"/>
    <x v="525"/>
    <x v="13"/>
  </r>
  <r>
    <x v="3319"/>
    <x v="549"/>
    <x v="18"/>
  </r>
  <r>
    <x v="3320"/>
    <x v="521"/>
    <x v="18"/>
  </r>
  <r>
    <x v="3321"/>
    <x v="521"/>
    <x v="18"/>
  </r>
  <r>
    <x v="3322"/>
    <x v="444"/>
    <x v="17"/>
  </r>
  <r>
    <x v="3323"/>
    <x v="684"/>
    <x v="13"/>
  </r>
  <r>
    <x v="3324"/>
    <x v="939"/>
    <x v="13"/>
  </r>
  <r>
    <x v="3325"/>
    <x v="550"/>
    <x v="13"/>
  </r>
  <r>
    <x v="3326"/>
    <x v="209"/>
    <x v="17"/>
  </r>
  <r>
    <x v="3327"/>
    <x v="55"/>
    <x v="8"/>
  </r>
  <r>
    <x v="3328"/>
    <x v="680"/>
    <x v="17"/>
  </r>
  <r>
    <x v="3329"/>
    <x v="67"/>
    <x v="13"/>
  </r>
  <r>
    <x v="3330"/>
    <x v="334"/>
    <x v="14"/>
  </r>
  <r>
    <x v="3331"/>
    <x v="554"/>
    <x v="13"/>
  </r>
  <r>
    <x v="3332"/>
    <x v="364"/>
    <x v="18"/>
  </r>
  <r>
    <x v="3333"/>
    <x v="672"/>
    <x v="13"/>
  </r>
  <r>
    <x v="3334"/>
    <x v="392"/>
    <x v="18"/>
  </r>
  <r>
    <x v="3335"/>
    <x v="547"/>
    <x v="13"/>
  </r>
  <r>
    <x v="3336"/>
    <x v="804"/>
    <x v="19"/>
  </r>
  <r>
    <x v="3337"/>
    <x v="617"/>
    <x v="15"/>
  </r>
  <r>
    <x v="3338"/>
    <x v="217"/>
    <x v="14"/>
  </r>
  <r>
    <x v="3339"/>
    <x v="550"/>
    <x v="18"/>
  </r>
  <r>
    <x v="3340"/>
    <x v="349"/>
    <x v="18"/>
  </r>
  <r>
    <x v="3341"/>
    <x v="804"/>
    <x v="14"/>
  </r>
  <r>
    <x v="3342"/>
    <x v="62"/>
    <x v="13"/>
  </r>
  <r>
    <x v="3343"/>
    <x v="593"/>
    <x v="17"/>
  </r>
  <r>
    <x v="3344"/>
    <x v="804"/>
    <x v="18"/>
  </r>
  <r>
    <x v="3345"/>
    <x v="880"/>
    <x v="14"/>
  </r>
  <r>
    <x v="3346"/>
    <x v="85"/>
    <x v="14"/>
  </r>
  <r>
    <x v="3347"/>
    <x v="623"/>
    <x v="15"/>
  </r>
  <r>
    <x v="3348"/>
    <x v="560"/>
    <x v="15"/>
  </r>
  <r>
    <x v="3349"/>
    <x v="940"/>
    <x v="13"/>
  </r>
  <r>
    <x v="3350"/>
    <x v="89"/>
    <x v="14"/>
  </r>
  <r>
    <x v="3351"/>
    <x v="567"/>
    <x v="15"/>
  </r>
  <r>
    <x v="3352"/>
    <x v="594"/>
    <x v="13"/>
  </r>
  <r>
    <x v="3353"/>
    <x v="212"/>
    <x v="8"/>
  </r>
  <r>
    <x v="3354"/>
    <x v="685"/>
    <x v="0"/>
  </r>
  <r>
    <x v="3355"/>
    <x v="449"/>
    <x v="0"/>
  </r>
  <r>
    <x v="3356"/>
    <x v="598"/>
    <x v="7"/>
  </r>
  <r>
    <x v="3357"/>
    <x v="114"/>
    <x v="9"/>
  </r>
  <r>
    <x v="3358"/>
    <x v="341"/>
    <x v="12"/>
  </r>
  <r>
    <x v="3359"/>
    <x v="95"/>
    <x v="15"/>
  </r>
  <r>
    <x v="3360"/>
    <x v="941"/>
    <x v="16"/>
  </r>
  <r>
    <x v="3361"/>
    <x v="805"/>
    <x v="15"/>
  </r>
  <r>
    <x v="3362"/>
    <x v="942"/>
    <x v="14"/>
  </r>
  <r>
    <x v="3363"/>
    <x v="328"/>
    <x v="14"/>
  </r>
  <r>
    <x v="3364"/>
    <x v="814"/>
    <x v="15"/>
  </r>
  <r>
    <x v="3365"/>
    <x v="784"/>
    <x v="1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500-000000000000}" name="PivotTable2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E5:G2871" firstHeaderRow="0" firstDataRow="1" firstDataCol="1" rowPageCount="2" colPageCount="1"/>
  <pivotFields count="6">
    <pivotField axis="axisRow" numFmtId="14" showAll="0">
      <items count="336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09"/>
        <item x="2610"/>
        <item x="2611"/>
        <item x="2612"/>
        <item x="2613"/>
        <item x="2614"/>
        <item x="2615"/>
        <item x="2616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8"/>
        <item x="2629"/>
        <item x="2630"/>
        <item x="2631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3"/>
        <item x="2714"/>
        <item x="2715"/>
        <item x="2716"/>
        <item x="2717"/>
        <item x="2718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760"/>
        <item x="2761"/>
        <item x="2762"/>
        <item x="2763"/>
        <item x="2764"/>
        <item x="2765"/>
        <item x="2766"/>
        <item x="2767"/>
        <item x="2768"/>
        <item x="2769"/>
        <item x="2770"/>
        <item x="2771"/>
        <item x="2772"/>
        <item x="2773"/>
        <item x="2774"/>
        <item x="2775"/>
        <item x="2776"/>
        <item x="2777"/>
        <item x="2778"/>
        <item x="2779"/>
        <item x="2780"/>
        <item x="2781"/>
        <item x="2782"/>
        <item x="2783"/>
        <item x="2784"/>
        <item x="2785"/>
        <item x="2786"/>
        <item x="2787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2"/>
        <item x="2803"/>
        <item x="2804"/>
        <item x="2805"/>
        <item x="2806"/>
        <item x="2807"/>
        <item x="2808"/>
        <item x="2809"/>
        <item x="2810"/>
        <item x="2811"/>
        <item x="2812"/>
        <item x="2813"/>
        <item x="2814"/>
        <item x="2815"/>
        <item x="2816"/>
        <item x="2817"/>
        <item x="2818"/>
        <item x="2819"/>
        <item x="2820"/>
        <item x="2821"/>
        <item x="2822"/>
        <item x="2823"/>
        <item x="2824"/>
        <item x="2825"/>
        <item x="2826"/>
        <item x="2827"/>
        <item x="2828"/>
        <item x="2829"/>
        <item x="2830"/>
        <item x="2831"/>
        <item x="2832"/>
        <item x="2833"/>
        <item x="2834"/>
        <item x="2835"/>
        <item x="2836"/>
        <item x="2837"/>
        <item x="2838"/>
        <item x="2839"/>
        <item x="2840"/>
        <item x="2841"/>
        <item x="2842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864"/>
        <item x="2865"/>
        <item x="2866"/>
        <item x="2867"/>
        <item x="2868"/>
        <item x="2869"/>
        <item x="2870"/>
        <item x="2871"/>
        <item x="2872"/>
        <item x="2873"/>
        <item x="2874"/>
        <item x="2875"/>
        <item x="2876"/>
        <item x="2877"/>
        <item x="2878"/>
        <item x="2879"/>
        <item x="2880"/>
        <item x="2881"/>
        <item x="2882"/>
        <item x="2883"/>
        <item x="2884"/>
        <item x="2885"/>
        <item x="2886"/>
        <item x="2887"/>
        <item x="2888"/>
        <item x="2889"/>
        <item x="2890"/>
        <item x="2891"/>
        <item x="2892"/>
        <item x="2893"/>
        <item x="2894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2906"/>
        <item x="2907"/>
        <item x="2908"/>
        <item x="2909"/>
        <item x="2910"/>
        <item x="2911"/>
        <item x="2912"/>
        <item x="2913"/>
        <item x="2914"/>
        <item x="2915"/>
        <item x="2916"/>
        <item x="2917"/>
        <item x="2918"/>
        <item x="2919"/>
        <item x="2920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2933"/>
        <item x="2934"/>
        <item x="2935"/>
        <item x="2936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4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988"/>
        <item x="2989"/>
        <item x="2990"/>
        <item x="2991"/>
        <item x="2992"/>
        <item x="2993"/>
        <item x="2994"/>
        <item x="2995"/>
        <item x="2996"/>
        <item x="2997"/>
        <item x="2998"/>
        <item x="2999"/>
        <item x="3000"/>
        <item x="3001"/>
        <item x="3002"/>
        <item x="3003"/>
        <item x="3004"/>
        <item x="3005"/>
        <item x="3006"/>
        <item x="3007"/>
        <item x="3008"/>
        <item x="3009"/>
        <item x="3010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4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067"/>
        <item x="3068"/>
        <item x="3069"/>
        <item x="3070"/>
        <item x="3071"/>
        <item x="3072"/>
        <item x="3073"/>
        <item x="3074"/>
        <item x="3075"/>
        <item x="3076"/>
        <item x="3077"/>
        <item x="3078"/>
        <item x="3079"/>
        <item x="3080"/>
        <item x="3081"/>
        <item x="3082"/>
        <item x="3083"/>
        <item x="3084"/>
        <item x="3085"/>
        <item x="3086"/>
        <item x="3087"/>
        <item x="3088"/>
        <item x="3089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4"/>
        <item x="3115"/>
        <item x="3116"/>
        <item x="3117"/>
        <item x="3118"/>
        <item x="3119"/>
        <item x="3120"/>
        <item x="3121"/>
        <item x="3122"/>
        <item x="3123"/>
        <item x="3124"/>
        <item x="3125"/>
        <item x="3126"/>
        <item x="3127"/>
        <item x="3128"/>
        <item x="3129"/>
        <item x="3130"/>
        <item x="3131"/>
        <item x="3132"/>
        <item x="3133"/>
        <item x="3134"/>
        <item x="3135"/>
        <item x="3136"/>
        <item x="3137"/>
        <item x="3138"/>
        <item x="3139"/>
        <item x="3140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3153"/>
        <item x="3154"/>
        <item x="3155"/>
        <item x="3156"/>
        <item x="3157"/>
        <item x="3158"/>
        <item x="3159"/>
        <item x="3160"/>
        <item x="3161"/>
        <item x="3162"/>
        <item x="3163"/>
        <item x="3164"/>
        <item x="3165"/>
        <item x="3166"/>
        <item x="3167"/>
        <item x="3168"/>
        <item x="3169"/>
        <item x="3170"/>
        <item x="3171"/>
        <item x="3172"/>
        <item x="3173"/>
        <item x="3174"/>
        <item x="3175"/>
        <item x="3176"/>
        <item x="3177"/>
        <item x="3178"/>
        <item x="3179"/>
        <item x="3180"/>
        <item x="3181"/>
        <item x="3182"/>
        <item x="3183"/>
        <item x="3184"/>
        <item x="3185"/>
        <item x="3186"/>
        <item x="3187"/>
        <item x="3188"/>
        <item x="3189"/>
        <item x="3190"/>
        <item x="3191"/>
        <item x="3192"/>
        <item x="3193"/>
        <item x="3194"/>
        <item x="3195"/>
        <item x="3196"/>
        <item x="3197"/>
        <item x="3198"/>
        <item x="3199"/>
        <item x="3200"/>
        <item x="3201"/>
        <item x="3202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3216"/>
        <item x="3217"/>
        <item x="3218"/>
        <item x="3219"/>
        <item x="3220"/>
        <item x="3221"/>
        <item x="3222"/>
        <item x="3223"/>
        <item x="3224"/>
        <item x="3225"/>
        <item x="3226"/>
        <item x="3227"/>
        <item x="3228"/>
        <item x="3229"/>
        <item x="3230"/>
        <item x="3231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3255"/>
        <item x="3256"/>
        <item x="3257"/>
        <item x="3258"/>
        <item x="3259"/>
        <item x="3260"/>
        <item x="3261"/>
        <item x="3262"/>
        <item x="3263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3288"/>
        <item x="3289"/>
        <item x="3290"/>
        <item x="3291"/>
        <item x="3292"/>
        <item x="3293"/>
        <item x="3294"/>
        <item x="3295"/>
        <item x="3296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3313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3326"/>
        <item x="3327"/>
        <item x="3328"/>
        <item x="3329"/>
        <item x="3330"/>
        <item x="3331"/>
        <item x="3332"/>
        <item x="3333"/>
        <item x="3334"/>
        <item x="3335"/>
        <item x="3336"/>
        <item x="3337"/>
        <item x="3338"/>
        <item x="3339"/>
        <item x="3340"/>
        <item x="3341"/>
        <item x="3342"/>
        <item x="3343"/>
        <item x="3344"/>
        <item x="3345"/>
        <item x="3346"/>
        <item x="3347"/>
        <item x="3348"/>
        <item x="3349"/>
        <item x="3350"/>
        <item x="3351"/>
        <item x="3352"/>
        <item x="3353"/>
        <item x="3354"/>
        <item x="3355"/>
        <item x="3356"/>
        <item x="3357"/>
        <item x="3358"/>
        <item x="3359"/>
        <item x="3360"/>
        <item x="3361"/>
        <item x="3362"/>
        <item x="3363"/>
        <item x="3364"/>
        <item x="3365"/>
        <item t="default"/>
      </items>
    </pivotField>
    <pivotField axis="axisPage" dataField="1" multipleItemSelectionAllowed="1" showAll="0">
      <items count="172">
        <item h="1" x="89"/>
        <item x="88"/>
        <item x="154"/>
        <item x="152"/>
        <item x="106"/>
        <item x="105"/>
        <item x="168"/>
        <item x="149"/>
        <item x="151"/>
        <item x="143"/>
        <item x="107"/>
        <item x="108"/>
        <item x="169"/>
        <item x="90"/>
        <item x="137"/>
        <item x="142"/>
        <item x="138"/>
        <item x="170"/>
        <item x="109"/>
        <item x="104"/>
        <item x="87"/>
        <item x="114"/>
        <item x="140"/>
        <item x="136"/>
        <item x="135"/>
        <item x="113"/>
        <item x="153"/>
        <item x="119"/>
        <item x="141"/>
        <item x="110"/>
        <item x="93"/>
        <item x="101"/>
        <item x="94"/>
        <item x="91"/>
        <item x="98"/>
        <item x="111"/>
        <item x="92"/>
        <item x="86"/>
        <item x="112"/>
        <item x="139"/>
        <item x="97"/>
        <item x="103"/>
        <item x="115"/>
        <item x="95"/>
        <item x="96"/>
        <item x="85"/>
        <item x="120"/>
        <item x="102"/>
        <item x="83"/>
        <item x="84"/>
        <item x="121"/>
        <item x="99"/>
        <item x="117"/>
        <item x="78"/>
        <item x="118"/>
        <item x="79"/>
        <item x="116"/>
        <item x="100"/>
        <item x="81"/>
        <item x="80"/>
        <item x="124"/>
        <item x="123"/>
        <item x="128"/>
        <item x="127"/>
        <item x="122"/>
        <item x="69"/>
        <item x="125"/>
        <item x="74"/>
        <item x="73"/>
        <item x="70"/>
        <item x="82"/>
        <item x="68"/>
        <item x="129"/>
        <item x="144"/>
        <item x="126"/>
        <item x="71"/>
        <item x="72"/>
        <item x="75"/>
        <item x="76"/>
        <item x="13"/>
        <item x="130"/>
        <item x="3"/>
        <item x="77"/>
        <item x="14"/>
        <item x="66"/>
        <item x="131"/>
        <item x="2"/>
        <item x="67"/>
        <item x="12"/>
        <item x="0"/>
        <item x="1"/>
        <item x="4"/>
        <item x="8"/>
        <item x="5"/>
        <item x="6"/>
        <item x="15"/>
        <item x="7"/>
        <item x="134"/>
        <item x="63"/>
        <item x="64"/>
        <item x="23"/>
        <item x="11"/>
        <item x="22"/>
        <item x="9"/>
        <item x="61"/>
        <item x="62"/>
        <item x="60"/>
        <item x="65"/>
        <item x="10"/>
        <item x="16"/>
        <item x="30"/>
        <item x="54"/>
        <item x="57"/>
        <item x="145"/>
        <item x="53"/>
        <item x="19"/>
        <item x="21"/>
        <item x="20"/>
        <item x="56"/>
        <item x="18"/>
        <item x="31"/>
        <item x="17"/>
        <item x="55"/>
        <item x="29"/>
        <item x="58"/>
        <item x="59"/>
        <item x="33"/>
        <item x="35"/>
        <item x="51"/>
        <item x="34"/>
        <item x="32"/>
        <item x="45"/>
        <item x="36"/>
        <item x="24"/>
        <item x="132"/>
        <item x="25"/>
        <item x="50"/>
        <item x="28"/>
        <item x="27"/>
        <item x="26"/>
        <item x="52"/>
        <item x="41"/>
        <item x="42"/>
        <item x="43"/>
        <item x="37"/>
        <item x="133"/>
        <item x="39"/>
        <item x="40"/>
        <item x="38"/>
        <item x="150"/>
        <item x="44"/>
        <item x="47"/>
        <item x="46"/>
        <item x="156"/>
        <item x="48"/>
        <item x="147"/>
        <item x="49"/>
        <item x="148"/>
        <item x="157"/>
        <item x="158"/>
        <item x="146"/>
        <item x="155"/>
        <item x="167"/>
        <item x="166"/>
        <item x="164"/>
        <item x="165"/>
        <item x="159"/>
        <item x="163"/>
        <item x="160"/>
        <item x="162"/>
        <item x="161"/>
        <item t="default"/>
      </items>
    </pivotField>
    <pivotField axis="axisPage" dataField="1" multipleItemSelectionAllowed="1" showAll="0">
      <items count="61">
        <item h="1" x="39"/>
        <item x="58"/>
        <item x="59"/>
        <item x="57"/>
        <item x="56"/>
        <item x="55"/>
        <item x="49"/>
        <item x="52"/>
        <item x="51"/>
        <item x="53"/>
        <item x="50"/>
        <item x="23"/>
        <item x="22"/>
        <item x="21"/>
        <item x="20"/>
        <item x="17"/>
        <item x="16"/>
        <item x="15"/>
        <item x="18"/>
        <item x="19"/>
        <item x="10"/>
        <item x="11"/>
        <item x="24"/>
        <item x="9"/>
        <item x="12"/>
        <item x="13"/>
        <item x="14"/>
        <item x="25"/>
        <item x="27"/>
        <item x="26"/>
        <item x="8"/>
        <item x="6"/>
        <item x="5"/>
        <item x="7"/>
        <item x="1"/>
        <item x="0"/>
        <item x="4"/>
        <item x="2"/>
        <item x="3"/>
        <item x="29"/>
        <item x="28"/>
        <item x="30"/>
        <item x="37"/>
        <item x="35"/>
        <item x="36"/>
        <item x="38"/>
        <item x="46"/>
        <item x="31"/>
        <item x="45"/>
        <item x="44"/>
        <item x="47"/>
        <item x="34"/>
        <item x="48"/>
        <item x="43"/>
        <item x="32"/>
        <item x="33"/>
        <item x="42"/>
        <item x="40"/>
        <item x="41"/>
        <item x="54"/>
        <item t="default"/>
      </items>
    </pivotField>
    <pivotField showAll="0">
      <items count="15">
        <item sd="0" x="0"/>
        <item sd="0" x="1"/>
        <item sd="0" x="2"/>
        <item sd="0" x="3"/>
        <item sd="0" x="4"/>
        <item sd="0" x="5"/>
        <item sd="0" x="6"/>
        <item sd="0" x="7"/>
        <item sd="0" x="8"/>
        <item sd="0" x="9"/>
        <item sd="0" x="10"/>
        <item sd="0" x="11"/>
        <item sd="0" x="12"/>
        <item sd="0" x="13"/>
        <item t="default"/>
      </items>
    </pivotField>
    <pivotField showAll="0">
      <items count="7">
        <item sd="0" x="0"/>
        <item sd="0" x="1"/>
        <item sd="0" x="2"/>
        <item sd="0" x="3"/>
        <item sd="0" x="4"/>
        <item sd="0" x="5"/>
        <item t="default"/>
      </items>
    </pivotField>
    <pivotField showAll="0">
      <items count="13">
        <item sd="0" x="0"/>
        <item sd="0" x="1"/>
        <item sd="0" x="2"/>
        <item sd="0" x="3"/>
        <item sd="0" x="4"/>
        <item sd="0" x="5"/>
        <item sd="0" x="6"/>
        <item sd="0" x="7"/>
        <item sd="0" x="8"/>
        <item sd="0" x="9"/>
        <item sd="0" x="10"/>
        <item sd="0" x="11"/>
        <item t="default"/>
      </items>
    </pivotField>
  </pivotFields>
  <rowFields count="1">
    <field x="0"/>
  </rowFields>
  <rowItems count="286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200"/>
    </i>
    <i>
      <x v="201"/>
    </i>
    <i>
      <x v="202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10"/>
    </i>
    <i>
      <x v="411"/>
    </i>
    <i>
      <x v="412"/>
    </i>
    <i>
      <x v="413"/>
    </i>
    <i>
      <x v="423"/>
    </i>
    <i>
      <x v="424"/>
    </i>
    <i>
      <x v="425"/>
    </i>
    <i>
      <x v="426"/>
    </i>
    <i>
      <x v="427"/>
    </i>
    <i>
      <x v="428"/>
    </i>
    <i>
      <x v="429"/>
    </i>
    <i>
      <x v="430"/>
    </i>
    <i>
      <x v="431"/>
    </i>
    <i>
      <x v="432"/>
    </i>
    <i>
      <x v="433"/>
    </i>
    <i>
      <x v="434"/>
    </i>
    <i>
      <x v="435"/>
    </i>
    <i>
      <x v="436"/>
    </i>
    <i>
      <x v="437"/>
    </i>
    <i>
      <x v="438"/>
    </i>
    <i>
      <x v="439"/>
    </i>
    <i>
      <x v="440"/>
    </i>
    <i>
      <x v="441"/>
    </i>
    <i>
      <x v="442"/>
    </i>
    <i>
      <x v="443"/>
    </i>
    <i>
      <x v="444"/>
    </i>
    <i>
      <x v="445"/>
    </i>
    <i>
      <x v="446"/>
    </i>
    <i>
      <x v="447"/>
    </i>
    <i>
      <x v="448"/>
    </i>
    <i>
      <x v="449"/>
    </i>
    <i>
      <x v="450"/>
    </i>
    <i>
      <x v="451"/>
    </i>
    <i>
      <x v="452"/>
    </i>
    <i>
      <x v="453"/>
    </i>
    <i>
      <x v="454"/>
    </i>
    <i>
      <x v="455"/>
    </i>
    <i>
      <x v="456"/>
    </i>
    <i>
      <x v="457"/>
    </i>
    <i>
      <x v="458"/>
    </i>
    <i>
      <x v="462"/>
    </i>
    <i>
      <x v="463"/>
    </i>
    <i>
      <x v="464"/>
    </i>
    <i>
      <x v="465"/>
    </i>
    <i>
      <x v="466"/>
    </i>
    <i>
      <x v="467"/>
    </i>
    <i>
      <x v="468"/>
    </i>
    <i>
      <x v="469"/>
    </i>
    <i>
      <x v="470"/>
    </i>
    <i>
      <x v="475"/>
    </i>
    <i>
      <x v="477"/>
    </i>
    <i>
      <x v="478"/>
    </i>
    <i>
      <x v="479"/>
    </i>
    <i>
      <x v="480"/>
    </i>
    <i>
      <x v="481"/>
    </i>
    <i>
      <x v="482"/>
    </i>
    <i>
      <x v="483"/>
    </i>
    <i>
      <x v="484"/>
    </i>
    <i>
      <x v="485"/>
    </i>
    <i>
      <x v="486"/>
    </i>
    <i>
      <x v="487"/>
    </i>
    <i>
      <x v="488"/>
    </i>
    <i>
      <x v="489"/>
    </i>
    <i>
      <x v="490"/>
    </i>
    <i>
      <x v="491"/>
    </i>
    <i>
      <x v="492"/>
    </i>
    <i>
      <x v="493"/>
    </i>
    <i>
      <x v="494"/>
    </i>
    <i>
      <x v="495"/>
    </i>
    <i>
      <x v="496"/>
    </i>
    <i>
      <x v="497"/>
    </i>
    <i>
      <x v="498"/>
    </i>
    <i>
      <x v="499"/>
    </i>
    <i>
      <x v="500"/>
    </i>
    <i>
      <x v="501"/>
    </i>
    <i>
      <x v="502"/>
    </i>
    <i>
      <x v="503"/>
    </i>
    <i>
      <x v="504"/>
    </i>
    <i>
      <x v="505"/>
    </i>
    <i>
      <x v="506"/>
    </i>
    <i>
      <x v="507"/>
    </i>
    <i>
      <x v="508"/>
    </i>
    <i>
      <x v="509"/>
    </i>
    <i>
      <x v="510"/>
    </i>
    <i>
      <x v="511"/>
    </i>
    <i>
      <x v="512"/>
    </i>
    <i>
      <x v="513"/>
    </i>
    <i>
      <x v="514"/>
    </i>
    <i>
      <x v="515"/>
    </i>
    <i>
      <x v="516"/>
    </i>
    <i>
      <x v="517"/>
    </i>
    <i>
      <x v="518"/>
    </i>
    <i>
      <x v="519"/>
    </i>
    <i>
      <x v="520"/>
    </i>
    <i>
      <x v="521"/>
    </i>
    <i>
      <x v="522"/>
    </i>
    <i>
      <x v="523"/>
    </i>
    <i>
      <x v="524"/>
    </i>
    <i>
      <x v="525"/>
    </i>
    <i>
      <x v="526"/>
    </i>
    <i>
      <x v="527"/>
    </i>
    <i>
      <x v="528"/>
    </i>
    <i>
      <x v="529"/>
    </i>
    <i>
      <x v="530"/>
    </i>
    <i>
      <x v="531"/>
    </i>
    <i>
      <x v="532"/>
    </i>
    <i>
      <x v="533"/>
    </i>
    <i>
      <x v="534"/>
    </i>
    <i>
      <x v="535"/>
    </i>
    <i>
      <x v="536"/>
    </i>
    <i>
      <x v="537"/>
    </i>
    <i>
      <x v="538"/>
    </i>
    <i>
      <x v="539"/>
    </i>
    <i>
      <x v="540"/>
    </i>
    <i>
      <x v="541"/>
    </i>
    <i>
      <x v="542"/>
    </i>
    <i>
      <x v="543"/>
    </i>
    <i>
      <x v="544"/>
    </i>
    <i>
      <x v="545"/>
    </i>
    <i>
      <x v="546"/>
    </i>
    <i>
      <x v="547"/>
    </i>
    <i>
      <x v="548"/>
    </i>
    <i>
      <x v="549"/>
    </i>
    <i>
      <x v="550"/>
    </i>
    <i>
      <x v="551"/>
    </i>
    <i>
      <x v="552"/>
    </i>
    <i>
      <x v="553"/>
    </i>
    <i>
      <x v="554"/>
    </i>
    <i>
      <x v="555"/>
    </i>
    <i>
      <x v="556"/>
    </i>
    <i>
      <x v="557"/>
    </i>
    <i>
      <x v="558"/>
    </i>
    <i>
      <x v="559"/>
    </i>
    <i>
      <x v="560"/>
    </i>
    <i>
      <x v="561"/>
    </i>
    <i>
      <x v="562"/>
    </i>
    <i>
      <x v="563"/>
    </i>
    <i>
      <x v="564"/>
    </i>
    <i>
      <x v="565"/>
    </i>
    <i>
      <x v="566"/>
    </i>
    <i>
      <x v="567"/>
    </i>
    <i>
      <x v="568"/>
    </i>
    <i>
      <x v="569"/>
    </i>
    <i>
      <x v="570"/>
    </i>
    <i>
      <x v="571"/>
    </i>
    <i>
      <x v="572"/>
    </i>
    <i>
      <x v="573"/>
    </i>
    <i>
      <x v="574"/>
    </i>
    <i>
      <x v="575"/>
    </i>
    <i>
      <x v="576"/>
    </i>
    <i>
      <x v="577"/>
    </i>
    <i>
      <x v="578"/>
    </i>
    <i>
      <x v="579"/>
    </i>
    <i>
      <x v="580"/>
    </i>
    <i>
      <x v="581"/>
    </i>
    <i>
      <x v="582"/>
    </i>
    <i>
      <x v="583"/>
    </i>
    <i>
      <x v="584"/>
    </i>
    <i>
      <x v="585"/>
    </i>
    <i>
      <x v="586"/>
    </i>
    <i>
      <x v="587"/>
    </i>
    <i>
      <x v="588"/>
    </i>
    <i>
      <x v="589"/>
    </i>
    <i>
      <x v="590"/>
    </i>
    <i>
      <x v="591"/>
    </i>
    <i>
      <x v="592"/>
    </i>
    <i>
      <x v="593"/>
    </i>
    <i>
      <x v="594"/>
    </i>
    <i>
      <x v="595"/>
    </i>
    <i>
      <x v="596"/>
    </i>
    <i>
      <x v="597"/>
    </i>
    <i>
      <x v="598"/>
    </i>
    <i>
      <x v="599"/>
    </i>
    <i>
      <x v="600"/>
    </i>
    <i>
      <x v="601"/>
    </i>
    <i>
      <x v="602"/>
    </i>
    <i>
      <x v="603"/>
    </i>
    <i>
      <x v="604"/>
    </i>
    <i>
      <x v="605"/>
    </i>
    <i>
      <x v="606"/>
    </i>
    <i>
      <x v="607"/>
    </i>
    <i>
      <x v="608"/>
    </i>
    <i>
      <x v="609"/>
    </i>
    <i>
      <x v="610"/>
    </i>
    <i>
      <x v="611"/>
    </i>
    <i>
      <x v="612"/>
    </i>
    <i>
      <x v="613"/>
    </i>
    <i>
      <x v="614"/>
    </i>
    <i>
      <x v="615"/>
    </i>
    <i>
      <x v="616"/>
    </i>
    <i>
      <x v="617"/>
    </i>
    <i>
      <x v="618"/>
    </i>
    <i>
      <x v="619"/>
    </i>
    <i>
      <x v="620"/>
    </i>
    <i>
      <x v="621"/>
    </i>
    <i>
      <x v="622"/>
    </i>
    <i>
      <x v="623"/>
    </i>
    <i>
      <x v="624"/>
    </i>
    <i>
      <x v="625"/>
    </i>
    <i>
      <x v="626"/>
    </i>
    <i>
      <x v="627"/>
    </i>
    <i>
      <x v="628"/>
    </i>
    <i>
      <x v="629"/>
    </i>
    <i>
      <x v="630"/>
    </i>
    <i>
      <x v="631"/>
    </i>
    <i>
      <x v="632"/>
    </i>
    <i>
      <x v="633"/>
    </i>
    <i>
      <x v="634"/>
    </i>
    <i>
      <x v="635"/>
    </i>
    <i>
      <x v="636"/>
    </i>
    <i>
      <x v="637"/>
    </i>
    <i>
      <x v="638"/>
    </i>
    <i>
      <x v="639"/>
    </i>
    <i>
      <x v="640"/>
    </i>
    <i>
      <x v="641"/>
    </i>
    <i>
      <x v="642"/>
    </i>
    <i>
      <x v="643"/>
    </i>
    <i>
      <x v="644"/>
    </i>
    <i>
      <x v="645"/>
    </i>
    <i>
      <x v="646"/>
    </i>
    <i>
      <x v="649"/>
    </i>
    <i>
      <x v="650"/>
    </i>
    <i>
      <x v="651"/>
    </i>
    <i>
      <x v="652"/>
    </i>
    <i>
      <x v="653"/>
    </i>
    <i>
      <x v="654"/>
    </i>
    <i>
      <x v="655"/>
    </i>
    <i>
      <x v="656"/>
    </i>
    <i>
      <x v="657"/>
    </i>
    <i>
      <x v="658"/>
    </i>
    <i>
      <x v="659"/>
    </i>
    <i>
      <x v="660"/>
    </i>
    <i>
      <x v="661"/>
    </i>
    <i>
      <x v="662"/>
    </i>
    <i>
      <x v="663"/>
    </i>
    <i>
      <x v="664"/>
    </i>
    <i>
      <x v="668"/>
    </i>
    <i>
      <x v="669"/>
    </i>
    <i>
      <x v="670"/>
    </i>
    <i>
      <x v="671"/>
    </i>
    <i>
      <x v="672"/>
    </i>
    <i>
      <x v="673"/>
    </i>
    <i>
      <x v="674"/>
    </i>
    <i>
      <x v="675"/>
    </i>
    <i>
      <x v="676"/>
    </i>
    <i>
      <x v="677"/>
    </i>
    <i>
      <x v="678"/>
    </i>
    <i>
      <x v="679"/>
    </i>
    <i>
      <x v="680"/>
    </i>
    <i>
      <x v="681"/>
    </i>
    <i>
      <x v="682"/>
    </i>
    <i>
      <x v="683"/>
    </i>
    <i>
      <x v="684"/>
    </i>
    <i>
      <x v="685"/>
    </i>
    <i>
      <x v="686"/>
    </i>
    <i>
      <x v="687"/>
    </i>
    <i>
      <x v="688"/>
    </i>
    <i>
      <x v="689"/>
    </i>
    <i>
      <x v="690"/>
    </i>
    <i>
      <x v="691"/>
    </i>
    <i>
      <x v="692"/>
    </i>
    <i>
      <x v="693"/>
    </i>
    <i>
      <x v="694"/>
    </i>
    <i>
      <x v="695"/>
    </i>
    <i>
      <x v="696"/>
    </i>
    <i>
      <x v="697"/>
    </i>
    <i>
      <x v="698"/>
    </i>
    <i>
      <x v="699"/>
    </i>
    <i>
      <x v="700"/>
    </i>
    <i>
      <x v="701"/>
    </i>
    <i>
      <x v="702"/>
    </i>
    <i>
      <x v="703"/>
    </i>
    <i>
      <x v="704"/>
    </i>
    <i>
      <x v="705"/>
    </i>
    <i>
      <x v="706"/>
    </i>
    <i>
      <x v="707"/>
    </i>
    <i>
      <x v="708"/>
    </i>
    <i>
      <x v="709"/>
    </i>
    <i>
      <x v="710"/>
    </i>
    <i>
      <x v="711"/>
    </i>
    <i>
      <x v="712"/>
    </i>
    <i>
      <x v="713"/>
    </i>
    <i>
      <x v="714"/>
    </i>
    <i>
      <x v="715"/>
    </i>
    <i>
      <x v="716"/>
    </i>
    <i>
      <x v="717"/>
    </i>
    <i>
      <x v="718"/>
    </i>
    <i>
      <x v="719"/>
    </i>
    <i>
      <x v="720"/>
    </i>
    <i>
      <x v="721"/>
    </i>
    <i>
      <x v="722"/>
    </i>
    <i>
      <x v="723"/>
    </i>
    <i>
      <x v="724"/>
    </i>
    <i>
      <x v="725"/>
    </i>
    <i>
      <x v="726"/>
    </i>
    <i>
      <x v="727"/>
    </i>
    <i>
      <x v="728"/>
    </i>
    <i>
      <x v="729"/>
    </i>
    <i>
      <x v="730"/>
    </i>
    <i>
      <x v="731"/>
    </i>
    <i>
      <x v="732"/>
    </i>
    <i>
      <x v="733"/>
    </i>
    <i>
      <x v="734"/>
    </i>
    <i>
      <x v="735"/>
    </i>
    <i>
      <x v="736"/>
    </i>
    <i>
      <x v="737"/>
    </i>
    <i>
      <x v="738"/>
    </i>
    <i>
      <x v="739"/>
    </i>
    <i>
      <x v="740"/>
    </i>
    <i>
      <x v="741"/>
    </i>
    <i>
      <x v="742"/>
    </i>
    <i>
      <x v="743"/>
    </i>
    <i>
      <x v="744"/>
    </i>
    <i>
      <x v="745"/>
    </i>
    <i>
      <x v="746"/>
    </i>
    <i>
      <x v="747"/>
    </i>
    <i>
      <x v="748"/>
    </i>
    <i>
      <x v="749"/>
    </i>
    <i>
      <x v="750"/>
    </i>
    <i>
      <x v="751"/>
    </i>
    <i>
      <x v="752"/>
    </i>
    <i>
      <x v="753"/>
    </i>
    <i>
      <x v="754"/>
    </i>
    <i>
      <x v="755"/>
    </i>
    <i>
      <x v="756"/>
    </i>
    <i>
      <x v="757"/>
    </i>
    <i>
      <x v="758"/>
    </i>
    <i>
      <x v="759"/>
    </i>
    <i>
      <x v="760"/>
    </i>
    <i>
      <x v="761"/>
    </i>
    <i>
      <x v="762"/>
    </i>
    <i>
      <x v="763"/>
    </i>
    <i>
      <x v="764"/>
    </i>
    <i>
      <x v="765"/>
    </i>
    <i>
      <x v="766"/>
    </i>
    <i>
      <x v="767"/>
    </i>
    <i>
      <x v="768"/>
    </i>
    <i>
      <x v="769"/>
    </i>
    <i>
      <x v="781"/>
    </i>
    <i>
      <x v="782"/>
    </i>
    <i>
      <x v="783"/>
    </i>
    <i>
      <x v="784"/>
    </i>
    <i>
      <x v="785"/>
    </i>
    <i>
      <x v="786"/>
    </i>
    <i>
      <x v="787"/>
    </i>
    <i>
      <x v="788"/>
    </i>
    <i>
      <x v="789"/>
    </i>
    <i>
      <x v="790"/>
    </i>
    <i>
      <x v="791"/>
    </i>
    <i>
      <x v="792"/>
    </i>
    <i>
      <x v="793"/>
    </i>
    <i>
      <x v="794"/>
    </i>
    <i>
      <x v="795"/>
    </i>
    <i>
      <x v="796"/>
    </i>
    <i>
      <x v="797"/>
    </i>
    <i>
      <x v="798"/>
    </i>
    <i>
      <x v="799"/>
    </i>
    <i>
      <x v="800"/>
    </i>
    <i>
      <x v="801"/>
    </i>
    <i>
      <x v="802"/>
    </i>
    <i>
      <x v="803"/>
    </i>
    <i>
      <x v="804"/>
    </i>
    <i>
      <x v="805"/>
    </i>
    <i>
      <x v="806"/>
    </i>
    <i>
      <x v="807"/>
    </i>
    <i>
      <x v="808"/>
    </i>
    <i>
      <x v="809"/>
    </i>
    <i>
      <x v="810"/>
    </i>
    <i>
      <x v="811"/>
    </i>
    <i>
      <x v="812"/>
    </i>
    <i>
      <x v="813"/>
    </i>
    <i>
      <x v="814"/>
    </i>
    <i>
      <x v="815"/>
    </i>
    <i>
      <x v="816"/>
    </i>
    <i>
      <x v="817"/>
    </i>
    <i>
      <x v="818"/>
    </i>
    <i>
      <x v="819"/>
    </i>
    <i>
      <x v="820"/>
    </i>
    <i>
      <x v="821"/>
    </i>
    <i>
      <x v="822"/>
    </i>
    <i>
      <x v="823"/>
    </i>
    <i>
      <x v="824"/>
    </i>
    <i>
      <x v="825"/>
    </i>
    <i>
      <x v="826"/>
    </i>
    <i>
      <x v="827"/>
    </i>
    <i>
      <x v="828"/>
    </i>
    <i>
      <x v="829"/>
    </i>
    <i>
      <x v="830"/>
    </i>
    <i>
      <x v="831"/>
    </i>
    <i>
      <x v="832"/>
    </i>
    <i>
      <x v="833"/>
    </i>
    <i>
      <x v="834"/>
    </i>
    <i>
      <x v="835"/>
    </i>
    <i>
      <x v="836"/>
    </i>
    <i>
      <x v="837"/>
    </i>
    <i>
      <x v="838"/>
    </i>
    <i>
      <x v="839"/>
    </i>
    <i>
      <x v="840"/>
    </i>
    <i>
      <x v="841"/>
    </i>
    <i>
      <x v="842"/>
    </i>
    <i>
      <x v="843"/>
    </i>
    <i>
      <x v="844"/>
    </i>
    <i>
      <x v="845"/>
    </i>
    <i>
      <x v="846"/>
    </i>
    <i>
      <x v="847"/>
    </i>
    <i>
      <x v="848"/>
    </i>
    <i>
      <x v="849"/>
    </i>
    <i>
      <x v="850"/>
    </i>
    <i>
      <x v="851"/>
    </i>
    <i>
      <x v="852"/>
    </i>
    <i>
      <x v="853"/>
    </i>
    <i>
      <x v="854"/>
    </i>
    <i>
      <x v="855"/>
    </i>
    <i>
      <x v="856"/>
    </i>
    <i>
      <x v="857"/>
    </i>
    <i>
      <x v="858"/>
    </i>
    <i>
      <x v="859"/>
    </i>
    <i>
      <x v="860"/>
    </i>
    <i>
      <x v="861"/>
    </i>
    <i>
      <x v="862"/>
    </i>
    <i>
      <x v="863"/>
    </i>
    <i>
      <x v="864"/>
    </i>
    <i>
      <x v="865"/>
    </i>
    <i>
      <x v="866"/>
    </i>
    <i>
      <x v="867"/>
    </i>
    <i>
      <x v="868"/>
    </i>
    <i>
      <x v="869"/>
    </i>
    <i>
      <x v="870"/>
    </i>
    <i>
      <x v="871"/>
    </i>
    <i>
      <x v="872"/>
    </i>
    <i>
      <x v="873"/>
    </i>
    <i>
      <x v="874"/>
    </i>
    <i>
      <x v="875"/>
    </i>
    <i>
      <x v="876"/>
    </i>
    <i>
      <x v="877"/>
    </i>
    <i>
      <x v="878"/>
    </i>
    <i>
      <x v="879"/>
    </i>
    <i>
      <x v="880"/>
    </i>
    <i>
      <x v="881"/>
    </i>
    <i>
      <x v="882"/>
    </i>
    <i>
      <x v="883"/>
    </i>
    <i>
      <x v="884"/>
    </i>
    <i>
      <x v="885"/>
    </i>
    <i>
      <x v="886"/>
    </i>
    <i>
      <x v="887"/>
    </i>
    <i>
      <x v="888"/>
    </i>
    <i>
      <x v="889"/>
    </i>
    <i>
      <x v="890"/>
    </i>
    <i>
      <x v="891"/>
    </i>
    <i>
      <x v="892"/>
    </i>
    <i>
      <x v="893"/>
    </i>
    <i>
      <x v="894"/>
    </i>
    <i>
      <x v="895"/>
    </i>
    <i>
      <x v="896"/>
    </i>
    <i>
      <x v="897"/>
    </i>
    <i>
      <x v="898"/>
    </i>
    <i>
      <x v="899"/>
    </i>
    <i>
      <x v="900"/>
    </i>
    <i>
      <x v="901"/>
    </i>
    <i>
      <x v="902"/>
    </i>
    <i>
      <x v="903"/>
    </i>
    <i>
      <x v="904"/>
    </i>
    <i>
      <x v="905"/>
    </i>
    <i>
      <x v="906"/>
    </i>
    <i>
      <x v="907"/>
    </i>
    <i>
      <x v="908"/>
    </i>
    <i>
      <x v="909"/>
    </i>
    <i>
      <x v="910"/>
    </i>
    <i>
      <x v="911"/>
    </i>
    <i>
      <x v="912"/>
    </i>
    <i>
      <x v="913"/>
    </i>
    <i>
      <x v="914"/>
    </i>
    <i>
      <x v="915"/>
    </i>
    <i>
      <x v="916"/>
    </i>
    <i>
      <x v="917"/>
    </i>
    <i>
      <x v="918"/>
    </i>
    <i>
      <x v="919"/>
    </i>
    <i>
      <x v="920"/>
    </i>
    <i>
      <x v="921"/>
    </i>
    <i>
      <x v="922"/>
    </i>
    <i>
      <x v="923"/>
    </i>
    <i>
      <x v="924"/>
    </i>
    <i>
      <x v="925"/>
    </i>
    <i>
      <x v="926"/>
    </i>
    <i>
      <x v="927"/>
    </i>
    <i>
      <x v="928"/>
    </i>
    <i>
      <x v="929"/>
    </i>
    <i>
      <x v="930"/>
    </i>
    <i>
      <x v="931"/>
    </i>
    <i>
      <x v="932"/>
    </i>
    <i>
      <x v="933"/>
    </i>
    <i>
      <x v="934"/>
    </i>
    <i>
      <x v="935"/>
    </i>
    <i>
      <x v="936"/>
    </i>
    <i>
      <x v="937"/>
    </i>
    <i>
      <x v="938"/>
    </i>
    <i>
      <x v="939"/>
    </i>
    <i>
      <x v="940"/>
    </i>
    <i>
      <x v="941"/>
    </i>
    <i>
      <x v="942"/>
    </i>
    <i>
      <x v="943"/>
    </i>
    <i>
      <x v="944"/>
    </i>
    <i>
      <x v="945"/>
    </i>
    <i>
      <x v="946"/>
    </i>
    <i>
      <x v="947"/>
    </i>
    <i>
      <x v="948"/>
    </i>
    <i>
      <x v="949"/>
    </i>
    <i>
      <x v="950"/>
    </i>
    <i>
      <x v="951"/>
    </i>
    <i>
      <x v="952"/>
    </i>
    <i>
      <x v="953"/>
    </i>
    <i>
      <x v="954"/>
    </i>
    <i>
      <x v="955"/>
    </i>
    <i>
      <x v="956"/>
    </i>
    <i>
      <x v="957"/>
    </i>
    <i>
      <x v="958"/>
    </i>
    <i>
      <x v="959"/>
    </i>
    <i>
      <x v="960"/>
    </i>
    <i>
      <x v="961"/>
    </i>
    <i>
      <x v="962"/>
    </i>
    <i>
      <x v="963"/>
    </i>
    <i>
      <x v="964"/>
    </i>
    <i>
      <x v="965"/>
    </i>
    <i>
      <x v="966"/>
    </i>
    <i>
      <x v="967"/>
    </i>
    <i>
      <x v="968"/>
    </i>
    <i>
      <x v="969"/>
    </i>
    <i>
      <x v="970"/>
    </i>
    <i>
      <x v="971"/>
    </i>
    <i>
      <x v="972"/>
    </i>
    <i>
      <x v="973"/>
    </i>
    <i>
      <x v="974"/>
    </i>
    <i>
      <x v="975"/>
    </i>
    <i>
      <x v="976"/>
    </i>
    <i>
      <x v="977"/>
    </i>
    <i>
      <x v="978"/>
    </i>
    <i>
      <x v="979"/>
    </i>
    <i>
      <x v="980"/>
    </i>
    <i>
      <x v="981"/>
    </i>
    <i>
      <x v="982"/>
    </i>
    <i>
      <x v="983"/>
    </i>
    <i>
      <x v="984"/>
    </i>
    <i>
      <x v="985"/>
    </i>
    <i>
      <x v="986"/>
    </i>
    <i>
      <x v="987"/>
    </i>
    <i>
      <x v="988"/>
    </i>
    <i>
      <x v="989"/>
    </i>
    <i>
      <x v="990"/>
    </i>
    <i>
      <x v="991"/>
    </i>
    <i>
      <x v="992"/>
    </i>
    <i>
      <x v="993"/>
    </i>
    <i>
      <x v="994"/>
    </i>
    <i>
      <x v="995"/>
    </i>
    <i>
      <x v="996"/>
    </i>
    <i>
      <x v="997"/>
    </i>
    <i>
      <x v="998"/>
    </i>
    <i>
      <x v="999"/>
    </i>
    <i>
      <x v="1000"/>
    </i>
    <i>
      <x v="1001"/>
    </i>
    <i>
      <x v="1002"/>
    </i>
    <i>
      <x v="1003"/>
    </i>
    <i>
      <x v="1004"/>
    </i>
    <i>
      <x v="1005"/>
    </i>
    <i>
      <x v="1006"/>
    </i>
    <i>
      <x v="1007"/>
    </i>
    <i>
      <x v="1008"/>
    </i>
    <i>
      <x v="1009"/>
    </i>
    <i>
      <x v="1010"/>
    </i>
    <i>
      <x v="1011"/>
    </i>
    <i>
      <x v="1012"/>
    </i>
    <i>
      <x v="1013"/>
    </i>
    <i>
      <x v="1014"/>
    </i>
    <i>
      <x v="1015"/>
    </i>
    <i>
      <x v="1016"/>
    </i>
    <i>
      <x v="1017"/>
    </i>
    <i>
      <x v="1018"/>
    </i>
    <i>
      <x v="1019"/>
    </i>
    <i>
      <x v="1020"/>
    </i>
    <i>
      <x v="1021"/>
    </i>
    <i>
      <x v="1022"/>
    </i>
    <i>
      <x v="1023"/>
    </i>
    <i>
      <x v="1024"/>
    </i>
    <i>
      <x v="1025"/>
    </i>
    <i>
      <x v="1026"/>
    </i>
    <i>
      <x v="1027"/>
    </i>
    <i>
      <x v="1028"/>
    </i>
    <i>
      <x v="1029"/>
    </i>
    <i>
      <x v="1030"/>
    </i>
    <i>
      <x v="1031"/>
    </i>
    <i>
      <x v="1032"/>
    </i>
    <i>
      <x v="1033"/>
    </i>
    <i>
      <x v="1034"/>
    </i>
    <i>
      <x v="1035"/>
    </i>
    <i>
      <x v="1036"/>
    </i>
    <i>
      <x v="1037"/>
    </i>
    <i>
      <x v="1038"/>
    </i>
    <i>
      <x v="1039"/>
    </i>
    <i>
      <x v="1040"/>
    </i>
    <i>
      <x v="1041"/>
    </i>
    <i>
      <x v="1042"/>
    </i>
    <i>
      <x v="1043"/>
    </i>
    <i>
      <x v="1044"/>
    </i>
    <i>
      <x v="1045"/>
    </i>
    <i>
      <x v="1046"/>
    </i>
    <i>
      <x v="1047"/>
    </i>
    <i>
      <x v="1048"/>
    </i>
    <i>
      <x v="1049"/>
    </i>
    <i>
      <x v="1050"/>
    </i>
    <i>
      <x v="1051"/>
    </i>
    <i>
      <x v="1052"/>
    </i>
    <i>
      <x v="1053"/>
    </i>
    <i>
      <x v="1054"/>
    </i>
    <i>
      <x v="1055"/>
    </i>
    <i>
      <x v="1056"/>
    </i>
    <i>
      <x v="1057"/>
    </i>
    <i>
      <x v="1058"/>
    </i>
    <i>
      <x v="1059"/>
    </i>
    <i>
      <x v="1060"/>
    </i>
    <i>
      <x v="1061"/>
    </i>
    <i>
      <x v="1062"/>
    </i>
    <i>
      <x v="1063"/>
    </i>
    <i>
      <x v="1064"/>
    </i>
    <i>
      <x v="1065"/>
    </i>
    <i>
      <x v="1066"/>
    </i>
    <i>
      <x v="1067"/>
    </i>
    <i>
      <x v="1068"/>
    </i>
    <i>
      <x v="1069"/>
    </i>
    <i>
      <x v="1070"/>
    </i>
    <i>
      <x v="1071"/>
    </i>
    <i>
      <x v="1072"/>
    </i>
    <i>
      <x v="1073"/>
    </i>
    <i>
      <x v="1074"/>
    </i>
    <i>
      <x v="1075"/>
    </i>
    <i>
      <x v="1076"/>
    </i>
    <i>
      <x v="1077"/>
    </i>
    <i>
      <x v="1078"/>
    </i>
    <i>
      <x v="1079"/>
    </i>
    <i>
      <x v="1080"/>
    </i>
    <i>
      <x v="1081"/>
    </i>
    <i>
      <x v="1082"/>
    </i>
    <i>
      <x v="1083"/>
    </i>
    <i>
      <x v="1084"/>
    </i>
    <i>
      <x v="1085"/>
    </i>
    <i>
      <x v="1086"/>
    </i>
    <i>
      <x v="1087"/>
    </i>
    <i>
      <x v="1088"/>
    </i>
    <i>
      <x v="1089"/>
    </i>
    <i>
      <x v="1090"/>
    </i>
    <i>
      <x v="1091"/>
    </i>
    <i>
      <x v="1092"/>
    </i>
    <i>
      <x v="1093"/>
    </i>
    <i>
      <x v="1094"/>
    </i>
    <i>
      <x v="1095"/>
    </i>
    <i>
      <x v="1096"/>
    </i>
    <i>
      <x v="1097"/>
    </i>
    <i>
      <x v="1098"/>
    </i>
    <i>
      <x v="1099"/>
    </i>
    <i>
      <x v="1100"/>
    </i>
    <i>
      <x v="1101"/>
    </i>
    <i>
      <x v="1102"/>
    </i>
    <i>
      <x v="1103"/>
    </i>
    <i>
      <x v="1104"/>
    </i>
    <i>
      <x v="1105"/>
    </i>
    <i>
      <x v="1106"/>
    </i>
    <i>
      <x v="1107"/>
    </i>
    <i>
      <x v="1108"/>
    </i>
    <i>
      <x v="1109"/>
    </i>
    <i>
      <x v="1110"/>
    </i>
    <i>
      <x v="1111"/>
    </i>
    <i>
      <x v="1112"/>
    </i>
    <i>
      <x v="1113"/>
    </i>
    <i>
      <x v="1114"/>
    </i>
    <i>
      <x v="1115"/>
    </i>
    <i>
      <x v="1116"/>
    </i>
    <i>
      <x v="1117"/>
    </i>
    <i>
      <x v="1118"/>
    </i>
    <i>
      <x v="1119"/>
    </i>
    <i>
      <x v="1120"/>
    </i>
    <i>
      <x v="1121"/>
    </i>
    <i>
      <x v="1122"/>
    </i>
    <i>
      <x v="1123"/>
    </i>
    <i>
      <x v="1124"/>
    </i>
    <i>
      <x v="1125"/>
    </i>
    <i>
      <x v="1126"/>
    </i>
    <i>
      <x v="1127"/>
    </i>
    <i>
      <x v="1128"/>
    </i>
    <i>
      <x v="1129"/>
    </i>
    <i>
      <x v="1130"/>
    </i>
    <i>
      <x v="1131"/>
    </i>
    <i>
      <x v="1132"/>
    </i>
    <i>
      <x v="1133"/>
    </i>
    <i>
      <x v="1134"/>
    </i>
    <i>
      <x v="1135"/>
    </i>
    <i>
      <x v="1136"/>
    </i>
    <i>
      <x v="1137"/>
    </i>
    <i>
      <x v="1138"/>
    </i>
    <i>
      <x v="1139"/>
    </i>
    <i>
      <x v="1140"/>
    </i>
    <i>
      <x v="1141"/>
    </i>
    <i>
      <x v="1142"/>
    </i>
    <i>
      <x v="1143"/>
    </i>
    <i>
      <x v="1144"/>
    </i>
    <i>
      <x v="1145"/>
    </i>
    <i>
      <x v="1146"/>
    </i>
    <i>
      <x v="1147"/>
    </i>
    <i>
      <x v="1148"/>
    </i>
    <i>
      <x v="1149"/>
    </i>
    <i>
      <x v="1150"/>
    </i>
    <i>
      <x v="1151"/>
    </i>
    <i>
      <x v="1152"/>
    </i>
    <i>
      <x v="1153"/>
    </i>
    <i>
      <x v="1154"/>
    </i>
    <i>
      <x v="1155"/>
    </i>
    <i>
      <x v="1156"/>
    </i>
    <i>
      <x v="1157"/>
    </i>
    <i>
      <x v="1158"/>
    </i>
    <i>
      <x v="1159"/>
    </i>
    <i>
      <x v="1160"/>
    </i>
    <i>
      <x v="1161"/>
    </i>
    <i>
      <x v="1162"/>
    </i>
    <i>
      <x v="1163"/>
    </i>
    <i>
      <x v="1164"/>
    </i>
    <i>
      <x v="1165"/>
    </i>
    <i>
      <x v="1166"/>
    </i>
    <i>
      <x v="1167"/>
    </i>
    <i>
      <x v="1168"/>
    </i>
    <i>
      <x v="1169"/>
    </i>
    <i>
      <x v="1170"/>
    </i>
    <i>
      <x v="1171"/>
    </i>
    <i>
      <x v="1172"/>
    </i>
    <i>
      <x v="1173"/>
    </i>
    <i>
      <x v="1174"/>
    </i>
    <i>
      <x v="1175"/>
    </i>
    <i>
      <x v="1176"/>
    </i>
    <i>
      <x v="1177"/>
    </i>
    <i>
      <x v="1178"/>
    </i>
    <i>
      <x v="1179"/>
    </i>
    <i>
      <x v="1180"/>
    </i>
    <i>
      <x v="1181"/>
    </i>
    <i>
      <x v="1182"/>
    </i>
    <i>
      <x v="1183"/>
    </i>
    <i>
      <x v="1187"/>
    </i>
    <i>
      <x v="1188"/>
    </i>
    <i>
      <x v="1189"/>
    </i>
    <i>
      <x v="1190"/>
    </i>
    <i>
      <x v="1191"/>
    </i>
    <i>
      <x v="1192"/>
    </i>
    <i>
      <x v="1193"/>
    </i>
    <i>
      <x v="1194"/>
    </i>
    <i>
      <x v="1195"/>
    </i>
    <i>
      <x v="1196"/>
    </i>
    <i>
      <x v="1197"/>
    </i>
    <i>
      <x v="1198"/>
    </i>
    <i>
      <x v="1199"/>
    </i>
    <i>
      <x v="1200"/>
    </i>
    <i>
      <x v="1201"/>
    </i>
    <i>
      <x v="1202"/>
    </i>
    <i>
      <x v="1203"/>
    </i>
    <i>
      <x v="1204"/>
    </i>
    <i>
      <x v="1205"/>
    </i>
    <i>
      <x v="1206"/>
    </i>
    <i>
      <x v="1207"/>
    </i>
    <i>
      <x v="1208"/>
    </i>
    <i>
      <x v="1209"/>
    </i>
    <i>
      <x v="1210"/>
    </i>
    <i>
      <x v="1211"/>
    </i>
    <i>
      <x v="1212"/>
    </i>
    <i>
      <x v="1213"/>
    </i>
    <i>
      <x v="1214"/>
    </i>
    <i>
      <x v="1215"/>
    </i>
    <i>
      <x v="1216"/>
    </i>
    <i>
      <x v="1217"/>
    </i>
    <i>
      <x v="1218"/>
    </i>
    <i>
      <x v="1219"/>
    </i>
    <i>
      <x v="1220"/>
    </i>
    <i>
      <x v="1236"/>
    </i>
    <i>
      <x v="1237"/>
    </i>
    <i>
      <x v="1238"/>
    </i>
    <i>
      <x v="1239"/>
    </i>
    <i>
      <x v="1240"/>
    </i>
    <i>
      <x v="1241"/>
    </i>
    <i>
      <x v="1242"/>
    </i>
    <i>
      <x v="1243"/>
    </i>
    <i>
      <x v="1244"/>
    </i>
    <i>
      <x v="1245"/>
    </i>
    <i>
      <x v="1246"/>
    </i>
    <i>
      <x v="1247"/>
    </i>
    <i>
      <x v="1248"/>
    </i>
    <i>
      <x v="1249"/>
    </i>
    <i>
      <x v="1250"/>
    </i>
    <i>
      <x v="1251"/>
    </i>
    <i>
      <x v="1252"/>
    </i>
    <i>
      <x v="1253"/>
    </i>
    <i>
      <x v="1254"/>
    </i>
    <i>
      <x v="1255"/>
    </i>
    <i>
      <x v="1256"/>
    </i>
    <i>
      <x v="1257"/>
    </i>
    <i>
      <x v="1258"/>
    </i>
    <i>
      <x v="1259"/>
    </i>
    <i>
      <x v="1260"/>
    </i>
    <i>
      <x v="1261"/>
    </i>
    <i>
      <x v="1262"/>
    </i>
    <i>
      <x v="1263"/>
    </i>
    <i>
      <x v="1264"/>
    </i>
    <i>
      <x v="1265"/>
    </i>
    <i>
      <x v="1266"/>
    </i>
    <i>
      <x v="1267"/>
    </i>
    <i>
      <x v="1268"/>
    </i>
    <i>
      <x v="1269"/>
    </i>
    <i>
      <x v="1270"/>
    </i>
    <i>
      <x v="1271"/>
    </i>
    <i>
      <x v="1272"/>
    </i>
    <i>
      <x v="1273"/>
    </i>
    <i>
      <x v="1274"/>
    </i>
    <i>
      <x v="1275"/>
    </i>
    <i>
      <x v="1276"/>
    </i>
    <i>
      <x v="1277"/>
    </i>
    <i>
      <x v="1278"/>
    </i>
    <i>
      <x v="1279"/>
    </i>
    <i>
      <x v="1280"/>
    </i>
    <i>
      <x v="1281"/>
    </i>
    <i>
      <x v="1282"/>
    </i>
    <i>
      <x v="1283"/>
    </i>
    <i>
      <x v="1284"/>
    </i>
    <i>
      <x v="1285"/>
    </i>
    <i>
      <x v="1286"/>
    </i>
    <i>
      <x v="1287"/>
    </i>
    <i>
      <x v="1288"/>
    </i>
    <i>
      <x v="1289"/>
    </i>
    <i>
      <x v="1290"/>
    </i>
    <i>
      <x v="1291"/>
    </i>
    <i>
      <x v="1292"/>
    </i>
    <i>
      <x v="1293"/>
    </i>
    <i>
      <x v="1294"/>
    </i>
    <i>
      <x v="1295"/>
    </i>
    <i>
      <x v="1296"/>
    </i>
    <i>
      <x v="1297"/>
    </i>
    <i>
      <x v="1298"/>
    </i>
    <i>
      <x v="1299"/>
    </i>
    <i>
      <x v="1300"/>
    </i>
    <i>
      <x v="1301"/>
    </i>
    <i>
      <x v="1302"/>
    </i>
    <i>
      <x v="1303"/>
    </i>
    <i>
      <x v="1304"/>
    </i>
    <i>
      <x v="1305"/>
    </i>
    <i>
      <x v="1306"/>
    </i>
    <i>
      <x v="1307"/>
    </i>
    <i>
      <x v="1308"/>
    </i>
    <i>
      <x v="1309"/>
    </i>
    <i>
      <x v="1310"/>
    </i>
    <i>
      <x v="1311"/>
    </i>
    <i>
      <x v="1312"/>
    </i>
    <i>
      <x v="1313"/>
    </i>
    <i>
      <x v="1314"/>
    </i>
    <i>
      <x v="1315"/>
    </i>
    <i>
      <x v="1316"/>
    </i>
    <i>
      <x v="1317"/>
    </i>
    <i>
      <x v="1318"/>
    </i>
    <i>
      <x v="1319"/>
    </i>
    <i>
      <x v="1320"/>
    </i>
    <i>
      <x v="1321"/>
    </i>
    <i>
      <x v="1322"/>
    </i>
    <i>
      <x v="1323"/>
    </i>
    <i>
      <x v="1324"/>
    </i>
    <i>
      <x v="1325"/>
    </i>
    <i>
      <x v="1326"/>
    </i>
    <i>
      <x v="1327"/>
    </i>
    <i>
      <x v="1328"/>
    </i>
    <i>
      <x v="1329"/>
    </i>
    <i>
      <x v="1330"/>
    </i>
    <i>
      <x v="1331"/>
    </i>
    <i>
      <x v="1332"/>
    </i>
    <i>
      <x v="1333"/>
    </i>
    <i>
      <x v="1334"/>
    </i>
    <i>
      <x v="1335"/>
    </i>
    <i>
      <x v="1336"/>
    </i>
    <i>
      <x v="1337"/>
    </i>
    <i>
      <x v="1338"/>
    </i>
    <i>
      <x v="1339"/>
    </i>
    <i>
      <x v="1340"/>
    </i>
    <i>
      <x v="1341"/>
    </i>
    <i>
      <x v="1342"/>
    </i>
    <i>
      <x v="1343"/>
    </i>
    <i>
      <x v="1344"/>
    </i>
    <i>
      <x v="1347"/>
    </i>
    <i>
      <x v="1348"/>
    </i>
    <i>
      <x v="1349"/>
    </i>
    <i>
      <x v="1350"/>
    </i>
    <i>
      <x v="1351"/>
    </i>
    <i>
      <x v="1352"/>
    </i>
    <i>
      <x v="1353"/>
    </i>
    <i>
      <x v="1354"/>
    </i>
    <i>
      <x v="1355"/>
    </i>
    <i>
      <x v="1356"/>
    </i>
    <i>
      <x v="1357"/>
    </i>
    <i>
      <x v="1358"/>
    </i>
    <i>
      <x v="1359"/>
    </i>
    <i>
      <x v="1360"/>
    </i>
    <i>
      <x v="1361"/>
    </i>
    <i>
      <x v="1362"/>
    </i>
    <i>
      <x v="1363"/>
    </i>
    <i>
      <x v="1364"/>
    </i>
    <i>
      <x v="1365"/>
    </i>
    <i>
      <x v="1366"/>
    </i>
    <i>
      <x v="1367"/>
    </i>
    <i>
      <x v="1368"/>
    </i>
    <i>
      <x v="1369"/>
    </i>
    <i>
      <x v="1370"/>
    </i>
    <i>
      <x v="1371"/>
    </i>
    <i>
      <x v="1372"/>
    </i>
    <i>
      <x v="1373"/>
    </i>
    <i>
      <x v="1374"/>
    </i>
    <i>
      <x v="1375"/>
    </i>
    <i>
      <x v="1376"/>
    </i>
    <i>
      <x v="1377"/>
    </i>
    <i>
      <x v="1378"/>
    </i>
    <i>
      <x v="1379"/>
    </i>
    <i>
      <x v="1380"/>
    </i>
    <i>
      <x v="1381"/>
    </i>
    <i>
      <x v="1382"/>
    </i>
    <i>
      <x v="1383"/>
    </i>
    <i>
      <x v="1384"/>
    </i>
    <i>
      <x v="1385"/>
    </i>
    <i>
      <x v="1386"/>
    </i>
    <i>
      <x v="1387"/>
    </i>
    <i>
      <x v="1388"/>
    </i>
    <i>
      <x v="1389"/>
    </i>
    <i>
      <x v="1390"/>
    </i>
    <i>
      <x v="1391"/>
    </i>
    <i>
      <x v="1392"/>
    </i>
    <i>
      <x v="1399"/>
    </i>
    <i>
      <x v="1400"/>
    </i>
    <i>
      <x v="1401"/>
    </i>
    <i>
      <x v="1402"/>
    </i>
    <i>
      <x v="1403"/>
    </i>
    <i>
      <x v="1404"/>
    </i>
    <i>
      <x v="1405"/>
    </i>
    <i>
      <x v="1406"/>
    </i>
    <i>
      <x v="1407"/>
    </i>
    <i>
      <x v="1408"/>
    </i>
    <i>
      <x v="1409"/>
    </i>
    <i>
      <x v="1410"/>
    </i>
    <i>
      <x v="1411"/>
    </i>
    <i>
      <x v="1412"/>
    </i>
    <i>
      <x v="1413"/>
    </i>
    <i>
      <x v="1414"/>
    </i>
    <i>
      <x v="1415"/>
    </i>
    <i>
      <x v="1416"/>
    </i>
    <i>
      <x v="1417"/>
    </i>
    <i>
      <x v="1418"/>
    </i>
    <i>
      <x v="1419"/>
    </i>
    <i>
      <x v="1420"/>
    </i>
    <i>
      <x v="1421"/>
    </i>
    <i>
      <x v="1422"/>
    </i>
    <i>
      <x v="1423"/>
    </i>
    <i>
      <x v="1424"/>
    </i>
    <i>
      <x v="1425"/>
    </i>
    <i>
      <x v="1426"/>
    </i>
    <i>
      <x v="1427"/>
    </i>
    <i>
      <x v="1428"/>
    </i>
    <i>
      <x v="1429"/>
    </i>
    <i>
      <x v="1430"/>
    </i>
    <i>
      <x v="1431"/>
    </i>
    <i>
      <x v="1432"/>
    </i>
    <i>
      <x v="1433"/>
    </i>
    <i>
      <x v="1444"/>
    </i>
    <i>
      <x v="1445"/>
    </i>
    <i>
      <x v="1446"/>
    </i>
    <i>
      <x v="1447"/>
    </i>
    <i>
      <x v="1448"/>
    </i>
    <i>
      <x v="1449"/>
    </i>
    <i>
      <x v="1450"/>
    </i>
    <i>
      <x v="1451"/>
    </i>
    <i>
      <x v="1452"/>
    </i>
    <i>
      <x v="1453"/>
    </i>
    <i>
      <x v="1454"/>
    </i>
    <i>
      <x v="1455"/>
    </i>
    <i>
      <x v="1456"/>
    </i>
    <i>
      <x v="1457"/>
    </i>
    <i>
      <x v="1458"/>
    </i>
    <i>
      <x v="1459"/>
    </i>
    <i>
      <x v="1460"/>
    </i>
    <i>
      <x v="1461"/>
    </i>
    <i>
      <x v="1462"/>
    </i>
    <i>
      <x v="1463"/>
    </i>
    <i>
      <x v="1464"/>
    </i>
    <i>
      <x v="1465"/>
    </i>
    <i>
      <x v="1466"/>
    </i>
    <i>
      <x v="1467"/>
    </i>
    <i>
      <x v="1468"/>
    </i>
    <i>
      <x v="1469"/>
    </i>
    <i>
      <x v="1482"/>
    </i>
    <i>
      <x v="1483"/>
    </i>
    <i>
      <x v="1484"/>
    </i>
    <i>
      <x v="1485"/>
    </i>
    <i>
      <x v="1486"/>
    </i>
    <i>
      <x v="1487"/>
    </i>
    <i>
      <x v="1488"/>
    </i>
    <i>
      <x v="1489"/>
    </i>
    <i>
      <x v="1490"/>
    </i>
    <i>
      <x v="1491"/>
    </i>
    <i>
      <x v="1492"/>
    </i>
    <i>
      <x v="1493"/>
    </i>
    <i>
      <x v="1494"/>
    </i>
    <i>
      <x v="1495"/>
    </i>
    <i>
      <x v="1496"/>
    </i>
    <i>
      <x v="1516"/>
    </i>
    <i>
      <x v="1517"/>
    </i>
    <i>
      <x v="1518"/>
    </i>
    <i>
      <x v="1519"/>
    </i>
    <i>
      <x v="1520"/>
    </i>
    <i>
      <x v="1521"/>
    </i>
    <i>
      <x v="1522"/>
    </i>
    <i>
      <x v="1523"/>
    </i>
    <i>
      <x v="1524"/>
    </i>
    <i>
      <x v="1525"/>
    </i>
    <i>
      <x v="1526"/>
    </i>
    <i>
      <x v="1527"/>
    </i>
    <i>
      <x v="1528"/>
    </i>
    <i>
      <x v="1529"/>
    </i>
    <i>
      <x v="1530"/>
    </i>
    <i>
      <x v="1531"/>
    </i>
    <i>
      <x v="1532"/>
    </i>
    <i>
      <x v="1533"/>
    </i>
    <i>
      <x v="1543"/>
    </i>
    <i>
      <x v="1544"/>
    </i>
    <i>
      <x v="1545"/>
    </i>
    <i>
      <x v="1557"/>
    </i>
    <i>
      <x v="1558"/>
    </i>
    <i>
      <x v="1559"/>
    </i>
    <i>
      <x v="1560"/>
    </i>
    <i>
      <x v="1561"/>
    </i>
    <i>
      <x v="1562"/>
    </i>
    <i>
      <x v="1563"/>
    </i>
    <i>
      <x v="1564"/>
    </i>
    <i>
      <x v="1565"/>
    </i>
    <i>
      <x v="1566"/>
    </i>
    <i>
      <x v="1567"/>
    </i>
    <i>
      <x v="1568"/>
    </i>
    <i>
      <x v="1569"/>
    </i>
    <i>
      <x v="1583"/>
    </i>
    <i>
      <x v="1584"/>
    </i>
    <i>
      <x v="1585"/>
    </i>
    <i>
      <x v="1586"/>
    </i>
    <i>
      <x v="1587"/>
    </i>
    <i>
      <x v="1588"/>
    </i>
    <i>
      <x v="1589"/>
    </i>
    <i>
      <x v="1590"/>
    </i>
    <i>
      <x v="1591"/>
    </i>
    <i>
      <x v="1592"/>
    </i>
    <i>
      <x v="1593"/>
    </i>
    <i>
      <x v="1594"/>
    </i>
    <i>
      <x v="1621"/>
    </i>
    <i>
      <x v="1622"/>
    </i>
    <i>
      <x v="1623"/>
    </i>
    <i>
      <x v="1624"/>
    </i>
    <i>
      <x v="1625"/>
    </i>
    <i>
      <x v="1626"/>
    </i>
    <i>
      <x v="1627"/>
    </i>
    <i>
      <x v="1628"/>
    </i>
    <i>
      <x v="1629"/>
    </i>
    <i>
      <x v="1630"/>
    </i>
    <i>
      <x v="1631"/>
    </i>
    <i>
      <x v="1632"/>
    </i>
    <i>
      <x v="1633"/>
    </i>
    <i>
      <x v="1634"/>
    </i>
    <i>
      <x v="1635"/>
    </i>
    <i>
      <x v="1636"/>
    </i>
    <i>
      <x v="1637"/>
    </i>
    <i>
      <x v="1638"/>
    </i>
    <i>
      <x v="1639"/>
    </i>
    <i>
      <x v="1640"/>
    </i>
    <i>
      <x v="1641"/>
    </i>
    <i>
      <x v="1642"/>
    </i>
    <i>
      <x v="1643"/>
    </i>
    <i>
      <x v="1644"/>
    </i>
    <i>
      <x v="1645"/>
    </i>
    <i>
      <x v="1646"/>
    </i>
    <i>
      <x v="1647"/>
    </i>
    <i>
      <x v="1648"/>
    </i>
    <i>
      <x v="1649"/>
    </i>
    <i>
      <x v="1650"/>
    </i>
    <i>
      <x v="1651"/>
    </i>
    <i>
      <x v="1652"/>
    </i>
    <i>
      <x v="1653"/>
    </i>
    <i>
      <x v="1654"/>
    </i>
    <i>
      <x v="1655"/>
    </i>
    <i>
      <x v="1656"/>
    </i>
    <i>
      <x v="1657"/>
    </i>
    <i>
      <x v="1658"/>
    </i>
    <i>
      <x v="1659"/>
    </i>
    <i>
      <x v="1660"/>
    </i>
    <i>
      <x v="1661"/>
    </i>
    <i>
      <x v="1662"/>
    </i>
    <i>
      <x v="1663"/>
    </i>
    <i>
      <x v="1664"/>
    </i>
    <i>
      <x v="1735"/>
    </i>
    <i>
      <x v="1736"/>
    </i>
    <i>
      <x v="1737"/>
    </i>
    <i>
      <x v="1738"/>
    </i>
    <i>
      <x v="1739"/>
    </i>
    <i>
      <x v="1740"/>
    </i>
    <i>
      <x v="1741"/>
    </i>
    <i>
      <x v="1742"/>
    </i>
    <i>
      <x v="1743"/>
    </i>
    <i>
      <x v="1744"/>
    </i>
    <i>
      <x v="1745"/>
    </i>
    <i>
      <x v="1746"/>
    </i>
    <i>
      <x v="1747"/>
    </i>
    <i>
      <x v="1748"/>
    </i>
    <i>
      <x v="1749"/>
    </i>
    <i>
      <x v="1750"/>
    </i>
    <i>
      <x v="1751"/>
    </i>
    <i>
      <x v="1752"/>
    </i>
    <i>
      <x v="1753"/>
    </i>
    <i>
      <x v="1754"/>
    </i>
    <i>
      <x v="1755"/>
    </i>
    <i>
      <x v="1756"/>
    </i>
    <i>
      <x v="1757"/>
    </i>
    <i>
      <x v="1758"/>
    </i>
    <i>
      <x v="1759"/>
    </i>
    <i>
      <x v="1760"/>
    </i>
    <i>
      <x v="1761"/>
    </i>
    <i>
      <x v="1762"/>
    </i>
    <i>
      <x v="1763"/>
    </i>
    <i>
      <x v="1764"/>
    </i>
    <i>
      <x v="1765"/>
    </i>
    <i>
      <x v="1766"/>
    </i>
    <i>
      <x v="1767"/>
    </i>
    <i>
      <x v="1768"/>
    </i>
    <i>
      <x v="1769"/>
    </i>
    <i>
      <x v="1770"/>
    </i>
    <i>
      <x v="1771"/>
    </i>
    <i>
      <x v="1772"/>
    </i>
    <i>
      <x v="1773"/>
    </i>
    <i>
      <x v="1774"/>
    </i>
    <i>
      <x v="1775"/>
    </i>
    <i>
      <x v="1776"/>
    </i>
    <i>
      <x v="1777"/>
    </i>
    <i>
      <x v="1778"/>
    </i>
    <i>
      <x v="1779"/>
    </i>
    <i>
      <x v="1780"/>
    </i>
    <i>
      <x v="1781"/>
    </i>
    <i>
      <x v="1782"/>
    </i>
    <i>
      <x v="1783"/>
    </i>
    <i>
      <x v="1784"/>
    </i>
    <i>
      <x v="1785"/>
    </i>
    <i>
      <x v="1786"/>
    </i>
    <i>
      <x v="1787"/>
    </i>
    <i>
      <x v="1788"/>
    </i>
    <i>
      <x v="1789"/>
    </i>
    <i>
      <x v="1790"/>
    </i>
    <i>
      <x v="1791"/>
    </i>
    <i>
      <x v="1792"/>
    </i>
    <i>
      <x v="1793"/>
    </i>
    <i>
      <x v="1794"/>
    </i>
    <i>
      <x v="1795"/>
    </i>
    <i>
      <x v="1796"/>
    </i>
    <i>
      <x v="1797"/>
    </i>
    <i>
      <x v="1798"/>
    </i>
    <i>
      <x v="1799"/>
    </i>
    <i>
      <x v="1800"/>
    </i>
    <i>
      <x v="1801"/>
    </i>
    <i>
      <x v="1802"/>
    </i>
    <i>
      <x v="1803"/>
    </i>
    <i>
      <x v="1804"/>
    </i>
    <i>
      <x v="1805"/>
    </i>
    <i>
      <x v="1806"/>
    </i>
    <i>
      <x v="1807"/>
    </i>
    <i>
      <x v="1808"/>
    </i>
    <i>
      <x v="1809"/>
    </i>
    <i>
      <x v="1810"/>
    </i>
    <i>
      <x v="1811"/>
    </i>
    <i>
      <x v="1812"/>
    </i>
    <i>
      <x v="1813"/>
    </i>
    <i>
      <x v="1814"/>
    </i>
    <i>
      <x v="1815"/>
    </i>
    <i>
      <x v="1816"/>
    </i>
    <i>
      <x v="1817"/>
    </i>
    <i>
      <x v="1818"/>
    </i>
    <i>
      <x v="1819"/>
    </i>
    <i>
      <x v="1820"/>
    </i>
    <i>
      <x v="1821"/>
    </i>
    <i>
      <x v="1822"/>
    </i>
    <i>
      <x v="1823"/>
    </i>
    <i>
      <x v="1824"/>
    </i>
    <i>
      <x v="1825"/>
    </i>
    <i>
      <x v="1826"/>
    </i>
    <i>
      <x v="1842"/>
    </i>
    <i>
      <x v="1846"/>
    </i>
    <i>
      <x v="1849"/>
    </i>
    <i>
      <x v="1850"/>
    </i>
    <i>
      <x v="1851"/>
    </i>
    <i>
      <x v="1852"/>
    </i>
    <i>
      <x v="1853"/>
    </i>
    <i>
      <x v="1854"/>
    </i>
    <i>
      <x v="1855"/>
    </i>
    <i>
      <x v="1856"/>
    </i>
    <i>
      <x v="1857"/>
    </i>
    <i>
      <x v="1858"/>
    </i>
    <i>
      <x v="1859"/>
    </i>
    <i>
      <x v="1860"/>
    </i>
    <i>
      <x v="1861"/>
    </i>
    <i>
      <x v="1862"/>
    </i>
    <i>
      <x v="1863"/>
    </i>
    <i>
      <x v="1864"/>
    </i>
    <i>
      <x v="1865"/>
    </i>
    <i>
      <x v="1866"/>
    </i>
    <i>
      <x v="1867"/>
    </i>
    <i>
      <x v="1868"/>
    </i>
    <i>
      <x v="1869"/>
    </i>
    <i>
      <x v="1870"/>
    </i>
    <i>
      <x v="1913"/>
    </i>
    <i>
      <x v="1914"/>
    </i>
    <i>
      <x v="1915"/>
    </i>
    <i>
      <x v="1916"/>
    </i>
    <i>
      <x v="1917"/>
    </i>
    <i>
      <x v="1918"/>
    </i>
    <i>
      <x v="1919"/>
    </i>
    <i>
      <x v="1920"/>
    </i>
    <i>
      <x v="1921"/>
    </i>
    <i>
      <x v="1922"/>
    </i>
    <i>
      <x v="1923"/>
    </i>
    <i>
      <x v="1924"/>
    </i>
    <i>
      <x v="1925"/>
    </i>
    <i>
      <x v="1926"/>
    </i>
    <i>
      <x v="1927"/>
    </i>
    <i>
      <x v="1928"/>
    </i>
    <i>
      <x v="1929"/>
    </i>
    <i>
      <x v="1930"/>
    </i>
    <i>
      <x v="1931"/>
    </i>
    <i>
      <x v="1932"/>
    </i>
    <i>
      <x v="1933"/>
    </i>
    <i>
      <x v="1934"/>
    </i>
    <i>
      <x v="1935"/>
    </i>
    <i>
      <x v="1936"/>
    </i>
    <i>
      <x v="1937"/>
    </i>
    <i>
      <x v="1938"/>
    </i>
    <i>
      <x v="1939"/>
    </i>
    <i>
      <x v="1940"/>
    </i>
    <i>
      <x v="1941"/>
    </i>
    <i>
      <x v="1942"/>
    </i>
    <i>
      <x v="1943"/>
    </i>
    <i>
      <x v="1944"/>
    </i>
    <i>
      <x v="1945"/>
    </i>
    <i>
      <x v="1946"/>
    </i>
    <i>
      <x v="1947"/>
    </i>
    <i>
      <x v="1948"/>
    </i>
    <i>
      <x v="1949"/>
    </i>
    <i>
      <x v="1950"/>
    </i>
    <i>
      <x v="1951"/>
    </i>
    <i>
      <x v="1952"/>
    </i>
    <i>
      <x v="1953"/>
    </i>
    <i>
      <x v="1954"/>
    </i>
    <i>
      <x v="1955"/>
    </i>
    <i>
      <x v="1956"/>
    </i>
    <i>
      <x v="1957"/>
    </i>
    <i>
      <x v="1958"/>
    </i>
    <i>
      <x v="1959"/>
    </i>
    <i>
      <x v="1960"/>
    </i>
    <i>
      <x v="1961"/>
    </i>
    <i>
      <x v="1962"/>
    </i>
    <i>
      <x v="1963"/>
    </i>
    <i>
      <x v="1964"/>
    </i>
    <i>
      <x v="1965"/>
    </i>
    <i>
      <x v="1966"/>
    </i>
    <i>
      <x v="1967"/>
    </i>
    <i>
      <x v="1968"/>
    </i>
    <i>
      <x v="1969"/>
    </i>
    <i>
      <x v="1970"/>
    </i>
    <i>
      <x v="1971"/>
    </i>
    <i>
      <x v="1972"/>
    </i>
    <i>
      <x v="1973"/>
    </i>
    <i>
      <x v="1974"/>
    </i>
    <i>
      <x v="1975"/>
    </i>
    <i>
      <x v="1976"/>
    </i>
    <i>
      <x v="1977"/>
    </i>
    <i>
      <x v="1978"/>
    </i>
    <i>
      <x v="1979"/>
    </i>
    <i>
      <x v="1980"/>
    </i>
    <i>
      <x v="1981"/>
    </i>
    <i>
      <x v="1982"/>
    </i>
    <i>
      <x v="1983"/>
    </i>
    <i>
      <x v="1984"/>
    </i>
    <i>
      <x v="1985"/>
    </i>
    <i>
      <x v="1986"/>
    </i>
    <i>
      <x v="1987"/>
    </i>
    <i>
      <x v="1988"/>
    </i>
    <i>
      <x v="1989"/>
    </i>
    <i>
      <x v="1990"/>
    </i>
    <i>
      <x v="1991"/>
    </i>
    <i>
      <x v="1992"/>
    </i>
    <i>
      <x v="1993"/>
    </i>
    <i>
      <x v="1994"/>
    </i>
    <i>
      <x v="1995"/>
    </i>
    <i>
      <x v="1996"/>
    </i>
    <i>
      <x v="1997"/>
    </i>
    <i>
      <x v="1998"/>
    </i>
    <i>
      <x v="1999"/>
    </i>
    <i>
      <x v="2000"/>
    </i>
    <i>
      <x v="2001"/>
    </i>
    <i>
      <x v="2002"/>
    </i>
    <i>
      <x v="2009"/>
    </i>
    <i>
      <x v="2010"/>
    </i>
    <i>
      <x v="2011"/>
    </i>
    <i>
      <x v="2012"/>
    </i>
    <i>
      <x v="2013"/>
    </i>
    <i>
      <x v="2014"/>
    </i>
    <i>
      <x v="2015"/>
    </i>
    <i>
      <x v="2016"/>
    </i>
    <i>
      <x v="2017"/>
    </i>
    <i>
      <x v="2018"/>
    </i>
    <i>
      <x v="2019"/>
    </i>
    <i>
      <x v="2020"/>
    </i>
    <i>
      <x v="2021"/>
    </i>
    <i>
      <x v="2022"/>
    </i>
    <i>
      <x v="2023"/>
    </i>
    <i>
      <x v="2024"/>
    </i>
    <i>
      <x v="2025"/>
    </i>
    <i>
      <x v="2026"/>
    </i>
    <i>
      <x v="2027"/>
    </i>
    <i>
      <x v="2028"/>
    </i>
    <i>
      <x v="2029"/>
    </i>
    <i>
      <x v="2030"/>
    </i>
    <i>
      <x v="2031"/>
    </i>
    <i>
      <x v="2032"/>
    </i>
    <i>
      <x v="2033"/>
    </i>
    <i>
      <x v="2034"/>
    </i>
    <i>
      <x v="2035"/>
    </i>
    <i>
      <x v="2036"/>
    </i>
    <i>
      <x v="2037"/>
    </i>
    <i>
      <x v="2038"/>
    </i>
    <i>
      <x v="2039"/>
    </i>
    <i>
      <x v="2040"/>
    </i>
    <i>
      <x v="2041"/>
    </i>
    <i>
      <x v="2042"/>
    </i>
    <i>
      <x v="2043"/>
    </i>
    <i>
      <x v="2044"/>
    </i>
    <i>
      <x v="2045"/>
    </i>
    <i>
      <x v="2046"/>
    </i>
    <i>
      <x v="2047"/>
    </i>
    <i>
      <x v="2048"/>
    </i>
    <i>
      <x v="2049"/>
    </i>
    <i>
      <x v="2050"/>
    </i>
    <i>
      <x v="2051"/>
    </i>
    <i>
      <x v="2052"/>
    </i>
    <i>
      <x v="2053"/>
    </i>
    <i>
      <x v="2054"/>
    </i>
    <i>
      <x v="2055"/>
    </i>
    <i>
      <x v="2056"/>
    </i>
    <i>
      <x v="2057"/>
    </i>
    <i>
      <x v="2058"/>
    </i>
    <i>
      <x v="2059"/>
    </i>
    <i>
      <x v="2060"/>
    </i>
    <i>
      <x v="2061"/>
    </i>
    <i>
      <x v="2062"/>
    </i>
    <i>
      <x v="2063"/>
    </i>
    <i>
      <x v="2064"/>
    </i>
    <i>
      <x v="2065"/>
    </i>
    <i>
      <x v="2066"/>
    </i>
    <i>
      <x v="2067"/>
    </i>
    <i>
      <x v="2068"/>
    </i>
    <i>
      <x v="2069"/>
    </i>
    <i>
      <x v="2070"/>
    </i>
    <i>
      <x v="2071"/>
    </i>
    <i>
      <x v="2072"/>
    </i>
    <i>
      <x v="2073"/>
    </i>
    <i>
      <x v="2074"/>
    </i>
    <i>
      <x v="2075"/>
    </i>
    <i>
      <x v="2076"/>
    </i>
    <i>
      <x v="2077"/>
    </i>
    <i>
      <x v="2081"/>
    </i>
    <i>
      <x v="2082"/>
    </i>
    <i>
      <x v="2083"/>
    </i>
    <i>
      <x v="2084"/>
    </i>
    <i>
      <x v="2085"/>
    </i>
    <i>
      <x v="2086"/>
    </i>
    <i>
      <x v="2087"/>
    </i>
    <i>
      <x v="2088"/>
    </i>
    <i>
      <x v="2089"/>
    </i>
    <i>
      <x v="2090"/>
    </i>
    <i>
      <x v="2091"/>
    </i>
    <i>
      <x v="2092"/>
    </i>
    <i>
      <x v="2093"/>
    </i>
    <i>
      <x v="2094"/>
    </i>
    <i>
      <x v="2095"/>
    </i>
    <i>
      <x v="2096"/>
    </i>
    <i>
      <x v="2097"/>
    </i>
    <i>
      <x v="2098"/>
    </i>
    <i>
      <x v="2099"/>
    </i>
    <i>
      <x v="2100"/>
    </i>
    <i>
      <x v="2101"/>
    </i>
    <i>
      <x v="2102"/>
    </i>
    <i>
      <x v="2103"/>
    </i>
    <i>
      <x v="2104"/>
    </i>
    <i>
      <x v="2105"/>
    </i>
    <i>
      <x v="2106"/>
    </i>
    <i>
      <x v="2107"/>
    </i>
    <i>
      <x v="2108"/>
    </i>
    <i>
      <x v="2109"/>
    </i>
    <i>
      <x v="2110"/>
    </i>
    <i>
      <x v="2111"/>
    </i>
    <i>
      <x v="2112"/>
    </i>
    <i>
      <x v="2113"/>
    </i>
    <i>
      <x v="2114"/>
    </i>
    <i>
      <x v="2115"/>
    </i>
    <i>
      <x v="2116"/>
    </i>
    <i>
      <x v="2117"/>
    </i>
    <i>
      <x v="2118"/>
    </i>
    <i>
      <x v="2119"/>
    </i>
    <i>
      <x v="2120"/>
    </i>
    <i>
      <x v="2121"/>
    </i>
    <i>
      <x v="2122"/>
    </i>
    <i>
      <x v="2123"/>
    </i>
    <i>
      <x v="2124"/>
    </i>
    <i>
      <x v="2125"/>
    </i>
    <i>
      <x v="2126"/>
    </i>
    <i>
      <x v="2127"/>
    </i>
    <i>
      <x v="2128"/>
    </i>
    <i>
      <x v="2129"/>
    </i>
    <i>
      <x v="2130"/>
    </i>
    <i>
      <x v="2131"/>
    </i>
    <i>
      <x v="2132"/>
    </i>
    <i>
      <x v="2133"/>
    </i>
    <i>
      <x v="2134"/>
    </i>
    <i>
      <x v="2135"/>
    </i>
    <i>
      <x v="2136"/>
    </i>
    <i>
      <x v="2137"/>
    </i>
    <i>
      <x v="2138"/>
    </i>
    <i>
      <x v="2139"/>
    </i>
    <i>
      <x v="2140"/>
    </i>
    <i>
      <x v="2141"/>
    </i>
    <i>
      <x v="2142"/>
    </i>
    <i>
      <x v="2143"/>
    </i>
    <i>
      <x v="2144"/>
    </i>
    <i>
      <x v="2145"/>
    </i>
    <i>
      <x v="2146"/>
    </i>
    <i>
      <x v="2147"/>
    </i>
    <i>
      <x v="2148"/>
    </i>
    <i>
      <x v="2149"/>
    </i>
    <i>
      <x v="2150"/>
    </i>
    <i>
      <x v="2151"/>
    </i>
    <i>
      <x v="2152"/>
    </i>
    <i>
      <x v="2153"/>
    </i>
    <i>
      <x v="2154"/>
    </i>
    <i>
      <x v="2155"/>
    </i>
    <i>
      <x v="2156"/>
    </i>
    <i>
      <x v="2157"/>
    </i>
    <i>
      <x v="2158"/>
    </i>
    <i>
      <x v="2159"/>
    </i>
    <i>
      <x v="2160"/>
    </i>
    <i>
      <x v="2161"/>
    </i>
    <i>
      <x v="2162"/>
    </i>
    <i>
      <x v="2163"/>
    </i>
    <i>
      <x v="2164"/>
    </i>
    <i>
      <x v="2165"/>
    </i>
    <i>
      <x v="2166"/>
    </i>
    <i>
      <x v="2167"/>
    </i>
    <i>
      <x v="2168"/>
    </i>
    <i>
      <x v="2169"/>
    </i>
    <i>
      <x v="2170"/>
    </i>
    <i>
      <x v="2171"/>
    </i>
    <i>
      <x v="2172"/>
    </i>
    <i>
      <x v="2173"/>
    </i>
    <i>
      <x v="2174"/>
    </i>
    <i>
      <x v="2175"/>
    </i>
    <i>
      <x v="2176"/>
    </i>
    <i>
      <x v="2177"/>
    </i>
    <i>
      <x v="2178"/>
    </i>
    <i>
      <x v="2179"/>
    </i>
    <i>
      <x v="2180"/>
    </i>
    <i>
      <x v="2181"/>
    </i>
    <i>
      <x v="2182"/>
    </i>
    <i>
      <x v="2183"/>
    </i>
    <i>
      <x v="2184"/>
    </i>
    <i>
      <x v="2185"/>
    </i>
    <i>
      <x v="2186"/>
    </i>
    <i>
      <x v="2187"/>
    </i>
    <i>
      <x v="2188"/>
    </i>
    <i>
      <x v="2189"/>
    </i>
    <i>
      <x v="2190"/>
    </i>
    <i>
      <x v="2191"/>
    </i>
    <i>
      <x v="2192"/>
    </i>
    <i>
      <x v="2193"/>
    </i>
    <i>
      <x v="2194"/>
    </i>
    <i>
      <x v="2195"/>
    </i>
    <i>
      <x v="2196"/>
    </i>
    <i>
      <x v="2197"/>
    </i>
    <i>
      <x v="2198"/>
    </i>
    <i>
      <x v="2199"/>
    </i>
    <i>
      <x v="2200"/>
    </i>
    <i>
      <x v="2201"/>
    </i>
    <i>
      <x v="2202"/>
    </i>
    <i>
      <x v="2203"/>
    </i>
    <i>
      <x v="2204"/>
    </i>
    <i>
      <x v="2205"/>
    </i>
    <i>
      <x v="2206"/>
    </i>
    <i>
      <x v="2207"/>
    </i>
    <i>
      <x v="2208"/>
    </i>
    <i>
      <x v="2209"/>
    </i>
    <i>
      <x v="2210"/>
    </i>
    <i>
      <x v="2211"/>
    </i>
    <i>
      <x v="2212"/>
    </i>
    <i>
      <x v="2213"/>
    </i>
    <i>
      <x v="2214"/>
    </i>
    <i>
      <x v="2215"/>
    </i>
    <i>
      <x v="2216"/>
    </i>
    <i>
      <x v="2217"/>
    </i>
    <i>
      <x v="2218"/>
    </i>
    <i>
      <x v="2219"/>
    </i>
    <i>
      <x v="2220"/>
    </i>
    <i>
      <x v="2221"/>
    </i>
    <i>
      <x v="2222"/>
    </i>
    <i>
      <x v="2223"/>
    </i>
    <i>
      <x v="2224"/>
    </i>
    <i>
      <x v="2225"/>
    </i>
    <i>
      <x v="2226"/>
    </i>
    <i>
      <x v="2227"/>
    </i>
    <i>
      <x v="2228"/>
    </i>
    <i>
      <x v="2229"/>
    </i>
    <i>
      <x v="2230"/>
    </i>
    <i>
      <x v="2231"/>
    </i>
    <i>
      <x v="2232"/>
    </i>
    <i>
      <x v="2233"/>
    </i>
    <i>
      <x v="2234"/>
    </i>
    <i>
      <x v="2235"/>
    </i>
    <i>
      <x v="2236"/>
    </i>
    <i>
      <x v="2237"/>
    </i>
    <i>
      <x v="2238"/>
    </i>
    <i>
      <x v="2239"/>
    </i>
    <i>
      <x v="2240"/>
    </i>
    <i>
      <x v="2241"/>
    </i>
    <i>
      <x v="2242"/>
    </i>
    <i>
      <x v="2243"/>
    </i>
    <i>
      <x v="2244"/>
    </i>
    <i>
      <x v="2245"/>
    </i>
    <i>
      <x v="2246"/>
    </i>
    <i>
      <x v="2247"/>
    </i>
    <i>
      <x v="2248"/>
    </i>
    <i>
      <x v="2249"/>
    </i>
    <i>
      <x v="2250"/>
    </i>
    <i>
      <x v="2251"/>
    </i>
    <i>
      <x v="2252"/>
    </i>
    <i>
      <x v="2253"/>
    </i>
    <i>
      <x v="2254"/>
    </i>
    <i>
      <x v="2255"/>
    </i>
    <i>
      <x v="2256"/>
    </i>
    <i>
      <x v="2257"/>
    </i>
    <i>
      <x v="2258"/>
    </i>
    <i>
      <x v="2259"/>
    </i>
    <i>
      <x v="2260"/>
    </i>
    <i>
      <x v="2261"/>
    </i>
    <i>
      <x v="2262"/>
    </i>
    <i>
      <x v="2263"/>
    </i>
    <i>
      <x v="2264"/>
    </i>
    <i>
      <x v="2265"/>
    </i>
    <i>
      <x v="2266"/>
    </i>
    <i>
      <x v="2267"/>
    </i>
    <i>
      <x v="2268"/>
    </i>
    <i>
      <x v="2269"/>
    </i>
    <i>
      <x v="2270"/>
    </i>
    <i>
      <x v="2271"/>
    </i>
    <i>
      <x v="2272"/>
    </i>
    <i>
      <x v="2273"/>
    </i>
    <i>
      <x v="2274"/>
    </i>
    <i>
      <x v="2275"/>
    </i>
    <i>
      <x v="2276"/>
    </i>
    <i>
      <x v="2277"/>
    </i>
    <i>
      <x v="2278"/>
    </i>
    <i>
      <x v="2279"/>
    </i>
    <i>
      <x v="2280"/>
    </i>
    <i>
      <x v="2281"/>
    </i>
    <i>
      <x v="2282"/>
    </i>
    <i>
      <x v="2283"/>
    </i>
    <i>
      <x v="2284"/>
    </i>
    <i>
      <x v="2285"/>
    </i>
    <i>
      <x v="2286"/>
    </i>
    <i>
      <x v="2287"/>
    </i>
    <i>
      <x v="2288"/>
    </i>
    <i>
      <x v="2289"/>
    </i>
    <i>
      <x v="2290"/>
    </i>
    <i>
      <x v="2291"/>
    </i>
    <i>
      <x v="2292"/>
    </i>
    <i>
      <x v="2293"/>
    </i>
    <i>
      <x v="2294"/>
    </i>
    <i>
      <x v="2295"/>
    </i>
    <i>
      <x v="2296"/>
    </i>
    <i>
      <x v="2297"/>
    </i>
    <i>
      <x v="2298"/>
    </i>
    <i>
      <x v="2299"/>
    </i>
    <i>
      <x v="2300"/>
    </i>
    <i>
      <x v="2301"/>
    </i>
    <i>
      <x v="2302"/>
    </i>
    <i>
      <x v="2303"/>
    </i>
    <i>
      <x v="2304"/>
    </i>
    <i>
      <x v="2305"/>
    </i>
    <i>
      <x v="2306"/>
    </i>
    <i>
      <x v="2307"/>
    </i>
    <i>
      <x v="2308"/>
    </i>
    <i>
      <x v="2309"/>
    </i>
    <i>
      <x v="2310"/>
    </i>
    <i>
      <x v="2311"/>
    </i>
    <i>
      <x v="2312"/>
    </i>
    <i>
      <x v="2313"/>
    </i>
    <i>
      <x v="2314"/>
    </i>
    <i>
      <x v="2315"/>
    </i>
    <i>
      <x v="2316"/>
    </i>
    <i>
      <x v="2317"/>
    </i>
    <i>
      <x v="2318"/>
    </i>
    <i>
      <x v="2319"/>
    </i>
    <i>
      <x v="2320"/>
    </i>
    <i>
      <x v="2321"/>
    </i>
    <i>
      <x v="2322"/>
    </i>
    <i>
      <x v="2323"/>
    </i>
    <i>
      <x v="2324"/>
    </i>
    <i>
      <x v="2325"/>
    </i>
    <i>
      <x v="2326"/>
    </i>
    <i>
      <x v="2327"/>
    </i>
    <i>
      <x v="2328"/>
    </i>
    <i>
      <x v="2329"/>
    </i>
    <i>
      <x v="2330"/>
    </i>
    <i>
      <x v="2331"/>
    </i>
    <i>
      <x v="2332"/>
    </i>
    <i>
      <x v="2333"/>
    </i>
    <i>
      <x v="2334"/>
    </i>
    <i>
      <x v="2335"/>
    </i>
    <i>
      <x v="2336"/>
    </i>
    <i>
      <x v="2337"/>
    </i>
    <i>
      <x v="2338"/>
    </i>
    <i>
      <x v="2339"/>
    </i>
    <i>
      <x v="2340"/>
    </i>
    <i>
      <x v="2341"/>
    </i>
    <i>
      <x v="2342"/>
    </i>
    <i>
      <x v="2343"/>
    </i>
    <i>
      <x v="2344"/>
    </i>
    <i>
      <x v="2345"/>
    </i>
    <i>
      <x v="2346"/>
    </i>
    <i>
      <x v="2347"/>
    </i>
    <i>
      <x v="2348"/>
    </i>
    <i>
      <x v="2349"/>
    </i>
    <i>
      <x v="2350"/>
    </i>
    <i>
      <x v="2351"/>
    </i>
    <i>
      <x v="2352"/>
    </i>
    <i>
      <x v="2353"/>
    </i>
    <i>
      <x v="2354"/>
    </i>
    <i>
      <x v="2355"/>
    </i>
    <i>
      <x v="2356"/>
    </i>
    <i>
      <x v="2357"/>
    </i>
    <i>
      <x v="2358"/>
    </i>
    <i>
      <x v="2359"/>
    </i>
    <i>
      <x v="2360"/>
    </i>
    <i>
      <x v="2361"/>
    </i>
    <i>
      <x v="2362"/>
    </i>
    <i>
      <x v="2363"/>
    </i>
    <i>
      <x v="2364"/>
    </i>
    <i>
      <x v="2365"/>
    </i>
    <i>
      <x v="2366"/>
    </i>
    <i>
      <x v="2367"/>
    </i>
    <i>
      <x v="2368"/>
    </i>
    <i>
      <x v="2369"/>
    </i>
    <i>
      <x v="2370"/>
    </i>
    <i>
      <x v="2371"/>
    </i>
    <i>
      <x v="2372"/>
    </i>
    <i>
      <x v="2373"/>
    </i>
    <i>
      <x v="2374"/>
    </i>
    <i>
      <x v="2375"/>
    </i>
    <i>
      <x v="2376"/>
    </i>
    <i>
      <x v="2377"/>
    </i>
    <i>
      <x v="2378"/>
    </i>
    <i>
      <x v="2379"/>
    </i>
    <i>
      <x v="2380"/>
    </i>
    <i>
      <x v="2381"/>
    </i>
    <i>
      <x v="2382"/>
    </i>
    <i>
      <x v="2383"/>
    </i>
    <i>
      <x v="2384"/>
    </i>
    <i>
      <x v="2385"/>
    </i>
    <i>
      <x v="2386"/>
    </i>
    <i>
      <x v="2387"/>
    </i>
    <i>
      <x v="2388"/>
    </i>
    <i>
      <x v="2389"/>
    </i>
    <i>
      <x v="2390"/>
    </i>
    <i>
      <x v="2391"/>
    </i>
    <i>
      <x v="2392"/>
    </i>
    <i>
      <x v="2393"/>
    </i>
    <i>
      <x v="2394"/>
    </i>
    <i>
      <x v="2395"/>
    </i>
    <i>
      <x v="2396"/>
    </i>
    <i>
      <x v="2397"/>
    </i>
    <i>
      <x v="2398"/>
    </i>
    <i>
      <x v="2399"/>
    </i>
    <i>
      <x v="2400"/>
    </i>
    <i>
      <x v="2401"/>
    </i>
    <i>
      <x v="2402"/>
    </i>
    <i>
      <x v="2403"/>
    </i>
    <i>
      <x v="2404"/>
    </i>
    <i>
      <x v="2405"/>
    </i>
    <i>
      <x v="2406"/>
    </i>
    <i>
      <x v="2407"/>
    </i>
    <i>
      <x v="2412"/>
    </i>
    <i>
      <x v="2413"/>
    </i>
    <i>
      <x v="2414"/>
    </i>
    <i>
      <x v="2415"/>
    </i>
    <i>
      <x v="2416"/>
    </i>
    <i>
      <x v="2417"/>
    </i>
    <i>
      <x v="2418"/>
    </i>
    <i>
      <x v="2419"/>
    </i>
    <i>
      <x v="2420"/>
    </i>
    <i>
      <x v="2421"/>
    </i>
    <i>
      <x v="2422"/>
    </i>
    <i>
      <x v="2423"/>
    </i>
    <i>
      <x v="2424"/>
    </i>
    <i>
      <x v="2425"/>
    </i>
    <i>
      <x v="2426"/>
    </i>
    <i>
      <x v="2427"/>
    </i>
    <i>
      <x v="2428"/>
    </i>
    <i>
      <x v="2429"/>
    </i>
    <i>
      <x v="2430"/>
    </i>
    <i>
      <x v="2431"/>
    </i>
    <i>
      <x v="2432"/>
    </i>
    <i>
      <x v="2433"/>
    </i>
    <i>
      <x v="2434"/>
    </i>
    <i>
      <x v="2435"/>
    </i>
    <i>
      <x v="2436"/>
    </i>
    <i>
      <x v="2437"/>
    </i>
    <i>
      <x v="2438"/>
    </i>
    <i>
      <x v="2439"/>
    </i>
    <i>
      <x v="2440"/>
    </i>
    <i>
      <x v="2441"/>
    </i>
    <i>
      <x v="2442"/>
    </i>
    <i>
      <x v="2443"/>
    </i>
    <i>
      <x v="2444"/>
    </i>
    <i>
      <x v="2445"/>
    </i>
    <i>
      <x v="2446"/>
    </i>
    <i>
      <x v="2447"/>
    </i>
    <i>
      <x v="2448"/>
    </i>
    <i>
      <x v="2449"/>
    </i>
    <i>
      <x v="2450"/>
    </i>
    <i>
      <x v="2451"/>
    </i>
    <i>
      <x v="2452"/>
    </i>
    <i>
      <x v="2453"/>
    </i>
    <i>
      <x v="2454"/>
    </i>
    <i>
      <x v="2455"/>
    </i>
    <i>
      <x v="2456"/>
    </i>
    <i>
      <x v="2457"/>
    </i>
    <i>
      <x v="2458"/>
    </i>
    <i>
      <x v="2459"/>
    </i>
    <i>
      <x v="2460"/>
    </i>
    <i>
      <x v="2461"/>
    </i>
    <i>
      <x v="2462"/>
    </i>
    <i>
      <x v="2463"/>
    </i>
    <i>
      <x v="2464"/>
    </i>
    <i>
      <x v="2465"/>
    </i>
    <i>
      <x v="2466"/>
    </i>
    <i>
      <x v="2467"/>
    </i>
    <i>
      <x v="2468"/>
    </i>
    <i>
      <x v="2469"/>
    </i>
    <i>
      <x v="2470"/>
    </i>
    <i>
      <x v="2471"/>
    </i>
    <i>
      <x v="2472"/>
    </i>
    <i>
      <x v="2473"/>
    </i>
    <i>
      <x v="2474"/>
    </i>
    <i>
      <x v="2475"/>
    </i>
    <i>
      <x v="2476"/>
    </i>
    <i>
      <x v="2477"/>
    </i>
    <i>
      <x v="2484"/>
    </i>
    <i>
      <x v="2485"/>
    </i>
    <i>
      <x v="2486"/>
    </i>
    <i>
      <x v="2487"/>
    </i>
    <i>
      <x v="2488"/>
    </i>
    <i>
      <x v="2489"/>
    </i>
    <i>
      <x v="2490"/>
    </i>
    <i>
      <x v="2491"/>
    </i>
    <i>
      <x v="2492"/>
    </i>
    <i>
      <x v="2493"/>
    </i>
    <i>
      <x v="2494"/>
    </i>
    <i>
      <x v="2495"/>
    </i>
    <i>
      <x v="2496"/>
    </i>
    <i>
      <x v="2497"/>
    </i>
    <i>
      <x v="2498"/>
    </i>
    <i>
      <x v="2499"/>
    </i>
    <i>
      <x v="2500"/>
    </i>
    <i>
      <x v="2501"/>
    </i>
    <i>
      <x v="2502"/>
    </i>
    <i>
      <x v="2503"/>
    </i>
    <i>
      <x v="2504"/>
    </i>
    <i>
      <x v="2505"/>
    </i>
    <i>
      <x v="2506"/>
    </i>
    <i>
      <x v="2507"/>
    </i>
    <i>
      <x v="2508"/>
    </i>
    <i>
      <x v="2509"/>
    </i>
    <i>
      <x v="2510"/>
    </i>
    <i>
      <x v="2511"/>
    </i>
    <i>
      <x v="2512"/>
    </i>
    <i>
      <x v="2513"/>
    </i>
    <i>
      <x v="2514"/>
    </i>
    <i>
      <x v="2515"/>
    </i>
    <i>
      <x v="2516"/>
    </i>
    <i>
      <x v="2517"/>
    </i>
    <i>
      <x v="2518"/>
    </i>
    <i>
      <x v="2519"/>
    </i>
    <i>
      <x v="2520"/>
    </i>
    <i>
      <x v="2521"/>
    </i>
    <i>
      <x v="2522"/>
    </i>
    <i>
      <x v="2523"/>
    </i>
    <i>
      <x v="2524"/>
    </i>
    <i>
      <x v="2525"/>
    </i>
    <i>
      <x v="2526"/>
    </i>
    <i>
      <x v="2527"/>
    </i>
    <i>
      <x v="2528"/>
    </i>
    <i>
      <x v="2529"/>
    </i>
    <i>
      <x v="2530"/>
    </i>
    <i>
      <x v="2531"/>
    </i>
    <i>
      <x v="2532"/>
    </i>
    <i>
      <x v="2533"/>
    </i>
    <i>
      <x v="2534"/>
    </i>
    <i>
      <x v="2535"/>
    </i>
    <i>
      <x v="2536"/>
    </i>
    <i>
      <x v="2537"/>
    </i>
    <i>
      <x v="2538"/>
    </i>
    <i>
      <x v="2539"/>
    </i>
    <i>
      <x v="2540"/>
    </i>
    <i>
      <x v="2541"/>
    </i>
    <i>
      <x v="2542"/>
    </i>
    <i>
      <x v="2543"/>
    </i>
    <i>
      <x v="2544"/>
    </i>
    <i>
      <x v="2545"/>
    </i>
    <i>
      <x v="2546"/>
    </i>
    <i>
      <x v="2547"/>
    </i>
    <i>
      <x v="2548"/>
    </i>
    <i>
      <x v="2549"/>
    </i>
    <i>
      <x v="2550"/>
    </i>
    <i>
      <x v="2551"/>
    </i>
    <i>
      <x v="2552"/>
    </i>
    <i>
      <x v="2553"/>
    </i>
    <i>
      <x v="2554"/>
    </i>
    <i>
      <x v="2555"/>
    </i>
    <i>
      <x v="2556"/>
    </i>
    <i>
      <x v="2557"/>
    </i>
    <i>
      <x v="2558"/>
    </i>
    <i>
      <x v="2559"/>
    </i>
    <i>
      <x v="2560"/>
    </i>
    <i>
      <x v="2561"/>
    </i>
    <i>
      <x v="2562"/>
    </i>
    <i>
      <x v="2563"/>
    </i>
    <i>
      <x v="2564"/>
    </i>
    <i>
      <x v="2565"/>
    </i>
    <i>
      <x v="2566"/>
    </i>
    <i>
      <x v="2567"/>
    </i>
    <i>
      <x v="2568"/>
    </i>
    <i>
      <x v="2569"/>
    </i>
    <i>
      <x v="2570"/>
    </i>
    <i>
      <x v="2571"/>
    </i>
    <i>
      <x v="2572"/>
    </i>
    <i>
      <x v="2573"/>
    </i>
    <i>
      <x v="2574"/>
    </i>
    <i>
      <x v="2575"/>
    </i>
    <i>
      <x v="2576"/>
    </i>
    <i>
      <x v="2577"/>
    </i>
    <i>
      <x v="2578"/>
    </i>
    <i>
      <x v="2579"/>
    </i>
    <i>
      <x v="2580"/>
    </i>
    <i>
      <x v="2581"/>
    </i>
    <i>
      <x v="2582"/>
    </i>
    <i>
      <x v="2583"/>
    </i>
    <i>
      <x v="2584"/>
    </i>
    <i>
      <x v="2585"/>
    </i>
    <i>
      <x v="2586"/>
    </i>
    <i>
      <x v="2587"/>
    </i>
    <i>
      <x v="2588"/>
    </i>
    <i>
      <x v="2589"/>
    </i>
    <i>
      <x v="2590"/>
    </i>
    <i>
      <x v="2591"/>
    </i>
    <i>
      <x v="2592"/>
    </i>
    <i>
      <x v="2593"/>
    </i>
    <i>
      <x v="2594"/>
    </i>
    <i>
      <x v="2595"/>
    </i>
    <i>
      <x v="2596"/>
    </i>
    <i>
      <x v="2597"/>
    </i>
    <i>
      <x v="2598"/>
    </i>
    <i>
      <x v="2599"/>
    </i>
    <i>
      <x v="2600"/>
    </i>
    <i>
      <x v="2601"/>
    </i>
    <i>
      <x v="2602"/>
    </i>
    <i>
      <x v="2603"/>
    </i>
    <i>
      <x v="2604"/>
    </i>
    <i>
      <x v="2605"/>
    </i>
    <i>
      <x v="2606"/>
    </i>
    <i>
      <x v="2607"/>
    </i>
    <i>
      <x v="2608"/>
    </i>
    <i>
      <x v="2609"/>
    </i>
    <i>
      <x v="2610"/>
    </i>
    <i>
      <x v="2611"/>
    </i>
    <i>
      <x v="2612"/>
    </i>
    <i>
      <x v="2613"/>
    </i>
    <i>
      <x v="2614"/>
    </i>
    <i>
      <x v="2615"/>
    </i>
    <i>
      <x v="2616"/>
    </i>
    <i>
      <x v="2617"/>
    </i>
    <i>
      <x v="2618"/>
    </i>
    <i>
      <x v="2619"/>
    </i>
    <i>
      <x v="2620"/>
    </i>
    <i>
      <x v="2621"/>
    </i>
    <i>
      <x v="2622"/>
    </i>
    <i>
      <x v="2623"/>
    </i>
    <i>
      <x v="2624"/>
    </i>
    <i>
      <x v="2625"/>
    </i>
    <i>
      <x v="2626"/>
    </i>
    <i>
      <x v="2627"/>
    </i>
    <i>
      <x v="2628"/>
    </i>
    <i>
      <x v="2635"/>
    </i>
    <i>
      <x v="2636"/>
    </i>
    <i>
      <x v="2637"/>
    </i>
    <i>
      <x v="2638"/>
    </i>
    <i>
      <x v="2639"/>
    </i>
    <i>
      <x v="2640"/>
    </i>
    <i>
      <x v="2641"/>
    </i>
    <i>
      <x v="2642"/>
    </i>
    <i>
      <x v="2643"/>
    </i>
    <i>
      <x v="2644"/>
    </i>
    <i>
      <x v="2645"/>
    </i>
    <i>
      <x v="2646"/>
    </i>
    <i>
      <x v="2647"/>
    </i>
    <i>
      <x v="2648"/>
    </i>
    <i>
      <x v="2649"/>
    </i>
    <i>
      <x v="2650"/>
    </i>
    <i>
      <x v="2651"/>
    </i>
    <i>
      <x v="2652"/>
    </i>
    <i>
      <x v="2653"/>
    </i>
    <i>
      <x v="2654"/>
    </i>
    <i>
      <x v="2655"/>
    </i>
    <i>
      <x v="2656"/>
    </i>
    <i>
      <x v="2657"/>
    </i>
    <i>
      <x v="2658"/>
    </i>
    <i>
      <x v="2659"/>
    </i>
    <i>
      <x v="2660"/>
    </i>
    <i>
      <x v="2661"/>
    </i>
    <i>
      <x v="2662"/>
    </i>
    <i>
      <x v="2673"/>
    </i>
    <i>
      <x v="2675"/>
    </i>
    <i>
      <x v="2676"/>
    </i>
    <i>
      <x v="2677"/>
    </i>
    <i>
      <x v="2706"/>
    </i>
    <i>
      <x v="2707"/>
    </i>
    <i>
      <x v="2708"/>
    </i>
    <i>
      <x v="2709"/>
    </i>
    <i>
      <x v="2710"/>
    </i>
    <i>
      <x v="2711"/>
    </i>
    <i>
      <x v="2712"/>
    </i>
    <i>
      <x v="2713"/>
    </i>
    <i>
      <x v="2714"/>
    </i>
    <i>
      <x v="2715"/>
    </i>
    <i>
      <x v="2716"/>
    </i>
    <i>
      <x v="2717"/>
    </i>
    <i>
      <x v="2718"/>
    </i>
    <i>
      <x v="2719"/>
    </i>
    <i>
      <x v="2720"/>
    </i>
    <i>
      <x v="2721"/>
    </i>
    <i>
      <x v="2722"/>
    </i>
    <i>
      <x v="2723"/>
    </i>
    <i>
      <x v="2724"/>
    </i>
    <i>
      <x v="2725"/>
    </i>
    <i>
      <x v="2726"/>
    </i>
    <i>
      <x v="2727"/>
    </i>
    <i>
      <x v="2728"/>
    </i>
    <i>
      <x v="2744"/>
    </i>
    <i>
      <x v="2818"/>
    </i>
    <i>
      <x v="2819"/>
    </i>
    <i>
      <x v="2820"/>
    </i>
    <i>
      <x v="2821"/>
    </i>
    <i>
      <x v="2822"/>
    </i>
    <i>
      <x v="2823"/>
    </i>
    <i>
      <x v="2824"/>
    </i>
    <i>
      <x v="2825"/>
    </i>
    <i>
      <x v="2826"/>
    </i>
    <i>
      <x v="2827"/>
    </i>
    <i>
      <x v="2828"/>
    </i>
    <i>
      <x v="2829"/>
    </i>
    <i>
      <x v="2830"/>
    </i>
    <i>
      <x v="2831"/>
    </i>
    <i>
      <x v="2832"/>
    </i>
    <i>
      <x v="2833"/>
    </i>
    <i>
      <x v="2834"/>
    </i>
    <i>
      <x v="2835"/>
    </i>
    <i>
      <x v="2836"/>
    </i>
    <i>
      <x v="2837"/>
    </i>
    <i>
      <x v="2838"/>
    </i>
    <i>
      <x v="2839"/>
    </i>
    <i>
      <x v="2840"/>
    </i>
    <i>
      <x v="2841"/>
    </i>
    <i>
      <x v="2842"/>
    </i>
    <i>
      <x v="2843"/>
    </i>
    <i>
      <x v="2844"/>
    </i>
    <i>
      <x v="2845"/>
    </i>
    <i>
      <x v="2846"/>
    </i>
    <i>
      <x v="2847"/>
    </i>
    <i>
      <x v="2848"/>
    </i>
    <i>
      <x v="2849"/>
    </i>
    <i>
      <x v="2850"/>
    </i>
    <i>
      <x v="2851"/>
    </i>
    <i>
      <x v="2852"/>
    </i>
    <i>
      <x v="2853"/>
    </i>
    <i>
      <x v="2854"/>
    </i>
    <i>
      <x v="2855"/>
    </i>
    <i>
      <x v="2856"/>
    </i>
    <i>
      <x v="2857"/>
    </i>
    <i>
      <x v="2858"/>
    </i>
    <i>
      <x v="2859"/>
    </i>
    <i>
      <x v="2860"/>
    </i>
    <i>
      <x v="2861"/>
    </i>
    <i>
      <x v="2862"/>
    </i>
    <i>
      <x v="2863"/>
    </i>
    <i>
      <x v="2864"/>
    </i>
    <i>
      <x v="2865"/>
    </i>
    <i>
      <x v="2866"/>
    </i>
    <i>
      <x v="2867"/>
    </i>
    <i>
      <x v="2868"/>
    </i>
    <i>
      <x v="2869"/>
    </i>
    <i>
      <x v="2870"/>
    </i>
    <i>
      <x v="2871"/>
    </i>
    <i>
      <x v="2872"/>
    </i>
    <i>
      <x v="2873"/>
    </i>
    <i>
      <x v="2874"/>
    </i>
    <i>
      <x v="2875"/>
    </i>
    <i>
      <x v="2876"/>
    </i>
    <i>
      <x v="2877"/>
    </i>
    <i>
      <x v="2878"/>
    </i>
    <i>
      <x v="2879"/>
    </i>
    <i>
      <x v="2880"/>
    </i>
    <i>
      <x v="2881"/>
    </i>
    <i>
      <x v="2882"/>
    </i>
    <i>
      <x v="2883"/>
    </i>
    <i>
      <x v="2884"/>
    </i>
    <i>
      <x v="2885"/>
    </i>
    <i>
      <x v="2886"/>
    </i>
    <i>
      <x v="2887"/>
    </i>
    <i>
      <x v="2888"/>
    </i>
    <i>
      <x v="2889"/>
    </i>
    <i>
      <x v="2890"/>
    </i>
    <i>
      <x v="2891"/>
    </i>
    <i>
      <x v="2892"/>
    </i>
    <i>
      <x v="2893"/>
    </i>
    <i>
      <x v="2894"/>
    </i>
    <i>
      <x v="2895"/>
    </i>
    <i>
      <x v="2896"/>
    </i>
    <i>
      <x v="2897"/>
    </i>
    <i>
      <x v="2898"/>
    </i>
    <i>
      <x v="2899"/>
    </i>
    <i>
      <x v="2900"/>
    </i>
    <i>
      <x v="2901"/>
    </i>
    <i>
      <x v="2902"/>
    </i>
    <i>
      <x v="2903"/>
    </i>
    <i>
      <x v="2904"/>
    </i>
    <i>
      <x v="2905"/>
    </i>
    <i>
      <x v="2906"/>
    </i>
    <i>
      <x v="2907"/>
    </i>
    <i>
      <x v="2908"/>
    </i>
    <i>
      <x v="2909"/>
    </i>
    <i>
      <x v="2910"/>
    </i>
    <i>
      <x v="2911"/>
    </i>
    <i>
      <x v="2912"/>
    </i>
    <i>
      <x v="2913"/>
    </i>
    <i>
      <x v="2914"/>
    </i>
    <i>
      <x v="2915"/>
    </i>
    <i>
      <x v="2916"/>
    </i>
    <i>
      <x v="2917"/>
    </i>
    <i>
      <x v="2918"/>
    </i>
    <i>
      <x v="2919"/>
    </i>
    <i>
      <x v="2920"/>
    </i>
    <i>
      <x v="2921"/>
    </i>
    <i>
      <x v="2922"/>
    </i>
    <i>
      <x v="2923"/>
    </i>
    <i>
      <x v="2924"/>
    </i>
    <i>
      <x v="2925"/>
    </i>
    <i>
      <x v="2926"/>
    </i>
    <i>
      <x v="2927"/>
    </i>
    <i>
      <x v="2928"/>
    </i>
    <i>
      <x v="2929"/>
    </i>
    <i>
      <x v="2930"/>
    </i>
    <i>
      <x v="2931"/>
    </i>
    <i>
      <x v="2932"/>
    </i>
    <i>
      <x v="2933"/>
    </i>
    <i>
      <x v="2934"/>
    </i>
    <i>
      <x v="2935"/>
    </i>
    <i>
      <x v="2936"/>
    </i>
    <i>
      <x v="2937"/>
    </i>
    <i>
      <x v="2938"/>
    </i>
    <i>
      <x v="2939"/>
    </i>
    <i>
      <x v="2940"/>
    </i>
    <i>
      <x v="2941"/>
    </i>
    <i>
      <x v="2942"/>
    </i>
    <i>
      <x v="2943"/>
    </i>
    <i>
      <x v="2944"/>
    </i>
    <i>
      <x v="2945"/>
    </i>
    <i>
      <x v="2946"/>
    </i>
    <i>
      <x v="2947"/>
    </i>
    <i>
      <x v="2948"/>
    </i>
    <i>
      <x v="2949"/>
    </i>
    <i>
      <x v="2950"/>
    </i>
    <i>
      <x v="2951"/>
    </i>
    <i>
      <x v="2952"/>
    </i>
    <i>
      <x v="2953"/>
    </i>
    <i>
      <x v="2954"/>
    </i>
    <i>
      <x v="2955"/>
    </i>
    <i>
      <x v="2956"/>
    </i>
    <i>
      <x v="2957"/>
    </i>
    <i>
      <x v="2958"/>
    </i>
    <i>
      <x v="2959"/>
    </i>
    <i>
      <x v="2960"/>
    </i>
    <i>
      <x v="2961"/>
    </i>
    <i>
      <x v="2962"/>
    </i>
    <i>
      <x v="2963"/>
    </i>
    <i>
      <x v="2964"/>
    </i>
    <i>
      <x v="2965"/>
    </i>
    <i>
      <x v="2966"/>
    </i>
    <i>
      <x v="2983"/>
    </i>
    <i>
      <x v="2984"/>
    </i>
    <i>
      <x v="2985"/>
    </i>
    <i>
      <x v="2986"/>
    </i>
    <i>
      <x v="2987"/>
    </i>
    <i>
      <x v="2988"/>
    </i>
    <i>
      <x v="2989"/>
    </i>
    <i>
      <x v="2990"/>
    </i>
    <i>
      <x v="2991"/>
    </i>
    <i>
      <x v="2992"/>
    </i>
    <i>
      <x v="2993"/>
    </i>
    <i>
      <x v="2994"/>
    </i>
    <i>
      <x v="2995"/>
    </i>
    <i>
      <x v="2996"/>
    </i>
    <i>
      <x v="2997"/>
    </i>
    <i>
      <x v="2998"/>
    </i>
    <i>
      <x v="2999"/>
    </i>
    <i>
      <x v="3000"/>
    </i>
    <i>
      <x v="3001"/>
    </i>
    <i>
      <x v="3002"/>
    </i>
    <i>
      <x v="3003"/>
    </i>
    <i>
      <x v="3008"/>
    </i>
    <i>
      <x v="3009"/>
    </i>
    <i>
      <x v="3010"/>
    </i>
    <i>
      <x v="3011"/>
    </i>
    <i>
      <x v="3012"/>
    </i>
    <i>
      <x v="3013"/>
    </i>
    <i>
      <x v="3014"/>
    </i>
    <i>
      <x v="3015"/>
    </i>
    <i>
      <x v="3016"/>
    </i>
    <i>
      <x v="3017"/>
    </i>
    <i>
      <x v="3018"/>
    </i>
    <i>
      <x v="3019"/>
    </i>
    <i>
      <x v="3020"/>
    </i>
    <i>
      <x v="3021"/>
    </i>
    <i>
      <x v="3022"/>
    </i>
    <i>
      <x v="3023"/>
    </i>
    <i>
      <x v="3024"/>
    </i>
    <i>
      <x v="3025"/>
    </i>
    <i>
      <x v="3026"/>
    </i>
    <i>
      <x v="3027"/>
    </i>
    <i>
      <x v="3028"/>
    </i>
    <i>
      <x v="3029"/>
    </i>
    <i>
      <x v="3030"/>
    </i>
    <i>
      <x v="3031"/>
    </i>
    <i>
      <x v="3032"/>
    </i>
    <i>
      <x v="3033"/>
    </i>
    <i>
      <x v="3034"/>
    </i>
    <i>
      <x v="3035"/>
    </i>
    <i>
      <x v="3036"/>
    </i>
    <i>
      <x v="3037"/>
    </i>
    <i>
      <x v="3038"/>
    </i>
    <i>
      <x v="3039"/>
    </i>
    <i>
      <x v="3040"/>
    </i>
    <i>
      <x v="3041"/>
    </i>
    <i>
      <x v="3042"/>
    </i>
    <i>
      <x v="3043"/>
    </i>
    <i>
      <x v="3044"/>
    </i>
    <i>
      <x v="3045"/>
    </i>
    <i>
      <x v="3046"/>
    </i>
    <i>
      <x v="3047"/>
    </i>
    <i>
      <x v="3048"/>
    </i>
    <i>
      <x v="3049"/>
    </i>
    <i>
      <x v="3050"/>
    </i>
    <i>
      <x v="3051"/>
    </i>
    <i>
      <x v="3052"/>
    </i>
    <i>
      <x v="3053"/>
    </i>
    <i>
      <x v="3054"/>
    </i>
    <i>
      <x v="3055"/>
    </i>
    <i>
      <x v="3056"/>
    </i>
    <i>
      <x v="3057"/>
    </i>
    <i>
      <x v="3058"/>
    </i>
    <i>
      <x v="3059"/>
    </i>
    <i>
      <x v="3060"/>
    </i>
    <i>
      <x v="3061"/>
    </i>
    <i>
      <x v="3062"/>
    </i>
    <i>
      <x v="3063"/>
    </i>
    <i>
      <x v="3064"/>
    </i>
    <i>
      <x v="3065"/>
    </i>
    <i>
      <x v="3066"/>
    </i>
    <i>
      <x v="3067"/>
    </i>
    <i>
      <x v="3068"/>
    </i>
    <i>
      <x v="3069"/>
    </i>
    <i>
      <x v="3070"/>
    </i>
    <i>
      <x v="3071"/>
    </i>
    <i>
      <x v="3072"/>
    </i>
    <i>
      <x v="3073"/>
    </i>
    <i>
      <x v="3074"/>
    </i>
    <i>
      <x v="3075"/>
    </i>
    <i>
      <x v="3076"/>
    </i>
    <i>
      <x v="3077"/>
    </i>
    <i>
      <x v="3078"/>
    </i>
    <i>
      <x v="3079"/>
    </i>
    <i>
      <x v="3080"/>
    </i>
    <i>
      <x v="3081"/>
    </i>
    <i>
      <x v="3082"/>
    </i>
    <i>
      <x v="3083"/>
    </i>
    <i>
      <x v="3084"/>
    </i>
    <i>
      <x v="3085"/>
    </i>
    <i>
      <x v="3086"/>
    </i>
    <i>
      <x v="3087"/>
    </i>
    <i>
      <x v="3088"/>
    </i>
    <i>
      <x v="3089"/>
    </i>
    <i>
      <x v="3090"/>
    </i>
    <i>
      <x v="3091"/>
    </i>
    <i>
      <x v="3092"/>
    </i>
    <i>
      <x v="3093"/>
    </i>
    <i>
      <x v="3094"/>
    </i>
    <i>
      <x v="3095"/>
    </i>
    <i>
      <x v="3096"/>
    </i>
    <i>
      <x v="3097"/>
    </i>
    <i>
      <x v="3098"/>
    </i>
    <i>
      <x v="3099"/>
    </i>
    <i>
      <x v="3100"/>
    </i>
    <i>
      <x v="3101"/>
    </i>
    <i>
      <x v="3102"/>
    </i>
    <i>
      <x v="3103"/>
    </i>
    <i>
      <x v="3104"/>
    </i>
    <i>
      <x v="3105"/>
    </i>
    <i>
      <x v="3106"/>
    </i>
    <i>
      <x v="3107"/>
    </i>
    <i>
      <x v="3108"/>
    </i>
    <i>
      <x v="3109"/>
    </i>
    <i>
      <x v="3110"/>
    </i>
    <i>
      <x v="3111"/>
    </i>
    <i>
      <x v="3112"/>
    </i>
    <i>
      <x v="3113"/>
    </i>
    <i>
      <x v="3114"/>
    </i>
    <i>
      <x v="3115"/>
    </i>
    <i>
      <x v="3116"/>
    </i>
    <i>
      <x v="3117"/>
    </i>
    <i>
      <x v="3118"/>
    </i>
    <i>
      <x v="3119"/>
    </i>
    <i>
      <x v="3120"/>
    </i>
    <i>
      <x v="3121"/>
    </i>
    <i>
      <x v="3122"/>
    </i>
    <i>
      <x v="3123"/>
    </i>
    <i>
      <x v="3124"/>
    </i>
    <i>
      <x v="3125"/>
    </i>
    <i>
      <x v="3126"/>
    </i>
    <i>
      <x v="3127"/>
    </i>
    <i>
      <x v="3128"/>
    </i>
    <i>
      <x v="3129"/>
    </i>
    <i>
      <x v="3130"/>
    </i>
    <i>
      <x v="3131"/>
    </i>
    <i>
      <x v="3132"/>
    </i>
    <i>
      <x v="3133"/>
    </i>
    <i>
      <x v="3134"/>
    </i>
    <i>
      <x v="3135"/>
    </i>
    <i>
      <x v="3136"/>
    </i>
    <i>
      <x v="3137"/>
    </i>
    <i>
      <x v="3138"/>
    </i>
    <i>
      <x v="3139"/>
    </i>
    <i>
      <x v="3140"/>
    </i>
    <i>
      <x v="3141"/>
    </i>
    <i>
      <x v="3142"/>
    </i>
    <i>
      <x v="3143"/>
    </i>
    <i>
      <x v="3144"/>
    </i>
    <i>
      <x v="3145"/>
    </i>
    <i>
      <x v="3146"/>
    </i>
    <i>
      <x v="3147"/>
    </i>
    <i>
      <x v="3148"/>
    </i>
    <i>
      <x v="3149"/>
    </i>
    <i>
      <x v="3150"/>
    </i>
    <i>
      <x v="3151"/>
    </i>
    <i>
      <x v="3152"/>
    </i>
    <i>
      <x v="3153"/>
    </i>
    <i>
      <x v="3154"/>
    </i>
    <i>
      <x v="3155"/>
    </i>
    <i>
      <x v="3156"/>
    </i>
    <i>
      <x v="3157"/>
    </i>
    <i>
      <x v="3158"/>
    </i>
    <i>
      <x v="3159"/>
    </i>
    <i>
      <x v="3160"/>
    </i>
    <i>
      <x v="3161"/>
    </i>
    <i>
      <x v="3162"/>
    </i>
    <i>
      <x v="3163"/>
    </i>
    <i>
      <x v="3164"/>
    </i>
    <i>
      <x v="3166"/>
    </i>
    <i>
      <x v="3167"/>
    </i>
    <i>
      <x v="3168"/>
    </i>
    <i>
      <x v="3169"/>
    </i>
    <i>
      <x v="3170"/>
    </i>
    <i>
      <x v="3171"/>
    </i>
    <i>
      <x v="3172"/>
    </i>
    <i>
      <x v="3173"/>
    </i>
    <i>
      <x v="3174"/>
    </i>
    <i>
      <x v="3175"/>
    </i>
    <i>
      <x v="3176"/>
    </i>
    <i>
      <x v="3177"/>
    </i>
    <i>
      <x v="3178"/>
    </i>
    <i>
      <x v="3179"/>
    </i>
    <i>
      <x v="3180"/>
    </i>
    <i>
      <x v="3181"/>
    </i>
    <i>
      <x v="3182"/>
    </i>
    <i>
      <x v="3183"/>
    </i>
    <i>
      <x v="3184"/>
    </i>
    <i>
      <x v="3185"/>
    </i>
    <i>
      <x v="3186"/>
    </i>
    <i>
      <x v="3187"/>
    </i>
    <i>
      <x v="3188"/>
    </i>
    <i>
      <x v="3189"/>
    </i>
    <i>
      <x v="3190"/>
    </i>
    <i>
      <x v="3191"/>
    </i>
    <i>
      <x v="3192"/>
    </i>
    <i>
      <x v="3193"/>
    </i>
    <i>
      <x v="3194"/>
    </i>
    <i>
      <x v="3195"/>
    </i>
    <i>
      <x v="3196"/>
    </i>
    <i>
      <x v="3197"/>
    </i>
    <i>
      <x v="3198"/>
    </i>
    <i>
      <x v="3199"/>
    </i>
    <i>
      <x v="3200"/>
    </i>
    <i>
      <x v="3201"/>
    </i>
    <i>
      <x v="3202"/>
    </i>
    <i>
      <x v="3203"/>
    </i>
    <i>
      <x v="3204"/>
    </i>
    <i>
      <x v="3205"/>
    </i>
    <i>
      <x v="3206"/>
    </i>
    <i>
      <x v="3207"/>
    </i>
    <i>
      <x v="3208"/>
    </i>
    <i>
      <x v="3209"/>
    </i>
    <i>
      <x v="3210"/>
    </i>
    <i>
      <x v="3211"/>
    </i>
    <i>
      <x v="3212"/>
    </i>
    <i>
      <x v="3213"/>
    </i>
    <i>
      <x v="3214"/>
    </i>
    <i>
      <x v="3215"/>
    </i>
    <i>
      <x v="3216"/>
    </i>
    <i>
      <x v="3217"/>
    </i>
    <i>
      <x v="3218"/>
    </i>
    <i>
      <x v="3219"/>
    </i>
    <i>
      <x v="3220"/>
    </i>
    <i>
      <x v="3221"/>
    </i>
    <i>
      <x v="3222"/>
    </i>
    <i>
      <x v="3223"/>
    </i>
    <i>
      <x v="3224"/>
    </i>
    <i>
      <x v="3225"/>
    </i>
    <i>
      <x v="3226"/>
    </i>
    <i>
      <x v="3227"/>
    </i>
    <i>
      <x v="3228"/>
    </i>
    <i>
      <x v="3229"/>
    </i>
    <i>
      <x v="3230"/>
    </i>
    <i>
      <x v="3231"/>
    </i>
    <i>
      <x v="3232"/>
    </i>
    <i>
      <x v="3233"/>
    </i>
    <i>
      <x v="3234"/>
    </i>
    <i>
      <x v="3235"/>
    </i>
    <i>
      <x v="3236"/>
    </i>
    <i>
      <x v="3237"/>
    </i>
    <i>
      <x v="3238"/>
    </i>
    <i>
      <x v="3239"/>
    </i>
    <i>
      <x v="3240"/>
    </i>
    <i>
      <x v="3241"/>
    </i>
    <i>
      <x v="3242"/>
    </i>
    <i>
      <x v="3243"/>
    </i>
    <i>
      <x v="3244"/>
    </i>
    <i>
      <x v="3245"/>
    </i>
    <i>
      <x v="3246"/>
    </i>
    <i>
      <x v="3247"/>
    </i>
    <i>
      <x v="3248"/>
    </i>
    <i>
      <x v="3249"/>
    </i>
    <i>
      <x v="3250"/>
    </i>
    <i>
      <x v="3251"/>
    </i>
    <i>
      <x v="3252"/>
    </i>
    <i>
      <x v="3256"/>
    </i>
    <i>
      <x v="3257"/>
    </i>
    <i>
      <x v="3258"/>
    </i>
    <i>
      <x v="3259"/>
    </i>
    <i>
      <x v="3260"/>
    </i>
    <i>
      <x v="3261"/>
    </i>
    <i>
      <x v="3262"/>
    </i>
    <i>
      <x v="3263"/>
    </i>
    <i>
      <x v="3264"/>
    </i>
    <i>
      <x v="3265"/>
    </i>
    <i>
      <x v="3266"/>
    </i>
    <i>
      <x v="3267"/>
    </i>
    <i>
      <x v="3268"/>
    </i>
    <i>
      <x v="3269"/>
    </i>
    <i>
      <x v="3270"/>
    </i>
    <i>
      <x v="3271"/>
    </i>
    <i>
      <x v="3272"/>
    </i>
    <i>
      <x v="3273"/>
    </i>
    <i>
      <x v="3274"/>
    </i>
    <i>
      <x v="3275"/>
    </i>
    <i>
      <x v="3276"/>
    </i>
    <i>
      <x v="3277"/>
    </i>
    <i>
      <x v="3278"/>
    </i>
    <i>
      <x v="3279"/>
    </i>
    <i>
      <x v="3280"/>
    </i>
    <i>
      <x v="3281"/>
    </i>
    <i>
      <x v="3282"/>
    </i>
    <i>
      <x v="3283"/>
    </i>
    <i>
      <x v="3284"/>
    </i>
    <i>
      <x v="3285"/>
    </i>
    <i>
      <x v="3286"/>
    </i>
    <i>
      <x v="3287"/>
    </i>
    <i>
      <x v="3288"/>
    </i>
    <i>
      <x v="3289"/>
    </i>
    <i>
      <x v="3290"/>
    </i>
    <i>
      <x v="3291"/>
    </i>
    <i>
      <x v="3292"/>
    </i>
    <i>
      <x v="3293"/>
    </i>
    <i>
      <x v="3294"/>
    </i>
    <i>
      <x v="3295"/>
    </i>
    <i>
      <x v="3296"/>
    </i>
    <i>
      <x v="3297"/>
    </i>
    <i>
      <x v="3298"/>
    </i>
    <i>
      <x v="3299"/>
    </i>
    <i>
      <x v="3300"/>
    </i>
    <i>
      <x v="3301"/>
    </i>
    <i>
      <x v="3302"/>
    </i>
    <i>
      <x v="3303"/>
    </i>
    <i>
      <x v="3304"/>
    </i>
    <i>
      <x v="3305"/>
    </i>
    <i>
      <x v="3306"/>
    </i>
    <i>
      <x v="3307"/>
    </i>
    <i>
      <x v="3308"/>
    </i>
    <i>
      <x v="3309"/>
    </i>
    <i>
      <x v="3310"/>
    </i>
    <i>
      <x v="3311"/>
    </i>
    <i>
      <x v="3312"/>
    </i>
    <i>
      <x v="3313"/>
    </i>
    <i>
      <x v="3314"/>
    </i>
    <i>
      <x v="3315"/>
    </i>
    <i>
      <x v="3316"/>
    </i>
    <i>
      <x v="3317"/>
    </i>
    <i>
      <x v="3318"/>
    </i>
    <i>
      <x v="3319"/>
    </i>
    <i>
      <x v="3320"/>
    </i>
    <i>
      <x v="3321"/>
    </i>
    <i>
      <x v="3322"/>
    </i>
    <i>
      <x v="3323"/>
    </i>
    <i>
      <x v="3324"/>
    </i>
    <i>
      <x v="3325"/>
    </i>
    <i>
      <x v="3326"/>
    </i>
    <i>
      <x v="3327"/>
    </i>
    <i>
      <x v="3328"/>
    </i>
    <i>
      <x v="3329"/>
    </i>
    <i>
      <x v="3330"/>
    </i>
    <i>
      <x v="3331"/>
    </i>
    <i>
      <x v="3332"/>
    </i>
    <i>
      <x v="3333"/>
    </i>
    <i>
      <x v="3334"/>
    </i>
    <i>
      <x v="3335"/>
    </i>
    <i>
      <x v="3336"/>
    </i>
    <i>
      <x v="3337"/>
    </i>
    <i>
      <x v="3338"/>
    </i>
    <i>
      <x v="3339"/>
    </i>
    <i>
      <x v="3340"/>
    </i>
    <i>
      <x v="3341"/>
    </i>
    <i>
      <x v="3342"/>
    </i>
    <i>
      <x v="3343"/>
    </i>
    <i>
      <x v="3344"/>
    </i>
    <i>
      <x v="3345"/>
    </i>
    <i>
      <x v="3346"/>
    </i>
    <i>
      <x v="3347"/>
    </i>
    <i>
      <x v="3348"/>
    </i>
    <i>
      <x v="3349"/>
    </i>
    <i>
      <x v="3350"/>
    </i>
    <i>
      <x v="3351"/>
    </i>
    <i>
      <x v="3352"/>
    </i>
    <i>
      <x v="3353"/>
    </i>
    <i>
      <x v="3354"/>
    </i>
    <i>
      <x v="3355"/>
    </i>
    <i>
      <x v="3356"/>
    </i>
    <i>
      <x v="3357"/>
    </i>
    <i>
      <x v="3358"/>
    </i>
    <i>
      <x v="3359"/>
    </i>
    <i>
      <x v="3360"/>
    </i>
    <i>
      <x v="3361"/>
    </i>
    <i>
      <x v="3362"/>
    </i>
    <i>
      <x v="3363"/>
    </i>
    <i>
      <x v="3364"/>
    </i>
    <i>
      <x v="3365"/>
    </i>
    <i t="grand">
      <x/>
    </i>
  </rowItems>
  <colFields count="1">
    <field x="-2"/>
  </colFields>
  <colItems count="2">
    <i>
      <x/>
    </i>
    <i i="1">
      <x v="1"/>
    </i>
  </colItems>
  <pageFields count="2">
    <pageField fld="1" hier="-1"/>
    <pageField fld="2" hier="-1"/>
  </pageFields>
  <dataFields count="2">
    <dataField name="Sum of Temp" fld="1" baseField="0" baseItem="0"/>
    <dataField name="Sum of DO" fld="2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F774774-D9A9-4B12-BDDA-6207383E1ACE}" name="PivotTable2" cacheId="1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E5:G2858" firstHeaderRow="0" firstDataRow="1" firstDataCol="1" rowPageCount="2" colPageCount="1"/>
  <pivotFields count="6">
    <pivotField axis="axisRow" numFmtId="14" showAll="0">
      <items count="336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09"/>
        <item x="2610"/>
        <item x="2611"/>
        <item x="2612"/>
        <item x="2613"/>
        <item x="2614"/>
        <item x="2615"/>
        <item x="2616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8"/>
        <item x="2629"/>
        <item x="2630"/>
        <item x="2631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3"/>
        <item x="2714"/>
        <item x="2715"/>
        <item x="2716"/>
        <item x="2717"/>
        <item x="2718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760"/>
        <item x="2761"/>
        <item x="2762"/>
        <item x="2763"/>
        <item x="2764"/>
        <item x="2765"/>
        <item x="2766"/>
        <item x="2767"/>
        <item x="2768"/>
        <item x="2769"/>
        <item x="2770"/>
        <item x="2771"/>
        <item x="2772"/>
        <item x="2773"/>
        <item x="2774"/>
        <item x="2775"/>
        <item x="2776"/>
        <item x="2777"/>
        <item x="2778"/>
        <item x="2779"/>
        <item x="2780"/>
        <item x="2781"/>
        <item x="2782"/>
        <item x="2783"/>
        <item x="2784"/>
        <item x="2785"/>
        <item x="2786"/>
        <item x="2787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2"/>
        <item x="2803"/>
        <item x="2804"/>
        <item x="2805"/>
        <item x="2806"/>
        <item x="2807"/>
        <item x="2808"/>
        <item x="2809"/>
        <item x="2810"/>
        <item x="2811"/>
        <item x="2812"/>
        <item x="2813"/>
        <item x="2814"/>
        <item x="2815"/>
        <item x="2816"/>
        <item x="2817"/>
        <item x="2818"/>
        <item x="2819"/>
        <item x="2820"/>
        <item x="2821"/>
        <item x="2822"/>
        <item x="2823"/>
        <item x="2824"/>
        <item x="2825"/>
        <item x="2826"/>
        <item x="2827"/>
        <item x="2828"/>
        <item x="2829"/>
        <item x="2830"/>
        <item x="2831"/>
        <item x="2832"/>
        <item x="2833"/>
        <item x="2834"/>
        <item x="2835"/>
        <item x="2836"/>
        <item x="2837"/>
        <item x="2838"/>
        <item x="2839"/>
        <item x="2840"/>
        <item x="2841"/>
        <item x="2842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864"/>
        <item x="2865"/>
        <item x="2866"/>
        <item x="2867"/>
        <item x="2868"/>
        <item x="2869"/>
        <item x="2870"/>
        <item x="2871"/>
        <item x="2872"/>
        <item x="2873"/>
        <item x="2874"/>
        <item x="2875"/>
        <item x="2876"/>
        <item x="2877"/>
        <item x="2878"/>
        <item x="2879"/>
        <item x="2880"/>
        <item x="2881"/>
        <item x="2882"/>
        <item x="2883"/>
        <item x="2884"/>
        <item x="2885"/>
        <item x="2886"/>
        <item x="2887"/>
        <item x="2888"/>
        <item x="2889"/>
        <item x="2890"/>
        <item x="2891"/>
        <item x="2892"/>
        <item x="2893"/>
        <item x="2894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2906"/>
        <item x="2907"/>
        <item x="2908"/>
        <item x="2909"/>
        <item x="2910"/>
        <item x="2911"/>
        <item x="2912"/>
        <item x="2913"/>
        <item x="2914"/>
        <item x="2915"/>
        <item x="2916"/>
        <item x="2917"/>
        <item x="2918"/>
        <item x="2919"/>
        <item x="2920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2933"/>
        <item x="2934"/>
        <item x="2935"/>
        <item x="2936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4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988"/>
        <item x="2989"/>
        <item x="2990"/>
        <item x="2991"/>
        <item x="2992"/>
        <item x="2993"/>
        <item x="2994"/>
        <item x="2995"/>
        <item x="2996"/>
        <item x="2997"/>
        <item x="2998"/>
        <item x="2999"/>
        <item x="3000"/>
        <item x="3001"/>
        <item x="3002"/>
        <item x="3003"/>
        <item x="3004"/>
        <item x="3005"/>
        <item x="3006"/>
        <item x="3007"/>
        <item x="3008"/>
        <item x="3009"/>
        <item x="3010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4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067"/>
        <item x="3068"/>
        <item x="3069"/>
        <item x="3070"/>
        <item x="3071"/>
        <item x="3072"/>
        <item x="3073"/>
        <item x="3074"/>
        <item x="3075"/>
        <item x="3076"/>
        <item x="3077"/>
        <item x="3078"/>
        <item x="3079"/>
        <item x="3080"/>
        <item x="3081"/>
        <item x="3082"/>
        <item x="3083"/>
        <item x="3084"/>
        <item x="3085"/>
        <item x="3086"/>
        <item x="3087"/>
        <item x="3088"/>
        <item x="3089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4"/>
        <item x="3115"/>
        <item x="3116"/>
        <item x="3117"/>
        <item x="3118"/>
        <item x="3119"/>
        <item x="3120"/>
        <item x="3121"/>
        <item x="3122"/>
        <item x="3123"/>
        <item x="3124"/>
        <item x="3125"/>
        <item x="3126"/>
        <item x="3127"/>
        <item x="3128"/>
        <item x="3129"/>
        <item x="3130"/>
        <item x="3131"/>
        <item x="3132"/>
        <item x="3133"/>
        <item x="3134"/>
        <item x="3135"/>
        <item x="3136"/>
        <item x="3137"/>
        <item x="3138"/>
        <item x="3139"/>
        <item x="3140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3153"/>
        <item x="3154"/>
        <item x="3155"/>
        <item x="3156"/>
        <item x="3157"/>
        <item x="3158"/>
        <item x="3159"/>
        <item x="3160"/>
        <item x="3161"/>
        <item x="3162"/>
        <item x="3163"/>
        <item x="3164"/>
        <item x="3165"/>
        <item x="3166"/>
        <item x="3167"/>
        <item x="3168"/>
        <item x="3169"/>
        <item x="3170"/>
        <item x="3171"/>
        <item x="3172"/>
        <item x="3173"/>
        <item x="3174"/>
        <item x="3175"/>
        <item x="3176"/>
        <item x="3177"/>
        <item x="3178"/>
        <item x="3179"/>
        <item x="3180"/>
        <item x="3181"/>
        <item x="3182"/>
        <item x="3183"/>
        <item x="3184"/>
        <item x="3185"/>
        <item x="3186"/>
        <item x="3187"/>
        <item x="3188"/>
        <item x="3189"/>
        <item x="3190"/>
        <item x="3191"/>
        <item x="3192"/>
        <item x="3193"/>
        <item x="3194"/>
        <item x="3195"/>
        <item x="3196"/>
        <item x="3197"/>
        <item x="3198"/>
        <item x="3199"/>
        <item x="3200"/>
        <item x="3201"/>
        <item x="3202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3216"/>
        <item x="3217"/>
        <item x="3218"/>
        <item x="3219"/>
        <item x="3220"/>
        <item x="3221"/>
        <item x="3222"/>
        <item x="3223"/>
        <item x="3224"/>
        <item x="3225"/>
        <item x="3226"/>
        <item x="3227"/>
        <item x="3228"/>
        <item x="3229"/>
        <item x="3230"/>
        <item x="3231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3255"/>
        <item x="3256"/>
        <item x="3257"/>
        <item x="3258"/>
        <item x="3259"/>
        <item x="3260"/>
        <item x="3261"/>
        <item x="3262"/>
        <item x="3263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3288"/>
        <item x="3289"/>
        <item x="3290"/>
        <item x="3291"/>
        <item x="3292"/>
        <item x="3293"/>
        <item x="3294"/>
        <item x="3295"/>
        <item x="3296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3313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3326"/>
        <item x="3327"/>
        <item x="3328"/>
        <item x="3329"/>
        <item x="3330"/>
        <item x="3331"/>
        <item x="3332"/>
        <item x="3333"/>
        <item x="3334"/>
        <item x="3335"/>
        <item x="3336"/>
        <item x="3337"/>
        <item x="3338"/>
        <item x="3339"/>
        <item x="3340"/>
        <item x="3341"/>
        <item x="3342"/>
        <item x="3343"/>
        <item x="3344"/>
        <item x="3345"/>
        <item x="3346"/>
        <item x="3347"/>
        <item x="3348"/>
        <item x="3349"/>
        <item x="3350"/>
        <item x="3351"/>
        <item x="3352"/>
        <item x="3353"/>
        <item x="3354"/>
        <item x="3355"/>
        <item x="3356"/>
        <item x="3357"/>
        <item x="3358"/>
        <item x="3359"/>
        <item x="3360"/>
        <item x="3361"/>
        <item x="3362"/>
        <item x="3363"/>
        <item x="3364"/>
        <item x="3365"/>
        <item t="default"/>
      </items>
    </pivotField>
    <pivotField axis="axisPage" dataField="1" numFmtId="14" multipleItemSelectionAllowed="1" showAll="0" sumSubtotal="1">
      <items count="944">
        <item h="1" x="926"/>
        <item x="914"/>
        <item x="913"/>
        <item x="915"/>
        <item x="912"/>
        <item x="911"/>
        <item x="910"/>
        <item x="909"/>
        <item x="916"/>
        <item x="908"/>
        <item x="903"/>
        <item x="901"/>
        <item x="900"/>
        <item x="904"/>
        <item x="907"/>
        <item x="741"/>
        <item x="895"/>
        <item x="740"/>
        <item x="902"/>
        <item x="892"/>
        <item x="891"/>
        <item x="846"/>
        <item x="906"/>
        <item x="842"/>
        <item x="739"/>
        <item x="843"/>
        <item x="894"/>
        <item x="898"/>
        <item x="723"/>
        <item x="850"/>
        <item x="841"/>
        <item x="844"/>
        <item x="714"/>
        <item x="799"/>
        <item x="847"/>
        <item x="851"/>
        <item x="896"/>
        <item x="899"/>
        <item x="716"/>
        <item x="724"/>
        <item x="728"/>
        <item x="715"/>
        <item x="738"/>
        <item x="798"/>
        <item x="719"/>
        <item x="800"/>
        <item x="725"/>
        <item x="726"/>
        <item x="483"/>
        <item x="481"/>
        <item x="482"/>
        <item x="905"/>
        <item x="484"/>
        <item x="893"/>
        <item x="480"/>
        <item x="849"/>
        <item x="733"/>
        <item x="797"/>
        <item x="897"/>
        <item x="737"/>
        <item x="743"/>
        <item x="889"/>
        <item x="479"/>
        <item x="718"/>
        <item x="722"/>
        <item x="485"/>
        <item x="717"/>
        <item x="890"/>
        <item x="888"/>
        <item x="727"/>
        <item x="796"/>
        <item x="720"/>
        <item x="732"/>
        <item x="708"/>
        <item x="478"/>
        <item x="709"/>
        <item x="794"/>
        <item x="933"/>
        <item x="795"/>
        <item x="632"/>
        <item x="713"/>
        <item x="635"/>
        <item x="710"/>
        <item x="792"/>
        <item x="707"/>
        <item x="706"/>
        <item x="633"/>
        <item x="631"/>
        <item x="885"/>
        <item x="477"/>
        <item x="731"/>
        <item x="705"/>
        <item x="922"/>
        <item x="735"/>
        <item x="486"/>
        <item x="742"/>
        <item x="931"/>
        <item x="923"/>
        <item x="704"/>
        <item x="734"/>
        <item x="887"/>
        <item x="493"/>
        <item x="125"/>
        <item x="492"/>
        <item x="791"/>
        <item x="848"/>
        <item x="840"/>
        <item x="721"/>
        <item x="571"/>
        <item x="932"/>
        <item x="930"/>
        <item x="711"/>
        <item x="736"/>
        <item x="626"/>
        <item x="627"/>
        <item x="124"/>
        <item x="123"/>
        <item x="356"/>
        <item x="845"/>
        <item x="339"/>
        <item x="886"/>
        <item x="491"/>
        <item x="340"/>
        <item x="883"/>
        <item x="122"/>
        <item x="338"/>
        <item x="793"/>
        <item x="811"/>
        <item x="476"/>
        <item x="712"/>
        <item x="475"/>
        <item x="473"/>
        <item x="474"/>
        <item x="121"/>
        <item x="337"/>
        <item x="789"/>
        <item x="934"/>
        <item x="472"/>
        <item x="630"/>
        <item x="357"/>
        <item x="935"/>
        <item x="582"/>
        <item x="109"/>
        <item x="355"/>
        <item x="108"/>
        <item x="929"/>
        <item x="790"/>
        <item x="120"/>
        <item x="729"/>
        <item x="634"/>
        <item x="884"/>
        <item x="110"/>
        <item x="920"/>
        <item x="625"/>
        <item x="698"/>
        <item x="581"/>
        <item x="925"/>
        <item x="487"/>
        <item x="464"/>
        <item x="490"/>
        <item x="928"/>
        <item x="107"/>
        <item x="921"/>
        <item x="628"/>
        <item x="465"/>
        <item x="700"/>
        <item x="467"/>
        <item x="699"/>
        <item x="119"/>
        <item x="580"/>
        <item x="787"/>
        <item x="788"/>
        <item x="466"/>
        <item x="568"/>
        <item x="468"/>
        <item x="882"/>
        <item x="471"/>
        <item x="378"/>
        <item x="919"/>
        <item x="469"/>
        <item x="730"/>
        <item x="377"/>
        <item x="376"/>
        <item x="331"/>
        <item x="579"/>
        <item x="463"/>
        <item x="855"/>
        <item x="332"/>
        <item x="703"/>
        <item x="354"/>
        <item x="126"/>
        <item x="696"/>
        <item x="87"/>
        <item x="470"/>
        <item x="118"/>
        <item x="854"/>
        <item x="624"/>
        <item x="578"/>
        <item x="78"/>
        <item x="106"/>
        <item x="111"/>
        <item x="692"/>
        <item x="839"/>
        <item x="936"/>
        <item x="577"/>
        <item x="458"/>
        <item x="810"/>
        <item x="379"/>
        <item x="86"/>
        <item x="353"/>
        <item x="812"/>
        <item x="569"/>
        <item x="371"/>
        <item x="373"/>
        <item x="459"/>
        <item x="105"/>
        <item x="375"/>
        <item x="374"/>
        <item x="457"/>
        <item x="389"/>
        <item x="372"/>
        <item x="460"/>
        <item x="570"/>
        <item x="77"/>
        <item x="345"/>
        <item x="693"/>
        <item x="330"/>
        <item x="88"/>
        <item x="352"/>
        <item x="691"/>
        <item x="336"/>
        <item x="697"/>
        <item x="388"/>
        <item x="117"/>
        <item x="636"/>
        <item x="661"/>
        <item x="506"/>
        <item x="370"/>
        <item x="456"/>
        <item x="104"/>
        <item x="315"/>
        <item x="695"/>
        <item x="76"/>
        <item x="327"/>
        <item x="103"/>
        <item x="344"/>
        <item x="694"/>
        <item x="97"/>
        <item x="102"/>
        <item x="507"/>
        <item x="329"/>
        <item x="462"/>
        <item x="84"/>
        <item x="505"/>
        <item x="783"/>
        <item x="319"/>
        <item x="690"/>
        <item x="785"/>
        <item x="326"/>
        <item x="358"/>
        <item x="686"/>
        <item x="361"/>
        <item x="320"/>
        <item x="576"/>
        <item x="351"/>
        <item x="461"/>
        <item x="314"/>
        <item x="836"/>
        <item x="559"/>
        <item x="79"/>
        <item x="801"/>
        <item x="116"/>
        <item x="802"/>
        <item x="786"/>
        <item x="701"/>
        <item x="688"/>
        <item x="660"/>
        <item x="73"/>
        <item x="454"/>
        <item x="563"/>
        <item x="784"/>
        <item x="325"/>
        <item x="455"/>
        <item x="96"/>
        <item x="98"/>
        <item x="328"/>
        <item x="524"/>
        <item x="74"/>
        <item x="335"/>
        <item x="504"/>
        <item x="814"/>
        <item x="853"/>
        <item x="318"/>
        <item x="683"/>
        <item x="380"/>
        <item x="72"/>
        <item x="927"/>
        <item x="343"/>
        <item x="369"/>
        <item x="558"/>
        <item x="101"/>
        <item x="689"/>
        <item x="838"/>
        <item x="637"/>
        <item x="941"/>
        <item x="687"/>
        <item x="629"/>
        <item x="347"/>
        <item x="316"/>
        <item x="346"/>
        <item x="937"/>
        <item x="564"/>
        <item x="305"/>
        <item x="682"/>
        <item x="82"/>
        <item x="322"/>
        <item x="127"/>
        <item x="95"/>
        <item x="306"/>
        <item x="83"/>
        <item x="313"/>
        <item x="360"/>
        <item x="99"/>
        <item x="75"/>
        <item x="489"/>
        <item x="368"/>
        <item x="321"/>
        <item x="942"/>
        <item x="100"/>
        <item x="350"/>
        <item x="805"/>
        <item x="387"/>
        <item x="567"/>
        <item x="71"/>
        <item x="808"/>
        <item x="304"/>
        <item x="659"/>
        <item x="623"/>
        <item x="511"/>
        <item x="877"/>
        <item x="510"/>
        <item x="503"/>
        <item x="115"/>
        <item x="522"/>
        <item x="813"/>
        <item x="702"/>
        <item x="566"/>
        <item x="807"/>
        <item x="881"/>
        <item x="618"/>
        <item x="494"/>
        <item x="367"/>
        <item x="588"/>
        <item x="619"/>
        <item x="560"/>
        <item x="89"/>
        <item x="85"/>
        <item x="837"/>
        <item x="622"/>
        <item x="878"/>
        <item x="70"/>
        <item x="453"/>
        <item x="303"/>
        <item x="81"/>
        <item x="781"/>
        <item x="674"/>
        <item x="312"/>
        <item x="502"/>
        <item x="307"/>
        <item x="809"/>
        <item x="880"/>
        <item x="761"/>
        <item x="617"/>
        <item x="917"/>
        <item x="555"/>
        <item x="782"/>
        <item x="879"/>
        <item x="804"/>
        <item x="583"/>
        <item x="324"/>
        <item x="523"/>
        <item x="575"/>
        <item x="562"/>
        <item x="132"/>
        <item x="587"/>
        <item x="359"/>
        <item x="594"/>
        <item x="311"/>
        <item x="90"/>
        <item x="61"/>
        <item x="94"/>
        <item x="366"/>
        <item x="940"/>
        <item x="876"/>
        <item x="69"/>
        <item x="219"/>
        <item x="584"/>
        <item x="317"/>
        <item x="501"/>
        <item x="673"/>
        <item x="62"/>
        <item x="334"/>
        <item x="599"/>
        <item x="341"/>
        <item x="308"/>
        <item x="452"/>
        <item x="218"/>
        <item x="349"/>
        <item x="342"/>
        <item x="857"/>
        <item x="874"/>
        <item x="217"/>
        <item x="639"/>
        <item x="552"/>
        <item x="63"/>
        <item x="918"/>
        <item x="394"/>
        <item x="64"/>
        <item x="557"/>
        <item x="500"/>
        <item x="128"/>
        <item x="671"/>
        <item x="60"/>
        <item x="65"/>
        <item x="518"/>
        <item x="309"/>
        <item x="593"/>
        <item x="310"/>
        <item x="68"/>
        <item x="551"/>
        <item x="780"/>
        <item x="488"/>
        <item x="547"/>
        <item x="131"/>
        <item x="220"/>
        <item x="665"/>
        <item x="216"/>
        <item x="365"/>
        <item x="620"/>
        <item x="684"/>
        <item x="595"/>
        <item x="214"/>
        <item x="66"/>
        <item x="550"/>
        <item x="939"/>
        <item x="856"/>
        <item x="666"/>
        <item x="548"/>
        <item x="386"/>
        <item x="215"/>
        <item x="556"/>
        <item x="527"/>
        <item x="174"/>
        <item x="638"/>
        <item x="59"/>
        <item x="672"/>
        <item x="621"/>
        <item x="509"/>
        <item x="554"/>
        <item x="644"/>
        <item x="213"/>
        <item x="91"/>
        <item x="67"/>
        <item x="519"/>
        <item x="668"/>
        <item x="212"/>
        <item x="130"/>
        <item x="924"/>
        <item x="667"/>
        <item x="586"/>
        <item x="616"/>
        <item x="643"/>
        <item x="58"/>
        <item x="333"/>
        <item x="512"/>
        <item x="669"/>
        <item x="549"/>
        <item x="664"/>
        <item x="211"/>
        <item x="508"/>
        <item x="681"/>
        <item x="499"/>
        <item x="175"/>
        <item x="526"/>
        <item x="670"/>
        <item x="226"/>
        <item x="585"/>
        <item x="553"/>
        <item x="364"/>
        <item x="520"/>
        <item x="546"/>
        <item x="173"/>
        <item x="393"/>
        <item x="592"/>
        <item x="114"/>
        <item x="443"/>
        <item x="225"/>
        <item x="521"/>
        <item x="444"/>
        <item x="760"/>
        <item x="598"/>
        <item x="778"/>
        <item x="663"/>
        <item x="597"/>
        <item x="678"/>
        <item x="525"/>
        <item x="938"/>
        <item x="495"/>
        <item x="513"/>
        <item x="679"/>
        <item x="172"/>
        <item x="675"/>
        <item x="642"/>
        <item x="302"/>
        <item x="870"/>
        <item x="657"/>
        <item x="449"/>
        <item x="615"/>
        <item x="685"/>
        <item x="446"/>
        <item x="210"/>
        <item x="392"/>
        <item x="545"/>
        <item x="448"/>
        <item x="451"/>
        <item x="445"/>
        <item x="759"/>
        <item x="450"/>
        <item x="574"/>
        <item x="680"/>
        <item x="227"/>
        <item x="514"/>
        <item x="777"/>
        <item x="873"/>
        <item x="591"/>
        <item x="442"/>
        <item x="57"/>
        <item x="171"/>
        <item x="447"/>
        <item x="544"/>
        <item x="806"/>
        <item x="300"/>
        <item x="299"/>
        <item x="779"/>
        <item x="224"/>
        <item x="658"/>
        <item x="864"/>
        <item x="819"/>
        <item x="676"/>
        <item x="363"/>
        <item x="348"/>
        <item x="565"/>
        <item x="871"/>
        <item x="209"/>
        <item x="834"/>
        <item x="323"/>
        <item x="517"/>
        <item x="662"/>
        <item x="298"/>
        <item x="641"/>
        <item x="753"/>
        <item x="677"/>
        <item x="301"/>
        <item x="53"/>
        <item x="776"/>
        <item x="573"/>
        <item x="875"/>
        <item x="745"/>
        <item x="835"/>
        <item x="561"/>
        <item x="872"/>
        <item x="803"/>
        <item x="223"/>
        <item x="54"/>
        <item x="92"/>
        <item x="52"/>
        <item x="55"/>
        <item x="56"/>
        <item x="169"/>
        <item x="51"/>
        <item x="208"/>
        <item x="385"/>
        <item x="129"/>
        <item x="93"/>
        <item x="297"/>
        <item x="48"/>
        <item x="222"/>
        <item x="80"/>
        <item x="50"/>
        <item x="406"/>
        <item x="168"/>
        <item x="47"/>
        <item x="49"/>
        <item x="167"/>
        <item x="151"/>
        <item x="515"/>
        <item x="170"/>
        <item x="243"/>
        <item x="46"/>
        <item x="44"/>
        <item x="242"/>
        <item x="45"/>
        <item x="404"/>
        <item x="241"/>
        <item x="150"/>
        <item x="403"/>
        <item x="180"/>
        <item x="149"/>
        <item x="157"/>
        <item x="42"/>
        <item x="148"/>
        <item x="384"/>
        <item x="176"/>
        <item x="113"/>
        <item x="141"/>
        <item x="43"/>
        <item x="240"/>
        <item x="221"/>
        <item x="41"/>
        <item x="156"/>
        <item x="296"/>
        <item x="40"/>
        <item x="498"/>
        <item x="295"/>
        <item x="166"/>
        <item x="239"/>
        <item x="147"/>
        <item x="179"/>
        <item x="38"/>
        <item x="207"/>
        <item x="140"/>
        <item x="402"/>
        <item x="238"/>
        <item x="133"/>
        <item x="401"/>
        <item x="39"/>
        <item x="32"/>
        <item x="201"/>
        <item x="30"/>
        <item x="31"/>
        <item x="165"/>
        <item x="181"/>
        <item x="200"/>
        <item x="774"/>
        <item x="407"/>
        <item x="33"/>
        <item x="137"/>
        <item x="400"/>
        <item x="237"/>
        <item x="146"/>
        <item x="139"/>
        <item x="29"/>
        <item x="529"/>
        <item x="294"/>
        <item x="37"/>
        <item x="516"/>
        <item x="112"/>
        <item x="178"/>
        <item x="530"/>
        <item x="152"/>
        <item x="199"/>
        <item x="28"/>
        <item x="16"/>
        <item x="34"/>
        <item x="293"/>
        <item x="155"/>
        <item x="17"/>
        <item x="534"/>
        <item x="541"/>
        <item x="536"/>
        <item x="236"/>
        <item x="291"/>
        <item x="419"/>
        <item x="138"/>
        <item x="206"/>
        <item x="292"/>
        <item x="18"/>
        <item x="535"/>
        <item x="441"/>
        <item x="15"/>
        <item x="27"/>
        <item x="19"/>
        <item x="244"/>
        <item x="417"/>
        <item x="543"/>
        <item x="246"/>
        <item x="198"/>
        <item x="390"/>
        <item x="608"/>
        <item x="542"/>
        <item x="136"/>
        <item x="20"/>
        <item x="36"/>
        <item x="35"/>
        <item x="164"/>
        <item x="177"/>
        <item x="289"/>
        <item x="21"/>
        <item x="775"/>
        <item x="290"/>
        <item x="24"/>
        <item x="405"/>
        <item x="25"/>
        <item x="0"/>
        <item x="154"/>
        <item x="245"/>
        <item x="533"/>
        <item x="145"/>
        <item x="26"/>
        <item x="14"/>
        <item x="383"/>
        <item x="286"/>
        <item x="287"/>
        <item x="255"/>
        <item x="288"/>
        <item x="640"/>
        <item x="202"/>
        <item x="197"/>
        <item x="22"/>
        <item x="430"/>
        <item x="420"/>
        <item x="440"/>
        <item x="422"/>
        <item x="614"/>
        <item x="23"/>
        <item x="425"/>
        <item x="285"/>
        <item x="418"/>
        <item x="256"/>
        <item x="257"/>
        <item x="537"/>
        <item x="270"/>
        <item x="254"/>
        <item x="609"/>
        <item x="528"/>
        <item x="258"/>
        <item x="429"/>
        <item x="13"/>
        <item x="196"/>
        <item x="652"/>
        <item x="532"/>
        <item x="607"/>
        <item x="135"/>
        <item x="773"/>
        <item x="432"/>
        <item x="416"/>
        <item x="205"/>
        <item x="144"/>
        <item x="253"/>
        <item x="269"/>
        <item x="5"/>
        <item x="158"/>
        <item x="163"/>
        <item x="271"/>
        <item x="11"/>
        <item x="204"/>
        <item x="413"/>
        <item x="12"/>
        <item x="153"/>
        <item x="596"/>
        <item x="7"/>
        <item x="252"/>
        <item x="279"/>
        <item x="435"/>
        <item x="4"/>
        <item x="424"/>
        <item x="1"/>
        <item x="613"/>
        <item x="767"/>
        <item x="414"/>
        <item x="195"/>
        <item x="235"/>
        <item x="6"/>
        <item x="612"/>
        <item x="251"/>
        <item x="863"/>
        <item x="8"/>
        <item x="438"/>
        <item x="259"/>
        <item x="833"/>
        <item x="268"/>
        <item x="10"/>
        <item x="610"/>
        <item x="437"/>
        <item x="399"/>
        <item x="143"/>
        <item x="203"/>
        <item x="497"/>
        <item x="9"/>
        <item x="283"/>
        <item x="415"/>
        <item x="746"/>
        <item x="267"/>
        <item x="431"/>
        <item x="278"/>
        <item x="763"/>
        <item x="266"/>
        <item x="274"/>
        <item x="818"/>
        <item x="436"/>
        <item x="282"/>
        <item x="752"/>
        <item x="275"/>
        <item x="284"/>
        <item x="272"/>
        <item x="273"/>
        <item x="265"/>
        <item x="434"/>
        <item x="194"/>
        <item x="439"/>
        <item x="648"/>
        <item x="421"/>
        <item x="531"/>
        <item x="3"/>
        <item x="428"/>
        <item x="277"/>
        <item x="427"/>
        <item x="825"/>
        <item x="250"/>
        <item x="233"/>
        <item x="264"/>
        <item x="362"/>
        <item x="263"/>
        <item x="391"/>
        <item x="280"/>
        <item x="611"/>
        <item x="832"/>
        <item x="260"/>
        <item x="826"/>
        <item x="276"/>
        <item x="234"/>
        <item x="768"/>
        <item x="433"/>
        <item x="281"/>
        <item x="831"/>
        <item x="412"/>
        <item x="867"/>
        <item x="188"/>
        <item x="423"/>
        <item x="766"/>
        <item x="192"/>
        <item x="828"/>
        <item x="656"/>
        <item x="762"/>
        <item x="193"/>
        <item x="408"/>
        <item x="538"/>
        <item x="869"/>
        <item x="162"/>
        <item x="398"/>
        <item x="862"/>
        <item x="823"/>
        <item x="830"/>
        <item x="589"/>
        <item x="142"/>
        <item x="758"/>
        <item x="817"/>
        <item x="261"/>
        <item x="262"/>
        <item x="232"/>
        <item x="228"/>
        <item x="409"/>
        <item x="540"/>
        <item x="2"/>
        <item x="829"/>
        <item x="858"/>
        <item x="650"/>
        <item x="134"/>
        <item x="426"/>
        <item x="600"/>
        <item x="572"/>
        <item x="395"/>
        <item x="539"/>
        <item x="191"/>
        <item x="411"/>
        <item x="183"/>
        <item x="655"/>
        <item x="772"/>
        <item x="748"/>
        <item x="249"/>
        <item x="824"/>
        <item x="651"/>
        <item x="381"/>
        <item x="827"/>
        <item x="751"/>
        <item x="182"/>
        <item x="410"/>
        <item x="764"/>
        <item x="765"/>
        <item x="496"/>
        <item x="757"/>
        <item x="647"/>
        <item x="187"/>
        <item x="820"/>
        <item x="816"/>
        <item x="603"/>
        <item x="865"/>
        <item x="771"/>
        <item x="822"/>
        <item x="866"/>
        <item x="601"/>
        <item x="868"/>
        <item x="744"/>
        <item x="649"/>
        <item x="189"/>
        <item x="231"/>
        <item x="190"/>
        <item x="161"/>
        <item x="606"/>
        <item x="230"/>
        <item x="859"/>
        <item x="821"/>
        <item x="382"/>
        <item x="159"/>
        <item x="815"/>
        <item x="747"/>
        <item x="397"/>
        <item x="602"/>
        <item x="861"/>
        <item x="590"/>
        <item x="248"/>
        <item x="247"/>
        <item x="654"/>
        <item x="229"/>
        <item x="756"/>
        <item x="770"/>
        <item x="754"/>
        <item x="160"/>
        <item x="605"/>
        <item x="646"/>
        <item x="186"/>
        <item x="769"/>
        <item x="852"/>
        <item x="860"/>
        <item x="750"/>
        <item x="604"/>
        <item x="645"/>
        <item x="749"/>
        <item x="653"/>
        <item x="396"/>
        <item x="185"/>
        <item x="184"/>
        <item x="755"/>
        <item t="sum"/>
      </items>
    </pivotField>
    <pivotField axis="axisPage" dataField="1" multipleItemSelectionAllowed="1" showAll="0">
      <items count="166">
        <item h="1" x="38"/>
        <item x="49"/>
        <item x="57"/>
        <item x="41"/>
        <item x="45"/>
        <item x="42"/>
        <item x="39"/>
        <item x="43"/>
        <item x="40"/>
        <item x="44"/>
        <item x="2"/>
        <item x="11"/>
        <item x="10"/>
        <item x="3"/>
        <item x="5"/>
        <item x="4"/>
        <item x="1"/>
        <item x="6"/>
        <item x="0"/>
        <item x="7"/>
        <item x="9"/>
        <item x="8"/>
        <item x="12"/>
        <item x="17"/>
        <item x="18"/>
        <item x="13"/>
        <item x="14"/>
        <item x="15"/>
        <item x="19"/>
        <item x="16"/>
        <item x="20"/>
        <item x="24"/>
        <item x="23"/>
        <item x="21"/>
        <item x="27"/>
        <item x="22"/>
        <item x="31"/>
        <item x="25"/>
        <item x="28"/>
        <item x="26"/>
        <item x="29"/>
        <item x="30"/>
        <item x="46"/>
        <item x="34"/>
        <item x="32"/>
        <item x="33"/>
        <item x="36"/>
        <item x="37"/>
        <item x="47"/>
        <item x="48"/>
        <item x="35"/>
        <item x="53"/>
        <item x="50"/>
        <item x="56"/>
        <item x="52"/>
        <item x="58"/>
        <item x="51"/>
        <item x="59"/>
        <item x="54"/>
        <item x="55"/>
        <item x="64"/>
        <item x="142"/>
        <item x="164"/>
        <item x="60"/>
        <item x="61"/>
        <item x="62"/>
        <item x="63"/>
        <item x="144"/>
        <item x="145"/>
        <item x="105"/>
        <item x="106"/>
        <item x="104"/>
        <item x="109"/>
        <item x="103"/>
        <item x="118"/>
        <item x="107"/>
        <item x="108"/>
        <item x="148"/>
        <item x="76"/>
        <item x="149"/>
        <item x="65"/>
        <item x="150"/>
        <item x="77"/>
        <item x="75"/>
        <item x="71"/>
        <item x="73"/>
        <item x="153"/>
        <item x="143"/>
        <item x="72"/>
        <item x="154"/>
        <item x="78"/>
        <item x="70"/>
        <item x="69"/>
        <item x="83"/>
        <item x="79"/>
        <item x="68"/>
        <item x="80"/>
        <item x="74"/>
        <item x="163"/>
        <item x="162"/>
        <item x="155"/>
        <item x="141"/>
        <item x="133"/>
        <item x="67"/>
        <item x="81"/>
        <item x="147"/>
        <item x="134"/>
        <item x="152"/>
        <item x="146"/>
        <item x="129"/>
        <item x="117"/>
        <item x="132"/>
        <item x="151"/>
        <item x="157"/>
        <item x="130"/>
        <item x="156"/>
        <item x="158"/>
        <item x="159"/>
        <item x="161"/>
        <item x="160"/>
        <item x="90"/>
        <item x="66"/>
        <item x="82"/>
        <item x="135"/>
        <item x="102"/>
        <item x="131"/>
        <item x="139"/>
        <item x="137"/>
        <item x="119"/>
        <item x="84"/>
        <item x="138"/>
        <item x="127"/>
        <item x="124"/>
        <item x="140"/>
        <item x="128"/>
        <item x="125"/>
        <item x="126"/>
        <item x="110"/>
        <item x="136"/>
        <item x="123"/>
        <item x="99"/>
        <item x="121"/>
        <item x="114"/>
        <item x="85"/>
        <item x="101"/>
        <item x="115"/>
        <item x="122"/>
        <item x="112"/>
        <item x="113"/>
        <item x="100"/>
        <item x="86"/>
        <item x="89"/>
        <item x="88"/>
        <item x="91"/>
        <item x="87"/>
        <item x="96"/>
        <item x="111"/>
        <item x="97"/>
        <item x="95"/>
        <item x="93"/>
        <item x="120"/>
        <item x="94"/>
        <item x="98"/>
        <item x="92"/>
        <item x="116"/>
        <item t="default"/>
      </items>
    </pivotField>
    <pivotField showAll="0">
      <items count="15">
        <item sd="0" x="0"/>
        <item sd="0" x="1"/>
        <item sd="0" x="2"/>
        <item sd="0" x="3"/>
        <item sd="0" x="4"/>
        <item sd="0" x="5"/>
        <item sd="0" x="6"/>
        <item sd="0" x="7"/>
        <item sd="0" x="8"/>
        <item sd="0" x="9"/>
        <item sd="0" x="10"/>
        <item sd="0" x="11"/>
        <item sd="0" x="12"/>
        <item sd="0" x="13"/>
        <item t="default"/>
      </items>
    </pivotField>
    <pivotField showAll="0">
      <items count="7">
        <item sd="0" x="0"/>
        <item sd="0" x="1"/>
        <item sd="0" x="2"/>
        <item sd="0" x="3"/>
        <item sd="0" x="4"/>
        <item sd="0" x="5"/>
        <item t="default"/>
      </items>
    </pivotField>
    <pivotField showAll="0">
      <items count="13">
        <item sd="0" x="0"/>
        <item sd="0" x="1"/>
        <item sd="0" x="2"/>
        <item sd="0" x="3"/>
        <item sd="0" x="4"/>
        <item sd="0" x="5"/>
        <item sd="0" x="6"/>
        <item sd="0" x="7"/>
        <item sd="0" x="8"/>
        <item sd="0" x="9"/>
        <item sd="0" x="10"/>
        <item sd="0" x="11"/>
        <item t="default"/>
      </items>
    </pivotField>
  </pivotFields>
  <rowFields count="1">
    <field x="0"/>
  </rowFields>
  <rowItems count="285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90"/>
    </i>
    <i>
      <x v="191"/>
    </i>
    <i>
      <x v="192"/>
    </i>
    <i>
      <x v="194"/>
    </i>
    <i>
      <x v="195"/>
    </i>
    <i>
      <x v="196"/>
    </i>
    <i>
      <x v="197"/>
    </i>
    <i>
      <x v="200"/>
    </i>
    <i>
      <x v="201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9"/>
    </i>
    <i>
      <x v="410"/>
    </i>
    <i>
      <x v="411"/>
    </i>
    <i>
      <x v="412"/>
    </i>
    <i>
      <x v="413"/>
    </i>
    <i>
      <x v="414"/>
    </i>
    <i>
      <x v="415"/>
    </i>
    <i>
      <x v="422"/>
    </i>
    <i>
      <x v="423"/>
    </i>
    <i>
      <x v="424"/>
    </i>
    <i>
      <x v="425"/>
    </i>
    <i>
      <x v="426"/>
    </i>
    <i>
      <x v="427"/>
    </i>
    <i>
      <x v="428"/>
    </i>
    <i>
      <x v="429"/>
    </i>
    <i>
      <x v="430"/>
    </i>
    <i>
      <x v="431"/>
    </i>
    <i>
      <x v="432"/>
    </i>
    <i>
      <x v="433"/>
    </i>
    <i>
      <x v="434"/>
    </i>
    <i>
      <x v="435"/>
    </i>
    <i>
      <x v="436"/>
    </i>
    <i>
      <x v="437"/>
    </i>
    <i>
      <x v="438"/>
    </i>
    <i>
      <x v="439"/>
    </i>
    <i>
      <x v="440"/>
    </i>
    <i>
      <x v="441"/>
    </i>
    <i>
      <x v="442"/>
    </i>
    <i>
      <x v="443"/>
    </i>
    <i>
      <x v="444"/>
    </i>
    <i>
      <x v="445"/>
    </i>
    <i>
      <x v="446"/>
    </i>
    <i>
      <x v="447"/>
    </i>
    <i>
      <x v="448"/>
    </i>
    <i>
      <x v="449"/>
    </i>
    <i>
      <x v="450"/>
    </i>
    <i>
      <x v="451"/>
    </i>
    <i>
      <x v="452"/>
    </i>
    <i>
      <x v="453"/>
    </i>
    <i>
      <x v="454"/>
    </i>
    <i>
      <x v="455"/>
    </i>
    <i>
      <x v="456"/>
    </i>
    <i>
      <x v="457"/>
    </i>
    <i>
      <x v="458"/>
    </i>
    <i>
      <x v="459"/>
    </i>
    <i>
      <x v="462"/>
    </i>
    <i>
      <x v="463"/>
    </i>
    <i>
      <x v="464"/>
    </i>
    <i>
      <x v="465"/>
    </i>
    <i>
      <x v="466"/>
    </i>
    <i>
      <x v="467"/>
    </i>
    <i>
      <x v="468"/>
    </i>
    <i>
      <x v="469"/>
    </i>
    <i>
      <x v="470"/>
    </i>
    <i>
      <x v="475"/>
    </i>
    <i>
      <x v="476"/>
    </i>
    <i>
      <x v="477"/>
    </i>
    <i>
      <x v="478"/>
    </i>
    <i>
      <x v="479"/>
    </i>
    <i>
      <x v="480"/>
    </i>
    <i>
      <x v="481"/>
    </i>
    <i>
      <x v="482"/>
    </i>
    <i>
      <x v="483"/>
    </i>
    <i>
      <x v="484"/>
    </i>
    <i>
      <x v="485"/>
    </i>
    <i>
      <x v="486"/>
    </i>
    <i>
      <x v="487"/>
    </i>
    <i>
      <x v="488"/>
    </i>
    <i>
      <x v="489"/>
    </i>
    <i>
      <x v="490"/>
    </i>
    <i>
      <x v="491"/>
    </i>
    <i>
      <x v="492"/>
    </i>
    <i>
      <x v="493"/>
    </i>
    <i>
      <x v="494"/>
    </i>
    <i>
      <x v="495"/>
    </i>
    <i>
      <x v="496"/>
    </i>
    <i>
      <x v="497"/>
    </i>
    <i>
      <x v="498"/>
    </i>
    <i>
      <x v="499"/>
    </i>
    <i>
      <x v="500"/>
    </i>
    <i>
      <x v="501"/>
    </i>
    <i>
      <x v="502"/>
    </i>
    <i>
      <x v="503"/>
    </i>
    <i>
      <x v="504"/>
    </i>
    <i>
      <x v="505"/>
    </i>
    <i>
      <x v="506"/>
    </i>
    <i>
      <x v="507"/>
    </i>
    <i>
      <x v="508"/>
    </i>
    <i>
      <x v="509"/>
    </i>
    <i>
      <x v="510"/>
    </i>
    <i>
      <x v="511"/>
    </i>
    <i>
      <x v="512"/>
    </i>
    <i>
      <x v="513"/>
    </i>
    <i>
      <x v="514"/>
    </i>
    <i>
      <x v="515"/>
    </i>
    <i>
      <x v="516"/>
    </i>
    <i>
      <x v="517"/>
    </i>
    <i>
      <x v="518"/>
    </i>
    <i>
      <x v="519"/>
    </i>
    <i>
      <x v="520"/>
    </i>
    <i>
      <x v="521"/>
    </i>
    <i>
      <x v="522"/>
    </i>
    <i>
      <x v="523"/>
    </i>
    <i>
      <x v="524"/>
    </i>
    <i>
      <x v="525"/>
    </i>
    <i>
      <x v="526"/>
    </i>
    <i>
      <x v="527"/>
    </i>
    <i>
      <x v="528"/>
    </i>
    <i>
      <x v="529"/>
    </i>
    <i>
      <x v="530"/>
    </i>
    <i>
      <x v="531"/>
    </i>
    <i>
      <x v="532"/>
    </i>
    <i>
      <x v="533"/>
    </i>
    <i>
      <x v="534"/>
    </i>
    <i>
      <x v="535"/>
    </i>
    <i>
      <x v="536"/>
    </i>
    <i>
      <x v="537"/>
    </i>
    <i>
      <x v="538"/>
    </i>
    <i>
      <x v="539"/>
    </i>
    <i>
      <x v="540"/>
    </i>
    <i>
      <x v="541"/>
    </i>
    <i>
      <x v="542"/>
    </i>
    <i>
      <x v="543"/>
    </i>
    <i>
      <x v="544"/>
    </i>
    <i>
      <x v="545"/>
    </i>
    <i>
      <x v="546"/>
    </i>
    <i>
      <x v="547"/>
    </i>
    <i>
      <x v="548"/>
    </i>
    <i>
      <x v="549"/>
    </i>
    <i>
      <x v="550"/>
    </i>
    <i>
      <x v="551"/>
    </i>
    <i>
      <x v="552"/>
    </i>
    <i>
      <x v="553"/>
    </i>
    <i>
      <x v="554"/>
    </i>
    <i>
      <x v="555"/>
    </i>
    <i>
      <x v="556"/>
    </i>
    <i>
      <x v="557"/>
    </i>
    <i>
      <x v="558"/>
    </i>
    <i>
      <x v="559"/>
    </i>
    <i>
      <x v="560"/>
    </i>
    <i>
      <x v="561"/>
    </i>
    <i>
      <x v="562"/>
    </i>
    <i>
      <x v="563"/>
    </i>
    <i>
      <x v="564"/>
    </i>
    <i>
      <x v="565"/>
    </i>
    <i>
      <x v="566"/>
    </i>
    <i>
      <x v="567"/>
    </i>
    <i>
      <x v="568"/>
    </i>
    <i>
      <x v="569"/>
    </i>
    <i>
      <x v="570"/>
    </i>
    <i>
      <x v="571"/>
    </i>
    <i>
      <x v="572"/>
    </i>
    <i>
      <x v="573"/>
    </i>
    <i>
      <x v="574"/>
    </i>
    <i>
      <x v="575"/>
    </i>
    <i>
      <x v="576"/>
    </i>
    <i>
      <x v="577"/>
    </i>
    <i>
      <x v="578"/>
    </i>
    <i>
      <x v="579"/>
    </i>
    <i>
      <x v="580"/>
    </i>
    <i>
      <x v="581"/>
    </i>
    <i>
      <x v="582"/>
    </i>
    <i>
      <x v="583"/>
    </i>
    <i>
      <x v="584"/>
    </i>
    <i>
      <x v="585"/>
    </i>
    <i>
      <x v="586"/>
    </i>
    <i>
      <x v="587"/>
    </i>
    <i>
      <x v="588"/>
    </i>
    <i>
      <x v="589"/>
    </i>
    <i>
      <x v="590"/>
    </i>
    <i>
      <x v="591"/>
    </i>
    <i>
      <x v="592"/>
    </i>
    <i>
      <x v="593"/>
    </i>
    <i>
      <x v="594"/>
    </i>
    <i>
      <x v="595"/>
    </i>
    <i>
      <x v="596"/>
    </i>
    <i>
      <x v="597"/>
    </i>
    <i>
      <x v="598"/>
    </i>
    <i>
      <x v="599"/>
    </i>
    <i>
      <x v="600"/>
    </i>
    <i>
      <x v="601"/>
    </i>
    <i>
      <x v="602"/>
    </i>
    <i>
      <x v="603"/>
    </i>
    <i>
      <x v="604"/>
    </i>
    <i>
      <x v="605"/>
    </i>
    <i>
      <x v="606"/>
    </i>
    <i>
      <x v="607"/>
    </i>
    <i>
      <x v="608"/>
    </i>
    <i>
      <x v="609"/>
    </i>
    <i>
      <x v="610"/>
    </i>
    <i>
      <x v="611"/>
    </i>
    <i>
      <x v="612"/>
    </i>
    <i>
      <x v="613"/>
    </i>
    <i>
      <x v="614"/>
    </i>
    <i>
      <x v="615"/>
    </i>
    <i>
      <x v="616"/>
    </i>
    <i>
      <x v="617"/>
    </i>
    <i>
      <x v="618"/>
    </i>
    <i>
      <x v="619"/>
    </i>
    <i>
      <x v="620"/>
    </i>
    <i>
      <x v="621"/>
    </i>
    <i>
      <x v="622"/>
    </i>
    <i>
      <x v="623"/>
    </i>
    <i>
      <x v="624"/>
    </i>
    <i>
      <x v="625"/>
    </i>
    <i>
      <x v="626"/>
    </i>
    <i>
      <x v="627"/>
    </i>
    <i>
      <x v="628"/>
    </i>
    <i>
      <x v="629"/>
    </i>
    <i>
      <x v="630"/>
    </i>
    <i>
      <x v="631"/>
    </i>
    <i>
      <x v="632"/>
    </i>
    <i>
      <x v="633"/>
    </i>
    <i>
      <x v="634"/>
    </i>
    <i>
      <x v="635"/>
    </i>
    <i>
      <x v="636"/>
    </i>
    <i>
      <x v="637"/>
    </i>
    <i>
      <x v="638"/>
    </i>
    <i>
      <x v="639"/>
    </i>
    <i>
      <x v="640"/>
    </i>
    <i>
      <x v="641"/>
    </i>
    <i>
      <x v="642"/>
    </i>
    <i>
      <x v="643"/>
    </i>
    <i>
      <x v="644"/>
    </i>
    <i>
      <x v="645"/>
    </i>
    <i>
      <x v="646"/>
    </i>
    <i>
      <x v="647"/>
    </i>
    <i>
      <x v="648"/>
    </i>
    <i>
      <x v="649"/>
    </i>
    <i>
      <x v="650"/>
    </i>
    <i>
      <x v="651"/>
    </i>
    <i>
      <x v="652"/>
    </i>
    <i>
      <x v="653"/>
    </i>
    <i>
      <x v="654"/>
    </i>
    <i>
      <x v="655"/>
    </i>
    <i>
      <x v="656"/>
    </i>
    <i>
      <x v="657"/>
    </i>
    <i>
      <x v="658"/>
    </i>
    <i>
      <x v="659"/>
    </i>
    <i>
      <x v="660"/>
    </i>
    <i>
      <x v="661"/>
    </i>
    <i>
      <x v="662"/>
    </i>
    <i>
      <x v="663"/>
    </i>
    <i>
      <x v="664"/>
    </i>
    <i>
      <x v="665"/>
    </i>
    <i>
      <x v="668"/>
    </i>
    <i>
      <x v="669"/>
    </i>
    <i>
      <x v="670"/>
    </i>
    <i>
      <x v="671"/>
    </i>
    <i>
      <x v="672"/>
    </i>
    <i>
      <x v="673"/>
    </i>
    <i>
      <x v="674"/>
    </i>
    <i>
      <x v="675"/>
    </i>
    <i>
      <x v="676"/>
    </i>
    <i>
      <x v="677"/>
    </i>
    <i>
      <x v="678"/>
    </i>
    <i>
      <x v="679"/>
    </i>
    <i>
      <x v="680"/>
    </i>
    <i>
      <x v="681"/>
    </i>
    <i>
      <x v="682"/>
    </i>
    <i>
      <x v="683"/>
    </i>
    <i>
      <x v="684"/>
    </i>
    <i>
      <x v="685"/>
    </i>
    <i>
      <x v="686"/>
    </i>
    <i>
      <x v="687"/>
    </i>
    <i>
      <x v="688"/>
    </i>
    <i>
      <x v="689"/>
    </i>
    <i>
      <x v="690"/>
    </i>
    <i>
      <x v="691"/>
    </i>
    <i>
      <x v="692"/>
    </i>
    <i>
      <x v="693"/>
    </i>
    <i>
      <x v="694"/>
    </i>
    <i>
      <x v="695"/>
    </i>
    <i>
      <x v="696"/>
    </i>
    <i>
      <x v="697"/>
    </i>
    <i>
      <x v="698"/>
    </i>
    <i>
      <x v="699"/>
    </i>
    <i>
      <x v="700"/>
    </i>
    <i>
      <x v="701"/>
    </i>
    <i>
      <x v="702"/>
    </i>
    <i>
      <x v="703"/>
    </i>
    <i>
      <x v="704"/>
    </i>
    <i>
      <x v="705"/>
    </i>
    <i>
      <x v="706"/>
    </i>
    <i>
      <x v="707"/>
    </i>
    <i>
      <x v="708"/>
    </i>
    <i>
      <x v="709"/>
    </i>
    <i>
      <x v="710"/>
    </i>
    <i>
      <x v="711"/>
    </i>
    <i>
      <x v="712"/>
    </i>
    <i>
      <x v="713"/>
    </i>
    <i>
      <x v="714"/>
    </i>
    <i>
      <x v="715"/>
    </i>
    <i>
      <x v="716"/>
    </i>
    <i>
      <x v="717"/>
    </i>
    <i>
      <x v="718"/>
    </i>
    <i>
      <x v="719"/>
    </i>
    <i>
      <x v="720"/>
    </i>
    <i>
      <x v="721"/>
    </i>
    <i>
      <x v="722"/>
    </i>
    <i>
      <x v="723"/>
    </i>
    <i>
      <x v="724"/>
    </i>
    <i>
      <x v="725"/>
    </i>
    <i>
      <x v="726"/>
    </i>
    <i>
      <x v="727"/>
    </i>
    <i>
      <x v="728"/>
    </i>
    <i>
      <x v="729"/>
    </i>
    <i>
      <x v="730"/>
    </i>
    <i>
      <x v="731"/>
    </i>
    <i>
      <x v="732"/>
    </i>
    <i>
      <x v="733"/>
    </i>
    <i>
      <x v="734"/>
    </i>
    <i>
      <x v="735"/>
    </i>
    <i>
      <x v="736"/>
    </i>
    <i>
      <x v="737"/>
    </i>
    <i>
      <x v="738"/>
    </i>
    <i>
      <x v="739"/>
    </i>
    <i>
      <x v="740"/>
    </i>
    <i>
      <x v="741"/>
    </i>
    <i>
      <x v="742"/>
    </i>
    <i>
      <x v="743"/>
    </i>
    <i>
      <x v="744"/>
    </i>
    <i>
      <x v="745"/>
    </i>
    <i>
      <x v="746"/>
    </i>
    <i>
      <x v="747"/>
    </i>
    <i>
      <x v="748"/>
    </i>
    <i>
      <x v="749"/>
    </i>
    <i>
      <x v="750"/>
    </i>
    <i>
      <x v="751"/>
    </i>
    <i>
      <x v="752"/>
    </i>
    <i>
      <x v="753"/>
    </i>
    <i>
      <x v="754"/>
    </i>
    <i>
      <x v="755"/>
    </i>
    <i>
      <x v="756"/>
    </i>
    <i>
      <x v="757"/>
    </i>
    <i>
      <x v="758"/>
    </i>
    <i>
      <x v="759"/>
    </i>
    <i>
      <x v="760"/>
    </i>
    <i>
      <x v="761"/>
    </i>
    <i>
      <x v="762"/>
    </i>
    <i>
      <x v="763"/>
    </i>
    <i>
      <x v="764"/>
    </i>
    <i>
      <x v="765"/>
    </i>
    <i>
      <x v="766"/>
    </i>
    <i>
      <x v="767"/>
    </i>
    <i>
      <x v="768"/>
    </i>
    <i>
      <x v="769"/>
    </i>
    <i>
      <x v="781"/>
    </i>
    <i>
      <x v="782"/>
    </i>
    <i>
      <x v="783"/>
    </i>
    <i>
      <x v="784"/>
    </i>
    <i>
      <x v="785"/>
    </i>
    <i>
      <x v="786"/>
    </i>
    <i>
      <x v="787"/>
    </i>
    <i>
      <x v="788"/>
    </i>
    <i>
      <x v="789"/>
    </i>
    <i>
      <x v="790"/>
    </i>
    <i>
      <x v="791"/>
    </i>
    <i>
      <x v="792"/>
    </i>
    <i>
      <x v="793"/>
    </i>
    <i>
      <x v="794"/>
    </i>
    <i>
      <x v="795"/>
    </i>
    <i>
      <x v="796"/>
    </i>
    <i>
      <x v="797"/>
    </i>
    <i>
      <x v="798"/>
    </i>
    <i>
      <x v="799"/>
    </i>
    <i>
      <x v="800"/>
    </i>
    <i>
      <x v="801"/>
    </i>
    <i>
      <x v="802"/>
    </i>
    <i>
      <x v="803"/>
    </i>
    <i>
      <x v="804"/>
    </i>
    <i>
      <x v="805"/>
    </i>
    <i>
      <x v="806"/>
    </i>
    <i>
      <x v="807"/>
    </i>
    <i>
      <x v="808"/>
    </i>
    <i>
      <x v="809"/>
    </i>
    <i>
      <x v="810"/>
    </i>
    <i>
      <x v="811"/>
    </i>
    <i>
      <x v="812"/>
    </i>
    <i>
      <x v="813"/>
    </i>
    <i>
      <x v="814"/>
    </i>
    <i>
      <x v="815"/>
    </i>
    <i>
      <x v="816"/>
    </i>
    <i>
      <x v="817"/>
    </i>
    <i>
      <x v="818"/>
    </i>
    <i>
      <x v="819"/>
    </i>
    <i>
      <x v="820"/>
    </i>
    <i>
      <x v="821"/>
    </i>
    <i>
      <x v="822"/>
    </i>
    <i>
      <x v="823"/>
    </i>
    <i>
      <x v="824"/>
    </i>
    <i>
      <x v="825"/>
    </i>
    <i>
      <x v="826"/>
    </i>
    <i>
      <x v="827"/>
    </i>
    <i>
      <x v="828"/>
    </i>
    <i>
      <x v="829"/>
    </i>
    <i>
      <x v="830"/>
    </i>
    <i>
      <x v="831"/>
    </i>
    <i>
      <x v="832"/>
    </i>
    <i>
      <x v="833"/>
    </i>
    <i>
      <x v="834"/>
    </i>
    <i>
      <x v="835"/>
    </i>
    <i>
      <x v="836"/>
    </i>
    <i>
      <x v="837"/>
    </i>
    <i>
      <x v="838"/>
    </i>
    <i>
      <x v="839"/>
    </i>
    <i>
      <x v="840"/>
    </i>
    <i>
      <x v="841"/>
    </i>
    <i>
      <x v="842"/>
    </i>
    <i>
      <x v="843"/>
    </i>
    <i>
      <x v="844"/>
    </i>
    <i>
      <x v="845"/>
    </i>
    <i>
      <x v="846"/>
    </i>
    <i>
      <x v="847"/>
    </i>
    <i>
      <x v="848"/>
    </i>
    <i>
      <x v="849"/>
    </i>
    <i>
      <x v="850"/>
    </i>
    <i>
      <x v="851"/>
    </i>
    <i>
      <x v="852"/>
    </i>
    <i>
      <x v="853"/>
    </i>
    <i>
      <x v="854"/>
    </i>
    <i>
      <x v="855"/>
    </i>
    <i>
      <x v="856"/>
    </i>
    <i>
      <x v="857"/>
    </i>
    <i>
      <x v="858"/>
    </i>
    <i>
      <x v="859"/>
    </i>
    <i>
      <x v="860"/>
    </i>
    <i>
      <x v="861"/>
    </i>
    <i>
      <x v="862"/>
    </i>
    <i>
      <x v="863"/>
    </i>
    <i>
      <x v="864"/>
    </i>
    <i>
      <x v="865"/>
    </i>
    <i>
      <x v="866"/>
    </i>
    <i>
      <x v="867"/>
    </i>
    <i>
      <x v="868"/>
    </i>
    <i>
      <x v="869"/>
    </i>
    <i>
      <x v="870"/>
    </i>
    <i>
      <x v="871"/>
    </i>
    <i>
      <x v="872"/>
    </i>
    <i>
      <x v="873"/>
    </i>
    <i>
      <x v="874"/>
    </i>
    <i>
      <x v="875"/>
    </i>
    <i>
      <x v="876"/>
    </i>
    <i>
      <x v="877"/>
    </i>
    <i>
      <x v="878"/>
    </i>
    <i>
      <x v="879"/>
    </i>
    <i>
      <x v="880"/>
    </i>
    <i>
      <x v="883"/>
    </i>
    <i>
      <x v="884"/>
    </i>
    <i>
      <x v="885"/>
    </i>
    <i>
      <x v="886"/>
    </i>
    <i>
      <x v="887"/>
    </i>
    <i>
      <x v="888"/>
    </i>
    <i>
      <x v="889"/>
    </i>
    <i>
      <x v="890"/>
    </i>
    <i>
      <x v="891"/>
    </i>
    <i>
      <x v="892"/>
    </i>
    <i>
      <x v="893"/>
    </i>
    <i>
      <x v="894"/>
    </i>
    <i>
      <x v="895"/>
    </i>
    <i>
      <x v="896"/>
    </i>
    <i>
      <x v="897"/>
    </i>
    <i>
      <x v="898"/>
    </i>
    <i>
      <x v="899"/>
    </i>
    <i>
      <x v="900"/>
    </i>
    <i>
      <x v="901"/>
    </i>
    <i>
      <x v="902"/>
    </i>
    <i>
      <x v="903"/>
    </i>
    <i>
      <x v="904"/>
    </i>
    <i>
      <x v="905"/>
    </i>
    <i>
      <x v="906"/>
    </i>
    <i>
      <x v="907"/>
    </i>
    <i>
      <x v="908"/>
    </i>
    <i>
      <x v="909"/>
    </i>
    <i>
      <x v="910"/>
    </i>
    <i>
      <x v="911"/>
    </i>
    <i>
      <x v="912"/>
    </i>
    <i>
      <x v="913"/>
    </i>
    <i>
      <x v="914"/>
    </i>
    <i>
      <x v="915"/>
    </i>
    <i>
      <x v="916"/>
    </i>
    <i>
      <x v="917"/>
    </i>
    <i>
      <x v="918"/>
    </i>
    <i>
      <x v="919"/>
    </i>
    <i>
      <x v="920"/>
    </i>
    <i>
      <x v="921"/>
    </i>
    <i>
      <x v="922"/>
    </i>
    <i>
      <x v="923"/>
    </i>
    <i>
      <x v="924"/>
    </i>
    <i>
      <x v="925"/>
    </i>
    <i>
      <x v="926"/>
    </i>
    <i>
      <x v="927"/>
    </i>
    <i>
      <x v="928"/>
    </i>
    <i>
      <x v="929"/>
    </i>
    <i>
      <x v="930"/>
    </i>
    <i>
      <x v="931"/>
    </i>
    <i>
      <x v="932"/>
    </i>
    <i>
      <x v="933"/>
    </i>
    <i>
      <x v="934"/>
    </i>
    <i>
      <x v="935"/>
    </i>
    <i>
      <x v="936"/>
    </i>
    <i>
      <x v="937"/>
    </i>
    <i>
      <x v="938"/>
    </i>
    <i>
      <x v="939"/>
    </i>
    <i>
      <x v="940"/>
    </i>
    <i>
      <x v="941"/>
    </i>
    <i>
      <x v="942"/>
    </i>
    <i>
      <x v="943"/>
    </i>
    <i>
      <x v="944"/>
    </i>
    <i>
      <x v="945"/>
    </i>
    <i>
      <x v="946"/>
    </i>
    <i>
      <x v="947"/>
    </i>
    <i>
      <x v="948"/>
    </i>
    <i>
      <x v="949"/>
    </i>
    <i>
      <x v="950"/>
    </i>
    <i>
      <x v="951"/>
    </i>
    <i>
      <x v="952"/>
    </i>
    <i>
      <x v="953"/>
    </i>
    <i>
      <x v="954"/>
    </i>
    <i>
      <x v="955"/>
    </i>
    <i>
      <x v="956"/>
    </i>
    <i>
      <x v="957"/>
    </i>
    <i>
      <x v="958"/>
    </i>
    <i>
      <x v="959"/>
    </i>
    <i>
      <x v="960"/>
    </i>
    <i>
      <x v="961"/>
    </i>
    <i>
      <x v="962"/>
    </i>
    <i>
      <x v="963"/>
    </i>
    <i>
      <x v="964"/>
    </i>
    <i>
      <x v="965"/>
    </i>
    <i>
      <x v="966"/>
    </i>
    <i>
      <x v="967"/>
    </i>
    <i>
      <x v="968"/>
    </i>
    <i>
      <x v="969"/>
    </i>
    <i>
      <x v="970"/>
    </i>
    <i>
      <x v="971"/>
    </i>
    <i>
      <x v="972"/>
    </i>
    <i>
      <x v="973"/>
    </i>
    <i>
      <x v="974"/>
    </i>
    <i>
      <x v="975"/>
    </i>
    <i>
      <x v="976"/>
    </i>
    <i>
      <x v="977"/>
    </i>
    <i>
      <x v="978"/>
    </i>
    <i>
      <x v="979"/>
    </i>
    <i>
      <x v="980"/>
    </i>
    <i>
      <x v="981"/>
    </i>
    <i>
      <x v="982"/>
    </i>
    <i>
      <x v="983"/>
    </i>
    <i>
      <x v="984"/>
    </i>
    <i>
      <x v="985"/>
    </i>
    <i>
      <x v="986"/>
    </i>
    <i>
      <x v="987"/>
    </i>
    <i>
      <x v="988"/>
    </i>
    <i>
      <x v="989"/>
    </i>
    <i>
      <x v="990"/>
    </i>
    <i>
      <x v="991"/>
    </i>
    <i>
      <x v="992"/>
    </i>
    <i>
      <x v="993"/>
    </i>
    <i>
      <x v="994"/>
    </i>
    <i>
      <x v="995"/>
    </i>
    <i>
      <x v="996"/>
    </i>
    <i>
      <x v="997"/>
    </i>
    <i>
      <x v="998"/>
    </i>
    <i>
      <x v="999"/>
    </i>
    <i>
      <x v="1000"/>
    </i>
    <i>
      <x v="1001"/>
    </i>
    <i>
      <x v="1002"/>
    </i>
    <i>
      <x v="1003"/>
    </i>
    <i>
      <x v="1004"/>
    </i>
    <i>
      <x v="1005"/>
    </i>
    <i>
      <x v="1006"/>
    </i>
    <i>
      <x v="1007"/>
    </i>
    <i>
      <x v="1008"/>
    </i>
    <i>
      <x v="1009"/>
    </i>
    <i>
      <x v="1010"/>
    </i>
    <i>
      <x v="1011"/>
    </i>
    <i>
      <x v="1012"/>
    </i>
    <i>
      <x v="1013"/>
    </i>
    <i>
      <x v="1014"/>
    </i>
    <i>
      <x v="1015"/>
    </i>
    <i>
      <x v="1016"/>
    </i>
    <i>
      <x v="1017"/>
    </i>
    <i>
      <x v="1018"/>
    </i>
    <i>
      <x v="1019"/>
    </i>
    <i>
      <x v="1020"/>
    </i>
    <i>
      <x v="1021"/>
    </i>
    <i>
      <x v="1022"/>
    </i>
    <i>
      <x v="1023"/>
    </i>
    <i>
      <x v="1024"/>
    </i>
    <i>
      <x v="1025"/>
    </i>
    <i>
      <x v="1026"/>
    </i>
    <i>
      <x v="1027"/>
    </i>
    <i>
      <x v="1028"/>
    </i>
    <i>
      <x v="1029"/>
    </i>
    <i>
      <x v="1030"/>
    </i>
    <i>
      <x v="1031"/>
    </i>
    <i>
      <x v="1032"/>
    </i>
    <i>
      <x v="1033"/>
    </i>
    <i>
      <x v="1034"/>
    </i>
    <i>
      <x v="1035"/>
    </i>
    <i>
      <x v="1036"/>
    </i>
    <i>
      <x v="1037"/>
    </i>
    <i>
      <x v="1038"/>
    </i>
    <i>
      <x v="1039"/>
    </i>
    <i>
      <x v="1040"/>
    </i>
    <i>
      <x v="1041"/>
    </i>
    <i>
      <x v="1042"/>
    </i>
    <i>
      <x v="1043"/>
    </i>
    <i>
      <x v="1044"/>
    </i>
    <i>
      <x v="1045"/>
    </i>
    <i>
      <x v="1046"/>
    </i>
    <i>
      <x v="1047"/>
    </i>
    <i>
      <x v="1048"/>
    </i>
    <i>
      <x v="1049"/>
    </i>
    <i>
      <x v="1050"/>
    </i>
    <i>
      <x v="1051"/>
    </i>
    <i>
      <x v="1052"/>
    </i>
    <i>
      <x v="1053"/>
    </i>
    <i>
      <x v="1054"/>
    </i>
    <i>
      <x v="1055"/>
    </i>
    <i>
      <x v="1056"/>
    </i>
    <i>
      <x v="1057"/>
    </i>
    <i>
      <x v="1058"/>
    </i>
    <i>
      <x v="1059"/>
    </i>
    <i>
      <x v="1060"/>
    </i>
    <i>
      <x v="1061"/>
    </i>
    <i>
      <x v="1062"/>
    </i>
    <i>
      <x v="1063"/>
    </i>
    <i>
      <x v="1064"/>
    </i>
    <i>
      <x v="1065"/>
    </i>
    <i>
      <x v="1066"/>
    </i>
    <i>
      <x v="1067"/>
    </i>
    <i>
      <x v="1068"/>
    </i>
    <i>
      <x v="1069"/>
    </i>
    <i>
      <x v="1070"/>
    </i>
    <i>
      <x v="1071"/>
    </i>
    <i>
      <x v="1072"/>
    </i>
    <i>
      <x v="1073"/>
    </i>
    <i>
      <x v="1074"/>
    </i>
    <i>
      <x v="1075"/>
    </i>
    <i>
      <x v="1076"/>
    </i>
    <i>
      <x v="1077"/>
    </i>
    <i>
      <x v="1078"/>
    </i>
    <i>
      <x v="1079"/>
    </i>
    <i>
      <x v="1080"/>
    </i>
    <i>
      <x v="1081"/>
    </i>
    <i>
      <x v="1082"/>
    </i>
    <i>
      <x v="1083"/>
    </i>
    <i>
      <x v="1084"/>
    </i>
    <i>
      <x v="1085"/>
    </i>
    <i>
      <x v="1086"/>
    </i>
    <i>
      <x v="1087"/>
    </i>
    <i>
      <x v="1088"/>
    </i>
    <i>
      <x v="1089"/>
    </i>
    <i>
      <x v="1090"/>
    </i>
    <i>
      <x v="1091"/>
    </i>
    <i>
      <x v="1092"/>
    </i>
    <i>
      <x v="1093"/>
    </i>
    <i>
      <x v="1094"/>
    </i>
    <i>
      <x v="1095"/>
    </i>
    <i>
      <x v="1096"/>
    </i>
    <i>
      <x v="1097"/>
    </i>
    <i>
      <x v="1098"/>
    </i>
    <i>
      <x v="1099"/>
    </i>
    <i>
      <x v="1100"/>
    </i>
    <i>
      <x v="1101"/>
    </i>
    <i>
      <x v="1102"/>
    </i>
    <i>
      <x v="1103"/>
    </i>
    <i>
      <x v="1104"/>
    </i>
    <i>
      <x v="1105"/>
    </i>
    <i>
      <x v="1106"/>
    </i>
    <i>
      <x v="1107"/>
    </i>
    <i>
      <x v="1108"/>
    </i>
    <i>
      <x v="1109"/>
    </i>
    <i>
      <x v="1110"/>
    </i>
    <i>
      <x v="1111"/>
    </i>
    <i>
      <x v="1112"/>
    </i>
    <i>
      <x v="1113"/>
    </i>
    <i>
      <x v="1114"/>
    </i>
    <i>
      <x v="1115"/>
    </i>
    <i>
      <x v="1116"/>
    </i>
    <i>
      <x v="1117"/>
    </i>
    <i>
      <x v="1118"/>
    </i>
    <i>
      <x v="1119"/>
    </i>
    <i>
      <x v="1120"/>
    </i>
    <i>
      <x v="1121"/>
    </i>
    <i>
      <x v="1122"/>
    </i>
    <i>
      <x v="1123"/>
    </i>
    <i>
      <x v="1124"/>
    </i>
    <i>
      <x v="1125"/>
    </i>
    <i>
      <x v="1126"/>
    </i>
    <i>
      <x v="1127"/>
    </i>
    <i>
      <x v="1128"/>
    </i>
    <i>
      <x v="1129"/>
    </i>
    <i>
      <x v="1130"/>
    </i>
    <i>
      <x v="1131"/>
    </i>
    <i>
      <x v="1132"/>
    </i>
    <i>
      <x v="1133"/>
    </i>
    <i>
      <x v="1134"/>
    </i>
    <i>
      <x v="1135"/>
    </i>
    <i>
      <x v="1136"/>
    </i>
    <i>
      <x v="1137"/>
    </i>
    <i>
      <x v="1138"/>
    </i>
    <i>
      <x v="1139"/>
    </i>
    <i>
      <x v="1140"/>
    </i>
    <i>
      <x v="1141"/>
    </i>
    <i>
      <x v="1142"/>
    </i>
    <i>
      <x v="1143"/>
    </i>
    <i>
      <x v="1144"/>
    </i>
    <i>
      <x v="1145"/>
    </i>
    <i>
      <x v="1146"/>
    </i>
    <i>
      <x v="1147"/>
    </i>
    <i>
      <x v="1148"/>
    </i>
    <i>
      <x v="1149"/>
    </i>
    <i>
      <x v="1150"/>
    </i>
    <i>
      <x v="1151"/>
    </i>
    <i>
      <x v="1152"/>
    </i>
    <i>
      <x v="1153"/>
    </i>
    <i>
      <x v="1154"/>
    </i>
    <i>
      <x v="1155"/>
    </i>
    <i>
      <x v="1156"/>
    </i>
    <i>
      <x v="1157"/>
    </i>
    <i>
      <x v="1158"/>
    </i>
    <i>
      <x v="1159"/>
    </i>
    <i>
      <x v="1160"/>
    </i>
    <i>
      <x v="1161"/>
    </i>
    <i>
      <x v="1162"/>
    </i>
    <i>
      <x v="1163"/>
    </i>
    <i>
      <x v="1164"/>
    </i>
    <i>
      <x v="1165"/>
    </i>
    <i>
      <x v="1166"/>
    </i>
    <i>
      <x v="1167"/>
    </i>
    <i>
      <x v="1168"/>
    </i>
    <i>
      <x v="1169"/>
    </i>
    <i>
      <x v="1170"/>
    </i>
    <i>
      <x v="1171"/>
    </i>
    <i>
      <x v="1172"/>
    </i>
    <i>
      <x v="1173"/>
    </i>
    <i>
      <x v="1174"/>
    </i>
    <i>
      <x v="1175"/>
    </i>
    <i>
      <x v="1176"/>
    </i>
    <i>
      <x v="1177"/>
    </i>
    <i>
      <x v="1178"/>
    </i>
    <i>
      <x v="1179"/>
    </i>
    <i>
      <x v="1180"/>
    </i>
    <i>
      <x v="1182"/>
    </i>
    <i>
      <x v="1183"/>
    </i>
    <i>
      <x v="1184"/>
    </i>
    <i>
      <x v="1187"/>
    </i>
    <i>
      <x v="1188"/>
    </i>
    <i>
      <x v="1189"/>
    </i>
    <i>
      <x v="1190"/>
    </i>
    <i>
      <x v="1191"/>
    </i>
    <i>
      <x v="1192"/>
    </i>
    <i>
      <x v="1193"/>
    </i>
    <i>
      <x v="1194"/>
    </i>
    <i>
      <x v="1195"/>
    </i>
    <i>
      <x v="1196"/>
    </i>
    <i>
      <x v="1197"/>
    </i>
    <i>
      <x v="1198"/>
    </i>
    <i>
      <x v="1199"/>
    </i>
    <i>
      <x v="1200"/>
    </i>
    <i>
      <x v="1201"/>
    </i>
    <i>
      <x v="1202"/>
    </i>
    <i>
      <x v="1203"/>
    </i>
    <i>
      <x v="1204"/>
    </i>
    <i>
      <x v="1205"/>
    </i>
    <i>
      <x v="1206"/>
    </i>
    <i>
      <x v="1207"/>
    </i>
    <i>
      <x v="1208"/>
    </i>
    <i>
      <x v="1209"/>
    </i>
    <i>
      <x v="1210"/>
    </i>
    <i>
      <x v="1211"/>
    </i>
    <i>
      <x v="1212"/>
    </i>
    <i>
      <x v="1213"/>
    </i>
    <i>
      <x v="1214"/>
    </i>
    <i>
      <x v="1215"/>
    </i>
    <i>
      <x v="1216"/>
    </i>
    <i>
      <x v="1217"/>
    </i>
    <i>
      <x v="1219"/>
    </i>
    <i>
      <x v="1220"/>
    </i>
    <i>
      <x v="1221"/>
    </i>
    <i>
      <x v="1222"/>
    </i>
    <i>
      <x v="1223"/>
    </i>
    <i>
      <x v="1236"/>
    </i>
    <i>
      <x v="1237"/>
    </i>
    <i>
      <x v="1238"/>
    </i>
    <i>
      <x v="1239"/>
    </i>
    <i>
      <x v="1240"/>
    </i>
    <i>
      <x v="1241"/>
    </i>
    <i>
      <x v="1242"/>
    </i>
    <i>
      <x v="1243"/>
    </i>
    <i>
      <x v="1244"/>
    </i>
    <i>
      <x v="1245"/>
    </i>
    <i>
      <x v="1246"/>
    </i>
    <i>
      <x v="1247"/>
    </i>
    <i>
      <x v="1248"/>
    </i>
    <i>
      <x v="1249"/>
    </i>
    <i>
      <x v="1250"/>
    </i>
    <i>
      <x v="1251"/>
    </i>
    <i>
      <x v="1252"/>
    </i>
    <i>
      <x v="1253"/>
    </i>
    <i>
      <x v="1254"/>
    </i>
    <i>
      <x v="1255"/>
    </i>
    <i>
      <x v="1256"/>
    </i>
    <i>
      <x v="1257"/>
    </i>
    <i>
      <x v="1258"/>
    </i>
    <i>
      <x v="1259"/>
    </i>
    <i>
      <x v="1260"/>
    </i>
    <i>
      <x v="1261"/>
    </i>
    <i>
      <x v="1262"/>
    </i>
    <i>
      <x v="1263"/>
    </i>
    <i>
      <x v="1264"/>
    </i>
    <i>
      <x v="1265"/>
    </i>
    <i>
      <x v="1266"/>
    </i>
    <i>
      <x v="1267"/>
    </i>
    <i>
      <x v="1268"/>
    </i>
    <i>
      <x v="1269"/>
    </i>
    <i>
      <x v="1270"/>
    </i>
    <i>
      <x v="1271"/>
    </i>
    <i>
      <x v="1272"/>
    </i>
    <i>
      <x v="1273"/>
    </i>
    <i>
      <x v="1274"/>
    </i>
    <i>
      <x v="1275"/>
    </i>
    <i>
      <x v="1276"/>
    </i>
    <i>
      <x v="1277"/>
    </i>
    <i>
      <x v="1278"/>
    </i>
    <i>
      <x v="1279"/>
    </i>
    <i>
      <x v="1280"/>
    </i>
    <i>
      <x v="1281"/>
    </i>
    <i>
      <x v="1282"/>
    </i>
    <i>
      <x v="1283"/>
    </i>
    <i>
      <x v="1284"/>
    </i>
    <i>
      <x v="1285"/>
    </i>
    <i>
      <x v="1286"/>
    </i>
    <i>
      <x v="1287"/>
    </i>
    <i>
      <x v="1288"/>
    </i>
    <i>
      <x v="1289"/>
    </i>
    <i>
      <x v="1290"/>
    </i>
    <i>
      <x v="1291"/>
    </i>
    <i>
      <x v="1292"/>
    </i>
    <i>
      <x v="1293"/>
    </i>
    <i>
      <x v="1294"/>
    </i>
    <i>
      <x v="1309"/>
    </i>
    <i>
      <x v="1310"/>
    </i>
    <i>
      <x v="1311"/>
    </i>
    <i>
      <x v="1312"/>
    </i>
    <i>
      <x v="1313"/>
    </i>
    <i>
      <x v="1314"/>
    </i>
    <i>
      <x v="1315"/>
    </i>
    <i>
      <x v="1316"/>
    </i>
    <i>
      <x v="1317"/>
    </i>
    <i>
      <x v="1318"/>
    </i>
    <i>
      <x v="1319"/>
    </i>
    <i>
      <x v="1320"/>
    </i>
    <i>
      <x v="1321"/>
    </i>
    <i>
      <x v="1322"/>
    </i>
    <i>
      <x v="1323"/>
    </i>
    <i>
      <x v="1324"/>
    </i>
    <i>
      <x v="1325"/>
    </i>
    <i>
      <x v="1326"/>
    </i>
    <i>
      <x v="1327"/>
    </i>
    <i>
      <x v="1328"/>
    </i>
    <i>
      <x v="1329"/>
    </i>
    <i>
      <x v="1330"/>
    </i>
    <i>
      <x v="1331"/>
    </i>
    <i>
      <x v="1332"/>
    </i>
    <i>
      <x v="1333"/>
    </i>
    <i>
      <x v="1334"/>
    </i>
    <i>
      <x v="1335"/>
    </i>
    <i>
      <x v="1336"/>
    </i>
    <i>
      <x v="1337"/>
    </i>
    <i>
      <x v="1338"/>
    </i>
    <i>
      <x v="1339"/>
    </i>
    <i>
      <x v="1340"/>
    </i>
    <i>
      <x v="1341"/>
    </i>
    <i>
      <x v="1342"/>
    </i>
    <i>
      <x v="1343"/>
    </i>
    <i>
      <x v="1344"/>
    </i>
    <i>
      <x v="1345"/>
    </i>
    <i>
      <x v="1346"/>
    </i>
    <i>
      <x v="1347"/>
    </i>
    <i>
      <x v="1348"/>
    </i>
    <i>
      <x v="1349"/>
    </i>
    <i>
      <x v="1350"/>
    </i>
    <i>
      <x v="1351"/>
    </i>
    <i>
      <x v="1352"/>
    </i>
    <i>
      <x v="1353"/>
    </i>
    <i>
      <x v="1354"/>
    </i>
    <i>
      <x v="1355"/>
    </i>
    <i>
      <x v="1356"/>
    </i>
    <i>
      <x v="1357"/>
    </i>
    <i>
      <x v="1358"/>
    </i>
    <i>
      <x v="1359"/>
    </i>
    <i>
      <x v="1360"/>
    </i>
    <i>
      <x v="1361"/>
    </i>
    <i>
      <x v="1362"/>
    </i>
    <i>
      <x v="1363"/>
    </i>
    <i>
      <x v="1364"/>
    </i>
    <i>
      <x v="1365"/>
    </i>
    <i>
      <x v="1366"/>
    </i>
    <i>
      <x v="1367"/>
    </i>
    <i>
      <x v="1368"/>
    </i>
    <i>
      <x v="1369"/>
    </i>
    <i>
      <x v="1370"/>
    </i>
    <i>
      <x v="1371"/>
    </i>
    <i>
      <x v="1372"/>
    </i>
    <i>
      <x v="1373"/>
    </i>
    <i>
      <x v="1374"/>
    </i>
    <i>
      <x v="1375"/>
    </i>
    <i>
      <x v="1376"/>
    </i>
    <i>
      <x v="1377"/>
    </i>
    <i>
      <x v="1378"/>
    </i>
    <i>
      <x v="1379"/>
    </i>
    <i>
      <x v="1380"/>
    </i>
    <i>
      <x v="1381"/>
    </i>
    <i>
      <x v="1382"/>
    </i>
    <i>
      <x v="1383"/>
    </i>
    <i>
      <x v="1384"/>
    </i>
    <i>
      <x v="1385"/>
    </i>
    <i>
      <x v="1386"/>
    </i>
    <i>
      <x v="1387"/>
    </i>
    <i>
      <x v="1388"/>
    </i>
    <i>
      <x v="1389"/>
    </i>
    <i>
      <x v="1390"/>
    </i>
    <i>
      <x v="1391"/>
    </i>
    <i>
      <x v="1392"/>
    </i>
    <i>
      <x v="1393"/>
    </i>
    <i>
      <x v="1399"/>
    </i>
    <i>
      <x v="1400"/>
    </i>
    <i>
      <x v="1401"/>
    </i>
    <i>
      <x v="1402"/>
    </i>
    <i>
      <x v="1403"/>
    </i>
    <i>
      <x v="1404"/>
    </i>
    <i>
      <x v="1405"/>
    </i>
    <i>
      <x v="1406"/>
    </i>
    <i>
      <x v="1407"/>
    </i>
    <i>
      <x v="1408"/>
    </i>
    <i>
      <x v="1409"/>
    </i>
    <i>
      <x v="1410"/>
    </i>
    <i>
      <x v="1411"/>
    </i>
    <i>
      <x v="1412"/>
    </i>
    <i>
      <x v="1413"/>
    </i>
    <i>
      <x v="1414"/>
    </i>
    <i>
      <x v="1415"/>
    </i>
    <i>
      <x v="1416"/>
    </i>
    <i>
      <x v="1417"/>
    </i>
    <i>
      <x v="1418"/>
    </i>
    <i>
      <x v="1419"/>
    </i>
    <i>
      <x v="1420"/>
    </i>
    <i>
      <x v="1421"/>
    </i>
    <i>
      <x v="1422"/>
    </i>
    <i>
      <x v="1423"/>
    </i>
    <i>
      <x v="1424"/>
    </i>
    <i>
      <x v="1425"/>
    </i>
    <i>
      <x v="1426"/>
    </i>
    <i>
      <x v="1427"/>
    </i>
    <i>
      <x v="1428"/>
    </i>
    <i>
      <x v="1429"/>
    </i>
    <i>
      <x v="1430"/>
    </i>
    <i>
      <x v="1431"/>
    </i>
    <i>
      <x v="1432"/>
    </i>
    <i>
      <x v="1433"/>
    </i>
    <i>
      <x v="1434"/>
    </i>
    <i>
      <x v="1435"/>
    </i>
    <i>
      <x v="1436"/>
    </i>
    <i>
      <x v="1437"/>
    </i>
    <i>
      <x v="1438"/>
    </i>
    <i>
      <x v="1439"/>
    </i>
    <i>
      <x v="1440"/>
    </i>
    <i>
      <x v="1444"/>
    </i>
    <i>
      <x v="1445"/>
    </i>
    <i>
      <x v="1446"/>
    </i>
    <i>
      <x v="1447"/>
    </i>
    <i>
      <x v="1448"/>
    </i>
    <i>
      <x v="1449"/>
    </i>
    <i>
      <x v="1450"/>
    </i>
    <i>
      <x v="1451"/>
    </i>
    <i>
      <x v="1452"/>
    </i>
    <i>
      <x v="1453"/>
    </i>
    <i>
      <x v="1454"/>
    </i>
    <i>
      <x v="1455"/>
    </i>
    <i>
      <x v="1456"/>
    </i>
    <i>
      <x v="1457"/>
    </i>
    <i>
      <x v="1458"/>
    </i>
    <i>
      <x v="1459"/>
    </i>
    <i>
      <x v="1460"/>
    </i>
    <i>
      <x v="1461"/>
    </i>
    <i>
      <x v="1462"/>
    </i>
    <i>
      <x v="1463"/>
    </i>
    <i>
      <x v="1464"/>
    </i>
    <i>
      <x v="1465"/>
    </i>
    <i>
      <x v="1466"/>
    </i>
    <i>
      <x v="1467"/>
    </i>
    <i>
      <x v="1468"/>
    </i>
    <i>
      <x v="1469"/>
    </i>
    <i>
      <x v="1470"/>
    </i>
    <i>
      <x v="1473"/>
    </i>
    <i>
      <x v="1474"/>
    </i>
    <i>
      <x v="1475"/>
    </i>
    <i>
      <x v="1476"/>
    </i>
    <i>
      <x v="1477"/>
    </i>
    <i>
      <x v="1478"/>
    </i>
    <i>
      <x v="1481"/>
    </i>
    <i>
      <x v="1482"/>
    </i>
    <i>
      <x v="1483"/>
    </i>
    <i>
      <x v="1484"/>
    </i>
    <i>
      <x v="1485"/>
    </i>
    <i>
      <x v="1494"/>
    </i>
    <i>
      <x v="1495"/>
    </i>
    <i>
      <x v="1496"/>
    </i>
    <i>
      <x v="1516"/>
    </i>
    <i>
      <x v="1517"/>
    </i>
    <i>
      <x v="1518"/>
    </i>
    <i>
      <x v="1519"/>
    </i>
    <i>
      <x v="1520"/>
    </i>
    <i>
      <x v="1521"/>
    </i>
    <i>
      <x v="1522"/>
    </i>
    <i>
      <x v="1523"/>
    </i>
    <i>
      <x v="1524"/>
    </i>
    <i>
      <x v="1525"/>
    </i>
    <i>
      <x v="1526"/>
    </i>
    <i>
      <x v="1527"/>
    </i>
    <i>
      <x v="1528"/>
    </i>
    <i>
      <x v="1529"/>
    </i>
    <i>
      <x v="1530"/>
    </i>
    <i>
      <x v="1531"/>
    </i>
    <i>
      <x v="1532"/>
    </i>
    <i>
      <x v="1533"/>
    </i>
    <i>
      <x v="1543"/>
    </i>
    <i>
      <x v="1544"/>
    </i>
    <i>
      <x v="1545"/>
    </i>
    <i>
      <x v="1557"/>
    </i>
    <i>
      <x v="1558"/>
    </i>
    <i>
      <x v="1559"/>
    </i>
    <i>
      <x v="1560"/>
    </i>
    <i>
      <x v="1561"/>
    </i>
    <i>
      <x v="1562"/>
    </i>
    <i>
      <x v="1563"/>
    </i>
    <i>
      <x v="1564"/>
    </i>
    <i>
      <x v="1565"/>
    </i>
    <i>
      <x v="1566"/>
    </i>
    <i>
      <x v="1567"/>
    </i>
    <i>
      <x v="1568"/>
    </i>
    <i>
      <x v="1569"/>
    </i>
    <i>
      <x v="1570"/>
    </i>
    <i>
      <x v="1571"/>
    </i>
    <i>
      <x v="1583"/>
    </i>
    <i>
      <x v="1584"/>
    </i>
    <i>
      <x v="1585"/>
    </i>
    <i>
      <x v="1586"/>
    </i>
    <i>
      <x v="1587"/>
    </i>
    <i>
      <x v="1588"/>
    </i>
    <i>
      <x v="1589"/>
    </i>
    <i>
      <x v="1590"/>
    </i>
    <i>
      <x v="1591"/>
    </i>
    <i>
      <x v="1592"/>
    </i>
    <i>
      <x v="1593"/>
    </i>
    <i>
      <x v="1594"/>
    </i>
    <i>
      <x v="1595"/>
    </i>
    <i>
      <x v="1596"/>
    </i>
    <i>
      <x v="1597"/>
    </i>
    <i>
      <x v="1598"/>
    </i>
    <i>
      <x v="1599"/>
    </i>
    <i>
      <x v="1621"/>
    </i>
    <i>
      <x v="1622"/>
    </i>
    <i>
      <x v="1623"/>
    </i>
    <i>
      <x v="1624"/>
    </i>
    <i>
      <x v="1625"/>
    </i>
    <i>
      <x v="1626"/>
    </i>
    <i>
      <x v="1627"/>
    </i>
    <i>
      <x v="1628"/>
    </i>
    <i>
      <x v="1629"/>
    </i>
    <i>
      <x v="1630"/>
    </i>
    <i>
      <x v="1631"/>
    </i>
    <i>
      <x v="1632"/>
    </i>
    <i>
      <x v="1633"/>
    </i>
    <i>
      <x v="1634"/>
    </i>
    <i>
      <x v="1635"/>
    </i>
    <i>
      <x v="1636"/>
    </i>
    <i>
      <x v="1637"/>
    </i>
    <i>
      <x v="1638"/>
    </i>
    <i>
      <x v="1639"/>
    </i>
    <i>
      <x v="1640"/>
    </i>
    <i>
      <x v="1641"/>
    </i>
    <i>
      <x v="1642"/>
    </i>
    <i>
      <x v="1643"/>
    </i>
    <i>
      <x v="1644"/>
    </i>
    <i>
      <x v="1645"/>
    </i>
    <i>
      <x v="1646"/>
    </i>
    <i>
      <x v="1647"/>
    </i>
    <i>
      <x v="1648"/>
    </i>
    <i>
      <x v="1649"/>
    </i>
    <i>
      <x v="1650"/>
    </i>
    <i>
      <x v="1651"/>
    </i>
    <i>
      <x v="1652"/>
    </i>
    <i>
      <x v="1653"/>
    </i>
    <i>
      <x v="1654"/>
    </i>
    <i>
      <x v="1655"/>
    </i>
    <i>
      <x v="1656"/>
    </i>
    <i>
      <x v="1657"/>
    </i>
    <i>
      <x v="1658"/>
    </i>
    <i>
      <x v="1659"/>
    </i>
    <i>
      <x v="1660"/>
    </i>
    <i>
      <x v="1661"/>
    </i>
    <i>
      <x v="1662"/>
    </i>
    <i>
      <x v="1663"/>
    </i>
    <i>
      <x v="1664"/>
    </i>
    <i>
      <x v="1735"/>
    </i>
    <i>
      <x v="1736"/>
    </i>
    <i>
      <x v="1737"/>
    </i>
    <i>
      <x v="1738"/>
    </i>
    <i>
      <x v="1739"/>
    </i>
    <i>
      <x v="1740"/>
    </i>
    <i>
      <x v="1741"/>
    </i>
    <i>
      <x v="1742"/>
    </i>
    <i>
      <x v="1743"/>
    </i>
    <i>
      <x v="1744"/>
    </i>
    <i>
      <x v="1745"/>
    </i>
    <i>
      <x v="1746"/>
    </i>
    <i>
      <x v="1747"/>
    </i>
    <i>
      <x v="1748"/>
    </i>
    <i>
      <x v="1749"/>
    </i>
    <i>
      <x v="1750"/>
    </i>
    <i>
      <x v="1751"/>
    </i>
    <i>
      <x v="1752"/>
    </i>
    <i>
      <x v="1753"/>
    </i>
    <i>
      <x v="1754"/>
    </i>
    <i>
      <x v="1755"/>
    </i>
    <i>
      <x v="1756"/>
    </i>
    <i>
      <x v="1757"/>
    </i>
    <i>
      <x v="1758"/>
    </i>
    <i>
      <x v="1759"/>
    </i>
    <i>
      <x v="1760"/>
    </i>
    <i>
      <x v="1761"/>
    </i>
    <i>
      <x v="1762"/>
    </i>
    <i>
      <x v="1763"/>
    </i>
    <i>
      <x v="1764"/>
    </i>
    <i>
      <x v="1765"/>
    </i>
    <i>
      <x v="1766"/>
    </i>
    <i>
      <x v="1767"/>
    </i>
    <i>
      <x v="1768"/>
    </i>
    <i>
      <x v="1769"/>
    </i>
    <i>
      <x v="1770"/>
    </i>
    <i>
      <x v="1771"/>
    </i>
    <i>
      <x v="1772"/>
    </i>
    <i>
      <x v="1773"/>
    </i>
    <i>
      <x v="1774"/>
    </i>
    <i>
      <x v="1775"/>
    </i>
    <i>
      <x v="1776"/>
    </i>
    <i>
      <x v="1777"/>
    </i>
    <i>
      <x v="1778"/>
    </i>
    <i>
      <x v="1779"/>
    </i>
    <i>
      <x v="1780"/>
    </i>
    <i>
      <x v="1781"/>
    </i>
    <i>
      <x v="1782"/>
    </i>
    <i>
      <x v="1783"/>
    </i>
    <i>
      <x v="1784"/>
    </i>
    <i>
      <x v="1785"/>
    </i>
    <i>
      <x v="1786"/>
    </i>
    <i>
      <x v="1787"/>
    </i>
    <i>
      <x v="1788"/>
    </i>
    <i>
      <x v="1789"/>
    </i>
    <i>
      <x v="1790"/>
    </i>
    <i>
      <x v="1791"/>
    </i>
    <i>
      <x v="1792"/>
    </i>
    <i>
      <x v="1793"/>
    </i>
    <i>
      <x v="1794"/>
    </i>
    <i>
      <x v="1795"/>
    </i>
    <i>
      <x v="1796"/>
    </i>
    <i>
      <x v="1797"/>
    </i>
    <i>
      <x v="1798"/>
    </i>
    <i>
      <x v="1799"/>
    </i>
    <i>
      <x v="1800"/>
    </i>
    <i>
      <x v="1801"/>
    </i>
    <i>
      <x v="1802"/>
    </i>
    <i>
      <x v="1803"/>
    </i>
    <i>
      <x v="1804"/>
    </i>
    <i>
      <x v="1805"/>
    </i>
    <i>
      <x v="1806"/>
    </i>
    <i>
      <x v="1807"/>
    </i>
    <i>
      <x v="1808"/>
    </i>
    <i>
      <x v="1809"/>
    </i>
    <i>
      <x v="1810"/>
    </i>
    <i>
      <x v="1811"/>
    </i>
    <i>
      <x v="1812"/>
    </i>
    <i>
      <x v="1813"/>
    </i>
    <i>
      <x v="1814"/>
    </i>
    <i>
      <x v="1815"/>
    </i>
    <i>
      <x v="1816"/>
    </i>
    <i>
      <x v="1817"/>
    </i>
    <i>
      <x v="1818"/>
    </i>
    <i>
      <x v="1819"/>
    </i>
    <i>
      <x v="1820"/>
    </i>
    <i>
      <x v="1821"/>
    </i>
    <i>
      <x v="1822"/>
    </i>
    <i>
      <x v="1823"/>
    </i>
    <i>
      <x v="1824"/>
    </i>
    <i>
      <x v="1825"/>
    </i>
    <i>
      <x v="1826"/>
    </i>
    <i>
      <x v="1827"/>
    </i>
    <i>
      <x v="1842"/>
    </i>
    <i>
      <x v="1845"/>
    </i>
    <i>
      <x v="1846"/>
    </i>
    <i>
      <x v="1849"/>
    </i>
    <i>
      <x v="1850"/>
    </i>
    <i>
      <x v="1851"/>
    </i>
    <i>
      <x v="1852"/>
    </i>
    <i>
      <x v="1853"/>
    </i>
    <i>
      <x v="1854"/>
    </i>
    <i>
      <x v="1855"/>
    </i>
    <i>
      <x v="1856"/>
    </i>
    <i>
      <x v="1857"/>
    </i>
    <i>
      <x v="1858"/>
    </i>
    <i>
      <x v="1859"/>
    </i>
    <i>
      <x v="1860"/>
    </i>
    <i>
      <x v="1861"/>
    </i>
    <i>
      <x v="1862"/>
    </i>
    <i>
      <x v="1863"/>
    </i>
    <i>
      <x v="1864"/>
    </i>
    <i>
      <x v="1865"/>
    </i>
    <i>
      <x v="1866"/>
    </i>
    <i>
      <x v="1867"/>
    </i>
    <i>
      <x v="1868"/>
    </i>
    <i>
      <x v="1869"/>
    </i>
    <i>
      <x v="1870"/>
    </i>
    <i>
      <x v="1891"/>
    </i>
    <i>
      <x v="1892"/>
    </i>
    <i>
      <x v="1893"/>
    </i>
    <i>
      <x v="1894"/>
    </i>
    <i>
      <x v="1895"/>
    </i>
    <i>
      <x v="1896"/>
    </i>
    <i>
      <x v="1897"/>
    </i>
    <i>
      <x v="1898"/>
    </i>
    <i>
      <x v="1899"/>
    </i>
    <i>
      <x v="1900"/>
    </i>
    <i>
      <x v="1901"/>
    </i>
    <i>
      <x v="1902"/>
    </i>
    <i>
      <x v="1903"/>
    </i>
    <i>
      <x v="1904"/>
    </i>
    <i>
      <x v="1905"/>
    </i>
    <i>
      <x v="1906"/>
    </i>
    <i>
      <x v="1907"/>
    </i>
    <i>
      <x v="1908"/>
    </i>
    <i>
      <x v="1909"/>
    </i>
    <i>
      <x v="1910"/>
    </i>
    <i>
      <x v="1911"/>
    </i>
    <i>
      <x v="1912"/>
    </i>
    <i>
      <x v="1913"/>
    </i>
    <i>
      <x v="1914"/>
    </i>
    <i>
      <x v="1915"/>
    </i>
    <i>
      <x v="1916"/>
    </i>
    <i>
      <x v="1917"/>
    </i>
    <i>
      <x v="1918"/>
    </i>
    <i>
      <x v="1919"/>
    </i>
    <i>
      <x v="1920"/>
    </i>
    <i>
      <x v="1921"/>
    </i>
    <i>
      <x v="1922"/>
    </i>
    <i>
      <x v="1923"/>
    </i>
    <i>
      <x v="1924"/>
    </i>
    <i>
      <x v="1925"/>
    </i>
    <i>
      <x v="1926"/>
    </i>
    <i>
      <x v="1927"/>
    </i>
    <i>
      <x v="1928"/>
    </i>
    <i>
      <x v="1929"/>
    </i>
    <i>
      <x v="1930"/>
    </i>
    <i>
      <x v="1931"/>
    </i>
    <i>
      <x v="1932"/>
    </i>
    <i>
      <x v="1933"/>
    </i>
    <i>
      <x v="1934"/>
    </i>
    <i>
      <x v="1935"/>
    </i>
    <i>
      <x v="1936"/>
    </i>
    <i>
      <x v="1937"/>
    </i>
    <i>
      <x v="1938"/>
    </i>
    <i>
      <x v="1939"/>
    </i>
    <i>
      <x v="1940"/>
    </i>
    <i>
      <x v="1941"/>
    </i>
    <i>
      <x v="1942"/>
    </i>
    <i>
      <x v="1943"/>
    </i>
    <i>
      <x v="1944"/>
    </i>
    <i>
      <x v="1945"/>
    </i>
    <i>
      <x v="1963"/>
    </i>
    <i>
      <x v="1964"/>
    </i>
    <i>
      <x v="1965"/>
    </i>
    <i>
      <x v="1966"/>
    </i>
    <i>
      <x v="1967"/>
    </i>
    <i>
      <x v="1968"/>
    </i>
    <i>
      <x v="1969"/>
    </i>
    <i>
      <x v="1970"/>
    </i>
    <i>
      <x v="1971"/>
    </i>
    <i>
      <x v="1972"/>
    </i>
    <i>
      <x v="1973"/>
    </i>
    <i>
      <x v="1974"/>
    </i>
    <i>
      <x v="1975"/>
    </i>
    <i>
      <x v="1976"/>
    </i>
    <i>
      <x v="1977"/>
    </i>
    <i>
      <x v="1978"/>
    </i>
    <i>
      <x v="1979"/>
    </i>
    <i>
      <x v="1980"/>
    </i>
    <i>
      <x v="1981"/>
    </i>
    <i>
      <x v="1982"/>
    </i>
    <i>
      <x v="1983"/>
    </i>
    <i>
      <x v="1984"/>
    </i>
    <i>
      <x v="1985"/>
    </i>
    <i>
      <x v="1986"/>
    </i>
    <i>
      <x v="1987"/>
    </i>
    <i>
      <x v="1988"/>
    </i>
    <i>
      <x v="1989"/>
    </i>
    <i>
      <x v="1990"/>
    </i>
    <i>
      <x v="1991"/>
    </i>
    <i>
      <x v="1992"/>
    </i>
    <i>
      <x v="1993"/>
    </i>
    <i>
      <x v="1994"/>
    </i>
    <i>
      <x v="1995"/>
    </i>
    <i>
      <x v="1996"/>
    </i>
    <i>
      <x v="1997"/>
    </i>
    <i>
      <x v="1998"/>
    </i>
    <i>
      <x v="1999"/>
    </i>
    <i>
      <x v="2000"/>
    </i>
    <i>
      <x v="2001"/>
    </i>
    <i>
      <x v="2002"/>
    </i>
    <i>
      <x v="2003"/>
    </i>
    <i>
      <x v="2016"/>
    </i>
    <i>
      <x v="2017"/>
    </i>
    <i>
      <x v="2018"/>
    </i>
    <i>
      <x v="2019"/>
    </i>
    <i>
      <x v="2020"/>
    </i>
    <i>
      <x v="2021"/>
    </i>
    <i>
      <x v="2022"/>
    </i>
    <i>
      <x v="2023"/>
    </i>
    <i>
      <x v="2024"/>
    </i>
    <i>
      <x v="2025"/>
    </i>
    <i>
      <x v="2026"/>
    </i>
    <i>
      <x v="2027"/>
    </i>
    <i>
      <x v="2028"/>
    </i>
    <i>
      <x v="2029"/>
    </i>
    <i>
      <x v="2030"/>
    </i>
    <i>
      <x v="2031"/>
    </i>
    <i>
      <x v="2032"/>
    </i>
    <i>
      <x v="2033"/>
    </i>
    <i>
      <x v="2060"/>
    </i>
    <i>
      <x v="2061"/>
    </i>
    <i>
      <x v="2062"/>
    </i>
    <i>
      <x v="2063"/>
    </i>
    <i>
      <x v="2064"/>
    </i>
    <i>
      <x v="2065"/>
    </i>
    <i>
      <x v="2066"/>
    </i>
    <i>
      <x v="2067"/>
    </i>
    <i>
      <x v="2068"/>
    </i>
    <i>
      <x v="2069"/>
    </i>
    <i>
      <x v="2070"/>
    </i>
    <i>
      <x v="2071"/>
    </i>
    <i>
      <x v="2072"/>
    </i>
    <i>
      <x v="2073"/>
    </i>
    <i>
      <x v="2074"/>
    </i>
    <i>
      <x v="2075"/>
    </i>
    <i>
      <x v="2076"/>
    </i>
    <i>
      <x v="2077"/>
    </i>
    <i>
      <x v="2081"/>
    </i>
    <i>
      <x v="2082"/>
    </i>
    <i>
      <x v="2083"/>
    </i>
    <i>
      <x v="2084"/>
    </i>
    <i>
      <x v="2085"/>
    </i>
    <i>
      <x v="2086"/>
    </i>
    <i>
      <x v="2087"/>
    </i>
    <i>
      <x v="2088"/>
    </i>
    <i>
      <x v="2089"/>
    </i>
    <i>
      <x v="2090"/>
    </i>
    <i>
      <x v="2091"/>
    </i>
    <i>
      <x v="2092"/>
    </i>
    <i>
      <x v="2093"/>
    </i>
    <i>
      <x v="2094"/>
    </i>
    <i>
      <x v="2095"/>
    </i>
    <i>
      <x v="2096"/>
    </i>
    <i>
      <x v="2097"/>
    </i>
    <i>
      <x v="2098"/>
    </i>
    <i>
      <x v="2099"/>
    </i>
    <i>
      <x v="2100"/>
    </i>
    <i>
      <x v="2101"/>
    </i>
    <i>
      <x v="2102"/>
    </i>
    <i>
      <x v="2103"/>
    </i>
    <i>
      <x v="2104"/>
    </i>
    <i>
      <x v="2105"/>
    </i>
    <i>
      <x v="2106"/>
    </i>
    <i>
      <x v="2134"/>
    </i>
    <i>
      <x v="2135"/>
    </i>
    <i>
      <x v="2136"/>
    </i>
    <i>
      <x v="2137"/>
    </i>
    <i>
      <x v="2138"/>
    </i>
    <i>
      <x v="2139"/>
    </i>
    <i>
      <x v="2140"/>
    </i>
    <i>
      <x v="2141"/>
    </i>
    <i>
      <x v="2142"/>
    </i>
    <i>
      <x v="2143"/>
    </i>
    <i>
      <x v="2144"/>
    </i>
    <i>
      <x v="2145"/>
    </i>
    <i>
      <x v="2146"/>
    </i>
    <i>
      <x v="2147"/>
    </i>
    <i>
      <x v="2148"/>
    </i>
    <i>
      <x v="2149"/>
    </i>
    <i>
      <x v="2150"/>
    </i>
    <i>
      <x v="2151"/>
    </i>
    <i>
      <x v="2152"/>
    </i>
    <i>
      <x v="2153"/>
    </i>
    <i>
      <x v="2154"/>
    </i>
    <i>
      <x v="2155"/>
    </i>
    <i>
      <x v="2156"/>
    </i>
    <i>
      <x v="2157"/>
    </i>
    <i>
      <x v="2158"/>
    </i>
    <i>
      <x v="2159"/>
    </i>
    <i>
      <x v="2160"/>
    </i>
    <i>
      <x v="2161"/>
    </i>
    <i>
      <x v="2162"/>
    </i>
    <i>
      <x v="2163"/>
    </i>
    <i>
      <x v="2164"/>
    </i>
    <i>
      <x v="2165"/>
    </i>
    <i>
      <x v="2166"/>
    </i>
    <i>
      <x v="2167"/>
    </i>
    <i>
      <x v="2168"/>
    </i>
    <i>
      <x v="2169"/>
    </i>
    <i>
      <x v="2170"/>
    </i>
    <i>
      <x v="2171"/>
    </i>
    <i>
      <x v="2172"/>
    </i>
    <i>
      <x v="2173"/>
    </i>
    <i>
      <x v="2174"/>
    </i>
    <i>
      <x v="2175"/>
    </i>
    <i>
      <x v="2176"/>
    </i>
    <i>
      <x v="2177"/>
    </i>
    <i>
      <x v="2178"/>
    </i>
    <i>
      <x v="2179"/>
    </i>
    <i>
      <x v="2180"/>
    </i>
    <i>
      <x v="2181"/>
    </i>
    <i>
      <x v="2182"/>
    </i>
    <i>
      <x v="2183"/>
    </i>
    <i>
      <x v="2184"/>
    </i>
    <i>
      <x v="2185"/>
    </i>
    <i>
      <x v="2186"/>
    </i>
    <i>
      <x v="2187"/>
    </i>
    <i>
      <x v="2188"/>
    </i>
    <i>
      <x v="2189"/>
    </i>
    <i>
      <x v="2190"/>
    </i>
    <i>
      <x v="2191"/>
    </i>
    <i>
      <x v="2192"/>
    </i>
    <i>
      <x v="2193"/>
    </i>
    <i>
      <x v="2194"/>
    </i>
    <i>
      <x v="2195"/>
    </i>
    <i>
      <x v="2196"/>
    </i>
    <i>
      <x v="2197"/>
    </i>
    <i>
      <x v="2198"/>
    </i>
    <i>
      <x v="2199"/>
    </i>
    <i>
      <x v="2200"/>
    </i>
    <i>
      <x v="2201"/>
    </i>
    <i>
      <x v="2202"/>
    </i>
    <i>
      <x v="2203"/>
    </i>
    <i>
      <x v="2204"/>
    </i>
    <i>
      <x v="2205"/>
    </i>
    <i>
      <x v="2206"/>
    </i>
    <i>
      <x v="2207"/>
    </i>
    <i>
      <x v="2208"/>
    </i>
    <i>
      <x v="2209"/>
    </i>
    <i>
      <x v="2210"/>
    </i>
    <i>
      <x v="2211"/>
    </i>
    <i>
      <x v="2212"/>
    </i>
    <i>
      <x v="2213"/>
    </i>
    <i>
      <x v="2214"/>
    </i>
    <i>
      <x v="2215"/>
    </i>
    <i>
      <x v="2216"/>
    </i>
    <i>
      <x v="2217"/>
    </i>
    <i>
      <x v="2218"/>
    </i>
    <i>
      <x v="2219"/>
    </i>
    <i>
      <x v="2220"/>
    </i>
    <i>
      <x v="2221"/>
    </i>
    <i>
      <x v="2222"/>
    </i>
    <i>
      <x v="2223"/>
    </i>
    <i>
      <x v="2224"/>
    </i>
    <i>
      <x v="2225"/>
    </i>
    <i>
      <x v="2226"/>
    </i>
    <i>
      <x v="2227"/>
    </i>
    <i>
      <x v="2228"/>
    </i>
    <i>
      <x v="2229"/>
    </i>
    <i>
      <x v="2230"/>
    </i>
    <i>
      <x v="2231"/>
    </i>
    <i>
      <x v="2232"/>
    </i>
    <i>
      <x v="2233"/>
    </i>
    <i>
      <x v="2234"/>
    </i>
    <i>
      <x v="2235"/>
    </i>
    <i>
      <x v="2236"/>
    </i>
    <i>
      <x v="2237"/>
    </i>
    <i>
      <x v="2238"/>
    </i>
    <i>
      <x v="2239"/>
    </i>
    <i>
      <x v="2240"/>
    </i>
    <i>
      <x v="2241"/>
    </i>
    <i>
      <x v="2242"/>
    </i>
    <i>
      <x v="2243"/>
    </i>
    <i>
      <x v="2244"/>
    </i>
    <i>
      <x v="2245"/>
    </i>
    <i>
      <x v="2246"/>
    </i>
    <i>
      <x v="2247"/>
    </i>
    <i>
      <x v="2248"/>
    </i>
    <i>
      <x v="2249"/>
    </i>
    <i>
      <x v="2250"/>
    </i>
    <i>
      <x v="2251"/>
    </i>
    <i>
      <x v="2252"/>
    </i>
    <i>
      <x v="2253"/>
    </i>
    <i>
      <x v="2254"/>
    </i>
    <i>
      <x v="2255"/>
    </i>
    <i>
      <x v="2256"/>
    </i>
    <i>
      <x v="2257"/>
    </i>
    <i>
      <x v="2258"/>
    </i>
    <i>
      <x v="2259"/>
    </i>
    <i>
      <x v="2260"/>
    </i>
    <i>
      <x v="2261"/>
    </i>
    <i>
      <x v="2262"/>
    </i>
    <i>
      <x v="2263"/>
    </i>
    <i>
      <x v="2264"/>
    </i>
    <i>
      <x v="2265"/>
    </i>
    <i>
      <x v="2266"/>
    </i>
    <i>
      <x v="2267"/>
    </i>
    <i>
      <x v="2268"/>
    </i>
    <i>
      <x v="2269"/>
    </i>
    <i>
      <x v="2270"/>
    </i>
    <i>
      <x v="2271"/>
    </i>
    <i>
      <x v="2272"/>
    </i>
    <i>
      <x v="2273"/>
    </i>
    <i>
      <x v="2274"/>
    </i>
    <i>
      <x v="2275"/>
    </i>
    <i>
      <x v="2276"/>
    </i>
    <i>
      <x v="2277"/>
    </i>
    <i>
      <x v="2278"/>
    </i>
    <i>
      <x v="2279"/>
    </i>
    <i>
      <x v="2280"/>
    </i>
    <i>
      <x v="2281"/>
    </i>
    <i>
      <x v="2282"/>
    </i>
    <i>
      <x v="2283"/>
    </i>
    <i>
      <x v="2284"/>
    </i>
    <i>
      <x v="2285"/>
    </i>
    <i>
      <x v="2286"/>
    </i>
    <i>
      <x v="2287"/>
    </i>
    <i>
      <x v="2288"/>
    </i>
    <i>
      <x v="2289"/>
    </i>
    <i>
      <x v="2290"/>
    </i>
    <i>
      <x v="2291"/>
    </i>
    <i>
      <x v="2292"/>
    </i>
    <i>
      <x v="2293"/>
    </i>
    <i>
      <x v="2294"/>
    </i>
    <i>
      <x v="2295"/>
    </i>
    <i>
      <x v="2296"/>
    </i>
    <i>
      <x v="2297"/>
    </i>
    <i>
      <x v="2298"/>
    </i>
    <i>
      <x v="2299"/>
    </i>
    <i>
      <x v="2300"/>
    </i>
    <i>
      <x v="2301"/>
    </i>
    <i>
      <x v="2302"/>
    </i>
    <i>
      <x v="2303"/>
    </i>
    <i>
      <x v="2304"/>
    </i>
    <i>
      <x v="2305"/>
    </i>
    <i>
      <x v="2306"/>
    </i>
    <i>
      <x v="2307"/>
    </i>
    <i>
      <x v="2308"/>
    </i>
    <i>
      <x v="2309"/>
    </i>
    <i>
      <x v="2310"/>
    </i>
    <i>
      <x v="2311"/>
    </i>
    <i>
      <x v="2312"/>
    </i>
    <i>
      <x v="2313"/>
    </i>
    <i>
      <x v="2314"/>
    </i>
    <i>
      <x v="2315"/>
    </i>
    <i>
      <x v="2316"/>
    </i>
    <i>
      <x v="2317"/>
    </i>
    <i>
      <x v="2318"/>
    </i>
    <i>
      <x v="2319"/>
    </i>
    <i>
      <x v="2320"/>
    </i>
    <i>
      <x v="2321"/>
    </i>
    <i>
      <x v="2322"/>
    </i>
    <i>
      <x v="2323"/>
    </i>
    <i>
      <x v="2324"/>
    </i>
    <i>
      <x v="2325"/>
    </i>
    <i>
      <x v="2326"/>
    </i>
    <i>
      <x v="2327"/>
    </i>
    <i>
      <x v="2334"/>
    </i>
    <i>
      <x v="2335"/>
    </i>
    <i>
      <x v="2338"/>
    </i>
    <i>
      <x v="2339"/>
    </i>
    <i>
      <x v="2340"/>
    </i>
    <i>
      <x v="2341"/>
    </i>
    <i>
      <x v="2342"/>
    </i>
    <i>
      <x v="2343"/>
    </i>
    <i>
      <x v="2344"/>
    </i>
    <i>
      <x v="2345"/>
    </i>
    <i>
      <x v="2346"/>
    </i>
    <i>
      <x v="2347"/>
    </i>
    <i>
      <x v="2348"/>
    </i>
    <i>
      <x v="2349"/>
    </i>
    <i>
      <x v="2350"/>
    </i>
    <i>
      <x v="2351"/>
    </i>
    <i>
      <x v="2352"/>
    </i>
    <i>
      <x v="2353"/>
    </i>
    <i>
      <x v="2354"/>
    </i>
    <i>
      <x v="2355"/>
    </i>
    <i>
      <x v="2356"/>
    </i>
    <i>
      <x v="2357"/>
    </i>
    <i>
      <x v="2358"/>
    </i>
    <i>
      <x v="2359"/>
    </i>
    <i>
      <x v="2360"/>
    </i>
    <i>
      <x v="2361"/>
    </i>
    <i>
      <x v="2362"/>
    </i>
    <i>
      <x v="2363"/>
    </i>
    <i>
      <x v="2364"/>
    </i>
    <i>
      <x v="2365"/>
    </i>
    <i>
      <x v="2366"/>
    </i>
    <i>
      <x v="2367"/>
    </i>
    <i>
      <x v="2368"/>
    </i>
    <i>
      <x v="2369"/>
    </i>
    <i>
      <x v="2370"/>
    </i>
    <i>
      <x v="2371"/>
    </i>
    <i>
      <x v="2372"/>
    </i>
    <i>
      <x v="2373"/>
    </i>
    <i>
      <x v="2374"/>
    </i>
    <i>
      <x v="2375"/>
    </i>
    <i>
      <x v="2376"/>
    </i>
    <i>
      <x v="2377"/>
    </i>
    <i>
      <x v="2378"/>
    </i>
    <i>
      <x v="2379"/>
    </i>
    <i>
      <x v="2380"/>
    </i>
    <i>
      <x v="2381"/>
    </i>
    <i>
      <x v="2382"/>
    </i>
    <i>
      <x v="2383"/>
    </i>
    <i>
      <x v="2384"/>
    </i>
    <i>
      <x v="2385"/>
    </i>
    <i>
      <x v="2386"/>
    </i>
    <i>
      <x v="2387"/>
    </i>
    <i>
      <x v="2388"/>
    </i>
    <i>
      <x v="2389"/>
    </i>
    <i>
      <x v="2390"/>
    </i>
    <i>
      <x v="2391"/>
    </i>
    <i>
      <x v="2392"/>
    </i>
    <i>
      <x v="2393"/>
    </i>
    <i>
      <x v="2394"/>
    </i>
    <i>
      <x v="2395"/>
    </i>
    <i>
      <x v="2396"/>
    </i>
    <i>
      <x v="2397"/>
    </i>
    <i>
      <x v="2398"/>
    </i>
    <i>
      <x v="2399"/>
    </i>
    <i>
      <x v="2400"/>
    </i>
    <i>
      <x v="2401"/>
    </i>
    <i>
      <x v="2402"/>
    </i>
    <i>
      <x v="2403"/>
    </i>
    <i>
      <x v="2404"/>
    </i>
    <i>
      <x v="2405"/>
    </i>
    <i>
      <x v="2406"/>
    </i>
    <i>
      <x v="2407"/>
    </i>
    <i>
      <x v="2408"/>
    </i>
    <i>
      <x v="2409"/>
    </i>
    <i>
      <x v="2410"/>
    </i>
    <i>
      <x v="2411"/>
    </i>
    <i>
      <x v="2412"/>
    </i>
    <i>
      <x v="2413"/>
    </i>
    <i>
      <x v="2414"/>
    </i>
    <i>
      <x v="2415"/>
    </i>
    <i>
      <x v="2416"/>
    </i>
    <i>
      <x v="2417"/>
    </i>
    <i>
      <x v="2418"/>
    </i>
    <i>
      <x v="2419"/>
    </i>
    <i>
      <x v="2420"/>
    </i>
    <i>
      <x v="2421"/>
    </i>
    <i>
      <x v="2422"/>
    </i>
    <i>
      <x v="2423"/>
    </i>
    <i>
      <x v="2424"/>
    </i>
    <i>
      <x v="2425"/>
    </i>
    <i>
      <x v="2426"/>
    </i>
    <i>
      <x v="2427"/>
    </i>
    <i>
      <x v="2428"/>
    </i>
    <i>
      <x v="2429"/>
    </i>
    <i>
      <x v="2430"/>
    </i>
    <i>
      <x v="2431"/>
    </i>
    <i>
      <x v="2432"/>
    </i>
    <i>
      <x v="2433"/>
    </i>
    <i>
      <x v="2434"/>
    </i>
    <i>
      <x v="2435"/>
    </i>
    <i>
      <x v="2436"/>
    </i>
    <i>
      <x v="2437"/>
    </i>
    <i>
      <x v="2438"/>
    </i>
    <i>
      <x v="2439"/>
    </i>
    <i>
      <x v="2440"/>
    </i>
    <i>
      <x v="2441"/>
    </i>
    <i>
      <x v="2442"/>
    </i>
    <i>
      <x v="2443"/>
    </i>
    <i>
      <x v="2444"/>
    </i>
    <i>
      <x v="2445"/>
    </i>
    <i>
      <x v="2446"/>
    </i>
    <i>
      <x v="2447"/>
    </i>
    <i>
      <x v="2448"/>
    </i>
    <i>
      <x v="2449"/>
    </i>
    <i>
      <x v="2450"/>
    </i>
    <i>
      <x v="2451"/>
    </i>
    <i>
      <x v="2452"/>
    </i>
    <i>
      <x v="2453"/>
    </i>
    <i>
      <x v="2454"/>
    </i>
    <i>
      <x v="2455"/>
    </i>
    <i>
      <x v="2456"/>
    </i>
    <i>
      <x v="2457"/>
    </i>
    <i>
      <x v="2458"/>
    </i>
    <i>
      <x v="2459"/>
    </i>
    <i>
      <x v="2460"/>
    </i>
    <i>
      <x v="2461"/>
    </i>
    <i>
      <x v="2462"/>
    </i>
    <i>
      <x v="2463"/>
    </i>
    <i>
      <x v="2464"/>
    </i>
    <i>
      <x v="2465"/>
    </i>
    <i>
      <x v="2466"/>
    </i>
    <i>
      <x v="2467"/>
    </i>
    <i>
      <x v="2468"/>
    </i>
    <i>
      <x v="2469"/>
    </i>
    <i>
      <x v="2470"/>
    </i>
    <i>
      <x v="2471"/>
    </i>
    <i>
      <x v="2472"/>
    </i>
    <i>
      <x v="2473"/>
    </i>
    <i>
      <x v="2474"/>
    </i>
    <i>
      <x v="2475"/>
    </i>
    <i>
      <x v="2476"/>
    </i>
    <i>
      <x v="2477"/>
    </i>
    <i>
      <x v="2482"/>
    </i>
    <i>
      <x v="2483"/>
    </i>
    <i>
      <x v="2484"/>
    </i>
    <i>
      <x v="2485"/>
    </i>
    <i>
      <x v="2486"/>
    </i>
    <i>
      <x v="2487"/>
    </i>
    <i>
      <x v="2488"/>
    </i>
    <i>
      <x v="2489"/>
    </i>
    <i>
      <x v="2490"/>
    </i>
    <i>
      <x v="2491"/>
    </i>
    <i>
      <x v="2492"/>
    </i>
    <i>
      <x v="2493"/>
    </i>
    <i>
      <x v="2494"/>
    </i>
    <i>
      <x v="2495"/>
    </i>
    <i>
      <x v="2496"/>
    </i>
    <i>
      <x v="2497"/>
    </i>
    <i>
      <x v="2498"/>
    </i>
    <i>
      <x v="2499"/>
    </i>
    <i>
      <x v="2500"/>
    </i>
    <i>
      <x v="2501"/>
    </i>
    <i>
      <x v="2502"/>
    </i>
    <i>
      <x v="2503"/>
    </i>
    <i>
      <x v="2504"/>
    </i>
    <i>
      <x v="2505"/>
    </i>
    <i>
      <x v="2506"/>
    </i>
    <i>
      <x v="2507"/>
    </i>
    <i>
      <x v="2508"/>
    </i>
    <i>
      <x v="2509"/>
    </i>
    <i>
      <x v="2510"/>
    </i>
    <i>
      <x v="2511"/>
    </i>
    <i>
      <x v="2512"/>
    </i>
    <i>
      <x v="2513"/>
    </i>
    <i>
      <x v="2514"/>
    </i>
    <i>
      <x v="2515"/>
    </i>
    <i>
      <x v="2516"/>
    </i>
    <i>
      <x v="2517"/>
    </i>
    <i>
      <x v="2518"/>
    </i>
    <i>
      <x v="2519"/>
    </i>
    <i>
      <x v="2520"/>
    </i>
    <i>
      <x v="2521"/>
    </i>
    <i>
      <x v="2522"/>
    </i>
    <i>
      <x v="2523"/>
    </i>
    <i>
      <x v="2524"/>
    </i>
    <i>
      <x v="2525"/>
    </i>
    <i>
      <x v="2526"/>
    </i>
    <i>
      <x v="2527"/>
    </i>
    <i>
      <x v="2528"/>
    </i>
    <i>
      <x v="2529"/>
    </i>
    <i>
      <x v="2530"/>
    </i>
    <i>
      <x v="2531"/>
    </i>
    <i>
      <x v="2532"/>
    </i>
    <i>
      <x v="2533"/>
    </i>
    <i>
      <x v="2534"/>
    </i>
    <i>
      <x v="2535"/>
    </i>
    <i>
      <x v="2536"/>
    </i>
    <i>
      <x v="2537"/>
    </i>
    <i>
      <x v="2538"/>
    </i>
    <i>
      <x v="2539"/>
    </i>
    <i>
      <x v="2540"/>
    </i>
    <i>
      <x v="2541"/>
    </i>
    <i>
      <x v="2542"/>
    </i>
    <i>
      <x v="2543"/>
    </i>
    <i>
      <x v="2544"/>
    </i>
    <i>
      <x v="2545"/>
    </i>
    <i>
      <x v="2546"/>
    </i>
    <i>
      <x v="2547"/>
    </i>
    <i>
      <x v="2548"/>
    </i>
    <i>
      <x v="2549"/>
    </i>
    <i>
      <x v="2550"/>
    </i>
    <i>
      <x v="2551"/>
    </i>
    <i>
      <x v="2552"/>
    </i>
    <i>
      <x v="2553"/>
    </i>
    <i>
      <x v="2554"/>
    </i>
    <i>
      <x v="2555"/>
    </i>
    <i>
      <x v="2556"/>
    </i>
    <i>
      <x v="2557"/>
    </i>
    <i>
      <x v="2558"/>
    </i>
    <i>
      <x v="2559"/>
    </i>
    <i>
      <x v="2560"/>
    </i>
    <i>
      <x v="2561"/>
    </i>
    <i>
      <x v="2562"/>
    </i>
    <i>
      <x v="2563"/>
    </i>
    <i>
      <x v="2564"/>
    </i>
    <i>
      <x v="2565"/>
    </i>
    <i>
      <x v="2566"/>
    </i>
    <i>
      <x v="2567"/>
    </i>
    <i>
      <x v="2568"/>
    </i>
    <i>
      <x v="2569"/>
    </i>
    <i>
      <x v="2570"/>
    </i>
    <i>
      <x v="2571"/>
    </i>
    <i>
      <x v="2572"/>
    </i>
    <i>
      <x v="2573"/>
    </i>
    <i>
      <x v="2574"/>
    </i>
    <i>
      <x v="2575"/>
    </i>
    <i>
      <x v="2576"/>
    </i>
    <i>
      <x v="2577"/>
    </i>
    <i>
      <x v="2578"/>
    </i>
    <i>
      <x v="2579"/>
    </i>
    <i>
      <x v="2580"/>
    </i>
    <i>
      <x v="2581"/>
    </i>
    <i>
      <x v="2582"/>
    </i>
    <i>
      <x v="2583"/>
    </i>
    <i>
      <x v="2584"/>
    </i>
    <i>
      <x v="2585"/>
    </i>
    <i>
      <x v="2586"/>
    </i>
    <i>
      <x v="2587"/>
    </i>
    <i>
      <x v="2588"/>
    </i>
    <i>
      <x v="2589"/>
    </i>
    <i>
      <x v="2590"/>
    </i>
    <i>
      <x v="2591"/>
    </i>
    <i>
      <x v="2592"/>
    </i>
    <i>
      <x v="2593"/>
    </i>
    <i>
      <x v="2594"/>
    </i>
    <i>
      <x v="2595"/>
    </i>
    <i>
      <x v="2596"/>
    </i>
    <i>
      <x v="2597"/>
    </i>
    <i>
      <x v="2598"/>
    </i>
    <i>
      <x v="2599"/>
    </i>
    <i>
      <x v="2600"/>
    </i>
    <i>
      <x v="2601"/>
    </i>
    <i>
      <x v="2602"/>
    </i>
    <i>
      <x v="2603"/>
    </i>
    <i>
      <x v="2604"/>
    </i>
    <i>
      <x v="2605"/>
    </i>
    <i>
      <x v="2606"/>
    </i>
    <i>
      <x v="2607"/>
    </i>
    <i>
      <x v="2608"/>
    </i>
    <i>
      <x v="2609"/>
    </i>
    <i>
      <x v="2610"/>
    </i>
    <i>
      <x v="2611"/>
    </i>
    <i>
      <x v="2612"/>
    </i>
    <i>
      <x v="2613"/>
    </i>
    <i>
      <x v="2614"/>
    </i>
    <i>
      <x v="2615"/>
    </i>
    <i>
      <x v="2616"/>
    </i>
    <i>
      <x v="2617"/>
    </i>
    <i>
      <x v="2618"/>
    </i>
    <i>
      <x v="2619"/>
    </i>
    <i>
      <x v="2620"/>
    </i>
    <i>
      <x v="2621"/>
    </i>
    <i>
      <x v="2622"/>
    </i>
    <i>
      <x v="2623"/>
    </i>
    <i>
      <x v="2624"/>
    </i>
    <i>
      <x v="2625"/>
    </i>
    <i>
      <x v="2626"/>
    </i>
    <i>
      <x v="2627"/>
    </i>
    <i>
      <x v="2628"/>
    </i>
    <i>
      <x v="2629"/>
    </i>
    <i>
      <x v="2630"/>
    </i>
    <i>
      <x v="2631"/>
    </i>
    <i>
      <x v="2632"/>
    </i>
    <i>
      <x v="2635"/>
    </i>
    <i>
      <x v="2636"/>
    </i>
    <i>
      <x v="2637"/>
    </i>
    <i>
      <x v="2638"/>
    </i>
    <i>
      <x v="2647"/>
    </i>
    <i>
      <x v="2648"/>
    </i>
    <i>
      <x v="2649"/>
    </i>
    <i>
      <x v="2650"/>
    </i>
    <i>
      <x v="2651"/>
    </i>
    <i>
      <x v="2652"/>
    </i>
    <i>
      <x v="2653"/>
    </i>
    <i>
      <x v="2654"/>
    </i>
    <i>
      <x v="2655"/>
    </i>
    <i>
      <x v="2656"/>
    </i>
    <i>
      <x v="2657"/>
    </i>
    <i>
      <x v="2658"/>
    </i>
    <i>
      <x v="2659"/>
    </i>
    <i>
      <x v="2660"/>
    </i>
    <i>
      <x v="2661"/>
    </i>
    <i>
      <x v="2662"/>
    </i>
    <i>
      <x v="2663"/>
    </i>
    <i>
      <x v="2665"/>
    </i>
    <i>
      <x v="2666"/>
    </i>
    <i>
      <x v="2667"/>
    </i>
    <i>
      <x v="2668"/>
    </i>
    <i>
      <x v="2669"/>
    </i>
    <i>
      <x v="2676"/>
    </i>
    <i>
      <x v="2677"/>
    </i>
    <i>
      <x v="2678"/>
    </i>
    <i>
      <x v="2679"/>
    </i>
    <i>
      <x v="2680"/>
    </i>
    <i>
      <x v="2681"/>
    </i>
    <i>
      <x v="2682"/>
    </i>
    <i>
      <x v="2686"/>
    </i>
    <i>
      <x v="2687"/>
    </i>
    <i>
      <x v="2688"/>
    </i>
    <i>
      <x v="2689"/>
    </i>
    <i>
      <x v="2690"/>
    </i>
    <i>
      <x v="2691"/>
    </i>
    <i>
      <x v="2692"/>
    </i>
    <i>
      <x v="2693"/>
    </i>
    <i>
      <x v="2694"/>
    </i>
    <i>
      <x v="2695"/>
    </i>
    <i>
      <x v="2697"/>
    </i>
    <i>
      <x v="2698"/>
    </i>
    <i>
      <x v="2699"/>
    </i>
    <i>
      <x v="2700"/>
    </i>
    <i>
      <x v="2701"/>
    </i>
    <i>
      <x v="2702"/>
    </i>
    <i>
      <x v="2703"/>
    </i>
    <i>
      <x v="2704"/>
    </i>
    <i>
      <x v="2705"/>
    </i>
    <i>
      <x v="2706"/>
    </i>
    <i>
      <x v="2707"/>
    </i>
    <i>
      <x v="2708"/>
    </i>
    <i>
      <x v="2709"/>
    </i>
    <i>
      <x v="2710"/>
    </i>
    <i>
      <x v="2711"/>
    </i>
    <i>
      <x v="2714"/>
    </i>
    <i>
      <x v="2715"/>
    </i>
    <i>
      <x v="2717"/>
    </i>
    <i>
      <x v="2718"/>
    </i>
    <i>
      <x v="2719"/>
    </i>
    <i>
      <x v="2720"/>
    </i>
    <i>
      <x v="2721"/>
    </i>
    <i>
      <x v="2722"/>
    </i>
    <i>
      <x v="2723"/>
    </i>
    <i>
      <x v="2724"/>
    </i>
    <i>
      <x v="2725"/>
    </i>
    <i>
      <x v="2726"/>
    </i>
    <i>
      <x v="2727"/>
    </i>
    <i>
      <x v="2728"/>
    </i>
    <i>
      <x v="2729"/>
    </i>
    <i>
      <x v="2730"/>
    </i>
    <i>
      <x v="2731"/>
    </i>
    <i>
      <x v="2732"/>
    </i>
    <i>
      <x v="2733"/>
    </i>
    <i>
      <x v="2734"/>
    </i>
    <i>
      <x v="2735"/>
    </i>
    <i>
      <x v="2736"/>
    </i>
    <i>
      <x v="2737"/>
    </i>
    <i>
      <x v="2818"/>
    </i>
    <i>
      <x v="2819"/>
    </i>
    <i>
      <x v="2820"/>
    </i>
    <i>
      <x v="2821"/>
    </i>
    <i>
      <x v="2822"/>
    </i>
    <i>
      <x v="2823"/>
    </i>
    <i>
      <x v="2824"/>
    </i>
    <i>
      <x v="2825"/>
    </i>
    <i>
      <x v="2826"/>
    </i>
    <i>
      <x v="2827"/>
    </i>
    <i>
      <x v="2828"/>
    </i>
    <i>
      <x v="2829"/>
    </i>
    <i>
      <x v="2830"/>
    </i>
    <i>
      <x v="2831"/>
    </i>
    <i>
      <x v="2832"/>
    </i>
    <i>
      <x v="2833"/>
    </i>
    <i>
      <x v="2834"/>
    </i>
    <i>
      <x v="2835"/>
    </i>
    <i>
      <x v="2836"/>
    </i>
    <i>
      <x v="2837"/>
    </i>
    <i>
      <x v="2838"/>
    </i>
    <i>
      <x v="2839"/>
    </i>
    <i>
      <x v="2840"/>
    </i>
    <i>
      <x v="2841"/>
    </i>
    <i>
      <x v="2842"/>
    </i>
    <i>
      <x v="2843"/>
    </i>
    <i>
      <x v="2844"/>
    </i>
    <i>
      <x v="2845"/>
    </i>
    <i>
      <x v="2846"/>
    </i>
    <i>
      <x v="2847"/>
    </i>
    <i>
      <x v="2848"/>
    </i>
    <i>
      <x v="2849"/>
    </i>
    <i>
      <x v="2850"/>
    </i>
    <i>
      <x v="2851"/>
    </i>
    <i>
      <x v="2852"/>
    </i>
    <i>
      <x v="2853"/>
    </i>
    <i>
      <x v="2854"/>
    </i>
    <i>
      <x v="2855"/>
    </i>
    <i>
      <x v="2856"/>
    </i>
    <i>
      <x v="2857"/>
    </i>
    <i>
      <x v="2858"/>
    </i>
    <i>
      <x v="2859"/>
    </i>
    <i>
      <x v="2860"/>
    </i>
    <i>
      <x v="2861"/>
    </i>
    <i>
      <x v="2862"/>
    </i>
    <i>
      <x v="2863"/>
    </i>
    <i>
      <x v="2864"/>
    </i>
    <i>
      <x v="2865"/>
    </i>
    <i>
      <x v="2866"/>
    </i>
    <i>
      <x v="2867"/>
    </i>
    <i>
      <x v="2868"/>
    </i>
    <i>
      <x v="2869"/>
    </i>
    <i>
      <x v="2870"/>
    </i>
    <i>
      <x v="2871"/>
    </i>
    <i>
      <x v="2872"/>
    </i>
    <i>
      <x v="2873"/>
    </i>
    <i>
      <x v="2874"/>
    </i>
    <i>
      <x v="2875"/>
    </i>
    <i>
      <x v="2876"/>
    </i>
    <i>
      <x v="2877"/>
    </i>
    <i>
      <x v="2878"/>
    </i>
    <i>
      <x v="2879"/>
    </i>
    <i>
      <x v="2880"/>
    </i>
    <i>
      <x v="2881"/>
    </i>
    <i>
      <x v="2882"/>
    </i>
    <i>
      <x v="2883"/>
    </i>
    <i>
      <x v="2884"/>
    </i>
    <i>
      <x v="2885"/>
    </i>
    <i>
      <x v="2886"/>
    </i>
    <i>
      <x v="2887"/>
    </i>
    <i>
      <x v="2888"/>
    </i>
    <i>
      <x v="2889"/>
    </i>
    <i>
      <x v="2890"/>
    </i>
    <i>
      <x v="2891"/>
    </i>
    <i>
      <x v="2892"/>
    </i>
    <i>
      <x v="2893"/>
    </i>
    <i>
      <x v="2894"/>
    </i>
    <i>
      <x v="2895"/>
    </i>
    <i>
      <x v="2896"/>
    </i>
    <i>
      <x v="2897"/>
    </i>
    <i>
      <x v="2898"/>
    </i>
    <i>
      <x v="2899"/>
    </i>
    <i>
      <x v="2900"/>
    </i>
    <i>
      <x v="2901"/>
    </i>
    <i>
      <x v="2902"/>
    </i>
    <i>
      <x v="2903"/>
    </i>
    <i>
      <x v="2904"/>
    </i>
    <i>
      <x v="2905"/>
    </i>
    <i>
      <x v="2906"/>
    </i>
    <i>
      <x v="2907"/>
    </i>
    <i>
      <x v="2908"/>
    </i>
    <i>
      <x v="2909"/>
    </i>
    <i>
      <x v="2910"/>
    </i>
    <i>
      <x v="2911"/>
    </i>
    <i>
      <x v="2912"/>
    </i>
    <i>
      <x v="2913"/>
    </i>
    <i>
      <x v="2914"/>
    </i>
    <i>
      <x v="2915"/>
    </i>
    <i>
      <x v="2916"/>
    </i>
    <i>
      <x v="2917"/>
    </i>
    <i>
      <x v="2918"/>
    </i>
    <i>
      <x v="2919"/>
    </i>
    <i>
      <x v="2920"/>
    </i>
    <i>
      <x v="2921"/>
    </i>
    <i>
      <x v="2922"/>
    </i>
    <i>
      <x v="2923"/>
    </i>
    <i>
      <x v="2924"/>
    </i>
    <i>
      <x v="2925"/>
    </i>
    <i>
      <x v="2926"/>
    </i>
    <i>
      <x v="2927"/>
    </i>
    <i>
      <x v="2928"/>
    </i>
    <i>
      <x v="2929"/>
    </i>
    <i>
      <x v="2930"/>
    </i>
    <i>
      <x v="2931"/>
    </i>
    <i>
      <x v="2932"/>
    </i>
    <i>
      <x v="2933"/>
    </i>
    <i>
      <x v="2934"/>
    </i>
    <i>
      <x v="2935"/>
    </i>
    <i>
      <x v="2936"/>
    </i>
    <i>
      <x v="2937"/>
    </i>
    <i>
      <x v="2938"/>
    </i>
    <i>
      <x v="2939"/>
    </i>
    <i>
      <x v="2940"/>
    </i>
    <i>
      <x v="2941"/>
    </i>
    <i>
      <x v="2942"/>
    </i>
    <i>
      <x v="2943"/>
    </i>
    <i>
      <x v="2944"/>
    </i>
    <i>
      <x v="2945"/>
    </i>
    <i>
      <x v="2946"/>
    </i>
    <i>
      <x v="2947"/>
    </i>
    <i>
      <x v="2948"/>
    </i>
    <i>
      <x v="2949"/>
    </i>
    <i>
      <x v="2950"/>
    </i>
    <i>
      <x v="2951"/>
    </i>
    <i>
      <x v="2952"/>
    </i>
    <i>
      <x v="2953"/>
    </i>
    <i>
      <x v="2954"/>
    </i>
    <i>
      <x v="2955"/>
    </i>
    <i>
      <x v="2956"/>
    </i>
    <i>
      <x v="2957"/>
    </i>
    <i>
      <x v="2958"/>
    </i>
    <i>
      <x v="2959"/>
    </i>
    <i>
      <x v="2960"/>
    </i>
    <i>
      <x v="2961"/>
    </i>
    <i>
      <x v="2962"/>
    </i>
    <i>
      <x v="2963"/>
    </i>
    <i>
      <x v="2964"/>
    </i>
    <i>
      <x v="2965"/>
    </i>
    <i>
      <x v="2966"/>
    </i>
    <i>
      <x v="2983"/>
    </i>
    <i>
      <x v="2984"/>
    </i>
    <i>
      <x v="2985"/>
    </i>
    <i>
      <x v="2986"/>
    </i>
    <i>
      <x v="2987"/>
    </i>
    <i>
      <x v="2988"/>
    </i>
    <i>
      <x v="2989"/>
    </i>
    <i>
      <x v="2990"/>
    </i>
    <i>
      <x v="2991"/>
    </i>
    <i>
      <x v="2992"/>
    </i>
    <i>
      <x v="2993"/>
    </i>
    <i>
      <x v="2994"/>
    </i>
    <i>
      <x v="2995"/>
    </i>
    <i>
      <x v="2996"/>
    </i>
    <i>
      <x v="2997"/>
    </i>
    <i>
      <x v="2998"/>
    </i>
    <i>
      <x v="2999"/>
    </i>
    <i>
      <x v="3000"/>
    </i>
    <i>
      <x v="3001"/>
    </i>
    <i>
      <x v="3002"/>
    </i>
    <i>
      <x v="3003"/>
    </i>
    <i>
      <x v="3008"/>
    </i>
    <i>
      <x v="3009"/>
    </i>
    <i>
      <x v="3010"/>
    </i>
    <i>
      <x v="3011"/>
    </i>
    <i>
      <x v="3012"/>
    </i>
    <i>
      <x v="3013"/>
    </i>
    <i>
      <x v="3014"/>
    </i>
    <i>
      <x v="3015"/>
    </i>
    <i>
      <x v="3016"/>
    </i>
    <i>
      <x v="3017"/>
    </i>
    <i>
      <x v="3018"/>
    </i>
    <i>
      <x v="3019"/>
    </i>
    <i>
      <x v="3020"/>
    </i>
    <i>
      <x v="3021"/>
    </i>
    <i>
      <x v="3022"/>
    </i>
    <i>
      <x v="3023"/>
    </i>
    <i>
      <x v="3024"/>
    </i>
    <i>
      <x v="3025"/>
    </i>
    <i>
      <x v="3026"/>
    </i>
    <i>
      <x v="3027"/>
    </i>
    <i>
      <x v="3028"/>
    </i>
    <i>
      <x v="3029"/>
    </i>
    <i>
      <x v="3030"/>
    </i>
    <i>
      <x v="3031"/>
    </i>
    <i>
      <x v="3032"/>
    </i>
    <i>
      <x v="3033"/>
    </i>
    <i>
      <x v="3034"/>
    </i>
    <i>
      <x v="3035"/>
    </i>
    <i>
      <x v="3036"/>
    </i>
    <i>
      <x v="3037"/>
    </i>
    <i>
      <x v="3038"/>
    </i>
    <i>
      <x v="3039"/>
    </i>
    <i>
      <x v="3040"/>
    </i>
    <i>
      <x v="3041"/>
    </i>
    <i>
      <x v="3042"/>
    </i>
    <i>
      <x v="3043"/>
    </i>
    <i>
      <x v="3044"/>
    </i>
    <i>
      <x v="3045"/>
    </i>
    <i>
      <x v="3046"/>
    </i>
    <i>
      <x v="3047"/>
    </i>
    <i>
      <x v="3048"/>
    </i>
    <i>
      <x v="3049"/>
    </i>
    <i>
      <x v="3050"/>
    </i>
    <i>
      <x v="3051"/>
    </i>
    <i>
      <x v="3052"/>
    </i>
    <i>
      <x v="3053"/>
    </i>
    <i>
      <x v="3054"/>
    </i>
    <i>
      <x v="3055"/>
    </i>
    <i>
      <x v="3056"/>
    </i>
    <i>
      <x v="3057"/>
    </i>
    <i>
      <x v="3058"/>
    </i>
    <i>
      <x v="3059"/>
    </i>
    <i>
      <x v="3060"/>
    </i>
    <i>
      <x v="3061"/>
    </i>
    <i>
      <x v="3062"/>
    </i>
    <i>
      <x v="3063"/>
    </i>
    <i>
      <x v="3064"/>
    </i>
    <i>
      <x v="3065"/>
    </i>
    <i>
      <x v="3066"/>
    </i>
    <i>
      <x v="3067"/>
    </i>
    <i>
      <x v="3068"/>
    </i>
    <i>
      <x v="3069"/>
    </i>
    <i>
      <x v="3070"/>
    </i>
    <i>
      <x v="3071"/>
    </i>
    <i>
      <x v="3072"/>
    </i>
    <i>
      <x v="3073"/>
    </i>
    <i>
      <x v="3074"/>
    </i>
    <i>
      <x v="3075"/>
    </i>
    <i>
      <x v="3076"/>
    </i>
    <i>
      <x v="3077"/>
    </i>
    <i>
      <x v="3078"/>
    </i>
    <i>
      <x v="3079"/>
    </i>
    <i>
      <x v="3080"/>
    </i>
    <i>
      <x v="3081"/>
    </i>
    <i>
      <x v="3082"/>
    </i>
    <i>
      <x v="3083"/>
    </i>
    <i>
      <x v="3084"/>
    </i>
    <i>
      <x v="3085"/>
    </i>
    <i>
      <x v="3086"/>
    </i>
    <i>
      <x v="3087"/>
    </i>
    <i>
      <x v="3088"/>
    </i>
    <i>
      <x v="3089"/>
    </i>
    <i>
      <x v="3090"/>
    </i>
    <i>
      <x v="3091"/>
    </i>
    <i>
      <x v="3092"/>
    </i>
    <i>
      <x v="3093"/>
    </i>
    <i>
      <x v="3094"/>
    </i>
    <i>
      <x v="3095"/>
    </i>
    <i>
      <x v="3096"/>
    </i>
    <i>
      <x v="3097"/>
    </i>
    <i>
      <x v="3098"/>
    </i>
    <i>
      <x v="3099"/>
    </i>
    <i>
      <x v="3100"/>
    </i>
    <i>
      <x v="3101"/>
    </i>
    <i>
      <x v="3102"/>
    </i>
    <i>
      <x v="3103"/>
    </i>
    <i>
      <x v="3104"/>
    </i>
    <i>
      <x v="3105"/>
    </i>
    <i>
      <x v="3106"/>
    </i>
    <i>
      <x v="3107"/>
    </i>
    <i>
      <x v="3108"/>
    </i>
    <i>
      <x v="3109"/>
    </i>
    <i>
      <x v="3110"/>
    </i>
    <i>
      <x v="3111"/>
    </i>
    <i>
      <x v="3112"/>
    </i>
    <i>
      <x v="3113"/>
    </i>
    <i>
      <x v="3114"/>
    </i>
    <i>
      <x v="3115"/>
    </i>
    <i>
      <x v="3116"/>
    </i>
    <i>
      <x v="3117"/>
    </i>
    <i>
      <x v="3118"/>
    </i>
    <i>
      <x v="3119"/>
    </i>
    <i>
      <x v="3120"/>
    </i>
    <i>
      <x v="3121"/>
    </i>
    <i>
      <x v="3122"/>
    </i>
    <i>
      <x v="3123"/>
    </i>
    <i>
      <x v="3124"/>
    </i>
    <i>
      <x v="3125"/>
    </i>
    <i>
      <x v="3126"/>
    </i>
    <i>
      <x v="3127"/>
    </i>
    <i>
      <x v="3128"/>
    </i>
    <i>
      <x v="3129"/>
    </i>
    <i>
      <x v="3130"/>
    </i>
    <i>
      <x v="3131"/>
    </i>
    <i>
      <x v="3132"/>
    </i>
    <i>
      <x v="3133"/>
    </i>
    <i>
      <x v="3134"/>
    </i>
    <i>
      <x v="3135"/>
    </i>
    <i>
      <x v="3136"/>
    </i>
    <i>
      <x v="3137"/>
    </i>
    <i>
      <x v="3138"/>
    </i>
    <i>
      <x v="3139"/>
    </i>
    <i>
      <x v="3140"/>
    </i>
    <i>
      <x v="3141"/>
    </i>
    <i>
      <x v="3142"/>
    </i>
    <i>
      <x v="3143"/>
    </i>
    <i>
      <x v="3144"/>
    </i>
    <i>
      <x v="3145"/>
    </i>
    <i>
      <x v="3146"/>
    </i>
    <i>
      <x v="3147"/>
    </i>
    <i>
      <x v="3148"/>
    </i>
    <i>
      <x v="3149"/>
    </i>
    <i>
      <x v="3150"/>
    </i>
    <i>
      <x v="3151"/>
    </i>
    <i>
      <x v="3152"/>
    </i>
    <i>
      <x v="3153"/>
    </i>
    <i>
      <x v="3154"/>
    </i>
    <i>
      <x v="3155"/>
    </i>
    <i>
      <x v="3156"/>
    </i>
    <i>
      <x v="3157"/>
    </i>
    <i>
      <x v="3158"/>
    </i>
    <i>
      <x v="3159"/>
    </i>
    <i>
      <x v="3160"/>
    </i>
    <i>
      <x v="3161"/>
    </i>
    <i>
      <x v="3162"/>
    </i>
    <i>
      <x v="3163"/>
    </i>
    <i>
      <x v="3164"/>
    </i>
    <i>
      <x v="3166"/>
    </i>
    <i>
      <x v="3167"/>
    </i>
    <i>
      <x v="3168"/>
    </i>
    <i>
      <x v="3169"/>
    </i>
    <i>
      <x v="3170"/>
    </i>
    <i>
      <x v="3171"/>
    </i>
    <i>
      <x v="3172"/>
    </i>
    <i>
      <x v="3173"/>
    </i>
    <i>
      <x v="3174"/>
    </i>
    <i>
      <x v="3175"/>
    </i>
    <i>
      <x v="3176"/>
    </i>
    <i>
      <x v="3177"/>
    </i>
    <i>
      <x v="3178"/>
    </i>
    <i>
      <x v="3180"/>
    </i>
    <i>
      <x v="3181"/>
    </i>
    <i>
      <x v="3182"/>
    </i>
    <i>
      <x v="3183"/>
    </i>
    <i>
      <x v="3184"/>
    </i>
    <i>
      <x v="3185"/>
    </i>
    <i>
      <x v="3186"/>
    </i>
    <i>
      <x v="3187"/>
    </i>
    <i>
      <x v="3188"/>
    </i>
    <i>
      <x v="3189"/>
    </i>
    <i>
      <x v="3190"/>
    </i>
    <i>
      <x v="3191"/>
    </i>
    <i>
      <x v="3192"/>
    </i>
    <i>
      <x v="3193"/>
    </i>
    <i>
      <x v="3194"/>
    </i>
    <i>
      <x v="3195"/>
    </i>
    <i>
      <x v="3196"/>
    </i>
    <i>
      <x v="3197"/>
    </i>
    <i>
      <x v="3198"/>
    </i>
    <i>
      <x v="3199"/>
    </i>
    <i>
      <x v="3200"/>
    </i>
    <i>
      <x v="3201"/>
    </i>
    <i>
      <x v="3202"/>
    </i>
    <i>
      <x v="3203"/>
    </i>
    <i>
      <x v="3204"/>
    </i>
    <i>
      <x v="3205"/>
    </i>
    <i>
      <x v="3206"/>
    </i>
    <i>
      <x v="3207"/>
    </i>
    <i>
      <x v="3208"/>
    </i>
    <i>
      <x v="3209"/>
    </i>
    <i>
      <x v="3210"/>
    </i>
    <i>
      <x v="3211"/>
    </i>
    <i>
      <x v="3212"/>
    </i>
    <i>
      <x v="3213"/>
    </i>
    <i>
      <x v="3214"/>
    </i>
    <i>
      <x v="3215"/>
    </i>
    <i>
      <x v="3216"/>
    </i>
    <i>
      <x v="3217"/>
    </i>
    <i>
      <x v="3218"/>
    </i>
    <i>
      <x v="3219"/>
    </i>
    <i>
      <x v="3220"/>
    </i>
    <i>
      <x v="3221"/>
    </i>
    <i>
      <x v="3222"/>
    </i>
    <i>
      <x v="3223"/>
    </i>
    <i>
      <x v="3224"/>
    </i>
    <i>
      <x v="3225"/>
    </i>
    <i>
      <x v="3226"/>
    </i>
    <i>
      <x v="3227"/>
    </i>
    <i>
      <x v="3228"/>
    </i>
    <i>
      <x v="3229"/>
    </i>
    <i>
      <x v="3230"/>
    </i>
    <i>
      <x v="3231"/>
    </i>
    <i>
      <x v="3232"/>
    </i>
    <i>
      <x v="3233"/>
    </i>
    <i>
      <x v="3234"/>
    </i>
    <i>
      <x v="3235"/>
    </i>
    <i>
      <x v="3236"/>
    </i>
    <i>
      <x v="3237"/>
    </i>
    <i>
      <x v="3238"/>
    </i>
    <i>
      <x v="3239"/>
    </i>
    <i>
      <x v="3240"/>
    </i>
    <i>
      <x v="3241"/>
    </i>
    <i>
      <x v="3242"/>
    </i>
    <i>
      <x v="3243"/>
    </i>
    <i>
      <x v="3244"/>
    </i>
    <i>
      <x v="3245"/>
    </i>
    <i>
      <x v="3246"/>
    </i>
    <i>
      <x v="3247"/>
    </i>
    <i>
      <x v="3248"/>
    </i>
    <i>
      <x v="3249"/>
    </i>
    <i>
      <x v="3250"/>
    </i>
    <i>
      <x v="3251"/>
    </i>
    <i>
      <x v="3252"/>
    </i>
    <i>
      <x v="3256"/>
    </i>
    <i>
      <x v="3257"/>
    </i>
    <i>
      <x v="3258"/>
    </i>
    <i>
      <x v="3259"/>
    </i>
    <i>
      <x v="3260"/>
    </i>
    <i>
      <x v="3261"/>
    </i>
    <i>
      <x v="3262"/>
    </i>
    <i>
      <x v="3263"/>
    </i>
    <i>
      <x v="3264"/>
    </i>
    <i>
      <x v="3265"/>
    </i>
    <i>
      <x v="3266"/>
    </i>
    <i>
      <x v="3267"/>
    </i>
    <i>
      <x v="3268"/>
    </i>
    <i>
      <x v="3269"/>
    </i>
    <i>
      <x v="3270"/>
    </i>
    <i>
      <x v="3271"/>
    </i>
    <i>
      <x v="3272"/>
    </i>
    <i>
      <x v="3273"/>
    </i>
    <i>
      <x v="3274"/>
    </i>
    <i>
      <x v="3275"/>
    </i>
    <i>
      <x v="3276"/>
    </i>
    <i>
      <x v="3277"/>
    </i>
    <i>
      <x v="3278"/>
    </i>
    <i>
      <x v="3279"/>
    </i>
    <i>
      <x v="3280"/>
    </i>
    <i>
      <x v="3281"/>
    </i>
    <i>
      <x v="3282"/>
    </i>
    <i>
      <x v="3283"/>
    </i>
    <i>
      <x v="3284"/>
    </i>
    <i>
      <x v="3285"/>
    </i>
    <i>
      <x v="3286"/>
    </i>
    <i>
      <x v="3287"/>
    </i>
    <i>
      <x v="3288"/>
    </i>
    <i>
      <x v="3289"/>
    </i>
    <i>
      <x v="3290"/>
    </i>
    <i>
      <x v="3291"/>
    </i>
    <i>
      <x v="3292"/>
    </i>
    <i>
      <x v="3293"/>
    </i>
    <i>
      <x v="3294"/>
    </i>
    <i>
      <x v="3295"/>
    </i>
    <i>
      <x v="3296"/>
    </i>
    <i>
      <x v="3297"/>
    </i>
    <i>
      <x v="3298"/>
    </i>
    <i>
      <x v="3299"/>
    </i>
    <i>
      <x v="3300"/>
    </i>
    <i>
      <x v="3301"/>
    </i>
    <i>
      <x v="3302"/>
    </i>
    <i>
      <x v="3303"/>
    </i>
    <i>
      <x v="3304"/>
    </i>
    <i>
      <x v="3305"/>
    </i>
    <i>
      <x v="3306"/>
    </i>
    <i>
      <x v="3307"/>
    </i>
    <i>
      <x v="3308"/>
    </i>
    <i>
      <x v="3309"/>
    </i>
    <i>
      <x v="3310"/>
    </i>
    <i>
      <x v="3311"/>
    </i>
    <i>
      <x v="3312"/>
    </i>
    <i>
      <x v="3313"/>
    </i>
    <i>
      <x v="3314"/>
    </i>
    <i>
      <x v="3315"/>
    </i>
    <i>
      <x v="3316"/>
    </i>
    <i>
      <x v="3317"/>
    </i>
    <i>
      <x v="3318"/>
    </i>
    <i>
      <x v="3319"/>
    </i>
    <i>
      <x v="3320"/>
    </i>
    <i>
      <x v="3321"/>
    </i>
    <i>
      <x v="3322"/>
    </i>
    <i>
      <x v="3323"/>
    </i>
    <i>
      <x v="3324"/>
    </i>
    <i>
      <x v="3325"/>
    </i>
    <i>
      <x v="3326"/>
    </i>
    <i>
      <x v="3327"/>
    </i>
    <i>
      <x v="3328"/>
    </i>
    <i>
      <x v="3329"/>
    </i>
    <i>
      <x v="3330"/>
    </i>
    <i>
      <x v="3331"/>
    </i>
    <i>
      <x v="3332"/>
    </i>
    <i>
      <x v="3333"/>
    </i>
    <i>
      <x v="3334"/>
    </i>
    <i>
      <x v="3335"/>
    </i>
    <i>
      <x v="3336"/>
    </i>
    <i>
      <x v="3337"/>
    </i>
    <i>
      <x v="3338"/>
    </i>
    <i>
      <x v="3339"/>
    </i>
    <i>
      <x v="3340"/>
    </i>
    <i>
      <x v="3341"/>
    </i>
    <i>
      <x v="3342"/>
    </i>
    <i>
      <x v="3343"/>
    </i>
    <i>
      <x v="3344"/>
    </i>
    <i>
      <x v="3345"/>
    </i>
    <i>
      <x v="3346"/>
    </i>
    <i>
      <x v="3347"/>
    </i>
    <i>
      <x v="3348"/>
    </i>
    <i>
      <x v="3349"/>
    </i>
    <i>
      <x v="3350"/>
    </i>
    <i>
      <x v="3351"/>
    </i>
    <i>
      <x v="3352"/>
    </i>
    <i>
      <x v="3353"/>
    </i>
    <i>
      <x v="3354"/>
    </i>
    <i>
      <x v="3355"/>
    </i>
    <i>
      <x v="3356"/>
    </i>
    <i>
      <x v="3357"/>
    </i>
    <i>
      <x v="3358"/>
    </i>
    <i>
      <x v="3359"/>
    </i>
    <i>
      <x v="3360"/>
    </i>
    <i>
      <x v="3361"/>
    </i>
    <i>
      <x v="3362"/>
    </i>
    <i>
      <x v="3363"/>
    </i>
    <i>
      <x v="3364"/>
    </i>
    <i>
      <x v="3365"/>
    </i>
    <i t="grand">
      <x/>
    </i>
  </rowItems>
  <colFields count="1">
    <field x="-2"/>
  </colFields>
  <colItems count="2">
    <i>
      <x/>
    </i>
    <i i="1">
      <x v="1"/>
    </i>
  </colItems>
  <pageFields count="2">
    <pageField fld="1" hier="-1"/>
    <pageField fld="2" hier="-1"/>
  </pageFields>
  <dataFields count="2">
    <dataField name="Sum of Flow" fld="1" baseField="0" baseItem="0" numFmtId="1"/>
    <dataField name="Sum of Conductance" fld="2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0000000}" name="WhiteRiverBuckley__2" displayName="WhiteRiverBuckley__2" ref="A1:E3399" totalsRowShown="0">
  <autoFilter ref="A1:E3399" xr:uid="{00000000-0009-0000-0100-000002000000}"/>
  <tableColumns count="5">
    <tableColumn id="1" xr3:uid="{00000000-0010-0000-0000-000001000000}" name="Column1" dataDxfId="7"/>
    <tableColumn id="2" xr3:uid="{00000000-0010-0000-0000-000002000000}" name="Column2" dataDxfId="6"/>
    <tableColumn id="3" xr3:uid="{00000000-0010-0000-0000-000003000000}" name="Column3" dataDxfId="5"/>
    <tableColumn id="4" xr3:uid="{00000000-0010-0000-0000-000004000000}" name="Column4" dataDxfId="4"/>
    <tableColumn id="5" xr3:uid="{00000000-0010-0000-0000-000005000000}" name="Column5" dataDxfId="3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ivotTable" Target="../pivotTables/pivotTable1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G3412"/>
  <sheetViews>
    <sheetView topLeftCell="F1" workbookViewId="0">
      <selection activeCell="V214" sqref="V214"/>
    </sheetView>
  </sheetViews>
  <sheetFormatPr defaultRowHeight="14.5" x14ac:dyDescent="0.35"/>
  <cols>
    <col min="3" max="3" width="13.26953125" customWidth="1"/>
  </cols>
  <sheetData>
    <row r="1" spans="1:1" x14ac:dyDescent="0.35">
      <c r="A1" t="s">
        <v>0</v>
      </c>
    </row>
    <row r="2" spans="1:1" x14ac:dyDescent="0.35">
      <c r="A2" t="s">
        <v>1</v>
      </c>
    </row>
    <row r="3" spans="1:1" x14ac:dyDescent="0.35">
      <c r="A3" t="s">
        <v>2</v>
      </c>
    </row>
    <row r="4" spans="1:1" x14ac:dyDescent="0.35">
      <c r="A4" t="s">
        <v>3</v>
      </c>
    </row>
    <row r="5" spans="1:1" x14ac:dyDescent="0.35">
      <c r="A5" t="s">
        <v>4</v>
      </c>
    </row>
    <row r="6" spans="1:1" x14ac:dyDescent="0.35">
      <c r="A6" t="s">
        <v>5</v>
      </c>
    </row>
    <row r="7" spans="1:1" x14ac:dyDescent="0.35">
      <c r="A7" t="s">
        <v>6</v>
      </c>
    </row>
    <row r="8" spans="1:1" x14ac:dyDescent="0.35">
      <c r="A8" t="s">
        <v>7</v>
      </c>
    </row>
    <row r="9" spans="1:1" x14ac:dyDescent="0.35">
      <c r="A9" t="s">
        <v>6</v>
      </c>
    </row>
    <row r="10" spans="1:1" x14ac:dyDescent="0.35">
      <c r="A10" t="s">
        <v>8</v>
      </c>
    </row>
    <row r="11" spans="1:1" x14ac:dyDescent="0.35">
      <c r="A11" t="s">
        <v>9</v>
      </c>
    </row>
    <row r="12" spans="1:1" x14ac:dyDescent="0.35">
      <c r="A12" t="s">
        <v>6</v>
      </c>
    </row>
    <row r="13" spans="1:1" x14ac:dyDescent="0.35">
      <c r="A13" t="s">
        <v>10</v>
      </c>
    </row>
    <row r="14" spans="1:1" x14ac:dyDescent="0.35">
      <c r="A14" t="s">
        <v>11</v>
      </c>
    </row>
    <row r="15" spans="1:1" x14ac:dyDescent="0.35">
      <c r="A15" t="s">
        <v>6</v>
      </c>
    </row>
    <row r="16" spans="1:1" x14ac:dyDescent="0.35">
      <c r="A16" t="s">
        <v>12</v>
      </c>
    </row>
    <row r="17" spans="1:1" x14ac:dyDescent="0.35">
      <c r="A17" t="s">
        <v>13</v>
      </c>
    </row>
    <row r="18" spans="1:1" x14ac:dyDescent="0.35">
      <c r="A18" t="s">
        <v>14</v>
      </c>
    </row>
    <row r="19" spans="1:1" x14ac:dyDescent="0.35">
      <c r="A19" t="s">
        <v>6</v>
      </c>
    </row>
    <row r="20" spans="1:1" x14ac:dyDescent="0.35">
      <c r="A20" t="s">
        <v>15</v>
      </c>
    </row>
    <row r="21" spans="1:1" x14ac:dyDescent="0.35">
      <c r="A21" t="s">
        <v>16</v>
      </c>
    </row>
    <row r="22" spans="1:1" x14ac:dyDescent="0.35">
      <c r="A22" t="s">
        <v>17</v>
      </c>
    </row>
    <row r="23" spans="1:1" x14ac:dyDescent="0.35">
      <c r="A23" t="s">
        <v>18</v>
      </c>
    </row>
    <row r="24" spans="1:1" x14ac:dyDescent="0.35">
      <c r="A24" t="s">
        <v>19</v>
      </c>
    </row>
    <row r="25" spans="1:1" x14ac:dyDescent="0.35">
      <c r="A25" t="s">
        <v>20</v>
      </c>
    </row>
    <row r="26" spans="1:1" x14ac:dyDescent="0.35">
      <c r="A26" t="s">
        <v>21</v>
      </c>
    </row>
    <row r="27" spans="1:1" x14ac:dyDescent="0.35">
      <c r="A27" t="s">
        <v>22</v>
      </c>
    </row>
    <row r="28" spans="1:1" x14ac:dyDescent="0.35">
      <c r="A28" t="s">
        <v>23</v>
      </c>
    </row>
    <row r="29" spans="1:1" x14ac:dyDescent="0.35">
      <c r="A29" t="s">
        <v>24</v>
      </c>
    </row>
    <row r="30" spans="1:1" x14ac:dyDescent="0.35">
      <c r="A30" t="s">
        <v>25</v>
      </c>
    </row>
    <row r="31" spans="1:1" x14ac:dyDescent="0.35">
      <c r="A31" t="s">
        <v>26</v>
      </c>
    </row>
    <row r="32" spans="1:1" x14ac:dyDescent="0.35">
      <c r="A32" t="s">
        <v>27</v>
      </c>
    </row>
    <row r="33" spans="1:33" x14ac:dyDescent="0.35">
      <c r="A33" t="s">
        <v>28</v>
      </c>
    </row>
    <row r="34" spans="1:33" x14ac:dyDescent="0.35">
      <c r="A34" t="s">
        <v>29</v>
      </c>
    </row>
    <row r="35" spans="1:33" x14ac:dyDescent="0.35">
      <c r="A35" t="s">
        <v>30</v>
      </c>
    </row>
    <row r="36" spans="1:33" x14ac:dyDescent="0.35">
      <c r="A36" t="s">
        <v>31</v>
      </c>
    </row>
    <row r="37" spans="1:33" x14ac:dyDescent="0.35">
      <c r="A37" t="s">
        <v>6</v>
      </c>
    </row>
    <row r="38" spans="1:33" x14ac:dyDescent="0.35">
      <c r="A38" t="s">
        <v>32</v>
      </c>
    </row>
    <row r="39" spans="1:33" x14ac:dyDescent="0.35">
      <c r="A39" t="s">
        <v>33</v>
      </c>
    </row>
    <row r="40" spans="1:33" x14ac:dyDescent="0.35">
      <c r="A40" t="s">
        <v>34</v>
      </c>
    </row>
    <row r="41" spans="1:33" x14ac:dyDescent="0.35">
      <c r="A41" t="s">
        <v>35</v>
      </c>
    </row>
    <row r="42" spans="1:33" x14ac:dyDescent="0.35">
      <c r="A42" t="s">
        <v>36</v>
      </c>
    </row>
    <row r="43" spans="1:33" x14ac:dyDescent="0.35">
      <c r="A43" t="s">
        <v>37</v>
      </c>
    </row>
    <row r="44" spans="1:33" x14ac:dyDescent="0.35">
      <c r="A44" t="s">
        <v>38</v>
      </c>
      <c r="D44" t="s">
        <v>85</v>
      </c>
      <c r="F44" t="s">
        <v>86</v>
      </c>
      <c r="H44" t="s">
        <v>87</v>
      </c>
      <c r="J44" t="s">
        <v>88</v>
      </c>
      <c r="L44" t="s">
        <v>89</v>
      </c>
      <c r="N44" t="s">
        <v>90</v>
      </c>
      <c r="P44" t="s">
        <v>91</v>
      </c>
      <c r="R44" t="s">
        <v>92</v>
      </c>
      <c r="T44" t="s">
        <v>93</v>
      </c>
      <c r="V44" t="s">
        <v>94</v>
      </c>
      <c r="X44" t="s">
        <v>95</v>
      </c>
      <c r="Z44" t="s">
        <v>96</v>
      </c>
      <c r="AB44" t="s">
        <v>97</v>
      </c>
      <c r="AD44" t="s">
        <v>98</v>
      </c>
      <c r="AF44" t="s">
        <v>99</v>
      </c>
    </row>
    <row r="45" spans="1:33" x14ac:dyDescent="0.35">
      <c r="A45" t="s">
        <v>41</v>
      </c>
      <c r="B45" t="s">
        <v>42</v>
      </c>
      <c r="C45" t="s">
        <v>43</v>
      </c>
      <c r="D45" t="s">
        <v>44</v>
      </c>
      <c r="E45" t="s">
        <v>45</v>
      </c>
      <c r="F45" t="s">
        <v>46</v>
      </c>
      <c r="G45" t="s">
        <v>47</v>
      </c>
      <c r="H45" t="s">
        <v>48</v>
      </c>
      <c r="I45" t="s">
        <v>49</v>
      </c>
      <c r="J45" t="s">
        <v>50</v>
      </c>
      <c r="K45" t="s">
        <v>51</v>
      </c>
      <c r="L45" t="s">
        <v>52</v>
      </c>
      <c r="M45" t="s">
        <v>53</v>
      </c>
      <c r="N45" t="s">
        <v>54</v>
      </c>
      <c r="O45" t="s">
        <v>55</v>
      </c>
      <c r="P45" t="s">
        <v>56</v>
      </c>
      <c r="Q45" t="s">
        <v>57</v>
      </c>
      <c r="R45" t="s">
        <v>58</v>
      </c>
      <c r="S45" t="s">
        <v>59</v>
      </c>
      <c r="T45" t="s">
        <v>60</v>
      </c>
      <c r="U45" t="s">
        <v>61</v>
      </c>
      <c r="V45" t="s">
        <v>62</v>
      </c>
      <c r="W45" t="s">
        <v>63</v>
      </c>
      <c r="X45" t="s">
        <v>64</v>
      </c>
      <c r="Y45" t="s">
        <v>65</v>
      </c>
      <c r="Z45" t="s">
        <v>66</v>
      </c>
      <c r="AA45" t="s">
        <v>67</v>
      </c>
      <c r="AB45" t="s">
        <v>68</v>
      </c>
      <c r="AC45" t="s">
        <v>69</v>
      </c>
      <c r="AD45" t="s">
        <v>70</v>
      </c>
      <c r="AE45" t="s">
        <v>71</v>
      </c>
      <c r="AF45" t="s">
        <v>72</v>
      </c>
      <c r="AG45" t="s">
        <v>73</v>
      </c>
    </row>
    <row r="46" spans="1:33" x14ac:dyDescent="0.35">
      <c r="A46" t="s">
        <v>74</v>
      </c>
      <c r="B46" t="s">
        <v>75</v>
      </c>
      <c r="C46" t="s">
        <v>76</v>
      </c>
      <c r="D46" t="s">
        <v>100</v>
      </c>
      <c r="E46" t="s">
        <v>78</v>
      </c>
      <c r="F46" t="s">
        <v>100</v>
      </c>
      <c r="G46" t="s">
        <v>78</v>
      </c>
      <c r="H46" t="s">
        <v>100</v>
      </c>
      <c r="I46" t="s">
        <v>78</v>
      </c>
      <c r="J46" t="s">
        <v>101</v>
      </c>
      <c r="K46" t="s">
        <v>78</v>
      </c>
      <c r="L46" t="s">
        <v>101</v>
      </c>
      <c r="M46" t="s">
        <v>78</v>
      </c>
      <c r="N46" t="s">
        <v>101</v>
      </c>
      <c r="O46" t="s">
        <v>78</v>
      </c>
      <c r="P46" t="s">
        <v>102</v>
      </c>
      <c r="Q46" t="s">
        <v>78</v>
      </c>
      <c r="R46" t="s">
        <v>102</v>
      </c>
      <c r="S46" t="s">
        <v>78</v>
      </c>
      <c r="T46" t="s">
        <v>102</v>
      </c>
      <c r="U46" t="s">
        <v>78</v>
      </c>
      <c r="V46" t="s">
        <v>40</v>
      </c>
      <c r="W46" t="s">
        <v>78</v>
      </c>
      <c r="X46" t="s">
        <v>40</v>
      </c>
      <c r="Y46" t="s">
        <v>78</v>
      </c>
      <c r="Z46" t="s">
        <v>40</v>
      </c>
      <c r="AA46" t="s">
        <v>78</v>
      </c>
      <c r="AB46" t="s">
        <v>103</v>
      </c>
      <c r="AC46" t="s">
        <v>78</v>
      </c>
      <c r="AD46" t="s">
        <v>103</v>
      </c>
      <c r="AE46" t="s">
        <v>78</v>
      </c>
      <c r="AF46" t="s">
        <v>103</v>
      </c>
      <c r="AG46" t="s">
        <v>78</v>
      </c>
    </row>
    <row r="47" spans="1:33" x14ac:dyDescent="0.35">
      <c r="A47" t="s">
        <v>79</v>
      </c>
      <c r="B47">
        <v>12098700</v>
      </c>
      <c r="C47" s="1">
        <v>40330</v>
      </c>
      <c r="D47">
        <v>9.6</v>
      </c>
      <c r="E47" t="s">
        <v>80</v>
      </c>
      <c r="F47">
        <v>8.1</v>
      </c>
      <c r="G47" t="s">
        <v>80</v>
      </c>
      <c r="H47">
        <v>8.9</v>
      </c>
      <c r="I47" t="s">
        <v>80</v>
      </c>
      <c r="J47">
        <v>51</v>
      </c>
      <c r="K47" t="s">
        <v>80</v>
      </c>
      <c r="L47">
        <v>50</v>
      </c>
      <c r="M47" t="s">
        <v>80</v>
      </c>
      <c r="N47">
        <v>50</v>
      </c>
      <c r="O47" t="s">
        <v>80</v>
      </c>
      <c r="P47">
        <v>12.3</v>
      </c>
      <c r="Q47" t="s">
        <v>80</v>
      </c>
      <c r="R47">
        <v>11.7</v>
      </c>
      <c r="S47" t="s">
        <v>80</v>
      </c>
      <c r="T47">
        <v>12</v>
      </c>
      <c r="U47" t="s">
        <v>80</v>
      </c>
      <c r="V47">
        <v>7.5</v>
      </c>
      <c r="W47" t="s">
        <v>80</v>
      </c>
      <c r="X47">
        <v>7.4</v>
      </c>
      <c r="Y47" t="s">
        <v>80</v>
      </c>
      <c r="Z47">
        <v>7.5</v>
      </c>
      <c r="AA47" t="s">
        <v>80</v>
      </c>
      <c r="AB47">
        <v>5.0999999999999996</v>
      </c>
      <c r="AC47" t="s">
        <v>80</v>
      </c>
      <c r="AD47">
        <v>6.3</v>
      </c>
      <c r="AE47" t="s">
        <v>80</v>
      </c>
      <c r="AF47">
        <v>7.4</v>
      </c>
      <c r="AG47" t="s">
        <v>80</v>
      </c>
    </row>
    <row r="48" spans="1:33" x14ac:dyDescent="0.35">
      <c r="A48" t="s">
        <v>79</v>
      </c>
      <c r="B48">
        <v>12098700</v>
      </c>
      <c r="C48" s="1">
        <v>40331</v>
      </c>
      <c r="D48">
        <v>9.9</v>
      </c>
      <c r="E48" t="s">
        <v>80</v>
      </c>
      <c r="F48">
        <v>8.1999999999999993</v>
      </c>
      <c r="G48" t="s">
        <v>80</v>
      </c>
      <c r="H48">
        <v>9</v>
      </c>
      <c r="I48" t="s">
        <v>80</v>
      </c>
      <c r="J48">
        <v>51</v>
      </c>
      <c r="K48" t="s">
        <v>80</v>
      </c>
      <c r="L48">
        <v>43</v>
      </c>
      <c r="M48" t="s">
        <v>80</v>
      </c>
      <c r="N48">
        <v>48</v>
      </c>
      <c r="O48" t="s">
        <v>80</v>
      </c>
      <c r="P48">
        <v>12.2</v>
      </c>
      <c r="Q48" t="s">
        <v>80</v>
      </c>
      <c r="R48">
        <v>11.7</v>
      </c>
      <c r="S48" t="s">
        <v>80</v>
      </c>
      <c r="T48">
        <v>11.9</v>
      </c>
      <c r="U48" t="s">
        <v>80</v>
      </c>
      <c r="V48">
        <v>7.5</v>
      </c>
      <c r="W48" t="s">
        <v>80</v>
      </c>
      <c r="X48">
        <v>7.4</v>
      </c>
      <c r="Y48" t="s">
        <v>80</v>
      </c>
      <c r="Z48">
        <v>7.4</v>
      </c>
      <c r="AA48" t="s">
        <v>80</v>
      </c>
      <c r="AB48">
        <v>5.4</v>
      </c>
      <c r="AC48" t="s">
        <v>80</v>
      </c>
      <c r="AD48">
        <v>11</v>
      </c>
      <c r="AE48" t="s">
        <v>80</v>
      </c>
      <c r="AF48">
        <v>120</v>
      </c>
      <c r="AG48" t="s">
        <v>80</v>
      </c>
    </row>
    <row r="49" spans="1:33" x14ac:dyDescent="0.35">
      <c r="A49" t="s">
        <v>79</v>
      </c>
      <c r="B49">
        <v>12098700</v>
      </c>
      <c r="C49" s="1">
        <v>40332</v>
      </c>
      <c r="D49">
        <v>10.1</v>
      </c>
      <c r="E49" t="s">
        <v>80</v>
      </c>
      <c r="F49">
        <v>7.1</v>
      </c>
      <c r="G49" t="s">
        <v>80</v>
      </c>
      <c r="H49">
        <v>8.6</v>
      </c>
      <c r="I49" t="s">
        <v>80</v>
      </c>
      <c r="J49">
        <v>44</v>
      </c>
      <c r="K49" t="s">
        <v>80</v>
      </c>
      <c r="L49">
        <v>41</v>
      </c>
      <c r="M49" t="s">
        <v>80</v>
      </c>
      <c r="N49">
        <v>42</v>
      </c>
      <c r="O49" t="s">
        <v>80</v>
      </c>
      <c r="P49">
        <v>12.7</v>
      </c>
      <c r="Q49" t="s">
        <v>80</v>
      </c>
      <c r="R49">
        <v>11.7</v>
      </c>
      <c r="S49" t="s">
        <v>80</v>
      </c>
      <c r="T49">
        <v>12.2</v>
      </c>
      <c r="U49" t="s">
        <v>80</v>
      </c>
      <c r="V49">
        <v>7.4</v>
      </c>
      <c r="W49" t="s">
        <v>80</v>
      </c>
      <c r="X49">
        <v>7.3</v>
      </c>
      <c r="Y49" t="s">
        <v>80</v>
      </c>
      <c r="Z49">
        <v>7.4</v>
      </c>
      <c r="AA49" t="s">
        <v>80</v>
      </c>
      <c r="AB49">
        <v>46</v>
      </c>
      <c r="AC49" t="s">
        <v>80</v>
      </c>
      <c r="AD49">
        <v>97</v>
      </c>
      <c r="AE49" t="s">
        <v>80</v>
      </c>
      <c r="AF49">
        <v>160</v>
      </c>
      <c r="AG49" t="s">
        <v>80</v>
      </c>
    </row>
    <row r="50" spans="1:33" x14ac:dyDescent="0.35">
      <c r="A50" t="s">
        <v>79</v>
      </c>
      <c r="B50">
        <v>12098700</v>
      </c>
      <c r="C50" s="1">
        <v>40333</v>
      </c>
      <c r="D50">
        <v>9.3000000000000007</v>
      </c>
      <c r="E50" t="s">
        <v>80</v>
      </c>
      <c r="F50">
        <v>7.4</v>
      </c>
      <c r="G50" t="s">
        <v>80</v>
      </c>
      <c r="H50">
        <v>8.1</v>
      </c>
      <c r="I50" t="s">
        <v>80</v>
      </c>
      <c r="J50">
        <v>46</v>
      </c>
      <c r="K50" t="s">
        <v>80</v>
      </c>
      <c r="L50">
        <v>44</v>
      </c>
      <c r="M50" t="s">
        <v>80</v>
      </c>
      <c r="N50">
        <v>45</v>
      </c>
      <c r="O50" t="s">
        <v>80</v>
      </c>
      <c r="P50">
        <v>12.5</v>
      </c>
      <c r="Q50" t="s">
        <v>80</v>
      </c>
      <c r="R50">
        <v>11.9</v>
      </c>
      <c r="S50" t="s">
        <v>80</v>
      </c>
      <c r="T50">
        <v>12.3</v>
      </c>
      <c r="U50" t="s">
        <v>80</v>
      </c>
      <c r="V50">
        <v>7.4</v>
      </c>
      <c r="W50" t="s">
        <v>80</v>
      </c>
      <c r="X50">
        <v>7.4</v>
      </c>
      <c r="Y50" t="s">
        <v>80</v>
      </c>
      <c r="Z50">
        <v>7.4</v>
      </c>
      <c r="AA50" t="s">
        <v>80</v>
      </c>
      <c r="AB50">
        <v>22</v>
      </c>
      <c r="AC50" t="s">
        <v>80</v>
      </c>
      <c r="AD50">
        <v>33</v>
      </c>
      <c r="AE50" t="s">
        <v>80</v>
      </c>
      <c r="AF50">
        <v>49</v>
      </c>
      <c r="AG50" t="s">
        <v>80</v>
      </c>
    </row>
    <row r="51" spans="1:33" x14ac:dyDescent="0.35">
      <c r="A51" t="s">
        <v>79</v>
      </c>
      <c r="B51">
        <v>12098700</v>
      </c>
      <c r="C51" s="1">
        <v>40334</v>
      </c>
      <c r="D51">
        <v>11.6</v>
      </c>
      <c r="E51" t="s">
        <v>80</v>
      </c>
      <c r="F51">
        <v>6.9</v>
      </c>
      <c r="G51" t="s">
        <v>80</v>
      </c>
      <c r="H51">
        <v>9.1</v>
      </c>
      <c r="I51" t="s">
        <v>80</v>
      </c>
      <c r="J51">
        <v>48</v>
      </c>
      <c r="K51" t="s">
        <v>80</v>
      </c>
      <c r="L51">
        <v>46</v>
      </c>
      <c r="M51" t="s">
        <v>80</v>
      </c>
      <c r="N51">
        <v>47</v>
      </c>
      <c r="O51" t="s">
        <v>80</v>
      </c>
      <c r="P51">
        <v>12.8</v>
      </c>
      <c r="Q51" t="s">
        <v>80</v>
      </c>
      <c r="R51">
        <v>11.3</v>
      </c>
      <c r="S51" t="s">
        <v>80</v>
      </c>
      <c r="T51">
        <v>12.1</v>
      </c>
      <c r="U51" t="s">
        <v>80</v>
      </c>
      <c r="V51">
        <v>7.5</v>
      </c>
      <c r="W51" t="s">
        <v>80</v>
      </c>
      <c r="X51">
        <v>7.3</v>
      </c>
      <c r="Y51" t="s">
        <v>80</v>
      </c>
      <c r="Z51">
        <v>7.4</v>
      </c>
      <c r="AA51" t="s">
        <v>80</v>
      </c>
      <c r="AB51">
        <v>13</v>
      </c>
      <c r="AC51" t="s">
        <v>80</v>
      </c>
      <c r="AD51">
        <v>17</v>
      </c>
      <c r="AE51" t="s">
        <v>80</v>
      </c>
      <c r="AF51">
        <v>24</v>
      </c>
      <c r="AG51" t="s">
        <v>80</v>
      </c>
    </row>
    <row r="52" spans="1:33" x14ac:dyDescent="0.35">
      <c r="A52" t="s">
        <v>79</v>
      </c>
      <c r="B52">
        <v>12098700</v>
      </c>
      <c r="C52" s="1">
        <v>40335</v>
      </c>
      <c r="D52">
        <v>10.7</v>
      </c>
      <c r="E52" t="s">
        <v>80</v>
      </c>
      <c r="F52">
        <v>8.1</v>
      </c>
      <c r="G52" t="s">
        <v>80</v>
      </c>
      <c r="H52">
        <v>9</v>
      </c>
      <c r="I52" t="s">
        <v>80</v>
      </c>
      <c r="J52">
        <v>48</v>
      </c>
      <c r="K52" t="s">
        <v>80</v>
      </c>
      <c r="L52">
        <v>47</v>
      </c>
      <c r="M52" t="s">
        <v>80</v>
      </c>
      <c r="N52">
        <v>48</v>
      </c>
      <c r="O52" t="s">
        <v>80</v>
      </c>
      <c r="P52">
        <v>12.4</v>
      </c>
      <c r="Q52" t="s">
        <v>80</v>
      </c>
      <c r="R52">
        <v>11.6</v>
      </c>
      <c r="S52" t="s">
        <v>80</v>
      </c>
      <c r="T52">
        <v>12.1</v>
      </c>
      <c r="U52" t="s">
        <v>80</v>
      </c>
      <c r="V52">
        <v>7.4</v>
      </c>
      <c r="W52" t="s">
        <v>80</v>
      </c>
      <c r="X52">
        <v>7.4</v>
      </c>
      <c r="Y52" t="s">
        <v>80</v>
      </c>
      <c r="Z52">
        <v>7.4</v>
      </c>
      <c r="AA52" t="s">
        <v>80</v>
      </c>
      <c r="AB52">
        <v>10</v>
      </c>
      <c r="AC52" t="s">
        <v>80</v>
      </c>
      <c r="AD52">
        <v>12</v>
      </c>
      <c r="AE52" t="s">
        <v>80</v>
      </c>
      <c r="AF52">
        <v>16</v>
      </c>
      <c r="AG52" t="s">
        <v>80</v>
      </c>
    </row>
    <row r="53" spans="1:33" x14ac:dyDescent="0.35">
      <c r="A53" t="s">
        <v>79</v>
      </c>
      <c r="B53">
        <v>12098700</v>
      </c>
      <c r="C53" s="1">
        <v>40336</v>
      </c>
      <c r="D53">
        <v>10.1</v>
      </c>
      <c r="E53" t="s">
        <v>80</v>
      </c>
      <c r="F53">
        <v>8.3000000000000007</v>
      </c>
      <c r="G53" t="s">
        <v>80</v>
      </c>
      <c r="H53">
        <v>9.3000000000000007</v>
      </c>
      <c r="I53" t="s">
        <v>80</v>
      </c>
      <c r="J53">
        <v>48</v>
      </c>
      <c r="K53" t="s">
        <v>80</v>
      </c>
      <c r="L53">
        <v>46</v>
      </c>
      <c r="M53" t="s">
        <v>80</v>
      </c>
      <c r="N53">
        <v>46</v>
      </c>
      <c r="O53" t="s">
        <v>80</v>
      </c>
      <c r="P53">
        <v>12.4</v>
      </c>
      <c r="Q53" t="s">
        <v>80</v>
      </c>
      <c r="R53">
        <v>11.8</v>
      </c>
      <c r="S53" t="s">
        <v>80</v>
      </c>
      <c r="T53">
        <v>12.1</v>
      </c>
      <c r="U53" t="s">
        <v>80</v>
      </c>
      <c r="V53">
        <v>7.5</v>
      </c>
      <c r="W53" t="s">
        <v>80</v>
      </c>
      <c r="X53">
        <v>7.4</v>
      </c>
      <c r="Y53" t="s">
        <v>80</v>
      </c>
      <c r="Z53">
        <v>7.4</v>
      </c>
      <c r="AA53" t="s">
        <v>80</v>
      </c>
      <c r="AB53">
        <v>11</v>
      </c>
      <c r="AC53" t="s">
        <v>80</v>
      </c>
      <c r="AD53">
        <v>16</v>
      </c>
      <c r="AE53" t="s">
        <v>80</v>
      </c>
      <c r="AF53">
        <v>20</v>
      </c>
      <c r="AG53" t="s">
        <v>80</v>
      </c>
    </row>
    <row r="54" spans="1:33" x14ac:dyDescent="0.35">
      <c r="A54" t="s">
        <v>79</v>
      </c>
      <c r="B54">
        <v>12098700</v>
      </c>
      <c r="C54" s="1">
        <v>40337</v>
      </c>
      <c r="D54">
        <v>11.2</v>
      </c>
      <c r="E54" t="s">
        <v>80</v>
      </c>
      <c r="F54">
        <v>7.7</v>
      </c>
      <c r="G54" t="s">
        <v>80</v>
      </c>
      <c r="H54">
        <v>9.4</v>
      </c>
      <c r="I54" t="s">
        <v>80</v>
      </c>
      <c r="J54">
        <v>48</v>
      </c>
      <c r="K54" t="s">
        <v>80</v>
      </c>
      <c r="L54">
        <v>46</v>
      </c>
      <c r="M54" t="s">
        <v>80</v>
      </c>
      <c r="N54">
        <v>47</v>
      </c>
      <c r="O54" t="s">
        <v>80</v>
      </c>
      <c r="P54">
        <v>12.6</v>
      </c>
      <c r="Q54" t="s">
        <v>80</v>
      </c>
      <c r="R54">
        <v>11.2</v>
      </c>
      <c r="S54" t="s">
        <v>80</v>
      </c>
      <c r="T54">
        <v>11.9</v>
      </c>
      <c r="U54" t="s">
        <v>80</v>
      </c>
      <c r="V54">
        <v>7.5</v>
      </c>
      <c r="W54" t="s">
        <v>80</v>
      </c>
      <c r="X54">
        <v>7.3</v>
      </c>
      <c r="Y54" t="s">
        <v>80</v>
      </c>
      <c r="Z54">
        <v>7.4</v>
      </c>
      <c r="AA54" t="s">
        <v>80</v>
      </c>
      <c r="AB54">
        <v>12</v>
      </c>
      <c r="AC54" t="s">
        <v>80</v>
      </c>
      <c r="AD54">
        <v>16</v>
      </c>
      <c r="AE54" t="s">
        <v>80</v>
      </c>
      <c r="AF54">
        <v>47</v>
      </c>
      <c r="AG54" t="s">
        <v>80</v>
      </c>
    </row>
    <row r="55" spans="1:33" x14ac:dyDescent="0.35">
      <c r="A55" t="s">
        <v>79</v>
      </c>
      <c r="B55">
        <v>12098700</v>
      </c>
      <c r="C55" s="1">
        <v>40338</v>
      </c>
      <c r="D55">
        <v>10.8</v>
      </c>
      <c r="E55" t="s">
        <v>80</v>
      </c>
      <c r="F55">
        <v>8.4</v>
      </c>
      <c r="G55" t="s">
        <v>80</v>
      </c>
      <c r="H55">
        <v>9.6</v>
      </c>
      <c r="I55" t="s">
        <v>80</v>
      </c>
      <c r="J55">
        <v>47</v>
      </c>
      <c r="K55" t="s">
        <v>80</v>
      </c>
      <c r="L55">
        <v>46</v>
      </c>
      <c r="M55" t="s">
        <v>80</v>
      </c>
      <c r="N55">
        <v>47</v>
      </c>
      <c r="O55" t="s">
        <v>80</v>
      </c>
      <c r="P55">
        <v>12</v>
      </c>
      <c r="Q55" t="s">
        <v>80</v>
      </c>
      <c r="R55">
        <v>11.3</v>
      </c>
      <c r="S55" t="s">
        <v>80</v>
      </c>
      <c r="T55">
        <v>11.7</v>
      </c>
      <c r="U55" t="s">
        <v>80</v>
      </c>
      <c r="V55">
        <v>7.5</v>
      </c>
      <c r="W55" t="s">
        <v>80</v>
      </c>
      <c r="X55">
        <v>7.4</v>
      </c>
      <c r="Y55" t="s">
        <v>80</v>
      </c>
      <c r="Z55">
        <v>7.4</v>
      </c>
      <c r="AA55" t="s">
        <v>80</v>
      </c>
      <c r="AB55">
        <v>15</v>
      </c>
      <c r="AC55" t="s">
        <v>80</v>
      </c>
      <c r="AD55">
        <v>18</v>
      </c>
      <c r="AE55" t="s">
        <v>80</v>
      </c>
      <c r="AF55">
        <v>24</v>
      </c>
      <c r="AG55" t="s">
        <v>80</v>
      </c>
    </row>
    <row r="56" spans="1:33" x14ac:dyDescent="0.35">
      <c r="A56" t="s">
        <v>79</v>
      </c>
      <c r="B56">
        <v>12098700</v>
      </c>
      <c r="C56" s="1">
        <v>40339</v>
      </c>
      <c r="D56">
        <v>9.6999999999999993</v>
      </c>
      <c r="E56" t="s">
        <v>80</v>
      </c>
      <c r="F56">
        <v>7.9</v>
      </c>
      <c r="G56" t="s">
        <v>80</v>
      </c>
      <c r="H56">
        <v>8.9</v>
      </c>
      <c r="I56" t="s">
        <v>80</v>
      </c>
      <c r="J56">
        <v>53</v>
      </c>
      <c r="K56" t="s">
        <v>80</v>
      </c>
      <c r="L56">
        <v>47</v>
      </c>
      <c r="M56" t="s">
        <v>80</v>
      </c>
      <c r="N56">
        <v>49</v>
      </c>
      <c r="O56" t="s">
        <v>80</v>
      </c>
      <c r="P56">
        <v>12.2</v>
      </c>
      <c r="Q56" t="s">
        <v>80</v>
      </c>
      <c r="R56">
        <v>11.6</v>
      </c>
      <c r="S56" t="s">
        <v>80</v>
      </c>
      <c r="T56">
        <v>11.9</v>
      </c>
      <c r="U56" t="s">
        <v>80</v>
      </c>
      <c r="V56">
        <v>7.4</v>
      </c>
      <c r="W56" t="s">
        <v>80</v>
      </c>
      <c r="X56">
        <v>7</v>
      </c>
      <c r="Y56" t="s">
        <v>80</v>
      </c>
      <c r="Z56">
        <v>7.3</v>
      </c>
      <c r="AA56" t="s">
        <v>80</v>
      </c>
      <c r="AB56">
        <v>15</v>
      </c>
      <c r="AC56" t="s">
        <v>80</v>
      </c>
      <c r="AD56">
        <v>18</v>
      </c>
      <c r="AE56" t="s">
        <v>80</v>
      </c>
      <c r="AF56">
        <v>23</v>
      </c>
      <c r="AG56" t="s">
        <v>80</v>
      </c>
    </row>
    <row r="57" spans="1:33" x14ac:dyDescent="0.35">
      <c r="A57" t="s">
        <v>79</v>
      </c>
      <c r="B57">
        <v>12098700</v>
      </c>
      <c r="C57" s="1">
        <v>40340</v>
      </c>
      <c r="D57">
        <v>10.7</v>
      </c>
      <c r="E57" t="s">
        <v>80</v>
      </c>
      <c r="F57">
        <v>8</v>
      </c>
      <c r="G57" t="s">
        <v>80</v>
      </c>
      <c r="H57">
        <v>9.1999999999999993</v>
      </c>
      <c r="I57" t="s">
        <v>80</v>
      </c>
      <c r="J57">
        <v>49</v>
      </c>
      <c r="K57" t="s">
        <v>80</v>
      </c>
      <c r="L57">
        <v>45</v>
      </c>
      <c r="M57" t="s">
        <v>80</v>
      </c>
      <c r="N57">
        <v>46</v>
      </c>
      <c r="O57" t="s">
        <v>80</v>
      </c>
      <c r="P57">
        <v>12.4</v>
      </c>
      <c r="Q57" t="s">
        <v>80</v>
      </c>
      <c r="R57">
        <v>11.5</v>
      </c>
      <c r="S57" t="s">
        <v>80</v>
      </c>
      <c r="T57">
        <v>12</v>
      </c>
      <c r="U57" t="s">
        <v>80</v>
      </c>
      <c r="V57">
        <v>7.4</v>
      </c>
      <c r="W57" t="s">
        <v>80</v>
      </c>
      <c r="X57">
        <v>7.2</v>
      </c>
      <c r="Y57" t="s">
        <v>80</v>
      </c>
      <c r="Z57">
        <v>7.3</v>
      </c>
      <c r="AA57" t="s">
        <v>80</v>
      </c>
      <c r="AB57">
        <v>10</v>
      </c>
      <c r="AC57" t="s">
        <v>80</v>
      </c>
      <c r="AD57">
        <v>16</v>
      </c>
      <c r="AE57" t="s">
        <v>80</v>
      </c>
      <c r="AF57">
        <v>20</v>
      </c>
      <c r="AG57" t="s">
        <v>80</v>
      </c>
    </row>
    <row r="58" spans="1:33" x14ac:dyDescent="0.35">
      <c r="A58" t="s">
        <v>79</v>
      </c>
      <c r="B58">
        <v>12098700</v>
      </c>
      <c r="C58" s="1">
        <v>40341</v>
      </c>
      <c r="D58">
        <v>12.9</v>
      </c>
      <c r="E58" t="s">
        <v>80</v>
      </c>
      <c r="F58">
        <v>7.8</v>
      </c>
      <c r="G58" t="s">
        <v>80</v>
      </c>
      <c r="H58">
        <v>10.3</v>
      </c>
      <c r="I58" t="s">
        <v>80</v>
      </c>
      <c r="J58">
        <v>48</v>
      </c>
      <c r="K58" t="s">
        <v>80</v>
      </c>
      <c r="L58">
        <v>46</v>
      </c>
      <c r="M58" t="s">
        <v>80</v>
      </c>
      <c r="N58">
        <v>47</v>
      </c>
      <c r="O58" t="s">
        <v>80</v>
      </c>
      <c r="P58">
        <v>12.4</v>
      </c>
      <c r="Q58" t="s">
        <v>80</v>
      </c>
      <c r="R58">
        <v>10.9</v>
      </c>
      <c r="S58" t="s">
        <v>80</v>
      </c>
      <c r="T58">
        <v>11.7</v>
      </c>
      <c r="U58" t="s">
        <v>80</v>
      </c>
      <c r="V58">
        <v>7.5</v>
      </c>
      <c r="W58" t="s">
        <v>80</v>
      </c>
      <c r="X58">
        <v>7.3</v>
      </c>
      <c r="Y58" t="s">
        <v>80</v>
      </c>
      <c r="Z58">
        <v>7.4</v>
      </c>
      <c r="AA58" t="s">
        <v>80</v>
      </c>
      <c r="AB58">
        <v>7.9</v>
      </c>
      <c r="AC58" t="s">
        <v>80</v>
      </c>
      <c r="AD58">
        <v>9.6999999999999993</v>
      </c>
      <c r="AE58" t="s">
        <v>80</v>
      </c>
      <c r="AF58">
        <v>14</v>
      </c>
      <c r="AG58" t="s">
        <v>80</v>
      </c>
    </row>
    <row r="59" spans="1:33" x14ac:dyDescent="0.35">
      <c r="A59" t="s">
        <v>79</v>
      </c>
      <c r="B59">
        <v>12098700</v>
      </c>
      <c r="C59" s="1">
        <v>40342</v>
      </c>
      <c r="D59">
        <v>12.4</v>
      </c>
      <c r="E59" t="s">
        <v>80</v>
      </c>
      <c r="F59">
        <v>8.6999999999999993</v>
      </c>
      <c r="G59" t="s">
        <v>80</v>
      </c>
      <c r="H59">
        <v>10.8</v>
      </c>
      <c r="I59" t="s">
        <v>80</v>
      </c>
      <c r="J59">
        <v>49</v>
      </c>
      <c r="K59" t="s">
        <v>80</v>
      </c>
      <c r="L59">
        <v>47</v>
      </c>
      <c r="M59" t="s">
        <v>80</v>
      </c>
      <c r="N59">
        <v>47</v>
      </c>
      <c r="O59" t="s">
        <v>80</v>
      </c>
      <c r="P59">
        <v>12.2</v>
      </c>
      <c r="Q59" t="s">
        <v>80</v>
      </c>
      <c r="R59">
        <v>11.1</v>
      </c>
      <c r="S59" t="s">
        <v>80</v>
      </c>
      <c r="T59">
        <v>11.6</v>
      </c>
      <c r="U59" t="s">
        <v>80</v>
      </c>
      <c r="V59">
        <v>7.5</v>
      </c>
      <c r="W59" t="s">
        <v>80</v>
      </c>
      <c r="X59">
        <v>7.3</v>
      </c>
      <c r="Y59" t="s">
        <v>80</v>
      </c>
      <c r="Z59">
        <v>7.4</v>
      </c>
      <c r="AA59" t="s">
        <v>80</v>
      </c>
      <c r="AB59">
        <v>8.3000000000000007</v>
      </c>
      <c r="AC59" t="s">
        <v>80</v>
      </c>
      <c r="AD59">
        <v>10</v>
      </c>
      <c r="AE59" t="s">
        <v>80</v>
      </c>
      <c r="AF59">
        <v>13</v>
      </c>
      <c r="AG59" t="s">
        <v>80</v>
      </c>
    </row>
    <row r="60" spans="1:33" x14ac:dyDescent="0.35">
      <c r="A60" t="s">
        <v>79</v>
      </c>
      <c r="B60">
        <v>12098700</v>
      </c>
      <c r="C60" s="1">
        <v>40343</v>
      </c>
      <c r="D60">
        <v>11.6</v>
      </c>
      <c r="E60" t="s">
        <v>80</v>
      </c>
      <c r="F60">
        <v>8.3000000000000007</v>
      </c>
      <c r="G60" t="s">
        <v>80</v>
      </c>
      <c r="H60">
        <v>10.1</v>
      </c>
      <c r="I60" t="s">
        <v>80</v>
      </c>
      <c r="J60">
        <v>47</v>
      </c>
      <c r="K60" t="s">
        <v>80</v>
      </c>
      <c r="L60">
        <v>46</v>
      </c>
      <c r="M60" t="s">
        <v>80</v>
      </c>
      <c r="N60">
        <v>46</v>
      </c>
      <c r="O60" t="s">
        <v>80</v>
      </c>
      <c r="P60">
        <v>12.3</v>
      </c>
      <c r="Q60" t="s">
        <v>80</v>
      </c>
      <c r="R60">
        <v>11.3</v>
      </c>
      <c r="S60" t="s">
        <v>80</v>
      </c>
      <c r="T60">
        <v>11.7</v>
      </c>
      <c r="U60" t="s">
        <v>80</v>
      </c>
      <c r="V60">
        <v>7.5</v>
      </c>
      <c r="W60" t="s">
        <v>80</v>
      </c>
      <c r="X60">
        <v>7.4</v>
      </c>
      <c r="Y60" t="s">
        <v>80</v>
      </c>
      <c r="Z60">
        <v>7.4</v>
      </c>
      <c r="AA60" t="s">
        <v>80</v>
      </c>
      <c r="AB60">
        <v>9.8000000000000007</v>
      </c>
      <c r="AC60" t="s">
        <v>80</v>
      </c>
      <c r="AD60">
        <v>14</v>
      </c>
      <c r="AE60" t="s">
        <v>80</v>
      </c>
      <c r="AF60">
        <v>19</v>
      </c>
      <c r="AG60" t="s">
        <v>80</v>
      </c>
    </row>
    <row r="61" spans="1:33" x14ac:dyDescent="0.35">
      <c r="A61" t="s">
        <v>79</v>
      </c>
      <c r="B61">
        <v>12098700</v>
      </c>
      <c r="C61" s="1">
        <v>40344</v>
      </c>
      <c r="D61">
        <v>10.6</v>
      </c>
      <c r="E61" t="s">
        <v>80</v>
      </c>
      <c r="F61">
        <v>7.6</v>
      </c>
      <c r="G61" t="s">
        <v>80</v>
      </c>
      <c r="H61">
        <v>8.8000000000000007</v>
      </c>
      <c r="I61" t="s">
        <v>80</v>
      </c>
      <c r="J61">
        <v>48</v>
      </c>
      <c r="K61" t="s">
        <v>80</v>
      </c>
      <c r="L61">
        <v>47</v>
      </c>
      <c r="M61" t="s">
        <v>80</v>
      </c>
      <c r="N61">
        <v>47</v>
      </c>
      <c r="O61" t="s">
        <v>80</v>
      </c>
      <c r="P61">
        <v>12.4</v>
      </c>
      <c r="Q61" t="s">
        <v>80</v>
      </c>
      <c r="R61">
        <v>11.5</v>
      </c>
      <c r="S61" t="s">
        <v>80</v>
      </c>
      <c r="T61">
        <v>12</v>
      </c>
      <c r="U61" t="s">
        <v>80</v>
      </c>
      <c r="V61">
        <v>7.5</v>
      </c>
      <c r="W61" t="s">
        <v>80</v>
      </c>
      <c r="X61">
        <v>7.4</v>
      </c>
      <c r="Y61" t="s">
        <v>80</v>
      </c>
      <c r="Z61">
        <v>7.4</v>
      </c>
      <c r="AA61" t="s">
        <v>80</v>
      </c>
      <c r="AB61">
        <v>9.3000000000000007</v>
      </c>
      <c r="AC61" t="s">
        <v>80</v>
      </c>
      <c r="AD61">
        <v>11</v>
      </c>
      <c r="AE61" t="s">
        <v>80</v>
      </c>
      <c r="AF61">
        <v>15</v>
      </c>
      <c r="AG61" t="s">
        <v>80</v>
      </c>
    </row>
    <row r="62" spans="1:33" x14ac:dyDescent="0.35">
      <c r="A62" t="s">
        <v>79</v>
      </c>
      <c r="B62">
        <v>12098700</v>
      </c>
      <c r="C62" s="1">
        <v>40345</v>
      </c>
      <c r="D62">
        <v>8.9</v>
      </c>
      <c r="E62" t="s">
        <v>80</v>
      </c>
      <c r="F62">
        <v>7.2</v>
      </c>
      <c r="G62" t="s">
        <v>80</v>
      </c>
      <c r="H62">
        <v>7.9</v>
      </c>
      <c r="I62" t="s">
        <v>80</v>
      </c>
      <c r="J62">
        <v>50</v>
      </c>
      <c r="K62" t="s">
        <v>80</v>
      </c>
      <c r="L62">
        <v>48</v>
      </c>
      <c r="M62" t="s">
        <v>80</v>
      </c>
      <c r="N62">
        <v>49</v>
      </c>
      <c r="O62" t="s">
        <v>80</v>
      </c>
      <c r="P62">
        <v>12.5</v>
      </c>
      <c r="Q62" t="s">
        <v>80</v>
      </c>
      <c r="R62">
        <v>11.9</v>
      </c>
      <c r="S62" t="s">
        <v>80</v>
      </c>
      <c r="T62">
        <v>12.2</v>
      </c>
      <c r="U62" t="s">
        <v>80</v>
      </c>
      <c r="V62">
        <v>7.5</v>
      </c>
      <c r="W62" t="s">
        <v>80</v>
      </c>
      <c r="X62">
        <v>7.4</v>
      </c>
      <c r="Y62" t="s">
        <v>80</v>
      </c>
      <c r="Z62">
        <v>7.4</v>
      </c>
      <c r="AA62" t="s">
        <v>80</v>
      </c>
      <c r="AB62">
        <v>6.7</v>
      </c>
      <c r="AC62" t="s">
        <v>80</v>
      </c>
      <c r="AD62">
        <v>8.9</v>
      </c>
      <c r="AE62" t="s">
        <v>80</v>
      </c>
      <c r="AF62">
        <v>13</v>
      </c>
      <c r="AG62" t="s">
        <v>80</v>
      </c>
    </row>
    <row r="63" spans="1:33" x14ac:dyDescent="0.35">
      <c r="A63" t="s">
        <v>79</v>
      </c>
      <c r="B63">
        <v>12098700</v>
      </c>
      <c r="C63" s="1">
        <v>40346</v>
      </c>
      <c r="D63">
        <v>8.6</v>
      </c>
      <c r="E63" t="s">
        <v>80</v>
      </c>
      <c r="F63">
        <v>7.8</v>
      </c>
      <c r="G63" t="s">
        <v>80</v>
      </c>
      <c r="H63">
        <v>8.3000000000000007</v>
      </c>
      <c r="I63" t="s">
        <v>80</v>
      </c>
      <c r="J63">
        <v>52</v>
      </c>
      <c r="K63" t="s">
        <v>80</v>
      </c>
      <c r="L63">
        <v>50</v>
      </c>
      <c r="M63" t="s">
        <v>80</v>
      </c>
      <c r="N63">
        <v>51</v>
      </c>
      <c r="O63" t="s">
        <v>80</v>
      </c>
      <c r="P63">
        <v>12.3</v>
      </c>
      <c r="Q63" t="s">
        <v>80</v>
      </c>
      <c r="R63">
        <v>12</v>
      </c>
      <c r="S63" t="s">
        <v>80</v>
      </c>
      <c r="T63">
        <v>12.1</v>
      </c>
      <c r="U63" t="s">
        <v>80</v>
      </c>
      <c r="V63">
        <v>7.5</v>
      </c>
      <c r="W63" t="s">
        <v>80</v>
      </c>
      <c r="X63">
        <v>7.4</v>
      </c>
      <c r="Y63" t="s">
        <v>80</v>
      </c>
      <c r="Z63">
        <v>7.4</v>
      </c>
      <c r="AA63" t="s">
        <v>80</v>
      </c>
      <c r="AB63">
        <v>6.6</v>
      </c>
      <c r="AC63" t="s">
        <v>80</v>
      </c>
      <c r="AD63">
        <v>9.5</v>
      </c>
      <c r="AE63" t="s">
        <v>80</v>
      </c>
      <c r="AF63">
        <v>16</v>
      </c>
      <c r="AG63" t="s">
        <v>80</v>
      </c>
    </row>
    <row r="64" spans="1:33" x14ac:dyDescent="0.35">
      <c r="A64" t="s">
        <v>79</v>
      </c>
      <c r="B64">
        <v>12098700</v>
      </c>
      <c r="C64" s="1">
        <v>40347</v>
      </c>
      <c r="D64">
        <v>11.7</v>
      </c>
      <c r="E64" t="s">
        <v>80</v>
      </c>
      <c r="F64">
        <v>8.1</v>
      </c>
      <c r="G64" t="s">
        <v>80</v>
      </c>
      <c r="H64">
        <v>9.6</v>
      </c>
      <c r="I64" t="s">
        <v>80</v>
      </c>
      <c r="J64">
        <v>54</v>
      </c>
      <c r="K64" t="s">
        <v>80</v>
      </c>
      <c r="L64">
        <v>52</v>
      </c>
      <c r="M64" t="s">
        <v>80</v>
      </c>
      <c r="N64">
        <v>53</v>
      </c>
      <c r="O64" t="s">
        <v>80</v>
      </c>
      <c r="P64">
        <v>12.2</v>
      </c>
      <c r="Q64" t="s">
        <v>80</v>
      </c>
      <c r="R64">
        <v>11.1</v>
      </c>
      <c r="S64" t="s">
        <v>80</v>
      </c>
      <c r="T64">
        <v>11.7</v>
      </c>
      <c r="U64" t="s">
        <v>80</v>
      </c>
      <c r="V64">
        <v>7.4</v>
      </c>
      <c r="W64" t="s">
        <v>80</v>
      </c>
      <c r="X64">
        <v>7.3</v>
      </c>
      <c r="Y64" t="s">
        <v>80</v>
      </c>
      <c r="Z64">
        <v>7.4</v>
      </c>
      <c r="AA64" t="s">
        <v>80</v>
      </c>
      <c r="AB64">
        <v>4.3</v>
      </c>
      <c r="AC64" t="s">
        <v>80</v>
      </c>
      <c r="AD64">
        <v>6.2</v>
      </c>
      <c r="AE64" t="s">
        <v>80</v>
      </c>
      <c r="AF64">
        <v>12</v>
      </c>
      <c r="AG64" t="s">
        <v>80</v>
      </c>
    </row>
    <row r="65" spans="1:33" x14ac:dyDescent="0.35">
      <c r="A65" t="s">
        <v>79</v>
      </c>
      <c r="B65">
        <v>12098700</v>
      </c>
      <c r="C65" s="1">
        <v>40348</v>
      </c>
      <c r="D65">
        <v>10.9</v>
      </c>
      <c r="E65" t="s">
        <v>80</v>
      </c>
      <c r="F65">
        <v>8.9</v>
      </c>
      <c r="G65" t="s">
        <v>80</v>
      </c>
      <c r="H65">
        <v>9.5</v>
      </c>
      <c r="I65" t="s">
        <v>80</v>
      </c>
      <c r="J65">
        <v>53</v>
      </c>
      <c r="K65" t="s">
        <v>80</v>
      </c>
      <c r="L65">
        <v>52</v>
      </c>
      <c r="M65" t="s">
        <v>80</v>
      </c>
      <c r="N65">
        <v>53</v>
      </c>
      <c r="O65" t="s">
        <v>80</v>
      </c>
      <c r="P65">
        <v>12</v>
      </c>
      <c r="Q65" t="s">
        <v>80</v>
      </c>
      <c r="R65">
        <v>11.3</v>
      </c>
      <c r="S65" t="s">
        <v>80</v>
      </c>
      <c r="T65">
        <v>11.8</v>
      </c>
      <c r="U65" t="s">
        <v>80</v>
      </c>
      <c r="V65">
        <v>7.4</v>
      </c>
      <c r="W65" t="s">
        <v>80</v>
      </c>
      <c r="X65">
        <v>7.3</v>
      </c>
      <c r="Y65" t="s">
        <v>80</v>
      </c>
      <c r="Z65">
        <v>7.4</v>
      </c>
      <c r="AA65" t="s">
        <v>80</v>
      </c>
      <c r="AB65">
        <v>4.4000000000000004</v>
      </c>
      <c r="AC65" t="s">
        <v>80</v>
      </c>
      <c r="AD65">
        <v>5.2</v>
      </c>
      <c r="AE65" t="s">
        <v>80</v>
      </c>
      <c r="AF65">
        <v>7.5</v>
      </c>
      <c r="AG65" t="s">
        <v>80</v>
      </c>
    </row>
    <row r="66" spans="1:33" x14ac:dyDescent="0.35">
      <c r="A66" t="s">
        <v>79</v>
      </c>
      <c r="B66">
        <v>12098700</v>
      </c>
      <c r="C66" s="1">
        <v>40349</v>
      </c>
      <c r="D66">
        <v>9</v>
      </c>
      <c r="E66" t="s">
        <v>80</v>
      </c>
      <c r="F66">
        <v>8.3000000000000007</v>
      </c>
      <c r="G66" t="s">
        <v>80</v>
      </c>
      <c r="H66">
        <v>8.6</v>
      </c>
      <c r="I66" t="s">
        <v>80</v>
      </c>
      <c r="J66">
        <v>52</v>
      </c>
      <c r="K66" t="s">
        <v>80</v>
      </c>
      <c r="L66">
        <v>51</v>
      </c>
      <c r="M66" t="s">
        <v>80</v>
      </c>
      <c r="N66">
        <v>51</v>
      </c>
      <c r="O66" t="s">
        <v>80</v>
      </c>
      <c r="P66">
        <v>12.2</v>
      </c>
      <c r="Q66" t="s">
        <v>80</v>
      </c>
      <c r="R66">
        <v>11.9</v>
      </c>
      <c r="S66" t="s">
        <v>80</v>
      </c>
      <c r="T66">
        <v>12</v>
      </c>
      <c r="U66" t="s">
        <v>80</v>
      </c>
      <c r="V66">
        <v>7.4</v>
      </c>
      <c r="W66" t="s">
        <v>80</v>
      </c>
      <c r="X66">
        <v>7.3</v>
      </c>
      <c r="Y66" t="s">
        <v>80</v>
      </c>
      <c r="Z66">
        <v>7.4</v>
      </c>
      <c r="AA66" t="s">
        <v>80</v>
      </c>
      <c r="AB66">
        <v>4.7</v>
      </c>
      <c r="AC66" t="s">
        <v>80</v>
      </c>
      <c r="AD66">
        <v>5.5</v>
      </c>
      <c r="AE66" t="s">
        <v>80</v>
      </c>
      <c r="AF66">
        <v>7.7</v>
      </c>
      <c r="AG66" t="s">
        <v>80</v>
      </c>
    </row>
    <row r="67" spans="1:33" x14ac:dyDescent="0.35">
      <c r="A67" t="s">
        <v>79</v>
      </c>
      <c r="B67">
        <v>12098700</v>
      </c>
      <c r="C67" s="1">
        <v>40350</v>
      </c>
      <c r="D67">
        <v>11.6</v>
      </c>
      <c r="E67" t="s">
        <v>80</v>
      </c>
      <c r="F67">
        <v>8.1</v>
      </c>
      <c r="G67" t="s">
        <v>80</v>
      </c>
      <c r="H67">
        <v>9.3000000000000007</v>
      </c>
      <c r="I67" t="s">
        <v>80</v>
      </c>
      <c r="J67">
        <v>51</v>
      </c>
      <c r="K67" t="s">
        <v>80</v>
      </c>
      <c r="L67">
        <v>51</v>
      </c>
      <c r="M67" t="s">
        <v>80</v>
      </c>
      <c r="N67">
        <v>51</v>
      </c>
      <c r="O67" t="s">
        <v>80</v>
      </c>
      <c r="P67">
        <v>12.3</v>
      </c>
      <c r="Q67" t="s">
        <v>80</v>
      </c>
      <c r="R67">
        <v>11.3</v>
      </c>
      <c r="S67" t="s">
        <v>80</v>
      </c>
      <c r="T67">
        <v>11.9</v>
      </c>
      <c r="U67" t="s">
        <v>80</v>
      </c>
      <c r="V67">
        <v>7.4</v>
      </c>
      <c r="W67" t="s">
        <v>80</v>
      </c>
      <c r="X67">
        <v>7.3</v>
      </c>
      <c r="Y67" t="s">
        <v>80</v>
      </c>
      <c r="Z67">
        <v>7.4</v>
      </c>
      <c r="AA67" t="s">
        <v>80</v>
      </c>
      <c r="AB67">
        <v>4.3</v>
      </c>
      <c r="AC67" t="s">
        <v>80</v>
      </c>
      <c r="AD67">
        <v>5.0999999999999996</v>
      </c>
      <c r="AE67" t="s">
        <v>80</v>
      </c>
      <c r="AF67">
        <v>6.4</v>
      </c>
      <c r="AG67" t="s">
        <v>80</v>
      </c>
    </row>
    <row r="68" spans="1:33" x14ac:dyDescent="0.35">
      <c r="A68" t="s">
        <v>79</v>
      </c>
      <c r="B68">
        <v>12098700</v>
      </c>
      <c r="C68" s="1">
        <v>40351</v>
      </c>
      <c r="D68">
        <v>13.2</v>
      </c>
      <c r="E68" t="s">
        <v>80</v>
      </c>
      <c r="F68">
        <v>8.4</v>
      </c>
      <c r="G68" t="s">
        <v>80</v>
      </c>
      <c r="H68">
        <v>10.9</v>
      </c>
      <c r="I68" t="s">
        <v>80</v>
      </c>
      <c r="J68">
        <v>51</v>
      </c>
      <c r="K68" t="s">
        <v>80</v>
      </c>
      <c r="L68">
        <v>49</v>
      </c>
      <c r="M68" t="s">
        <v>80</v>
      </c>
      <c r="N68">
        <v>50</v>
      </c>
      <c r="O68" t="s">
        <v>80</v>
      </c>
      <c r="P68">
        <v>12.2</v>
      </c>
      <c r="Q68" t="s">
        <v>80</v>
      </c>
      <c r="R68">
        <v>10.8</v>
      </c>
      <c r="S68" t="s">
        <v>80</v>
      </c>
      <c r="T68">
        <v>11.5</v>
      </c>
      <c r="U68" t="s">
        <v>80</v>
      </c>
      <c r="V68">
        <v>7.5</v>
      </c>
      <c r="W68" t="s">
        <v>80</v>
      </c>
      <c r="X68">
        <v>7.3</v>
      </c>
      <c r="Y68" t="s">
        <v>80</v>
      </c>
      <c r="Z68">
        <v>7.4</v>
      </c>
      <c r="AA68" t="s">
        <v>80</v>
      </c>
      <c r="AB68">
        <v>4.5999999999999996</v>
      </c>
      <c r="AC68" t="s">
        <v>80</v>
      </c>
      <c r="AD68">
        <v>8.1</v>
      </c>
      <c r="AE68" t="s">
        <v>80</v>
      </c>
      <c r="AF68">
        <v>11</v>
      </c>
      <c r="AG68" t="s">
        <v>80</v>
      </c>
    </row>
    <row r="69" spans="1:33" x14ac:dyDescent="0.35">
      <c r="A69" t="s">
        <v>79</v>
      </c>
      <c r="B69">
        <v>12098700</v>
      </c>
      <c r="C69" s="1">
        <v>40352</v>
      </c>
      <c r="D69">
        <v>14.1</v>
      </c>
      <c r="E69" t="s">
        <v>80</v>
      </c>
      <c r="F69">
        <v>9.6999999999999993</v>
      </c>
      <c r="G69" t="s">
        <v>80</v>
      </c>
      <c r="H69">
        <v>12.1</v>
      </c>
      <c r="I69" t="s">
        <v>80</v>
      </c>
      <c r="J69">
        <v>50</v>
      </c>
      <c r="K69" t="s">
        <v>80</v>
      </c>
      <c r="L69">
        <v>49</v>
      </c>
      <c r="M69" t="s">
        <v>80</v>
      </c>
      <c r="N69">
        <v>49</v>
      </c>
      <c r="O69" t="s">
        <v>80</v>
      </c>
      <c r="P69">
        <v>11.8</v>
      </c>
      <c r="Q69" t="s">
        <v>80</v>
      </c>
      <c r="R69">
        <v>9.9</v>
      </c>
      <c r="S69" t="s">
        <v>80</v>
      </c>
      <c r="T69">
        <v>10.8</v>
      </c>
      <c r="U69" t="s">
        <v>80</v>
      </c>
      <c r="V69">
        <v>7.5</v>
      </c>
      <c r="W69" t="s">
        <v>80</v>
      </c>
      <c r="X69">
        <v>7.3</v>
      </c>
      <c r="Y69" t="s">
        <v>80</v>
      </c>
      <c r="Z69">
        <v>7.4</v>
      </c>
      <c r="AA69" t="s">
        <v>80</v>
      </c>
      <c r="AB69">
        <v>6.3</v>
      </c>
      <c r="AC69" t="s">
        <v>80</v>
      </c>
      <c r="AD69">
        <v>8.6</v>
      </c>
      <c r="AE69" t="s">
        <v>80</v>
      </c>
      <c r="AF69">
        <v>16</v>
      </c>
      <c r="AG69" t="s">
        <v>80</v>
      </c>
    </row>
    <row r="70" spans="1:33" x14ac:dyDescent="0.35">
      <c r="A70" t="s">
        <v>79</v>
      </c>
      <c r="B70">
        <v>12098700</v>
      </c>
      <c r="C70" s="1">
        <v>40353</v>
      </c>
      <c r="D70">
        <v>13.6</v>
      </c>
      <c r="E70" t="s">
        <v>80</v>
      </c>
      <c r="F70">
        <v>9.6</v>
      </c>
      <c r="G70" t="s">
        <v>80</v>
      </c>
      <c r="H70">
        <v>11.9</v>
      </c>
      <c r="I70" t="s">
        <v>80</v>
      </c>
      <c r="J70">
        <v>49</v>
      </c>
      <c r="K70" t="s">
        <v>80</v>
      </c>
      <c r="L70">
        <v>46</v>
      </c>
      <c r="M70" t="s">
        <v>80</v>
      </c>
      <c r="N70">
        <v>47</v>
      </c>
      <c r="O70" t="s">
        <v>80</v>
      </c>
      <c r="P70">
        <v>11</v>
      </c>
      <c r="Q70" t="s">
        <v>80</v>
      </c>
      <c r="R70">
        <v>10</v>
      </c>
      <c r="S70" t="s">
        <v>80</v>
      </c>
      <c r="T70">
        <v>10.5</v>
      </c>
      <c r="U70" t="s">
        <v>80</v>
      </c>
      <c r="V70">
        <v>7.4</v>
      </c>
      <c r="W70" t="s">
        <v>80</v>
      </c>
      <c r="X70">
        <v>7.3</v>
      </c>
      <c r="Y70" t="s">
        <v>80</v>
      </c>
      <c r="Z70">
        <v>7.3</v>
      </c>
      <c r="AA70" t="s">
        <v>80</v>
      </c>
      <c r="AB70">
        <v>8</v>
      </c>
      <c r="AC70" t="s">
        <v>80</v>
      </c>
      <c r="AD70">
        <v>19</v>
      </c>
      <c r="AE70" t="s">
        <v>80</v>
      </c>
      <c r="AF70">
        <v>32</v>
      </c>
      <c r="AG70" t="s">
        <v>80</v>
      </c>
    </row>
    <row r="71" spans="1:33" x14ac:dyDescent="0.35">
      <c r="A71" t="s">
        <v>79</v>
      </c>
      <c r="B71">
        <v>12098700</v>
      </c>
      <c r="C71" s="1">
        <v>40354</v>
      </c>
      <c r="D71">
        <v>13.3</v>
      </c>
      <c r="E71" t="s">
        <v>80</v>
      </c>
      <c r="F71">
        <v>9.6999999999999993</v>
      </c>
      <c r="G71" t="s">
        <v>80</v>
      </c>
      <c r="H71">
        <v>11.5</v>
      </c>
      <c r="I71" t="s">
        <v>80</v>
      </c>
      <c r="J71">
        <v>47</v>
      </c>
      <c r="K71" t="s">
        <v>80</v>
      </c>
      <c r="L71">
        <v>45</v>
      </c>
      <c r="M71" t="s">
        <v>80</v>
      </c>
      <c r="N71">
        <v>46</v>
      </c>
      <c r="O71" t="s">
        <v>80</v>
      </c>
      <c r="P71">
        <v>11</v>
      </c>
      <c r="Q71" t="s">
        <v>80</v>
      </c>
      <c r="R71">
        <v>10.1</v>
      </c>
      <c r="S71" t="s">
        <v>80</v>
      </c>
      <c r="T71">
        <v>10.5</v>
      </c>
      <c r="U71" t="s">
        <v>80</v>
      </c>
      <c r="V71">
        <v>7.4</v>
      </c>
      <c r="W71" t="s">
        <v>80</v>
      </c>
      <c r="X71">
        <v>7.3</v>
      </c>
      <c r="Y71" t="s">
        <v>80</v>
      </c>
      <c r="Z71">
        <v>7.3</v>
      </c>
      <c r="AA71" t="s">
        <v>80</v>
      </c>
      <c r="AB71">
        <v>15</v>
      </c>
      <c r="AC71" t="s">
        <v>80</v>
      </c>
      <c r="AD71">
        <v>22</v>
      </c>
      <c r="AE71" t="s">
        <v>80</v>
      </c>
      <c r="AF71">
        <v>34</v>
      </c>
      <c r="AG71" t="s">
        <v>80</v>
      </c>
    </row>
    <row r="72" spans="1:33" x14ac:dyDescent="0.35">
      <c r="A72" t="s">
        <v>79</v>
      </c>
      <c r="B72">
        <v>12098700</v>
      </c>
      <c r="C72" s="1">
        <v>40355</v>
      </c>
      <c r="D72">
        <v>13.5</v>
      </c>
      <c r="E72" t="s">
        <v>80</v>
      </c>
      <c r="F72">
        <v>9.5</v>
      </c>
      <c r="G72" t="s">
        <v>80</v>
      </c>
      <c r="H72">
        <v>11.7</v>
      </c>
      <c r="I72" t="s">
        <v>80</v>
      </c>
      <c r="J72">
        <v>47</v>
      </c>
      <c r="K72" t="s">
        <v>80</v>
      </c>
      <c r="L72">
        <v>45</v>
      </c>
      <c r="M72" t="s">
        <v>80</v>
      </c>
      <c r="N72">
        <v>46</v>
      </c>
      <c r="O72" t="s">
        <v>80</v>
      </c>
      <c r="P72">
        <v>11.1</v>
      </c>
      <c r="Q72" t="s">
        <v>80</v>
      </c>
      <c r="R72">
        <v>10.1</v>
      </c>
      <c r="S72" t="s">
        <v>80</v>
      </c>
      <c r="T72">
        <v>10.6</v>
      </c>
      <c r="U72" t="s">
        <v>80</v>
      </c>
      <c r="V72">
        <v>7.4</v>
      </c>
      <c r="W72" t="s">
        <v>80</v>
      </c>
      <c r="X72">
        <v>7.3</v>
      </c>
      <c r="Y72" t="s">
        <v>80</v>
      </c>
      <c r="Z72">
        <v>7.4</v>
      </c>
      <c r="AA72" t="s">
        <v>80</v>
      </c>
      <c r="AB72">
        <v>16</v>
      </c>
      <c r="AC72" t="s">
        <v>80</v>
      </c>
      <c r="AD72">
        <v>22</v>
      </c>
      <c r="AE72" t="s">
        <v>80</v>
      </c>
      <c r="AF72">
        <v>30</v>
      </c>
      <c r="AG72" t="s">
        <v>80</v>
      </c>
    </row>
    <row r="73" spans="1:33" x14ac:dyDescent="0.35">
      <c r="A73" t="s">
        <v>79</v>
      </c>
      <c r="B73">
        <v>12098700</v>
      </c>
      <c r="C73" s="1">
        <v>40356</v>
      </c>
      <c r="D73">
        <v>13.9</v>
      </c>
      <c r="E73" t="s">
        <v>80</v>
      </c>
      <c r="F73">
        <v>9.1</v>
      </c>
      <c r="G73" t="s">
        <v>80</v>
      </c>
      <c r="H73">
        <v>11.6</v>
      </c>
      <c r="I73" t="s">
        <v>80</v>
      </c>
      <c r="J73">
        <v>48</v>
      </c>
      <c r="K73" t="s">
        <v>80</v>
      </c>
      <c r="L73">
        <v>46</v>
      </c>
      <c r="M73" t="s">
        <v>80</v>
      </c>
      <c r="N73">
        <v>47</v>
      </c>
      <c r="O73" t="s">
        <v>80</v>
      </c>
      <c r="P73">
        <v>11.2</v>
      </c>
      <c r="Q73" t="s">
        <v>80</v>
      </c>
      <c r="R73">
        <v>10</v>
      </c>
      <c r="S73" t="s">
        <v>80</v>
      </c>
      <c r="T73">
        <v>10.6</v>
      </c>
      <c r="U73" t="s">
        <v>80</v>
      </c>
      <c r="V73">
        <v>7.4</v>
      </c>
      <c r="W73" t="s">
        <v>80</v>
      </c>
      <c r="X73">
        <v>7.3</v>
      </c>
      <c r="Y73" t="s">
        <v>80</v>
      </c>
      <c r="Z73">
        <v>7.4</v>
      </c>
      <c r="AA73" t="s">
        <v>80</v>
      </c>
      <c r="AB73">
        <v>12</v>
      </c>
      <c r="AC73" t="s">
        <v>80</v>
      </c>
      <c r="AD73">
        <v>16</v>
      </c>
      <c r="AE73" t="s">
        <v>80</v>
      </c>
      <c r="AF73">
        <v>21</v>
      </c>
      <c r="AG73" t="s">
        <v>80</v>
      </c>
    </row>
    <row r="74" spans="1:33" x14ac:dyDescent="0.35">
      <c r="A74" t="s">
        <v>79</v>
      </c>
      <c r="B74">
        <v>12098700</v>
      </c>
      <c r="C74" s="1">
        <v>40357</v>
      </c>
      <c r="D74">
        <v>13.4</v>
      </c>
      <c r="E74" t="s">
        <v>80</v>
      </c>
      <c r="F74">
        <v>9.9</v>
      </c>
      <c r="G74" t="s">
        <v>80</v>
      </c>
      <c r="H74">
        <v>11.5</v>
      </c>
      <c r="I74" t="s">
        <v>80</v>
      </c>
      <c r="J74">
        <v>48</v>
      </c>
      <c r="K74" t="s">
        <v>80</v>
      </c>
      <c r="L74">
        <v>46</v>
      </c>
      <c r="M74" t="s">
        <v>80</v>
      </c>
      <c r="N74">
        <v>47</v>
      </c>
      <c r="O74" t="s">
        <v>80</v>
      </c>
      <c r="P74">
        <v>11</v>
      </c>
      <c r="Q74" t="s">
        <v>80</v>
      </c>
      <c r="R74">
        <v>10.1</v>
      </c>
      <c r="S74" t="s">
        <v>80</v>
      </c>
      <c r="T74">
        <v>10.6</v>
      </c>
      <c r="U74" t="s">
        <v>80</v>
      </c>
      <c r="V74">
        <v>7.4</v>
      </c>
      <c r="W74" t="s">
        <v>80</v>
      </c>
      <c r="X74">
        <v>7.3</v>
      </c>
      <c r="Y74" t="s">
        <v>80</v>
      </c>
      <c r="Z74">
        <v>7.4</v>
      </c>
      <c r="AA74" t="s">
        <v>80</v>
      </c>
      <c r="AB74">
        <v>12</v>
      </c>
      <c r="AC74" t="s">
        <v>80</v>
      </c>
      <c r="AD74">
        <v>18</v>
      </c>
      <c r="AE74" t="s">
        <v>80</v>
      </c>
      <c r="AF74">
        <v>26</v>
      </c>
      <c r="AG74" t="s">
        <v>80</v>
      </c>
    </row>
    <row r="75" spans="1:33" x14ac:dyDescent="0.35">
      <c r="A75" t="s">
        <v>79</v>
      </c>
      <c r="B75">
        <v>12098700</v>
      </c>
      <c r="C75" s="1">
        <v>40358</v>
      </c>
      <c r="D75">
        <v>12.9</v>
      </c>
      <c r="E75" t="s">
        <v>80</v>
      </c>
      <c r="F75">
        <v>9.6</v>
      </c>
      <c r="G75" t="s">
        <v>80</v>
      </c>
      <c r="H75">
        <v>10.8</v>
      </c>
      <c r="I75" t="s">
        <v>80</v>
      </c>
      <c r="J75">
        <v>47</v>
      </c>
      <c r="K75" t="s">
        <v>80</v>
      </c>
      <c r="L75">
        <v>45</v>
      </c>
      <c r="M75" t="s">
        <v>80</v>
      </c>
      <c r="N75">
        <v>46</v>
      </c>
      <c r="O75" t="s">
        <v>80</v>
      </c>
      <c r="P75">
        <v>11.1</v>
      </c>
      <c r="Q75" t="s">
        <v>80</v>
      </c>
      <c r="R75">
        <v>10.199999999999999</v>
      </c>
      <c r="S75" t="s">
        <v>80</v>
      </c>
      <c r="T75">
        <v>10.8</v>
      </c>
      <c r="U75" t="s">
        <v>80</v>
      </c>
      <c r="V75">
        <v>7.4</v>
      </c>
      <c r="W75" t="s">
        <v>80</v>
      </c>
      <c r="X75">
        <v>7.3</v>
      </c>
      <c r="Y75" t="s">
        <v>80</v>
      </c>
      <c r="Z75">
        <v>7.4</v>
      </c>
      <c r="AA75" t="s">
        <v>80</v>
      </c>
      <c r="AB75">
        <v>16</v>
      </c>
      <c r="AC75" t="s">
        <v>80</v>
      </c>
      <c r="AD75">
        <v>25</v>
      </c>
      <c r="AE75" t="s">
        <v>80</v>
      </c>
      <c r="AF75">
        <v>32</v>
      </c>
      <c r="AG75" t="s">
        <v>80</v>
      </c>
    </row>
    <row r="76" spans="1:33" x14ac:dyDescent="0.35">
      <c r="A76" t="s">
        <v>79</v>
      </c>
      <c r="B76">
        <v>12098700</v>
      </c>
      <c r="C76" s="1">
        <v>40359</v>
      </c>
      <c r="D76">
        <v>12.1</v>
      </c>
      <c r="E76" t="s">
        <v>80</v>
      </c>
      <c r="F76">
        <v>8.1999999999999993</v>
      </c>
      <c r="G76" t="s">
        <v>80</v>
      </c>
      <c r="H76">
        <v>10.199999999999999</v>
      </c>
      <c r="I76" t="s">
        <v>80</v>
      </c>
      <c r="J76">
        <v>49</v>
      </c>
      <c r="K76" t="s">
        <v>80</v>
      </c>
      <c r="L76">
        <v>47</v>
      </c>
      <c r="M76" t="s">
        <v>80</v>
      </c>
      <c r="N76">
        <v>48</v>
      </c>
      <c r="O76" t="s">
        <v>80</v>
      </c>
      <c r="P76">
        <v>11.5</v>
      </c>
      <c r="Q76" t="s">
        <v>80</v>
      </c>
      <c r="R76">
        <v>10.4</v>
      </c>
      <c r="S76" t="s">
        <v>80</v>
      </c>
      <c r="T76">
        <v>10.9</v>
      </c>
      <c r="U76" t="s">
        <v>80</v>
      </c>
      <c r="V76">
        <v>7.5</v>
      </c>
      <c r="W76" t="s">
        <v>80</v>
      </c>
      <c r="X76">
        <v>7.3</v>
      </c>
      <c r="Y76" t="s">
        <v>80</v>
      </c>
      <c r="Z76">
        <v>7.4</v>
      </c>
      <c r="AA76" t="s">
        <v>80</v>
      </c>
      <c r="AB76">
        <v>11</v>
      </c>
      <c r="AC76" t="s">
        <v>80</v>
      </c>
      <c r="AD76">
        <v>14</v>
      </c>
      <c r="AE76" t="s">
        <v>80</v>
      </c>
      <c r="AF76">
        <v>20</v>
      </c>
      <c r="AG76" t="s">
        <v>80</v>
      </c>
    </row>
    <row r="77" spans="1:33" x14ac:dyDescent="0.35">
      <c r="A77" t="s">
        <v>79</v>
      </c>
      <c r="B77">
        <v>12098700</v>
      </c>
      <c r="C77" s="1">
        <v>40360</v>
      </c>
      <c r="D77">
        <v>11.8</v>
      </c>
      <c r="E77" t="s">
        <v>80</v>
      </c>
      <c r="F77">
        <v>8.9</v>
      </c>
      <c r="G77" t="s">
        <v>80</v>
      </c>
      <c r="H77">
        <v>10</v>
      </c>
      <c r="I77" t="s">
        <v>80</v>
      </c>
      <c r="J77">
        <v>51</v>
      </c>
      <c r="K77" t="s">
        <v>80</v>
      </c>
      <c r="L77">
        <v>49</v>
      </c>
      <c r="M77" t="s">
        <v>80</v>
      </c>
      <c r="N77">
        <v>50</v>
      </c>
      <c r="O77" t="s">
        <v>80</v>
      </c>
      <c r="P77">
        <v>11.2</v>
      </c>
      <c r="Q77" t="s">
        <v>80</v>
      </c>
      <c r="R77">
        <v>10.4</v>
      </c>
      <c r="S77" t="s">
        <v>80</v>
      </c>
      <c r="T77">
        <v>10.9</v>
      </c>
      <c r="U77" t="s">
        <v>80</v>
      </c>
      <c r="V77">
        <v>7.5</v>
      </c>
      <c r="W77" t="s">
        <v>80</v>
      </c>
      <c r="X77">
        <v>7.3</v>
      </c>
      <c r="Y77" t="s">
        <v>80</v>
      </c>
      <c r="Z77">
        <v>7.4</v>
      </c>
      <c r="AA77" t="s">
        <v>80</v>
      </c>
      <c r="AB77">
        <v>9</v>
      </c>
      <c r="AC77" t="s">
        <v>80</v>
      </c>
      <c r="AD77">
        <v>10</v>
      </c>
      <c r="AE77" t="s">
        <v>80</v>
      </c>
      <c r="AF77">
        <v>12</v>
      </c>
      <c r="AG77" t="s">
        <v>80</v>
      </c>
    </row>
    <row r="78" spans="1:33" x14ac:dyDescent="0.35">
      <c r="A78" t="s">
        <v>79</v>
      </c>
      <c r="B78">
        <v>12098700</v>
      </c>
      <c r="C78" s="1">
        <v>40361</v>
      </c>
      <c r="D78">
        <v>10.4</v>
      </c>
      <c r="E78" t="s">
        <v>80</v>
      </c>
      <c r="F78">
        <v>8.9</v>
      </c>
      <c r="G78" t="s">
        <v>80</v>
      </c>
      <c r="H78">
        <v>9.6</v>
      </c>
      <c r="I78" t="s">
        <v>80</v>
      </c>
      <c r="J78">
        <v>51</v>
      </c>
      <c r="K78" t="s">
        <v>80</v>
      </c>
      <c r="L78">
        <v>51</v>
      </c>
      <c r="M78" t="s">
        <v>80</v>
      </c>
      <c r="N78">
        <v>51</v>
      </c>
      <c r="O78" t="s">
        <v>80</v>
      </c>
      <c r="P78">
        <v>11.2</v>
      </c>
      <c r="Q78" t="s">
        <v>80</v>
      </c>
      <c r="R78">
        <v>10.7</v>
      </c>
      <c r="S78" t="s">
        <v>80</v>
      </c>
      <c r="T78">
        <v>11</v>
      </c>
      <c r="U78" t="s">
        <v>80</v>
      </c>
      <c r="V78">
        <v>7.5</v>
      </c>
      <c r="W78" t="s">
        <v>80</v>
      </c>
      <c r="X78">
        <v>7.3</v>
      </c>
      <c r="Y78" t="s">
        <v>80</v>
      </c>
      <c r="Z78">
        <v>7.4</v>
      </c>
      <c r="AA78" t="s">
        <v>80</v>
      </c>
      <c r="AB78">
        <v>8</v>
      </c>
      <c r="AC78" t="s">
        <v>80</v>
      </c>
      <c r="AD78">
        <v>9.1999999999999993</v>
      </c>
      <c r="AE78" t="s">
        <v>80</v>
      </c>
      <c r="AF78">
        <v>10</v>
      </c>
      <c r="AG78" t="s">
        <v>80</v>
      </c>
    </row>
    <row r="79" spans="1:33" x14ac:dyDescent="0.35">
      <c r="A79" t="s">
        <v>79</v>
      </c>
      <c r="B79">
        <v>12098700</v>
      </c>
      <c r="C79" s="1">
        <v>40362</v>
      </c>
      <c r="D79">
        <v>11.5</v>
      </c>
      <c r="E79" t="s">
        <v>80</v>
      </c>
      <c r="F79">
        <v>9.1</v>
      </c>
      <c r="G79" t="s">
        <v>80</v>
      </c>
      <c r="H79">
        <v>10.3</v>
      </c>
      <c r="I79" t="s">
        <v>80</v>
      </c>
      <c r="J79">
        <v>52</v>
      </c>
      <c r="K79" t="s">
        <v>80</v>
      </c>
      <c r="L79">
        <v>50</v>
      </c>
      <c r="M79" t="s">
        <v>80</v>
      </c>
      <c r="N79">
        <v>51</v>
      </c>
      <c r="O79" t="s">
        <v>80</v>
      </c>
      <c r="P79">
        <v>11.2</v>
      </c>
      <c r="Q79" t="s">
        <v>80</v>
      </c>
      <c r="R79">
        <v>10.6</v>
      </c>
      <c r="S79" t="s">
        <v>80</v>
      </c>
      <c r="T79">
        <v>10.9</v>
      </c>
      <c r="U79" t="s">
        <v>80</v>
      </c>
      <c r="V79">
        <v>7.5</v>
      </c>
      <c r="W79" t="s">
        <v>80</v>
      </c>
      <c r="X79">
        <v>7.3</v>
      </c>
      <c r="Y79" t="s">
        <v>80</v>
      </c>
      <c r="Z79">
        <v>7.4</v>
      </c>
      <c r="AA79" t="s">
        <v>80</v>
      </c>
      <c r="AB79">
        <v>6.7</v>
      </c>
      <c r="AC79" t="s">
        <v>80</v>
      </c>
      <c r="AD79">
        <v>8.5</v>
      </c>
      <c r="AE79" t="s">
        <v>80</v>
      </c>
      <c r="AF79">
        <v>12</v>
      </c>
      <c r="AG79" t="s">
        <v>80</v>
      </c>
    </row>
    <row r="80" spans="1:33" x14ac:dyDescent="0.35">
      <c r="A80" t="s">
        <v>79</v>
      </c>
      <c r="B80">
        <v>12098700</v>
      </c>
      <c r="C80" s="1">
        <v>40363</v>
      </c>
      <c r="D80">
        <v>10.7</v>
      </c>
      <c r="E80" t="s">
        <v>80</v>
      </c>
      <c r="F80">
        <v>8.6</v>
      </c>
      <c r="G80" t="s">
        <v>80</v>
      </c>
      <c r="H80">
        <v>9.5</v>
      </c>
      <c r="I80" t="s">
        <v>80</v>
      </c>
      <c r="J80">
        <v>53</v>
      </c>
      <c r="K80" t="s">
        <v>80</v>
      </c>
      <c r="L80">
        <v>52</v>
      </c>
      <c r="M80" t="s">
        <v>80</v>
      </c>
      <c r="N80">
        <v>52</v>
      </c>
      <c r="O80" t="s">
        <v>80</v>
      </c>
      <c r="P80">
        <v>11.4</v>
      </c>
      <c r="Q80" t="s">
        <v>80</v>
      </c>
      <c r="R80">
        <v>10.7</v>
      </c>
      <c r="S80" t="s">
        <v>80</v>
      </c>
      <c r="T80">
        <v>11.1</v>
      </c>
      <c r="U80" t="s">
        <v>80</v>
      </c>
      <c r="V80">
        <v>7.5</v>
      </c>
      <c r="W80" t="s">
        <v>80</v>
      </c>
      <c r="X80">
        <v>7.3</v>
      </c>
      <c r="Y80" t="s">
        <v>80</v>
      </c>
      <c r="Z80">
        <v>7.4</v>
      </c>
      <c r="AA80" t="s">
        <v>80</v>
      </c>
      <c r="AB80">
        <v>6.8</v>
      </c>
      <c r="AC80" t="s">
        <v>80</v>
      </c>
      <c r="AD80">
        <v>7.5</v>
      </c>
      <c r="AE80" t="s">
        <v>80</v>
      </c>
      <c r="AF80">
        <v>9.1</v>
      </c>
      <c r="AG80" t="s">
        <v>80</v>
      </c>
    </row>
    <row r="81" spans="1:33" x14ac:dyDescent="0.35">
      <c r="A81" t="s">
        <v>79</v>
      </c>
      <c r="B81">
        <v>12098700</v>
      </c>
      <c r="C81" s="1">
        <v>40364</v>
      </c>
      <c r="D81">
        <v>11.4</v>
      </c>
      <c r="E81" t="s">
        <v>80</v>
      </c>
      <c r="F81">
        <v>9.4</v>
      </c>
      <c r="G81" t="s">
        <v>80</v>
      </c>
      <c r="H81">
        <v>10.3</v>
      </c>
      <c r="I81" t="s">
        <v>80</v>
      </c>
      <c r="J81">
        <v>53</v>
      </c>
      <c r="K81" t="s">
        <v>80</v>
      </c>
      <c r="L81">
        <v>52</v>
      </c>
      <c r="M81" t="s">
        <v>80</v>
      </c>
      <c r="N81">
        <v>52</v>
      </c>
      <c r="O81" t="s">
        <v>80</v>
      </c>
      <c r="P81">
        <v>11.2</v>
      </c>
      <c r="Q81" t="s">
        <v>80</v>
      </c>
      <c r="R81">
        <v>10.5</v>
      </c>
      <c r="S81" t="s">
        <v>80</v>
      </c>
      <c r="T81">
        <v>10.9</v>
      </c>
      <c r="U81" t="s">
        <v>80</v>
      </c>
      <c r="V81">
        <v>7.6</v>
      </c>
      <c r="W81" t="s">
        <v>80</v>
      </c>
      <c r="X81">
        <v>7.3</v>
      </c>
      <c r="Y81" t="s">
        <v>80</v>
      </c>
      <c r="Z81">
        <v>7.4</v>
      </c>
      <c r="AA81" t="s">
        <v>80</v>
      </c>
      <c r="AB81">
        <v>7</v>
      </c>
      <c r="AC81" t="s">
        <v>80</v>
      </c>
      <c r="AD81">
        <v>8.1999999999999993</v>
      </c>
      <c r="AE81" t="s">
        <v>80</v>
      </c>
      <c r="AF81">
        <v>10</v>
      </c>
      <c r="AG81" t="s">
        <v>80</v>
      </c>
    </row>
    <row r="82" spans="1:33" x14ac:dyDescent="0.35">
      <c r="A82" t="s">
        <v>79</v>
      </c>
      <c r="B82">
        <v>12098700</v>
      </c>
      <c r="C82" s="1">
        <v>40365</v>
      </c>
      <c r="D82">
        <v>14.5</v>
      </c>
      <c r="E82" t="s">
        <v>80</v>
      </c>
      <c r="F82">
        <v>9</v>
      </c>
      <c r="G82" t="s">
        <v>80</v>
      </c>
      <c r="H82">
        <v>11.7</v>
      </c>
      <c r="I82" t="s">
        <v>80</v>
      </c>
      <c r="J82">
        <v>53</v>
      </c>
      <c r="K82" t="s">
        <v>80</v>
      </c>
      <c r="L82">
        <v>52</v>
      </c>
      <c r="M82" t="s">
        <v>80</v>
      </c>
      <c r="N82">
        <v>52</v>
      </c>
      <c r="O82" t="s">
        <v>80</v>
      </c>
      <c r="P82">
        <v>11.3</v>
      </c>
      <c r="Q82" t="s">
        <v>80</v>
      </c>
      <c r="R82">
        <v>9.8000000000000007</v>
      </c>
      <c r="S82" t="s">
        <v>80</v>
      </c>
      <c r="T82">
        <v>10.6</v>
      </c>
      <c r="U82" t="s">
        <v>80</v>
      </c>
      <c r="V82">
        <v>7.6</v>
      </c>
      <c r="W82" t="s">
        <v>80</v>
      </c>
      <c r="X82">
        <v>7.3</v>
      </c>
      <c r="Y82" t="s">
        <v>80</v>
      </c>
      <c r="Z82">
        <v>7.4</v>
      </c>
      <c r="AA82" t="s">
        <v>80</v>
      </c>
      <c r="AB82">
        <v>7</v>
      </c>
      <c r="AC82" t="s">
        <v>80</v>
      </c>
      <c r="AD82">
        <v>7.9</v>
      </c>
      <c r="AE82" t="s">
        <v>80</v>
      </c>
      <c r="AF82">
        <v>12</v>
      </c>
      <c r="AG82" t="s">
        <v>80</v>
      </c>
    </row>
    <row r="83" spans="1:33" x14ac:dyDescent="0.35">
      <c r="A83" t="s">
        <v>79</v>
      </c>
      <c r="B83">
        <v>12098700</v>
      </c>
      <c r="C83" s="1">
        <v>40366</v>
      </c>
      <c r="D83">
        <v>15.6</v>
      </c>
      <c r="E83" t="s">
        <v>80</v>
      </c>
      <c r="F83">
        <v>10.6</v>
      </c>
      <c r="G83" t="s">
        <v>80</v>
      </c>
      <c r="H83">
        <v>13.3</v>
      </c>
      <c r="I83" t="s">
        <v>80</v>
      </c>
      <c r="J83">
        <v>53</v>
      </c>
      <c r="K83" t="s">
        <v>80</v>
      </c>
      <c r="L83">
        <v>50</v>
      </c>
      <c r="M83" t="s">
        <v>80</v>
      </c>
      <c r="N83">
        <v>51</v>
      </c>
      <c r="O83" t="s">
        <v>80</v>
      </c>
      <c r="P83">
        <v>10.8</v>
      </c>
      <c r="Q83" t="s">
        <v>80</v>
      </c>
      <c r="R83">
        <v>9.6</v>
      </c>
      <c r="S83" t="s">
        <v>80</v>
      </c>
      <c r="T83">
        <v>10.199999999999999</v>
      </c>
      <c r="U83" t="s">
        <v>80</v>
      </c>
      <c r="V83">
        <v>7.6</v>
      </c>
      <c r="W83" t="s">
        <v>80</v>
      </c>
      <c r="X83">
        <v>7.3</v>
      </c>
      <c r="Y83" t="s">
        <v>80</v>
      </c>
      <c r="Z83">
        <v>7.4</v>
      </c>
      <c r="AA83" t="s">
        <v>80</v>
      </c>
      <c r="AB83">
        <v>7</v>
      </c>
      <c r="AC83" t="s">
        <v>80</v>
      </c>
      <c r="AD83">
        <v>10</v>
      </c>
      <c r="AE83" t="s">
        <v>80</v>
      </c>
      <c r="AF83">
        <v>13</v>
      </c>
      <c r="AG83" t="s">
        <v>80</v>
      </c>
    </row>
    <row r="84" spans="1:33" x14ac:dyDescent="0.35">
      <c r="A84" t="s">
        <v>79</v>
      </c>
      <c r="B84">
        <v>12098700</v>
      </c>
      <c r="C84" s="1">
        <v>40367</v>
      </c>
      <c r="D84">
        <v>15.7</v>
      </c>
      <c r="E84" t="s">
        <v>80</v>
      </c>
      <c r="F84">
        <v>10.8</v>
      </c>
      <c r="G84" t="s">
        <v>80</v>
      </c>
      <c r="H84">
        <v>13.5</v>
      </c>
      <c r="I84" t="s">
        <v>80</v>
      </c>
      <c r="J84">
        <v>51</v>
      </c>
      <c r="K84" t="s">
        <v>80</v>
      </c>
      <c r="L84">
        <v>47</v>
      </c>
      <c r="M84" t="s">
        <v>80</v>
      </c>
      <c r="N84">
        <v>48</v>
      </c>
      <c r="O84" t="s">
        <v>80</v>
      </c>
      <c r="P84">
        <v>10.8</v>
      </c>
      <c r="Q84" t="s">
        <v>80</v>
      </c>
      <c r="R84">
        <v>9.6</v>
      </c>
      <c r="S84" t="s">
        <v>80</v>
      </c>
      <c r="T84">
        <v>10.1</v>
      </c>
      <c r="U84" t="s">
        <v>80</v>
      </c>
      <c r="V84">
        <v>7.5</v>
      </c>
      <c r="W84" t="s">
        <v>80</v>
      </c>
      <c r="X84">
        <v>7.3</v>
      </c>
      <c r="Y84" t="s">
        <v>80</v>
      </c>
      <c r="Z84">
        <v>7.3</v>
      </c>
      <c r="AA84" t="s">
        <v>80</v>
      </c>
      <c r="AB84">
        <v>10</v>
      </c>
      <c r="AC84" t="s">
        <v>80</v>
      </c>
      <c r="AD84">
        <v>24</v>
      </c>
      <c r="AE84" t="s">
        <v>80</v>
      </c>
      <c r="AF84">
        <v>46</v>
      </c>
      <c r="AG84" t="s">
        <v>80</v>
      </c>
    </row>
    <row r="85" spans="1:33" x14ac:dyDescent="0.35">
      <c r="A85" t="s">
        <v>79</v>
      </c>
      <c r="B85">
        <v>12098700</v>
      </c>
      <c r="C85" s="1">
        <v>40368</v>
      </c>
      <c r="D85">
        <v>15.8</v>
      </c>
      <c r="E85" t="s">
        <v>80</v>
      </c>
      <c r="F85">
        <v>11.3</v>
      </c>
      <c r="G85" t="s">
        <v>80</v>
      </c>
      <c r="H85">
        <v>13.9</v>
      </c>
      <c r="I85" t="s">
        <v>80</v>
      </c>
      <c r="J85">
        <v>49</v>
      </c>
      <c r="K85" t="s">
        <v>80</v>
      </c>
      <c r="L85">
        <v>45</v>
      </c>
      <c r="M85" t="s">
        <v>80</v>
      </c>
      <c r="N85">
        <v>46</v>
      </c>
      <c r="O85" t="s">
        <v>80</v>
      </c>
      <c r="P85">
        <v>10.6</v>
      </c>
      <c r="Q85" t="s">
        <v>80</v>
      </c>
      <c r="R85">
        <v>9.5</v>
      </c>
      <c r="S85" t="s">
        <v>80</v>
      </c>
      <c r="T85">
        <v>10</v>
      </c>
      <c r="U85" t="s">
        <v>80</v>
      </c>
      <c r="V85">
        <v>7.5</v>
      </c>
      <c r="W85" t="s">
        <v>80</v>
      </c>
      <c r="X85">
        <v>7.3</v>
      </c>
      <c r="Y85" t="s">
        <v>80</v>
      </c>
      <c r="Z85">
        <v>7.3</v>
      </c>
      <c r="AA85" t="s">
        <v>80</v>
      </c>
      <c r="AB85">
        <v>19</v>
      </c>
      <c r="AC85" t="s">
        <v>80</v>
      </c>
      <c r="AD85">
        <v>42</v>
      </c>
      <c r="AE85" t="s">
        <v>80</v>
      </c>
      <c r="AF85">
        <v>48</v>
      </c>
      <c r="AG85" t="s">
        <v>80</v>
      </c>
    </row>
    <row r="86" spans="1:33" x14ac:dyDescent="0.35">
      <c r="A86" t="s">
        <v>79</v>
      </c>
      <c r="B86">
        <v>12098700</v>
      </c>
      <c r="C86" s="1">
        <v>40369</v>
      </c>
      <c r="D86">
        <v>15.6</v>
      </c>
      <c r="E86" t="s">
        <v>80</v>
      </c>
      <c r="F86">
        <v>11</v>
      </c>
      <c r="G86" t="s">
        <v>80</v>
      </c>
      <c r="H86">
        <v>13.8</v>
      </c>
      <c r="I86" t="s">
        <v>80</v>
      </c>
      <c r="J86">
        <v>46</v>
      </c>
      <c r="K86" t="s">
        <v>80</v>
      </c>
      <c r="L86">
        <v>43</v>
      </c>
      <c r="M86" t="s">
        <v>80</v>
      </c>
      <c r="N86">
        <v>44</v>
      </c>
      <c r="O86" t="s">
        <v>80</v>
      </c>
      <c r="P86">
        <v>10.7</v>
      </c>
      <c r="Q86" t="s">
        <v>80</v>
      </c>
      <c r="R86">
        <v>9.6</v>
      </c>
      <c r="S86" t="s">
        <v>80</v>
      </c>
      <c r="T86">
        <v>10</v>
      </c>
      <c r="U86" t="s">
        <v>80</v>
      </c>
      <c r="V86">
        <v>7.4</v>
      </c>
      <c r="W86" t="s">
        <v>80</v>
      </c>
      <c r="X86">
        <v>7.2</v>
      </c>
      <c r="Y86" t="s">
        <v>80</v>
      </c>
      <c r="Z86">
        <v>7.3</v>
      </c>
      <c r="AA86" t="s">
        <v>80</v>
      </c>
      <c r="AB86">
        <v>36</v>
      </c>
      <c r="AC86" t="s">
        <v>80</v>
      </c>
      <c r="AD86">
        <v>68</v>
      </c>
      <c r="AE86" t="s">
        <v>80</v>
      </c>
      <c r="AF86">
        <v>500</v>
      </c>
      <c r="AG86" t="s">
        <v>80</v>
      </c>
    </row>
    <row r="87" spans="1:33" x14ac:dyDescent="0.35">
      <c r="A87" t="s">
        <v>79</v>
      </c>
      <c r="B87">
        <v>12098700</v>
      </c>
      <c r="C87" s="1">
        <v>40370</v>
      </c>
      <c r="D87">
        <v>15.7</v>
      </c>
      <c r="E87" t="s">
        <v>80</v>
      </c>
      <c r="F87">
        <v>10.9</v>
      </c>
      <c r="G87" t="s">
        <v>80</v>
      </c>
      <c r="H87">
        <v>13.7</v>
      </c>
      <c r="I87" t="s">
        <v>80</v>
      </c>
      <c r="J87">
        <v>45</v>
      </c>
      <c r="K87" t="s">
        <v>80</v>
      </c>
      <c r="L87">
        <v>43</v>
      </c>
      <c r="M87" t="s">
        <v>80</v>
      </c>
      <c r="N87">
        <v>44</v>
      </c>
      <c r="O87" t="s">
        <v>80</v>
      </c>
      <c r="P87">
        <v>10.7</v>
      </c>
      <c r="Q87" t="s">
        <v>80</v>
      </c>
      <c r="R87">
        <v>9.5</v>
      </c>
      <c r="S87" t="s">
        <v>80</v>
      </c>
      <c r="T87">
        <v>10</v>
      </c>
      <c r="U87" t="s">
        <v>80</v>
      </c>
      <c r="V87">
        <v>7.4</v>
      </c>
      <c r="W87" t="s">
        <v>80</v>
      </c>
      <c r="X87">
        <v>7.2</v>
      </c>
      <c r="Y87" t="s">
        <v>80</v>
      </c>
      <c r="Z87">
        <v>7.3</v>
      </c>
      <c r="AA87" t="s">
        <v>80</v>
      </c>
      <c r="AB87">
        <v>46</v>
      </c>
      <c r="AC87" t="s">
        <v>80</v>
      </c>
      <c r="AD87">
        <v>64</v>
      </c>
      <c r="AE87" t="s">
        <v>80</v>
      </c>
      <c r="AF87">
        <v>330</v>
      </c>
      <c r="AG87" t="s">
        <v>80</v>
      </c>
    </row>
    <row r="88" spans="1:33" x14ac:dyDescent="0.35">
      <c r="A88" t="s">
        <v>79</v>
      </c>
      <c r="B88">
        <v>12098700</v>
      </c>
      <c r="C88" s="1">
        <v>40371</v>
      </c>
      <c r="D88">
        <v>15.6</v>
      </c>
      <c r="E88" t="s">
        <v>80</v>
      </c>
      <c r="F88">
        <v>10.6</v>
      </c>
      <c r="G88" t="s">
        <v>80</v>
      </c>
      <c r="H88">
        <v>12.3</v>
      </c>
      <c r="I88" t="s">
        <v>80</v>
      </c>
      <c r="J88">
        <v>46</v>
      </c>
      <c r="K88" t="s">
        <v>80</v>
      </c>
      <c r="L88">
        <v>42</v>
      </c>
      <c r="M88" t="s">
        <v>80</v>
      </c>
      <c r="N88">
        <v>43</v>
      </c>
      <c r="O88" t="s">
        <v>80</v>
      </c>
      <c r="P88">
        <v>10.7</v>
      </c>
      <c r="Q88" t="s">
        <v>80</v>
      </c>
      <c r="R88">
        <v>9.6</v>
      </c>
      <c r="S88" t="s">
        <v>80</v>
      </c>
      <c r="T88">
        <v>10.3</v>
      </c>
      <c r="U88" t="s">
        <v>80</v>
      </c>
      <c r="V88">
        <v>7.4</v>
      </c>
      <c r="W88" t="s">
        <v>80</v>
      </c>
      <c r="X88">
        <v>7.3</v>
      </c>
      <c r="Y88" t="s">
        <v>80</v>
      </c>
      <c r="Z88">
        <v>7.3</v>
      </c>
      <c r="AA88" t="s">
        <v>80</v>
      </c>
      <c r="AB88">
        <v>57</v>
      </c>
      <c r="AC88" t="s">
        <v>80</v>
      </c>
      <c r="AD88">
        <v>110</v>
      </c>
      <c r="AE88" t="s">
        <v>80</v>
      </c>
      <c r="AF88">
        <v>130</v>
      </c>
      <c r="AG88" t="s">
        <v>80</v>
      </c>
    </row>
    <row r="89" spans="1:33" x14ac:dyDescent="0.35">
      <c r="A89" t="s">
        <v>79</v>
      </c>
      <c r="B89">
        <v>12098700</v>
      </c>
      <c r="C89" s="1">
        <v>40372</v>
      </c>
      <c r="D89">
        <v>12.5</v>
      </c>
      <c r="E89" t="s">
        <v>80</v>
      </c>
      <c r="F89">
        <v>9.1</v>
      </c>
      <c r="G89" t="s">
        <v>80</v>
      </c>
      <c r="H89">
        <v>11</v>
      </c>
      <c r="I89" t="s">
        <v>80</v>
      </c>
      <c r="J89">
        <v>49</v>
      </c>
      <c r="K89" t="s">
        <v>80</v>
      </c>
      <c r="L89">
        <v>45</v>
      </c>
      <c r="M89" t="s">
        <v>80</v>
      </c>
      <c r="N89">
        <v>46</v>
      </c>
      <c r="O89" t="s">
        <v>80</v>
      </c>
      <c r="P89">
        <v>11.1</v>
      </c>
      <c r="Q89" t="s">
        <v>80</v>
      </c>
      <c r="R89">
        <v>10.199999999999999</v>
      </c>
      <c r="S89" t="s">
        <v>80</v>
      </c>
      <c r="T89">
        <v>10.6</v>
      </c>
      <c r="U89" t="s">
        <v>80</v>
      </c>
      <c r="V89">
        <v>7.5</v>
      </c>
      <c r="W89" t="s">
        <v>80</v>
      </c>
      <c r="X89">
        <v>7.3</v>
      </c>
      <c r="Y89" t="s">
        <v>80</v>
      </c>
      <c r="Z89">
        <v>7.3</v>
      </c>
      <c r="AA89" t="s">
        <v>80</v>
      </c>
      <c r="AB89">
        <v>34</v>
      </c>
      <c r="AC89" t="s">
        <v>80</v>
      </c>
      <c r="AD89">
        <v>54</v>
      </c>
      <c r="AE89" t="s">
        <v>80</v>
      </c>
      <c r="AF89">
        <v>81</v>
      </c>
      <c r="AG89" t="s">
        <v>80</v>
      </c>
    </row>
    <row r="90" spans="1:33" x14ac:dyDescent="0.35">
      <c r="A90" t="s">
        <v>79</v>
      </c>
      <c r="B90">
        <v>12098700</v>
      </c>
      <c r="C90" s="1">
        <v>40373</v>
      </c>
      <c r="D90">
        <v>14.6</v>
      </c>
      <c r="E90" t="s">
        <v>80</v>
      </c>
      <c r="F90">
        <v>9.4</v>
      </c>
      <c r="G90" t="s">
        <v>80</v>
      </c>
      <c r="H90">
        <v>12</v>
      </c>
      <c r="I90" t="s">
        <v>80</v>
      </c>
      <c r="J90">
        <v>51</v>
      </c>
      <c r="K90" t="s">
        <v>80</v>
      </c>
      <c r="L90">
        <v>48</v>
      </c>
      <c r="M90" t="s">
        <v>80</v>
      </c>
      <c r="N90">
        <v>50</v>
      </c>
      <c r="O90" t="s">
        <v>80</v>
      </c>
      <c r="P90">
        <v>11.1</v>
      </c>
      <c r="Q90" t="s">
        <v>80</v>
      </c>
      <c r="R90">
        <v>9.8000000000000007</v>
      </c>
      <c r="S90" t="s">
        <v>80</v>
      </c>
      <c r="T90">
        <v>10.4</v>
      </c>
      <c r="U90" t="s">
        <v>80</v>
      </c>
      <c r="V90">
        <v>7.6</v>
      </c>
      <c r="W90" t="s">
        <v>80</v>
      </c>
      <c r="X90">
        <v>7.3</v>
      </c>
      <c r="Y90" t="s">
        <v>80</v>
      </c>
      <c r="Z90">
        <v>7.4</v>
      </c>
      <c r="AA90" t="s">
        <v>80</v>
      </c>
      <c r="AB90">
        <v>27</v>
      </c>
      <c r="AC90" t="s">
        <v>80</v>
      </c>
      <c r="AD90">
        <v>33</v>
      </c>
      <c r="AE90" t="s">
        <v>80</v>
      </c>
      <c r="AF90">
        <v>48</v>
      </c>
      <c r="AG90" t="s">
        <v>80</v>
      </c>
    </row>
    <row r="91" spans="1:33" x14ac:dyDescent="0.35">
      <c r="A91" t="s">
        <v>79</v>
      </c>
      <c r="B91">
        <v>12098700</v>
      </c>
      <c r="C91" s="1">
        <v>40374</v>
      </c>
      <c r="D91">
        <v>15.4</v>
      </c>
      <c r="E91" t="s">
        <v>80</v>
      </c>
      <c r="F91">
        <v>11.1</v>
      </c>
      <c r="G91" t="s">
        <v>80</v>
      </c>
      <c r="H91">
        <v>13.5</v>
      </c>
      <c r="I91" t="s">
        <v>80</v>
      </c>
      <c r="J91">
        <v>52</v>
      </c>
      <c r="K91" t="s">
        <v>80</v>
      </c>
      <c r="L91">
        <v>49</v>
      </c>
      <c r="M91" t="s">
        <v>80</v>
      </c>
      <c r="N91">
        <v>50</v>
      </c>
      <c r="O91" t="s">
        <v>80</v>
      </c>
      <c r="P91">
        <v>10.7</v>
      </c>
      <c r="Q91" t="s">
        <v>80</v>
      </c>
      <c r="R91">
        <v>9.6</v>
      </c>
      <c r="S91" t="s">
        <v>80</v>
      </c>
      <c r="T91">
        <v>10.1</v>
      </c>
      <c r="U91" t="s">
        <v>80</v>
      </c>
      <c r="V91">
        <v>7.6</v>
      </c>
      <c r="W91" t="s">
        <v>80</v>
      </c>
      <c r="X91">
        <v>7.3</v>
      </c>
      <c r="Y91" t="s">
        <v>80</v>
      </c>
      <c r="Z91">
        <v>7.4</v>
      </c>
      <c r="AA91" t="s">
        <v>80</v>
      </c>
      <c r="AB91">
        <v>21</v>
      </c>
      <c r="AC91" t="s">
        <v>80</v>
      </c>
      <c r="AD91">
        <v>29</v>
      </c>
      <c r="AE91" t="s">
        <v>80</v>
      </c>
      <c r="AF91">
        <v>38</v>
      </c>
      <c r="AG91" t="s">
        <v>80</v>
      </c>
    </row>
    <row r="92" spans="1:33" x14ac:dyDescent="0.35">
      <c r="A92" t="s">
        <v>79</v>
      </c>
      <c r="B92">
        <v>12098700</v>
      </c>
      <c r="C92" s="1">
        <v>40375</v>
      </c>
      <c r="D92">
        <v>15.1</v>
      </c>
      <c r="E92" t="s">
        <v>80</v>
      </c>
      <c r="F92">
        <v>10.6</v>
      </c>
      <c r="G92" t="s">
        <v>80</v>
      </c>
      <c r="H92">
        <v>13</v>
      </c>
      <c r="I92" t="s">
        <v>80</v>
      </c>
      <c r="J92">
        <v>51</v>
      </c>
      <c r="K92" t="s">
        <v>80</v>
      </c>
      <c r="L92">
        <v>47</v>
      </c>
      <c r="M92" t="s">
        <v>80</v>
      </c>
      <c r="N92">
        <v>49</v>
      </c>
      <c r="O92" t="s">
        <v>80</v>
      </c>
      <c r="P92">
        <v>10.8</v>
      </c>
      <c r="Q92" t="s">
        <v>80</v>
      </c>
      <c r="R92">
        <v>9.6</v>
      </c>
      <c r="S92" t="s">
        <v>80</v>
      </c>
      <c r="T92">
        <v>10.199999999999999</v>
      </c>
      <c r="U92" t="s">
        <v>80</v>
      </c>
      <c r="V92">
        <v>7.6</v>
      </c>
      <c r="W92" t="s">
        <v>80</v>
      </c>
      <c r="X92">
        <v>7.3</v>
      </c>
      <c r="Y92" t="s">
        <v>80</v>
      </c>
      <c r="Z92">
        <v>7.4</v>
      </c>
      <c r="AA92" t="s">
        <v>80</v>
      </c>
      <c r="AB92">
        <v>22</v>
      </c>
      <c r="AC92" t="s">
        <v>80</v>
      </c>
      <c r="AD92">
        <v>30</v>
      </c>
      <c r="AE92" t="s">
        <v>80</v>
      </c>
      <c r="AF92">
        <v>41</v>
      </c>
      <c r="AG92" t="s">
        <v>80</v>
      </c>
    </row>
    <row r="93" spans="1:33" x14ac:dyDescent="0.35">
      <c r="A93" t="s">
        <v>79</v>
      </c>
      <c r="B93">
        <v>12098700</v>
      </c>
      <c r="C93" s="1">
        <v>40376</v>
      </c>
      <c r="D93">
        <v>14.8</v>
      </c>
      <c r="E93" t="s">
        <v>80</v>
      </c>
      <c r="F93">
        <v>10.7</v>
      </c>
      <c r="G93" t="s">
        <v>80</v>
      </c>
      <c r="H93">
        <v>13</v>
      </c>
      <c r="I93" t="s">
        <v>80</v>
      </c>
      <c r="J93">
        <v>50</v>
      </c>
      <c r="K93" t="s">
        <v>80</v>
      </c>
      <c r="L93">
        <v>48</v>
      </c>
      <c r="M93" t="s">
        <v>80</v>
      </c>
      <c r="N93">
        <v>49</v>
      </c>
      <c r="O93" t="s">
        <v>80</v>
      </c>
      <c r="P93">
        <v>10.8</v>
      </c>
      <c r="Q93" t="s">
        <v>80</v>
      </c>
      <c r="R93">
        <v>9.6999999999999993</v>
      </c>
      <c r="S93" t="s">
        <v>80</v>
      </c>
      <c r="T93">
        <v>10.199999999999999</v>
      </c>
      <c r="U93" t="s">
        <v>80</v>
      </c>
      <c r="V93">
        <v>7.7</v>
      </c>
      <c r="W93" t="s">
        <v>80</v>
      </c>
      <c r="X93">
        <v>7.3</v>
      </c>
      <c r="Y93" t="s">
        <v>80</v>
      </c>
      <c r="Z93">
        <v>7.4</v>
      </c>
      <c r="AA93" t="s">
        <v>80</v>
      </c>
      <c r="AB93">
        <v>21</v>
      </c>
      <c r="AC93" t="s">
        <v>80</v>
      </c>
      <c r="AD93">
        <v>26</v>
      </c>
      <c r="AE93" t="s">
        <v>80</v>
      </c>
      <c r="AF93">
        <v>35</v>
      </c>
      <c r="AG93" t="s">
        <v>80</v>
      </c>
    </row>
    <row r="94" spans="1:33" x14ac:dyDescent="0.35">
      <c r="A94" t="s">
        <v>79</v>
      </c>
      <c r="B94">
        <v>12098700</v>
      </c>
      <c r="C94" s="1">
        <v>40377</v>
      </c>
      <c r="D94">
        <v>14.6</v>
      </c>
      <c r="E94" t="s">
        <v>80</v>
      </c>
      <c r="F94">
        <v>10.4</v>
      </c>
      <c r="G94" t="s">
        <v>80</v>
      </c>
      <c r="H94">
        <v>12.6</v>
      </c>
      <c r="I94" t="s">
        <v>80</v>
      </c>
      <c r="J94">
        <v>51</v>
      </c>
      <c r="K94" t="s">
        <v>80</v>
      </c>
      <c r="L94">
        <v>49</v>
      </c>
      <c r="M94" t="s">
        <v>80</v>
      </c>
      <c r="N94">
        <v>50</v>
      </c>
      <c r="O94" t="s">
        <v>80</v>
      </c>
      <c r="P94">
        <v>10.8</v>
      </c>
      <c r="Q94" t="s">
        <v>80</v>
      </c>
      <c r="R94">
        <v>9.6999999999999993</v>
      </c>
      <c r="S94" t="s">
        <v>80</v>
      </c>
      <c r="T94">
        <v>10.199999999999999</v>
      </c>
      <c r="U94" t="s">
        <v>80</v>
      </c>
      <c r="V94">
        <v>7.8</v>
      </c>
      <c r="W94" t="s">
        <v>80</v>
      </c>
      <c r="X94">
        <v>7.3</v>
      </c>
      <c r="Y94" t="s">
        <v>80</v>
      </c>
      <c r="Z94">
        <v>7.4</v>
      </c>
      <c r="AA94" t="s">
        <v>80</v>
      </c>
      <c r="AB94">
        <v>20</v>
      </c>
      <c r="AC94" t="s">
        <v>80</v>
      </c>
      <c r="AD94">
        <v>24</v>
      </c>
      <c r="AE94" t="s">
        <v>80</v>
      </c>
      <c r="AF94">
        <v>29</v>
      </c>
      <c r="AG94" t="s">
        <v>80</v>
      </c>
    </row>
    <row r="95" spans="1:33" x14ac:dyDescent="0.35">
      <c r="A95" t="s">
        <v>79</v>
      </c>
      <c r="B95">
        <v>12098700</v>
      </c>
      <c r="C95" s="1">
        <v>40378</v>
      </c>
      <c r="D95">
        <v>14.6</v>
      </c>
      <c r="E95" t="s">
        <v>80</v>
      </c>
      <c r="F95">
        <v>10.7</v>
      </c>
      <c r="G95" t="s">
        <v>80</v>
      </c>
      <c r="H95">
        <v>12.9</v>
      </c>
      <c r="I95" t="s">
        <v>80</v>
      </c>
      <c r="J95">
        <v>52</v>
      </c>
      <c r="K95" t="s">
        <v>80</v>
      </c>
      <c r="L95">
        <v>49</v>
      </c>
      <c r="M95" t="s">
        <v>80</v>
      </c>
      <c r="N95">
        <v>50</v>
      </c>
      <c r="O95" t="s">
        <v>80</v>
      </c>
      <c r="P95">
        <v>10.8</v>
      </c>
      <c r="Q95" t="s">
        <v>80</v>
      </c>
      <c r="R95">
        <v>9.6999999999999993</v>
      </c>
      <c r="S95" t="s">
        <v>80</v>
      </c>
      <c r="T95">
        <v>10.199999999999999</v>
      </c>
      <c r="U95" t="s">
        <v>80</v>
      </c>
      <c r="V95">
        <v>7.8</v>
      </c>
      <c r="W95" t="s">
        <v>80</v>
      </c>
      <c r="X95">
        <v>7.3</v>
      </c>
      <c r="Y95" t="s">
        <v>80</v>
      </c>
      <c r="Z95">
        <v>7.4</v>
      </c>
      <c r="AA95" t="s">
        <v>80</v>
      </c>
      <c r="AB95">
        <v>23</v>
      </c>
      <c r="AC95" t="s">
        <v>80</v>
      </c>
      <c r="AD95">
        <v>42</v>
      </c>
      <c r="AE95" t="s">
        <v>80</v>
      </c>
      <c r="AF95">
        <v>50</v>
      </c>
      <c r="AG95" t="s">
        <v>80</v>
      </c>
    </row>
    <row r="96" spans="1:33" x14ac:dyDescent="0.35">
      <c r="A96" t="s">
        <v>79</v>
      </c>
      <c r="B96">
        <v>12098700</v>
      </c>
      <c r="C96" s="1">
        <v>40379</v>
      </c>
      <c r="D96">
        <v>14.6</v>
      </c>
      <c r="E96" t="s">
        <v>80</v>
      </c>
      <c r="F96">
        <v>10.7</v>
      </c>
      <c r="G96" t="s">
        <v>80</v>
      </c>
      <c r="H96">
        <v>12.7</v>
      </c>
      <c r="I96" t="s">
        <v>80</v>
      </c>
      <c r="J96">
        <v>52</v>
      </c>
      <c r="K96" t="s">
        <v>80</v>
      </c>
      <c r="L96">
        <v>50</v>
      </c>
      <c r="M96" t="s">
        <v>80</v>
      </c>
      <c r="N96">
        <v>51</v>
      </c>
      <c r="O96" t="s">
        <v>80</v>
      </c>
      <c r="P96">
        <v>10.7</v>
      </c>
      <c r="Q96" t="s">
        <v>80</v>
      </c>
      <c r="R96">
        <v>9.6999999999999993</v>
      </c>
      <c r="S96" t="s">
        <v>80</v>
      </c>
      <c r="T96">
        <v>10.199999999999999</v>
      </c>
      <c r="U96" t="s">
        <v>80</v>
      </c>
      <c r="V96">
        <v>8</v>
      </c>
      <c r="W96" t="s">
        <v>80</v>
      </c>
      <c r="X96">
        <v>7.3</v>
      </c>
      <c r="Y96" t="s">
        <v>80</v>
      </c>
      <c r="Z96">
        <v>7.4</v>
      </c>
      <c r="AA96" t="s">
        <v>80</v>
      </c>
      <c r="AB96">
        <v>23</v>
      </c>
      <c r="AC96" t="s">
        <v>80</v>
      </c>
      <c r="AD96">
        <v>32</v>
      </c>
      <c r="AE96" t="s">
        <v>80</v>
      </c>
      <c r="AF96">
        <v>37</v>
      </c>
      <c r="AG96" t="s">
        <v>80</v>
      </c>
    </row>
    <row r="97" spans="1:33" x14ac:dyDescent="0.35">
      <c r="A97" t="s">
        <v>79</v>
      </c>
      <c r="B97">
        <v>12098700</v>
      </c>
      <c r="C97" s="1">
        <v>40380</v>
      </c>
      <c r="D97">
        <v>15.8</v>
      </c>
      <c r="E97" t="s">
        <v>80</v>
      </c>
      <c r="F97">
        <v>11.5</v>
      </c>
      <c r="G97" t="s">
        <v>80</v>
      </c>
      <c r="H97">
        <v>13.9</v>
      </c>
      <c r="I97" t="s">
        <v>80</v>
      </c>
      <c r="J97">
        <v>53</v>
      </c>
      <c r="K97" t="s">
        <v>80</v>
      </c>
      <c r="L97">
        <v>50</v>
      </c>
      <c r="M97" t="s">
        <v>80</v>
      </c>
      <c r="N97">
        <v>51</v>
      </c>
      <c r="O97" t="s">
        <v>80</v>
      </c>
      <c r="P97">
        <v>10.6</v>
      </c>
      <c r="Q97" t="s">
        <v>80</v>
      </c>
      <c r="R97">
        <v>9.4</v>
      </c>
      <c r="S97" t="s">
        <v>80</v>
      </c>
      <c r="T97">
        <v>9.9</v>
      </c>
      <c r="U97" t="s">
        <v>80</v>
      </c>
      <c r="V97">
        <v>8.1</v>
      </c>
      <c r="W97" t="s">
        <v>80</v>
      </c>
      <c r="X97">
        <v>7.3</v>
      </c>
      <c r="Y97" t="s">
        <v>80</v>
      </c>
      <c r="Z97">
        <v>7.4</v>
      </c>
      <c r="AA97" t="s">
        <v>80</v>
      </c>
      <c r="AB97">
        <v>23</v>
      </c>
      <c r="AC97" t="s">
        <v>80</v>
      </c>
      <c r="AD97">
        <v>27</v>
      </c>
      <c r="AE97" t="s">
        <v>80</v>
      </c>
      <c r="AF97">
        <v>36</v>
      </c>
      <c r="AG97" t="s">
        <v>80</v>
      </c>
    </row>
    <row r="98" spans="1:33" x14ac:dyDescent="0.35">
      <c r="A98" t="s">
        <v>79</v>
      </c>
      <c r="B98">
        <v>12098700</v>
      </c>
      <c r="C98" s="1">
        <v>40381</v>
      </c>
      <c r="D98">
        <v>15.7</v>
      </c>
      <c r="E98" t="s">
        <v>80</v>
      </c>
      <c r="F98">
        <v>11.1</v>
      </c>
      <c r="G98" t="s">
        <v>80</v>
      </c>
      <c r="H98">
        <v>12.6</v>
      </c>
      <c r="I98" t="s">
        <v>80</v>
      </c>
      <c r="J98">
        <v>52</v>
      </c>
      <c r="K98" t="s">
        <v>80</v>
      </c>
      <c r="L98">
        <v>49</v>
      </c>
      <c r="M98" t="s">
        <v>80</v>
      </c>
      <c r="N98">
        <v>50</v>
      </c>
      <c r="O98" t="s">
        <v>80</v>
      </c>
      <c r="P98">
        <v>10.7</v>
      </c>
      <c r="Q98" t="s">
        <v>80</v>
      </c>
      <c r="R98">
        <v>9.4</v>
      </c>
      <c r="S98" t="s">
        <v>80</v>
      </c>
      <c r="T98">
        <v>10.199999999999999</v>
      </c>
      <c r="U98" t="s">
        <v>80</v>
      </c>
      <c r="V98">
        <v>7.6</v>
      </c>
      <c r="W98" t="s">
        <v>80</v>
      </c>
      <c r="X98">
        <v>7.2</v>
      </c>
      <c r="Y98" t="s">
        <v>80</v>
      </c>
      <c r="Z98">
        <v>7.4</v>
      </c>
      <c r="AA98" t="s">
        <v>80</v>
      </c>
      <c r="AB98">
        <v>23</v>
      </c>
      <c r="AC98" t="s">
        <v>80</v>
      </c>
      <c r="AD98">
        <v>42</v>
      </c>
      <c r="AE98" t="s">
        <v>80</v>
      </c>
      <c r="AF98">
        <v>59</v>
      </c>
      <c r="AG98" t="s">
        <v>80</v>
      </c>
    </row>
    <row r="99" spans="1:33" x14ac:dyDescent="0.35">
      <c r="A99" t="s">
        <v>79</v>
      </c>
      <c r="B99">
        <v>12098700</v>
      </c>
      <c r="C99" s="1">
        <v>40382</v>
      </c>
      <c r="D99">
        <v>15.3</v>
      </c>
      <c r="E99" t="s">
        <v>80</v>
      </c>
      <c r="F99">
        <v>11</v>
      </c>
      <c r="G99" t="s">
        <v>80</v>
      </c>
      <c r="H99">
        <v>13.2</v>
      </c>
      <c r="I99" t="s">
        <v>80</v>
      </c>
      <c r="J99">
        <v>52</v>
      </c>
      <c r="K99" t="s">
        <v>80</v>
      </c>
      <c r="L99">
        <v>49</v>
      </c>
      <c r="M99" t="s">
        <v>80</v>
      </c>
      <c r="N99">
        <v>50</v>
      </c>
      <c r="O99" t="s">
        <v>80</v>
      </c>
      <c r="P99">
        <v>10.8</v>
      </c>
      <c r="Q99" t="s">
        <v>80</v>
      </c>
      <c r="R99">
        <v>9.6</v>
      </c>
      <c r="S99" t="s">
        <v>80</v>
      </c>
      <c r="T99">
        <v>10.199999999999999</v>
      </c>
      <c r="U99" t="s">
        <v>80</v>
      </c>
      <c r="V99">
        <v>8</v>
      </c>
      <c r="W99" t="s">
        <v>80</v>
      </c>
      <c r="X99">
        <v>7.3</v>
      </c>
      <c r="Y99" t="s">
        <v>80</v>
      </c>
      <c r="Z99">
        <v>7.4</v>
      </c>
      <c r="AA99" t="s">
        <v>80</v>
      </c>
      <c r="AB99">
        <v>36</v>
      </c>
      <c r="AC99" t="s">
        <v>80</v>
      </c>
      <c r="AD99">
        <v>46</v>
      </c>
      <c r="AE99" t="s">
        <v>80</v>
      </c>
      <c r="AF99">
        <v>69</v>
      </c>
      <c r="AG99" t="s">
        <v>80</v>
      </c>
    </row>
    <row r="100" spans="1:33" x14ac:dyDescent="0.35">
      <c r="A100" t="s">
        <v>79</v>
      </c>
      <c r="B100">
        <v>12098700</v>
      </c>
      <c r="C100" s="1">
        <v>40383</v>
      </c>
      <c r="D100">
        <v>16.3</v>
      </c>
      <c r="E100" t="s">
        <v>80</v>
      </c>
      <c r="F100">
        <v>12.1</v>
      </c>
      <c r="G100" t="s">
        <v>80</v>
      </c>
      <c r="H100">
        <v>14.4</v>
      </c>
      <c r="I100" t="s">
        <v>80</v>
      </c>
      <c r="J100">
        <v>53</v>
      </c>
      <c r="K100" t="s">
        <v>80</v>
      </c>
      <c r="L100">
        <v>50</v>
      </c>
      <c r="M100" t="s">
        <v>80</v>
      </c>
      <c r="N100">
        <v>52</v>
      </c>
      <c r="O100" t="s">
        <v>80</v>
      </c>
      <c r="P100">
        <v>10.5</v>
      </c>
      <c r="Q100" t="s">
        <v>80</v>
      </c>
      <c r="R100">
        <v>9.3000000000000007</v>
      </c>
      <c r="S100" t="s">
        <v>80</v>
      </c>
      <c r="T100">
        <v>9.9</v>
      </c>
      <c r="U100" t="s">
        <v>80</v>
      </c>
      <c r="V100">
        <v>8.3000000000000007</v>
      </c>
      <c r="W100" t="s">
        <v>80</v>
      </c>
      <c r="X100">
        <v>7.3</v>
      </c>
      <c r="Y100" t="s">
        <v>80</v>
      </c>
      <c r="Z100">
        <v>7.4</v>
      </c>
      <c r="AA100" t="s">
        <v>80</v>
      </c>
      <c r="AB100">
        <v>26</v>
      </c>
      <c r="AC100" t="s">
        <v>80</v>
      </c>
      <c r="AD100">
        <v>37</v>
      </c>
      <c r="AE100" t="s">
        <v>80</v>
      </c>
      <c r="AF100">
        <v>40</v>
      </c>
      <c r="AG100" t="s">
        <v>80</v>
      </c>
    </row>
    <row r="101" spans="1:33" x14ac:dyDescent="0.35">
      <c r="A101" t="s">
        <v>79</v>
      </c>
      <c r="B101">
        <v>12098700</v>
      </c>
      <c r="C101" s="1">
        <v>40384</v>
      </c>
      <c r="D101">
        <v>16.3</v>
      </c>
      <c r="E101" t="s">
        <v>80</v>
      </c>
      <c r="F101">
        <v>12.6</v>
      </c>
      <c r="G101" t="s">
        <v>80</v>
      </c>
      <c r="H101">
        <v>14.8</v>
      </c>
      <c r="I101" t="s">
        <v>80</v>
      </c>
      <c r="J101">
        <v>53</v>
      </c>
      <c r="K101" t="s">
        <v>80</v>
      </c>
      <c r="L101">
        <v>49</v>
      </c>
      <c r="M101" t="s">
        <v>80</v>
      </c>
      <c r="N101">
        <v>51</v>
      </c>
      <c r="O101" t="s">
        <v>80</v>
      </c>
      <c r="P101">
        <v>10.4</v>
      </c>
      <c r="Q101" t="s">
        <v>80</v>
      </c>
      <c r="R101">
        <v>9.3000000000000007</v>
      </c>
      <c r="S101" t="s">
        <v>80</v>
      </c>
      <c r="T101">
        <v>9.8000000000000007</v>
      </c>
      <c r="U101" t="s">
        <v>80</v>
      </c>
      <c r="V101">
        <v>8.1999999999999993</v>
      </c>
      <c r="W101" t="s">
        <v>80</v>
      </c>
      <c r="X101">
        <v>7.3</v>
      </c>
      <c r="Y101" t="s">
        <v>80</v>
      </c>
      <c r="Z101">
        <v>7.3</v>
      </c>
      <c r="AA101" t="s">
        <v>80</v>
      </c>
      <c r="AB101">
        <v>26</v>
      </c>
      <c r="AC101" t="s">
        <v>80</v>
      </c>
      <c r="AD101">
        <v>36</v>
      </c>
      <c r="AE101" t="s">
        <v>80</v>
      </c>
      <c r="AF101">
        <v>55</v>
      </c>
      <c r="AG101" t="s">
        <v>80</v>
      </c>
    </row>
    <row r="102" spans="1:33" x14ac:dyDescent="0.35">
      <c r="A102" t="s">
        <v>79</v>
      </c>
      <c r="B102">
        <v>12098700</v>
      </c>
      <c r="C102" s="1">
        <v>40385</v>
      </c>
      <c r="D102">
        <v>16</v>
      </c>
      <c r="E102" t="s">
        <v>80</v>
      </c>
      <c r="F102">
        <v>12.4</v>
      </c>
      <c r="G102" t="s">
        <v>80</v>
      </c>
      <c r="H102">
        <v>14.6</v>
      </c>
      <c r="I102" t="s">
        <v>80</v>
      </c>
      <c r="J102">
        <v>53</v>
      </c>
      <c r="K102" t="s">
        <v>80</v>
      </c>
      <c r="L102">
        <v>49</v>
      </c>
      <c r="M102" t="s">
        <v>80</v>
      </c>
      <c r="N102">
        <v>51</v>
      </c>
      <c r="O102" t="s">
        <v>80</v>
      </c>
      <c r="P102">
        <v>10.4</v>
      </c>
      <c r="Q102" t="s">
        <v>80</v>
      </c>
      <c r="R102">
        <v>9.4</v>
      </c>
      <c r="S102" t="s">
        <v>80</v>
      </c>
      <c r="T102">
        <v>9.8000000000000007</v>
      </c>
      <c r="U102" t="s">
        <v>80</v>
      </c>
      <c r="V102">
        <v>8</v>
      </c>
      <c r="W102" t="s">
        <v>80</v>
      </c>
      <c r="X102">
        <v>7.3</v>
      </c>
      <c r="Y102" t="s">
        <v>80</v>
      </c>
      <c r="Z102">
        <v>7.3</v>
      </c>
      <c r="AA102" t="s">
        <v>80</v>
      </c>
      <c r="AB102">
        <v>29</v>
      </c>
      <c r="AC102" t="s">
        <v>80</v>
      </c>
      <c r="AD102">
        <v>46</v>
      </c>
      <c r="AE102" t="s">
        <v>80</v>
      </c>
      <c r="AF102">
        <v>63</v>
      </c>
      <c r="AG102" t="s">
        <v>80</v>
      </c>
    </row>
    <row r="103" spans="1:33" x14ac:dyDescent="0.35">
      <c r="A103" t="s">
        <v>79</v>
      </c>
      <c r="B103">
        <v>12098700</v>
      </c>
      <c r="C103" s="1">
        <v>40386</v>
      </c>
      <c r="D103">
        <v>15.8</v>
      </c>
      <c r="E103" t="s">
        <v>80</v>
      </c>
      <c r="F103">
        <v>12.3</v>
      </c>
      <c r="G103" t="s">
        <v>80</v>
      </c>
      <c r="H103">
        <v>14.4</v>
      </c>
      <c r="I103" t="s">
        <v>80</v>
      </c>
      <c r="J103">
        <v>53</v>
      </c>
      <c r="K103" t="s">
        <v>80</v>
      </c>
      <c r="L103">
        <v>50</v>
      </c>
      <c r="M103" t="s">
        <v>80</v>
      </c>
      <c r="N103">
        <v>52</v>
      </c>
      <c r="O103" t="s">
        <v>80</v>
      </c>
      <c r="P103">
        <v>10.3</v>
      </c>
      <c r="Q103" t="s">
        <v>80</v>
      </c>
      <c r="R103">
        <v>9.4</v>
      </c>
      <c r="S103" t="s">
        <v>80</v>
      </c>
      <c r="T103">
        <v>9.8000000000000007</v>
      </c>
      <c r="U103" t="s">
        <v>80</v>
      </c>
      <c r="V103">
        <v>8.4</v>
      </c>
      <c r="W103" t="s">
        <v>80</v>
      </c>
      <c r="X103">
        <v>7.3</v>
      </c>
      <c r="Y103" t="s">
        <v>80</v>
      </c>
      <c r="Z103">
        <v>7.3</v>
      </c>
      <c r="AA103" t="s">
        <v>80</v>
      </c>
      <c r="AB103">
        <v>33</v>
      </c>
      <c r="AC103" t="s">
        <v>80</v>
      </c>
      <c r="AD103">
        <v>41</v>
      </c>
      <c r="AE103" t="s">
        <v>80</v>
      </c>
      <c r="AF103">
        <v>61</v>
      </c>
      <c r="AG103" t="s">
        <v>80</v>
      </c>
    </row>
    <row r="104" spans="1:33" x14ac:dyDescent="0.35">
      <c r="A104" t="s">
        <v>79</v>
      </c>
      <c r="B104">
        <v>12098700</v>
      </c>
      <c r="C104" s="1">
        <v>40387</v>
      </c>
      <c r="D104">
        <v>16.399999999999999</v>
      </c>
      <c r="E104" t="s">
        <v>80</v>
      </c>
      <c r="F104">
        <v>12.3</v>
      </c>
      <c r="G104" t="s">
        <v>80</v>
      </c>
      <c r="H104">
        <v>14.7</v>
      </c>
      <c r="I104" t="s">
        <v>80</v>
      </c>
      <c r="J104">
        <v>54</v>
      </c>
      <c r="K104" t="s">
        <v>80</v>
      </c>
      <c r="L104">
        <v>52</v>
      </c>
      <c r="M104" t="s">
        <v>80</v>
      </c>
      <c r="N104">
        <v>53</v>
      </c>
      <c r="O104" t="s">
        <v>80</v>
      </c>
      <c r="P104">
        <v>10.3</v>
      </c>
      <c r="Q104" t="s">
        <v>80</v>
      </c>
      <c r="R104">
        <v>9.3000000000000007</v>
      </c>
      <c r="S104" t="s">
        <v>80</v>
      </c>
      <c r="T104">
        <v>9.6999999999999993</v>
      </c>
      <c r="U104" t="s">
        <v>80</v>
      </c>
      <c r="V104">
        <v>8.6</v>
      </c>
      <c r="W104" t="s">
        <v>80</v>
      </c>
      <c r="X104">
        <v>7.3</v>
      </c>
      <c r="Y104" t="s">
        <v>80</v>
      </c>
      <c r="Z104">
        <v>7.4</v>
      </c>
      <c r="AA104" t="s">
        <v>80</v>
      </c>
      <c r="AB104">
        <v>32</v>
      </c>
      <c r="AC104" t="s">
        <v>80</v>
      </c>
      <c r="AD104">
        <v>44</v>
      </c>
      <c r="AE104" t="s">
        <v>80</v>
      </c>
      <c r="AF104">
        <v>81</v>
      </c>
      <c r="AG104" t="s">
        <v>80</v>
      </c>
    </row>
    <row r="105" spans="1:33" x14ac:dyDescent="0.35">
      <c r="A105" t="s">
        <v>79</v>
      </c>
      <c r="B105">
        <v>12098700</v>
      </c>
      <c r="C105" s="1">
        <v>40388</v>
      </c>
      <c r="D105">
        <v>16</v>
      </c>
      <c r="E105" t="s">
        <v>80</v>
      </c>
      <c r="F105">
        <v>12</v>
      </c>
      <c r="G105" t="s">
        <v>80</v>
      </c>
      <c r="H105">
        <v>14.4</v>
      </c>
      <c r="I105" t="s">
        <v>80</v>
      </c>
      <c r="J105">
        <v>54</v>
      </c>
      <c r="K105" t="s">
        <v>80</v>
      </c>
      <c r="L105">
        <v>49</v>
      </c>
      <c r="M105" t="s">
        <v>80</v>
      </c>
      <c r="N105">
        <v>51</v>
      </c>
      <c r="O105" t="s">
        <v>80</v>
      </c>
      <c r="P105">
        <v>10.4</v>
      </c>
      <c r="Q105" t="s">
        <v>80</v>
      </c>
      <c r="R105">
        <v>9.4</v>
      </c>
      <c r="S105" t="s">
        <v>80</v>
      </c>
      <c r="T105">
        <v>9.8000000000000007</v>
      </c>
      <c r="U105" t="s">
        <v>80</v>
      </c>
      <c r="V105">
        <v>7.4</v>
      </c>
      <c r="W105" t="s">
        <v>80</v>
      </c>
      <c r="X105">
        <v>7.3</v>
      </c>
      <c r="Y105" t="s">
        <v>80</v>
      </c>
      <c r="Z105">
        <v>7.3</v>
      </c>
      <c r="AA105" t="s">
        <v>80</v>
      </c>
      <c r="AB105">
        <v>66</v>
      </c>
      <c r="AC105" t="s">
        <v>80</v>
      </c>
      <c r="AD105">
        <v>160</v>
      </c>
      <c r="AE105" t="s">
        <v>80</v>
      </c>
      <c r="AF105">
        <v>230</v>
      </c>
      <c r="AG105" t="s">
        <v>80</v>
      </c>
    </row>
    <row r="106" spans="1:33" x14ac:dyDescent="0.35">
      <c r="A106" t="s">
        <v>79</v>
      </c>
      <c r="B106">
        <v>12098700</v>
      </c>
      <c r="C106" s="1">
        <v>40389</v>
      </c>
      <c r="D106">
        <v>15.6</v>
      </c>
      <c r="E106" t="s">
        <v>80</v>
      </c>
      <c r="F106">
        <v>11.8</v>
      </c>
      <c r="G106" t="s">
        <v>80</v>
      </c>
      <c r="H106">
        <v>14.1</v>
      </c>
      <c r="I106" t="s">
        <v>80</v>
      </c>
      <c r="J106">
        <v>53</v>
      </c>
      <c r="K106" t="s">
        <v>80</v>
      </c>
      <c r="L106">
        <v>50</v>
      </c>
      <c r="M106" t="s">
        <v>80</v>
      </c>
      <c r="N106">
        <v>51</v>
      </c>
      <c r="O106" t="s">
        <v>80</v>
      </c>
      <c r="P106">
        <v>10.4</v>
      </c>
      <c r="Q106" t="s">
        <v>80</v>
      </c>
      <c r="R106">
        <v>9.5</v>
      </c>
      <c r="S106" t="s">
        <v>80</v>
      </c>
      <c r="T106">
        <v>9.9</v>
      </c>
      <c r="U106" t="s">
        <v>80</v>
      </c>
      <c r="V106">
        <v>7.6</v>
      </c>
      <c r="W106" t="s">
        <v>80</v>
      </c>
      <c r="X106">
        <v>7.3</v>
      </c>
      <c r="Y106" t="s">
        <v>80</v>
      </c>
      <c r="Z106">
        <v>7.4</v>
      </c>
      <c r="AA106" t="s">
        <v>80</v>
      </c>
      <c r="AB106">
        <v>72</v>
      </c>
      <c r="AC106" t="s">
        <v>80</v>
      </c>
      <c r="AD106">
        <v>93</v>
      </c>
      <c r="AE106" t="s">
        <v>80</v>
      </c>
      <c r="AF106">
        <v>120</v>
      </c>
      <c r="AG106" t="s">
        <v>80</v>
      </c>
    </row>
    <row r="107" spans="1:33" x14ac:dyDescent="0.35">
      <c r="A107" t="s">
        <v>79</v>
      </c>
      <c r="B107">
        <v>12098700</v>
      </c>
      <c r="C107" s="1">
        <v>40390</v>
      </c>
      <c r="D107">
        <v>15.4</v>
      </c>
      <c r="E107" t="s">
        <v>80</v>
      </c>
      <c r="F107">
        <v>11.5</v>
      </c>
      <c r="G107" t="s">
        <v>80</v>
      </c>
      <c r="H107">
        <v>13.7</v>
      </c>
      <c r="I107" t="s">
        <v>80</v>
      </c>
      <c r="J107">
        <v>53</v>
      </c>
      <c r="K107" t="s">
        <v>80</v>
      </c>
      <c r="L107">
        <v>50</v>
      </c>
      <c r="M107" t="s">
        <v>80</v>
      </c>
      <c r="N107">
        <v>52</v>
      </c>
      <c r="O107" t="s">
        <v>80</v>
      </c>
      <c r="P107">
        <v>10.5</v>
      </c>
      <c r="Q107" t="s">
        <v>80</v>
      </c>
      <c r="R107">
        <v>9.5</v>
      </c>
      <c r="S107" t="s">
        <v>80</v>
      </c>
      <c r="T107">
        <v>9.9</v>
      </c>
      <c r="U107" t="s">
        <v>80</v>
      </c>
      <c r="V107">
        <v>7.6</v>
      </c>
      <c r="W107" t="s">
        <v>80</v>
      </c>
      <c r="X107">
        <v>7.3</v>
      </c>
      <c r="Y107" t="s">
        <v>80</v>
      </c>
      <c r="Z107">
        <v>7.4</v>
      </c>
      <c r="AA107" t="s">
        <v>80</v>
      </c>
      <c r="AB107">
        <v>68</v>
      </c>
      <c r="AC107" t="s">
        <v>80</v>
      </c>
      <c r="AD107">
        <v>81</v>
      </c>
      <c r="AE107" t="s">
        <v>80</v>
      </c>
      <c r="AF107">
        <v>120</v>
      </c>
      <c r="AG107" t="s">
        <v>80</v>
      </c>
    </row>
    <row r="108" spans="1:33" x14ac:dyDescent="0.35">
      <c r="A108" t="s">
        <v>79</v>
      </c>
      <c r="B108">
        <v>12098700</v>
      </c>
      <c r="C108" s="1">
        <v>40391</v>
      </c>
      <c r="D108">
        <v>15.4</v>
      </c>
      <c r="E108" t="s">
        <v>80</v>
      </c>
      <c r="F108">
        <v>12.2</v>
      </c>
      <c r="G108" t="s">
        <v>80</v>
      </c>
      <c r="H108">
        <v>14.2</v>
      </c>
      <c r="I108" t="s">
        <v>80</v>
      </c>
      <c r="J108">
        <v>54</v>
      </c>
      <c r="K108" t="s">
        <v>80</v>
      </c>
      <c r="L108">
        <v>51</v>
      </c>
      <c r="M108" t="s">
        <v>80</v>
      </c>
      <c r="N108">
        <v>53</v>
      </c>
      <c r="O108" t="s">
        <v>80</v>
      </c>
      <c r="P108">
        <v>10.4</v>
      </c>
      <c r="Q108" t="s">
        <v>80</v>
      </c>
      <c r="R108">
        <v>9.5</v>
      </c>
      <c r="S108" t="s">
        <v>80</v>
      </c>
      <c r="T108">
        <v>9.9</v>
      </c>
      <c r="U108" t="s">
        <v>80</v>
      </c>
      <c r="V108">
        <v>7.9</v>
      </c>
      <c r="W108" t="s">
        <v>80</v>
      </c>
      <c r="X108">
        <v>7.3</v>
      </c>
      <c r="Y108" t="s">
        <v>80</v>
      </c>
      <c r="Z108">
        <v>7.4</v>
      </c>
      <c r="AA108" t="s">
        <v>80</v>
      </c>
      <c r="AB108">
        <v>50</v>
      </c>
      <c r="AC108" t="s">
        <v>80</v>
      </c>
      <c r="AD108">
        <v>69</v>
      </c>
      <c r="AE108" t="s">
        <v>80</v>
      </c>
      <c r="AF108">
        <v>85</v>
      </c>
      <c r="AG108" t="s">
        <v>80</v>
      </c>
    </row>
    <row r="109" spans="1:33" x14ac:dyDescent="0.35">
      <c r="A109" t="s">
        <v>79</v>
      </c>
      <c r="B109">
        <v>12098700</v>
      </c>
      <c r="C109" s="1">
        <v>40392</v>
      </c>
      <c r="D109">
        <v>15.4</v>
      </c>
      <c r="E109" t="s">
        <v>80</v>
      </c>
      <c r="F109">
        <v>11.9</v>
      </c>
      <c r="G109" t="s">
        <v>80</v>
      </c>
      <c r="H109">
        <v>13.8</v>
      </c>
      <c r="I109" t="s">
        <v>80</v>
      </c>
      <c r="J109">
        <v>55</v>
      </c>
      <c r="K109" t="s">
        <v>80</v>
      </c>
      <c r="L109">
        <v>52</v>
      </c>
      <c r="M109" t="s">
        <v>80</v>
      </c>
      <c r="N109">
        <v>53</v>
      </c>
      <c r="O109" t="s">
        <v>80</v>
      </c>
      <c r="P109">
        <v>10.4</v>
      </c>
      <c r="Q109" t="s">
        <v>80</v>
      </c>
      <c r="R109">
        <v>9.5</v>
      </c>
      <c r="S109" t="s">
        <v>80</v>
      </c>
      <c r="T109">
        <v>9.9</v>
      </c>
      <c r="U109" t="s">
        <v>80</v>
      </c>
      <c r="V109">
        <v>8.1999999999999993</v>
      </c>
      <c r="W109" t="s">
        <v>80</v>
      </c>
      <c r="X109">
        <v>7.3</v>
      </c>
      <c r="Y109" t="s">
        <v>80</v>
      </c>
      <c r="Z109">
        <v>7.4</v>
      </c>
      <c r="AA109" t="s">
        <v>80</v>
      </c>
      <c r="AB109">
        <v>41</v>
      </c>
      <c r="AC109" t="s">
        <v>80</v>
      </c>
      <c r="AD109">
        <v>56</v>
      </c>
      <c r="AE109" t="s">
        <v>80</v>
      </c>
      <c r="AF109">
        <v>74</v>
      </c>
      <c r="AG109" t="s">
        <v>80</v>
      </c>
    </row>
    <row r="110" spans="1:33" x14ac:dyDescent="0.35">
      <c r="A110" t="s">
        <v>79</v>
      </c>
      <c r="B110">
        <v>12098700</v>
      </c>
      <c r="C110" s="1">
        <v>40393</v>
      </c>
      <c r="D110">
        <v>15.9</v>
      </c>
      <c r="E110" t="s">
        <v>80</v>
      </c>
      <c r="F110">
        <v>12.2</v>
      </c>
      <c r="G110" t="s">
        <v>80</v>
      </c>
      <c r="H110">
        <v>14.3</v>
      </c>
      <c r="I110" t="s">
        <v>80</v>
      </c>
      <c r="J110">
        <v>56</v>
      </c>
      <c r="K110" t="s">
        <v>80</v>
      </c>
      <c r="L110">
        <v>53</v>
      </c>
      <c r="M110" t="s">
        <v>80</v>
      </c>
      <c r="N110">
        <v>54</v>
      </c>
      <c r="O110" t="s">
        <v>80</v>
      </c>
      <c r="P110">
        <v>10.3</v>
      </c>
      <c r="Q110" t="s">
        <v>80</v>
      </c>
      <c r="R110">
        <v>9.4</v>
      </c>
      <c r="S110" t="s">
        <v>80</v>
      </c>
      <c r="T110">
        <v>9.8000000000000007</v>
      </c>
      <c r="U110" t="s">
        <v>80</v>
      </c>
      <c r="V110">
        <v>8.1999999999999993</v>
      </c>
      <c r="W110" t="s">
        <v>80</v>
      </c>
      <c r="X110">
        <v>7.3</v>
      </c>
      <c r="Y110" t="s">
        <v>80</v>
      </c>
      <c r="Z110">
        <v>7.4</v>
      </c>
      <c r="AA110" t="s">
        <v>80</v>
      </c>
      <c r="AB110">
        <v>39</v>
      </c>
      <c r="AC110" t="s">
        <v>80</v>
      </c>
      <c r="AD110">
        <v>50</v>
      </c>
      <c r="AE110" t="s">
        <v>80</v>
      </c>
      <c r="AF110">
        <v>63</v>
      </c>
      <c r="AG110" t="s">
        <v>80</v>
      </c>
    </row>
    <row r="111" spans="1:33" x14ac:dyDescent="0.35">
      <c r="A111" t="s">
        <v>79</v>
      </c>
      <c r="B111">
        <v>12098700</v>
      </c>
      <c r="C111" s="1">
        <v>40394</v>
      </c>
      <c r="D111">
        <v>16.100000000000001</v>
      </c>
      <c r="E111" t="s">
        <v>80</v>
      </c>
      <c r="F111">
        <v>13.4</v>
      </c>
      <c r="G111" t="s">
        <v>80</v>
      </c>
      <c r="H111">
        <v>15</v>
      </c>
      <c r="I111" t="s">
        <v>80</v>
      </c>
      <c r="J111">
        <v>56</v>
      </c>
      <c r="K111" t="s">
        <v>80</v>
      </c>
      <c r="L111">
        <v>52</v>
      </c>
      <c r="M111" t="s">
        <v>80</v>
      </c>
      <c r="N111">
        <v>54</v>
      </c>
      <c r="O111" t="s">
        <v>80</v>
      </c>
      <c r="P111">
        <v>10.1</v>
      </c>
      <c r="Q111" t="s">
        <v>80</v>
      </c>
      <c r="R111">
        <v>9.4</v>
      </c>
      <c r="S111" t="s">
        <v>80</v>
      </c>
      <c r="T111">
        <v>9.6999999999999993</v>
      </c>
      <c r="U111" t="s">
        <v>80</v>
      </c>
      <c r="V111">
        <v>8.1</v>
      </c>
      <c r="W111" t="s">
        <v>80</v>
      </c>
      <c r="X111">
        <v>7.3</v>
      </c>
      <c r="Y111" t="s">
        <v>80</v>
      </c>
      <c r="Z111">
        <v>7.4</v>
      </c>
      <c r="AA111" t="s">
        <v>80</v>
      </c>
      <c r="AB111">
        <v>42</v>
      </c>
      <c r="AC111" t="s">
        <v>80</v>
      </c>
      <c r="AD111">
        <v>62</v>
      </c>
      <c r="AE111" t="s">
        <v>80</v>
      </c>
      <c r="AF111">
        <v>85</v>
      </c>
      <c r="AG111" t="s">
        <v>80</v>
      </c>
    </row>
    <row r="112" spans="1:33" x14ac:dyDescent="0.35">
      <c r="A112" t="s">
        <v>79</v>
      </c>
      <c r="B112">
        <v>12098700</v>
      </c>
      <c r="C112" s="1">
        <v>40395</v>
      </c>
      <c r="D112">
        <v>16.8</v>
      </c>
      <c r="E112" t="s">
        <v>80</v>
      </c>
      <c r="F112">
        <v>13</v>
      </c>
      <c r="G112" t="s">
        <v>80</v>
      </c>
      <c r="H112">
        <v>15</v>
      </c>
      <c r="I112" t="s">
        <v>80</v>
      </c>
      <c r="J112">
        <v>55</v>
      </c>
      <c r="K112" t="s">
        <v>80</v>
      </c>
      <c r="L112">
        <v>52</v>
      </c>
      <c r="M112" t="s">
        <v>80</v>
      </c>
      <c r="N112">
        <v>53</v>
      </c>
      <c r="O112" t="s">
        <v>80</v>
      </c>
      <c r="P112">
        <v>10.199999999999999</v>
      </c>
      <c r="Q112" t="s">
        <v>80</v>
      </c>
      <c r="R112">
        <v>9.1999999999999993</v>
      </c>
      <c r="S112" t="s">
        <v>80</v>
      </c>
      <c r="T112">
        <v>9.6999999999999993</v>
      </c>
      <c r="U112" t="s">
        <v>80</v>
      </c>
      <c r="V112">
        <v>7.8</v>
      </c>
      <c r="W112" t="s">
        <v>80</v>
      </c>
      <c r="X112">
        <v>7.2</v>
      </c>
      <c r="Y112" t="s">
        <v>80</v>
      </c>
      <c r="Z112">
        <v>7.3</v>
      </c>
      <c r="AA112" t="s">
        <v>80</v>
      </c>
      <c r="AB112">
        <v>50</v>
      </c>
      <c r="AC112" t="s">
        <v>80</v>
      </c>
      <c r="AD112">
        <v>77</v>
      </c>
      <c r="AE112" t="s">
        <v>80</v>
      </c>
      <c r="AF112">
        <v>88</v>
      </c>
      <c r="AG112" t="s">
        <v>80</v>
      </c>
    </row>
    <row r="113" spans="1:33" x14ac:dyDescent="0.35">
      <c r="A113" t="s">
        <v>79</v>
      </c>
      <c r="B113">
        <v>12098700</v>
      </c>
      <c r="C113" s="1">
        <v>40396</v>
      </c>
      <c r="D113">
        <v>16.2</v>
      </c>
      <c r="E113" t="s">
        <v>80</v>
      </c>
      <c r="F113">
        <v>12</v>
      </c>
      <c r="G113" t="s">
        <v>80</v>
      </c>
      <c r="H113">
        <v>14.1</v>
      </c>
      <c r="I113" t="s">
        <v>80</v>
      </c>
      <c r="J113">
        <v>54</v>
      </c>
      <c r="K113" t="s">
        <v>80</v>
      </c>
      <c r="L113">
        <v>50</v>
      </c>
      <c r="M113" t="s">
        <v>80</v>
      </c>
      <c r="N113">
        <v>52</v>
      </c>
      <c r="O113" t="s">
        <v>80</v>
      </c>
      <c r="P113">
        <v>10.4</v>
      </c>
      <c r="Q113" t="s">
        <v>80</v>
      </c>
      <c r="R113">
        <v>9.3000000000000007</v>
      </c>
      <c r="S113" t="s">
        <v>80</v>
      </c>
      <c r="T113">
        <v>9.8000000000000007</v>
      </c>
      <c r="U113" t="s">
        <v>80</v>
      </c>
      <c r="V113">
        <v>7.5</v>
      </c>
      <c r="W113" t="s">
        <v>80</v>
      </c>
      <c r="X113">
        <v>7.3</v>
      </c>
      <c r="Y113" t="s">
        <v>80</v>
      </c>
      <c r="Z113">
        <v>7.4</v>
      </c>
      <c r="AA113" t="s">
        <v>80</v>
      </c>
      <c r="AB113">
        <v>65</v>
      </c>
      <c r="AC113" t="s">
        <v>80</v>
      </c>
      <c r="AD113">
        <v>100</v>
      </c>
      <c r="AE113" t="s">
        <v>80</v>
      </c>
      <c r="AF113">
        <v>160</v>
      </c>
      <c r="AG113" t="s">
        <v>80</v>
      </c>
    </row>
    <row r="114" spans="1:33" x14ac:dyDescent="0.35">
      <c r="A114" t="s">
        <v>79</v>
      </c>
      <c r="B114">
        <v>12098700</v>
      </c>
      <c r="C114" s="1">
        <v>40397</v>
      </c>
      <c r="D114">
        <v>15.3</v>
      </c>
      <c r="E114" t="s">
        <v>80</v>
      </c>
      <c r="F114">
        <v>12.6</v>
      </c>
      <c r="G114" t="s">
        <v>80</v>
      </c>
      <c r="H114">
        <v>13.5</v>
      </c>
      <c r="I114" t="s">
        <v>80</v>
      </c>
      <c r="J114">
        <v>56</v>
      </c>
      <c r="K114" t="s">
        <v>80</v>
      </c>
      <c r="L114">
        <v>51</v>
      </c>
      <c r="M114" t="s">
        <v>80</v>
      </c>
      <c r="N114">
        <v>53</v>
      </c>
      <c r="O114" t="s">
        <v>80</v>
      </c>
      <c r="P114">
        <v>10.199999999999999</v>
      </c>
      <c r="Q114" t="s">
        <v>80</v>
      </c>
      <c r="R114">
        <v>9.5</v>
      </c>
      <c r="S114" t="s">
        <v>80</v>
      </c>
      <c r="T114">
        <v>10</v>
      </c>
      <c r="U114" t="s">
        <v>80</v>
      </c>
      <c r="V114">
        <v>7.5</v>
      </c>
      <c r="W114" t="s">
        <v>80</v>
      </c>
      <c r="X114">
        <v>7.3</v>
      </c>
      <c r="Y114" t="s">
        <v>80</v>
      </c>
      <c r="Z114">
        <v>7.4</v>
      </c>
      <c r="AA114" t="s">
        <v>80</v>
      </c>
      <c r="AB114">
        <v>55</v>
      </c>
      <c r="AC114" t="s">
        <v>80</v>
      </c>
      <c r="AD114">
        <v>85</v>
      </c>
      <c r="AE114" t="s">
        <v>80</v>
      </c>
      <c r="AF114">
        <v>130</v>
      </c>
      <c r="AG114" t="s">
        <v>80</v>
      </c>
    </row>
    <row r="115" spans="1:33" x14ac:dyDescent="0.35">
      <c r="A115" t="s">
        <v>79</v>
      </c>
      <c r="B115">
        <v>12098700</v>
      </c>
      <c r="C115" s="1">
        <v>40398</v>
      </c>
      <c r="D115">
        <v>14.4</v>
      </c>
      <c r="E115" t="s">
        <v>80</v>
      </c>
      <c r="F115">
        <v>12.2</v>
      </c>
      <c r="G115" t="s">
        <v>80</v>
      </c>
      <c r="H115">
        <v>13</v>
      </c>
      <c r="I115" t="s">
        <v>80</v>
      </c>
      <c r="J115">
        <v>59</v>
      </c>
      <c r="K115" t="s">
        <v>80</v>
      </c>
      <c r="L115">
        <v>56</v>
      </c>
      <c r="M115" t="s">
        <v>80</v>
      </c>
      <c r="N115">
        <v>57</v>
      </c>
      <c r="O115" t="s">
        <v>80</v>
      </c>
      <c r="P115">
        <v>10.4</v>
      </c>
      <c r="Q115" t="s">
        <v>80</v>
      </c>
      <c r="R115">
        <v>9.6999999999999993</v>
      </c>
      <c r="S115" t="s">
        <v>80</v>
      </c>
      <c r="T115">
        <v>10.1</v>
      </c>
      <c r="U115" t="s">
        <v>80</v>
      </c>
      <c r="V115">
        <v>7.8</v>
      </c>
      <c r="W115" t="s">
        <v>80</v>
      </c>
      <c r="X115">
        <v>7.3</v>
      </c>
      <c r="Y115" t="s">
        <v>80</v>
      </c>
      <c r="Z115">
        <v>7.4</v>
      </c>
      <c r="AA115" t="s">
        <v>80</v>
      </c>
      <c r="AB115">
        <v>38</v>
      </c>
      <c r="AC115" t="s">
        <v>80</v>
      </c>
      <c r="AD115">
        <v>48</v>
      </c>
      <c r="AE115" t="s">
        <v>80</v>
      </c>
      <c r="AF115">
        <v>61</v>
      </c>
      <c r="AG115" t="s">
        <v>80</v>
      </c>
    </row>
    <row r="116" spans="1:33" x14ac:dyDescent="0.35">
      <c r="A116" t="s">
        <v>79</v>
      </c>
      <c r="B116">
        <v>12098700</v>
      </c>
      <c r="C116" s="1">
        <v>40399</v>
      </c>
      <c r="D116">
        <v>14.5</v>
      </c>
      <c r="E116" t="s">
        <v>80</v>
      </c>
      <c r="F116">
        <v>12.3</v>
      </c>
      <c r="G116" t="s">
        <v>80</v>
      </c>
      <c r="H116">
        <v>13.1</v>
      </c>
      <c r="I116" t="s">
        <v>80</v>
      </c>
      <c r="J116">
        <v>59</v>
      </c>
      <c r="K116" t="s">
        <v>80</v>
      </c>
      <c r="L116">
        <v>56</v>
      </c>
      <c r="M116" t="s">
        <v>80</v>
      </c>
      <c r="N116">
        <v>58</v>
      </c>
      <c r="O116" t="s">
        <v>80</v>
      </c>
      <c r="P116">
        <v>10.3</v>
      </c>
      <c r="Q116" t="s">
        <v>80</v>
      </c>
      <c r="R116">
        <v>9.6999999999999993</v>
      </c>
      <c r="S116" t="s">
        <v>80</v>
      </c>
      <c r="T116">
        <v>10</v>
      </c>
      <c r="U116" t="s">
        <v>80</v>
      </c>
      <c r="V116">
        <v>7.6</v>
      </c>
      <c r="W116" t="s">
        <v>80</v>
      </c>
      <c r="X116">
        <v>7.4</v>
      </c>
      <c r="Y116" t="s">
        <v>80</v>
      </c>
      <c r="Z116">
        <v>7.4</v>
      </c>
      <c r="AA116" t="s">
        <v>80</v>
      </c>
      <c r="AB116">
        <v>35</v>
      </c>
      <c r="AC116" t="s">
        <v>80</v>
      </c>
      <c r="AD116">
        <v>41</v>
      </c>
      <c r="AE116" t="s">
        <v>80</v>
      </c>
      <c r="AF116">
        <v>57</v>
      </c>
      <c r="AG116" t="s">
        <v>80</v>
      </c>
    </row>
    <row r="117" spans="1:33" x14ac:dyDescent="0.35">
      <c r="A117" t="s">
        <v>79</v>
      </c>
      <c r="B117">
        <v>12098700</v>
      </c>
      <c r="C117" s="1">
        <v>40400</v>
      </c>
      <c r="D117">
        <v>14.2</v>
      </c>
      <c r="E117" t="s">
        <v>80</v>
      </c>
      <c r="F117">
        <v>12.1</v>
      </c>
      <c r="G117" t="s">
        <v>80</v>
      </c>
      <c r="H117">
        <v>13.1</v>
      </c>
      <c r="I117" t="s">
        <v>80</v>
      </c>
      <c r="J117">
        <v>61</v>
      </c>
      <c r="K117" t="s">
        <v>80</v>
      </c>
      <c r="L117">
        <v>57</v>
      </c>
      <c r="M117" t="s">
        <v>80</v>
      </c>
      <c r="N117">
        <v>59</v>
      </c>
      <c r="O117" t="s">
        <v>80</v>
      </c>
      <c r="P117">
        <v>10.4</v>
      </c>
      <c r="Q117" t="s">
        <v>80</v>
      </c>
      <c r="R117">
        <v>9.8000000000000007</v>
      </c>
      <c r="S117" t="s">
        <v>80</v>
      </c>
      <c r="T117">
        <v>10.1</v>
      </c>
      <c r="U117" t="s">
        <v>80</v>
      </c>
      <c r="V117">
        <v>7.6</v>
      </c>
      <c r="W117" t="s">
        <v>80</v>
      </c>
      <c r="X117">
        <v>7.4</v>
      </c>
      <c r="Y117" t="s">
        <v>80</v>
      </c>
      <c r="Z117">
        <v>7.5</v>
      </c>
      <c r="AA117" t="s">
        <v>80</v>
      </c>
      <c r="AB117">
        <v>33</v>
      </c>
      <c r="AC117" t="s">
        <v>80</v>
      </c>
      <c r="AD117">
        <v>36</v>
      </c>
      <c r="AE117" t="s">
        <v>80</v>
      </c>
      <c r="AF117">
        <v>46</v>
      </c>
      <c r="AG117" t="s">
        <v>80</v>
      </c>
    </row>
    <row r="118" spans="1:33" x14ac:dyDescent="0.35">
      <c r="A118" t="s">
        <v>79</v>
      </c>
      <c r="B118">
        <v>12098700</v>
      </c>
      <c r="C118" s="1">
        <v>40401</v>
      </c>
      <c r="D118">
        <v>16</v>
      </c>
      <c r="E118" t="s">
        <v>80</v>
      </c>
      <c r="F118">
        <v>12.3</v>
      </c>
      <c r="G118" t="s">
        <v>80</v>
      </c>
      <c r="H118">
        <v>14.2</v>
      </c>
      <c r="I118" t="s">
        <v>80</v>
      </c>
      <c r="J118">
        <v>62</v>
      </c>
      <c r="K118" t="s">
        <v>80</v>
      </c>
      <c r="L118">
        <v>60</v>
      </c>
      <c r="M118" t="s">
        <v>80</v>
      </c>
      <c r="N118">
        <v>61</v>
      </c>
      <c r="O118" t="s">
        <v>80</v>
      </c>
      <c r="P118">
        <v>10.3</v>
      </c>
      <c r="Q118" t="s">
        <v>80</v>
      </c>
      <c r="R118">
        <v>9.4</v>
      </c>
      <c r="S118" t="s">
        <v>80</v>
      </c>
      <c r="T118">
        <v>9.9</v>
      </c>
      <c r="U118" t="s">
        <v>80</v>
      </c>
      <c r="V118">
        <v>7.6</v>
      </c>
      <c r="W118" t="s">
        <v>80</v>
      </c>
      <c r="X118">
        <v>7.4</v>
      </c>
      <c r="Y118" t="s">
        <v>80</v>
      </c>
      <c r="Z118">
        <v>7.5</v>
      </c>
      <c r="AA118" t="s">
        <v>80</v>
      </c>
      <c r="AB118">
        <v>31</v>
      </c>
      <c r="AC118" t="s">
        <v>80</v>
      </c>
      <c r="AD118">
        <v>32</v>
      </c>
      <c r="AE118" t="s">
        <v>80</v>
      </c>
      <c r="AF118">
        <v>37</v>
      </c>
      <c r="AG118" t="s">
        <v>80</v>
      </c>
    </row>
    <row r="119" spans="1:33" x14ac:dyDescent="0.35">
      <c r="A119" t="s">
        <v>79</v>
      </c>
      <c r="B119">
        <v>12098700</v>
      </c>
      <c r="C119" s="1">
        <v>40402</v>
      </c>
      <c r="D119">
        <v>16.2</v>
      </c>
      <c r="E119" t="s">
        <v>80</v>
      </c>
      <c r="F119">
        <v>12.9</v>
      </c>
      <c r="G119" t="s">
        <v>80</v>
      </c>
      <c r="H119">
        <v>14.8</v>
      </c>
      <c r="I119" t="s">
        <v>80</v>
      </c>
      <c r="J119">
        <v>62</v>
      </c>
      <c r="K119" t="s">
        <v>80</v>
      </c>
      <c r="L119">
        <v>59</v>
      </c>
      <c r="M119" t="s">
        <v>80</v>
      </c>
      <c r="N119">
        <v>61</v>
      </c>
      <c r="O119" t="s">
        <v>80</v>
      </c>
      <c r="P119">
        <v>10.199999999999999</v>
      </c>
      <c r="Q119" t="s">
        <v>80</v>
      </c>
      <c r="R119">
        <v>9.3000000000000007</v>
      </c>
      <c r="S119" t="s">
        <v>80</v>
      </c>
      <c r="T119">
        <v>9.6999999999999993</v>
      </c>
      <c r="U119" t="s">
        <v>80</v>
      </c>
      <c r="V119">
        <v>7.6</v>
      </c>
      <c r="W119" t="s">
        <v>80</v>
      </c>
      <c r="X119">
        <v>7.4</v>
      </c>
      <c r="Y119" t="s">
        <v>80</v>
      </c>
      <c r="Z119">
        <v>7.4</v>
      </c>
      <c r="AA119" t="s">
        <v>80</v>
      </c>
      <c r="AB119">
        <v>31</v>
      </c>
      <c r="AC119" t="s">
        <v>80</v>
      </c>
      <c r="AD119">
        <v>38</v>
      </c>
      <c r="AE119" t="s">
        <v>80</v>
      </c>
      <c r="AF119">
        <v>53</v>
      </c>
      <c r="AG119" t="s">
        <v>80</v>
      </c>
    </row>
    <row r="120" spans="1:33" x14ac:dyDescent="0.35">
      <c r="A120" t="s">
        <v>79</v>
      </c>
      <c r="B120">
        <v>12098700</v>
      </c>
      <c r="C120" s="1">
        <v>40403</v>
      </c>
      <c r="D120">
        <v>16.7</v>
      </c>
      <c r="E120" t="s">
        <v>80</v>
      </c>
      <c r="F120">
        <v>13.4</v>
      </c>
      <c r="G120" t="s">
        <v>80</v>
      </c>
      <c r="H120">
        <v>15.2</v>
      </c>
      <c r="I120" t="s">
        <v>80</v>
      </c>
      <c r="J120">
        <v>62</v>
      </c>
      <c r="K120" t="s">
        <v>80</v>
      </c>
      <c r="L120">
        <v>57</v>
      </c>
      <c r="M120" t="s">
        <v>80</v>
      </c>
      <c r="N120">
        <v>59</v>
      </c>
      <c r="O120" t="s">
        <v>80</v>
      </c>
      <c r="P120">
        <v>10.1</v>
      </c>
      <c r="Q120" t="s">
        <v>80</v>
      </c>
      <c r="R120">
        <v>9.3000000000000007</v>
      </c>
      <c r="S120" t="s">
        <v>80</v>
      </c>
      <c r="T120">
        <v>9.6</v>
      </c>
      <c r="U120" t="s">
        <v>80</v>
      </c>
      <c r="V120">
        <v>7.6</v>
      </c>
      <c r="W120" t="s">
        <v>80</v>
      </c>
      <c r="X120">
        <v>7.4</v>
      </c>
      <c r="Y120" t="s">
        <v>80</v>
      </c>
      <c r="Z120">
        <v>7.4</v>
      </c>
      <c r="AA120" t="s">
        <v>80</v>
      </c>
      <c r="AB120">
        <v>34</v>
      </c>
      <c r="AC120" t="s">
        <v>80</v>
      </c>
      <c r="AD120">
        <v>53</v>
      </c>
      <c r="AE120" t="s">
        <v>80</v>
      </c>
      <c r="AF120">
        <v>65</v>
      </c>
      <c r="AG120" t="s">
        <v>80</v>
      </c>
    </row>
    <row r="121" spans="1:33" x14ac:dyDescent="0.35">
      <c r="A121" t="s">
        <v>79</v>
      </c>
      <c r="B121">
        <v>12098700</v>
      </c>
      <c r="C121" s="1">
        <v>40404</v>
      </c>
      <c r="D121">
        <v>16.7</v>
      </c>
      <c r="E121" t="s">
        <v>80</v>
      </c>
      <c r="F121">
        <v>13.2</v>
      </c>
      <c r="G121" t="s">
        <v>80</v>
      </c>
      <c r="H121">
        <v>15.1</v>
      </c>
      <c r="I121" t="s">
        <v>80</v>
      </c>
      <c r="J121">
        <v>60</v>
      </c>
      <c r="K121" t="s">
        <v>80</v>
      </c>
      <c r="L121">
        <v>56</v>
      </c>
      <c r="M121" t="s">
        <v>80</v>
      </c>
      <c r="N121">
        <v>59</v>
      </c>
      <c r="O121" t="s">
        <v>80</v>
      </c>
      <c r="P121">
        <v>10.199999999999999</v>
      </c>
      <c r="Q121" t="s">
        <v>80</v>
      </c>
      <c r="R121">
        <v>9.1999999999999993</v>
      </c>
      <c r="S121" t="s">
        <v>80</v>
      </c>
      <c r="T121">
        <v>9.6</v>
      </c>
      <c r="U121" t="s">
        <v>80</v>
      </c>
      <c r="V121">
        <v>7.6</v>
      </c>
      <c r="W121" t="s">
        <v>80</v>
      </c>
      <c r="X121">
        <v>7.3</v>
      </c>
      <c r="Y121" t="s">
        <v>80</v>
      </c>
      <c r="Z121">
        <v>7.4</v>
      </c>
      <c r="AA121" t="s">
        <v>80</v>
      </c>
      <c r="AB121">
        <v>38</v>
      </c>
      <c r="AC121" t="s">
        <v>80</v>
      </c>
      <c r="AD121">
        <v>58</v>
      </c>
      <c r="AE121" t="s">
        <v>80</v>
      </c>
      <c r="AF121">
        <v>74</v>
      </c>
      <c r="AG121" t="s">
        <v>80</v>
      </c>
    </row>
    <row r="122" spans="1:33" x14ac:dyDescent="0.35">
      <c r="A122" t="s">
        <v>79</v>
      </c>
      <c r="B122">
        <v>12098700</v>
      </c>
      <c r="C122" s="1">
        <v>40405</v>
      </c>
      <c r="D122">
        <v>16.7</v>
      </c>
      <c r="E122" t="s">
        <v>80</v>
      </c>
      <c r="F122">
        <v>13.5</v>
      </c>
      <c r="G122" t="s">
        <v>80</v>
      </c>
      <c r="H122">
        <v>15.4</v>
      </c>
      <c r="I122" t="s">
        <v>80</v>
      </c>
      <c r="J122">
        <v>60</v>
      </c>
      <c r="K122" t="s">
        <v>80</v>
      </c>
      <c r="L122">
        <v>55</v>
      </c>
      <c r="M122" t="s">
        <v>80</v>
      </c>
      <c r="N122">
        <v>57</v>
      </c>
      <c r="O122" t="s">
        <v>80</v>
      </c>
      <c r="P122">
        <v>10.1</v>
      </c>
      <c r="Q122" t="s">
        <v>80</v>
      </c>
      <c r="R122">
        <v>9.3000000000000007</v>
      </c>
      <c r="S122" t="s">
        <v>80</v>
      </c>
      <c r="T122">
        <v>9.6</v>
      </c>
      <c r="U122" t="s">
        <v>80</v>
      </c>
      <c r="V122">
        <v>7.6</v>
      </c>
      <c r="W122" t="s">
        <v>80</v>
      </c>
      <c r="X122">
        <v>7.3</v>
      </c>
      <c r="Y122" t="s">
        <v>80</v>
      </c>
      <c r="Z122">
        <v>7.4</v>
      </c>
      <c r="AA122" t="s">
        <v>80</v>
      </c>
      <c r="AB122">
        <v>45</v>
      </c>
      <c r="AC122" t="s">
        <v>80</v>
      </c>
      <c r="AD122">
        <v>88</v>
      </c>
      <c r="AE122" t="s">
        <v>80</v>
      </c>
      <c r="AF122">
        <v>120</v>
      </c>
      <c r="AG122" t="s">
        <v>80</v>
      </c>
    </row>
    <row r="123" spans="1:33" x14ac:dyDescent="0.35">
      <c r="A123" t="s">
        <v>79</v>
      </c>
      <c r="B123">
        <v>12098700</v>
      </c>
      <c r="C123" s="1">
        <v>40406</v>
      </c>
      <c r="D123">
        <v>16.899999999999999</v>
      </c>
      <c r="E123" t="s">
        <v>80</v>
      </c>
      <c r="F123">
        <v>13.8</v>
      </c>
      <c r="G123" t="s">
        <v>80</v>
      </c>
      <c r="H123">
        <v>15.6</v>
      </c>
      <c r="I123" t="s">
        <v>80</v>
      </c>
      <c r="J123">
        <v>59</v>
      </c>
      <c r="K123" t="s">
        <v>80</v>
      </c>
      <c r="L123">
        <v>54</v>
      </c>
      <c r="M123" t="s">
        <v>80</v>
      </c>
      <c r="N123">
        <v>57</v>
      </c>
      <c r="O123" t="s">
        <v>80</v>
      </c>
      <c r="P123">
        <v>10</v>
      </c>
      <c r="Q123" t="s">
        <v>80</v>
      </c>
      <c r="R123">
        <v>9.1999999999999993</v>
      </c>
      <c r="S123" t="s">
        <v>80</v>
      </c>
      <c r="T123">
        <v>9.6</v>
      </c>
      <c r="U123" t="s">
        <v>80</v>
      </c>
      <c r="V123">
        <v>7.5</v>
      </c>
      <c r="W123" t="s">
        <v>80</v>
      </c>
      <c r="X123">
        <v>7.3</v>
      </c>
      <c r="Y123" t="s">
        <v>80</v>
      </c>
      <c r="Z123">
        <v>7.4</v>
      </c>
      <c r="AA123" t="s">
        <v>80</v>
      </c>
      <c r="AB123">
        <v>59</v>
      </c>
      <c r="AC123" t="s">
        <v>80</v>
      </c>
      <c r="AD123">
        <v>93</v>
      </c>
      <c r="AE123" t="s">
        <v>80</v>
      </c>
      <c r="AF123">
        <v>200</v>
      </c>
      <c r="AG123" t="s">
        <v>80</v>
      </c>
    </row>
    <row r="124" spans="1:33" x14ac:dyDescent="0.35">
      <c r="A124" t="s">
        <v>79</v>
      </c>
      <c r="B124">
        <v>12098700</v>
      </c>
      <c r="C124" s="1">
        <v>40407</v>
      </c>
      <c r="D124">
        <v>16.5</v>
      </c>
      <c r="E124" t="s">
        <v>80</v>
      </c>
      <c r="F124">
        <v>13.5</v>
      </c>
      <c r="G124" t="s">
        <v>80</v>
      </c>
      <c r="H124">
        <v>15.4</v>
      </c>
      <c r="I124" t="s">
        <v>80</v>
      </c>
      <c r="J124">
        <v>58</v>
      </c>
      <c r="K124" t="s">
        <v>80</v>
      </c>
      <c r="L124">
        <v>52</v>
      </c>
      <c r="M124" t="s">
        <v>80</v>
      </c>
      <c r="N124">
        <v>55</v>
      </c>
      <c r="O124" t="s">
        <v>80</v>
      </c>
      <c r="P124">
        <v>10</v>
      </c>
      <c r="Q124" t="s">
        <v>80</v>
      </c>
      <c r="R124">
        <v>9.3000000000000007</v>
      </c>
      <c r="S124" t="s">
        <v>80</v>
      </c>
      <c r="T124">
        <v>9.6</v>
      </c>
      <c r="U124" t="s">
        <v>80</v>
      </c>
      <c r="V124">
        <v>7.5</v>
      </c>
      <c r="W124" t="s">
        <v>80</v>
      </c>
      <c r="X124">
        <v>7.3</v>
      </c>
      <c r="Y124" t="s">
        <v>80</v>
      </c>
      <c r="Z124">
        <v>7.4</v>
      </c>
      <c r="AA124" t="s">
        <v>80</v>
      </c>
      <c r="AB124">
        <v>72</v>
      </c>
      <c r="AC124" t="s">
        <v>80</v>
      </c>
      <c r="AD124">
        <v>140</v>
      </c>
      <c r="AE124" t="s">
        <v>80</v>
      </c>
      <c r="AF124">
        <v>200</v>
      </c>
      <c r="AG124" t="s">
        <v>80</v>
      </c>
    </row>
    <row r="125" spans="1:33" x14ac:dyDescent="0.35">
      <c r="A125" t="s">
        <v>79</v>
      </c>
      <c r="B125">
        <v>12098700</v>
      </c>
      <c r="C125" s="1">
        <v>40408</v>
      </c>
      <c r="D125">
        <v>15.9</v>
      </c>
      <c r="E125" t="s">
        <v>80</v>
      </c>
      <c r="F125">
        <v>12.6</v>
      </c>
      <c r="G125" t="s">
        <v>80</v>
      </c>
      <c r="H125">
        <v>14.3</v>
      </c>
      <c r="I125" t="s">
        <v>80</v>
      </c>
      <c r="J125">
        <v>59</v>
      </c>
      <c r="K125" t="s">
        <v>80</v>
      </c>
      <c r="L125">
        <v>53</v>
      </c>
      <c r="M125" t="s">
        <v>80</v>
      </c>
      <c r="N125">
        <v>56</v>
      </c>
      <c r="O125" t="s">
        <v>80</v>
      </c>
      <c r="P125">
        <v>10.3</v>
      </c>
      <c r="Q125" t="s">
        <v>80</v>
      </c>
      <c r="R125">
        <v>9.4</v>
      </c>
      <c r="S125" t="s">
        <v>80</v>
      </c>
      <c r="T125">
        <v>9.8000000000000007</v>
      </c>
      <c r="U125" t="s">
        <v>80</v>
      </c>
      <c r="V125">
        <v>7.5</v>
      </c>
      <c r="W125" t="s">
        <v>80</v>
      </c>
      <c r="X125">
        <v>7.4</v>
      </c>
      <c r="Y125" t="s">
        <v>80</v>
      </c>
      <c r="Z125">
        <v>7.4</v>
      </c>
      <c r="AA125" t="s">
        <v>80</v>
      </c>
      <c r="AB125">
        <v>69</v>
      </c>
      <c r="AC125" t="s">
        <v>80</v>
      </c>
      <c r="AD125">
        <v>110</v>
      </c>
      <c r="AE125" t="s">
        <v>80</v>
      </c>
      <c r="AF125">
        <v>170</v>
      </c>
      <c r="AG125" t="s">
        <v>80</v>
      </c>
    </row>
    <row r="126" spans="1:33" x14ac:dyDescent="0.35">
      <c r="A126" t="s">
        <v>79</v>
      </c>
      <c r="B126">
        <v>12098700</v>
      </c>
      <c r="C126" s="1">
        <v>40409</v>
      </c>
      <c r="D126">
        <v>15</v>
      </c>
      <c r="E126" t="s">
        <v>80</v>
      </c>
      <c r="F126">
        <v>12.7</v>
      </c>
      <c r="G126" t="s">
        <v>80</v>
      </c>
      <c r="H126">
        <v>13.8</v>
      </c>
      <c r="I126" t="s">
        <v>80</v>
      </c>
      <c r="J126">
        <v>60</v>
      </c>
      <c r="K126" t="s">
        <v>80</v>
      </c>
      <c r="L126">
        <v>56</v>
      </c>
      <c r="M126" t="s">
        <v>80</v>
      </c>
      <c r="N126">
        <v>58</v>
      </c>
      <c r="O126" t="s">
        <v>80</v>
      </c>
      <c r="P126">
        <v>10.3</v>
      </c>
      <c r="Q126" t="s">
        <v>80</v>
      </c>
      <c r="R126">
        <v>9.6</v>
      </c>
      <c r="S126" t="s">
        <v>80</v>
      </c>
      <c r="T126">
        <v>9.9</v>
      </c>
      <c r="U126" t="s">
        <v>80</v>
      </c>
      <c r="V126">
        <v>7.6</v>
      </c>
      <c r="W126" t="s">
        <v>80</v>
      </c>
      <c r="X126">
        <v>7.4</v>
      </c>
      <c r="Y126" t="s">
        <v>80</v>
      </c>
      <c r="Z126">
        <v>7.5</v>
      </c>
      <c r="AA126" t="s">
        <v>80</v>
      </c>
      <c r="AB126">
        <v>53</v>
      </c>
      <c r="AC126" t="s">
        <v>80</v>
      </c>
      <c r="AD126">
        <v>70</v>
      </c>
      <c r="AE126" t="s">
        <v>80</v>
      </c>
      <c r="AF126">
        <v>96</v>
      </c>
      <c r="AG126" t="s">
        <v>80</v>
      </c>
    </row>
    <row r="127" spans="1:33" x14ac:dyDescent="0.35">
      <c r="A127" t="s">
        <v>79</v>
      </c>
      <c r="B127">
        <v>12098700</v>
      </c>
      <c r="C127" s="1">
        <v>40410</v>
      </c>
      <c r="D127">
        <v>15</v>
      </c>
      <c r="E127" t="s">
        <v>80</v>
      </c>
      <c r="F127">
        <v>12.2</v>
      </c>
      <c r="G127" t="s">
        <v>80</v>
      </c>
      <c r="H127">
        <v>13.6</v>
      </c>
      <c r="I127" t="s">
        <v>80</v>
      </c>
      <c r="J127">
        <v>63</v>
      </c>
      <c r="K127" t="s">
        <v>80</v>
      </c>
      <c r="L127">
        <v>57</v>
      </c>
      <c r="M127" t="s">
        <v>80</v>
      </c>
      <c r="N127">
        <v>60</v>
      </c>
      <c r="O127" t="s">
        <v>80</v>
      </c>
      <c r="P127">
        <v>10.4</v>
      </c>
      <c r="Q127" t="s">
        <v>80</v>
      </c>
      <c r="R127">
        <v>9.6</v>
      </c>
      <c r="S127" t="s">
        <v>80</v>
      </c>
      <c r="T127">
        <v>10</v>
      </c>
      <c r="U127" t="s">
        <v>80</v>
      </c>
      <c r="V127">
        <v>7.6</v>
      </c>
      <c r="W127" t="s">
        <v>80</v>
      </c>
      <c r="X127">
        <v>7.4</v>
      </c>
      <c r="Y127" t="s">
        <v>80</v>
      </c>
      <c r="Z127">
        <v>7.5</v>
      </c>
      <c r="AA127" t="s">
        <v>80</v>
      </c>
      <c r="AB127">
        <v>45</v>
      </c>
      <c r="AC127" t="s">
        <v>80</v>
      </c>
      <c r="AD127">
        <v>58</v>
      </c>
      <c r="AE127" t="s">
        <v>80</v>
      </c>
      <c r="AF127">
        <v>91</v>
      </c>
      <c r="AG127" t="s">
        <v>80</v>
      </c>
    </row>
    <row r="128" spans="1:33" x14ac:dyDescent="0.35">
      <c r="A128" t="s">
        <v>79</v>
      </c>
      <c r="B128">
        <v>12098700</v>
      </c>
      <c r="C128" s="1">
        <v>40411</v>
      </c>
      <c r="D128">
        <v>13.9</v>
      </c>
      <c r="E128" t="s">
        <v>80</v>
      </c>
      <c r="F128">
        <v>12</v>
      </c>
      <c r="G128" t="s">
        <v>80</v>
      </c>
      <c r="H128">
        <v>12.8</v>
      </c>
      <c r="I128" t="s">
        <v>80</v>
      </c>
      <c r="J128">
        <v>64</v>
      </c>
      <c r="K128" t="s">
        <v>80</v>
      </c>
      <c r="L128">
        <v>60</v>
      </c>
      <c r="M128" t="s">
        <v>80</v>
      </c>
      <c r="N128">
        <v>62</v>
      </c>
      <c r="O128" t="s">
        <v>80</v>
      </c>
      <c r="P128">
        <v>10.4</v>
      </c>
      <c r="Q128" t="s">
        <v>80</v>
      </c>
      <c r="R128">
        <v>9.8000000000000007</v>
      </c>
      <c r="S128" t="s">
        <v>80</v>
      </c>
      <c r="T128">
        <v>10.1</v>
      </c>
      <c r="U128" t="s">
        <v>80</v>
      </c>
      <c r="V128">
        <v>7.6</v>
      </c>
      <c r="W128" t="s">
        <v>80</v>
      </c>
      <c r="X128">
        <v>7.4</v>
      </c>
      <c r="Y128" t="s">
        <v>80</v>
      </c>
      <c r="Z128">
        <v>7.5</v>
      </c>
      <c r="AA128" t="s">
        <v>80</v>
      </c>
      <c r="AB128">
        <v>38</v>
      </c>
      <c r="AC128" t="s">
        <v>80</v>
      </c>
      <c r="AD128">
        <v>45</v>
      </c>
      <c r="AE128" t="s">
        <v>80</v>
      </c>
      <c r="AF128">
        <v>54</v>
      </c>
      <c r="AG128" t="s">
        <v>80</v>
      </c>
    </row>
    <row r="129" spans="1:33" x14ac:dyDescent="0.35">
      <c r="A129" t="s">
        <v>79</v>
      </c>
      <c r="B129">
        <v>12098700</v>
      </c>
      <c r="C129" s="1">
        <v>40412</v>
      </c>
      <c r="D129">
        <v>12.4</v>
      </c>
      <c r="E129" t="s">
        <v>80</v>
      </c>
      <c r="F129">
        <v>11.6</v>
      </c>
      <c r="G129" t="s">
        <v>80</v>
      </c>
      <c r="H129">
        <v>11.9</v>
      </c>
      <c r="I129" t="s">
        <v>80</v>
      </c>
      <c r="J129">
        <v>67</v>
      </c>
      <c r="K129" t="s">
        <v>80</v>
      </c>
      <c r="L129">
        <v>64</v>
      </c>
      <c r="M129" t="s">
        <v>80</v>
      </c>
      <c r="N129">
        <v>65</v>
      </c>
      <c r="O129" t="s">
        <v>80</v>
      </c>
      <c r="P129">
        <v>10.6</v>
      </c>
      <c r="Q129" t="s">
        <v>80</v>
      </c>
      <c r="R129">
        <v>10.199999999999999</v>
      </c>
      <c r="S129" t="s">
        <v>80</v>
      </c>
      <c r="T129">
        <v>10.4</v>
      </c>
      <c r="U129" t="s">
        <v>80</v>
      </c>
      <c r="V129">
        <v>7.6</v>
      </c>
      <c r="W129" t="s">
        <v>80</v>
      </c>
      <c r="X129">
        <v>7.4</v>
      </c>
      <c r="Y129" t="s">
        <v>80</v>
      </c>
      <c r="Z129">
        <v>7.5</v>
      </c>
      <c r="AA129" t="s">
        <v>80</v>
      </c>
      <c r="AB129">
        <v>33</v>
      </c>
      <c r="AC129" t="s">
        <v>80</v>
      </c>
      <c r="AD129">
        <v>40</v>
      </c>
      <c r="AE129" t="s">
        <v>80</v>
      </c>
      <c r="AF129">
        <v>45</v>
      </c>
      <c r="AG129" t="s">
        <v>80</v>
      </c>
    </row>
    <row r="130" spans="1:33" x14ac:dyDescent="0.35">
      <c r="A130" t="s">
        <v>79</v>
      </c>
      <c r="B130">
        <v>12098700</v>
      </c>
      <c r="C130" s="1">
        <v>40413</v>
      </c>
      <c r="D130">
        <v>14.9</v>
      </c>
      <c r="E130" t="s">
        <v>80</v>
      </c>
      <c r="F130">
        <v>10.7</v>
      </c>
      <c r="G130" t="s">
        <v>80</v>
      </c>
      <c r="H130">
        <v>12.7</v>
      </c>
      <c r="I130" t="s">
        <v>80</v>
      </c>
      <c r="J130">
        <v>68</v>
      </c>
      <c r="K130" t="s">
        <v>80</v>
      </c>
      <c r="L130">
        <v>65</v>
      </c>
      <c r="M130" t="s">
        <v>80</v>
      </c>
      <c r="N130">
        <v>67</v>
      </c>
      <c r="O130" t="s">
        <v>80</v>
      </c>
      <c r="P130">
        <v>10.9</v>
      </c>
      <c r="Q130" t="s">
        <v>80</v>
      </c>
      <c r="R130">
        <v>9.6999999999999993</v>
      </c>
      <c r="S130" t="s">
        <v>80</v>
      </c>
      <c r="T130">
        <v>10.3</v>
      </c>
      <c r="U130" t="s">
        <v>80</v>
      </c>
      <c r="V130">
        <v>7.7</v>
      </c>
      <c r="W130" t="s">
        <v>80</v>
      </c>
      <c r="X130">
        <v>7.4</v>
      </c>
      <c r="Y130" t="s">
        <v>80</v>
      </c>
      <c r="Z130">
        <v>7.5</v>
      </c>
      <c r="AA130" t="s">
        <v>80</v>
      </c>
      <c r="AB130">
        <v>29</v>
      </c>
      <c r="AC130" t="s">
        <v>80</v>
      </c>
      <c r="AD130">
        <v>34</v>
      </c>
      <c r="AE130" t="s">
        <v>80</v>
      </c>
      <c r="AF130">
        <v>41</v>
      </c>
      <c r="AG130" t="s">
        <v>80</v>
      </c>
    </row>
    <row r="131" spans="1:33" x14ac:dyDescent="0.35">
      <c r="A131" t="s">
        <v>79</v>
      </c>
      <c r="B131">
        <v>12098700</v>
      </c>
      <c r="C131" s="1">
        <v>40414</v>
      </c>
      <c r="D131">
        <v>16</v>
      </c>
      <c r="E131" t="s">
        <v>80</v>
      </c>
      <c r="F131">
        <v>12.1</v>
      </c>
      <c r="G131" t="s">
        <v>80</v>
      </c>
      <c r="H131">
        <v>14</v>
      </c>
      <c r="I131" t="s">
        <v>80</v>
      </c>
      <c r="J131">
        <v>69</v>
      </c>
      <c r="K131" t="s">
        <v>80</v>
      </c>
      <c r="L131">
        <v>65</v>
      </c>
      <c r="M131" t="s">
        <v>80</v>
      </c>
      <c r="N131">
        <v>67</v>
      </c>
      <c r="O131" t="s">
        <v>80</v>
      </c>
      <c r="P131">
        <v>10.4</v>
      </c>
      <c r="Q131" t="s">
        <v>80</v>
      </c>
      <c r="R131">
        <v>9.4</v>
      </c>
      <c r="S131" t="s">
        <v>80</v>
      </c>
      <c r="T131">
        <v>9.9</v>
      </c>
      <c r="U131" t="s">
        <v>80</v>
      </c>
      <c r="V131">
        <v>7.8</v>
      </c>
      <c r="W131" t="s">
        <v>80</v>
      </c>
      <c r="X131">
        <v>7.4</v>
      </c>
      <c r="Y131" t="s">
        <v>80</v>
      </c>
      <c r="Z131">
        <v>7.5</v>
      </c>
      <c r="AA131" t="s">
        <v>80</v>
      </c>
      <c r="AB131">
        <v>29</v>
      </c>
      <c r="AC131" t="s">
        <v>80</v>
      </c>
      <c r="AD131">
        <v>34</v>
      </c>
      <c r="AE131" t="s">
        <v>80</v>
      </c>
      <c r="AF131">
        <v>42</v>
      </c>
      <c r="AG131" t="s">
        <v>80</v>
      </c>
    </row>
    <row r="132" spans="1:33" x14ac:dyDescent="0.35">
      <c r="A132" t="s">
        <v>79</v>
      </c>
      <c r="B132">
        <v>12098700</v>
      </c>
      <c r="C132" s="1">
        <v>40415</v>
      </c>
      <c r="D132">
        <v>16</v>
      </c>
      <c r="E132" t="s">
        <v>80</v>
      </c>
      <c r="F132">
        <v>13.2</v>
      </c>
      <c r="G132" t="s">
        <v>80</v>
      </c>
      <c r="H132">
        <v>14.7</v>
      </c>
      <c r="I132" t="s">
        <v>80</v>
      </c>
      <c r="J132">
        <v>68</v>
      </c>
      <c r="K132" t="s">
        <v>80</v>
      </c>
      <c r="L132">
        <v>62</v>
      </c>
      <c r="M132" t="s">
        <v>80</v>
      </c>
      <c r="N132">
        <v>64</v>
      </c>
      <c r="O132" t="s">
        <v>80</v>
      </c>
      <c r="P132">
        <v>10.199999999999999</v>
      </c>
      <c r="Q132" t="s">
        <v>80</v>
      </c>
      <c r="R132">
        <v>9.3000000000000007</v>
      </c>
      <c r="S132" t="s">
        <v>80</v>
      </c>
      <c r="T132">
        <v>9.6999999999999993</v>
      </c>
      <c r="U132" t="s">
        <v>80</v>
      </c>
      <c r="V132">
        <v>7.6</v>
      </c>
      <c r="W132" t="s">
        <v>80</v>
      </c>
      <c r="X132">
        <v>7.4</v>
      </c>
      <c r="Y132" t="s">
        <v>80</v>
      </c>
      <c r="Z132">
        <v>7.5</v>
      </c>
      <c r="AA132" t="s">
        <v>80</v>
      </c>
      <c r="AB132">
        <v>31</v>
      </c>
      <c r="AC132" t="s">
        <v>80</v>
      </c>
      <c r="AD132">
        <v>57</v>
      </c>
      <c r="AE132" t="s">
        <v>80</v>
      </c>
      <c r="AF132">
        <v>110</v>
      </c>
      <c r="AG132" t="s">
        <v>80</v>
      </c>
    </row>
    <row r="133" spans="1:33" x14ac:dyDescent="0.35">
      <c r="A133" t="s">
        <v>79</v>
      </c>
      <c r="B133">
        <v>12098700</v>
      </c>
      <c r="C133" s="1">
        <v>40416</v>
      </c>
      <c r="D133">
        <v>15.2</v>
      </c>
      <c r="E133" t="s">
        <v>80</v>
      </c>
      <c r="F133">
        <v>11.8</v>
      </c>
      <c r="G133" t="s">
        <v>80</v>
      </c>
      <c r="H133">
        <v>13.2</v>
      </c>
      <c r="I133" t="s">
        <v>80</v>
      </c>
      <c r="J133">
        <v>64</v>
      </c>
      <c r="K133" t="s">
        <v>80</v>
      </c>
      <c r="L133">
        <v>57</v>
      </c>
      <c r="M133" t="s">
        <v>80</v>
      </c>
      <c r="N133">
        <v>60</v>
      </c>
      <c r="O133" t="s">
        <v>80</v>
      </c>
      <c r="P133">
        <v>10.3</v>
      </c>
      <c r="Q133" t="s">
        <v>80</v>
      </c>
      <c r="R133">
        <v>9.5</v>
      </c>
      <c r="S133" t="s">
        <v>80</v>
      </c>
      <c r="T133">
        <v>10</v>
      </c>
      <c r="U133" t="s">
        <v>80</v>
      </c>
      <c r="V133">
        <v>7.5</v>
      </c>
      <c r="W133" t="s">
        <v>80</v>
      </c>
      <c r="X133">
        <v>7.4</v>
      </c>
      <c r="Y133" t="s">
        <v>80</v>
      </c>
      <c r="Z133">
        <v>7.4</v>
      </c>
      <c r="AA133" t="s">
        <v>80</v>
      </c>
      <c r="AB133">
        <v>51</v>
      </c>
      <c r="AC133" t="s">
        <v>80</v>
      </c>
      <c r="AD133">
        <v>96</v>
      </c>
      <c r="AE133" t="s">
        <v>80</v>
      </c>
      <c r="AF133">
        <v>150</v>
      </c>
      <c r="AG133" t="s">
        <v>80</v>
      </c>
    </row>
    <row r="134" spans="1:33" x14ac:dyDescent="0.35">
      <c r="A134" t="s">
        <v>79</v>
      </c>
      <c r="B134">
        <v>12098700</v>
      </c>
      <c r="C134" s="1">
        <v>40417</v>
      </c>
      <c r="D134">
        <v>13.4</v>
      </c>
      <c r="E134" t="s">
        <v>80</v>
      </c>
      <c r="F134">
        <v>11.2</v>
      </c>
      <c r="G134" t="s">
        <v>80</v>
      </c>
      <c r="H134">
        <v>12.1</v>
      </c>
      <c r="I134" t="s">
        <v>80</v>
      </c>
      <c r="J134">
        <v>66</v>
      </c>
      <c r="K134" t="s">
        <v>80</v>
      </c>
      <c r="L134">
        <v>60</v>
      </c>
      <c r="M134" t="s">
        <v>80</v>
      </c>
      <c r="N134">
        <v>63</v>
      </c>
      <c r="O134" t="s">
        <v>80</v>
      </c>
      <c r="P134">
        <v>10.7</v>
      </c>
      <c r="Q134" t="s">
        <v>80</v>
      </c>
      <c r="R134">
        <v>9.9</v>
      </c>
      <c r="S134" t="s">
        <v>80</v>
      </c>
      <c r="T134">
        <v>10.3</v>
      </c>
      <c r="U134" t="s">
        <v>80</v>
      </c>
      <c r="V134">
        <v>7.7</v>
      </c>
      <c r="W134" t="s">
        <v>80</v>
      </c>
      <c r="X134">
        <v>7.4</v>
      </c>
      <c r="Y134" t="s">
        <v>80</v>
      </c>
      <c r="Z134">
        <v>7.5</v>
      </c>
      <c r="AA134" t="s">
        <v>80</v>
      </c>
      <c r="AB134">
        <v>48</v>
      </c>
      <c r="AC134" t="s">
        <v>80</v>
      </c>
      <c r="AD134">
        <v>74</v>
      </c>
      <c r="AE134" t="s">
        <v>80</v>
      </c>
      <c r="AF134">
        <v>88</v>
      </c>
      <c r="AG134" t="s">
        <v>80</v>
      </c>
    </row>
    <row r="135" spans="1:33" x14ac:dyDescent="0.35">
      <c r="A135" t="s">
        <v>79</v>
      </c>
      <c r="B135">
        <v>12098700</v>
      </c>
      <c r="C135" s="1">
        <v>40418</v>
      </c>
      <c r="D135">
        <v>12.8</v>
      </c>
      <c r="E135" t="s">
        <v>80</v>
      </c>
      <c r="F135">
        <v>9.9</v>
      </c>
      <c r="G135" t="s">
        <v>80</v>
      </c>
      <c r="H135">
        <v>11.4</v>
      </c>
      <c r="I135" t="s">
        <v>80</v>
      </c>
      <c r="J135">
        <v>70</v>
      </c>
      <c r="K135" t="s">
        <v>80</v>
      </c>
      <c r="L135">
        <v>66</v>
      </c>
      <c r="M135" t="s">
        <v>80</v>
      </c>
      <c r="N135">
        <v>67</v>
      </c>
      <c r="O135" t="s">
        <v>80</v>
      </c>
      <c r="P135">
        <v>10.9</v>
      </c>
      <c r="Q135" t="s">
        <v>80</v>
      </c>
      <c r="R135">
        <v>10</v>
      </c>
      <c r="S135" t="s">
        <v>80</v>
      </c>
      <c r="T135">
        <v>10.4</v>
      </c>
      <c r="U135" t="s">
        <v>80</v>
      </c>
      <c r="V135">
        <v>7.8</v>
      </c>
      <c r="W135" t="s">
        <v>80</v>
      </c>
      <c r="X135">
        <v>7.4</v>
      </c>
      <c r="Y135" t="s">
        <v>80</v>
      </c>
      <c r="Z135">
        <v>7.5</v>
      </c>
      <c r="AA135" t="s">
        <v>80</v>
      </c>
      <c r="AB135">
        <v>31</v>
      </c>
      <c r="AC135" t="s">
        <v>80</v>
      </c>
      <c r="AD135">
        <v>36</v>
      </c>
      <c r="AE135" t="s">
        <v>80</v>
      </c>
      <c r="AF135">
        <v>48</v>
      </c>
      <c r="AG135" t="s">
        <v>80</v>
      </c>
    </row>
    <row r="136" spans="1:33" x14ac:dyDescent="0.35">
      <c r="A136" t="s">
        <v>79</v>
      </c>
      <c r="B136">
        <v>12098700</v>
      </c>
      <c r="C136" s="1">
        <v>40419</v>
      </c>
      <c r="D136">
        <v>12.1</v>
      </c>
      <c r="E136" t="s">
        <v>80</v>
      </c>
      <c r="F136">
        <v>10.7</v>
      </c>
      <c r="G136" t="s">
        <v>80</v>
      </c>
      <c r="H136">
        <v>11.1</v>
      </c>
      <c r="I136" t="s">
        <v>80</v>
      </c>
      <c r="J136">
        <v>71</v>
      </c>
      <c r="K136" t="s">
        <v>80</v>
      </c>
      <c r="L136">
        <v>67</v>
      </c>
      <c r="M136" t="s">
        <v>80</v>
      </c>
      <c r="N136">
        <v>69</v>
      </c>
      <c r="O136" t="s">
        <v>80</v>
      </c>
      <c r="P136">
        <v>10.8</v>
      </c>
      <c r="Q136" t="s">
        <v>80</v>
      </c>
      <c r="R136">
        <v>10.1</v>
      </c>
      <c r="S136" t="s">
        <v>80</v>
      </c>
      <c r="T136">
        <v>10.5</v>
      </c>
      <c r="U136" t="s">
        <v>80</v>
      </c>
      <c r="V136">
        <v>7.8</v>
      </c>
      <c r="W136" t="s">
        <v>80</v>
      </c>
      <c r="X136">
        <v>7.4</v>
      </c>
      <c r="Y136" t="s">
        <v>80</v>
      </c>
      <c r="Z136">
        <v>7.5</v>
      </c>
      <c r="AA136" t="s">
        <v>80</v>
      </c>
      <c r="AB136">
        <v>27</v>
      </c>
      <c r="AC136" t="s">
        <v>80</v>
      </c>
      <c r="AD136">
        <v>30</v>
      </c>
      <c r="AE136" t="s">
        <v>80</v>
      </c>
      <c r="AF136">
        <v>35</v>
      </c>
      <c r="AG136" t="s">
        <v>80</v>
      </c>
    </row>
    <row r="137" spans="1:33" x14ac:dyDescent="0.35">
      <c r="A137" t="s">
        <v>79</v>
      </c>
      <c r="B137">
        <v>12098700</v>
      </c>
      <c r="C137" s="1">
        <v>40420</v>
      </c>
      <c r="D137">
        <v>13.6</v>
      </c>
      <c r="E137" t="s">
        <v>80</v>
      </c>
      <c r="F137">
        <v>10.8</v>
      </c>
      <c r="G137" t="s">
        <v>80</v>
      </c>
      <c r="H137">
        <v>11.9</v>
      </c>
      <c r="I137" t="s">
        <v>80</v>
      </c>
      <c r="J137">
        <v>72</v>
      </c>
      <c r="K137" t="s">
        <v>80</v>
      </c>
      <c r="L137">
        <v>70</v>
      </c>
      <c r="M137" t="s">
        <v>80</v>
      </c>
      <c r="N137">
        <v>71</v>
      </c>
      <c r="O137" t="s">
        <v>80</v>
      </c>
      <c r="P137">
        <v>10.8</v>
      </c>
      <c r="Q137" t="s">
        <v>80</v>
      </c>
      <c r="R137">
        <v>9.9</v>
      </c>
      <c r="S137" t="s">
        <v>80</v>
      </c>
      <c r="T137">
        <v>10.3</v>
      </c>
      <c r="U137" t="s">
        <v>80</v>
      </c>
      <c r="V137">
        <v>8</v>
      </c>
      <c r="W137" t="s">
        <v>80</v>
      </c>
      <c r="X137">
        <v>7.4</v>
      </c>
      <c r="Y137" t="s">
        <v>80</v>
      </c>
      <c r="Z137">
        <v>7.6</v>
      </c>
      <c r="AA137" t="s">
        <v>80</v>
      </c>
      <c r="AB137">
        <v>24</v>
      </c>
      <c r="AC137" t="s">
        <v>80</v>
      </c>
      <c r="AD137">
        <v>26</v>
      </c>
      <c r="AE137" t="s">
        <v>80</v>
      </c>
      <c r="AF137">
        <v>30</v>
      </c>
      <c r="AG137" t="s">
        <v>80</v>
      </c>
    </row>
    <row r="138" spans="1:33" x14ac:dyDescent="0.35">
      <c r="A138" t="s">
        <v>79</v>
      </c>
      <c r="B138">
        <v>12098700</v>
      </c>
      <c r="C138" s="1">
        <v>40421</v>
      </c>
      <c r="D138">
        <v>12.6</v>
      </c>
      <c r="E138" t="s">
        <v>80</v>
      </c>
      <c r="F138">
        <v>10.5</v>
      </c>
      <c r="G138" t="s">
        <v>80</v>
      </c>
      <c r="H138">
        <v>11.1</v>
      </c>
      <c r="I138" t="s">
        <v>80</v>
      </c>
      <c r="J138">
        <v>73</v>
      </c>
      <c r="K138" t="s">
        <v>80</v>
      </c>
      <c r="L138">
        <v>66</v>
      </c>
      <c r="M138" t="s">
        <v>80</v>
      </c>
      <c r="N138">
        <v>71</v>
      </c>
      <c r="O138" t="s">
        <v>80</v>
      </c>
      <c r="P138">
        <v>10.8</v>
      </c>
      <c r="Q138" t="s">
        <v>80</v>
      </c>
      <c r="R138">
        <v>10.1</v>
      </c>
      <c r="S138" t="s">
        <v>80</v>
      </c>
      <c r="T138">
        <v>10.5</v>
      </c>
      <c r="U138" t="s">
        <v>80</v>
      </c>
      <c r="V138">
        <v>7.7</v>
      </c>
      <c r="W138" t="s">
        <v>80</v>
      </c>
      <c r="X138">
        <v>7.5</v>
      </c>
      <c r="Y138" t="s">
        <v>80</v>
      </c>
      <c r="Z138">
        <v>7.5</v>
      </c>
      <c r="AA138" t="s">
        <v>80</v>
      </c>
      <c r="AB138">
        <v>22</v>
      </c>
      <c r="AC138" t="s">
        <v>80</v>
      </c>
      <c r="AD138">
        <v>23</v>
      </c>
      <c r="AE138" t="s">
        <v>80</v>
      </c>
      <c r="AF138">
        <v>51</v>
      </c>
      <c r="AG138" t="s">
        <v>80</v>
      </c>
    </row>
    <row r="139" spans="1:33" x14ac:dyDescent="0.35">
      <c r="A139" t="s">
        <v>79</v>
      </c>
      <c r="B139">
        <v>12098700</v>
      </c>
      <c r="C139" s="1">
        <v>40422</v>
      </c>
      <c r="D139">
        <v>13.6</v>
      </c>
      <c r="E139" t="s">
        <v>80</v>
      </c>
      <c r="F139">
        <v>10.5</v>
      </c>
      <c r="G139" t="s">
        <v>80</v>
      </c>
      <c r="H139">
        <v>11.7</v>
      </c>
      <c r="I139" t="s">
        <v>80</v>
      </c>
      <c r="J139">
        <v>66</v>
      </c>
      <c r="K139" t="s">
        <v>80</v>
      </c>
      <c r="L139">
        <v>57</v>
      </c>
      <c r="M139" t="s">
        <v>80</v>
      </c>
      <c r="N139">
        <v>61</v>
      </c>
      <c r="O139" t="s">
        <v>80</v>
      </c>
      <c r="P139">
        <v>10.7</v>
      </c>
      <c r="Q139" t="s">
        <v>80</v>
      </c>
      <c r="R139">
        <v>10</v>
      </c>
      <c r="S139" t="s">
        <v>80</v>
      </c>
      <c r="T139">
        <v>10.4</v>
      </c>
      <c r="U139" t="s">
        <v>80</v>
      </c>
      <c r="V139">
        <v>7.5</v>
      </c>
      <c r="W139" t="s">
        <v>80</v>
      </c>
      <c r="X139">
        <v>7.3</v>
      </c>
      <c r="Y139" t="s">
        <v>80</v>
      </c>
      <c r="Z139">
        <v>7.4</v>
      </c>
      <c r="AA139" t="s">
        <v>80</v>
      </c>
      <c r="AB139">
        <v>51</v>
      </c>
      <c r="AC139" t="s">
        <v>80</v>
      </c>
      <c r="AD139">
        <v>110</v>
      </c>
      <c r="AE139" t="s">
        <v>80</v>
      </c>
      <c r="AF139">
        <v>190</v>
      </c>
      <c r="AG139" t="s">
        <v>80</v>
      </c>
    </row>
    <row r="140" spans="1:33" x14ac:dyDescent="0.35">
      <c r="A140" t="s">
        <v>79</v>
      </c>
      <c r="B140">
        <v>12098700</v>
      </c>
      <c r="C140" s="1">
        <v>40423</v>
      </c>
      <c r="D140">
        <v>14.1</v>
      </c>
      <c r="E140" t="s">
        <v>80</v>
      </c>
      <c r="F140">
        <v>10.3</v>
      </c>
      <c r="G140" t="s">
        <v>80</v>
      </c>
      <c r="H140">
        <v>12.2</v>
      </c>
      <c r="I140" t="s">
        <v>80</v>
      </c>
      <c r="J140">
        <v>68</v>
      </c>
      <c r="K140" t="s">
        <v>80</v>
      </c>
      <c r="L140">
        <v>63</v>
      </c>
      <c r="M140" t="s">
        <v>80</v>
      </c>
      <c r="N140">
        <v>65</v>
      </c>
      <c r="O140" t="s">
        <v>80</v>
      </c>
      <c r="P140">
        <v>10.9</v>
      </c>
      <c r="Q140" t="s">
        <v>80</v>
      </c>
      <c r="R140">
        <v>9.8000000000000007</v>
      </c>
      <c r="S140" t="s">
        <v>80</v>
      </c>
      <c r="T140">
        <v>10.4</v>
      </c>
      <c r="U140" t="s">
        <v>80</v>
      </c>
      <c r="V140">
        <v>7.8</v>
      </c>
      <c r="W140" t="s">
        <v>80</v>
      </c>
      <c r="X140">
        <v>7.4</v>
      </c>
      <c r="Y140" t="s">
        <v>80</v>
      </c>
      <c r="Z140">
        <v>7.5</v>
      </c>
      <c r="AA140" t="s">
        <v>80</v>
      </c>
      <c r="AB140">
        <v>30</v>
      </c>
      <c r="AC140" t="s">
        <v>80</v>
      </c>
      <c r="AD140">
        <v>40</v>
      </c>
      <c r="AE140" t="s">
        <v>80</v>
      </c>
      <c r="AF140">
        <v>54</v>
      </c>
      <c r="AG140" t="s">
        <v>80</v>
      </c>
    </row>
    <row r="141" spans="1:33" x14ac:dyDescent="0.35">
      <c r="A141" t="s">
        <v>79</v>
      </c>
      <c r="B141">
        <v>12098700</v>
      </c>
      <c r="C141" s="1">
        <v>40424</v>
      </c>
      <c r="D141">
        <v>14.9</v>
      </c>
      <c r="E141" t="s">
        <v>80</v>
      </c>
      <c r="F141">
        <v>12.2</v>
      </c>
      <c r="G141" t="s">
        <v>80</v>
      </c>
      <c r="H141">
        <v>13.5</v>
      </c>
      <c r="I141" t="s">
        <v>80</v>
      </c>
      <c r="J141">
        <v>69</v>
      </c>
      <c r="K141" t="s">
        <v>80</v>
      </c>
      <c r="L141">
        <v>65</v>
      </c>
      <c r="M141" t="s">
        <v>80</v>
      </c>
      <c r="N141">
        <v>67</v>
      </c>
      <c r="O141" t="s">
        <v>80</v>
      </c>
      <c r="P141">
        <v>10.4</v>
      </c>
      <c r="Q141" t="s">
        <v>80</v>
      </c>
      <c r="R141">
        <v>9.6</v>
      </c>
      <c r="S141" t="s">
        <v>80</v>
      </c>
      <c r="T141">
        <v>10</v>
      </c>
      <c r="U141" t="s">
        <v>80</v>
      </c>
      <c r="V141">
        <v>7.8</v>
      </c>
      <c r="W141" t="s">
        <v>80</v>
      </c>
      <c r="X141">
        <v>7.4</v>
      </c>
      <c r="Y141" t="s">
        <v>80</v>
      </c>
      <c r="Z141">
        <v>7.5</v>
      </c>
      <c r="AA141" t="s">
        <v>80</v>
      </c>
      <c r="AB141">
        <v>27</v>
      </c>
      <c r="AC141" t="s">
        <v>80</v>
      </c>
      <c r="AD141">
        <v>32</v>
      </c>
      <c r="AE141" t="s">
        <v>80</v>
      </c>
      <c r="AF141">
        <v>42</v>
      </c>
      <c r="AG141" t="s">
        <v>80</v>
      </c>
    </row>
    <row r="142" spans="1:33" x14ac:dyDescent="0.35">
      <c r="A142" t="s">
        <v>79</v>
      </c>
      <c r="B142">
        <v>12098700</v>
      </c>
      <c r="C142" s="1">
        <v>40425</v>
      </c>
      <c r="D142">
        <v>14</v>
      </c>
      <c r="E142" t="s">
        <v>80</v>
      </c>
      <c r="F142">
        <v>12.4</v>
      </c>
      <c r="G142" t="s">
        <v>80</v>
      </c>
      <c r="H142">
        <v>13.1</v>
      </c>
      <c r="I142" t="s">
        <v>80</v>
      </c>
      <c r="J142">
        <v>69</v>
      </c>
      <c r="K142" t="s">
        <v>80</v>
      </c>
      <c r="L142">
        <v>62</v>
      </c>
      <c r="M142" t="s">
        <v>80</v>
      </c>
      <c r="N142">
        <v>65</v>
      </c>
      <c r="O142" t="s">
        <v>80</v>
      </c>
      <c r="P142">
        <v>10.4</v>
      </c>
      <c r="Q142" t="s">
        <v>80</v>
      </c>
      <c r="R142">
        <v>9.8000000000000007</v>
      </c>
      <c r="S142" t="s">
        <v>80</v>
      </c>
      <c r="T142">
        <v>10.1</v>
      </c>
      <c r="U142" t="s">
        <v>80</v>
      </c>
      <c r="V142">
        <v>7.7</v>
      </c>
      <c r="W142" t="s">
        <v>80</v>
      </c>
      <c r="X142">
        <v>7.4</v>
      </c>
      <c r="Y142" t="s">
        <v>80</v>
      </c>
      <c r="Z142">
        <v>7.5</v>
      </c>
      <c r="AA142" t="s">
        <v>80</v>
      </c>
      <c r="AB142">
        <v>28</v>
      </c>
      <c r="AC142" t="s">
        <v>80</v>
      </c>
      <c r="AD142">
        <v>46</v>
      </c>
      <c r="AE142" t="s">
        <v>80</v>
      </c>
      <c r="AF142">
        <v>78</v>
      </c>
      <c r="AG142" t="s">
        <v>80</v>
      </c>
    </row>
    <row r="143" spans="1:33" x14ac:dyDescent="0.35">
      <c r="A143" t="s">
        <v>79</v>
      </c>
      <c r="B143">
        <v>12098700</v>
      </c>
      <c r="C143" s="1">
        <v>40426</v>
      </c>
      <c r="D143">
        <v>12.4</v>
      </c>
      <c r="E143" t="s">
        <v>80</v>
      </c>
      <c r="F143">
        <v>11.3</v>
      </c>
      <c r="G143" t="s">
        <v>80</v>
      </c>
      <c r="H143">
        <v>11.8</v>
      </c>
      <c r="I143" t="s">
        <v>80</v>
      </c>
      <c r="J143">
        <v>69</v>
      </c>
      <c r="K143" t="s">
        <v>80</v>
      </c>
      <c r="L143">
        <v>65</v>
      </c>
      <c r="M143" t="s">
        <v>80</v>
      </c>
      <c r="N143">
        <v>66</v>
      </c>
      <c r="O143" t="s">
        <v>80</v>
      </c>
      <c r="P143">
        <v>10.8</v>
      </c>
      <c r="Q143" t="s">
        <v>80</v>
      </c>
      <c r="R143">
        <v>10.199999999999999</v>
      </c>
      <c r="S143" t="s">
        <v>80</v>
      </c>
      <c r="T143">
        <v>10.4</v>
      </c>
      <c r="U143" t="s">
        <v>80</v>
      </c>
      <c r="V143">
        <v>7.9</v>
      </c>
      <c r="W143" t="s">
        <v>80</v>
      </c>
      <c r="X143">
        <v>7.4</v>
      </c>
      <c r="Y143" t="s">
        <v>80</v>
      </c>
      <c r="Z143">
        <v>7.5</v>
      </c>
      <c r="AA143" t="s">
        <v>80</v>
      </c>
      <c r="AB143">
        <v>39</v>
      </c>
      <c r="AC143" t="s">
        <v>80</v>
      </c>
      <c r="AD143">
        <v>43</v>
      </c>
      <c r="AE143" t="s">
        <v>80</v>
      </c>
      <c r="AF143">
        <v>50</v>
      </c>
      <c r="AG143" t="s">
        <v>80</v>
      </c>
    </row>
    <row r="144" spans="1:33" x14ac:dyDescent="0.35">
      <c r="A144" t="s">
        <v>79</v>
      </c>
      <c r="B144">
        <v>12098700</v>
      </c>
      <c r="C144" s="1">
        <v>40427</v>
      </c>
      <c r="D144">
        <v>11.7</v>
      </c>
      <c r="E144" t="s">
        <v>80</v>
      </c>
      <c r="F144">
        <v>10.7</v>
      </c>
      <c r="G144" t="s">
        <v>80</v>
      </c>
      <c r="H144">
        <v>11.2</v>
      </c>
      <c r="I144" t="s">
        <v>80</v>
      </c>
      <c r="J144">
        <v>71</v>
      </c>
      <c r="K144" t="s">
        <v>80</v>
      </c>
      <c r="L144">
        <v>69</v>
      </c>
      <c r="M144" t="s">
        <v>80</v>
      </c>
      <c r="N144">
        <v>70</v>
      </c>
      <c r="O144" t="s">
        <v>80</v>
      </c>
      <c r="P144">
        <v>10.8</v>
      </c>
      <c r="Q144" t="s">
        <v>80</v>
      </c>
      <c r="R144">
        <v>10.3</v>
      </c>
      <c r="S144" t="s">
        <v>80</v>
      </c>
      <c r="T144">
        <v>10.5</v>
      </c>
      <c r="U144" t="s">
        <v>80</v>
      </c>
      <c r="V144">
        <v>7.8</v>
      </c>
      <c r="W144" t="s">
        <v>80</v>
      </c>
      <c r="X144">
        <v>7.4</v>
      </c>
      <c r="Y144" t="s">
        <v>80</v>
      </c>
      <c r="Z144">
        <v>7.5</v>
      </c>
      <c r="AA144" t="s">
        <v>80</v>
      </c>
      <c r="AB144">
        <v>26</v>
      </c>
      <c r="AC144" t="s">
        <v>80</v>
      </c>
      <c r="AD144">
        <v>37</v>
      </c>
      <c r="AE144" t="s">
        <v>80</v>
      </c>
      <c r="AF144">
        <v>41</v>
      </c>
      <c r="AG144" t="s">
        <v>80</v>
      </c>
    </row>
    <row r="145" spans="1:33" x14ac:dyDescent="0.35">
      <c r="A145" t="s">
        <v>79</v>
      </c>
      <c r="B145">
        <v>12098700</v>
      </c>
      <c r="C145" s="1">
        <v>40428</v>
      </c>
      <c r="D145">
        <v>12.6</v>
      </c>
      <c r="E145" t="s">
        <v>80</v>
      </c>
      <c r="F145">
        <v>11.5</v>
      </c>
      <c r="G145" t="s">
        <v>80</v>
      </c>
      <c r="H145">
        <v>12</v>
      </c>
      <c r="I145" t="s">
        <v>80</v>
      </c>
      <c r="J145">
        <v>71</v>
      </c>
      <c r="K145" t="s">
        <v>80</v>
      </c>
      <c r="L145">
        <v>67</v>
      </c>
      <c r="M145" t="s">
        <v>80</v>
      </c>
      <c r="N145">
        <v>69</v>
      </c>
      <c r="O145" t="s">
        <v>80</v>
      </c>
      <c r="P145">
        <v>10.7</v>
      </c>
      <c r="Q145" t="s">
        <v>80</v>
      </c>
      <c r="R145">
        <v>10.199999999999999</v>
      </c>
      <c r="S145" t="s">
        <v>80</v>
      </c>
      <c r="T145">
        <v>10.4</v>
      </c>
      <c r="U145" t="s">
        <v>80</v>
      </c>
      <c r="V145">
        <v>7.6</v>
      </c>
      <c r="W145" t="s">
        <v>80</v>
      </c>
      <c r="X145">
        <v>7.4</v>
      </c>
      <c r="Y145" t="s">
        <v>80</v>
      </c>
      <c r="Z145">
        <v>7.5</v>
      </c>
      <c r="AA145" t="s">
        <v>80</v>
      </c>
      <c r="AB145">
        <v>20</v>
      </c>
      <c r="AC145" t="s">
        <v>80</v>
      </c>
      <c r="AD145">
        <v>25</v>
      </c>
      <c r="AE145" t="s">
        <v>80</v>
      </c>
      <c r="AF145">
        <v>27</v>
      </c>
      <c r="AG145" t="s">
        <v>80</v>
      </c>
    </row>
    <row r="146" spans="1:33" x14ac:dyDescent="0.35">
      <c r="A146" t="s">
        <v>79</v>
      </c>
      <c r="B146">
        <v>12098700</v>
      </c>
      <c r="C146" s="1">
        <v>40429</v>
      </c>
      <c r="D146">
        <v>11.8</v>
      </c>
      <c r="E146" t="s">
        <v>80</v>
      </c>
      <c r="F146">
        <v>11.1</v>
      </c>
      <c r="G146" t="s">
        <v>80</v>
      </c>
      <c r="H146">
        <v>11.4</v>
      </c>
      <c r="I146" t="s">
        <v>80</v>
      </c>
      <c r="J146">
        <v>68</v>
      </c>
      <c r="K146" t="s">
        <v>80</v>
      </c>
      <c r="L146">
        <v>62</v>
      </c>
      <c r="M146" t="s">
        <v>80</v>
      </c>
      <c r="N146">
        <v>64</v>
      </c>
      <c r="O146" t="s">
        <v>80</v>
      </c>
      <c r="P146">
        <v>10.8</v>
      </c>
      <c r="Q146" t="s">
        <v>80</v>
      </c>
      <c r="R146">
        <v>10.5</v>
      </c>
      <c r="S146" t="s">
        <v>80</v>
      </c>
      <c r="T146">
        <v>10.6</v>
      </c>
      <c r="U146" t="s">
        <v>80</v>
      </c>
      <c r="V146">
        <v>7.4</v>
      </c>
      <c r="W146" t="s">
        <v>80</v>
      </c>
      <c r="X146">
        <v>7.3</v>
      </c>
      <c r="Y146" t="s">
        <v>80</v>
      </c>
      <c r="Z146">
        <v>7.4</v>
      </c>
      <c r="AA146" t="s">
        <v>80</v>
      </c>
      <c r="AB146">
        <v>19</v>
      </c>
      <c r="AC146" t="s">
        <v>80</v>
      </c>
      <c r="AD146">
        <v>37</v>
      </c>
      <c r="AE146" t="s">
        <v>80</v>
      </c>
      <c r="AF146">
        <v>49</v>
      </c>
      <c r="AG146" t="s">
        <v>80</v>
      </c>
    </row>
    <row r="147" spans="1:33" x14ac:dyDescent="0.35">
      <c r="A147" t="s">
        <v>79</v>
      </c>
      <c r="B147">
        <v>12098700</v>
      </c>
      <c r="C147" s="1">
        <v>40430</v>
      </c>
      <c r="D147">
        <v>11.4</v>
      </c>
      <c r="E147" t="s">
        <v>80</v>
      </c>
      <c r="F147">
        <v>10.9</v>
      </c>
      <c r="G147" t="s">
        <v>80</v>
      </c>
      <c r="H147">
        <v>11.2</v>
      </c>
      <c r="I147" t="s">
        <v>80</v>
      </c>
      <c r="J147">
        <v>68</v>
      </c>
      <c r="K147" t="s">
        <v>80</v>
      </c>
      <c r="L147">
        <v>66</v>
      </c>
      <c r="M147" t="s">
        <v>80</v>
      </c>
      <c r="N147">
        <v>67</v>
      </c>
      <c r="O147" t="s">
        <v>80</v>
      </c>
      <c r="P147">
        <v>11.1</v>
      </c>
      <c r="Q147" t="s">
        <v>80</v>
      </c>
      <c r="R147">
        <v>10.6</v>
      </c>
      <c r="S147" t="s">
        <v>80</v>
      </c>
      <c r="T147">
        <v>10.8</v>
      </c>
      <c r="U147" t="s">
        <v>80</v>
      </c>
      <c r="V147">
        <v>7.6</v>
      </c>
      <c r="W147" t="s">
        <v>80</v>
      </c>
      <c r="X147">
        <v>7.4</v>
      </c>
      <c r="Y147" t="s">
        <v>80</v>
      </c>
      <c r="Z147">
        <v>7.4</v>
      </c>
      <c r="AA147" t="s">
        <v>80</v>
      </c>
      <c r="AB147">
        <v>14</v>
      </c>
      <c r="AC147" t="s">
        <v>80</v>
      </c>
      <c r="AD147">
        <v>17</v>
      </c>
      <c r="AE147" t="s">
        <v>80</v>
      </c>
      <c r="AF147">
        <v>19</v>
      </c>
      <c r="AG147" t="s">
        <v>80</v>
      </c>
    </row>
    <row r="148" spans="1:33" x14ac:dyDescent="0.35">
      <c r="A148" t="s">
        <v>79</v>
      </c>
      <c r="B148">
        <v>12098700</v>
      </c>
      <c r="C148" s="1">
        <v>40431</v>
      </c>
      <c r="D148">
        <v>11.8</v>
      </c>
      <c r="E148" t="s">
        <v>80</v>
      </c>
      <c r="F148">
        <v>10.7</v>
      </c>
      <c r="G148" t="s">
        <v>80</v>
      </c>
      <c r="H148">
        <v>11.2</v>
      </c>
      <c r="I148" t="s">
        <v>80</v>
      </c>
      <c r="J148">
        <v>71</v>
      </c>
      <c r="K148" t="s">
        <v>80</v>
      </c>
      <c r="L148">
        <v>68</v>
      </c>
      <c r="M148" t="s">
        <v>80</v>
      </c>
      <c r="N148">
        <v>70</v>
      </c>
      <c r="O148" t="s">
        <v>80</v>
      </c>
      <c r="P148">
        <v>11.1</v>
      </c>
      <c r="Q148" t="s">
        <v>80</v>
      </c>
      <c r="R148">
        <v>10.6</v>
      </c>
      <c r="S148" t="s">
        <v>80</v>
      </c>
      <c r="T148">
        <v>10.8</v>
      </c>
      <c r="U148" t="s">
        <v>80</v>
      </c>
      <c r="V148">
        <v>7.6</v>
      </c>
      <c r="W148" t="s">
        <v>80</v>
      </c>
      <c r="X148">
        <v>7.4</v>
      </c>
      <c r="Y148" t="s">
        <v>80</v>
      </c>
      <c r="Z148">
        <v>7.4</v>
      </c>
      <c r="AA148" t="s">
        <v>80</v>
      </c>
      <c r="AB148">
        <v>12</v>
      </c>
      <c r="AC148" t="s">
        <v>80</v>
      </c>
      <c r="AD148">
        <v>14</v>
      </c>
      <c r="AE148" t="s">
        <v>80</v>
      </c>
      <c r="AF148">
        <v>17</v>
      </c>
      <c r="AG148" t="s">
        <v>80</v>
      </c>
    </row>
    <row r="149" spans="1:33" x14ac:dyDescent="0.35">
      <c r="A149" t="s">
        <v>79</v>
      </c>
      <c r="B149">
        <v>12098700</v>
      </c>
      <c r="C149" s="1">
        <v>40432</v>
      </c>
      <c r="D149">
        <v>12.8</v>
      </c>
      <c r="E149" t="s">
        <v>80</v>
      </c>
      <c r="F149">
        <v>10.5</v>
      </c>
      <c r="G149" t="s">
        <v>80</v>
      </c>
      <c r="H149">
        <v>11.5</v>
      </c>
      <c r="I149" t="s">
        <v>80</v>
      </c>
      <c r="J149">
        <v>73</v>
      </c>
      <c r="K149" t="s">
        <v>80</v>
      </c>
      <c r="L149">
        <v>71</v>
      </c>
      <c r="M149" t="s">
        <v>80</v>
      </c>
      <c r="N149">
        <v>72</v>
      </c>
      <c r="O149" t="s">
        <v>80</v>
      </c>
      <c r="P149">
        <v>11.3</v>
      </c>
      <c r="Q149" t="s">
        <v>80</v>
      </c>
      <c r="R149">
        <v>10.4</v>
      </c>
      <c r="S149" t="s">
        <v>80</v>
      </c>
      <c r="T149">
        <v>10.8</v>
      </c>
      <c r="U149" t="s">
        <v>80</v>
      </c>
      <c r="V149">
        <v>7.7</v>
      </c>
      <c r="W149" t="s">
        <v>80</v>
      </c>
      <c r="X149">
        <v>7.4</v>
      </c>
      <c r="Y149" t="s">
        <v>80</v>
      </c>
      <c r="Z149">
        <v>7.5</v>
      </c>
      <c r="AA149" t="s">
        <v>80</v>
      </c>
      <c r="AB149">
        <v>12</v>
      </c>
      <c r="AC149" t="s">
        <v>80</v>
      </c>
      <c r="AD149">
        <v>13</v>
      </c>
      <c r="AE149" t="s">
        <v>80</v>
      </c>
      <c r="AF149">
        <v>15</v>
      </c>
      <c r="AG149" t="s">
        <v>80</v>
      </c>
    </row>
    <row r="150" spans="1:33" x14ac:dyDescent="0.35">
      <c r="A150" t="s">
        <v>79</v>
      </c>
      <c r="B150">
        <v>12098700</v>
      </c>
      <c r="C150" s="1">
        <v>40433</v>
      </c>
      <c r="D150">
        <v>12.5</v>
      </c>
      <c r="E150" t="s">
        <v>80</v>
      </c>
      <c r="F150">
        <v>11.1</v>
      </c>
      <c r="G150" t="s">
        <v>80</v>
      </c>
      <c r="H150">
        <v>11.8</v>
      </c>
      <c r="I150" t="s">
        <v>80</v>
      </c>
      <c r="J150">
        <v>74</v>
      </c>
      <c r="K150" t="s">
        <v>80</v>
      </c>
      <c r="L150">
        <v>71</v>
      </c>
      <c r="M150" t="s">
        <v>80</v>
      </c>
      <c r="N150">
        <v>73</v>
      </c>
      <c r="O150" t="s">
        <v>80</v>
      </c>
      <c r="P150">
        <v>11.2</v>
      </c>
      <c r="Q150" t="s">
        <v>80</v>
      </c>
      <c r="R150">
        <v>10.5</v>
      </c>
      <c r="S150" t="s">
        <v>80</v>
      </c>
      <c r="T150">
        <v>10.8</v>
      </c>
      <c r="U150" t="s">
        <v>80</v>
      </c>
      <c r="V150">
        <v>7.8</v>
      </c>
      <c r="W150" t="s">
        <v>80</v>
      </c>
      <c r="X150">
        <v>7.4</v>
      </c>
      <c r="Y150" t="s">
        <v>80</v>
      </c>
      <c r="Z150">
        <v>7.4</v>
      </c>
      <c r="AA150" t="s">
        <v>80</v>
      </c>
      <c r="AB150">
        <v>13</v>
      </c>
      <c r="AC150" t="s">
        <v>80</v>
      </c>
      <c r="AD150">
        <v>16</v>
      </c>
      <c r="AE150" t="s">
        <v>80</v>
      </c>
      <c r="AF150">
        <v>19</v>
      </c>
      <c r="AG150" t="s">
        <v>80</v>
      </c>
    </row>
    <row r="151" spans="1:33" x14ac:dyDescent="0.35">
      <c r="A151" t="s">
        <v>79</v>
      </c>
      <c r="B151">
        <v>12098700</v>
      </c>
      <c r="C151" s="1">
        <v>40434</v>
      </c>
      <c r="D151">
        <v>14.6</v>
      </c>
      <c r="E151" t="s">
        <v>80</v>
      </c>
      <c r="F151">
        <v>11.6</v>
      </c>
      <c r="G151" t="s">
        <v>80</v>
      </c>
      <c r="H151">
        <v>13</v>
      </c>
      <c r="I151" t="s">
        <v>80</v>
      </c>
      <c r="J151">
        <v>74</v>
      </c>
      <c r="K151" t="s">
        <v>80</v>
      </c>
      <c r="L151">
        <v>71</v>
      </c>
      <c r="M151" t="s">
        <v>80</v>
      </c>
      <c r="N151">
        <v>73</v>
      </c>
      <c r="O151" t="s">
        <v>80</v>
      </c>
      <c r="P151">
        <v>11</v>
      </c>
      <c r="Q151" t="s">
        <v>80</v>
      </c>
      <c r="R151">
        <v>9.9</v>
      </c>
      <c r="S151" t="s">
        <v>80</v>
      </c>
      <c r="T151">
        <v>10.5</v>
      </c>
      <c r="U151" t="s">
        <v>80</v>
      </c>
      <c r="V151">
        <v>7.8</v>
      </c>
      <c r="W151" t="s">
        <v>80</v>
      </c>
      <c r="X151">
        <v>7.3</v>
      </c>
      <c r="Y151" t="s">
        <v>80</v>
      </c>
      <c r="Z151">
        <v>7.4</v>
      </c>
      <c r="AA151" t="s">
        <v>80</v>
      </c>
      <c r="AB151">
        <v>14</v>
      </c>
      <c r="AC151" t="s">
        <v>80</v>
      </c>
      <c r="AD151">
        <v>16</v>
      </c>
      <c r="AE151" t="s">
        <v>80</v>
      </c>
      <c r="AF151">
        <v>20</v>
      </c>
      <c r="AG151" t="s">
        <v>80</v>
      </c>
    </row>
    <row r="152" spans="1:33" x14ac:dyDescent="0.35">
      <c r="A152" t="s">
        <v>79</v>
      </c>
      <c r="B152">
        <v>12098700</v>
      </c>
      <c r="C152" s="1">
        <v>40435</v>
      </c>
      <c r="D152">
        <v>14.2</v>
      </c>
      <c r="E152" t="s">
        <v>80</v>
      </c>
      <c r="F152">
        <v>12</v>
      </c>
      <c r="G152" t="s">
        <v>80</v>
      </c>
      <c r="H152">
        <v>13.2</v>
      </c>
      <c r="I152" t="s">
        <v>80</v>
      </c>
      <c r="J152">
        <v>74</v>
      </c>
      <c r="K152" t="s">
        <v>80</v>
      </c>
      <c r="L152">
        <v>69</v>
      </c>
      <c r="M152" t="s">
        <v>80</v>
      </c>
      <c r="N152">
        <v>72</v>
      </c>
      <c r="O152" t="s">
        <v>80</v>
      </c>
      <c r="P152">
        <v>10.9</v>
      </c>
      <c r="Q152" t="s">
        <v>80</v>
      </c>
      <c r="R152">
        <v>10</v>
      </c>
      <c r="S152" t="s">
        <v>80</v>
      </c>
      <c r="T152">
        <v>10.4</v>
      </c>
      <c r="U152" t="s">
        <v>80</v>
      </c>
      <c r="V152">
        <v>7.8</v>
      </c>
      <c r="W152" t="s">
        <v>80</v>
      </c>
      <c r="X152">
        <v>7.4</v>
      </c>
      <c r="Y152" t="s">
        <v>80</v>
      </c>
      <c r="Z152">
        <v>7.4</v>
      </c>
      <c r="AA152" t="s">
        <v>80</v>
      </c>
      <c r="AB152">
        <v>18</v>
      </c>
      <c r="AC152" t="s">
        <v>80</v>
      </c>
      <c r="AD152">
        <v>34</v>
      </c>
      <c r="AE152" t="s">
        <v>80</v>
      </c>
      <c r="AF152">
        <v>52</v>
      </c>
      <c r="AG152" t="s">
        <v>80</v>
      </c>
    </row>
    <row r="153" spans="1:33" x14ac:dyDescent="0.35">
      <c r="A153" t="s">
        <v>79</v>
      </c>
      <c r="B153">
        <v>12098700</v>
      </c>
      <c r="C153" s="1">
        <v>40436</v>
      </c>
      <c r="D153">
        <v>13.2</v>
      </c>
      <c r="E153" t="s">
        <v>80</v>
      </c>
      <c r="F153">
        <v>11.8</v>
      </c>
      <c r="G153" t="s">
        <v>80</v>
      </c>
      <c r="H153">
        <v>12.4</v>
      </c>
      <c r="I153" t="s">
        <v>80</v>
      </c>
      <c r="J153">
        <v>73</v>
      </c>
      <c r="K153" t="s">
        <v>80</v>
      </c>
      <c r="L153">
        <v>68</v>
      </c>
      <c r="M153" t="s">
        <v>80</v>
      </c>
      <c r="N153">
        <v>70</v>
      </c>
      <c r="O153" t="s">
        <v>80</v>
      </c>
      <c r="P153">
        <v>11</v>
      </c>
      <c r="Q153" t="s">
        <v>80</v>
      </c>
      <c r="R153">
        <v>10.199999999999999</v>
      </c>
      <c r="S153" t="s">
        <v>80</v>
      </c>
      <c r="T153">
        <v>10.6</v>
      </c>
      <c r="U153" t="s">
        <v>80</v>
      </c>
      <c r="V153">
        <v>7.7</v>
      </c>
      <c r="W153" t="s">
        <v>80</v>
      </c>
      <c r="X153">
        <v>7.3</v>
      </c>
      <c r="Y153" t="s">
        <v>80</v>
      </c>
      <c r="Z153">
        <v>7.4</v>
      </c>
      <c r="AA153" t="s">
        <v>80</v>
      </c>
      <c r="AB153">
        <v>30</v>
      </c>
      <c r="AC153" t="s">
        <v>80</v>
      </c>
      <c r="AD153">
        <v>32</v>
      </c>
      <c r="AE153" t="s">
        <v>80</v>
      </c>
      <c r="AF153">
        <v>45</v>
      </c>
      <c r="AG153" t="s">
        <v>80</v>
      </c>
    </row>
    <row r="154" spans="1:33" x14ac:dyDescent="0.35">
      <c r="A154" t="s">
        <v>79</v>
      </c>
      <c r="B154">
        <v>12098700</v>
      </c>
      <c r="C154" s="1">
        <v>40437</v>
      </c>
      <c r="D154">
        <v>12.6</v>
      </c>
      <c r="E154" t="s">
        <v>80</v>
      </c>
      <c r="F154">
        <v>12.1</v>
      </c>
      <c r="G154" t="s">
        <v>80</v>
      </c>
      <c r="H154">
        <v>12.4</v>
      </c>
      <c r="I154" t="s">
        <v>80</v>
      </c>
      <c r="J154">
        <v>71</v>
      </c>
      <c r="K154" t="s">
        <v>80</v>
      </c>
      <c r="L154">
        <v>60</v>
      </c>
      <c r="M154" t="s">
        <v>80</v>
      </c>
      <c r="N154">
        <v>66</v>
      </c>
      <c r="O154" t="s">
        <v>80</v>
      </c>
      <c r="P154">
        <v>10.7</v>
      </c>
      <c r="Q154" t="s">
        <v>80</v>
      </c>
      <c r="R154">
        <v>10.4</v>
      </c>
      <c r="S154" t="s">
        <v>80</v>
      </c>
      <c r="T154">
        <v>10.5</v>
      </c>
      <c r="U154" t="s">
        <v>80</v>
      </c>
      <c r="V154">
        <v>7.6</v>
      </c>
      <c r="W154" t="s">
        <v>80</v>
      </c>
      <c r="X154">
        <v>7.3</v>
      </c>
      <c r="Y154" t="s">
        <v>80</v>
      </c>
      <c r="Z154">
        <v>7.4</v>
      </c>
      <c r="AA154" t="s">
        <v>80</v>
      </c>
      <c r="AB154">
        <v>27</v>
      </c>
      <c r="AC154" t="s">
        <v>80</v>
      </c>
      <c r="AD154">
        <v>40</v>
      </c>
      <c r="AE154" t="s">
        <v>80</v>
      </c>
      <c r="AF154">
        <v>120</v>
      </c>
      <c r="AG154" t="s">
        <v>80</v>
      </c>
    </row>
    <row r="155" spans="1:33" x14ac:dyDescent="0.35">
      <c r="A155" t="s">
        <v>79</v>
      </c>
      <c r="B155">
        <v>12098700</v>
      </c>
      <c r="C155" s="1">
        <v>40438</v>
      </c>
      <c r="D155">
        <v>12.5</v>
      </c>
      <c r="E155" t="s">
        <v>80</v>
      </c>
      <c r="F155">
        <v>11.3</v>
      </c>
      <c r="G155" t="s">
        <v>80</v>
      </c>
      <c r="H155">
        <v>11.9</v>
      </c>
      <c r="I155" t="s">
        <v>80</v>
      </c>
      <c r="J155">
        <v>62</v>
      </c>
      <c r="K155" t="s">
        <v>80</v>
      </c>
      <c r="L155">
        <v>58</v>
      </c>
      <c r="M155" t="s">
        <v>80</v>
      </c>
      <c r="N155">
        <v>60</v>
      </c>
      <c r="O155" t="s">
        <v>80</v>
      </c>
      <c r="P155">
        <v>10.8</v>
      </c>
      <c r="Q155" t="s">
        <v>80</v>
      </c>
      <c r="R155">
        <v>10.4</v>
      </c>
      <c r="S155" t="s">
        <v>80</v>
      </c>
      <c r="T155">
        <v>10.6</v>
      </c>
      <c r="U155" t="s">
        <v>80</v>
      </c>
      <c r="V155">
        <v>7.4</v>
      </c>
      <c r="W155" t="s">
        <v>80</v>
      </c>
      <c r="X155">
        <v>7.3</v>
      </c>
      <c r="Y155" t="s">
        <v>80</v>
      </c>
      <c r="Z155">
        <v>7.3</v>
      </c>
      <c r="AA155" t="s">
        <v>80</v>
      </c>
      <c r="AB155">
        <v>72</v>
      </c>
      <c r="AC155" t="s">
        <v>80</v>
      </c>
      <c r="AD155">
        <v>91</v>
      </c>
      <c r="AE155" t="s">
        <v>80</v>
      </c>
      <c r="AF155">
        <v>120</v>
      </c>
      <c r="AG155" t="s">
        <v>80</v>
      </c>
    </row>
    <row r="156" spans="1:33" x14ac:dyDescent="0.35">
      <c r="A156" t="s">
        <v>79</v>
      </c>
      <c r="B156">
        <v>12098700</v>
      </c>
      <c r="C156" s="1">
        <v>40439</v>
      </c>
      <c r="D156">
        <v>13.4</v>
      </c>
      <c r="E156" t="s">
        <v>80</v>
      </c>
      <c r="F156">
        <v>11.8</v>
      </c>
      <c r="G156" t="s">
        <v>80</v>
      </c>
      <c r="H156">
        <v>12.5</v>
      </c>
      <c r="I156" t="s">
        <v>80</v>
      </c>
      <c r="J156">
        <v>64</v>
      </c>
      <c r="K156" t="s">
        <v>80</v>
      </c>
      <c r="L156">
        <v>53</v>
      </c>
      <c r="M156" t="s">
        <v>80</v>
      </c>
      <c r="N156">
        <v>58</v>
      </c>
      <c r="O156" t="s">
        <v>80</v>
      </c>
      <c r="P156">
        <v>10.7</v>
      </c>
      <c r="Q156" t="s">
        <v>80</v>
      </c>
      <c r="R156">
        <v>10.199999999999999</v>
      </c>
      <c r="S156" t="s">
        <v>80</v>
      </c>
      <c r="T156">
        <v>10.4</v>
      </c>
      <c r="U156" t="s">
        <v>80</v>
      </c>
      <c r="V156">
        <v>7.4</v>
      </c>
      <c r="W156" t="s">
        <v>80</v>
      </c>
      <c r="X156">
        <v>7.2</v>
      </c>
      <c r="Y156" t="s">
        <v>80</v>
      </c>
      <c r="Z156">
        <v>7.3</v>
      </c>
      <c r="AA156" t="s">
        <v>80</v>
      </c>
      <c r="AB156">
        <v>57</v>
      </c>
      <c r="AC156" t="s">
        <v>80</v>
      </c>
      <c r="AD156">
        <v>130</v>
      </c>
      <c r="AE156" t="s">
        <v>80</v>
      </c>
      <c r="AF156">
        <v>350</v>
      </c>
      <c r="AG156" t="s">
        <v>80</v>
      </c>
    </row>
    <row r="157" spans="1:33" x14ac:dyDescent="0.35">
      <c r="A157" t="s">
        <v>79</v>
      </c>
      <c r="B157">
        <v>12098700</v>
      </c>
      <c r="C157" s="1">
        <v>40440</v>
      </c>
      <c r="D157">
        <v>13.1</v>
      </c>
      <c r="E157" t="s">
        <v>80</v>
      </c>
      <c r="F157">
        <v>11.2</v>
      </c>
      <c r="G157" t="s">
        <v>80</v>
      </c>
      <c r="H157">
        <v>11.9</v>
      </c>
      <c r="I157" t="s">
        <v>80</v>
      </c>
      <c r="J157">
        <v>59</v>
      </c>
      <c r="K157" t="s">
        <v>80</v>
      </c>
      <c r="L157">
        <v>50</v>
      </c>
      <c r="M157" t="s">
        <v>80</v>
      </c>
      <c r="N157">
        <v>55</v>
      </c>
      <c r="O157" t="s">
        <v>80</v>
      </c>
      <c r="P157">
        <v>10.8</v>
      </c>
      <c r="Q157" t="s">
        <v>80</v>
      </c>
      <c r="R157">
        <v>10.199999999999999</v>
      </c>
      <c r="S157" t="s">
        <v>80</v>
      </c>
      <c r="T157">
        <v>10.6</v>
      </c>
      <c r="U157" t="s">
        <v>80</v>
      </c>
      <c r="V157">
        <v>7.3</v>
      </c>
      <c r="W157" t="s">
        <v>80</v>
      </c>
      <c r="X157">
        <v>7.2</v>
      </c>
      <c r="Y157" t="s">
        <v>80</v>
      </c>
      <c r="Z157">
        <v>7.3</v>
      </c>
      <c r="AA157" t="s">
        <v>80</v>
      </c>
      <c r="AB157">
        <v>100</v>
      </c>
      <c r="AC157" t="s">
        <v>80</v>
      </c>
      <c r="AD157">
        <v>190</v>
      </c>
      <c r="AE157" t="s">
        <v>80</v>
      </c>
      <c r="AF157">
        <v>380</v>
      </c>
      <c r="AG157" t="s">
        <v>80</v>
      </c>
    </row>
    <row r="158" spans="1:33" x14ac:dyDescent="0.35">
      <c r="A158" t="s">
        <v>79</v>
      </c>
      <c r="B158">
        <v>12098700</v>
      </c>
      <c r="C158" s="1">
        <v>40441</v>
      </c>
      <c r="D158">
        <v>11.3</v>
      </c>
      <c r="E158" t="s">
        <v>80</v>
      </c>
      <c r="F158">
        <v>10.8</v>
      </c>
      <c r="G158" t="s">
        <v>80</v>
      </c>
      <c r="H158">
        <v>11</v>
      </c>
      <c r="I158" t="s">
        <v>80</v>
      </c>
      <c r="J158">
        <v>60</v>
      </c>
      <c r="K158" t="s">
        <v>80</v>
      </c>
      <c r="L158">
        <v>54</v>
      </c>
      <c r="M158" t="s">
        <v>80</v>
      </c>
      <c r="N158">
        <v>58</v>
      </c>
      <c r="O158" t="s">
        <v>80</v>
      </c>
      <c r="P158">
        <v>11</v>
      </c>
      <c r="Q158" t="s">
        <v>80</v>
      </c>
      <c r="R158">
        <v>10.8</v>
      </c>
      <c r="S158" t="s">
        <v>80</v>
      </c>
      <c r="T158">
        <v>10.9</v>
      </c>
      <c r="U158" t="s">
        <v>80</v>
      </c>
      <c r="V158">
        <v>7.4</v>
      </c>
      <c r="W158" t="s">
        <v>80</v>
      </c>
      <c r="X158">
        <v>7.3</v>
      </c>
      <c r="Y158" t="s">
        <v>80</v>
      </c>
      <c r="Z158">
        <v>7.3</v>
      </c>
      <c r="AA158" t="s">
        <v>80</v>
      </c>
      <c r="AB158">
        <v>66</v>
      </c>
      <c r="AC158" t="s">
        <v>80</v>
      </c>
      <c r="AD158">
        <v>110</v>
      </c>
      <c r="AE158" t="s">
        <v>80</v>
      </c>
      <c r="AF158">
        <v>190</v>
      </c>
      <c r="AG158" t="s">
        <v>80</v>
      </c>
    </row>
    <row r="159" spans="1:33" x14ac:dyDescent="0.35">
      <c r="A159" t="s">
        <v>79</v>
      </c>
      <c r="B159">
        <v>12098700</v>
      </c>
      <c r="C159" s="1">
        <v>40442</v>
      </c>
      <c r="D159">
        <v>11.9</v>
      </c>
      <c r="E159" t="s">
        <v>80</v>
      </c>
      <c r="F159">
        <v>9.6999999999999993</v>
      </c>
      <c r="G159" t="s">
        <v>80</v>
      </c>
      <c r="H159">
        <v>10.8</v>
      </c>
      <c r="I159" t="s">
        <v>80</v>
      </c>
      <c r="J159">
        <v>59</v>
      </c>
      <c r="K159" t="s">
        <v>80</v>
      </c>
      <c r="L159">
        <v>53</v>
      </c>
      <c r="M159" t="s">
        <v>80</v>
      </c>
      <c r="N159">
        <v>55</v>
      </c>
      <c r="O159" t="s">
        <v>80</v>
      </c>
      <c r="P159">
        <v>11.3</v>
      </c>
      <c r="Q159" t="s">
        <v>80</v>
      </c>
      <c r="R159">
        <v>10.6</v>
      </c>
      <c r="S159" t="s">
        <v>80</v>
      </c>
      <c r="T159">
        <v>11</v>
      </c>
      <c r="U159" t="s">
        <v>80</v>
      </c>
      <c r="V159">
        <v>7.4</v>
      </c>
      <c r="W159" t="s">
        <v>80</v>
      </c>
      <c r="X159">
        <v>7.2</v>
      </c>
      <c r="Y159" t="s">
        <v>80</v>
      </c>
      <c r="Z159">
        <v>7.3</v>
      </c>
      <c r="AA159" t="s">
        <v>80</v>
      </c>
      <c r="AB159">
        <v>31</v>
      </c>
      <c r="AC159" t="s">
        <v>80</v>
      </c>
      <c r="AD159">
        <v>75</v>
      </c>
      <c r="AE159" t="s">
        <v>80</v>
      </c>
      <c r="AF159">
        <v>97</v>
      </c>
      <c r="AG159" t="s">
        <v>80</v>
      </c>
    </row>
    <row r="160" spans="1:33" x14ac:dyDescent="0.35">
      <c r="A160" t="s">
        <v>79</v>
      </c>
      <c r="B160">
        <v>12098700</v>
      </c>
      <c r="C160" s="1">
        <v>40443</v>
      </c>
      <c r="D160">
        <v>11.6</v>
      </c>
      <c r="E160" t="s">
        <v>80</v>
      </c>
      <c r="F160">
        <v>9.5</v>
      </c>
      <c r="G160" t="s">
        <v>80</v>
      </c>
      <c r="H160">
        <v>10.6</v>
      </c>
      <c r="I160" t="s">
        <v>80</v>
      </c>
      <c r="J160">
        <v>64</v>
      </c>
      <c r="K160" t="s">
        <v>80</v>
      </c>
      <c r="L160">
        <v>59</v>
      </c>
      <c r="M160" t="s">
        <v>80</v>
      </c>
      <c r="N160">
        <v>61</v>
      </c>
      <c r="O160" t="s">
        <v>80</v>
      </c>
      <c r="P160">
        <v>11.4</v>
      </c>
      <c r="Q160" t="s">
        <v>80</v>
      </c>
      <c r="R160">
        <v>10.7</v>
      </c>
      <c r="S160" t="s">
        <v>80</v>
      </c>
      <c r="T160">
        <v>11</v>
      </c>
      <c r="U160" t="s">
        <v>80</v>
      </c>
      <c r="V160">
        <v>7.5</v>
      </c>
      <c r="W160" t="s">
        <v>80</v>
      </c>
      <c r="X160">
        <v>7.3</v>
      </c>
      <c r="Y160" t="s">
        <v>80</v>
      </c>
      <c r="Z160">
        <v>7.3</v>
      </c>
      <c r="AA160" t="s">
        <v>80</v>
      </c>
      <c r="AB160">
        <v>20</v>
      </c>
      <c r="AC160" t="s">
        <v>80</v>
      </c>
      <c r="AD160">
        <v>26</v>
      </c>
      <c r="AE160" t="s">
        <v>80</v>
      </c>
      <c r="AF160">
        <v>33</v>
      </c>
      <c r="AG160" t="s">
        <v>80</v>
      </c>
    </row>
    <row r="161" spans="1:33" x14ac:dyDescent="0.35">
      <c r="A161" t="s">
        <v>79</v>
      </c>
      <c r="B161">
        <v>12098700</v>
      </c>
      <c r="C161" s="1">
        <v>40444</v>
      </c>
      <c r="D161">
        <v>11.1</v>
      </c>
      <c r="E161" t="s">
        <v>80</v>
      </c>
      <c r="F161">
        <v>10.1</v>
      </c>
      <c r="G161" t="s">
        <v>80</v>
      </c>
      <c r="H161">
        <v>10.4</v>
      </c>
      <c r="I161" t="s">
        <v>80</v>
      </c>
      <c r="J161">
        <v>66</v>
      </c>
      <c r="K161" t="s">
        <v>80</v>
      </c>
      <c r="L161">
        <v>64</v>
      </c>
      <c r="M161" t="s">
        <v>80</v>
      </c>
      <c r="N161">
        <v>65</v>
      </c>
      <c r="O161" t="s">
        <v>80</v>
      </c>
      <c r="P161">
        <v>11.2</v>
      </c>
      <c r="Q161" t="s">
        <v>80</v>
      </c>
      <c r="R161">
        <v>10.8</v>
      </c>
      <c r="S161" t="s">
        <v>80</v>
      </c>
      <c r="T161">
        <v>11</v>
      </c>
      <c r="U161" t="s">
        <v>80</v>
      </c>
      <c r="V161">
        <v>7.5</v>
      </c>
      <c r="W161" t="s">
        <v>80</v>
      </c>
      <c r="X161">
        <v>7.3</v>
      </c>
      <c r="Y161" t="s">
        <v>80</v>
      </c>
      <c r="Z161">
        <v>7.4</v>
      </c>
      <c r="AA161" t="s">
        <v>80</v>
      </c>
      <c r="AB161">
        <v>16</v>
      </c>
      <c r="AC161" t="s">
        <v>80</v>
      </c>
      <c r="AD161">
        <v>19</v>
      </c>
      <c r="AE161" t="s">
        <v>80</v>
      </c>
      <c r="AF161">
        <v>21</v>
      </c>
      <c r="AG161" t="s">
        <v>80</v>
      </c>
    </row>
    <row r="162" spans="1:33" x14ac:dyDescent="0.35">
      <c r="A162" t="s">
        <v>79</v>
      </c>
      <c r="B162">
        <v>12098700</v>
      </c>
      <c r="C162" s="1">
        <v>40445</v>
      </c>
      <c r="D162">
        <v>11.6</v>
      </c>
      <c r="E162" t="s">
        <v>80</v>
      </c>
      <c r="F162">
        <v>9.8000000000000007</v>
      </c>
      <c r="G162" t="s">
        <v>80</v>
      </c>
      <c r="H162">
        <v>10.6</v>
      </c>
      <c r="I162" t="s">
        <v>80</v>
      </c>
      <c r="J162">
        <v>69</v>
      </c>
      <c r="K162" t="s">
        <v>80</v>
      </c>
      <c r="L162">
        <v>66</v>
      </c>
      <c r="M162" t="s">
        <v>80</v>
      </c>
      <c r="N162">
        <v>68</v>
      </c>
      <c r="O162" t="s">
        <v>80</v>
      </c>
      <c r="P162">
        <v>11.4</v>
      </c>
      <c r="Q162" t="s">
        <v>80</v>
      </c>
      <c r="R162">
        <v>10.7</v>
      </c>
      <c r="S162" t="s">
        <v>80</v>
      </c>
      <c r="T162">
        <v>11.1</v>
      </c>
      <c r="U162" t="s">
        <v>80</v>
      </c>
      <c r="V162">
        <v>7.6</v>
      </c>
      <c r="W162" t="s">
        <v>80</v>
      </c>
      <c r="X162">
        <v>7.3</v>
      </c>
      <c r="Y162" t="s">
        <v>80</v>
      </c>
      <c r="Z162">
        <v>7.4</v>
      </c>
      <c r="AA162" t="s">
        <v>80</v>
      </c>
      <c r="AB162">
        <v>15</v>
      </c>
      <c r="AC162" t="s">
        <v>80</v>
      </c>
      <c r="AD162">
        <v>16</v>
      </c>
      <c r="AE162" t="s">
        <v>80</v>
      </c>
      <c r="AF162">
        <v>20</v>
      </c>
      <c r="AG162" t="s">
        <v>80</v>
      </c>
    </row>
    <row r="163" spans="1:33" x14ac:dyDescent="0.35">
      <c r="A163" t="s">
        <v>79</v>
      </c>
      <c r="B163">
        <v>12098700</v>
      </c>
      <c r="C163" s="1">
        <v>40446</v>
      </c>
      <c r="D163">
        <v>12.7</v>
      </c>
      <c r="E163" t="s">
        <v>80</v>
      </c>
      <c r="F163">
        <v>9.8000000000000007</v>
      </c>
      <c r="G163" t="s">
        <v>80</v>
      </c>
      <c r="H163">
        <v>11.1</v>
      </c>
      <c r="I163" t="s">
        <v>80</v>
      </c>
      <c r="J163">
        <v>71</v>
      </c>
      <c r="K163" t="s">
        <v>80</v>
      </c>
      <c r="L163">
        <v>69</v>
      </c>
      <c r="M163" t="s">
        <v>80</v>
      </c>
      <c r="N163">
        <v>70</v>
      </c>
      <c r="O163" t="s">
        <v>80</v>
      </c>
      <c r="P163">
        <v>11.3</v>
      </c>
      <c r="Q163" t="s">
        <v>80</v>
      </c>
      <c r="R163">
        <v>10.4</v>
      </c>
      <c r="S163" t="s">
        <v>80</v>
      </c>
      <c r="T163">
        <v>10.9</v>
      </c>
      <c r="U163" t="s">
        <v>80</v>
      </c>
      <c r="V163">
        <v>7.6</v>
      </c>
      <c r="W163" t="s">
        <v>80</v>
      </c>
      <c r="X163">
        <v>7.3</v>
      </c>
      <c r="Y163" t="s">
        <v>80</v>
      </c>
      <c r="Z163">
        <v>7.4</v>
      </c>
      <c r="AA163" t="s">
        <v>80</v>
      </c>
      <c r="AB163">
        <v>14</v>
      </c>
      <c r="AC163" t="s">
        <v>80</v>
      </c>
      <c r="AD163">
        <v>17</v>
      </c>
      <c r="AE163" t="s">
        <v>80</v>
      </c>
      <c r="AF163">
        <v>20</v>
      </c>
      <c r="AG163" t="s">
        <v>80</v>
      </c>
    </row>
    <row r="164" spans="1:33" x14ac:dyDescent="0.35">
      <c r="A164" t="s">
        <v>79</v>
      </c>
      <c r="B164">
        <v>12098700</v>
      </c>
      <c r="C164" s="1">
        <v>40447</v>
      </c>
      <c r="D164">
        <v>12.8</v>
      </c>
      <c r="E164" t="s">
        <v>80</v>
      </c>
      <c r="F164">
        <v>11.6</v>
      </c>
      <c r="G164" t="s">
        <v>80</v>
      </c>
      <c r="H164">
        <v>12</v>
      </c>
      <c r="I164" t="s">
        <v>80</v>
      </c>
      <c r="J164">
        <v>72</v>
      </c>
      <c r="K164" t="s">
        <v>80</v>
      </c>
      <c r="L164">
        <v>68</v>
      </c>
      <c r="M164" t="s">
        <v>80</v>
      </c>
      <c r="N164">
        <v>70</v>
      </c>
      <c r="O164" t="s">
        <v>80</v>
      </c>
      <c r="P164">
        <v>10.9</v>
      </c>
      <c r="Q164" t="s">
        <v>80</v>
      </c>
      <c r="R164">
        <v>10.5</v>
      </c>
      <c r="S164" t="s">
        <v>80</v>
      </c>
      <c r="T164">
        <v>10.7</v>
      </c>
      <c r="U164" t="s">
        <v>80</v>
      </c>
      <c r="V164">
        <v>7.6</v>
      </c>
      <c r="W164" t="s">
        <v>80</v>
      </c>
      <c r="X164">
        <v>7.3</v>
      </c>
      <c r="Y164" t="s">
        <v>80</v>
      </c>
      <c r="Z164">
        <v>7.4</v>
      </c>
      <c r="AA164" t="s">
        <v>80</v>
      </c>
      <c r="AB164">
        <v>13</v>
      </c>
      <c r="AC164" t="s">
        <v>80</v>
      </c>
      <c r="AD164">
        <v>18</v>
      </c>
      <c r="AE164" t="s">
        <v>80</v>
      </c>
      <c r="AF164">
        <v>22</v>
      </c>
      <c r="AG164" t="s">
        <v>80</v>
      </c>
    </row>
    <row r="165" spans="1:33" x14ac:dyDescent="0.35">
      <c r="A165" t="s">
        <v>79</v>
      </c>
      <c r="B165">
        <v>12098700</v>
      </c>
      <c r="C165" s="1">
        <v>40448</v>
      </c>
      <c r="D165">
        <v>12.9</v>
      </c>
      <c r="E165" t="s">
        <v>80</v>
      </c>
      <c r="F165">
        <v>11.8</v>
      </c>
      <c r="G165" t="s">
        <v>80</v>
      </c>
      <c r="H165">
        <v>12.5</v>
      </c>
      <c r="I165" t="s">
        <v>80</v>
      </c>
      <c r="J165">
        <v>69</v>
      </c>
      <c r="K165" t="s">
        <v>80</v>
      </c>
      <c r="L165">
        <v>62</v>
      </c>
      <c r="M165" t="s">
        <v>80</v>
      </c>
      <c r="N165">
        <v>65</v>
      </c>
      <c r="O165" t="s">
        <v>80</v>
      </c>
      <c r="P165">
        <v>10.8</v>
      </c>
      <c r="Q165" t="s">
        <v>80</v>
      </c>
      <c r="R165">
        <v>10.3</v>
      </c>
      <c r="S165" t="s">
        <v>80</v>
      </c>
      <c r="T165">
        <v>10.6</v>
      </c>
      <c r="U165" t="s">
        <v>80</v>
      </c>
      <c r="V165">
        <v>7.6</v>
      </c>
      <c r="W165" t="s">
        <v>80</v>
      </c>
      <c r="X165">
        <v>7.3</v>
      </c>
      <c r="Y165" t="s">
        <v>80</v>
      </c>
      <c r="Z165">
        <v>7.3</v>
      </c>
      <c r="AA165" t="s">
        <v>80</v>
      </c>
      <c r="AB165">
        <v>21</v>
      </c>
      <c r="AC165" t="s">
        <v>80</v>
      </c>
      <c r="AD165">
        <v>35</v>
      </c>
      <c r="AE165" t="s">
        <v>80</v>
      </c>
      <c r="AF165">
        <v>45</v>
      </c>
      <c r="AG165" t="s">
        <v>80</v>
      </c>
    </row>
    <row r="166" spans="1:33" x14ac:dyDescent="0.35">
      <c r="A166" t="s">
        <v>79</v>
      </c>
      <c r="B166">
        <v>12098700</v>
      </c>
      <c r="C166" s="1">
        <v>40449</v>
      </c>
      <c r="D166">
        <v>13.1</v>
      </c>
      <c r="E166" t="s">
        <v>80</v>
      </c>
      <c r="F166">
        <v>12.6</v>
      </c>
      <c r="G166" t="s">
        <v>80</v>
      </c>
      <c r="H166">
        <v>12.9</v>
      </c>
      <c r="I166" t="s">
        <v>80</v>
      </c>
      <c r="J166">
        <v>67</v>
      </c>
      <c r="K166" t="s">
        <v>80</v>
      </c>
      <c r="L166">
        <v>63</v>
      </c>
      <c r="M166" t="s">
        <v>80</v>
      </c>
      <c r="N166">
        <v>65</v>
      </c>
      <c r="O166" t="s">
        <v>80</v>
      </c>
      <c r="P166">
        <v>10.7</v>
      </c>
      <c r="Q166" t="s">
        <v>80</v>
      </c>
      <c r="R166">
        <v>10.3</v>
      </c>
      <c r="S166" t="s">
        <v>80</v>
      </c>
      <c r="T166">
        <v>10.5</v>
      </c>
      <c r="U166" t="s">
        <v>80</v>
      </c>
      <c r="V166">
        <v>7.5</v>
      </c>
      <c r="W166" t="s">
        <v>80</v>
      </c>
      <c r="X166">
        <v>7.2</v>
      </c>
      <c r="Y166" t="s">
        <v>80</v>
      </c>
      <c r="Z166">
        <v>7.4</v>
      </c>
      <c r="AA166" t="s">
        <v>80</v>
      </c>
      <c r="AB166">
        <v>28</v>
      </c>
      <c r="AC166" t="s">
        <v>80</v>
      </c>
      <c r="AD166">
        <v>38</v>
      </c>
      <c r="AE166" t="s">
        <v>80</v>
      </c>
      <c r="AF166">
        <v>50</v>
      </c>
      <c r="AG166" t="s">
        <v>80</v>
      </c>
    </row>
    <row r="167" spans="1:33" x14ac:dyDescent="0.35">
      <c r="A167" t="s">
        <v>79</v>
      </c>
      <c r="B167">
        <v>12098700</v>
      </c>
      <c r="C167" s="1">
        <v>40450</v>
      </c>
      <c r="D167">
        <v>12.9</v>
      </c>
      <c r="E167" t="s">
        <v>80</v>
      </c>
      <c r="F167">
        <v>11.8</v>
      </c>
      <c r="G167" t="s">
        <v>80</v>
      </c>
      <c r="H167">
        <v>12.4</v>
      </c>
      <c r="I167" t="s">
        <v>80</v>
      </c>
      <c r="J167">
        <v>66</v>
      </c>
      <c r="K167" t="s">
        <v>80</v>
      </c>
      <c r="L167">
        <v>63</v>
      </c>
      <c r="M167" t="s">
        <v>80</v>
      </c>
      <c r="N167">
        <v>64</v>
      </c>
      <c r="O167" t="s">
        <v>80</v>
      </c>
      <c r="P167">
        <v>11</v>
      </c>
      <c r="Q167" t="s">
        <v>80</v>
      </c>
      <c r="R167">
        <v>10.4</v>
      </c>
      <c r="S167" t="s">
        <v>80</v>
      </c>
      <c r="T167">
        <v>10.7</v>
      </c>
      <c r="U167" t="s">
        <v>80</v>
      </c>
      <c r="V167">
        <v>7.5</v>
      </c>
      <c r="W167" t="s">
        <v>80</v>
      </c>
      <c r="X167">
        <v>7.3</v>
      </c>
      <c r="Y167" t="s">
        <v>80</v>
      </c>
      <c r="Z167">
        <v>7.4</v>
      </c>
      <c r="AA167" t="s">
        <v>80</v>
      </c>
      <c r="AB167">
        <v>33</v>
      </c>
      <c r="AC167" t="s">
        <v>80</v>
      </c>
      <c r="AD167">
        <v>41</v>
      </c>
      <c r="AE167" t="s">
        <v>80</v>
      </c>
      <c r="AF167">
        <v>56</v>
      </c>
      <c r="AG167" t="s">
        <v>80</v>
      </c>
    </row>
    <row r="168" spans="1:33" x14ac:dyDescent="0.35">
      <c r="A168" t="s">
        <v>79</v>
      </c>
      <c r="B168">
        <v>12098700</v>
      </c>
      <c r="C168" s="1">
        <v>40451</v>
      </c>
      <c r="D168">
        <v>13</v>
      </c>
      <c r="E168" t="s">
        <v>80</v>
      </c>
      <c r="F168">
        <v>11</v>
      </c>
      <c r="G168" t="s">
        <v>80</v>
      </c>
      <c r="H168">
        <v>12</v>
      </c>
      <c r="I168" t="s">
        <v>80</v>
      </c>
      <c r="J168">
        <v>70</v>
      </c>
      <c r="K168" t="s">
        <v>80</v>
      </c>
      <c r="L168">
        <v>66</v>
      </c>
      <c r="M168" t="s">
        <v>80</v>
      </c>
      <c r="N168">
        <v>68</v>
      </c>
      <c r="O168" t="s">
        <v>80</v>
      </c>
      <c r="P168">
        <v>11.1</v>
      </c>
      <c r="Q168" t="s">
        <v>80</v>
      </c>
      <c r="R168">
        <v>10.3</v>
      </c>
      <c r="S168" t="s">
        <v>80</v>
      </c>
      <c r="T168">
        <v>10.7</v>
      </c>
      <c r="U168" t="s">
        <v>80</v>
      </c>
      <c r="V168">
        <v>7.6</v>
      </c>
      <c r="W168" t="s">
        <v>80</v>
      </c>
      <c r="X168">
        <v>7.3</v>
      </c>
      <c r="Y168" t="s">
        <v>80</v>
      </c>
      <c r="Z168">
        <v>7.4</v>
      </c>
      <c r="AA168" t="s">
        <v>80</v>
      </c>
      <c r="AB168">
        <v>24</v>
      </c>
      <c r="AC168" t="s">
        <v>80</v>
      </c>
      <c r="AD168">
        <v>31</v>
      </c>
      <c r="AE168" t="s">
        <v>80</v>
      </c>
      <c r="AF168">
        <v>36</v>
      </c>
      <c r="AG168" t="s">
        <v>80</v>
      </c>
    </row>
    <row r="169" spans="1:33" x14ac:dyDescent="0.35">
      <c r="A169" t="s">
        <v>79</v>
      </c>
      <c r="B169">
        <v>12098700</v>
      </c>
      <c r="C169" s="1">
        <v>40452</v>
      </c>
      <c r="D169">
        <v>12.5</v>
      </c>
      <c r="E169" t="s">
        <v>80</v>
      </c>
      <c r="F169">
        <v>11.6</v>
      </c>
      <c r="G169" t="s">
        <v>80</v>
      </c>
      <c r="H169">
        <v>12.1</v>
      </c>
      <c r="I169" t="s">
        <v>80</v>
      </c>
      <c r="J169">
        <v>71</v>
      </c>
      <c r="K169" t="s">
        <v>80</v>
      </c>
      <c r="L169">
        <v>67</v>
      </c>
      <c r="M169" t="s">
        <v>80</v>
      </c>
      <c r="N169">
        <v>69</v>
      </c>
      <c r="O169" t="s">
        <v>80</v>
      </c>
      <c r="P169">
        <v>11</v>
      </c>
      <c r="Q169" t="s">
        <v>80</v>
      </c>
      <c r="R169">
        <v>10.5</v>
      </c>
      <c r="S169" t="s">
        <v>80</v>
      </c>
      <c r="T169">
        <v>10.7</v>
      </c>
      <c r="U169" t="s">
        <v>80</v>
      </c>
      <c r="V169">
        <v>7.5</v>
      </c>
      <c r="W169" t="s">
        <v>80</v>
      </c>
      <c r="X169">
        <v>7.3</v>
      </c>
      <c r="Y169" t="s">
        <v>80</v>
      </c>
      <c r="Z169">
        <v>7.4</v>
      </c>
      <c r="AA169" t="s">
        <v>80</v>
      </c>
      <c r="AB169">
        <v>23</v>
      </c>
      <c r="AC169" t="s">
        <v>80</v>
      </c>
      <c r="AD169">
        <v>27</v>
      </c>
      <c r="AE169" t="s">
        <v>80</v>
      </c>
      <c r="AF169">
        <v>37</v>
      </c>
      <c r="AG169" t="s">
        <v>80</v>
      </c>
    </row>
    <row r="170" spans="1:33" x14ac:dyDescent="0.35">
      <c r="A170" t="s">
        <v>79</v>
      </c>
      <c r="B170">
        <v>12098700</v>
      </c>
      <c r="C170" s="1">
        <v>40453</v>
      </c>
      <c r="D170">
        <v>12.8</v>
      </c>
      <c r="E170" t="s">
        <v>80</v>
      </c>
      <c r="F170">
        <v>12.3</v>
      </c>
      <c r="G170" t="s">
        <v>80</v>
      </c>
      <c r="H170">
        <v>12.5</v>
      </c>
      <c r="I170" t="s">
        <v>80</v>
      </c>
      <c r="J170">
        <v>70</v>
      </c>
      <c r="K170" t="s">
        <v>80</v>
      </c>
      <c r="L170">
        <v>65</v>
      </c>
      <c r="M170" t="s">
        <v>80</v>
      </c>
      <c r="N170">
        <v>68</v>
      </c>
      <c r="O170" t="s">
        <v>80</v>
      </c>
      <c r="P170">
        <v>10.8</v>
      </c>
      <c r="Q170" t="s">
        <v>80</v>
      </c>
      <c r="R170">
        <v>10.4</v>
      </c>
      <c r="S170" t="s">
        <v>80</v>
      </c>
      <c r="T170">
        <v>10.6</v>
      </c>
      <c r="U170" t="s">
        <v>80</v>
      </c>
      <c r="V170">
        <v>7.6</v>
      </c>
      <c r="W170" t="s">
        <v>80</v>
      </c>
      <c r="X170">
        <v>7.3</v>
      </c>
      <c r="Y170" t="s">
        <v>80</v>
      </c>
      <c r="Z170">
        <v>7.4</v>
      </c>
      <c r="AA170" t="s">
        <v>80</v>
      </c>
      <c r="AB170">
        <v>23</v>
      </c>
      <c r="AC170" t="s">
        <v>80</v>
      </c>
      <c r="AD170">
        <v>30</v>
      </c>
      <c r="AE170" t="s">
        <v>80</v>
      </c>
      <c r="AF170">
        <v>41</v>
      </c>
      <c r="AG170" t="s">
        <v>80</v>
      </c>
    </row>
    <row r="171" spans="1:33" x14ac:dyDescent="0.35">
      <c r="A171" t="s">
        <v>79</v>
      </c>
      <c r="B171">
        <v>12098700</v>
      </c>
      <c r="C171" s="1">
        <v>40454</v>
      </c>
      <c r="D171">
        <v>12.3</v>
      </c>
      <c r="E171" t="s">
        <v>80</v>
      </c>
      <c r="F171">
        <v>10.9</v>
      </c>
      <c r="G171" t="s">
        <v>80</v>
      </c>
      <c r="H171">
        <v>11.6</v>
      </c>
      <c r="I171" t="s">
        <v>80</v>
      </c>
      <c r="J171">
        <v>72</v>
      </c>
      <c r="K171" t="s">
        <v>80</v>
      </c>
      <c r="L171">
        <v>68</v>
      </c>
      <c r="M171" t="s">
        <v>80</v>
      </c>
      <c r="N171">
        <v>70</v>
      </c>
      <c r="O171" t="s">
        <v>80</v>
      </c>
      <c r="P171">
        <v>11</v>
      </c>
      <c r="Q171" t="s">
        <v>80</v>
      </c>
      <c r="R171">
        <v>10.6</v>
      </c>
      <c r="S171" t="s">
        <v>80</v>
      </c>
      <c r="T171">
        <v>10.8</v>
      </c>
      <c r="U171" t="s">
        <v>80</v>
      </c>
      <c r="V171">
        <v>7.6</v>
      </c>
      <c r="W171" t="s">
        <v>80</v>
      </c>
      <c r="X171">
        <v>7.4</v>
      </c>
      <c r="Y171" t="s">
        <v>80</v>
      </c>
      <c r="Z171">
        <v>7.4</v>
      </c>
      <c r="AA171" t="s">
        <v>80</v>
      </c>
      <c r="AB171">
        <v>22</v>
      </c>
      <c r="AC171" t="s">
        <v>80</v>
      </c>
      <c r="AD171">
        <v>27</v>
      </c>
      <c r="AE171" t="s">
        <v>80</v>
      </c>
      <c r="AF171">
        <v>33</v>
      </c>
      <c r="AG171" t="s">
        <v>80</v>
      </c>
    </row>
    <row r="172" spans="1:33" x14ac:dyDescent="0.35">
      <c r="A172" t="s">
        <v>79</v>
      </c>
      <c r="B172">
        <v>12098700</v>
      </c>
      <c r="C172" s="1">
        <v>40455</v>
      </c>
      <c r="D172">
        <v>11</v>
      </c>
      <c r="E172" t="s">
        <v>80</v>
      </c>
      <c r="F172">
        <v>9.9</v>
      </c>
      <c r="G172" t="s">
        <v>80</v>
      </c>
      <c r="H172">
        <v>10.5</v>
      </c>
      <c r="I172" t="s">
        <v>80</v>
      </c>
      <c r="J172">
        <v>72</v>
      </c>
      <c r="K172" t="s">
        <v>80</v>
      </c>
      <c r="L172">
        <v>69</v>
      </c>
      <c r="M172" t="s">
        <v>80</v>
      </c>
      <c r="N172">
        <v>71</v>
      </c>
      <c r="O172" t="s">
        <v>80</v>
      </c>
      <c r="P172">
        <v>11.5</v>
      </c>
      <c r="Q172" t="s">
        <v>80</v>
      </c>
      <c r="R172">
        <v>10.9</v>
      </c>
      <c r="S172" t="s">
        <v>80</v>
      </c>
      <c r="T172">
        <v>11.2</v>
      </c>
      <c r="U172" t="s">
        <v>80</v>
      </c>
      <c r="V172">
        <v>7.6</v>
      </c>
      <c r="W172" t="s">
        <v>80</v>
      </c>
      <c r="X172">
        <v>7.4</v>
      </c>
      <c r="Y172" t="s">
        <v>80</v>
      </c>
      <c r="Z172">
        <v>7.5</v>
      </c>
      <c r="AA172" t="s">
        <v>80</v>
      </c>
      <c r="AB172">
        <v>19</v>
      </c>
      <c r="AC172" t="s">
        <v>80</v>
      </c>
      <c r="AD172">
        <v>21</v>
      </c>
      <c r="AE172" t="s">
        <v>80</v>
      </c>
      <c r="AF172">
        <v>25</v>
      </c>
      <c r="AG172" t="s">
        <v>80</v>
      </c>
    </row>
    <row r="173" spans="1:33" x14ac:dyDescent="0.35">
      <c r="A173" t="s">
        <v>79</v>
      </c>
      <c r="B173">
        <v>12098700</v>
      </c>
      <c r="C173" s="1">
        <v>40456</v>
      </c>
      <c r="D173">
        <v>10.8</v>
      </c>
      <c r="E173" t="s">
        <v>80</v>
      </c>
      <c r="F173">
        <v>8.6</v>
      </c>
      <c r="G173" t="s">
        <v>80</v>
      </c>
      <c r="H173">
        <v>9.8000000000000007</v>
      </c>
      <c r="I173" t="s">
        <v>80</v>
      </c>
      <c r="J173">
        <v>75</v>
      </c>
      <c r="K173" t="s">
        <v>80</v>
      </c>
      <c r="L173">
        <v>72</v>
      </c>
      <c r="M173" t="s">
        <v>80</v>
      </c>
      <c r="N173">
        <v>73</v>
      </c>
      <c r="O173" t="s">
        <v>80</v>
      </c>
      <c r="P173">
        <v>11.9</v>
      </c>
      <c r="Q173" t="s">
        <v>80</v>
      </c>
      <c r="R173">
        <v>11.2</v>
      </c>
      <c r="S173" t="s">
        <v>80</v>
      </c>
      <c r="T173">
        <v>11.5</v>
      </c>
      <c r="U173" t="s">
        <v>80</v>
      </c>
      <c r="V173">
        <v>7.6</v>
      </c>
      <c r="W173" t="s">
        <v>80</v>
      </c>
      <c r="X173">
        <v>7.4</v>
      </c>
      <c r="Y173" t="s">
        <v>80</v>
      </c>
      <c r="Z173">
        <v>7.5</v>
      </c>
      <c r="AA173" t="s">
        <v>80</v>
      </c>
      <c r="AB173">
        <v>15</v>
      </c>
      <c r="AC173" t="s">
        <v>80</v>
      </c>
      <c r="AD173">
        <v>18</v>
      </c>
      <c r="AE173" t="s">
        <v>80</v>
      </c>
      <c r="AF173">
        <v>20</v>
      </c>
      <c r="AG173" t="s">
        <v>80</v>
      </c>
    </row>
    <row r="174" spans="1:33" x14ac:dyDescent="0.35">
      <c r="A174" t="s">
        <v>79</v>
      </c>
      <c r="B174">
        <v>12098700</v>
      </c>
      <c r="C174" s="1">
        <v>40457</v>
      </c>
      <c r="D174">
        <v>11</v>
      </c>
      <c r="E174" t="s">
        <v>80</v>
      </c>
      <c r="F174">
        <v>8.1999999999999993</v>
      </c>
      <c r="G174" t="s">
        <v>80</v>
      </c>
      <c r="H174">
        <v>9.6</v>
      </c>
      <c r="I174" t="s">
        <v>80</v>
      </c>
      <c r="J174">
        <v>77</v>
      </c>
      <c r="K174" t="s">
        <v>80</v>
      </c>
      <c r="L174">
        <v>75</v>
      </c>
      <c r="M174" t="s">
        <v>80</v>
      </c>
      <c r="N174">
        <v>76</v>
      </c>
      <c r="O174" t="s">
        <v>80</v>
      </c>
      <c r="P174">
        <v>12.1</v>
      </c>
      <c r="Q174" t="s">
        <v>80</v>
      </c>
      <c r="R174">
        <v>10.9</v>
      </c>
      <c r="S174" t="s">
        <v>80</v>
      </c>
      <c r="T174">
        <v>11.5</v>
      </c>
      <c r="U174" t="s">
        <v>80</v>
      </c>
      <c r="V174">
        <v>7.6</v>
      </c>
      <c r="W174" t="s">
        <v>80</v>
      </c>
      <c r="X174">
        <v>7.4</v>
      </c>
      <c r="Y174" t="s">
        <v>80</v>
      </c>
      <c r="Z174">
        <v>7.5</v>
      </c>
      <c r="AA174" t="s">
        <v>80</v>
      </c>
      <c r="AB174">
        <v>13</v>
      </c>
      <c r="AC174" t="s">
        <v>80</v>
      </c>
      <c r="AD174">
        <v>14</v>
      </c>
      <c r="AE174" t="s">
        <v>80</v>
      </c>
      <c r="AF174">
        <v>16</v>
      </c>
      <c r="AG174" t="s">
        <v>80</v>
      </c>
    </row>
    <row r="175" spans="1:33" x14ac:dyDescent="0.35">
      <c r="A175" t="s">
        <v>79</v>
      </c>
      <c r="B175">
        <v>12098700</v>
      </c>
      <c r="C175" s="1">
        <v>40458</v>
      </c>
      <c r="D175">
        <v>10.3</v>
      </c>
      <c r="E175" t="s">
        <v>80</v>
      </c>
      <c r="F175">
        <v>9.5</v>
      </c>
      <c r="G175" t="s">
        <v>80</v>
      </c>
      <c r="H175">
        <v>9.9</v>
      </c>
      <c r="I175" t="s">
        <v>80</v>
      </c>
      <c r="J175">
        <v>78</v>
      </c>
      <c r="K175" t="s">
        <v>80</v>
      </c>
      <c r="L175">
        <v>76</v>
      </c>
      <c r="M175" t="s">
        <v>80</v>
      </c>
      <c r="N175">
        <v>77</v>
      </c>
      <c r="O175" t="s">
        <v>80</v>
      </c>
      <c r="P175">
        <v>11.7</v>
      </c>
      <c r="Q175" t="s">
        <v>80</v>
      </c>
      <c r="R175">
        <v>11.2</v>
      </c>
      <c r="S175" t="s">
        <v>80</v>
      </c>
      <c r="T175">
        <v>11.4</v>
      </c>
      <c r="U175" t="s">
        <v>80</v>
      </c>
      <c r="V175">
        <v>7.6</v>
      </c>
      <c r="W175" t="s">
        <v>80</v>
      </c>
      <c r="X175">
        <v>7.4</v>
      </c>
      <c r="Y175" t="s">
        <v>80</v>
      </c>
      <c r="Z175">
        <v>7.5</v>
      </c>
      <c r="AA175" t="s">
        <v>80</v>
      </c>
      <c r="AB175">
        <v>12</v>
      </c>
      <c r="AC175" t="s">
        <v>80</v>
      </c>
      <c r="AD175">
        <v>13</v>
      </c>
      <c r="AE175" t="s">
        <v>80</v>
      </c>
      <c r="AF175">
        <v>16</v>
      </c>
      <c r="AG175" t="s">
        <v>80</v>
      </c>
    </row>
    <row r="176" spans="1:33" x14ac:dyDescent="0.35">
      <c r="A176" t="s">
        <v>79</v>
      </c>
      <c r="B176">
        <v>12098700</v>
      </c>
      <c r="C176" s="1">
        <v>40459</v>
      </c>
      <c r="D176">
        <v>11.7</v>
      </c>
      <c r="E176" t="s">
        <v>80</v>
      </c>
      <c r="F176">
        <v>10</v>
      </c>
      <c r="G176" t="s">
        <v>80</v>
      </c>
      <c r="H176">
        <v>10.8</v>
      </c>
      <c r="I176" t="s">
        <v>80</v>
      </c>
      <c r="J176">
        <v>78</v>
      </c>
      <c r="K176" t="s">
        <v>80</v>
      </c>
      <c r="L176">
        <v>75</v>
      </c>
      <c r="M176" t="s">
        <v>80</v>
      </c>
      <c r="N176">
        <v>76</v>
      </c>
      <c r="O176" t="s">
        <v>80</v>
      </c>
      <c r="P176">
        <v>11.6</v>
      </c>
      <c r="Q176" t="s">
        <v>80</v>
      </c>
      <c r="R176">
        <v>10.8</v>
      </c>
      <c r="S176" t="s">
        <v>80</v>
      </c>
      <c r="T176">
        <v>11.2</v>
      </c>
      <c r="U176" t="s">
        <v>80</v>
      </c>
      <c r="V176">
        <v>7.7</v>
      </c>
      <c r="W176" t="s">
        <v>80</v>
      </c>
      <c r="X176">
        <v>7.4</v>
      </c>
      <c r="Y176" t="s">
        <v>80</v>
      </c>
      <c r="Z176">
        <v>7.5</v>
      </c>
      <c r="AA176" t="s">
        <v>80</v>
      </c>
      <c r="AB176">
        <v>12</v>
      </c>
      <c r="AC176" t="s">
        <v>80</v>
      </c>
      <c r="AD176">
        <v>14</v>
      </c>
      <c r="AE176" t="s">
        <v>80</v>
      </c>
      <c r="AF176">
        <v>18</v>
      </c>
      <c r="AG176" t="s">
        <v>80</v>
      </c>
    </row>
    <row r="177" spans="1:33" x14ac:dyDescent="0.35">
      <c r="A177" t="s">
        <v>79</v>
      </c>
      <c r="B177">
        <v>12098700</v>
      </c>
      <c r="C177" s="1">
        <v>40460</v>
      </c>
      <c r="D177">
        <v>11.3</v>
      </c>
      <c r="E177" t="s">
        <v>80</v>
      </c>
      <c r="F177">
        <v>10.8</v>
      </c>
      <c r="G177" t="s">
        <v>80</v>
      </c>
      <c r="H177">
        <v>11.1</v>
      </c>
      <c r="I177" t="s">
        <v>80</v>
      </c>
      <c r="J177">
        <v>77</v>
      </c>
      <c r="K177" t="s">
        <v>80</v>
      </c>
      <c r="L177">
        <v>71</v>
      </c>
      <c r="M177" t="s">
        <v>80</v>
      </c>
      <c r="N177">
        <v>75</v>
      </c>
      <c r="O177" t="s">
        <v>80</v>
      </c>
      <c r="P177">
        <v>11.3</v>
      </c>
      <c r="Q177" t="s">
        <v>80</v>
      </c>
      <c r="R177">
        <v>10.9</v>
      </c>
      <c r="S177" t="s">
        <v>80</v>
      </c>
      <c r="T177">
        <v>11.1</v>
      </c>
      <c r="U177" t="s">
        <v>80</v>
      </c>
      <c r="V177">
        <v>7.6</v>
      </c>
      <c r="W177" t="s">
        <v>80</v>
      </c>
      <c r="X177">
        <v>7.4</v>
      </c>
      <c r="Y177" t="s">
        <v>80</v>
      </c>
      <c r="Z177">
        <v>7.5</v>
      </c>
      <c r="AA177" t="s">
        <v>80</v>
      </c>
      <c r="AB177">
        <v>14</v>
      </c>
      <c r="AC177" t="s">
        <v>80</v>
      </c>
      <c r="AD177">
        <v>26</v>
      </c>
      <c r="AE177" t="s">
        <v>80</v>
      </c>
      <c r="AF177">
        <v>38</v>
      </c>
      <c r="AG177" t="s">
        <v>80</v>
      </c>
    </row>
    <row r="178" spans="1:33" x14ac:dyDescent="0.35">
      <c r="A178" t="s">
        <v>79</v>
      </c>
      <c r="B178">
        <v>12098700</v>
      </c>
      <c r="C178" s="1">
        <v>40461</v>
      </c>
      <c r="D178">
        <v>11.4</v>
      </c>
      <c r="E178" t="s">
        <v>80</v>
      </c>
      <c r="F178">
        <v>9.6999999999999993</v>
      </c>
      <c r="G178" t="s">
        <v>80</v>
      </c>
      <c r="H178">
        <v>10.7</v>
      </c>
      <c r="I178" t="s">
        <v>80</v>
      </c>
      <c r="J178">
        <v>71</v>
      </c>
      <c r="K178" t="s">
        <v>80</v>
      </c>
      <c r="L178">
        <v>43</v>
      </c>
      <c r="M178" t="s">
        <v>80</v>
      </c>
      <c r="N178">
        <v>52</v>
      </c>
      <c r="O178" t="s">
        <v>80</v>
      </c>
      <c r="P178">
        <v>11.6</v>
      </c>
      <c r="Q178" t="s">
        <v>80</v>
      </c>
      <c r="R178">
        <v>11</v>
      </c>
      <c r="S178" t="s">
        <v>80</v>
      </c>
      <c r="T178">
        <v>11.3</v>
      </c>
      <c r="U178" t="s">
        <v>80</v>
      </c>
      <c r="V178">
        <v>7.4</v>
      </c>
      <c r="W178" t="s">
        <v>80</v>
      </c>
      <c r="X178">
        <v>7.2</v>
      </c>
      <c r="Y178" t="s">
        <v>80</v>
      </c>
      <c r="Z178">
        <v>7.2</v>
      </c>
      <c r="AA178" t="s">
        <v>80</v>
      </c>
      <c r="AB178">
        <v>38</v>
      </c>
      <c r="AC178" t="s">
        <v>81</v>
      </c>
      <c r="AD178">
        <v>980</v>
      </c>
      <c r="AE178" t="s">
        <v>81</v>
      </c>
      <c r="AF178">
        <v>1200</v>
      </c>
      <c r="AG178" t="s">
        <v>81</v>
      </c>
    </row>
    <row r="179" spans="1:33" x14ac:dyDescent="0.35">
      <c r="A179" t="s">
        <v>79</v>
      </c>
      <c r="B179">
        <v>12098700</v>
      </c>
      <c r="C179" s="1">
        <v>40462</v>
      </c>
      <c r="D179">
        <v>9.6999999999999993</v>
      </c>
      <c r="E179" t="s">
        <v>80</v>
      </c>
      <c r="F179">
        <v>8</v>
      </c>
      <c r="G179" t="s">
        <v>80</v>
      </c>
      <c r="H179">
        <v>8.8000000000000007</v>
      </c>
      <c r="I179" t="s">
        <v>80</v>
      </c>
      <c r="J179">
        <v>57</v>
      </c>
      <c r="K179" t="s">
        <v>80</v>
      </c>
      <c r="L179">
        <v>46</v>
      </c>
      <c r="M179" t="s">
        <v>80</v>
      </c>
      <c r="N179">
        <v>53</v>
      </c>
      <c r="O179" t="s">
        <v>80</v>
      </c>
      <c r="P179">
        <v>12.1</v>
      </c>
      <c r="Q179" t="s">
        <v>80</v>
      </c>
      <c r="R179">
        <v>11.2</v>
      </c>
      <c r="S179" t="s">
        <v>80</v>
      </c>
      <c r="T179">
        <v>11.6</v>
      </c>
      <c r="U179" t="s">
        <v>80</v>
      </c>
      <c r="V179">
        <v>7.3</v>
      </c>
      <c r="W179" t="s">
        <v>80</v>
      </c>
      <c r="X179">
        <v>7.2</v>
      </c>
      <c r="Y179" t="s">
        <v>80</v>
      </c>
      <c r="Z179">
        <v>7.3</v>
      </c>
      <c r="AA179" t="s">
        <v>80</v>
      </c>
      <c r="AB179">
        <v>290</v>
      </c>
      <c r="AC179" t="s">
        <v>80</v>
      </c>
      <c r="AD179">
        <v>700</v>
      </c>
      <c r="AE179" t="s">
        <v>80</v>
      </c>
      <c r="AF179">
        <v>1200</v>
      </c>
      <c r="AG179" t="s">
        <v>81</v>
      </c>
    </row>
    <row r="180" spans="1:33" x14ac:dyDescent="0.35">
      <c r="A180" t="s">
        <v>79</v>
      </c>
      <c r="B180">
        <v>12098700</v>
      </c>
      <c r="C180" s="1">
        <v>40463</v>
      </c>
      <c r="D180">
        <v>8.9</v>
      </c>
      <c r="E180" t="s">
        <v>80</v>
      </c>
      <c r="F180">
        <v>7.2</v>
      </c>
      <c r="G180" t="s">
        <v>80</v>
      </c>
      <c r="H180">
        <v>8.1</v>
      </c>
      <c r="I180" t="s">
        <v>80</v>
      </c>
      <c r="J180">
        <v>70</v>
      </c>
      <c r="K180" t="s">
        <v>80</v>
      </c>
      <c r="L180">
        <v>57</v>
      </c>
      <c r="M180" t="s">
        <v>80</v>
      </c>
      <c r="N180">
        <v>63</v>
      </c>
      <c r="O180" t="s">
        <v>80</v>
      </c>
      <c r="P180">
        <v>12.1</v>
      </c>
      <c r="Q180" t="s">
        <v>80</v>
      </c>
      <c r="R180">
        <v>11.3</v>
      </c>
      <c r="S180" t="s">
        <v>80</v>
      </c>
      <c r="T180">
        <v>11.7</v>
      </c>
      <c r="U180" t="s">
        <v>80</v>
      </c>
      <c r="V180">
        <v>7.4</v>
      </c>
      <c r="W180" t="s">
        <v>80</v>
      </c>
      <c r="X180">
        <v>7.3</v>
      </c>
      <c r="Y180" t="s">
        <v>80</v>
      </c>
      <c r="Z180">
        <v>7.3</v>
      </c>
      <c r="AA180" t="s">
        <v>80</v>
      </c>
      <c r="AB180">
        <v>180</v>
      </c>
      <c r="AC180" t="s">
        <v>80</v>
      </c>
      <c r="AD180">
        <v>260</v>
      </c>
      <c r="AE180" t="s">
        <v>80</v>
      </c>
      <c r="AF180">
        <v>400</v>
      </c>
      <c r="AG180" t="s">
        <v>80</v>
      </c>
    </row>
    <row r="181" spans="1:33" x14ac:dyDescent="0.35">
      <c r="A181" t="s">
        <v>79</v>
      </c>
      <c r="B181">
        <v>12098700</v>
      </c>
      <c r="C181" s="1">
        <v>40464</v>
      </c>
      <c r="D181">
        <v>9.4</v>
      </c>
      <c r="E181" t="s">
        <v>80</v>
      </c>
      <c r="F181">
        <v>7.4</v>
      </c>
      <c r="G181" t="s">
        <v>80</v>
      </c>
      <c r="H181">
        <v>8.4</v>
      </c>
      <c r="I181" t="s">
        <v>80</v>
      </c>
      <c r="J181">
        <v>66</v>
      </c>
      <c r="K181" t="s">
        <v>80</v>
      </c>
      <c r="L181">
        <v>62</v>
      </c>
      <c r="M181" t="s">
        <v>80</v>
      </c>
      <c r="N181">
        <v>64</v>
      </c>
      <c r="O181" t="s">
        <v>80</v>
      </c>
      <c r="P181">
        <v>11.8</v>
      </c>
      <c r="Q181" t="s">
        <v>80</v>
      </c>
      <c r="R181">
        <v>11</v>
      </c>
      <c r="S181" t="s">
        <v>80</v>
      </c>
      <c r="T181">
        <v>11.5</v>
      </c>
      <c r="U181" t="s">
        <v>80</v>
      </c>
      <c r="V181">
        <v>7.4</v>
      </c>
      <c r="W181" t="s">
        <v>80</v>
      </c>
      <c r="X181">
        <v>7.3</v>
      </c>
      <c r="Y181" t="s">
        <v>80</v>
      </c>
      <c r="Z181">
        <v>7.4</v>
      </c>
      <c r="AA181" t="s">
        <v>80</v>
      </c>
      <c r="AB181">
        <v>76</v>
      </c>
      <c r="AC181" t="s">
        <v>80</v>
      </c>
      <c r="AD181">
        <v>110</v>
      </c>
      <c r="AE181" t="s">
        <v>80</v>
      </c>
      <c r="AF181">
        <v>230</v>
      </c>
      <c r="AG181" t="s">
        <v>80</v>
      </c>
    </row>
    <row r="182" spans="1:33" x14ac:dyDescent="0.35">
      <c r="A182" t="s">
        <v>79</v>
      </c>
      <c r="B182">
        <v>12098700</v>
      </c>
      <c r="C182" s="1">
        <v>40465</v>
      </c>
      <c r="D182">
        <v>9.6</v>
      </c>
      <c r="E182" t="s">
        <v>80</v>
      </c>
      <c r="F182">
        <v>7.9</v>
      </c>
      <c r="G182" t="s">
        <v>80</v>
      </c>
      <c r="H182">
        <v>8.6999999999999993</v>
      </c>
      <c r="I182" t="s">
        <v>80</v>
      </c>
      <c r="J182">
        <v>68</v>
      </c>
      <c r="K182" t="s">
        <v>80</v>
      </c>
      <c r="L182">
        <v>66</v>
      </c>
      <c r="M182" t="s">
        <v>80</v>
      </c>
      <c r="N182">
        <v>67</v>
      </c>
      <c r="O182" t="s">
        <v>80</v>
      </c>
      <c r="P182">
        <v>11.6</v>
      </c>
      <c r="Q182" t="s">
        <v>80</v>
      </c>
      <c r="R182">
        <v>11</v>
      </c>
      <c r="S182" t="s">
        <v>80</v>
      </c>
      <c r="T182">
        <v>11.3</v>
      </c>
      <c r="U182" t="s">
        <v>80</v>
      </c>
      <c r="V182">
        <v>7.5</v>
      </c>
      <c r="W182" t="s">
        <v>80</v>
      </c>
      <c r="X182">
        <v>7.4</v>
      </c>
      <c r="Y182" t="s">
        <v>80</v>
      </c>
      <c r="Z182">
        <v>7.4</v>
      </c>
      <c r="AA182" t="s">
        <v>80</v>
      </c>
      <c r="AB182">
        <v>42</v>
      </c>
      <c r="AC182" t="s">
        <v>80</v>
      </c>
      <c r="AD182">
        <v>57</v>
      </c>
      <c r="AE182" t="s">
        <v>80</v>
      </c>
      <c r="AF182">
        <v>76</v>
      </c>
      <c r="AG182" t="s">
        <v>80</v>
      </c>
    </row>
    <row r="183" spans="1:33" x14ac:dyDescent="0.35">
      <c r="A183" t="s">
        <v>79</v>
      </c>
      <c r="B183">
        <v>12098700</v>
      </c>
      <c r="C183" s="1">
        <v>40466</v>
      </c>
      <c r="D183">
        <v>9.6999999999999993</v>
      </c>
      <c r="E183" t="s">
        <v>80</v>
      </c>
      <c r="F183">
        <v>8.1</v>
      </c>
      <c r="G183" t="s">
        <v>80</v>
      </c>
      <c r="H183">
        <v>8.9</v>
      </c>
      <c r="I183" t="s">
        <v>80</v>
      </c>
      <c r="J183">
        <v>84</v>
      </c>
      <c r="K183" t="s">
        <v>80</v>
      </c>
      <c r="L183">
        <v>68</v>
      </c>
      <c r="M183" t="s">
        <v>80</v>
      </c>
      <c r="N183">
        <v>77</v>
      </c>
      <c r="O183" t="s">
        <v>80</v>
      </c>
      <c r="P183">
        <v>11.6</v>
      </c>
      <c r="Q183" t="s">
        <v>80</v>
      </c>
      <c r="R183">
        <v>11.1</v>
      </c>
      <c r="S183" t="s">
        <v>80</v>
      </c>
      <c r="T183">
        <v>11.4</v>
      </c>
      <c r="U183" t="s">
        <v>80</v>
      </c>
      <c r="V183">
        <v>7.5</v>
      </c>
      <c r="W183" t="s">
        <v>80</v>
      </c>
      <c r="X183">
        <v>7.4</v>
      </c>
      <c r="Y183" t="s">
        <v>80</v>
      </c>
      <c r="Z183">
        <v>7.4</v>
      </c>
      <c r="AA183" t="s">
        <v>80</v>
      </c>
      <c r="AB183">
        <v>31</v>
      </c>
      <c r="AC183" t="s">
        <v>80</v>
      </c>
      <c r="AD183">
        <v>37</v>
      </c>
      <c r="AE183" t="s">
        <v>80</v>
      </c>
      <c r="AF183">
        <v>43</v>
      </c>
      <c r="AG183" t="s">
        <v>80</v>
      </c>
    </row>
    <row r="184" spans="1:33" x14ac:dyDescent="0.35">
      <c r="A184" t="s">
        <v>79</v>
      </c>
      <c r="B184">
        <v>12098700</v>
      </c>
      <c r="C184" s="1">
        <v>40467</v>
      </c>
      <c r="D184">
        <v>8.1</v>
      </c>
      <c r="E184" t="s">
        <v>80</v>
      </c>
      <c r="F184">
        <v>6.2</v>
      </c>
      <c r="G184" t="s">
        <v>80</v>
      </c>
      <c r="H184">
        <v>7.1</v>
      </c>
      <c r="I184" t="s">
        <v>80</v>
      </c>
      <c r="J184">
        <v>84</v>
      </c>
      <c r="K184" t="s">
        <v>80</v>
      </c>
      <c r="L184">
        <v>76</v>
      </c>
      <c r="M184" t="s">
        <v>80</v>
      </c>
      <c r="N184">
        <v>82</v>
      </c>
      <c r="O184" t="s">
        <v>80</v>
      </c>
      <c r="P184">
        <v>12.2</v>
      </c>
      <c r="Q184" t="s">
        <v>80</v>
      </c>
      <c r="R184">
        <v>11.5</v>
      </c>
      <c r="S184" t="s">
        <v>80</v>
      </c>
      <c r="T184">
        <v>11.8</v>
      </c>
      <c r="U184" t="s">
        <v>80</v>
      </c>
      <c r="V184">
        <v>7.5</v>
      </c>
      <c r="W184" t="s">
        <v>80</v>
      </c>
      <c r="X184">
        <v>7.4</v>
      </c>
      <c r="Y184" t="s">
        <v>80</v>
      </c>
      <c r="Z184">
        <v>7.4</v>
      </c>
      <c r="AA184" t="s">
        <v>80</v>
      </c>
      <c r="AB184">
        <v>22</v>
      </c>
      <c r="AC184" t="s">
        <v>80</v>
      </c>
      <c r="AD184">
        <v>25</v>
      </c>
      <c r="AE184" t="s">
        <v>80</v>
      </c>
      <c r="AF184">
        <v>32</v>
      </c>
      <c r="AG184" t="s">
        <v>80</v>
      </c>
    </row>
    <row r="185" spans="1:33" x14ac:dyDescent="0.35">
      <c r="A185" t="s">
        <v>79</v>
      </c>
      <c r="B185">
        <v>12098700</v>
      </c>
      <c r="C185" s="1">
        <v>40468</v>
      </c>
      <c r="D185">
        <v>7.3</v>
      </c>
      <c r="E185" t="s">
        <v>80</v>
      </c>
      <c r="F185">
        <v>5.5</v>
      </c>
      <c r="G185" t="s">
        <v>80</v>
      </c>
      <c r="H185">
        <v>6.5</v>
      </c>
      <c r="I185" t="s">
        <v>80</v>
      </c>
      <c r="J185">
        <v>84</v>
      </c>
      <c r="K185" t="s">
        <v>80</v>
      </c>
      <c r="L185">
        <v>73</v>
      </c>
      <c r="M185" t="s">
        <v>80</v>
      </c>
      <c r="N185">
        <v>75</v>
      </c>
      <c r="O185" t="s">
        <v>80</v>
      </c>
      <c r="P185">
        <v>12.4</v>
      </c>
      <c r="Q185" t="s">
        <v>80</v>
      </c>
      <c r="R185">
        <v>11.7</v>
      </c>
      <c r="S185" t="s">
        <v>80</v>
      </c>
      <c r="T185">
        <v>12</v>
      </c>
      <c r="U185" t="s">
        <v>80</v>
      </c>
      <c r="V185">
        <v>7.5</v>
      </c>
      <c r="W185" t="s">
        <v>80</v>
      </c>
      <c r="X185">
        <v>7.4</v>
      </c>
      <c r="Y185" t="s">
        <v>80</v>
      </c>
      <c r="Z185">
        <v>7.4</v>
      </c>
      <c r="AA185" t="s">
        <v>80</v>
      </c>
      <c r="AB185">
        <v>20</v>
      </c>
      <c r="AC185" t="s">
        <v>80</v>
      </c>
      <c r="AD185">
        <v>22</v>
      </c>
      <c r="AE185" t="s">
        <v>80</v>
      </c>
      <c r="AF185">
        <v>23</v>
      </c>
      <c r="AG185" t="s">
        <v>80</v>
      </c>
    </row>
    <row r="186" spans="1:33" x14ac:dyDescent="0.35">
      <c r="A186" t="s">
        <v>79</v>
      </c>
      <c r="B186">
        <v>12098700</v>
      </c>
      <c r="C186" s="1">
        <v>40469</v>
      </c>
      <c r="D186">
        <v>7.9</v>
      </c>
      <c r="E186" t="s">
        <v>80</v>
      </c>
      <c r="F186">
        <v>6.1</v>
      </c>
      <c r="G186" t="s">
        <v>80</v>
      </c>
      <c r="H186">
        <v>6.9</v>
      </c>
      <c r="I186" t="s">
        <v>80</v>
      </c>
      <c r="J186">
        <v>75</v>
      </c>
      <c r="K186" t="s">
        <v>80</v>
      </c>
      <c r="L186">
        <v>74</v>
      </c>
      <c r="M186" t="s">
        <v>80</v>
      </c>
      <c r="N186">
        <v>75</v>
      </c>
      <c r="O186" t="s">
        <v>80</v>
      </c>
      <c r="P186">
        <v>12.3</v>
      </c>
      <c r="Q186" t="s">
        <v>80</v>
      </c>
      <c r="R186">
        <v>11.4</v>
      </c>
      <c r="S186" t="s">
        <v>80</v>
      </c>
      <c r="T186">
        <v>11.9</v>
      </c>
      <c r="U186" t="s">
        <v>80</v>
      </c>
      <c r="V186">
        <v>7.6</v>
      </c>
      <c r="W186" t="s">
        <v>80</v>
      </c>
      <c r="X186">
        <v>7.4</v>
      </c>
      <c r="Y186" t="s">
        <v>80</v>
      </c>
      <c r="Z186">
        <v>7.5</v>
      </c>
      <c r="AA186" t="s">
        <v>80</v>
      </c>
      <c r="AB186">
        <v>15</v>
      </c>
      <c r="AC186" t="s">
        <v>80</v>
      </c>
      <c r="AD186">
        <v>17</v>
      </c>
      <c r="AE186" t="s">
        <v>80</v>
      </c>
      <c r="AF186">
        <v>21</v>
      </c>
      <c r="AG186" t="s">
        <v>80</v>
      </c>
    </row>
    <row r="187" spans="1:33" x14ac:dyDescent="0.35">
      <c r="A187" t="s">
        <v>79</v>
      </c>
      <c r="B187">
        <v>12098700</v>
      </c>
      <c r="C187" s="1">
        <v>40470</v>
      </c>
      <c r="D187">
        <v>8.6999999999999993</v>
      </c>
      <c r="E187" t="s">
        <v>80</v>
      </c>
      <c r="F187">
        <v>6.5</v>
      </c>
      <c r="G187" t="s">
        <v>80</v>
      </c>
      <c r="H187">
        <v>7.5</v>
      </c>
      <c r="I187" t="s">
        <v>80</v>
      </c>
      <c r="J187">
        <v>77</v>
      </c>
      <c r="K187" t="s">
        <v>80</v>
      </c>
      <c r="L187">
        <v>75</v>
      </c>
      <c r="M187" t="s">
        <v>80</v>
      </c>
      <c r="N187">
        <v>76</v>
      </c>
      <c r="O187" t="s">
        <v>80</v>
      </c>
      <c r="P187">
        <v>11.9</v>
      </c>
      <c r="Q187" t="s">
        <v>80</v>
      </c>
      <c r="R187">
        <v>11.1</v>
      </c>
      <c r="S187" t="s">
        <v>80</v>
      </c>
      <c r="T187">
        <v>11.6</v>
      </c>
      <c r="U187" t="s">
        <v>80</v>
      </c>
      <c r="V187">
        <v>7.6</v>
      </c>
      <c r="W187" t="s">
        <v>80</v>
      </c>
      <c r="X187">
        <v>7.4</v>
      </c>
      <c r="Y187" t="s">
        <v>80</v>
      </c>
      <c r="Z187">
        <v>7.4</v>
      </c>
      <c r="AA187" t="s">
        <v>80</v>
      </c>
      <c r="AB187">
        <v>13</v>
      </c>
      <c r="AC187" t="s">
        <v>80</v>
      </c>
      <c r="AD187">
        <v>14</v>
      </c>
      <c r="AE187" t="s">
        <v>80</v>
      </c>
      <c r="AF187">
        <v>16</v>
      </c>
      <c r="AG187" t="s">
        <v>80</v>
      </c>
    </row>
    <row r="188" spans="1:33" x14ac:dyDescent="0.35">
      <c r="A188" t="s">
        <v>79</v>
      </c>
      <c r="B188">
        <v>12098700</v>
      </c>
      <c r="C188" s="1">
        <v>40471</v>
      </c>
      <c r="D188">
        <v>9.5</v>
      </c>
      <c r="E188" t="s">
        <v>80</v>
      </c>
      <c r="F188">
        <v>7.3</v>
      </c>
      <c r="G188" t="s">
        <v>80</v>
      </c>
      <c r="H188">
        <v>8.3000000000000007</v>
      </c>
      <c r="I188" t="s">
        <v>80</v>
      </c>
      <c r="J188">
        <v>77</v>
      </c>
      <c r="K188" t="s">
        <v>80</v>
      </c>
      <c r="L188">
        <v>77</v>
      </c>
      <c r="M188" t="s">
        <v>80</v>
      </c>
      <c r="N188">
        <v>77</v>
      </c>
      <c r="O188" t="s">
        <v>80</v>
      </c>
      <c r="P188">
        <v>11.6</v>
      </c>
      <c r="Q188" t="s">
        <v>80</v>
      </c>
      <c r="R188">
        <v>10.8</v>
      </c>
      <c r="S188" t="s">
        <v>80</v>
      </c>
      <c r="T188">
        <v>11.2</v>
      </c>
      <c r="U188" t="s">
        <v>80</v>
      </c>
      <c r="V188">
        <v>7.6</v>
      </c>
      <c r="W188" t="s">
        <v>80</v>
      </c>
      <c r="X188">
        <v>7.4</v>
      </c>
      <c r="Y188" t="s">
        <v>80</v>
      </c>
      <c r="Z188">
        <v>7.4</v>
      </c>
      <c r="AA188" t="s">
        <v>80</v>
      </c>
      <c r="AB188">
        <v>11</v>
      </c>
      <c r="AC188" t="s">
        <v>80</v>
      </c>
      <c r="AD188">
        <v>12</v>
      </c>
      <c r="AE188" t="s">
        <v>80</v>
      </c>
      <c r="AF188">
        <v>13</v>
      </c>
      <c r="AG188" t="s">
        <v>80</v>
      </c>
    </row>
    <row r="189" spans="1:33" x14ac:dyDescent="0.35">
      <c r="A189" t="s">
        <v>79</v>
      </c>
      <c r="B189">
        <v>12098700</v>
      </c>
      <c r="C189" s="1">
        <v>40472</v>
      </c>
      <c r="D189">
        <v>8.8000000000000007</v>
      </c>
      <c r="E189" t="s">
        <v>80</v>
      </c>
      <c r="F189">
        <v>7.8</v>
      </c>
      <c r="G189" t="s">
        <v>80</v>
      </c>
      <c r="H189">
        <v>8.3000000000000007</v>
      </c>
      <c r="I189" t="s">
        <v>80</v>
      </c>
      <c r="J189">
        <v>78</v>
      </c>
      <c r="K189" t="s">
        <v>80</v>
      </c>
      <c r="L189">
        <v>77</v>
      </c>
      <c r="M189" t="s">
        <v>80</v>
      </c>
      <c r="N189">
        <v>78</v>
      </c>
      <c r="O189" t="s">
        <v>80</v>
      </c>
      <c r="P189">
        <v>11.5</v>
      </c>
      <c r="Q189" t="s">
        <v>80</v>
      </c>
      <c r="R189">
        <v>11</v>
      </c>
      <c r="S189" t="s">
        <v>80</v>
      </c>
      <c r="T189">
        <v>11.2</v>
      </c>
      <c r="U189" t="s">
        <v>80</v>
      </c>
      <c r="V189">
        <v>7.6</v>
      </c>
      <c r="W189" t="s">
        <v>80</v>
      </c>
      <c r="X189">
        <v>7.4</v>
      </c>
      <c r="Y189" t="s">
        <v>80</v>
      </c>
      <c r="Z189">
        <v>7.5</v>
      </c>
      <c r="AA189" t="s">
        <v>80</v>
      </c>
      <c r="AB189">
        <v>11</v>
      </c>
      <c r="AC189" t="s">
        <v>80</v>
      </c>
      <c r="AD189">
        <v>11</v>
      </c>
      <c r="AE189" t="s">
        <v>80</v>
      </c>
      <c r="AF189">
        <v>13</v>
      </c>
      <c r="AG189" t="s">
        <v>80</v>
      </c>
    </row>
    <row r="190" spans="1:33" x14ac:dyDescent="0.35">
      <c r="A190" t="s">
        <v>79</v>
      </c>
      <c r="B190">
        <v>12098700</v>
      </c>
      <c r="C190" s="1">
        <v>40473</v>
      </c>
      <c r="D190">
        <v>9.8000000000000007</v>
      </c>
      <c r="E190" t="s">
        <v>80</v>
      </c>
      <c r="F190">
        <v>8.6999999999999993</v>
      </c>
      <c r="G190" t="s">
        <v>80</v>
      </c>
      <c r="H190">
        <v>9.3000000000000007</v>
      </c>
      <c r="I190" t="s">
        <v>80</v>
      </c>
      <c r="J190">
        <v>79</v>
      </c>
      <c r="K190" t="s">
        <v>80</v>
      </c>
      <c r="L190">
        <v>78</v>
      </c>
      <c r="M190" t="s">
        <v>80</v>
      </c>
      <c r="N190">
        <v>78</v>
      </c>
      <c r="O190" t="s">
        <v>80</v>
      </c>
      <c r="P190">
        <v>11.2</v>
      </c>
      <c r="Q190" t="s">
        <v>80</v>
      </c>
      <c r="R190">
        <v>10.8</v>
      </c>
      <c r="S190" t="s">
        <v>80</v>
      </c>
      <c r="T190">
        <v>11</v>
      </c>
      <c r="U190" t="s">
        <v>80</v>
      </c>
      <c r="V190">
        <v>7.6</v>
      </c>
      <c r="W190" t="s">
        <v>80</v>
      </c>
      <c r="X190">
        <v>7.4</v>
      </c>
      <c r="Y190" t="s">
        <v>80</v>
      </c>
      <c r="Z190">
        <v>7.5</v>
      </c>
      <c r="AA190" t="s">
        <v>80</v>
      </c>
      <c r="AB190">
        <v>10</v>
      </c>
      <c r="AC190" t="s">
        <v>80</v>
      </c>
      <c r="AD190">
        <v>11</v>
      </c>
      <c r="AE190" t="s">
        <v>80</v>
      </c>
      <c r="AF190">
        <v>12</v>
      </c>
      <c r="AG190" t="s">
        <v>80</v>
      </c>
    </row>
    <row r="191" spans="1:33" x14ac:dyDescent="0.35">
      <c r="A191" t="s">
        <v>79</v>
      </c>
      <c r="B191">
        <v>12098700</v>
      </c>
      <c r="C191" s="1">
        <v>40474</v>
      </c>
      <c r="D191">
        <v>9.4</v>
      </c>
      <c r="E191" t="s">
        <v>80</v>
      </c>
      <c r="F191">
        <v>8.6</v>
      </c>
      <c r="G191" t="s">
        <v>80</v>
      </c>
      <c r="H191">
        <v>9</v>
      </c>
      <c r="I191" t="s">
        <v>80</v>
      </c>
      <c r="J191">
        <v>79</v>
      </c>
      <c r="K191" t="s">
        <v>80</v>
      </c>
      <c r="L191">
        <v>78</v>
      </c>
      <c r="M191" t="s">
        <v>80</v>
      </c>
      <c r="N191">
        <v>79</v>
      </c>
      <c r="O191" t="s">
        <v>80</v>
      </c>
      <c r="P191">
        <v>11.3</v>
      </c>
      <c r="Q191" t="s">
        <v>80</v>
      </c>
      <c r="R191">
        <v>10.9</v>
      </c>
      <c r="S191" t="s">
        <v>80</v>
      </c>
      <c r="T191">
        <v>11</v>
      </c>
      <c r="U191" t="s">
        <v>80</v>
      </c>
      <c r="V191">
        <v>7.7</v>
      </c>
      <c r="W191" t="s">
        <v>80</v>
      </c>
      <c r="X191">
        <v>7.5</v>
      </c>
      <c r="Y191" t="s">
        <v>80</v>
      </c>
      <c r="Z191">
        <v>7.5</v>
      </c>
      <c r="AA191" t="s">
        <v>80</v>
      </c>
      <c r="AB191">
        <v>9.1</v>
      </c>
      <c r="AC191" t="s">
        <v>80</v>
      </c>
      <c r="AD191">
        <v>9.8000000000000007</v>
      </c>
      <c r="AE191" t="s">
        <v>80</v>
      </c>
      <c r="AF191">
        <v>11</v>
      </c>
      <c r="AG191" t="s">
        <v>80</v>
      </c>
    </row>
    <row r="192" spans="1:33" x14ac:dyDescent="0.35">
      <c r="A192" t="s">
        <v>79</v>
      </c>
      <c r="B192">
        <v>12098700</v>
      </c>
      <c r="C192" s="1">
        <v>40475</v>
      </c>
      <c r="D192">
        <v>8.9</v>
      </c>
      <c r="E192" t="s">
        <v>80</v>
      </c>
      <c r="F192">
        <v>7.8</v>
      </c>
      <c r="G192" t="s">
        <v>80</v>
      </c>
      <c r="H192">
        <v>8.6</v>
      </c>
      <c r="I192" t="s">
        <v>80</v>
      </c>
      <c r="J192">
        <v>79</v>
      </c>
      <c r="K192" t="s">
        <v>80</v>
      </c>
      <c r="L192">
        <v>70</v>
      </c>
      <c r="M192" t="s">
        <v>80</v>
      </c>
      <c r="N192">
        <v>76</v>
      </c>
      <c r="O192" t="s">
        <v>80</v>
      </c>
      <c r="P192">
        <v>11.2</v>
      </c>
      <c r="Q192" t="s">
        <v>80</v>
      </c>
      <c r="R192">
        <v>10.8</v>
      </c>
      <c r="S192" t="s">
        <v>80</v>
      </c>
      <c r="T192">
        <v>11</v>
      </c>
      <c r="U192" t="s">
        <v>80</v>
      </c>
      <c r="V192">
        <v>7.6</v>
      </c>
      <c r="W192" t="s">
        <v>80</v>
      </c>
      <c r="X192">
        <v>7.5</v>
      </c>
      <c r="Y192" t="s">
        <v>80</v>
      </c>
      <c r="Z192">
        <v>7.5</v>
      </c>
      <c r="AA192" t="s">
        <v>80</v>
      </c>
      <c r="AB192">
        <v>9.1999999999999993</v>
      </c>
      <c r="AC192" t="s">
        <v>80</v>
      </c>
      <c r="AD192">
        <v>12</v>
      </c>
      <c r="AE192" t="s">
        <v>80</v>
      </c>
      <c r="AF192">
        <v>25</v>
      </c>
      <c r="AG192" t="s">
        <v>80</v>
      </c>
    </row>
    <row r="193" spans="1:33" x14ac:dyDescent="0.35">
      <c r="A193" t="s">
        <v>79</v>
      </c>
      <c r="B193">
        <v>12098700</v>
      </c>
      <c r="C193" s="1">
        <v>40476</v>
      </c>
      <c r="D193">
        <v>8</v>
      </c>
      <c r="E193" t="s">
        <v>80</v>
      </c>
      <c r="F193">
        <v>7.3</v>
      </c>
      <c r="G193" t="s">
        <v>80</v>
      </c>
      <c r="H193">
        <v>7.6</v>
      </c>
      <c r="I193" t="s">
        <v>80</v>
      </c>
      <c r="J193">
        <v>79</v>
      </c>
      <c r="K193" t="s">
        <v>80</v>
      </c>
      <c r="L193">
        <v>66</v>
      </c>
      <c r="M193" t="s">
        <v>80</v>
      </c>
      <c r="N193">
        <v>73</v>
      </c>
      <c r="O193" t="s">
        <v>80</v>
      </c>
      <c r="P193">
        <v>11.6</v>
      </c>
      <c r="Q193" t="s">
        <v>80</v>
      </c>
      <c r="R193">
        <v>11.2</v>
      </c>
      <c r="S193" t="s">
        <v>80</v>
      </c>
      <c r="T193">
        <v>11.4</v>
      </c>
      <c r="U193" t="s">
        <v>80</v>
      </c>
      <c r="V193">
        <v>7.6</v>
      </c>
      <c r="W193" t="s">
        <v>80</v>
      </c>
      <c r="X193">
        <v>7.4</v>
      </c>
      <c r="Y193" t="s">
        <v>80</v>
      </c>
      <c r="Z193">
        <v>7.5</v>
      </c>
      <c r="AA193" t="s">
        <v>80</v>
      </c>
      <c r="AB193">
        <v>13</v>
      </c>
      <c r="AC193" t="s">
        <v>80</v>
      </c>
      <c r="AD193">
        <v>17</v>
      </c>
      <c r="AE193" t="s">
        <v>80</v>
      </c>
      <c r="AF193">
        <v>24</v>
      </c>
      <c r="AG193" t="s">
        <v>80</v>
      </c>
    </row>
    <row r="194" spans="1:33" x14ac:dyDescent="0.35">
      <c r="A194" t="s">
        <v>79</v>
      </c>
      <c r="B194">
        <v>12098700</v>
      </c>
      <c r="C194" s="1">
        <v>40477</v>
      </c>
      <c r="D194">
        <v>7.3</v>
      </c>
      <c r="E194" t="s">
        <v>80</v>
      </c>
      <c r="F194">
        <v>6.4</v>
      </c>
      <c r="G194" t="s">
        <v>80</v>
      </c>
      <c r="H194">
        <v>6.8</v>
      </c>
      <c r="I194" t="s">
        <v>80</v>
      </c>
      <c r="J194">
        <v>67</v>
      </c>
      <c r="K194" t="s">
        <v>80</v>
      </c>
      <c r="L194">
        <v>60</v>
      </c>
      <c r="M194" t="s">
        <v>80</v>
      </c>
      <c r="N194">
        <v>66</v>
      </c>
      <c r="O194" t="s">
        <v>80</v>
      </c>
      <c r="P194">
        <v>12</v>
      </c>
      <c r="Q194" t="s">
        <v>80</v>
      </c>
      <c r="R194">
        <v>11.5</v>
      </c>
      <c r="S194" t="s">
        <v>80</v>
      </c>
      <c r="T194">
        <v>11.7</v>
      </c>
      <c r="U194" t="s">
        <v>80</v>
      </c>
      <c r="V194">
        <v>7.5</v>
      </c>
      <c r="W194" t="s">
        <v>80</v>
      </c>
      <c r="X194">
        <v>7.3</v>
      </c>
      <c r="Y194" t="s">
        <v>80</v>
      </c>
      <c r="Z194">
        <v>7.4</v>
      </c>
      <c r="AA194" t="s">
        <v>80</v>
      </c>
      <c r="AB194">
        <v>8.5</v>
      </c>
      <c r="AC194" t="s">
        <v>80</v>
      </c>
      <c r="AD194">
        <v>12</v>
      </c>
      <c r="AE194" t="s">
        <v>80</v>
      </c>
      <c r="AF194">
        <v>49</v>
      </c>
      <c r="AG194" t="s">
        <v>80</v>
      </c>
    </row>
    <row r="195" spans="1:33" x14ac:dyDescent="0.35">
      <c r="A195" t="s">
        <v>79</v>
      </c>
      <c r="B195">
        <v>12098700</v>
      </c>
      <c r="C195" s="1">
        <v>40478</v>
      </c>
      <c r="D195">
        <v>7.8</v>
      </c>
      <c r="E195" t="s">
        <v>80</v>
      </c>
      <c r="F195">
        <v>6.1</v>
      </c>
      <c r="G195" t="s">
        <v>80</v>
      </c>
      <c r="H195">
        <v>6.8</v>
      </c>
      <c r="I195" t="s">
        <v>80</v>
      </c>
      <c r="J195">
        <v>60</v>
      </c>
      <c r="K195" t="s">
        <v>80</v>
      </c>
      <c r="L195">
        <v>57</v>
      </c>
      <c r="M195" t="s">
        <v>80</v>
      </c>
      <c r="N195">
        <v>58</v>
      </c>
      <c r="O195" t="s">
        <v>80</v>
      </c>
      <c r="P195">
        <v>12.1</v>
      </c>
      <c r="Q195" t="s">
        <v>80</v>
      </c>
      <c r="R195">
        <v>11.5</v>
      </c>
      <c r="S195" t="s">
        <v>80</v>
      </c>
      <c r="T195">
        <v>11.9</v>
      </c>
      <c r="U195" t="s">
        <v>80</v>
      </c>
      <c r="V195">
        <v>7.4</v>
      </c>
      <c r="W195" t="s">
        <v>80</v>
      </c>
      <c r="X195">
        <v>7.3</v>
      </c>
      <c r="Y195" t="s">
        <v>80</v>
      </c>
      <c r="Z195">
        <v>7.3</v>
      </c>
      <c r="AA195" t="s">
        <v>80</v>
      </c>
      <c r="AB195">
        <v>10</v>
      </c>
      <c r="AC195" t="s">
        <v>80</v>
      </c>
      <c r="AD195">
        <v>18</v>
      </c>
      <c r="AE195" t="s">
        <v>80</v>
      </c>
      <c r="AF195">
        <v>50</v>
      </c>
      <c r="AG195" t="s">
        <v>80</v>
      </c>
    </row>
    <row r="196" spans="1:33" x14ac:dyDescent="0.35">
      <c r="A196" t="s">
        <v>79</v>
      </c>
      <c r="B196">
        <v>12098700</v>
      </c>
      <c r="C196" s="1">
        <v>40479</v>
      </c>
      <c r="D196">
        <v>7.9</v>
      </c>
      <c r="E196" t="s">
        <v>80</v>
      </c>
      <c r="F196">
        <v>7.4</v>
      </c>
      <c r="G196" t="s">
        <v>80</v>
      </c>
      <c r="H196">
        <v>7.6</v>
      </c>
      <c r="I196" t="s">
        <v>80</v>
      </c>
      <c r="J196">
        <v>63</v>
      </c>
      <c r="K196" t="s">
        <v>80</v>
      </c>
      <c r="L196">
        <v>59</v>
      </c>
      <c r="M196" t="s">
        <v>80</v>
      </c>
      <c r="N196">
        <v>61</v>
      </c>
      <c r="O196" t="s">
        <v>80</v>
      </c>
      <c r="P196">
        <v>11.7</v>
      </c>
      <c r="Q196" t="s">
        <v>80</v>
      </c>
      <c r="R196">
        <v>11.4</v>
      </c>
      <c r="S196" t="s">
        <v>80</v>
      </c>
      <c r="T196">
        <v>11.5</v>
      </c>
      <c r="U196" t="s">
        <v>80</v>
      </c>
      <c r="V196">
        <v>7.4</v>
      </c>
      <c r="W196" t="s">
        <v>80</v>
      </c>
      <c r="X196">
        <v>7.3</v>
      </c>
      <c r="Y196" t="s">
        <v>80</v>
      </c>
      <c r="Z196">
        <v>7.4</v>
      </c>
      <c r="AA196" t="s">
        <v>80</v>
      </c>
      <c r="AB196">
        <v>6</v>
      </c>
      <c r="AC196" t="s">
        <v>80</v>
      </c>
      <c r="AD196">
        <v>7.7</v>
      </c>
      <c r="AE196" t="s">
        <v>80</v>
      </c>
      <c r="AF196">
        <v>11</v>
      </c>
      <c r="AG196" t="s">
        <v>80</v>
      </c>
    </row>
    <row r="197" spans="1:33" x14ac:dyDescent="0.35">
      <c r="A197" t="s">
        <v>79</v>
      </c>
      <c r="B197">
        <v>12098700</v>
      </c>
      <c r="C197" s="1">
        <v>40480</v>
      </c>
      <c r="D197">
        <v>8.6</v>
      </c>
      <c r="E197" t="s">
        <v>80</v>
      </c>
      <c r="F197">
        <v>7.6</v>
      </c>
      <c r="G197" t="s">
        <v>80</v>
      </c>
      <c r="H197">
        <v>7.9</v>
      </c>
      <c r="I197" t="s">
        <v>80</v>
      </c>
      <c r="J197">
        <v>64</v>
      </c>
      <c r="K197" t="s">
        <v>80</v>
      </c>
      <c r="L197">
        <v>62</v>
      </c>
      <c r="M197" t="s">
        <v>80</v>
      </c>
      <c r="N197">
        <v>63</v>
      </c>
      <c r="O197" t="s">
        <v>80</v>
      </c>
      <c r="P197">
        <v>11.6</v>
      </c>
      <c r="Q197" t="s">
        <v>80</v>
      </c>
      <c r="R197">
        <v>11.2</v>
      </c>
      <c r="S197" t="s">
        <v>80</v>
      </c>
      <c r="T197">
        <v>11.4</v>
      </c>
      <c r="U197" t="s">
        <v>80</v>
      </c>
      <c r="V197">
        <v>7.5</v>
      </c>
      <c r="W197" t="s">
        <v>80</v>
      </c>
      <c r="X197">
        <v>7.3</v>
      </c>
      <c r="Y197" t="s">
        <v>80</v>
      </c>
      <c r="Z197">
        <v>7.4</v>
      </c>
      <c r="AA197" t="s">
        <v>80</v>
      </c>
      <c r="AB197">
        <v>5.7</v>
      </c>
      <c r="AC197" t="s">
        <v>80</v>
      </c>
      <c r="AD197">
        <v>6.4</v>
      </c>
      <c r="AE197" t="s">
        <v>80</v>
      </c>
      <c r="AF197">
        <v>7.3</v>
      </c>
      <c r="AG197" t="s">
        <v>80</v>
      </c>
    </row>
    <row r="198" spans="1:33" x14ac:dyDescent="0.35">
      <c r="A198" t="s">
        <v>79</v>
      </c>
      <c r="B198">
        <v>12098700</v>
      </c>
      <c r="C198" s="1">
        <v>40481</v>
      </c>
      <c r="D198">
        <v>7.6</v>
      </c>
      <c r="E198" t="s">
        <v>80</v>
      </c>
      <c r="F198">
        <v>6.2</v>
      </c>
      <c r="G198" t="s">
        <v>80</v>
      </c>
      <c r="H198">
        <v>6.7</v>
      </c>
      <c r="I198" t="s">
        <v>80</v>
      </c>
      <c r="J198">
        <v>65</v>
      </c>
      <c r="K198" t="s">
        <v>80</v>
      </c>
      <c r="L198">
        <v>63</v>
      </c>
      <c r="M198" t="s">
        <v>80</v>
      </c>
      <c r="N198">
        <v>64</v>
      </c>
      <c r="O198" t="s">
        <v>80</v>
      </c>
      <c r="P198">
        <v>12</v>
      </c>
      <c r="Q198" t="s">
        <v>80</v>
      </c>
      <c r="R198">
        <v>11.4</v>
      </c>
      <c r="S198" t="s">
        <v>80</v>
      </c>
      <c r="T198">
        <v>11.7</v>
      </c>
      <c r="U198" t="s">
        <v>80</v>
      </c>
      <c r="V198">
        <v>7.5</v>
      </c>
      <c r="W198" t="s">
        <v>80</v>
      </c>
      <c r="X198">
        <v>7.4</v>
      </c>
      <c r="Y198" t="s">
        <v>80</v>
      </c>
      <c r="Z198">
        <v>7.4</v>
      </c>
      <c r="AA198" t="s">
        <v>80</v>
      </c>
      <c r="AB198">
        <v>4.9000000000000004</v>
      </c>
      <c r="AC198" t="s">
        <v>80</v>
      </c>
      <c r="AD198">
        <v>5.4</v>
      </c>
      <c r="AE198" t="s">
        <v>80</v>
      </c>
      <c r="AF198">
        <v>6.6</v>
      </c>
      <c r="AG198" t="s">
        <v>80</v>
      </c>
    </row>
    <row r="199" spans="1:33" x14ac:dyDescent="0.35">
      <c r="A199" t="s">
        <v>79</v>
      </c>
      <c r="B199">
        <v>12098700</v>
      </c>
      <c r="C199" s="1">
        <v>40482</v>
      </c>
      <c r="D199">
        <v>8.1999999999999993</v>
      </c>
      <c r="E199" t="s">
        <v>80</v>
      </c>
      <c r="F199">
        <v>7</v>
      </c>
      <c r="G199" t="s">
        <v>80</v>
      </c>
      <c r="H199">
        <v>7.5</v>
      </c>
      <c r="I199" t="s">
        <v>80</v>
      </c>
      <c r="J199">
        <v>64</v>
      </c>
      <c r="K199" t="s">
        <v>80</v>
      </c>
      <c r="L199">
        <v>63</v>
      </c>
      <c r="M199" t="s">
        <v>80</v>
      </c>
      <c r="N199">
        <v>64</v>
      </c>
      <c r="O199" t="s">
        <v>80</v>
      </c>
      <c r="P199">
        <v>11.7</v>
      </c>
      <c r="Q199" t="s">
        <v>80</v>
      </c>
      <c r="R199">
        <v>11.4</v>
      </c>
      <c r="S199" t="s">
        <v>80</v>
      </c>
      <c r="T199">
        <v>11.5</v>
      </c>
      <c r="U199" t="s">
        <v>80</v>
      </c>
      <c r="V199">
        <v>7.5</v>
      </c>
      <c r="W199" t="s">
        <v>80</v>
      </c>
      <c r="X199">
        <v>7.4</v>
      </c>
      <c r="Y199" t="s">
        <v>80</v>
      </c>
      <c r="Z199">
        <v>7.4</v>
      </c>
      <c r="AA199" t="s">
        <v>80</v>
      </c>
      <c r="AB199">
        <v>4.7</v>
      </c>
      <c r="AC199" t="s">
        <v>80</v>
      </c>
      <c r="AD199">
        <v>5.7</v>
      </c>
      <c r="AE199" t="s">
        <v>80</v>
      </c>
      <c r="AF199">
        <v>6.2</v>
      </c>
      <c r="AG199" t="s">
        <v>80</v>
      </c>
    </row>
    <row r="200" spans="1:33" x14ac:dyDescent="0.35">
      <c r="A200" t="s">
        <v>79</v>
      </c>
      <c r="B200">
        <v>12098700</v>
      </c>
      <c r="C200" s="1">
        <v>40483</v>
      </c>
      <c r="D200">
        <v>8.5</v>
      </c>
      <c r="E200" t="s">
        <v>80</v>
      </c>
      <c r="F200">
        <v>7.5</v>
      </c>
      <c r="G200" t="s">
        <v>80</v>
      </c>
      <c r="H200">
        <v>7.9</v>
      </c>
      <c r="I200" t="s">
        <v>80</v>
      </c>
      <c r="J200">
        <v>65</v>
      </c>
      <c r="K200" t="s">
        <v>80</v>
      </c>
      <c r="L200">
        <v>48</v>
      </c>
      <c r="M200" t="s">
        <v>80</v>
      </c>
      <c r="N200">
        <v>61</v>
      </c>
      <c r="O200" t="s">
        <v>80</v>
      </c>
      <c r="P200">
        <v>11.7</v>
      </c>
      <c r="Q200" t="s">
        <v>80</v>
      </c>
      <c r="R200">
        <v>11.4</v>
      </c>
      <c r="S200" t="s">
        <v>80</v>
      </c>
      <c r="T200">
        <v>11.5</v>
      </c>
      <c r="U200" t="s">
        <v>80</v>
      </c>
      <c r="V200">
        <v>7.4</v>
      </c>
      <c r="W200" t="s">
        <v>80</v>
      </c>
      <c r="X200">
        <v>7</v>
      </c>
      <c r="Y200" t="s">
        <v>80</v>
      </c>
      <c r="Z200">
        <v>7.4</v>
      </c>
      <c r="AA200" t="s">
        <v>80</v>
      </c>
      <c r="AB200">
        <v>5</v>
      </c>
      <c r="AC200" t="s">
        <v>80</v>
      </c>
      <c r="AD200">
        <v>5.8</v>
      </c>
      <c r="AE200" t="s">
        <v>80</v>
      </c>
      <c r="AF200">
        <v>320</v>
      </c>
      <c r="AG200" t="s">
        <v>80</v>
      </c>
    </row>
    <row r="201" spans="1:33" x14ac:dyDescent="0.35">
      <c r="A201" t="s">
        <v>79</v>
      </c>
      <c r="B201">
        <v>12098700</v>
      </c>
      <c r="C201" s="1">
        <v>40484</v>
      </c>
      <c r="D201">
        <v>8.3000000000000007</v>
      </c>
      <c r="E201" t="s">
        <v>80</v>
      </c>
      <c r="F201">
        <v>7.5</v>
      </c>
      <c r="G201" t="s">
        <v>80</v>
      </c>
      <c r="H201">
        <v>7.9</v>
      </c>
      <c r="I201" t="s">
        <v>80</v>
      </c>
      <c r="J201">
        <v>49</v>
      </c>
      <c r="K201" t="s">
        <v>80</v>
      </c>
      <c r="L201">
        <v>44</v>
      </c>
      <c r="M201" t="s">
        <v>80</v>
      </c>
      <c r="N201">
        <v>46</v>
      </c>
      <c r="O201" t="s">
        <v>80</v>
      </c>
      <c r="P201">
        <v>12.2</v>
      </c>
      <c r="Q201" t="s">
        <v>80</v>
      </c>
      <c r="R201">
        <v>11.7</v>
      </c>
      <c r="S201" t="s">
        <v>80</v>
      </c>
      <c r="T201">
        <v>12</v>
      </c>
      <c r="U201" t="s">
        <v>80</v>
      </c>
      <c r="V201">
        <v>7.3</v>
      </c>
      <c r="W201" t="s">
        <v>80</v>
      </c>
      <c r="X201">
        <v>7</v>
      </c>
      <c r="Y201" t="s">
        <v>80</v>
      </c>
      <c r="Z201">
        <v>7.2</v>
      </c>
      <c r="AA201" t="s">
        <v>80</v>
      </c>
      <c r="AB201">
        <v>49</v>
      </c>
      <c r="AC201" t="s">
        <v>80</v>
      </c>
      <c r="AD201">
        <v>140</v>
      </c>
      <c r="AE201" t="s">
        <v>80</v>
      </c>
      <c r="AF201">
        <v>460</v>
      </c>
      <c r="AG201" t="s">
        <v>80</v>
      </c>
    </row>
    <row r="202" spans="1:33" x14ac:dyDescent="0.35">
      <c r="A202" t="s">
        <v>79</v>
      </c>
      <c r="B202">
        <v>12098700</v>
      </c>
      <c r="C202" s="1">
        <v>40485</v>
      </c>
      <c r="D202">
        <v>8.5</v>
      </c>
      <c r="E202" t="s">
        <v>80</v>
      </c>
      <c r="F202">
        <v>7</v>
      </c>
      <c r="G202" t="s">
        <v>80</v>
      </c>
      <c r="H202">
        <v>7.7</v>
      </c>
      <c r="I202" t="s">
        <v>80</v>
      </c>
      <c r="J202">
        <v>55</v>
      </c>
      <c r="K202" t="s">
        <v>80</v>
      </c>
      <c r="L202">
        <v>49</v>
      </c>
      <c r="M202" t="s">
        <v>80</v>
      </c>
      <c r="N202">
        <v>52</v>
      </c>
      <c r="O202" t="s">
        <v>80</v>
      </c>
      <c r="P202">
        <v>12</v>
      </c>
      <c r="Q202" t="s">
        <v>80</v>
      </c>
      <c r="R202">
        <v>11.4</v>
      </c>
      <c r="S202" t="s">
        <v>80</v>
      </c>
      <c r="T202">
        <v>11.8</v>
      </c>
      <c r="U202" t="s">
        <v>80</v>
      </c>
      <c r="V202">
        <v>7.4</v>
      </c>
      <c r="W202" t="s">
        <v>80</v>
      </c>
      <c r="X202">
        <v>7.2</v>
      </c>
      <c r="Y202" t="s">
        <v>80</v>
      </c>
      <c r="Z202">
        <v>7.3</v>
      </c>
      <c r="AA202" t="s">
        <v>80</v>
      </c>
      <c r="AB202">
        <v>18</v>
      </c>
      <c r="AC202" t="s">
        <v>80</v>
      </c>
      <c r="AD202">
        <v>29</v>
      </c>
      <c r="AE202" t="s">
        <v>80</v>
      </c>
      <c r="AF202">
        <v>49</v>
      </c>
      <c r="AG202" t="s">
        <v>80</v>
      </c>
    </row>
    <row r="203" spans="1:33" x14ac:dyDescent="0.35">
      <c r="A203" t="s">
        <v>79</v>
      </c>
      <c r="B203">
        <v>12098700</v>
      </c>
      <c r="C203" s="1">
        <v>40486</v>
      </c>
      <c r="D203">
        <v>8.3000000000000007</v>
      </c>
      <c r="E203" t="s">
        <v>80</v>
      </c>
      <c r="F203">
        <v>7.1</v>
      </c>
      <c r="G203" t="s">
        <v>80</v>
      </c>
      <c r="H203">
        <v>7.8</v>
      </c>
      <c r="I203" t="s">
        <v>80</v>
      </c>
      <c r="J203">
        <v>58</v>
      </c>
      <c r="K203" t="s">
        <v>80</v>
      </c>
      <c r="L203">
        <v>55</v>
      </c>
      <c r="M203" t="s">
        <v>80</v>
      </c>
      <c r="N203">
        <v>56</v>
      </c>
      <c r="O203" t="s">
        <v>80</v>
      </c>
      <c r="P203">
        <v>11.9</v>
      </c>
      <c r="Q203" t="s">
        <v>80</v>
      </c>
      <c r="R203">
        <v>11.4</v>
      </c>
      <c r="S203" t="s">
        <v>80</v>
      </c>
      <c r="T203">
        <v>11.6</v>
      </c>
      <c r="U203" t="s">
        <v>80</v>
      </c>
      <c r="V203">
        <v>7.4</v>
      </c>
      <c r="W203" t="s">
        <v>80</v>
      </c>
      <c r="X203">
        <v>7.3</v>
      </c>
      <c r="Y203" t="s">
        <v>80</v>
      </c>
      <c r="Z203">
        <v>7.3</v>
      </c>
      <c r="AA203" t="s">
        <v>80</v>
      </c>
      <c r="AB203">
        <v>9.6</v>
      </c>
      <c r="AC203" t="s">
        <v>80</v>
      </c>
      <c r="AD203">
        <v>13</v>
      </c>
      <c r="AE203" t="s">
        <v>80</v>
      </c>
      <c r="AF203">
        <v>19</v>
      </c>
      <c r="AG203" t="s">
        <v>80</v>
      </c>
    </row>
    <row r="204" spans="1:33" x14ac:dyDescent="0.35">
      <c r="A204" t="s">
        <v>79</v>
      </c>
      <c r="B204">
        <v>12098700</v>
      </c>
      <c r="C204" s="1">
        <v>40487</v>
      </c>
      <c r="D204">
        <v>8.3000000000000007</v>
      </c>
      <c r="E204" t="s">
        <v>80</v>
      </c>
      <c r="F204">
        <v>7.3</v>
      </c>
      <c r="G204" t="s">
        <v>80</v>
      </c>
      <c r="H204">
        <v>7.8</v>
      </c>
      <c r="I204" t="s">
        <v>80</v>
      </c>
      <c r="J204">
        <v>59</v>
      </c>
      <c r="K204" t="s">
        <v>80</v>
      </c>
      <c r="L204">
        <v>58</v>
      </c>
      <c r="M204" t="s">
        <v>80</v>
      </c>
      <c r="N204">
        <v>59</v>
      </c>
      <c r="O204" t="s">
        <v>80</v>
      </c>
      <c r="P204">
        <v>11.7</v>
      </c>
      <c r="Q204" t="s">
        <v>80</v>
      </c>
      <c r="R204">
        <v>11.3</v>
      </c>
      <c r="S204" t="s">
        <v>80</v>
      </c>
      <c r="T204">
        <v>11.5</v>
      </c>
      <c r="U204" t="s">
        <v>80</v>
      </c>
      <c r="V204">
        <v>7.4</v>
      </c>
      <c r="W204" t="s">
        <v>80</v>
      </c>
      <c r="X204">
        <v>7.3</v>
      </c>
      <c r="Y204" t="s">
        <v>80</v>
      </c>
      <c r="Z204">
        <v>7.3</v>
      </c>
      <c r="AA204" t="s">
        <v>80</v>
      </c>
      <c r="AB204">
        <v>7.2</v>
      </c>
      <c r="AC204" t="s">
        <v>80</v>
      </c>
      <c r="AD204">
        <v>8.4</v>
      </c>
      <c r="AE204" t="s">
        <v>80</v>
      </c>
      <c r="AF204">
        <v>11</v>
      </c>
      <c r="AG204" t="s">
        <v>80</v>
      </c>
    </row>
    <row r="205" spans="1:33" x14ac:dyDescent="0.35">
      <c r="A205" t="s">
        <v>79</v>
      </c>
      <c r="B205">
        <v>12098700</v>
      </c>
      <c r="C205" s="1">
        <v>40488</v>
      </c>
      <c r="D205">
        <v>8.8000000000000007</v>
      </c>
      <c r="E205" t="s">
        <v>80</v>
      </c>
      <c r="F205">
        <v>8.1</v>
      </c>
      <c r="G205" t="s">
        <v>80</v>
      </c>
      <c r="H205">
        <v>8.4</v>
      </c>
      <c r="I205" t="s">
        <v>80</v>
      </c>
      <c r="J205">
        <v>60</v>
      </c>
      <c r="K205" t="s">
        <v>80</v>
      </c>
      <c r="L205">
        <v>59</v>
      </c>
      <c r="M205" t="s">
        <v>80</v>
      </c>
      <c r="N205">
        <v>60</v>
      </c>
      <c r="O205" t="s">
        <v>80</v>
      </c>
      <c r="P205">
        <v>11.4</v>
      </c>
      <c r="Q205" t="s">
        <v>80</v>
      </c>
      <c r="R205">
        <v>11.1</v>
      </c>
      <c r="S205" t="s">
        <v>80</v>
      </c>
      <c r="T205">
        <v>11.3</v>
      </c>
      <c r="U205" t="s">
        <v>80</v>
      </c>
      <c r="V205">
        <v>7.4</v>
      </c>
      <c r="W205" t="s">
        <v>80</v>
      </c>
      <c r="X205">
        <v>7.3</v>
      </c>
      <c r="Y205" t="s">
        <v>80</v>
      </c>
      <c r="Z205">
        <v>7.4</v>
      </c>
      <c r="AA205" t="s">
        <v>80</v>
      </c>
      <c r="AB205">
        <v>6.1</v>
      </c>
      <c r="AC205" t="s">
        <v>80</v>
      </c>
      <c r="AD205">
        <v>7.1</v>
      </c>
      <c r="AE205" t="s">
        <v>80</v>
      </c>
      <c r="AF205">
        <v>8.1999999999999993</v>
      </c>
      <c r="AG205" t="s">
        <v>80</v>
      </c>
    </row>
    <row r="206" spans="1:33" x14ac:dyDescent="0.35">
      <c r="A206" t="s">
        <v>79</v>
      </c>
      <c r="B206">
        <v>12098700</v>
      </c>
      <c r="C206" s="1">
        <v>40489</v>
      </c>
      <c r="D206">
        <v>8.6999999999999993</v>
      </c>
      <c r="E206" t="s">
        <v>80</v>
      </c>
      <c r="F206">
        <v>7.5</v>
      </c>
      <c r="G206" t="s">
        <v>80</v>
      </c>
      <c r="H206">
        <v>8.1999999999999993</v>
      </c>
      <c r="I206" t="s">
        <v>80</v>
      </c>
      <c r="J206">
        <v>60</v>
      </c>
      <c r="K206" t="s">
        <v>80</v>
      </c>
      <c r="L206">
        <v>55</v>
      </c>
      <c r="M206" t="s">
        <v>80</v>
      </c>
      <c r="N206">
        <v>57</v>
      </c>
      <c r="O206" t="s">
        <v>80</v>
      </c>
      <c r="P206">
        <v>11.6</v>
      </c>
      <c r="Q206" t="s">
        <v>80</v>
      </c>
      <c r="R206">
        <v>11.1</v>
      </c>
      <c r="S206" t="s">
        <v>80</v>
      </c>
      <c r="T206">
        <v>11.4</v>
      </c>
      <c r="U206" t="s">
        <v>80</v>
      </c>
      <c r="V206">
        <v>7.4</v>
      </c>
      <c r="W206" t="s">
        <v>80</v>
      </c>
      <c r="X206">
        <v>7.3</v>
      </c>
      <c r="Y206" t="s">
        <v>80</v>
      </c>
      <c r="Z206">
        <v>7.4</v>
      </c>
      <c r="AA206" t="s">
        <v>80</v>
      </c>
      <c r="AB206">
        <v>6</v>
      </c>
      <c r="AC206" t="s">
        <v>80</v>
      </c>
      <c r="AD206">
        <v>11</v>
      </c>
      <c r="AE206" t="s">
        <v>80</v>
      </c>
      <c r="AF206">
        <v>16</v>
      </c>
      <c r="AG206" t="s">
        <v>80</v>
      </c>
    </row>
    <row r="207" spans="1:33" x14ac:dyDescent="0.35">
      <c r="A207" t="s">
        <v>79</v>
      </c>
      <c r="B207">
        <v>12098700</v>
      </c>
      <c r="C207" s="1">
        <v>40490</v>
      </c>
      <c r="D207">
        <v>7.5</v>
      </c>
      <c r="E207" t="s">
        <v>80</v>
      </c>
      <c r="F207">
        <v>6.2</v>
      </c>
      <c r="G207" t="s">
        <v>80</v>
      </c>
      <c r="H207">
        <v>6.8</v>
      </c>
      <c r="I207" t="s">
        <v>80</v>
      </c>
      <c r="J207">
        <v>59</v>
      </c>
      <c r="K207" t="s">
        <v>80</v>
      </c>
      <c r="L207">
        <v>56</v>
      </c>
      <c r="M207" t="s">
        <v>80</v>
      </c>
      <c r="N207">
        <v>58</v>
      </c>
      <c r="O207" t="s">
        <v>80</v>
      </c>
      <c r="P207">
        <v>12</v>
      </c>
      <c r="Q207" t="s">
        <v>80</v>
      </c>
      <c r="R207">
        <v>11.6</v>
      </c>
      <c r="S207" t="s">
        <v>80</v>
      </c>
      <c r="T207">
        <v>11.8</v>
      </c>
      <c r="U207" t="s">
        <v>80</v>
      </c>
      <c r="V207">
        <v>7.4</v>
      </c>
      <c r="W207" t="s">
        <v>80</v>
      </c>
      <c r="X207">
        <v>7.3</v>
      </c>
      <c r="Y207" t="s">
        <v>80</v>
      </c>
      <c r="Z207">
        <v>7.4</v>
      </c>
      <c r="AA207" t="s">
        <v>80</v>
      </c>
      <c r="AB207">
        <v>5.3</v>
      </c>
      <c r="AC207" t="s">
        <v>80</v>
      </c>
      <c r="AD207">
        <v>6.4</v>
      </c>
      <c r="AE207" t="s">
        <v>80</v>
      </c>
      <c r="AF207">
        <v>8.6</v>
      </c>
      <c r="AG207" t="s">
        <v>80</v>
      </c>
    </row>
    <row r="208" spans="1:33" x14ac:dyDescent="0.35">
      <c r="A208" t="s">
        <v>79</v>
      </c>
      <c r="B208">
        <v>12098700</v>
      </c>
      <c r="C208" s="1">
        <v>40491</v>
      </c>
      <c r="D208">
        <v>6.2</v>
      </c>
      <c r="E208" t="s">
        <v>80</v>
      </c>
      <c r="F208">
        <v>5</v>
      </c>
      <c r="G208" t="s">
        <v>80</v>
      </c>
      <c r="H208">
        <v>5.3</v>
      </c>
      <c r="I208" t="s">
        <v>80</v>
      </c>
      <c r="J208">
        <v>60</v>
      </c>
      <c r="K208" t="s">
        <v>80</v>
      </c>
      <c r="L208">
        <v>59</v>
      </c>
      <c r="M208" t="s">
        <v>80</v>
      </c>
      <c r="N208">
        <v>60</v>
      </c>
      <c r="O208" t="s">
        <v>80</v>
      </c>
      <c r="P208">
        <v>12.3</v>
      </c>
      <c r="Q208" t="s">
        <v>80</v>
      </c>
      <c r="R208">
        <v>11.9</v>
      </c>
      <c r="S208" t="s">
        <v>80</v>
      </c>
      <c r="T208">
        <v>12.1</v>
      </c>
      <c r="U208" t="s">
        <v>80</v>
      </c>
      <c r="V208">
        <v>7.4</v>
      </c>
      <c r="W208" t="s">
        <v>80</v>
      </c>
      <c r="X208">
        <v>7.3</v>
      </c>
      <c r="Y208" t="s">
        <v>80</v>
      </c>
      <c r="Z208">
        <v>7.4</v>
      </c>
      <c r="AA208" t="s">
        <v>80</v>
      </c>
      <c r="AB208">
        <v>4.5</v>
      </c>
      <c r="AC208" t="s">
        <v>80</v>
      </c>
      <c r="AD208">
        <v>5.0999999999999996</v>
      </c>
      <c r="AE208" t="s">
        <v>80</v>
      </c>
      <c r="AF208">
        <v>6.1</v>
      </c>
      <c r="AG208" t="s">
        <v>80</v>
      </c>
    </row>
    <row r="209" spans="1:33" x14ac:dyDescent="0.35">
      <c r="A209" t="s">
        <v>79</v>
      </c>
      <c r="B209">
        <v>12098700</v>
      </c>
      <c r="C209" s="1">
        <v>40492</v>
      </c>
      <c r="D209">
        <v>6</v>
      </c>
      <c r="E209" t="s">
        <v>80</v>
      </c>
      <c r="F209">
        <v>4.9000000000000004</v>
      </c>
      <c r="G209" t="s">
        <v>80</v>
      </c>
      <c r="H209">
        <v>5.5</v>
      </c>
      <c r="I209" t="s">
        <v>80</v>
      </c>
      <c r="J209">
        <v>62</v>
      </c>
      <c r="K209" t="s">
        <v>80</v>
      </c>
      <c r="L209">
        <v>60</v>
      </c>
      <c r="M209" t="s">
        <v>80</v>
      </c>
      <c r="N209">
        <v>61</v>
      </c>
      <c r="O209" t="s">
        <v>80</v>
      </c>
      <c r="P209">
        <v>12.4</v>
      </c>
      <c r="Q209" t="s">
        <v>80</v>
      </c>
      <c r="R209">
        <v>12</v>
      </c>
      <c r="S209" t="s">
        <v>80</v>
      </c>
      <c r="T209">
        <v>12.2</v>
      </c>
      <c r="U209" t="s">
        <v>80</v>
      </c>
      <c r="V209">
        <v>7.4</v>
      </c>
      <c r="W209" t="s">
        <v>80</v>
      </c>
      <c r="X209">
        <v>7.3</v>
      </c>
      <c r="Y209" t="s">
        <v>80</v>
      </c>
      <c r="Z209">
        <v>7.4</v>
      </c>
      <c r="AA209" t="s">
        <v>80</v>
      </c>
      <c r="AB209">
        <v>4.0999999999999996</v>
      </c>
      <c r="AC209" t="s">
        <v>80</v>
      </c>
      <c r="AD209">
        <v>4.5999999999999996</v>
      </c>
      <c r="AE209" t="s">
        <v>80</v>
      </c>
      <c r="AF209">
        <v>5.3</v>
      </c>
      <c r="AG209" t="s">
        <v>80</v>
      </c>
    </row>
    <row r="210" spans="1:33" x14ac:dyDescent="0.35">
      <c r="A210" t="s">
        <v>79</v>
      </c>
      <c r="B210">
        <v>12098700</v>
      </c>
      <c r="C210" s="1">
        <v>40493</v>
      </c>
      <c r="D210">
        <v>5.8</v>
      </c>
      <c r="E210" t="s">
        <v>80</v>
      </c>
      <c r="F210">
        <v>4.9000000000000004</v>
      </c>
      <c r="G210" t="s">
        <v>80</v>
      </c>
      <c r="H210">
        <v>5.3</v>
      </c>
      <c r="I210" t="s">
        <v>80</v>
      </c>
      <c r="J210">
        <v>63</v>
      </c>
      <c r="K210" t="s">
        <v>80</v>
      </c>
      <c r="L210">
        <v>62</v>
      </c>
      <c r="M210" t="s">
        <v>80</v>
      </c>
      <c r="N210">
        <v>62</v>
      </c>
      <c r="O210" t="s">
        <v>80</v>
      </c>
      <c r="P210">
        <v>12.5</v>
      </c>
      <c r="Q210" t="s">
        <v>80</v>
      </c>
      <c r="R210">
        <v>12.1</v>
      </c>
      <c r="S210" t="s">
        <v>80</v>
      </c>
      <c r="T210">
        <v>12.3</v>
      </c>
      <c r="U210" t="s">
        <v>80</v>
      </c>
      <c r="V210">
        <v>7.4</v>
      </c>
      <c r="W210" t="s">
        <v>80</v>
      </c>
      <c r="X210">
        <v>7.4</v>
      </c>
      <c r="Y210" t="s">
        <v>80</v>
      </c>
      <c r="Z210">
        <v>7.4</v>
      </c>
      <c r="AA210" t="s">
        <v>80</v>
      </c>
      <c r="AB210">
        <v>3.7</v>
      </c>
      <c r="AC210" t="s">
        <v>80</v>
      </c>
      <c r="AD210">
        <v>4.3</v>
      </c>
      <c r="AE210" t="s">
        <v>80</v>
      </c>
      <c r="AF210">
        <v>5.2</v>
      </c>
      <c r="AG210" t="s">
        <v>80</v>
      </c>
    </row>
    <row r="211" spans="1:33" x14ac:dyDescent="0.35">
      <c r="A211" t="s">
        <v>79</v>
      </c>
      <c r="B211">
        <v>12098700</v>
      </c>
      <c r="C211" s="1">
        <v>40494</v>
      </c>
      <c r="D211">
        <v>6.3</v>
      </c>
      <c r="E211" t="s">
        <v>80</v>
      </c>
      <c r="F211">
        <v>5.5</v>
      </c>
      <c r="G211" t="s">
        <v>80</v>
      </c>
      <c r="H211">
        <v>5.9</v>
      </c>
      <c r="I211" t="s">
        <v>80</v>
      </c>
      <c r="J211">
        <v>63</v>
      </c>
      <c r="K211" t="s">
        <v>80</v>
      </c>
      <c r="L211">
        <v>62</v>
      </c>
      <c r="M211" t="s">
        <v>80</v>
      </c>
      <c r="N211">
        <v>62</v>
      </c>
      <c r="O211" t="s">
        <v>80</v>
      </c>
      <c r="P211">
        <v>12.4</v>
      </c>
      <c r="Q211" t="s">
        <v>80</v>
      </c>
      <c r="R211">
        <v>12.1</v>
      </c>
      <c r="S211" t="s">
        <v>80</v>
      </c>
      <c r="T211">
        <v>12.2</v>
      </c>
      <c r="U211" t="s">
        <v>80</v>
      </c>
      <c r="V211">
        <v>7.4</v>
      </c>
      <c r="W211" t="s">
        <v>80</v>
      </c>
      <c r="X211">
        <v>7.3</v>
      </c>
      <c r="Y211" t="s">
        <v>80</v>
      </c>
      <c r="Z211">
        <v>7.4</v>
      </c>
      <c r="AA211" t="s">
        <v>80</v>
      </c>
      <c r="AB211">
        <v>3.4</v>
      </c>
      <c r="AC211" t="s">
        <v>80</v>
      </c>
      <c r="AD211">
        <v>3.9</v>
      </c>
      <c r="AE211" t="s">
        <v>80</v>
      </c>
      <c r="AF211">
        <v>5.0999999999999996</v>
      </c>
      <c r="AG211" t="s">
        <v>80</v>
      </c>
    </row>
    <row r="212" spans="1:33" x14ac:dyDescent="0.35">
      <c r="A212" t="s">
        <v>79</v>
      </c>
      <c r="B212">
        <v>12098700</v>
      </c>
      <c r="C212" s="1">
        <v>40495</v>
      </c>
      <c r="D212">
        <v>6.3</v>
      </c>
      <c r="E212" t="s">
        <v>80</v>
      </c>
      <c r="F212">
        <v>5.4</v>
      </c>
      <c r="G212" t="s">
        <v>80</v>
      </c>
      <c r="H212">
        <v>5.8</v>
      </c>
      <c r="I212" t="s">
        <v>80</v>
      </c>
      <c r="J212">
        <v>64</v>
      </c>
      <c r="K212" t="s">
        <v>80</v>
      </c>
      <c r="L212">
        <v>63</v>
      </c>
      <c r="M212" t="s">
        <v>80</v>
      </c>
      <c r="N212">
        <v>63</v>
      </c>
      <c r="O212" t="s">
        <v>80</v>
      </c>
      <c r="P212">
        <v>12.4</v>
      </c>
      <c r="Q212" t="s">
        <v>80</v>
      </c>
      <c r="R212">
        <v>11.9</v>
      </c>
      <c r="S212" t="s">
        <v>80</v>
      </c>
      <c r="T212">
        <v>12.2</v>
      </c>
      <c r="U212" t="s">
        <v>80</v>
      </c>
      <c r="V212">
        <v>7.4</v>
      </c>
      <c r="W212" t="s">
        <v>80</v>
      </c>
      <c r="X212">
        <v>7.4</v>
      </c>
      <c r="Y212" t="s">
        <v>80</v>
      </c>
      <c r="Z212">
        <v>7.4</v>
      </c>
      <c r="AA212" t="s">
        <v>80</v>
      </c>
      <c r="AB212">
        <v>3</v>
      </c>
      <c r="AC212" t="s">
        <v>80</v>
      </c>
      <c r="AD212">
        <v>3.6</v>
      </c>
      <c r="AE212" t="s">
        <v>80</v>
      </c>
      <c r="AF212">
        <v>4.4000000000000004</v>
      </c>
      <c r="AG212" t="s">
        <v>80</v>
      </c>
    </row>
    <row r="213" spans="1:33" x14ac:dyDescent="0.35">
      <c r="A213" t="s">
        <v>79</v>
      </c>
      <c r="B213">
        <v>12098700</v>
      </c>
      <c r="C213" s="1">
        <v>40496</v>
      </c>
      <c r="D213">
        <v>7.8</v>
      </c>
      <c r="E213" t="s">
        <v>80</v>
      </c>
      <c r="F213">
        <v>6.3</v>
      </c>
      <c r="G213" t="s">
        <v>80</v>
      </c>
      <c r="H213">
        <v>7.1</v>
      </c>
      <c r="I213" t="s">
        <v>80</v>
      </c>
      <c r="J213">
        <v>63</v>
      </c>
      <c r="K213" t="s">
        <v>80</v>
      </c>
      <c r="L213">
        <v>56</v>
      </c>
      <c r="M213" t="s">
        <v>80</v>
      </c>
      <c r="N213">
        <v>59</v>
      </c>
      <c r="O213" t="s">
        <v>80</v>
      </c>
      <c r="P213">
        <v>12</v>
      </c>
      <c r="Q213" t="s">
        <v>80</v>
      </c>
      <c r="R213">
        <v>11.6</v>
      </c>
      <c r="S213" t="s">
        <v>80</v>
      </c>
      <c r="T213">
        <v>11.8</v>
      </c>
      <c r="U213" t="s">
        <v>80</v>
      </c>
      <c r="V213">
        <v>7.4</v>
      </c>
      <c r="W213" t="s">
        <v>80</v>
      </c>
      <c r="X213">
        <v>7.3</v>
      </c>
      <c r="Y213" t="s">
        <v>80</v>
      </c>
      <c r="Z213">
        <v>7.4</v>
      </c>
      <c r="AA213" t="s">
        <v>80</v>
      </c>
      <c r="AB213">
        <v>3.2</v>
      </c>
      <c r="AC213" t="s">
        <v>80</v>
      </c>
      <c r="AD213">
        <v>6.4</v>
      </c>
      <c r="AE213" t="s">
        <v>80</v>
      </c>
      <c r="AF213">
        <v>10</v>
      </c>
      <c r="AG213" t="s">
        <v>80</v>
      </c>
    </row>
    <row r="214" spans="1:33" x14ac:dyDescent="0.35">
      <c r="A214" t="s">
        <v>79</v>
      </c>
      <c r="B214">
        <v>12098700</v>
      </c>
      <c r="C214" s="1">
        <v>40497</v>
      </c>
      <c r="D214">
        <v>8.3000000000000007</v>
      </c>
      <c r="E214" t="s">
        <v>80</v>
      </c>
      <c r="F214">
        <v>7.5</v>
      </c>
      <c r="G214" t="s">
        <v>80</v>
      </c>
      <c r="H214">
        <v>7.8</v>
      </c>
      <c r="I214" t="s">
        <v>80</v>
      </c>
      <c r="J214">
        <v>56</v>
      </c>
      <c r="K214" t="s">
        <v>80</v>
      </c>
      <c r="L214">
        <v>47</v>
      </c>
      <c r="M214" t="s">
        <v>80</v>
      </c>
      <c r="N214">
        <v>54</v>
      </c>
      <c r="O214" t="s">
        <v>80</v>
      </c>
      <c r="P214">
        <v>11.7</v>
      </c>
      <c r="Q214" t="s">
        <v>80</v>
      </c>
      <c r="R214">
        <v>11.4</v>
      </c>
      <c r="S214" t="s">
        <v>80</v>
      </c>
      <c r="T214">
        <v>11.6</v>
      </c>
      <c r="U214" t="s">
        <v>80</v>
      </c>
      <c r="V214">
        <v>7.4</v>
      </c>
      <c r="W214" t="s">
        <v>80</v>
      </c>
      <c r="X214">
        <v>7.3</v>
      </c>
      <c r="Y214" t="s">
        <v>80</v>
      </c>
      <c r="Z214">
        <v>7.4</v>
      </c>
      <c r="AA214" t="s">
        <v>80</v>
      </c>
      <c r="AB214">
        <v>7</v>
      </c>
      <c r="AC214" t="s">
        <v>80</v>
      </c>
      <c r="AD214">
        <v>9</v>
      </c>
      <c r="AE214" t="s">
        <v>80</v>
      </c>
      <c r="AF214">
        <v>51</v>
      </c>
      <c r="AG214" t="s">
        <v>80</v>
      </c>
    </row>
    <row r="215" spans="1:33" x14ac:dyDescent="0.35">
      <c r="A215" t="s">
        <v>79</v>
      </c>
      <c r="B215">
        <v>12098700</v>
      </c>
      <c r="C215" s="1">
        <v>40498</v>
      </c>
      <c r="D215">
        <v>8.1</v>
      </c>
      <c r="E215" t="s">
        <v>80</v>
      </c>
      <c r="F215">
        <v>6.5</v>
      </c>
      <c r="G215" t="s">
        <v>80</v>
      </c>
      <c r="H215">
        <v>7</v>
      </c>
      <c r="I215" t="s">
        <v>80</v>
      </c>
      <c r="J215">
        <v>49</v>
      </c>
      <c r="K215" t="s">
        <v>80</v>
      </c>
      <c r="L215">
        <v>41</v>
      </c>
      <c r="M215" t="s">
        <v>80</v>
      </c>
      <c r="N215">
        <v>43</v>
      </c>
      <c r="O215" t="s">
        <v>80</v>
      </c>
      <c r="P215">
        <v>12.2</v>
      </c>
      <c r="Q215" t="s">
        <v>80</v>
      </c>
      <c r="R215">
        <v>11.6</v>
      </c>
      <c r="S215" t="s">
        <v>80</v>
      </c>
      <c r="T215">
        <v>12.1</v>
      </c>
      <c r="U215" t="s">
        <v>80</v>
      </c>
      <c r="V215">
        <v>7.3</v>
      </c>
      <c r="W215" t="s">
        <v>80</v>
      </c>
      <c r="X215">
        <v>7.2</v>
      </c>
      <c r="Y215" t="s">
        <v>80</v>
      </c>
      <c r="Z215">
        <v>7.2</v>
      </c>
      <c r="AA215" t="s">
        <v>80</v>
      </c>
      <c r="AB215">
        <v>25</v>
      </c>
      <c r="AC215" t="s">
        <v>80</v>
      </c>
      <c r="AD215">
        <v>58</v>
      </c>
      <c r="AE215" t="s">
        <v>80</v>
      </c>
      <c r="AF215">
        <v>100</v>
      </c>
      <c r="AG215" t="s">
        <v>80</v>
      </c>
    </row>
    <row r="216" spans="1:33" x14ac:dyDescent="0.35">
      <c r="A216" t="s">
        <v>79</v>
      </c>
      <c r="B216">
        <v>12098700</v>
      </c>
      <c r="C216" s="1">
        <v>40499</v>
      </c>
      <c r="D216">
        <v>6.5</v>
      </c>
      <c r="E216" t="s">
        <v>80</v>
      </c>
      <c r="F216">
        <v>4.9000000000000004</v>
      </c>
      <c r="G216" t="s">
        <v>80</v>
      </c>
      <c r="H216">
        <v>5.9</v>
      </c>
      <c r="I216" t="s">
        <v>80</v>
      </c>
      <c r="J216">
        <v>56</v>
      </c>
      <c r="K216" t="s">
        <v>80</v>
      </c>
      <c r="L216">
        <v>45</v>
      </c>
      <c r="M216" t="s">
        <v>80</v>
      </c>
      <c r="N216">
        <v>52</v>
      </c>
      <c r="O216" t="s">
        <v>80</v>
      </c>
      <c r="P216">
        <v>12.5</v>
      </c>
      <c r="Q216" t="s">
        <v>80</v>
      </c>
      <c r="R216">
        <v>12.1</v>
      </c>
      <c r="S216" t="s">
        <v>80</v>
      </c>
      <c r="T216">
        <v>12.2</v>
      </c>
      <c r="U216" t="s">
        <v>80</v>
      </c>
      <c r="V216">
        <v>7.3</v>
      </c>
      <c r="W216" t="s">
        <v>80</v>
      </c>
      <c r="X216">
        <v>7.2</v>
      </c>
      <c r="Y216" t="s">
        <v>80</v>
      </c>
      <c r="Z216">
        <v>7.3</v>
      </c>
      <c r="AA216" t="s">
        <v>80</v>
      </c>
      <c r="AB216">
        <v>11</v>
      </c>
      <c r="AC216" t="s">
        <v>80</v>
      </c>
      <c r="AD216">
        <v>14</v>
      </c>
      <c r="AE216" t="s">
        <v>80</v>
      </c>
      <c r="AF216">
        <v>26</v>
      </c>
      <c r="AG216" t="s">
        <v>80</v>
      </c>
    </row>
    <row r="217" spans="1:33" x14ac:dyDescent="0.35">
      <c r="A217" t="s">
        <v>79</v>
      </c>
      <c r="B217">
        <v>12098700</v>
      </c>
      <c r="C217" s="1">
        <v>40500</v>
      </c>
      <c r="D217">
        <v>5.2</v>
      </c>
      <c r="E217" t="s">
        <v>80</v>
      </c>
      <c r="F217">
        <v>4.3</v>
      </c>
      <c r="G217" t="s">
        <v>80</v>
      </c>
      <c r="H217">
        <v>4.8</v>
      </c>
      <c r="I217" t="s">
        <v>80</v>
      </c>
      <c r="J217">
        <v>58</v>
      </c>
      <c r="K217" t="s">
        <v>80</v>
      </c>
      <c r="L217">
        <v>55</v>
      </c>
      <c r="M217" t="s">
        <v>80</v>
      </c>
      <c r="N217">
        <v>56</v>
      </c>
      <c r="O217" t="s">
        <v>80</v>
      </c>
      <c r="P217">
        <v>12.7</v>
      </c>
      <c r="Q217" t="s">
        <v>80</v>
      </c>
      <c r="R217">
        <v>12.3</v>
      </c>
      <c r="S217" t="s">
        <v>80</v>
      </c>
      <c r="T217">
        <v>12.5</v>
      </c>
      <c r="U217" t="s">
        <v>80</v>
      </c>
      <c r="V217">
        <v>7.3</v>
      </c>
      <c r="W217" t="s">
        <v>80</v>
      </c>
      <c r="X217">
        <v>7.2</v>
      </c>
      <c r="Y217" t="s">
        <v>80</v>
      </c>
      <c r="Z217">
        <v>7.3</v>
      </c>
      <c r="AA217" t="s">
        <v>80</v>
      </c>
      <c r="AB217">
        <v>6.5</v>
      </c>
      <c r="AC217" t="s">
        <v>80</v>
      </c>
      <c r="AD217">
        <v>8.1999999999999993</v>
      </c>
      <c r="AE217" t="s">
        <v>80</v>
      </c>
      <c r="AF217">
        <v>11</v>
      </c>
      <c r="AG217" t="s">
        <v>80</v>
      </c>
    </row>
    <row r="218" spans="1:33" x14ac:dyDescent="0.35">
      <c r="A218" t="s">
        <v>79</v>
      </c>
      <c r="B218">
        <v>12098700</v>
      </c>
      <c r="C218" s="1">
        <v>40501</v>
      </c>
      <c r="D218">
        <v>5.2</v>
      </c>
      <c r="E218" t="s">
        <v>80</v>
      </c>
      <c r="F218">
        <v>4.5999999999999996</v>
      </c>
      <c r="G218" t="s">
        <v>80</v>
      </c>
      <c r="H218">
        <v>4.9000000000000004</v>
      </c>
      <c r="I218" t="s">
        <v>80</v>
      </c>
      <c r="J218">
        <v>63</v>
      </c>
      <c r="K218" t="s">
        <v>80</v>
      </c>
      <c r="L218">
        <v>56</v>
      </c>
      <c r="M218" t="s">
        <v>80</v>
      </c>
      <c r="N218">
        <v>60</v>
      </c>
      <c r="O218" t="s">
        <v>80</v>
      </c>
      <c r="P218">
        <v>12.5</v>
      </c>
      <c r="Q218" t="s">
        <v>80</v>
      </c>
      <c r="R218">
        <v>12.2</v>
      </c>
      <c r="S218" t="s">
        <v>80</v>
      </c>
      <c r="T218">
        <v>12.3</v>
      </c>
      <c r="U218" t="s">
        <v>80</v>
      </c>
      <c r="V218">
        <v>7.4</v>
      </c>
      <c r="W218" t="s">
        <v>80</v>
      </c>
      <c r="X218">
        <v>7.3</v>
      </c>
      <c r="Y218" t="s">
        <v>80</v>
      </c>
      <c r="Z218">
        <v>7.3</v>
      </c>
      <c r="AA218" t="s">
        <v>80</v>
      </c>
      <c r="AB218">
        <v>4.5999999999999996</v>
      </c>
      <c r="AC218" t="s">
        <v>80</v>
      </c>
      <c r="AD218">
        <v>5.6</v>
      </c>
      <c r="AE218" t="s">
        <v>80</v>
      </c>
      <c r="AF218">
        <v>7</v>
      </c>
      <c r="AG218" t="s">
        <v>80</v>
      </c>
    </row>
    <row r="219" spans="1:33" x14ac:dyDescent="0.35">
      <c r="A219" t="s">
        <v>79</v>
      </c>
      <c r="B219">
        <v>12098700</v>
      </c>
      <c r="C219" s="1">
        <v>40502</v>
      </c>
      <c r="D219">
        <v>4.8</v>
      </c>
      <c r="E219" t="s">
        <v>80</v>
      </c>
      <c r="F219">
        <v>4.0999999999999996</v>
      </c>
      <c r="G219" t="s">
        <v>80</v>
      </c>
      <c r="H219">
        <v>4.5</v>
      </c>
      <c r="I219" t="s">
        <v>80</v>
      </c>
      <c r="J219">
        <v>58</v>
      </c>
      <c r="K219" t="s">
        <v>80</v>
      </c>
      <c r="L219">
        <v>56</v>
      </c>
      <c r="M219" t="s">
        <v>80</v>
      </c>
      <c r="N219">
        <v>57</v>
      </c>
      <c r="O219" t="s">
        <v>80</v>
      </c>
      <c r="P219">
        <v>12.6</v>
      </c>
      <c r="Q219" t="s">
        <v>80</v>
      </c>
      <c r="R219">
        <v>12.3</v>
      </c>
      <c r="S219" t="s">
        <v>80</v>
      </c>
      <c r="T219">
        <v>12.4</v>
      </c>
      <c r="U219" t="s">
        <v>80</v>
      </c>
      <c r="V219">
        <v>7.4</v>
      </c>
      <c r="W219" t="s">
        <v>80</v>
      </c>
      <c r="X219">
        <v>7.3</v>
      </c>
      <c r="Y219" t="s">
        <v>80</v>
      </c>
      <c r="Z219">
        <v>7.3</v>
      </c>
      <c r="AA219" t="s">
        <v>80</v>
      </c>
      <c r="AB219">
        <v>3.6</v>
      </c>
      <c r="AC219" t="s">
        <v>80</v>
      </c>
      <c r="AD219">
        <v>4.3</v>
      </c>
      <c r="AE219" t="s">
        <v>80</v>
      </c>
      <c r="AF219">
        <v>5.4</v>
      </c>
      <c r="AG219" t="s">
        <v>80</v>
      </c>
    </row>
    <row r="220" spans="1:33" x14ac:dyDescent="0.35">
      <c r="A220" t="s">
        <v>79</v>
      </c>
      <c r="B220">
        <v>12098700</v>
      </c>
      <c r="C220" s="1">
        <v>40503</v>
      </c>
      <c r="D220">
        <v>4.5</v>
      </c>
      <c r="E220" t="s">
        <v>80</v>
      </c>
      <c r="F220">
        <v>3.1</v>
      </c>
      <c r="G220" t="s">
        <v>80</v>
      </c>
      <c r="H220">
        <v>3.7</v>
      </c>
      <c r="I220" t="s">
        <v>80</v>
      </c>
      <c r="J220">
        <v>59</v>
      </c>
      <c r="K220" t="s">
        <v>80</v>
      </c>
      <c r="L220">
        <v>58</v>
      </c>
      <c r="M220" t="s">
        <v>80</v>
      </c>
      <c r="N220">
        <v>59</v>
      </c>
      <c r="O220" t="s">
        <v>80</v>
      </c>
      <c r="P220">
        <v>12.8</v>
      </c>
      <c r="Q220" t="s">
        <v>80</v>
      </c>
      <c r="R220">
        <v>12.4</v>
      </c>
      <c r="S220" t="s">
        <v>80</v>
      </c>
      <c r="T220">
        <v>12.6</v>
      </c>
      <c r="U220" t="s">
        <v>80</v>
      </c>
      <c r="V220">
        <v>7.4</v>
      </c>
      <c r="W220" t="s">
        <v>80</v>
      </c>
      <c r="X220">
        <v>7.3</v>
      </c>
      <c r="Y220" t="s">
        <v>80</v>
      </c>
      <c r="Z220">
        <v>7.3</v>
      </c>
      <c r="AA220" t="s">
        <v>80</v>
      </c>
      <c r="AB220">
        <v>3.2</v>
      </c>
      <c r="AC220" t="s">
        <v>80</v>
      </c>
      <c r="AD220">
        <v>3.6</v>
      </c>
      <c r="AE220" t="s">
        <v>80</v>
      </c>
      <c r="AF220">
        <v>4.9000000000000004</v>
      </c>
      <c r="AG220" t="s">
        <v>80</v>
      </c>
    </row>
    <row r="221" spans="1:33" x14ac:dyDescent="0.35">
      <c r="A221" t="s">
        <v>79</v>
      </c>
      <c r="B221">
        <v>12098700</v>
      </c>
      <c r="C221" s="1">
        <v>40504</v>
      </c>
      <c r="D221">
        <v>3.1</v>
      </c>
      <c r="E221" t="s">
        <v>80</v>
      </c>
      <c r="F221">
        <v>0.2</v>
      </c>
      <c r="G221" t="s">
        <v>80</v>
      </c>
      <c r="H221">
        <v>2</v>
      </c>
      <c r="I221" t="s">
        <v>80</v>
      </c>
      <c r="J221">
        <v>61</v>
      </c>
      <c r="K221" t="s">
        <v>80</v>
      </c>
      <c r="L221">
        <v>59</v>
      </c>
      <c r="M221" t="s">
        <v>80</v>
      </c>
      <c r="N221">
        <v>60</v>
      </c>
      <c r="O221" t="s">
        <v>80</v>
      </c>
      <c r="P221">
        <v>13.8</v>
      </c>
      <c r="Q221" t="s">
        <v>80</v>
      </c>
      <c r="R221">
        <v>12.8</v>
      </c>
      <c r="S221" t="s">
        <v>80</v>
      </c>
      <c r="T221">
        <v>13.2</v>
      </c>
      <c r="U221" t="s">
        <v>80</v>
      </c>
      <c r="V221">
        <v>7.4</v>
      </c>
      <c r="W221" t="s">
        <v>80</v>
      </c>
      <c r="X221">
        <v>7.3</v>
      </c>
      <c r="Y221" t="s">
        <v>80</v>
      </c>
      <c r="Z221">
        <v>7.4</v>
      </c>
      <c r="AA221" t="s">
        <v>80</v>
      </c>
      <c r="AB221">
        <v>2.9</v>
      </c>
      <c r="AC221" t="s">
        <v>80</v>
      </c>
      <c r="AD221">
        <v>3.2</v>
      </c>
      <c r="AE221" t="s">
        <v>80</v>
      </c>
      <c r="AF221">
        <v>3.9</v>
      </c>
      <c r="AG221" t="s">
        <v>80</v>
      </c>
    </row>
    <row r="222" spans="1:33" x14ac:dyDescent="0.35">
      <c r="A222" t="s">
        <v>79</v>
      </c>
      <c r="B222">
        <v>12098700</v>
      </c>
      <c r="C222" s="1">
        <v>40505</v>
      </c>
      <c r="D222">
        <v>0.5</v>
      </c>
      <c r="E222" t="s">
        <v>80</v>
      </c>
      <c r="F222">
        <v>0</v>
      </c>
      <c r="G222" t="s">
        <v>80</v>
      </c>
      <c r="H222">
        <v>0.1</v>
      </c>
      <c r="I222" t="s">
        <v>80</v>
      </c>
      <c r="J222">
        <v>64</v>
      </c>
      <c r="K222" t="s">
        <v>80</v>
      </c>
      <c r="L222">
        <v>60</v>
      </c>
      <c r="M222" t="s">
        <v>80</v>
      </c>
      <c r="N222">
        <v>62</v>
      </c>
      <c r="O222" t="s">
        <v>80</v>
      </c>
      <c r="P222">
        <v>14.1</v>
      </c>
      <c r="Q222" t="s">
        <v>80</v>
      </c>
      <c r="R222">
        <v>13.8</v>
      </c>
      <c r="S222" t="s">
        <v>80</v>
      </c>
      <c r="T222">
        <v>13.9</v>
      </c>
      <c r="U222" t="s">
        <v>80</v>
      </c>
      <c r="V222">
        <v>7.4</v>
      </c>
      <c r="W222" t="s">
        <v>80</v>
      </c>
      <c r="X222">
        <v>7.3</v>
      </c>
      <c r="Y222" t="s">
        <v>80</v>
      </c>
      <c r="Z222">
        <v>7.3</v>
      </c>
      <c r="AA222" t="s">
        <v>80</v>
      </c>
      <c r="AB222">
        <v>3.2</v>
      </c>
      <c r="AC222" t="s">
        <v>80</v>
      </c>
      <c r="AD222">
        <v>3.6</v>
      </c>
      <c r="AE222" t="s">
        <v>80</v>
      </c>
      <c r="AF222">
        <v>4.2</v>
      </c>
      <c r="AG222" t="s">
        <v>80</v>
      </c>
    </row>
    <row r="223" spans="1:33" x14ac:dyDescent="0.35">
      <c r="A223" t="s">
        <v>79</v>
      </c>
      <c r="B223">
        <v>12098700</v>
      </c>
      <c r="C223" s="1">
        <v>40506</v>
      </c>
      <c r="D223">
        <v>0.5</v>
      </c>
      <c r="E223" t="s">
        <v>80</v>
      </c>
      <c r="F223">
        <v>0</v>
      </c>
      <c r="G223" t="s">
        <v>80</v>
      </c>
      <c r="H223">
        <v>0</v>
      </c>
      <c r="I223" t="s">
        <v>80</v>
      </c>
      <c r="J223">
        <v>66</v>
      </c>
      <c r="K223" t="s">
        <v>80</v>
      </c>
      <c r="L223">
        <v>62</v>
      </c>
      <c r="M223" t="s">
        <v>80</v>
      </c>
      <c r="N223">
        <v>65</v>
      </c>
      <c r="O223" t="s">
        <v>80</v>
      </c>
      <c r="P223">
        <v>14.1</v>
      </c>
      <c r="Q223" t="s">
        <v>80</v>
      </c>
      <c r="R223">
        <v>13.9</v>
      </c>
      <c r="S223" t="s">
        <v>80</v>
      </c>
      <c r="T223">
        <v>14</v>
      </c>
      <c r="U223" t="s">
        <v>80</v>
      </c>
      <c r="V223">
        <v>7.4</v>
      </c>
      <c r="W223" t="s">
        <v>80</v>
      </c>
      <c r="X223">
        <v>7.3</v>
      </c>
      <c r="Y223" t="s">
        <v>80</v>
      </c>
      <c r="Z223">
        <v>7.3</v>
      </c>
      <c r="AA223" t="s">
        <v>80</v>
      </c>
      <c r="AB223">
        <v>3</v>
      </c>
      <c r="AC223" t="s">
        <v>80</v>
      </c>
      <c r="AD223">
        <v>5.5</v>
      </c>
      <c r="AE223" t="s">
        <v>80</v>
      </c>
      <c r="AF223">
        <v>9.1</v>
      </c>
      <c r="AG223" t="s">
        <v>80</v>
      </c>
    </row>
    <row r="224" spans="1:33" x14ac:dyDescent="0.35">
      <c r="A224" t="s">
        <v>79</v>
      </c>
      <c r="B224">
        <v>12098700</v>
      </c>
      <c r="C224" s="1">
        <v>40507</v>
      </c>
      <c r="D224">
        <v>2.4</v>
      </c>
      <c r="E224" t="s">
        <v>80</v>
      </c>
      <c r="F224">
        <v>0.5</v>
      </c>
      <c r="G224" t="s">
        <v>80</v>
      </c>
      <c r="H224">
        <v>1.3</v>
      </c>
      <c r="I224" t="s">
        <v>80</v>
      </c>
      <c r="J224">
        <v>64</v>
      </c>
      <c r="K224" t="s">
        <v>80</v>
      </c>
      <c r="L224">
        <v>64</v>
      </c>
      <c r="M224" t="s">
        <v>80</v>
      </c>
      <c r="N224">
        <v>64</v>
      </c>
      <c r="O224" t="s">
        <v>80</v>
      </c>
      <c r="P224">
        <v>13.9</v>
      </c>
      <c r="Q224" t="s">
        <v>80</v>
      </c>
      <c r="R224">
        <v>13.1</v>
      </c>
      <c r="S224" t="s">
        <v>80</v>
      </c>
      <c r="T224">
        <v>13.6</v>
      </c>
      <c r="U224" t="s">
        <v>80</v>
      </c>
      <c r="V224">
        <v>7.4</v>
      </c>
      <c r="W224" t="s">
        <v>80</v>
      </c>
      <c r="X224">
        <v>7.3</v>
      </c>
      <c r="Y224" t="s">
        <v>80</v>
      </c>
      <c r="Z224">
        <v>7.4</v>
      </c>
      <c r="AA224" t="s">
        <v>80</v>
      </c>
      <c r="AB224">
        <v>3.4</v>
      </c>
      <c r="AC224" t="s">
        <v>80</v>
      </c>
      <c r="AD224">
        <v>4.4000000000000004</v>
      </c>
      <c r="AE224" t="s">
        <v>80</v>
      </c>
      <c r="AF224">
        <v>5.2</v>
      </c>
      <c r="AG224" t="s">
        <v>80</v>
      </c>
    </row>
    <row r="225" spans="1:33" x14ac:dyDescent="0.35">
      <c r="A225" t="s">
        <v>79</v>
      </c>
      <c r="B225">
        <v>12098700</v>
      </c>
      <c r="C225" s="1">
        <v>40508</v>
      </c>
      <c r="D225">
        <v>3.8</v>
      </c>
      <c r="E225" t="s">
        <v>80</v>
      </c>
      <c r="F225">
        <v>2.4</v>
      </c>
      <c r="G225" t="s">
        <v>80</v>
      </c>
      <c r="H225">
        <v>3.3</v>
      </c>
      <c r="I225" t="s">
        <v>80</v>
      </c>
      <c r="J225">
        <v>65</v>
      </c>
      <c r="K225" t="s">
        <v>80</v>
      </c>
      <c r="L225">
        <v>63</v>
      </c>
      <c r="M225" t="s">
        <v>80</v>
      </c>
      <c r="N225">
        <v>64</v>
      </c>
      <c r="O225" t="s">
        <v>80</v>
      </c>
      <c r="P225">
        <v>13.1</v>
      </c>
      <c r="Q225" t="s">
        <v>80</v>
      </c>
      <c r="R225">
        <v>12.5</v>
      </c>
      <c r="S225" t="s">
        <v>80</v>
      </c>
      <c r="T225">
        <v>12.8</v>
      </c>
      <c r="U225" t="s">
        <v>80</v>
      </c>
      <c r="V225">
        <v>7.4</v>
      </c>
      <c r="W225" t="s">
        <v>80</v>
      </c>
      <c r="X225">
        <v>7.3</v>
      </c>
      <c r="Y225" t="s">
        <v>80</v>
      </c>
      <c r="Z225">
        <v>7.4</v>
      </c>
      <c r="AA225" t="s">
        <v>80</v>
      </c>
      <c r="AB225">
        <v>3.5</v>
      </c>
      <c r="AC225" t="s">
        <v>80</v>
      </c>
      <c r="AD225">
        <v>4.4000000000000004</v>
      </c>
      <c r="AE225" t="s">
        <v>80</v>
      </c>
      <c r="AF225">
        <v>6.1</v>
      </c>
      <c r="AG225" t="s">
        <v>80</v>
      </c>
    </row>
    <row r="226" spans="1:33" x14ac:dyDescent="0.35">
      <c r="A226" t="s">
        <v>79</v>
      </c>
      <c r="B226">
        <v>12098700</v>
      </c>
      <c r="C226" s="1">
        <v>40509</v>
      </c>
      <c r="D226">
        <v>4.2</v>
      </c>
      <c r="E226" t="s">
        <v>80</v>
      </c>
      <c r="F226">
        <v>2.5</v>
      </c>
      <c r="G226" t="s">
        <v>80</v>
      </c>
      <c r="H226">
        <v>3.6</v>
      </c>
      <c r="I226" t="s">
        <v>80</v>
      </c>
      <c r="J226">
        <v>64</v>
      </c>
      <c r="K226" t="s">
        <v>80</v>
      </c>
      <c r="L226">
        <v>63</v>
      </c>
      <c r="M226" t="s">
        <v>80</v>
      </c>
      <c r="N226">
        <v>63</v>
      </c>
      <c r="O226" t="s">
        <v>80</v>
      </c>
      <c r="P226">
        <v>13</v>
      </c>
      <c r="Q226" t="s">
        <v>80</v>
      </c>
      <c r="R226">
        <v>12.4</v>
      </c>
      <c r="S226" t="s">
        <v>80</v>
      </c>
      <c r="T226">
        <v>12.6</v>
      </c>
      <c r="U226" t="s">
        <v>80</v>
      </c>
      <c r="V226">
        <v>7.4</v>
      </c>
      <c r="W226" t="s">
        <v>80</v>
      </c>
      <c r="X226">
        <v>7.3</v>
      </c>
      <c r="Y226" t="s">
        <v>80</v>
      </c>
      <c r="Z226">
        <v>7.3</v>
      </c>
      <c r="AA226" t="s">
        <v>80</v>
      </c>
      <c r="AB226">
        <v>3</v>
      </c>
      <c r="AC226" t="s">
        <v>80</v>
      </c>
      <c r="AD226">
        <v>3.7</v>
      </c>
      <c r="AE226" t="s">
        <v>80</v>
      </c>
      <c r="AF226">
        <v>4.8</v>
      </c>
      <c r="AG226" t="s">
        <v>80</v>
      </c>
    </row>
    <row r="227" spans="1:33" x14ac:dyDescent="0.35">
      <c r="A227" t="s">
        <v>79</v>
      </c>
      <c r="B227">
        <v>12098700</v>
      </c>
      <c r="C227" s="1">
        <v>40510</v>
      </c>
      <c r="D227">
        <v>3.6</v>
      </c>
      <c r="E227" t="s">
        <v>80</v>
      </c>
      <c r="F227">
        <v>2.4</v>
      </c>
      <c r="G227" t="s">
        <v>80</v>
      </c>
      <c r="H227">
        <v>3</v>
      </c>
      <c r="I227" t="s">
        <v>80</v>
      </c>
      <c r="J227">
        <v>65</v>
      </c>
      <c r="K227" t="s">
        <v>80</v>
      </c>
      <c r="L227">
        <v>63</v>
      </c>
      <c r="M227" t="s">
        <v>80</v>
      </c>
      <c r="N227">
        <v>64</v>
      </c>
      <c r="O227" t="s">
        <v>80</v>
      </c>
      <c r="P227">
        <v>13.2</v>
      </c>
      <c r="Q227" t="s">
        <v>80</v>
      </c>
      <c r="R227">
        <v>12.7</v>
      </c>
      <c r="S227" t="s">
        <v>80</v>
      </c>
      <c r="T227">
        <v>12.9</v>
      </c>
      <c r="U227" t="s">
        <v>80</v>
      </c>
      <c r="V227">
        <v>7.4</v>
      </c>
      <c r="W227" t="s">
        <v>80</v>
      </c>
      <c r="X227">
        <v>7.3</v>
      </c>
      <c r="Y227" t="s">
        <v>80</v>
      </c>
      <c r="Z227">
        <v>7.3</v>
      </c>
      <c r="AA227" t="s">
        <v>80</v>
      </c>
      <c r="AB227">
        <v>2.7</v>
      </c>
      <c r="AC227" t="s">
        <v>80</v>
      </c>
      <c r="AD227">
        <v>3.1</v>
      </c>
      <c r="AE227" t="s">
        <v>80</v>
      </c>
      <c r="AF227">
        <v>5</v>
      </c>
      <c r="AG227" t="s">
        <v>80</v>
      </c>
    </row>
    <row r="228" spans="1:33" x14ac:dyDescent="0.35">
      <c r="A228" t="s">
        <v>79</v>
      </c>
      <c r="B228">
        <v>12098700</v>
      </c>
      <c r="C228" s="1">
        <v>40511</v>
      </c>
      <c r="D228">
        <v>3.5</v>
      </c>
      <c r="E228" t="s">
        <v>80</v>
      </c>
      <c r="F228">
        <v>2.9</v>
      </c>
      <c r="G228" t="s">
        <v>80</v>
      </c>
      <c r="H228">
        <v>3.2</v>
      </c>
      <c r="I228" t="s">
        <v>80</v>
      </c>
      <c r="J228">
        <v>66</v>
      </c>
      <c r="K228" t="s">
        <v>80</v>
      </c>
      <c r="L228">
        <v>65</v>
      </c>
      <c r="M228" t="s">
        <v>80</v>
      </c>
      <c r="N228">
        <v>66</v>
      </c>
      <c r="O228" t="s">
        <v>80</v>
      </c>
      <c r="P228">
        <v>13.1</v>
      </c>
      <c r="Q228" t="s">
        <v>80</v>
      </c>
      <c r="R228">
        <v>12.8</v>
      </c>
      <c r="S228" t="s">
        <v>80</v>
      </c>
      <c r="T228">
        <v>12.9</v>
      </c>
      <c r="U228" t="s">
        <v>80</v>
      </c>
      <c r="V228">
        <v>7.4</v>
      </c>
      <c r="W228" t="s">
        <v>80</v>
      </c>
      <c r="X228">
        <v>7.3</v>
      </c>
      <c r="Y228" t="s">
        <v>80</v>
      </c>
      <c r="Z228">
        <v>7.4</v>
      </c>
      <c r="AA228" t="s">
        <v>80</v>
      </c>
      <c r="AB228">
        <v>2.5</v>
      </c>
      <c r="AC228" t="s">
        <v>80</v>
      </c>
      <c r="AD228">
        <v>3</v>
      </c>
      <c r="AE228" t="s">
        <v>80</v>
      </c>
      <c r="AF228">
        <v>3.8</v>
      </c>
      <c r="AG228" t="s">
        <v>80</v>
      </c>
    </row>
    <row r="229" spans="1:33" x14ac:dyDescent="0.35">
      <c r="A229" t="s">
        <v>79</v>
      </c>
      <c r="B229">
        <v>12098700</v>
      </c>
      <c r="C229" s="1">
        <v>40512</v>
      </c>
      <c r="D229">
        <v>3.9</v>
      </c>
      <c r="E229" t="s">
        <v>80</v>
      </c>
      <c r="F229">
        <v>3.4</v>
      </c>
      <c r="G229" t="s">
        <v>80</v>
      </c>
      <c r="H229">
        <v>3.6</v>
      </c>
      <c r="I229" t="s">
        <v>80</v>
      </c>
      <c r="J229">
        <v>66</v>
      </c>
      <c r="K229" t="s">
        <v>80</v>
      </c>
      <c r="L229">
        <v>50</v>
      </c>
      <c r="M229" t="s">
        <v>80</v>
      </c>
      <c r="N229">
        <v>60</v>
      </c>
      <c r="O229" t="s">
        <v>80</v>
      </c>
      <c r="P229">
        <v>12.9</v>
      </c>
      <c r="Q229" t="s">
        <v>80</v>
      </c>
      <c r="R229">
        <v>12.7</v>
      </c>
      <c r="S229" t="s">
        <v>80</v>
      </c>
      <c r="T229">
        <v>12.8</v>
      </c>
      <c r="U229" t="s">
        <v>80</v>
      </c>
      <c r="V229">
        <v>7.4</v>
      </c>
      <c r="W229" t="s">
        <v>80</v>
      </c>
      <c r="X229">
        <v>7.3</v>
      </c>
      <c r="Y229" t="s">
        <v>80</v>
      </c>
      <c r="Z229">
        <v>7.3</v>
      </c>
      <c r="AA229" t="s">
        <v>80</v>
      </c>
      <c r="AB229">
        <v>2.7</v>
      </c>
      <c r="AC229" t="s">
        <v>80</v>
      </c>
      <c r="AD229">
        <v>5.3</v>
      </c>
      <c r="AE229" t="s">
        <v>80</v>
      </c>
      <c r="AF229">
        <v>15</v>
      </c>
      <c r="AG229" t="s">
        <v>80</v>
      </c>
    </row>
    <row r="230" spans="1:33" x14ac:dyDescent="0.35">
      <c r="A230" t="s">
        <v>79</v>
      </c>
      <c r="B230">
        <v>12098700</v>
      </c>
      <c r="C230" s="1">
        <v>40513</v>
      </c>
      <c r="D230">
        <v>4.8</v>
      </c>
      <c r="E230" t="s">
        <v>80</v>
      </c>
      <c r="F230">
        <v>3.9</v>
      </c>
      <c r="G230" t="s">
        <v>80</v>
      </c>
      <c r="H230">
        <v>4.3</v>
      </c>
      <c r="I230" t="s">
        <v>80</v>
      </c>
      <c r="J230">
        <v>51</v>
      </c>
      <c r="K230" t="s">
        <v>80</v>
      </c>
      <c r="L230">
        <v>47</v>
      </c>
      <c r="M230" t="s">
        <v>80</v>
      </c>
      <c r="N230">
        <v>48</v>
      </c>
      <c r="O230" t="s">
        <v>80</v>
      </c>
      <c r="P230">
        <v>13</v>
      </c>
      <c r="Q230" t="s">
        <v>80</v>
      </c>
      <c r="R230">
        <v>12.6</v>
      </c>
      <c r="S230" t="s">
        <v>80</v>
      </c>
      <c r="T230">
        <v>12.8</v>
      </c>
      <c r="U230" t="s">
        <v>80</v>
      </c>
      <c r="V230">
        <v>7.3</v>
      </c>
      <c r="W230" t="s">
        <v>80</v>
      </c>
      <c r="X230">
        <v>7.2</v>
      </c>
      <c r="Y230" t="s">
        <v>80</v>
      </c>
      <c r="Z230">
        <v>7.3</v>
      </c>
      <c r="AA230" t="s">
        <v>80</v>
      </c>
      <c r="AB230">
        <v>4.8</v>
      </c>
      <c r="AC230" t="s">
        <v>80</v>
      </c>
      <c r="AD230">
        <v>9.5</v>
      </c>
      <c r="AE230" t="s">
        <v>80</v>
      </c>
      <c r="AF230">
        <v>18</v>
      </c>
      <c r="AG230" t="s">
        <v>80</v>
      </c>
    </row>
    <row r="231" spans="1:33" x14ac:dyDescent="0.35">
      <c r="A231" t="s">
        <v>79</v>
      </c>
      <c r="B231">
        <v>12098700</v>
      </c>
      <c r="C231" s="1">
        <v>40514</v>
      </c>
      <c r="D231">
        <v>4.5999999999999996</v>
      </c>
      <c r="E231" t="s">
        <v>80</v>
      </c>
      <c r="F231">
        <v>4.0999999999999996</v>
      </c>
      <c r="G231" t="s">
        <v>80</v>
      </c>
      <c r="H231">
        <v>4.4000000000000004</v>
      </c>
      <c r="I231" t="s">
        <v>80</v>
      </c>
      <c r="J231">
        <v>55</v>
      </c>
      <c r="K231" t="s">
        <v>80</v>
      </c>
      <c r="L231">
        <v>51</v>
      </c>
      <c r="M231" t="s">
        <v>80</v>
      </c>
      <c r="N231">
        <v>53</v>
      </c>
      <c r="O231" t="s">
        <v>80</v>
      </c>
      <c r="P231">
        <v>12.8</v>
      </c>
      <c r="Q231" t="s">
        <v>80</v>
      </c>
      <c r="R231">
        <v>12.5</v>
      </c>
      <c r="S231" t="s">
        <v>80</v>
      </c>
      <c r="T231">
        <v>12.7</v>
      </c>
      <c r="U231" t="s">
        <v>80</v>
      </c>
      <c r="V231">
        <v>7.4</v>
      </c>
      <c r="W231" t="s">
        <v>80</v>
      </c>
      <c r="X231">
        <v>7.3</v>
      </c>
      <c r="Y231" t="s">
        <v>80</v>
      </c>
      <c r="Z231">
        <v>7.3</v>
      </c>
      <c r="AA231" t="s">
        <v>80</v>
      </c>
      <c r="AB231">
        <v>2.6</v>
      </c>
      <c r="AC231" t="s">
        <v>80</v>
      </c>
      <c r="AD231">
        <v>3.5</v>
      </c>
      <c r="AE231" t="s">
        <v>80</v>
      </c>
      <c r="AF231">
        <v>4.8</v>
      </c>
      <c r="AG231" t="s">
        <v>80</v>
      </c>
    </row>
    <row r="232" spans="1:33" x14ac:dyDescent="0.35">
      <c r="A232" t="s">
        <v>79</v>
      </c>
      <c r="B232">
        <v>12098700</v>
      </c>
      <c r="C232" s="1">
        <v>40515</v>
      </c>
      <c r="D232">
        <v>4.5</v>
      </c>
      <c r="E232" t="s">
        <v>80</v>
      </c>
      <c r="F232">
        <v>3.4</v>
      </c>
      <c r="G232" t="s">
        <v>80</v>
      </c>
      <c r="H232">
        <v>4</v>
      </c>
      <c r="I232" t="s">
        <v>80</v>
      </c>
      <c r="J232">
        <v>59</v>
      </c>
      <c r="K232" t="s">
        <v>80</v>
      </c>
      <c r="L232">
        <v>55</v>
      </c>
      <c r="M232" t="s">
        <v>80</v>
      </c>
      <c r="N232">
        <v>57</v>
      </c>
      <c r="O232" t="s">
        <v>80</v>
      </c>
      <c r="P232">
        <v>12.9</v>
      </c>
      <c r="Q232" t="s">
        <v>80</v>
      </c>
      <c r="R232">
        <v>12.6</v>
      </c>
      <c r="S232" t="s">
        <v>80</v>
      </c>
      <c r="T232">
        <v>12.8</v>
      </c>
      <c r="U232" t="s">
        <v>80</v>
      </c>
      <c r="V232">
        <v>7.4</v>
      </c>
      <c r="W232" t="s">
        <v>80</v>
      </c>
      <c r="X232">
        <v>7.3</v>
      </c>
      <c r="Y232" t="s">
        <v>80</v>
      </c>
      <c r="Z232">
        <v>7.3</v>
      </c>
      <c r="AA232" t="s">
        <v>80</v>
      </c>
      <c r="AB232">
        <v>1.9</v>
      </c>
      <c r="AC232" t="s">
        <v>80</v>
      </c>
      <c r="AD232">
        <v>2.2999999999999998</v>
      </c>
      <c r="AE232" t="s">
        <v>80</v>
      </c>
      <c r="AF232">
        <v>3.5</v>
      </c>
      <c r="AG232" t="s">
        <v>80</v>
      </c>
    </row>
    <row r="233" spans="1:33" x14ac:dyDescent="0.35">
      <c r="A233" t="s">
        <v>79</v>
      </c>
      <c r="B233">
        <v>12098700</v>
      </c>
      <c r="C233" s="1">
        <v>40516</v>
      </c>
      <c r="D233">
        <v>3.4</v>
      </c>
      <c r="E233" t="s">
        <v>80</v>
      </c>
      <c r="F233">
        <v>2.5</v>
      </c>
      <c r="G233" t="s">
        <v>80</v>
      </c>
      <c r="H233">
        <v>3</v>
      </c>
      <c r="I233" t="s">
        <v>80</v>
      </c>
      <c r="J233">
        <v>61</v>
      </c>
      <c r="K233" t="s">
        <v>80</v>
      </c>
      <c r="L233">
        <v>59</v>
      </c>
      <c r="M233" t="s">
        <v>80</v>
      </c>
      <c r="N233">
        <v>60</v>
      </c>
      <c r="O233" t="s">
        <v>80</v>
      </c>
      <c r="P233">
        <v>13.3</v>
      </c>
      <c r="Q233" t="s">
        <v>80</v>
      </c>
      <c r="R233">
        <v>12.9</v>
      </c>
      <c r="S233" t="s">
        <v>80</v>
      </c>
      <c r="T233">
        <v>13</v>
      </c>
      <c r="U233" t="s">
        <v>80</v>
      </c>
      <c r="V233">
        <v>7.4</v>
      </c>
      <c r="W233" t="s">
        <v>80</v>
      </c>
      <c r="X233">
        <v>7.3</v>
      </c>
      <c r="Y233" t="s">
        <v>80</v>
      </c>
      <c r="Z233">
        <v>7.4</v>
      </c>
      <c r="AA233" t="s">
        <v>80</v>
      </c>
      <c r="AB233">
        <v>1.5</v>
      </c>
      <c r="AC233" t="s">
        <v>80</v>
      </c>
      <c r="AD233">
        <v>1.8</v>
      </c>
      <c r="AE233" t="s">
        <v>80</v>
      </c>
      <c r="AF233">
        <v>2.7</v>
      </c>
      <c r="AG233" t="s">
        <v>80</v>
      </c>
    </row>
    <row r="234" spans="1:33" x14ac:dyDescent="0.35">
      <c r="A234" t="s">
        <v>79</v>
      </c>
      <c r="B234">
        <v>12098700</v>
      </c>
      <c r="C234" s="1">
        <v>40517</v>
      </c>
      <c r="D234">
        <v>3.9</v>
      </c>
      <c r="E234" t="s">
        <v>80</v>
      </c>
      <c r="F234">
        <v>3</v>
      </c>
      <c r="G234" t="s">
        <v>80</v>
      </c>
      <c r="H234">
        <v>3.4</v>
      </c>
      <c r="I234" t="s">
        <v>80</v>
      </c>
      <c r="J234">
        <v>62</v>
      </c>
      <c r="K234" t="s">
        <v>80</v>
      </c>
      <c r="L234">
        <v>61</v>
      </c>
      <c r="M234" t="s">
        <v>80</v>
      </c>
      <c r="N234">
        <v>62</v>
      </c>
      <c r="O234" t="s">
        <v>80</v>
      </c>
      <c r="P234">
        <v>13</v>
      </c>
      <c r="Q234" t="s">
        <v>80</v>
      </c>
      <c r="R234">
        <v>12.6</v>
      </c>
      <c r="S234" t="s">
        <v>80</v>
      </c>
      <c r="T234">
        <v>12.9</v>
      </c>
      <c r="U234" t="s">
        <v>80</v>
      </c>
      <c r="V234">
        <v>7.4</v>
      </c>
      <c r="W234" t="s">
        <v>80</v>
      </c>
      <c r="X234">
        <v>7.4</v>
      </c>
      <c r="Y234" t="s">
        <v>80</v>
      </c>
      <c r="Z234">
        <v>7.4</v>
      </c>
      <c r="AA234" t="s">
        <v>80</v>
      </c>
      <c r="AB234">
        <v>1.4</v>
      </c>
      <c r="AC234" t="s">
        <v>80</v>
      </c>
      <c r="AD234">
        <v>1.6</v>
      </c>
      <c r="AE234" t="s">
        <v>80</v>
      </c>
      <c r="AF234">
        <v>2</v>
      </c>
      <c r="AG234" t="s">
        <v>80</v>
      </c>
    </row>
    <row r="235" spans="1:33" x14ac:dyDescent="0.35">
      <c r="A235" t="s">
        <v>79</v>
      </c>
      <c r="B235">
        <v>12098700</v>
      </c>
      <c r="C235" s="1">
        <v>40518</v>
      </c>
      <c r="D235">
        <v>4.8</v>
      </c>
      <c r="E235" t="s">
        <v>80</v>
      </c>
      <c r="F235">
        <v>3.5</v>
      </c>
      <c r="G235" t="s">
        <v>80</v>
      </c>
      <c r="H235">
        <v>4</v>
      </c>
      <c r="I235" t="s">
        <v>80</v>
      </c>
      <c r="J235">
        <v>63</v>
      </c>
      <c r="K235" t="s">
        <v>80</v>
      </c>
      <c r="L235">
        <v>62</v>
      </c>
      <c r="M235" t="s">
        <v>80</v>
      </c>
      <c r="N235">
        <v>63</v>
      </c>
      <c r="O235" t="s">
        <v>80</v>
      </c>
      <c r="P235">
        <v>12.8</v>
      </c>
      <c r="Q235" t="s">
        <v>80</v>
      </c>
      <c r="V235">
        <v>7.4</v>
      </c>
      <c r="W235" t="s">
        <v>80</v>
      </c>
      <c r="X235">
        <v>7.3</v>
      </c>
      <c r="Y235" t="s">
        <v>80</v>
      </c>
      <c r="Z235">
        <v>7.4</v>
      </c>
      <c r="AA235" t="s">
        <v>80</v>
      </c>
      <c r="AB235">
        <v>1.4</v>
      </c>
      <c r="AC235" t="s">
        <v>80</v>
      </c>
    </row>
    <row r="236" spans="1:33" x14ac:dyDescent="0.35">
      <c r="A236" t="s">
        <v>79</v>
      </c>
      <c r="B236">
        <v>12098700</v>
      </c>
      <c r="C236" s="1">
        <v>40519</v>
      </c>
      <c r="F236">
        <v>4.7</v>
      </c>
      <c r="G236" t="s">
        <v>80</v>
      </c>
      <c r="R236">
        <v>12.2</v>
      </c>
      <c r="S236" t="s">
        <v>80</v>
      </c>
      <c r="V236">
        <v>7.5</v>
      </c>
      <c r="W236" t="s">
        <v>80</v>
      </c>
      <c r="X236">
        <v>7.4</v>
      </c>
      <c r="Y236" t="s">
        <v>80</v>
      </c>
      <c r="Z236">
        <v>7.4</v>
      </c>
      <c r="AA236" t="s">
        <v>80</v>
      </c>
    </row>
    <row r="237" spans="1:33" x14ac:dyDescent="0.35">
      <c r="A237" t="s">
        <v>79</v>
      </c>
      <c r="B237">
        <v>12098700</v>
      </c>
      <c r="C237" s="1">
        <v>40520</v>
      </c>
      <c r="D237">
        <v>5.2</v>
      </c>
      <c r="E237" t="s">
        <v>80</v>
      </c>
      <c r="F237">
        <v>4.9000000000000004</v>
      </c>
      <c r="G237" t="s">
        <v>80</v>
      </c>
      <c r="H237">
        <v>5.0999999999999996</v>
      </c>
      <c r="I237" t="s">
        <v>80</v>
      </c>
      <c r="J237">
        <v>63</v>
      </c>
      <c r="K237" t="s">
        <v>80</v>
      </c>
      <c r="L237">
        <v>59</v>
      </c>
      <c r="M237" t="s">
        <v>80</v>
      </c>
      <c r="N237">
        <v>61</v>
      </c>
      <c r="O237" t="s">
        <v>80</v>
      </c>
      <c r="P237">
        <v>12.4</v>
      </c>
      <c r="Q237" t="s">
        <v>80</v>
      </c>
      <c r="R237">
        <v>12.2</v>
      </c>
      <c r="S237" t="s">
        <v>80</v>
      </c>
      <c r="T237">
        <v>12.3</v>
      </c>
      <c r="U237" t="s">
        <v>80</v>
      </c>
      <c r="V237">
        <v>7.4</v>
      </c>
      <c r="W237" t="s">
        <v>80</v>
      </c>
      <c r="X237">
        <v>7.4</v>
      </c>
      <c r="Y237" t="s">
        <v>80</v>
      </c>
      <c r="Z237">
        <v>7.4</v>
      </c>
      <c r="AA237" t="s">
        <v>80</v>
      </c>
      <c r="AB237">
        <v>1.8</v>
      </c>
      <c r="AC237" t="s">
        <v>80</v>
      </c>
      <c r="AD237">
        <v>14</v>
      </c>
      <c r="AE237" t="s">
        <v>80</v>
      </c>
      <c r="AF237">
        <v>37</v>
      </c>
      <c r="AG237" t="s">
        <v>80</v>
      </c>
    </row>
    <row r="238" spans="1:33" x14ac:dyDescent="0.35">
      <c r="A238" t="s">
        <v>79</v>
      </c>
      <c r="B238">
        <v>12098700</v>
      </c>
      <c r="C238" s="1">
        <v>40521</v>
      </c>
      <c r="D238">
        <v>5.0999999999999996</v>
      </c>
      <c r="E238" t="s">
        <v>80</v>
      </c>
      <c r="F238">
        <v>4.5999999999999996</v>
      </c>
      <c r="G238" t="s">
        <v>80</v>
      </c>
      <c r="H238">
        <v>4.9000000000000004</v>
      </c>
      <c r="I238" t="s">
        <v>80</v>
      </c>
      <c r="J238">
        <v>59</v>
      </c>
      <c r="K238" t="s">
        <v>80</v>
      </c>
      <c r="L238">
        <v>52</v>
      </c>
      <c r="M238" t="s">
        <v>80</v>
      </c>
      <c r="N238">
        <v>57</v>
      </c>
      <c r="O238" t="s">
        <v>80</v>
      </c>
      <c r="P238">
        <v>12.5</v>
      </c>
      <c r="Q238" t="s">
        <v>80</v>
      </c>
      <c r="R238">
        <v>12.3</v>
      </c>
      <c r="S238" t="s">
        <v>80</v>
      </c>
      <c r="T238">
        <v>12.4</v>
      </c>
      <c r="U238" t="s">
        <v>80</v>
      </c>
      <c r="V238">
        <v>7.4</v>
      </c>
      <c r="W238" t="s">
        <v>80</v>
      </c>
      <c r="X238">
        <v>7.3</v>
      </c>
      <c r="Y238" t="s">
        <v>80</v>
      </c>
      <c r="Z238">
        <v>7.4</v>
      </c>
      <c r="AA238" t="s">
        <v>80</v>
      </c>
      <c r="AB238">
        <v>3.6</v>
      </c>
      <c r="AC238" t="s">
        <v>80</v>
      </c>
      <c r="AD238">
        <v>8.4</v>
      </c>
      <c r="AE238" t="s">
        <v>80</v>
      </c>
      <c r="AF238">
        <v>16</v>
      </c>
      <c r="AG238" t="s">
        <v>80</v>
      </c>
    </row>
    <row r="239" spans="1:33" x14ac:dyDescent="0.35">
      <c r="A239" t="s">
        <v>79</v>
      </c>
      <c r="B239">
        <v>12098700</v>
      </c>
      <c r="C239" s="1">
        <v>40522</v>
      </c>
      <c r="D239">
        <v>5.3</v>
      </c>
      <c r="E239" t="s">
        <v>80</v>
      </c>
      <c r="F239">
        <v>4.5999999999999996</v>
      </c>
      <c r="G239" t="s">
        <v>80</v>
      </c>
      <c r="H239">
        <v>4.9000000000000004</v>
      </c>
      <c r="I239" t="s">
        <v>80</v>
      </c>
      <c r="J239">
        <v>53</v>
      </c>
      <c r="K239" t="s">
        <v>80</v>
      </c>
      <c r="L239">
        <v>51</v>
      </c>
      <c r="M239" t="s">
        <v>80</v>
      </c>
      <c r="N239">
        <v>52</v>
      </c>
      <c r="O239" t="s">
        <v>80</v>
      </c>
      <c r="P239">
        <v>12.8</v>
      </c>
      <c r="Q239" t="s">
        <v>80</v>
      </c>
      <c r="R239">
        <v>12.5</v>
      </c>
      <c r="S239" t="s">
        <v>80</v>
      </c>
      <c r="T239">
        <v>12.6</v>
      </c>
      <c r="U239" t="s">
        <v>80</v>
      </c>
      <c r="V239">
        <v>7.4</v>
      </c>
      <c r="W239" t="s">
        <v>80</v>
      </c>
      <c r="X239">
        <v>7.3</v>
      </c>
      <c r="Y239" t="s">
        <v>80</v>
      </c>
      <c r="Z239">
        <v>7.3</v>
      </c>
      <c r="AA239" t="s">
        <v>80</v>
      </c>
      <c r="AB239">
        <v>4.5999999999999996</v>
      </c>
      <c r="AC239" t="s">
        <v>80</v>
      </c>
      <c r="AD239">
        <v>9.6</v>
      </c>
      <c r="AE239" t="s">
        <v>80</v>
      </c>
      <c r="AF239">
        <v>30</v>
      </c>
      <c r="AG239" t="s">
        <v>80</v>
      </c>
    </row>
    <row r="240" spans="1:33" x14ac:dyDescent="0.35">
      <c r="A240" t="s">
        <v>79</v>
      </c>
      <c r="B240">
        <v>12098700</v>
      </c>
      <c r="C240" s="1">
        <v>40523</v>
      </c>
      <c r="D240">
        <v>5</v>
      </c>
      <c r="E240" t="s">
        <v>80</v>
      </c>
      <c r="F240">
        <v>4.2</v>
      </c>
      <c r="G240" t="s">
        <v>80</v>
      </c>
      <c r="H240">
        <v>4.5</v>
      </c>
      <c r="I240" t="s">
        <v>80</v>
      </c>
      <c r="L240">
        <v>49</v>
      </c>
      <c r="M240" t="s">
        <v>80</v>
      </c>
      <c r="P240">
        <v>12.8</v>
      </c>
      <c r="Q240" t="s">
        <v>80</v>
      </c>
      <c r="R240">
        <v>12.6</v>
      </c>
      <c r="S240" t="s">
        <v>80</v>
      </c>
      <c r="T240">
        <v>12.7</v>
      </c>
      <c r="U240" t="s">
        <v>80</v>
      </c>
      <c r="V240">
        <v>7.4</v>
      </c>
      <c r="W240" t="s">
        <v>80</v>
      </c>
      <c r="X240">
        <v>7.2</v>
      </c>
      <c r="Y240" t="s">
        <v>80</v>
      </c>
      <c r="Z240">
        <v>7.3</v>
      </c>
      <c r="AA240" t="s">
        <v>80</v>
      </c>
      <c r="AB240">
        <v>3.8</v>
      </c>
      <c r="AC240" t="s">
        <v>80</v>
      </c>
      <c r="AD240">
        <v>5.0999999999999996</v>
      </c>
      <c r="AE240" t="s">
        <v>80</v>
      </c>
      <c r="AF240">
        <v>34</v>
      </c>
      <c r="AG240" t="s">
        <v>80</v>
      </c>
    </row>
    <row r="241" spans="1:33" x14ac:dyDescent="0.35">
      <c r="A241" t="s">
        <v>79</v>
      </c>
      <c r="B241">
        <v>12098700</v>
      </c>
      <c r="C241" s="1">
        <v>40524</v>
      </c>
      <c r="D241">
        <v>6.2</v>
      </c>
      <c r="E241" t="s">
        <v>80</v>
      </c>
      <c r="F241">
        <v>5</v>
      </c>
      <c r="G241" t="s">
        <v>80</v>
      </c>
      <c r="H241">
        <v>5.9</v>
      </c>
      <c r="I241" t="s">
        <v>80</v>
      </c>
      <c r="J241">
        <v>49</v>
      </c>
      <c r="K241" t="s">
        <v>80</v>
      </c>
      <c r="L241">
        <v>38</v>
      </c>
      <c r="M241" t="s">
        <v>80</v>
      </c>
      <c r="N241">
        <v>43</v>
      </c>
      <c r="O241" t="s">
        <v>80</v>
      </c>
      <c r="P241">
        <v>12.7</v>
      </c>
      <c r="Q241" t="s">
        <v>80</v>
      </c>
      <c r="R241">
        <v>12.4</v>
      </c>
      <c r="S241" t="s">
        <v>80</v>
      </c>
      <c r="T241">
        <v>12.6</v>
      </c>
      <c r="U241" t="s">
        <v>80</v>
      </c>
      <c r="V241">
        <v>7.3</v>
      </c>
      <c r="W241" t="s">
        <v>80</v>
      </c>
      <c r="X241">
        <v>7</v>
      </c>
      <c r="Y241" t="s">
        <v>80</v>
      </c>
      <c r="Z241">
        <v>7.2</v>
      </c>
      <c r="AA241" t="s">
        <v>80</v>
      </c>
      <c r="AB241">
        <v>27</v>
      </c>
      <c r="AC241" t="s">
        <v>80</v>
      </c>
      <c r="AD241">
        <v>110</v>
      </c>
      <c r="AE241" t="s">
        <v>80</v>
      </c>
      <c r="AF241">
        <v>240</v>
      </c>
      <c r="AG241" t="s">
        <v>80</v>
      </c>
    </row>
    <row r="242" spans="1:33" x14ac:dyDescent="0.35">
      <c r="A242" t="s">
        <v>79</v>
      </c>
      <c r="B242">
        <v>12098700</v>
      </c>
      <c r="C242" s="1">
        <v>40525</v>
      </c>
      <c r="D242">
        <v>6.2</v>
      </c>
      <c r="E242" t="s">
        <v>80</v>
      </c>
      <c r="F242">
        <v>5.6</v>
      </c>
      <c r="G242" t="s">
        <v>80</v>
      </c>
      <c r="H242">
        <v>5.9</v>
      </c>
      <c r="I242" t="s">
        <v>80</v>
      </c>
      <c r="J242">
        <v>39</v>
      </c>
      <c r="K242" t="s">
        <v>80</v>
      </c>
      <c r="L242">
        <v>35</v>
      </c>
      <c r="M242" t="s">
        <v>80</v>
      </c>
      <c r="N242">
        <v>38</v>
      </c>
      <c r="O242" t="s">
        <v>80</v>
      </c>
      <c r="P242">
        <v>12.7</v>
      </c>
      <c r="Q242" t="s">
        <v>80</v>
      </c>
      <c r="R242">
        <v>12</v>
      </c>
      <c r="S242" t="s">
        <v>80</v>
      </c>
      <c r="T242">
        <v>12.4</v>
      </c>
      <c r="U242" t="s">
        <v>80</v>
      </c>
      <c r="V242">
        <v>7</v>
      </c>
      <c r="W242" t="s">
        <v>80</v>
      </c>
      <c r="X242">
        <v>6.9</v>
      </c>
      <c r="Y242" t="s">
        <v>80</v>
      </c>
      <c r="Z242">
        <v>7</v>
      </c>
      <c r="AA242" t="s">
        <v>80</v>
      </c>
      <c r="AB242">
        <v>81</v>
      </c>
      <c r="AC242" t="s">
        <v>80</v>
      </c>
      <c r="AD242">
        <v>120</v>
      </c>
      <c r="AE242" t="s">
        <v>80</v>
      </c>
      <c r="AF242">
        <v>230</v>
      </c>
      <c r="AG242" t="s">
        <v>80</v>
      </c>
    </row>
    <row r="243" spans="1:33" x14ac:dyDescent="0.35">
      <c r="A243" t="s">
        <v>79</v>
      </c>
      <c r="B243">
        <v>12098700</v>
      </c>
      <c r="C243" s="1">
        <v>40526</v>
      </c>
      <c r="D243">
        <v>6.1</v>
      </c>
      <c r="E243" t="s">
        <v>80</v>
      </c>
      <c r="F243">
        <v>5.2</v>
      </c>
      <c r="G243" t="s">
        <v>80</v>
      </c>
      <c r="H243">
        <v>5.7</v>
      </c>
      <c r="I243" t="s">
        <v>80</v>
      </c>
      <c r="J243">
        <v>42</v>
      </c>
      <c r="K243" t="s">
        <v>80</v>
      </c>
      <c r="L243">
        <v>38</v>
      </c>
      <c r="M243" t="s">
        <v>80</v>
      </c>
      <c r="N243">
        <v>40</v>
      </c>
      <c r="O243" t="s">
        <v>80</v>
      </c>
      <c r="P243">
        <v>12.9</v>
      </c>
      <c r="Q243" t="s">
        <v>80</v>
      </c>
      <c r="R243">
        <v>12.1</v>
      </c>
      <c r="S243" t="s">
        <v>80</v>
      </c>
      <c r="T243">
        <v>12.4</v>
      </c>
      <c r="U243" t="s">
        <v>80</v>
      </c>
      <c r="V243">
        <v>7.2</v>
      </c>
      <c r="W243" t="s">
        <v>80</v>
      </c>
      <c r="X243">
        <v>7</v>
      </c>
      <c r="Y243" t="s">
        <v>80</v>
      </c>
      <c r="Z243">
        <v>7.1</v>
      </c>
      <c r="AA243" t="s">
        <v>80</v>
      </c>
      <c r="AB243">
        <v>46</v>
      </c>
      <c r="AC243" t="s">
        <v>80</v>
      </c>
      <c r="AD243">
        <v>60</v>
      </c>
      <c r="AE243" t="s">
        <v>80</v>
      </c>
      <c r="AF243">
        <v>88</v>
      </c>
      <c r="AG243" t="s">
        <v>80</v>
      </c>
    </row>
    <row r="244" spans="1:33" x14ac:dyDescent="0.35">
      <c r="A244" t="s">
        <v>79</v>
      </c>
      <c r="B244">
        <v>12098700</v>
      </c>
      <c r="C244" s="1">
        <v>40527</v>
      </c>
      <c r="D244">
        <v>5.2</v>
      </c>
      <c r="E244" t="s">
        <v>80</v>
      </c>
      <c r="F244">
        <v>4.5999999999999996</v>
      </c>
      <c r="G244" t="s">
        <v>80</v>
      </c>
      <c r="H244">
        <v>4.9000000000000004</v>
      </c>
      <c r="I244" t="s">
        <v>80</v>
      </c>
      <c r="J244">
        <v>47</v>
      </c>
      <c r="K244" t="s">
        <v>80</v>
      </c>
      <c r="L244">
        <v>42</v>
      </c>
      <c r="M244" t="s">
        <v>80</v>
      </c>
      <c r="N244">
        <v>44</v>
      </c>
      <c r="O244" t="s">
        <v>80</v>
      </c>
      <c r="P244">
        <v>13</v>
      </c>
      <c r="Q244" t="s">
        <v>80</v>
      </c>
      <c r="R244">
        <v>12.8</v>
      </c>
      <c r="S244" t="s">
        <v>80</v>
      </c>
      <c r="T244">
        <v>12.9</v>
      </c>
      <c r="U244" t="s">
        <v>80</v>
      </c>
      <c r="V244">
        <v>7.3</v>
      </c>
      <c r="W244" t="s">
        <v>80</v>
      </c>
      <c r="X244">
        <v>7.1</v>
      </c>
      <c r="Y244" t="s">
        <v>80</v>
      </c>
      <c r="Z244">
        <v>7.2</v>
      </c>
      <c r="AA244" t="s">
        <v>80</v>
      </c>
      <c r="AB244">
        <v>26</v>
      </c>
      <c r="AC244" t="s">
        <v>80</v>
      </c>
      <c r="AD244">
        <v>32</v>
      </c>
      <c r="AE244" t="s">
        <v>80</v>
      </c>
      <c r="AF244">
        <v>46</v>
      </c>
      <c r="AG244" t="s">
        <v>80</v>
      </c>
    </row>
    <row r="245" spans="1:33" x14ac:dyDescent="0.35">
      <c r="A245" t="s">
        <v>79</v>
      </c>
      <c r="B245">
        <v>12098700</v>
      </c>
      <c r="C245" s="1">
        <v>40528</v>
      </c>
      <c r="L245">
        <v>47</v>
      </c>
      <c r="M245" t="s">
        <v>80</v>
      </c>
      <c r="V245">
        <v>7.3</v>
      </c>
      <c r="W245" t="s">
        <v>80</v>
      </c>
      <c r="AB245">
        <v>22</v>
      </c>
      <c r="AC245" t="s">
        <v>80</v>
      </c>
    </row>
    <row r="246" spans="1:33" x14ac:dyDescent="0.35">
      <c r="A246" t="s">
        <v>79</v>
      </c>
      <c r="B246">
        <v>12098700</v>
      </c>
      <c r="C246" s="1">
        <v>40529</v>
      </c>
      <c r="F246">
        <v>3.1</v>
      </c>
      <c r="G246" t="s">
        <v>80</v>
      </c>
      <c r="J246">
        <v>55</v>
      </c>
      <c r="K246" t="s">
        <v>80</v>
      </c>
      <c r="R246">
        <v>12.3</v>
      </c>
      <c r="S246" t="s">
        <v>80</v>
      </c>
      <c r="V246">
        <v>7.3</v>
      </c>
      <c r="W246" t="s">
        <v>80</v>
      </c>
    </row>
    <row r="247" spans="1:33" x14ac:dyDescent="0.35">
      <c r="A247" t="s">
        <v>79</v>
      </c>
      <c r="B247">
        <v>12098700</v>
      </c>
      <c r="C247" s="1">
        <v>40530</v>
      </c>
      <c r="D247">
        <v>3.8</v>
      </c>
      <c r="E247" t="s">
        <v>80</v>
      </c>
      <c r="F247">
        <v>3</v>
      </c>
      <c r="G247" t="s">
        <v>80</v>
      </c>
      <c r="H247">
        <v>3.3</v>
      </c>
      <c r="I247" t="s">
        <v>80</v>
      </c>
      <c r="J247">
        <v>57</v>
      </c>
      <c r="K247" t="s">
        <v>80</v>
      </c>
      <c r="L247">
        <v>55</v>
      </c>
      <c r="M247" t="s">
        <v>80</v>
      </c>
      <c r="N247">
        <v>56</v>
      </c>
      <c r="O247" t="s">
        <v>80</v>
      </c>
      <c r="P247">
        <v>12.8</v>
      </c>
      <c r="Q247" t="s">
        <v>80</v>
      </c>
      <c r="R247">
        <v>12.5</v>
      </c>
      <c r="S247" t="s">
        <v>80</v>
      </c>
      <c r="T247">
        <v>12.6</v>
      </c>
      <c r="U247" t="s">
        <v>80</v>
      </c>
      <c r="V247">
        <v>7.3</v>
      </c>
      <c r="W247" t="s">
        <v>80</v>
      </c>
      <c r="X247">
        <v>7.2</v>
      </c>
      <c r="Y247" t="s">
        <v>80</v>
      </c>
      <c r="Z247">
        <v>7.3</v>
      </c>
      <c r="AA247" t="s">
        <v>80</v>
      </c>
      <c r="AB247">
        <v>20</v>
      </c>
      <c r="AC247" t="s">
        <v>80</v>
      </c>
      <c r="AD247">
        <v>38</v>
      </c>
      <c r="AE247" t="s">
        <v>80</v>
      </c>
      <c r="AF247">
        <v>70</v>
      </c>
      <c r="AG247" t="s">
        <v>80</v>
      </c>
    </row>
    <row r="248" spans="1:33" x14ac:dyDescent="0.35">
      <c r="A248" t="s">
        <v>79</v>
      </c>
      <c r="B248">
        <v>12098700</v>
      </c>
      <c r="C248" s="1">
        <v>40531</v>
      </c>
      <c r="D248">
        <v>3.3</v>
      </c>
      <c r="E248" t="s">
        <v>80</v>
      </c>
      <c r="F248">
        <v>2.9</v>
      </c>
      <c r="G248" t="s">
        <v>80</v>
      </c>
      <c r="H248">
        <v>3.1</v>
      </c>
      <c r="I248" t="s">
        <v>80</v>
      </c>
      <c r="J248">
        <v>59</v>
      </c>
      <c r="K248" t="s">
        <v>80</v>
      </c>
      <c r="L248">
        <v>57</v>
      </c>
      <c r="M248" t="s">
        <v>80</v>
      </c>
      <c r="N248">
        <v>58</v>
      </c>
      <c r="O248" t="s">
        <v>80</v>
      </c>
      <c r="P248">
        <v>13</v>
      </c>
      <c r="Q248" t="s">
        <v>80</v>
      </c>
      <c r="R248">
        <v>12.7</v>
      </c>
      <c r="S248" t="s">
        <v>80</v>
      </c>
      <c r="T248">
        <v>12.8</v>
      </c>
      <c r="U248" t="s">
        <v>80</v>
      </c>
      <c r="V248">
        <v>7.3</v>
      </c>
      <c r="W248" t="s">
        <v>80</v>
      </c>
      <c r="X248">
        <v>7.3</v>
      </c>
      <c r="Y248" t="s">
        <v>80</v>
      </c>
      <c r="Z248">
        <v>7.3</v>
      </c>
      <c r="AA248" t="s">
        <v>80</v>
      </c>
      <c r="AB248">
        <v>11</v>
      </c>
      <c r="AC248" t="s">
        <v>80</v>
      </c>
      <c r="AD248">
        <v>20</v>
      </c>
      <c r="AE248" t="s">
        <v>80</v>
      </c>
      <c r="AF248">
        <v>28</v>
      </c>
      <c r="AG248" t="s">
        <v>80</v>
      </c>
    </row>
    <row r="249" spans="1:33" x14ac:dyDescent="0.35">
      <c r="A249" t="s">
        <v>79</v>
      </c>
      <c r="B249">
        <v>12098700</v>
      </c>
      <c r="C249" s="1">
        <v>40532</v>
      </c>
      <c r="D249">
        <v>3.5</v>
      </c>
      <c r="E249" t="s">
        <v>80</v>
      </c>
      <c r="F249">
        <v>3.2</v>
      </c>
      <c r="G249" t="s">
        <v>80</v>
      </c>
      <c r="H249">
        <v>3.4</v>
      </c>
      <c r="I249" t="s">
        <v>80</v>
      </c>
      <c r="P249">
        <v>12.9</v>
      </c>
      <c r="Q249" t="s">
        <v>80</v>
      </c>
      <c r="R249">
        <v>12.7</v>
      </c>
      <c r="S249" t="s">
        <v>80</v>
      </c>
      <c r="T249">
        <v>12.8</v>
      </c>
      <c r="U249" t="s">
        <v>80</v>
      </c>
      <c r="V249">
        <v>7.4</v>
      </c>
      <c r="W249" t="s">
        <v>80</v>
      </c>
      <c r="X249">
        <v>7.3</v>
      </c>
      <c r="Y249" t="s">
        <v>80</v>
      </c>
      <c r="Z249">
        <v>7.3</v>
      </c>
      <c r="AA249" t="s">
        <v>80</v>
      </c>
      <c r="AB249">
        <v>11</v>
      </c>
      <c r="AC249" t="s">
        <v>80</v>
      </c>
      <c r="AD249">
        <v>45</v>
      </c>
      <c r="AE249" t="s">
        <v>80</v>
      </c>
      <c r="AF249">
        <v>110</v>
      </c>
      <c r="AG249" t="s">
        <v>80</v>
      </c>
    </row>
    <row r="250" spans="1:33" x14ac:dyDescent="0.35">
      <c r="A250" t="s">
        <v>79</v>
      </c>
      <c r="B250">
        <v>12098700</v>
      </c>
      <c r="C250" s="1">
        <v>40533</v>
      </c>
    </row>
    <row r="251" spans="1:33" x14ac:dyDescent="0.35">
      <c r="A251" t="s">
        <v>79</v>
      </c>
      <c r="B251">
        <v>12098700</v>
      </c>
      <c r="C251" s="1">
        <v>40534</v>
      </c>
      <c r="D251">
        <v>4.7</v>
      </c>
      <c r="E251" t="s">
        <v>80</v>
      </c>
      <c r="J251">
        <v>64</v>
      </c>
      <c r="K251" t="s">
        <v>80</v>
      </c>
      <c r="R251">
        <v>12.5</v>
      </c>
      <c r="S251" t="s">
        <v>80</v>
      </c>
      <c r="V251">
        <v>7.4</v>
      </c>
      <c r="W251" t="s">
        <v>80</v>
      </c>
      <c r="X251">
        <v>7.3</v>
      </c>
      <c r="Y251" t="s">
        <v>80</v>
      </c>
      <c r="Z251">
        <v>7.4</v>
      </c>
      <c r="AA251" t="s">
        <v>80</v>
      </c>
      <c r="AB251">
        <v>23</v>
      </c>
      <c r="AC251" t="s">
        <v>80</v>
      </c>
    </row>
    <row r="252" spans="1:33" x14ac:dyDescent="0.35">
      <c r="A252" t="s">
        <v>79</v>
      </c>
      <c r="B252">
        <v>12098700</v>
      </c>
      <c r="C252" s="1">
        <v>40535</v>
      </c>
      <c r="D252">
        <v>4.5</v>
      </c>
      <c r="E252" t="s">
        <v>80</v>
      </c>
      <c r="F252">
        <v>3.5</v>
      </c>
      <c r="G252" t="s">
        <v>80</v>
      </c>
      <c r="H252">
        <v>4</v>
      </c>
      <c r="I252" t="s">
        <v>80</v>
      </c>
      <c r="J252">
        <v>64</v>
      </c>
      <c r="K252" t="s">
        <v>80</v>
      </c>
      <c r="L252">
        <v>61</v>
      </c>
      <c r="M252" t="s">
        <v>80</v>
      </c>
      <c r="N252">
        <v>63</v>
      </c>
      <c r="O252" t="s">
        <v>80</v>
      </c>
      <c r="P252">
        <v>12.9</v>
      </c>
      <c r="Q252" t="s">
        <v>80</v>
      </c>
      <c r="R252">
        <v>12.6</v>
      </c>
      <c r="S252" t="s">
        <v>80</v>
      </c>
      <c r="T252">
        <v>12.8</v>
      </c>
      <c r="U252" t="s">
        <v>80</v>
      </c>
      <c r="V252">
        <v>7.4</v>
      </c>
      <c r="W252" t="s">
        <v>80</v>
      </c>
      <c r="X252">
        <v>7.4</v>
      </c>
      <c r="Y252" t="s">
        <v>80</v>
      </c>
      <c r="Z252">
        <v>7.4</v>
      </c>
      <c r="AA252" t="s">
        <v>80</v>
      </c>
      <c r="AB252">
        <v>14</v>
      </c>
      <c r="AC252" t="s">
        <v>80</v>
      </c>
      <c r="AD252">
        <v>21</v>
      </c>
      <c r="AE252" t="s">
        <v>80</v>
      </c>
      <c r="AF252">
        <v>27</v>
      </c>
      <c r="AG252" t="s">
        <v>80</v>
      </c>
    </row>
    <row r="253" spans="1:33" x14ac:dyDescent="0.35">
      <c r="A253" t="s">
        <v>79</v>
      </c>
      <c r="B253">
        <v>12098700</v>
      </c>
      <c r="C253" s="1">
        <v>40536</v>
      </c>
      <c r="D253">
        <v>5.0999999999999996</v>
      </c>
      <c r="E253" t="s">
        <v>80</v>
      </c>
      <c r="F253">
        <v>4.5</v>
      </c>
      <c r="G253" t="s">
        <v>80</v>
      </c>
      <c r="H253">
        <v>4.7</v>
      </c>
      <c r="I253" t="s">
        <v>80</v>
      </c>
      <c r="J253">
        <v>64</v>
      </c>
      <c r="K253" t="s">
        <v>80</v>
      </c>
      <c r="L253">
        <v>61</v>
      </c>
      <c r="M253" t="s">
        <v>80</v>
      </c>
      <c r="N253">
        <v>64</v>
      </c>
      <c r="O253" t="s">
        <v>80</v>
      </c>
      <c r="P253">
        <v>12.6</v>
      </c>
      <c r="Q253" t="s">
        <v>80</v>
      </c>
      <c r="R253">
        <v>12.4</v>
      </c>
      <c r="S253" t="s">
        <v>80</v>
      </c>
      <c r="T253">
        <v>12.5</v>
      </c>
      <c r="U253" t="s">
        <v>80</v>
      </c>
      <c r="V253">
        <v>7.4</v>
      </c>
      <c r="W253" t="s">
        <v>80</v>
      </c>
      <c r="X253">
        <v>7.4</v>
      </c>
      <c r="Y253" t="s">
        <v>80</v>
      </c>
      <c r="Z253">
        <v>7.4</v>
      </c>
      <c r="AA253" t="s">
        <v>80</v>
      </c>
      <c r="AB253">
        <v>10</v>
      </c>
      <c r="AC253" t="s">
        <v>80</v>
      </c>
      <c r="AD253">
        <v>14</v>
      </c>
      <c r="AE253" t="s">
        <v>80</v>
      </c>
      <c r="AF253">
        <v>20</v>
      </c>
      <c r="AG253" t="s">
        <v>80</v>
      </c>
    </row>
    <row r="254" spans="1:33" x14ac:dyDescent="0.35">
      <c r="A254" t="s">
        <v>79</v>
      </c>
      <c r="B254">
        <v>12098700</v>
      </c>
      <c r="C254" s="1">
        <v>40537</v>
      </c>
      <c r="D254">
        <v>5.5</v>
      </c>
      <c r="E254" t="s">
        <v>80</v>
      </c>
      <c r="F254">
        <v>5.0999999999999996</v>
      </c>
      <c r="G254" t="s">
        <v>80</v>
      </c>
      <c r="H254">
        <v>5.3</v>
      </c>
      <c r="I254" t="s">
        <v>80</v>
      </c>
      <c r="J254">
        <v>62</v>
      </c>
      <c r="K254" t="s">
        <v>80</v>
      </c>
      <c r="L254">
        <v>61</v>
      </c>
      <c r="M254" t="s">
        <v>80</v>
      </c>
      <c r="N254">
        <v>61</v>
      </c>
      <c r="O254" t="s">
        <v>80</v>
      </c>
      <c r="P254">
        <v>12.4</v>
      </c>
      <c r="Q254" t="s">
        <v>80</v>
      </c>
      <c r="R254">
        <v>12.1</v>
      </c>
      <c r="S254" t="s">
        <v>80</v>
      </c>
      <c r="T254">
        <v>12.2</v>
      </c>
      <c r="U254" t="s">
        <v>80</v>
      </c>
      <c r="V254">
        <v>7.4</v>
      </c>
      <c r="W254" t="s">
        <v>80</v>
      </c>
      <c r="X254">
        <v>7.3</v>
      </c>
      <c r="Y254" t="s">
        <v>80</v>
      </c>
      <c r="Z254">
        <v>7.4</v>
      </c>
      <c r="AA254" t="s">
        <v>80</v>
      </c>
      <c r="AB254">
        <v>5</v>
      </c>
      <c r="AC254" t="s">
        <v>80</v>
      </c>
      <c r="AD254">
        <v>8.8000000000000007</v>
      </c>
      <c r="AE254" t="s">
        <v>80</v>
      </c>
      <c r="AF254">
        <v>17</v>
      </c>
      <c r="AG254" t="s">
        <v>80</v>
      </c>
    </row>
    <row r="255" spans="1:33" x14ac:dyDescent="0.35">
      <c r="A255" t="s">
        <v>79</v>
      </c>
      <c r="B255">
        <v>12098700</v>
      </c>
      <c r="C255" s="1">
        <v>40538</v>
      </c>
      <c r="D255">
        <v>5.3</v>
      </c>
      <c r="E255" t="s">
        <v>80</v>
      </c>
      <c r="F255">
        <v>4.5</v>
      </c>
      <c r="G255" t="s">
        <v>80</v>
      </c>
      <c r="H255">
        <v>4.8</v>
      </c>
      <c r="I255" t="s">
        <v>80</v>
      </c>
      <c r="J255">
        <v>64</v>
      </c>
      <c r="K255" t="s">
        <v>80</v>
      </c>
      <c r="L255">
        <v>61</v>
      </c>
      <c r="M255" t="s">
        <v>80</v>
      </c>
      <c r="N255">
        <v>62</v>
      </c>
      <c r="O255" t="s">
        <v>80</v>
      </c>
      <c r="P255">
        <v>12.7</v>
      </c>
      <c r="Q255" t="s">
        <v>80</v>
      </c>
      <c r="R255">
        <v>12.2</v>
      </c>
      <c r="S255" t="s">
        <v>80</v>
      </c>
      <c r="T255">
        <v>12.5</v>
      </c>
      <c r="U255" t="s">
        <v>80</v>
      </c>
      <c r="V255">
        <v>7.4</v>
      </c>
      <c r="W255" t="s">
        <v>80</v>
      </c>
      <c r="X255">
        <v>7.4</v>
      </c>
      <c r="Y255" t="s">
        <v>80</v>
      </c>
      <c r="Z255">
        <v>7.4</v>
      </c>
      <c r="AA255" t="s">
        <v>80</v>
      </c>
      <c r="AB255">
        <v>4.2</v>
      </c>
      <c r="AC255" t="s">
        <v>80</v>
      </c>
      <c r="AD255">
        <v>5.5</v>
      </c>
      <c r="AE255" t="s">
        <v>80</v>
      </c>
      <c r="AF255">
        <v>8.1</v>
      </c>
      <c r="AG255" t="s">
        <v>80</v>
      </c>
    </row>
    <row r="256" spans="1:33" x14ac:dyDescent="0.35">
      <c r="A256" t="s">
        <v>79</v>
      </c>
      <c r="B256">
        <v>12098700</v>
      </c>
      <c r="C256" s="1">
        <v>40539</v>
      </c>
      <c r="D256">
        <v>4.5</v>
      </c>
      <c r="E256" t="s">
        <v>80</v>
      </c>
      <c r="F256">
        <v>3.8</v>
      </c>
      <c r="G256" t="s">
        <v>80</v>
      </c>
      <c r="H256">
        <v>4.0999999999999996</v>
      </c>
      <c r="I256" t="s">
        <v>80</v>
      </c>
      <c r="J256">
        <v>63</v>
      </c>
      <c r="K256" t="s">
        <v>80</v>
      </c>
      <c r="L256">
        <v>62</v>
      </c>
      <c r="M256" t="s">
        <v>80</v>
      </c>
      <c r="N256">
        <v>63</v>
      </c>
      <c r="O256" t="s">
        <v>80</v>
      </c>
      <c r="P256">
        <v>12.9</v>
      </c>
      <c r="Q256" t="s">
        <v>80</v>
      </c>
      <c r="R256">
        <v>12.7</v>
      </c>
      <c r="S256" t="s">
        <v>80</v>
      </c>
      <c r="T256">
        <v>12.8</v>
      </c>
      <c r="U256" t="s">
        <v>80</v>
      </c>
      <c r="V256">
        <v>7.4</v>
      </c>
      <c r="W256" t="s">
        <v>80</v>
      </c>
      <c r="X256">
        <v>7.4</v>
      </c>
      <c r="Y256" t="s">
        <v>80</v>
      </c>
      <c r="Z256">
        <v>7.4</v>
      </c>
      <c r="AA256" t="s">
        <v>80</v>
      </c>
      <c r="AB256">
        <v>4.3</v>
      </c>
      <c r="AC256" t="s">
        <v>80</v>
      </c>
      <c r="AD256">
        <v>5.8</v>
      </c>
      <c r="AE256" t="s">
        <v>80</v>
      </c>
      <c r="AF256">
        <v>7.6</v>
      </c>
      <c r="AG256" t="s">
        <v>80</v>
      </c>
    </row>
    <row r="257" spans="1:33" x14ac:dyDescent="0.35">
      <c r="A257" t="s">
        <v>79</v>
      </c>
      <c r="B257">
        <v>12098700</v>
      </c>
      <c r="C257" s="1">
        <v>40540</v>
      </c>
      <c r="D257">
        <v>4.8</v>
      </c>
      <c r="E257" t="s">
        <v>80</v>
      </c>
      <c r="F257">
        <v>4.3</v>
      </c>
      <c r="G257" t="s">
        <v>80</v>
      </c>
      <c r="H257">
        <v>4.5</v>
      </c>
      <c r="I257" t="s">
        <v>80</v>
      </c>
      <c r="J257">
        <v>63</v>
      </c>
      <c r="K257" t="s">
        <v>80</v>
      </c>
      <c r="L257">
        <v>58</v>
      </c>
      <c r="M257" t="s">
        <v>80</v>
      </c>
      <c r="N257">
        <v>60</v>
      </c>
      <c r="O257" t="s">
        <v>80</v>
      </c>
      <c r="P257">
        <v>12.7</v>
      </c>
      <c r="Q257" t="s">
        <v>80</v>
      </c>
      <c r="R257">
        <v>12.4</v>
      </c>
      <c r="S257" t="s">
        <v>80</v>
      </c>
      <c r="T257">
        <v>12.6</v>
      </c>
      <c r="U257" t="s">
        <v>80</v>
      </c>
      <c r="V257">
        <v>7.4</v>
      </c>
      <c r="W257" t="s">
        <v>80</v>
      </c>
      <c r="X257">
        <v>7.3</v>
      </c>
      <c r="Y257" t="s">
        <v>80</v>
      </c>
      <c r="Z257">
        <v>7.4</v>
      </c>
      <c r="AA257" t="s">
        <v>80</v>
      </c>
      <c r="AB257">
        <v>4.9000000000000004</v>
      </c>
      <c r="AC257" t="s">
        <v>80</v>
      </c>
      <c r="AD257">
        <v>7</v>
      </c>
      <c r="AE257" t="s">
        <v>80</v>
      </c>
      <c r="AF257">
        <v>10</v>
      </c>
      <c r="AG257" t="s">
        <v>80</v>
      </c>
    </row>
    <row r="258" spans="1:33" x14ac:dyDescent="0.35">
      <c r="A258" t="s">
        <v>79</v>
      </c>
      <c r="B258">
        <v>12098700</v>
      </c>
      <c r="C258" s="1">
        <v>40541</v>
      </c>
      <c r="D258">
        <v>4.3</v>
      </c>
      <c r="E258" t="s">
        <v>80</v>
      </c>
      <c r="F258">
        <v>2.5</v>
      </c>
      <c r="G258" t="s">
        <v>80</v>
      </c>
      <c r="H258">
        <v>3.1</v>
      </c>
      <c r="I258" t="s">
        <v>80</v>
      </c>
      <c r="J258">
        <v>60</v>
      </c>
      <c r="K258" t="s">
        <v>80</v>
      </c>
      <c r="L258">
        <v>58</v>
      </c>
      <c r="M258" t="s">
        <v>80</v>
      </c>
      <c r="N258">
        <v>59</v>
      </c>
      <c r="O258" t="s">
        <v>80</v>
      </c>
      <c r="P258">
        <v>13.3</v>
      </c>
      <c r="Q258" t="s">
        <v>80</v>
      </c>
      <c r="R258">
        <v>12.5</v>
      </c>
      <c r="S258" t="s">
        <v>80</v>
      </c>
      <c r="T258">
        <v>13</v>
      </c>
      <c r="U258" t="s">
        <v>80</v>
      </c>
      <c r="V258">
        <v>7.4</v>
      </c>
      <c r="W258" t="s">
        <v>80</v>
      </c>
      <c r="X258">
        <v>7.3</v>
      </c>
      <c r="Y258" t="s">
        <v>80</v>
      </c>
      <c r="Z258">
        <v>7.4</v>
      </c>
      <c r="AA258" t="s">
        <v>80</v>
      </c>
      <c r="AB258">
        <v>3.4</v>
      </c>
      <c r="AC258" t="s">
        <v>80</v>
      </c>
      <c r="AD258">
        <v>5.2</v>
      </c>
      <c r="AE258" t="s">
        <v>80</v>
      </c>
      <c r="AF258">
        <v>9</v>
      </c>
      <c r="AG258" t="s">
        <v>80</v>
      </c>
    </row>
    <row r="259" spans="1:33" x14ac:dyDescent="0.35">
      <c r="A259" t="s">
        <v>79</v>
      </c>
      <c r="B259">
        <v>12098700</v>
      </c>
      <c r="C259" s="1">
        <v>40542</v>
      </c>
      <c r="D259">
        <v>2.6</v>
      </c>
      <c r="E259" t="s">
        <v>80</v>
      </c>
      <c r="F259">
        <v>1.1000000000000001</v>
      </c>
      <c r="G259" t="s">
        <v>80</v>
      </c>
      <c r="H259">
        <v>1.9</v>
      </c>
      <c r="I259" t="s">
        <v>80</v>
      </c>
      <c r="J259">
        <v>63</v>
      </c>
      <c r="K259" t="s">
        <v>80</v>
      </c>
      <c r="L259">
        <v>60</v>
      </c>
      <c r="M259" t="s">
        <v>80</v>
      </c>
      <c r="N259">
        <v>61</v>
      </c>
      <c r="O259" t="s">
        <v>80</v>
      </c>
      <c r="P259">
        <v>14</v>
      </c>
      <c r="Q259" t="s">
        <v>80</v>
      </c>
      <c r="R259">
        <v>13.3</v>
      </c>
      <c r="S259" t="s">
        <v>80</v>
      </c>
      <c r="T259">
        <v>13.6</v>
      </c>
      <c r="U259" t="s">
        <v>80</v>
      </c>
      <c r="V259">
        <v>7.4</v>
      </c>
      <c r="W259" t="s">
        <v>80</v>
      </c>
      <c r="X259">
        <v>7.3</v>
      </c>
      <c r="Y259" t="s">
        <v>80</v>
      </c>
      <c r="Z259">
        <v>7.4</v>
      </c>
      <c r="AA259" t="s">
        <v>80</v>
      </c>
      <c r="AB259">
        <v>2.8</v>
      </c>
      <c r="AC259" t="s">
        <v>80</v>
      </c>
      <c r="AD259">
        <v>3.8</v>
      </c>
      <c r="AE259" t="s">
        <v>80</v>
      </c>
      <c r="AF259">
        <v>5.6</v>
      </c>
      <c r="AG259" t="s">
        <v>80</v>
      </c>
    </row>
    <row r="260" spans="1:33" x14ac:dyDescent="0.35">
      <c r="A260" t="s">
        <v>79</v>
      </c>
      <c r="B260">
        <v>12098700</v>
      </c>
      <c r="C260" s="1">
        <v>40543</v>
      </c>
      <c r="D260">
        <v>1.1000000000000001</v>
      </c>
      <c r="E260" t="s">
        <v>80</v>
      </c>
      <c r="F260">
        <v>0.1</v>
      </c>
      <c r="G260" t="s">
        <v>80</v>
      </c>
      <c r="H260">
        <v>0.5</v>
      </c>
      <c r="I260" t="s">
        <v>80</v>
      </c>
      <c r="J260">
        <v>65</v>
      </c>
      <c r="K260" t="s">
        <v>80</v>
      </c>
      <c r="L260">
        <v>62</v>
      </c>
      <c r="M260" t="s">
        <v>80</v>
      </c>
      <c r="N260">
        <v>64</v>
      </c>
      <c r="O260" t="s">
        <v>80</v>
      </c>
      <c r="P260">
        <v>14.4</v>
      </c>
      <c r="Q260" t="s">
        <v>80</v>
      </c>
      <c r="R260">
        <v>14</v>
      </c>
      <c r="S260" t="s">
        <v>80</v>
      </c>
      <c r="T260">
        <v>14.2</v>
      </c>
      <c r="U260" t="s">
        <v>80</v>
      </c>
      <c r="V260">
        <v>7.4</v>
      </c>
      <c r="W260" t="s">
        <v>80</v>
      </c>
      <c r="X260">
        <v>7.3</v>
      </c>
      <c r="Y260" t="s">
        <v>80</v>
      </c>
      <c r="Z260">
        <v>7.4</v>
      </c>
      <c r="AA260" t="s">
        <v>80</v>
      </c>
      <c r="AB260">
        <v>3.8</v>
      </c>
      <c r="AC260" t="s">
        <v>80</v>
      </c>
      <c r="AD260">
        <v>5.8</v>
      </c>
      <c r="AE260" t="s">
        <v>80</v>
      </c>
      <c r="AF260">
        <v>9.9</v>
      </c>
      <c r="AG260" t="s">
        <v>80</v>
      </c>
    </row>
    <row r="261" spans="1:33" x14ac:dyDescent="0.35">
      <c r="A261" t="s">
        <v>79</v>
      </c>
      <c r="B261">
        <v>12098700</v>
      </c>
      <c r="C261" s="1">
        <v>40544</v>
      </c>
      <c r="D261">
        <v>0.8</v>
      </c>
      <c r="E261" t="s">
        <v>80</v>
      </c>
      <c r="F261">
        <v>0.1</v>
      </c>
      <c r="G261" t="s">
        <v>80</v>
      </c>
      <c r="H261">
        <v>0.4</v>
      </c>
      <c r="I261" t="s">
        <v>80</v>
      </c>
      <c r="J261">
        <v>66</v>
      </c>
      <c r="K261" t="s">
        <v>80</v>
      </c>
      <c r="L261">
        <v>64</v>
      </c>
      <c r="M261" t="s">
        <v>80</v>
      </c>
      <c r="N261">
        <v>65</v>
      </c>
      <c r="O261" t="s">
        <v>80</v>
      </c>
      <c r="P261">
        <v>14.4</v>
      </c>
      <c r="Q261" t="s">
        <v>80</v>
      </c>
      <c r="R261">
        <v>14.1</v>
      </c>
      <c r="S261" t="s">
        <v>80</v>
      </c>
      <c r="T261">
        <v>14.3</v>
      </c>
      <c r="U261" t="s">
        <v>80</v>
      </c>
      <c r="V261">
        <v>7.4</v>
      </c>
      <c r="W261" t="s">
        <v>80</v>
      </c>
      <c r="X261">
        <v>7.3</v>
      </c>
      <c r="Y261" t="s">
        <v>80</v>
      </c>
      <c r="Z261">
        <v>7.4</v>
      </c>
      <c r="AA261" t="s">
        <v>80</v>
      </c>
      <c r="AB261">
        <v>4</v>
      </c>
      <c r="AC261" t="s">
        <v>80</v>
      </c>
      <c r="AD261">
        <v>4.8</v>
      </c>
      <c r="AE261" t="s">
        <v>80</v>
      </c>
      <c r="AF261">
        <v>10</v>
      </c>
      <c r="AG261" t="s">
        <v>80</v>
      </c>
    </row>
    <row r="262" spans="1:33" x14ac:dyDescent="0.35">
      <c r="A262" t="s">
        <v>79</v>
      </c>
      <c r="B262">
        <v>12098700</v>
      </c>
      <c r="C262" s="1">
        <v>40545</v>
      </c>
      <c r="D262">
        <v>1.5</v>
      </c>
      <c r="E262" t="s">
        <v>80</v>
      </c>
      <c r="F262">
        <v>0.6</v>
      </c>
      <c r="G262" t="s">
        <v>80</v>
      </c>
      <c r="H262">
        <v>1</v>
      </c>
      <c r="I262" t="s">
        <v>80</v>
      </c>
      <c r="J262">
        <v>66</v>
      </c>
      <c r="K262" t="s">
        <v>80</v>
      </c>
      <c r="L262">
        <v>65</v>
      </c>
      <c r="M262" t="s">
        <v>80</v>
      </c>
      <c r="N262">
        <v>65</v>
      </c>
      <c r="O262" t="s">
        <v>80</v>
      </c>
      <c r="P262">
        <v>14.2</v>
      </c>
      <c r="Q262" t="s">
        <v>80</v>
      </c>
      <c r="R262">
        <v>13.9</v>
      </c>
      <c r="S262" t="s">
        <v>80</v>
      </c>
      <c r="T262">
        <v>14.1</v>
      </c>
      <c r="U262" t="s">
        <v>80</v>
      </c>
      <c r="V262">
        <v>7.4</v>
      </c>
      <c r="W262" t="s">
        <v>80</v>
      </c>
      <c r="X262">
        <v>7.3</v>
      </c>
      <c r="Y262" t="s">
        <v>80</v>
      </c>
      <c r="Z262">
        <v>7.4</v>
      </c>
      <c r="AA262" t="s">
        <v>80</v>
      </c>
      <c r="AB262">
        <v>3</v>
      </c>
      <c r="AC262" t="s">
        <v>80</v>
      </c>
      <c r="AD262">
        <v>3.7</v>
      </c>
      <c r="AE262" t="s">
        <v>80</v>
      </c>
      <c r="AF262">
        <v>6.1</v>
      </c>
      <c r="AG262" t="s">
        <v>80</v>
      </c>
    </row>
    <row r="263" spans="1:33" x14ac:dyDescent="0.35">
      <c r="A263" t="s">
        <v>79</v>
      </c>
      <c r="B263">
        <v>12098700</v>
      </c>
      <c r="C263" s="1">
        <v>40546</v>
      </c>
      <c r="D263">
        <v>1.6</v>
      </c>
      <c r="E263" t="s">
        <v>80</v>
      </c>
      <c r="F263">
        <v>0.8</v>
      </c>
      <c r="G263" t="s">
        <v>80</v>
      </c>
      <c r="H263">
        <v>1.1000000000000001</v>
      </c>
      <c r="I263" t="s">
        <v>80</v>
      </c>
      <c r="J263">
        <v>67</v>
      </c>
      <c r="K263" t="s">
        <v>80</v>
      </c>
      <c r="L263">
        <v>65</v>
      </c>
      <c r="M263" t="s">
        <v>80</v>
      </c>
      <c r="N263">
        <v>66</v>
      </c>
      <c r="O263" t="s">
        <v>80</v>
      </c>
      <c r="P263">
        <v>14.2</v>
      </c>
      <c r="Q263" t="s">
        <v>80</v>
      </c>
      <c r="R263">
        <v>13.8</v>
      </c>
      <c r="S263" t="s">
        <v>80</v>
      </c>
      <c r="T263">
        <v>14</v>
      </c>
      <c r="U263" t="s">
        <v>80</v>
      </c>
      <c r="V263">
        <v>7.4</v>
      </c>
      <c r="W263" t="s">
        <v>80</v>
      </c>
      <c r="X263">
        <v>7.3</v>
      </c>
      <c r="Y263" t="s">
        <v>80</v>
      </c>
      <c r="Z263">
        <v>7.4</v>
      </c>
      <c r="AA263" t="s">
        <v>80</v>
      </c>
      <c r="AB263">
        <v>2.8</v>
      </c>
      <c r="AC263" t="s">
        <v>80</v>
      </c>
      <c r="AD263">
        <v>4.0999999999999996</v>
      </c>
      <c r="AE263" t="s">
        <v>80</v>
      </c>
      <c r="AF263">
        <v>6.8</v>
      </c>
      <c r="AG263" t="s">
        <v>80</v>
      </c>
    </row>
    <row r="264" spans="1:33" x14ac:dyDescent="0.35">
      <c r="A264" t="s">
        <v>79</v>
      </c>
      <c r="B264">
        <v>12098700</v>
      </c>
      <c r="C264" s="1">
        <v>40547</v>
      </c>
      <c r="D264">
        <v>2.4</v>
      </c>
      <c r="E264" t="s">
        <v>80</v>
      </c>
      <c r="F264">
        <v>1.2</v>
      </c>
      <c r="G264" t="s">
        <v>80</v>
      </c>
      <c r="H264">
        <v>1.8</v>
      </c>
      <c r="I264" t="s">
        <v>80</v>
      </c>
      <c r="J264">
        <v>68</v>
      </c>
      <c r="K264" t="s">
        <v>80</v>
      </c>
      <c r="L264">
        <v>66</v>
      </c>
      <c r="M264" t="s">
        <v>80</v>
      </c>
      <c r="N264">
        <v>67</v>
      </c>
      <c r="O264" t="s">
        <v>80</v>
      </c>
      <c r="P264">
        <v>14</v>
      </c>
      <c r="Q264" t="s">
        <v>80</v>
      </c>
      <c r="R264">
        <v>13.5</v>
      </c>
      <c r="S264" t="s">
        <v>80</v>
      </c>
      <c r="T264">
        <v>13.8</v>
      </c>
      <c r="U264" t="s">
        <v>80</v>
      </c>
      <c r="V264">
        <v>7.4</v>
      </c>
      <c r="W264" t="s">
        <v>80</v>
      </c>
      <c r="X264">
        <v>7.3</v>
      </c>
      <c r="Y264" t="s">
        <v>80</v>
      </c>
      <c r="Z264">
        <v>7.4</v>
      </c>
      <c r="AA264" t="s">
        <v>80</v>
      </c>
      <c r="AB264">
        <v>3.4</v>
      </c>
      <c r="AC264" t="s">
        <v>80</v>
      </c>
      <c r="AD264">
        <v>4.8</v>
      </c>
      <c r="AE264" t="s">
        <v>80</v>
      </c>
      <c r="AF264">
        <v>6.4</v>
      </c>
      <c r="AG264" t="s">
        <v>80</v>
      </c>
    </row>
    <row r="265" spans="1:33" x14ac:dyDescent="0.35">
      <c r="A265" t="s">
        <v>79</v>
      </c>
      <c r="B265">
        <v>12098700</v>
      </c>
      <c r="C265" s="1">
        <v>40548</v>
      </c>
      <c r="D265">
        <v>3.3</v>
      </c>
      <c r="E265" t="s">
        <v>80</v>
      </c>
      <c r="F265">
        <v>2.4</v>
      </c>
      <c r="G265" t="s">
        <v>80</v>
      </c>
      <c r="H265">
        <v>2.9</v>
      </c>
      <c r="I265" t="s">
        <v>80</v>
      </c>
      <c r="J265">
        <v>68</v>
      </c>
      <c r="K265" t="s">
        <v>80</v>
      </c>
      <c r="L265">
        <v>65</v>
      </c>
      <c r="M265" t="s">
        <v>80</v>
      </c>
      <c r="N265">
        <v>66</v>
      </c>
      <c r="O265" t="s">
        <v>80</v>
      </c>
      <c r="P265">
        <v>13.5</v>
      </c>
      <c r="Q265" t="s">
        <v>80</v>
      </c>
      <c r="R265">
        <v>13.3</v>
      </c>
      <c r="S265" t="s">
        <v>80</v>
      </c>
      <c r="T265">
        <v>13.4</v>
      </c>
      <c r="U265" t="s">
        <v>80</v>
      </c>
      <c r="V265">
        <v>7.4</v>
      </c>
      <c r="W265" t="s">
        <v>80</v>
      </c>
      <c r="X265">
        <v>7.3</v>
      </c>
      <c r="Y265" t="s">
        <v>80</v>
      </c>
      <c r="Z265">
        <v>7.4</v>
      </c>
      <c r="AA265" t="s">
        <v>80</v>
      </c>
      <c r="AB265">
        <v>3.1</v>
      </c>
      <c r="AC265" t="s">
        <v>80</v>
      </c>
      <c r="AD265">
        <v>4.7</v>
      </c>
      <c r="AE265" t="s">
        <v>80</v>
      </c>
      <c r="AF265">
        <v>6.7</v>
      </c>
      <c r="AG265" t="s">
        <v>80</v>
      </c>
    </row>
    <row r="266" spans="1:33" x14ac:dyDescent="0.35">
      <c r="A266" t="s">
        <v>79</v>
      </c>
      <c r="B266">
        <v>12098700</v>
      </c>
      <c r="C266" s="1">
        <v>40549</v>
      </c>
      <c r="D266">
        <v>3.8</v>
      </c>
      <c r="E266" t="s">
        <v>80</v>
      </c>
      <c r="F266">
        <v>3.3</v>
      </c>
      <c r="G266" t="s">
        <v>80</v>
      </c>
      <c r="H266">
        <v>3.5</v>
      </c>
      <c r="I266" t="s">
        <v>80</v>
      </c>
      <c r="J266">
        <v>65</v>
      </c>
      <c r="K266" t="s">
        <v>80</v>
      </c>
      <c r="L266">
        <v>52</v>
      </c>
      <c r="M266" t="s">
        <v>80</v>
      </c>
      <c r="N266">
        <v>59</v>
      </c>
      <c r="O266" t="s">
        <v>80</v>
      </c>
      <c r="P266">
        <v>13.3</v>
      </c>
      <c r="Q266" t="s">
        <v>80</v>
      </c>
      <c r="R266">
        <v>13.2</v>
      </c>
      <c r="S266" t="s">
        <v>80</v>
      </c>
      <c r="T266">
        <v>13.3</v>
      </c>
      <c r="U266" t="s">
        <v>80</v>
      </c>
      <c r="V266">
        <v>7.4</v>
      </c>
      <c r="W266" t="s">
        <v>80</v>
      </c>
      <c r="X266">
        <v>7.3</v>
      </c>
      <c r="Y266" t="s">
        <v>80</v>
      </c>
      <c r="Z266">
        <v>7.3</v>
      </c>
      <c r="AA266" t="s">
        <v>80</v>
      </c>
      <c r="AB266">
        <v>5.9</v>
      </c>
      <c r="AC266" t="s">
        <v>80</v>
      </c>
      <c r="AD266">
        <v>13</v>
      </c>
      <c r="AE266" t="s">
        <v>80</v>
      </c>
      <c r="AF266">
        <v>24</v>
      </c>
      <c r="AG266" t="s">
        <v>80</v>
      </c>
    </row>
    <row r="267" spans="1:33" x14ac:dyDescent="0.35">
      <c r="A267" t="s">
        <v>79</v>
      </c>
      <c r="B267">
        <v>12098700</v>
      </c>
      <c r="C267" s="1">
        <v>40550</v>
      </c>
      <c r="D267">
        <v>4.4000000000000004</v>
      </c>
      <c r="E267" t="s">
        <v>80</v>
      </c>
      <c r="F267">
        <v>3.8</v>
      </c>
      <c r="G267" t="s">
        <v>80</v>
      </c>
      <c r="H267">
        <v>4.0999999999999996</v>
      </c>
      <c r="I267" t="s">
        <v>80</v>
      </c>
      <c r="J267">
        <v>55</v>
      </c>
      <c r="K267" t="s">
        <v>80</v>
      </c>
      <c r="L267">
        <v>47</v>
      </c>
      <c r="M267" t="s">
        <v>80</v>
      </c>
      <c r="N267">
        <v>50</v>
      </c>
      <c r="O267" t="s">
        <v>80</v>
      </c>
      <c r="P267">
        <v>13.3</v>
      </c>
      <c r="Q267" t="s">
        <v>80</v>
      </c>
      <c r="R267">
        <v>13</v>
      </c>
      <c r="S267" t="s">
        <v>80</v>
      </c>
      <c r="T267">
        <v>13.1</v>
      </c>
      <c r="U267" t="s">
        <v>80</v>
      </c>
      <c r="V267">
        <v>7.3</v>
      </c>
      <c r="W267" t="s">
        <v>80</v>
      </c>
      <c r="X267">
        <v>7.2</v>
      </c>
      <c r="Y267" t="s">
        <v>80</v>
      </c>
      <c r="Z267">
        <v>7.2</v>
      </c>
      <c r="AA267" t="s">
        <v>80</v>
      </c>
      <c r="AB267">
        <v>10</v>
      </c>
      <c r="AC267" t="s">
        <v>80</v>
      </c>
      <c r="AD267">
        <v>18</v>
      </c>
      <c r="AE267" t="s">
        <v>80</v>
      </c>
      <c r="AF267">
        <v>45</v>
      </c>
      <c r="AG267" t="s">
        <v>80</v>
      </c>
    </row>
    <row r="268" spans="1:33" x14ac:dyDescent="0.35">
      <c r="A268" t="s">
        <v>79</v>
      </c>
      <c r="B268">
        <v>12098700</v>
      </c>
      <c r="C268" s="1">
        <v>40551</v>
      </c>
      <c r="D268">
        <v>4</v>
      </c>
      <c r="E268" t="s">
        <v>80</v>
      </c>
      <c r="F268">
        <v>3.6</v>
      </c>
      <c r="G268" t="s">
        <v>80</v>
      </c>
      <c r="H268">
        <v>3.8</v>
      </c>
      <c r="I268" t="s">
        <v>80</v>
      </c>
      <c r="J268">
        <v>51</v>
      </c>
      <c r="K268" t="s">
        <v>80</v>
      </c>
      <c r="L268">
        <v>47</v>
      </c>
      <c r="M268" t="s">
        <v>80</v>
      </c>
      <c r="N268">
        <v>49</v>
      </c>
      <c r="O268" t="s">
        <v>80</v>
      </c>
      <c r="P268">
        <v>13.4</v>
      </c>
      <c r="Q268" t="s">
        <v>80</v>
      </c>
      <c r="R268">
        <v>13.2</v>
      </c>
      <c r="S268" t="s">
        <v>80</v>
      </c>
      <c r="T268">
        <v>13.4</v>
      </c>
      <c r="U268" t="s">
        <v>80</v>
      </c>
      <c r="V268">
        <v>7.3</v>
      </c>
      <c r="W268" t="s">
        <v>80</v>
      </c>
      <c r="X268">
        <v>7.2</v>
      </c>
      <c r="Y268" t="s">
        <v>80</v>
      </c>
      <c r="Z268">
        <v>7.3</v>
      </c>
      <c r="AA268" t="s">
        <v>80</v>
      </c>
      <c r="AB268">
        <v>6.8</v>
      </c>
      <c r="AC268" t="s">
        <v>80</v>
      </c>
      <c r="AD268">
        <v>15</v>
      </c>
      <c r="AE268" t="s">
        <v>80</v>
      </c>
      <c r="AF268">
        <v>28</v>
      </c>
      <c r="AG268" t="s">
        <v>80</v>
      </c>
    </row>
    <row r="269" spans="1:33" x14ac:dyDescent="0.35">
      <c r="A269" t="s">
        <v>79</v>
      </c>
      <c r="B269">
        <v>12098700</v>
      </c>
      <c r="C269" s="1">
        <v>40552</v>
      </c>
      <c r="D269">
        <v>3.6</v>
      </c>
      <c r="E269" t="s">
        <v>80</v>
      </c>
      <c r="F269">
        <v>3</v>
      </c>
      <c r="G269" t="s">
        <v>80</v>
      </c>
      <c r="H269">
        <v>3.3</v>
      </c>
      <c r="I269" t="s">
        <v>80</v>
      </c>
      <c r="J269">
        <v>56</v>
      </c>
      <c r="K269" t="s">
        <v>80</v>
      </c>
      <c r="L269">
        <v>50</v>
      </c>
      <c r="M269" t="s">
        <v>80</v>
      </c>
      <c r="N269">
        <v>53</v>
      </c>
      <c r="O269" t="s">
        <v>80</v>
      </c>
      <c r="P269">
        <v>13.6</v>
      </c>
      <c r="Q269" t="s">
        <v>80</v>
      </c>
      <c r="R269">
        <v>13.4</v>
      </c>
      <c r="S269" t="s">
        <v>80</v>
      </c>
      <c r="T269">
        <v>13.5</v>
      </c>
      <c r="U269" t="s">
        <v>80</v>
      </c>
      <c r="V269">
        <v>7.3</v>
      </c>
      <c r="W269" t="s">
        <v>80</v>
      </c>
      <c r="X269">
        <v>7.2</v>
      </c>
      <c r="Y269" t="s">
        <v>80</v>
      </c>
      <c r="Z269">
        <v>7.3</v>
      </c>
      <c r="AA269" t="s">
        <v>80</v>
      </c>
      <c r="AB269">
        <v>4.2</v>
      </c>
      <c r="AC269" t="s">
        <v>80</v>
      </c>
      <c r="AD269">
        <v>6.5</v>
      </c>
      <c r="AE269" t="s">
        <v>80</v>
      </c>
      <c r="AF269">
        <v>12</v>
      </c>
      <c r="AG269" t="s">
        <v>80</v>
      </c>
    </row>
    <row r="270" spans="1:33" x14ac:dyDescent="0.35">
      <c r="A270" t="s">
        <v>79</v>
      </c>
      <c r="B270">
        <v>12098700</v>
      </c>
      <c r="C270" s="1">
        <v>40553</v>
      </c>
      <c r="D270">
        <v>3</v>
      </c>
      <c r="E270" t="s">
        <v>80</v>
      </c>
      <c r="F270">
        <v>1.5</v>
      </c>
      <c r="G270" t="s">
        <v>80</v>
      </c>
      <c r="H270">
        <v>2.5</v>
      </c>
      <c r="I270" t="s">
        <v>80</v>
      </c>
      <c r="J270">
        <v>60</v>
      </c>
      <c r="K270" t="s">
        <v>80</v>
      </c>
      <c r="L270">
        <v>54</v>
      </c>
      <c r="M270" t="s">
        <v>80</v>
      </c>
      <c r="N270">
        <v>57</v>
      </c>
      <c r="O270" t="s">
        <v>80</v>
      </c>
      <c r="P270">
        <v>14.2</v>
      </c>
      <c r="Q270" t="s">
        <v>80</v>
      </c>
      <c r="R270">
        <v>13.6</v>
      </c>
      <c r="S270" t="s">
        <v>80</v>
      </c>
      <c r="T270">
        <v>13.8</v>
      </c>
      <c r="U270" t="s">
        <v>80</v>
      </c>
      <c r="V270">
        <v>7.3</v>
      </c>
      <c r="W270" t="s">
        <v>80</v>
      </c>
      <c r="X270">
        <v>7.2</v>
      </c>
      <c r="Y270" t="s">
        <v>80</v>
      </c>
      <c r="Z270">
        <v>7.3</v>
      </c>
      <c r="AA270" t="s">
        <v>80</v>
      </c>
      <c r="AB270">
        <v>3</v>
      </c>
      <c r="AC270" t="s">
        <v>80</v>
      </c>
      <c r="AD270">
        <v>4</v>
      </c>
      <c r="AE270" t="s">
        <v>80</v>
      </c>
      <c r="AF270">
        <v>6.9</v>
      </c>
      <c r="AG270" t="s">
        <v>80</v>
      </c>
    </row>
    <row r="271" spans="1:33" x14ac:dyDescent="0.35">
      <c r="A271" t="s">
        <v>79</v>
      </c>
      <c r="B271">
        <v>12098700</v>
      </c>
      <c r="C271" s="1">
        <v>40554</v>
      </c>
      <c r="D271">
        <v>1.5</v>
      </c>
      <c r="E271" t="s">
        <v>80</v>
      </c>
      <c r="F271">
        <v>0.5</v>
      </c>
      <c r="G271" t="s">
        <v>80</v>
      </c>
      <c r="H271">
        <v>1</v>
      </c>
      <c r="I271" t="s">
        <v>80</v>
      </c>
      <c r="J271">
        <v>61</v>
      </c>
      <c r="K271" t="s">
        <v>80</v>
      </c>
      <c r="L271">
        <v>56</v>
      </c>
      <c r="M271" t="s">
        <v>80</v>
      </c>
      <c r="N271">
        <v>59</v>
      </c>
      <c r="O271" t="s">
        <v>80</v>
      </c>
      <c r="P271">
        <v>14.6</v>
      </c>
      <c r="Q271" t="s">
        <v>80</v>
      </c>
      <c r="R271">
        <v>14</v>
      </c>
      <c r="S271" t="s">
        <v>80</v>
      </c>
      <c r="T271">
        <v>14.3</v>
      </c>
      <c r="U271" t="s">
        <v>80</v>
      </c>
      <c r="V271">
        <v>7.4</v>
      </c>
      <c r="W271" t="s">
        <v>80</v>
      </c>
      <c r="X271">
        <v>7.3</v>
      </c>
      <c r="Y271" t="s">
        <v>80</v>
      </c>
      <c r="Z271">
        <v>7.3</v>
      </c>
      <c r="AA271" t="s">
        <v>80</v>
      </c>
      <c r="AB271">
        <v>2.2999999999999998</v>
      </c>
      <c r="AC271" t="s">
        <v>80</v>
      </c>
      <c r="AD271">
        <v>3</v>
      </c>
      <c r="AE271" t="s">
        <v>80</v>
      </c>
      <c r="AF271">
        <v>6</v>
      </c>
      <c r="AG271" t="s">
        <v>80</v>
      </c>
    </row>
    <row r="272" spans="1:33" x14ac:dyDescent="0.35">
      <c r="A272" t="s">
        <v>79</v>
      </c>
      <c r="B272">
        <v>12098700</v>
      </c>
      <c r="C272" s="1">
        <v>40555</v>
      </c>
      <c r="D272">
        <v>3.2</v>
      </c>
      <c r="E272" t="s">
        <v>80</v>
      </c>
      <c r="F272">
        <v>0.8</v>
      </c>
      <c r="G272" t="s">
        <v>80</v>
      </c>
      <c r="H272">
        <v>2.1</v>
      </c>
      <c r="I272" t="s">
        <v>80</v>
      </c>
      <c r="J272">
        <v>60</v>
      </c>
      <c r="K272" t="s">
        <v>80</v>
      </c>
      <c r="L272">
        <v>48</v>
      </c>
      <c r="M272" t="s">
        <v>80</v>
      </c>
      <c r="N272">
        <v>57</v>
      </c>
      <c r="O272" t="s">
        <v>80</v>
      </c>
      <c r="P272">
        <v>14.3</v>
      </c>
      <c r="Q272" t="s">
        <v>80</v>
      </c>
      <c r="R272">
        <v>13.6</v>
      </c>
      <c r="S272" t="s">
        <v>80</v>
      </c>
      <c r="T272">
        <v>13.9</v>
      </c>
      <c r="U272" t="s">
        <v>80</v>
      </c>
      <c r="V272">
        <v>7.3</v>
      </c>
      <c r="W272" t="s">
        <v>80</v>
      </c>
      <c r="X272">
        <v>7.2</v>
      </c>
      <c r="Y272" t="s">
        <v>80</v>
      </c>
      <c r="Z272">
        <v>7.3</v>
      </c>
      <c r="AA272" t="s">
        <v>80</v>
      </c>
      <c r="AB272">
        <v>2.1</v>
      </c>
      <c r="AC272" t="s">
        <v>80</v>
      </c>
      <c r="AD272">
        <v>3.3</v>
      </c>
      <c r="AE272" t="s">
        <v>80</v>
      </c>
      <c r="AF272">
        <v>55</v>
      </c>
      <c r="AG272" t="s">
        <v>80</v>
      </c>
    </row>
    <row r="273" spans="1:33" x14ac:dyDescent="0.35">
      <c r="A273" t="s">
        <v>79</v>
      </c>
      <c r="B273">
        <v>12098700</v>
      </c>
      <c r="C273" s="1">
        <v>40556</v>
      </c>
      <c r="D273">
        <v>4.8</v>
      </c>
      <c r="E273" t="s">
        <v>80</v>
      </c>
      <c r="F273">
        <v>3.2</v>
      </c>
      <c r="G273" t="s">
        <v>80</v>
      </c>
      <c r="H273">
        <v>4.2</v>
      </c>
      <c r="I273" t="s">
        <v>80</v>
      </c>
      <c r="J273">
        <v>48</v>
      </c>
      <c r="K273" t="s">
        <v>80</v>
      </c>
      <c r="L273">
        <v>42</v>
      </c>
      <c r="M273" t="s">
        <v>80</v>
      </c>
      <c r="N273">
        <v>43</v>
      </c>
      <c r="O273" t="s">
        <v>80</v>
      </c>
      <c r="P273">
        <v>13.8</v>
      </c>
      <c r="Q273" t="s">
        <v>80</v>
      </c>
      <c r="R273">
        <v>13.4</v>
      </c>
      <c r="S273" t="s">
        <v>80</v>
      </c>
      <c r="T273">
        <v>13.6</v>
      </c>
      <c r="U273" t="s">
        <v>80</v>
      </c>
      <c r="V273">
        <v>7.2</v>
      </c>
      <c r="W273" t="s">
        <v>80</v>
      </c>
      <c r="X273">
        <v>7</v>
      </c>
      <c r="Y273" t="s">
        <v>80</v>
      </c>
      <c r="Z273">
        <v>7.1</v>
      </c>
      <c r="AA273" t="s">
        <v>80</v>
      </c>
      <c r="AB273">
        <v>44</v>
      </c>
      <c r="AC273" t="s">
        <v>80</v>
      </c>
      <c r="AD273">
        <v>60</v>
      </c>
      <c r="AE273" t="s">
        <v>80</v>
      </c>
      <c r="AF273">
        <v>76</v>
      </c>
      <c r="AG273" t="s">
        <v>80</v>
      </c>
    </row>
    <row r="274" spans="1:33" x14ac:dyDescent="0.35">
      <c r="A274" t="s">
        <v>79</v>
      </c>
      <c r="B274">
        <v>12098700</v>
      </c>
      <c r="C274" s="1">
        <v>40557</v>
      </c>
      <c r="D274">
        <v>5.8</v>
      </c>
      <c r="E274" t="s">
        <v>80</v>
      </c>
      <c r="F274">
        <v>4.8</v>
      </c>
      <c r="G274" t="s">
        <v>80</v>
      </c>
      <c r="H274">
        <v>5.3</v>
      </c>
      <c r="I274" t="s">
        <v>80</v>
      </c>
      <c r="J274">
        <v>43</v>
      </c>
      <c r="K274" t="s">
        <v>80</v>
      </c>
      <c r="L274">
        <v>42</v>
      </c>
      <c r="M274" t="s">
        <v>80</v>
      </c>
      <c r="N274">
        <v>42</v>
      </c>
      <c r="O274" t="s">
        <v>80</v>
      </c>
      <c r="P274">
        <v>13.5</v>
      </c>
      <c r="Q274" t="s">
        <v>80</v>
      </c>
      <c r="R274">
        <v>13.2</v>
      </c>
      <c r="S274" t="s">
        <v>80</v>
      </c>
      <c r="T274">
        <v>13.3</v>
      </c>
      <c r="U274" t="s">
        <v>80</v>
      </c>
      <c r="V274">
        <v>7.2</v>
      </c>
      <c r="W274" t="s">
        <v>80</v>
      </c>
      <c r="X274">
        <v>7.1</v>
      </c>
      <c r="Y274" t="s">
        <v>80</v>
      </c>
      <c r="Z274">
        <v>7.2</v>
      </c>
      <c r="AA274" t="s">
        <v>80</v>
      </c>
      <c r="AB274">
        <v>33</v>
      </c>
      <c r="AC274" t="s">
        <v>80</v>
      </c>
      <c r="AD274">
        <v>44</v>
      </c>
      <c r="AE274" t="s">
        <v>80</v>
      </c>
      <c r="AF274">
        <v>62</v>
      </c>
      <c r="AG274" t="s">
        <v>80</v>
      </c>
    </row>
    <row r="275" spans="1:33" x14ac:dyDescent="0.35">
      <c r="A275" t="s">
        <v>79</v>
      </c>
      <c r="B275">
        <v>12098700</v>
      </c>
      <c r="C275" s="1">
        <v>40558</v>
      </c>
      <c r="D275">
        <v>5.4</v>
      </c>
      <c r="E275" t="s">
        <v>80</v>
      </c>
      <c r="F275">
        <v>4.8</v>
      </c>
      <c r="G275" t="s">
        <v>80</v>
      </c>
      <c r="H275">
        <v>5.0999999999999996</v>
      </c>
      <c r="I275" t="s">
        <v>80</v>
      </c>
      <c r="J275">
        <v>45</v>
      </c>
      <c r="K275" t="s">
        <v>80</v>
      </c>
      <c r="L275">
        <v>42</v>
      </c>
      <c r="M275" t="s">
        <v>80</v>
      </c>
      <c r="N275">
        <v>43</v>
      </c>
      <c r="O275" t="s">
        <v>80</v>
      </c>
      <c r="P275">
        <v>13.6</v>
      </c>
      <c r="Q275" t="s">
        <v>80</v>
      </c>
      <c r="R275">
        <v>13.2</v>
      </c>
      <c r="S275" t="s">
        <v>80</v>
      </c>
      <c r="T275">
        <v>13.4</v>
      </c>
      <c r="U275" t="s">
        <v>80</v>
      </c>
      <c r="V275">
        <v>7.2</v>
      </c>
      <c r="W275" t="s">
        <v>80</v>
      </c>
      <c r="X275">
        <v>7.1</v>
      </c>
      <c r="Y275" t="s">
        <v>80</v>
      </c>
      <c r="Z275">
        <v>7.2</v>
      </c>
      <c r="AA275" t="s">
        <v>80</v>
      </c>
      <c r="AB275">
        <v>24</v>
      </c>
      <c r="AC275" t="s">
        <v>80</v>
      </c>
      <c r="AD275">
        <v>48</v>
      </c>
      <c r="AE275" t="s">
        <v>80</v>
      </c>
      <c r="AF275">
        <v>72</v>
      </c>
      <c r="AG275" t="s">
        <v>80</v>
      </c>
    </row>
    <row r="276" spans="1:33" x14ac:dyDescent="0.35">
      <c r="A276" t="s">
        <v>79</v>
      </c>
      <c r="B276">
        <v>12098700</v>
      </c>
      <c r="C276" s="1">
        <v>40559</v>
      </c>
      <c r="D276">
        <v>5.8</v>
      </c>
      <c r="E276" t="s">
        <v>80</v>
      </c>
      <c r="F276">
        <v>5.4</v>
      </c>
      <c r="G276" t="s">
        <v>80</v>
      </c>
      <c r="H276">
        <v>5.6</v>
      </c>
      <c r="I276" t="s">
        <v>80</v>
      </c>
      <c r="J276">
        <v>44</v>
      </c>
      <c r="K276" t="s">
        <v>80</v>
      </c>
      <c r="L276">
        <v>34</v>
      </c>
      <c r="M276" t="s">
        <v>80</v>
      </c>
      <c r="N276">
        <v>38</v>
      </c>
      <c r="O276" t="s">
        <v>80</v>
      </c>
      <c r="P276">
        <v>13.3</v>
      </c>
      <c r="Q276" t="s">
        <v>80</v>
      </c>
      <c r="R276">
        <v>13</v>
      </c>
      <c r="S276" t="s">
        <v>80</v>
      </c>
      <c r="T276">
        <v>13.1</v>
      </c>
      <c r="U276" t="s">
        <v>80</v>
      </c>
      <c r="V276">
        <v>7.2</v>
      </c>
      <c r="W276" t="s">
        <v>80</v>
      </c>
      <c r="X276">
        <v>6.8</v>
      </c>
      <c r="Y276" t="s">
        <v>80</v>
      </c>
      <c r="Z276">
        <v>6.9</v>
      </c>
      <c r="AA276" t="s">
        <v>80</v>
      </c>
      <c r="AB276">
        <v>36</v>
      </c>
      <c r="AC276" t="s">
        <v>80</v>
      </c>
      <c r="AD276">
        <v>380</v>
      </c>
      <c r="AE276" t="s">
        <v>80</v>
      </c>
      <c r="AF276">
        <v>870</v>
      </c>
      <c r="AG276" t="s">
        <v>80</v>
      </c>
    </row>
    <row r="277" spans="1:33" x14ac:dyDescent="0.35">
      <c r="A277" t="s">
        <v>79</v>
      </c>
      <c r="B277">
        <v>12098700</v>
      </c>
      <c r="C277" s="1">
        <v>40560</v>
      </c>
      <c r="D277">
        <v>5.7</v>
      </c>
      <c r="E277" t="s">
        <v>80</v>
      </c>
      <c r="F277">
        <v>5.5</v>
      </c>
      <c r="G277" t="s">
        <v>80</v>
      </c>
      <c r="H277">
        <v>5.6</v>
      </c>
      <c r="I277" t="s">
        <v>80</v>
      </c>
      <c r="J277">
        <v>36</v>
      </c>
      <c r="K277" t="s">
        <v>80</v>
      </c>
      <c r="L277">
        <v>34</v>
      </c>
      <c r="M277" t="s">
        <v>80</v>
      </c>
      <c r="N277">
        <v>35</v>
      </c>
      <c r="O277" t="s">
        <v>80</v>
      </c>
      <c r="P277">
        <v>13.2</v>
      </c>
      <c r="Q277" t="s">
        <v>80</v>
      </c>
      <c r="R277">
        <v>13.1</v>
      </c>
      <c r="S277" t="s">
        <v>80</v>
      </c>
      <c r="T277">
        <v>13.2</v>
      </c>
      <c r="U277" t="s">
        <v>80</v>
      </c>
      <c r="V277">
        <v>7</v>
      </c>
      <c r="W277" t="s">
        <v>80</v>
      </c>
      <c r="X277">
        <v>6.8</v>
      </c>
      <c r="Y277" t="s">
        <v>80</v>
      </c>
      <c r="Z277">
        <v>6.9</v>
      </c>
      <c r="AA277" t="s">
        <v>80</v>
      </c>
      <c r="AB277">
        <v>270</v>
      </c>
      <c r="AC277" t="s">
        <v>80</v>
      </c>
      <c r="AD277">
        <v>360</v>
      </c>
      <c r="AE277" t="s">
        <v>80</v>
      </c>
      <c r="AF277">
        <v>500</v>
      </c>
      <c r="AG277" t="s">
        <v>80</v>
      </c>
    </row>
    <row r="278" spans="1:33" x14ac:dyDescent="0.35">
      <c r="A278" t="s">
        <v>79</v>
      </c>
      <c r="B278">
        <v>12098700</v>
      </c>
      <c r="C278" s="1">
        <v>40561</v>
      </c>
      <c r="D278">
        <v>5.6</v>
      </c>
      <c r="E278" t="s">
        <v>80</v>
      </c>
      <c r="F278">
        <v>5.4</v>
      </c>
      <c r="G278" t="s">
        <v>80</v>
      </c>
      <c r="H278">
        <v>5.5</v>
      </c>
      <c r="I278" t="s">
        <v>80</v>
      </c>
      <c r="J278">
        <v>36</v>
      </c>
      <c r="K278" t="s">
        <v>80</v>
      </c>
      <c r="L278">
        <v>35</v>
      </c>
      <c r="M278" t="s">
        <v>80</v>
      </c>
      <c r="N278">
        <v>35</v>
      </c>
      <c r="O278" t="s">
        <v>80</v>
      </c>
      <c r="P278">
        <v>13.3</v>
      </c>
      <c r="Q278" t="s">
        <v>80</v>
      </c>
      <c r="R278">
        <v>13.2</v>
      </c>
      <c r="S278" t="s">
        <v>80</v>
      </c>
      <c r="T278">
        <v>13.2</v>
      </c>
      <c r="U278" t="s">
        <v>80</v>
      </c>
      <c r="V278">
        <v>7</v>
      </c>
      <c r="W278" t="s">
        <v>80</v>
      </c>
      <c r="X278">
        <v>6.9</v>
      </c>
      <c r="Y278" t="s">
        <v>80</v>
      </c>
      <c r="Z278">
        <v>7</v>
      </c>
      <c r="AA278" t="s">
        <v>80</v>
      </c>
      <c r="AB278">
        <v>230</v>
      </c>
      <c r="AC278" t="s">
        <v>80</v>
      </c>
      <c r="AD278">
        <v>250</v>
      </c>
      <c r="AE278" t="s">
        <v>80</v>
      </c>
      <c r="AF278">
        <v>290</v>
      </c>
      <c r="AG278" t="s">
        <v>80</v>
      </c>
    </row>
    <row r="279" spans="1:33" x14ac:dyDescent="0.35">
      <c r="A279" t="s">
        <v>79</v>
      </c>
      <c r="B279">
        <v>12098700</v>
      </c>
      <c r="C279" s="1">
        <v>40562</v>
      </c>
      <c r="D279">
        <v>5.4</v>
      </c>
      <c r="E279" t="s">
        <v>80</v>
      </c>
      <c r="F279">
        <v>5</v>
      </c>
      <c r="G279" t="s">
        <v>80</v>
      </c>
      <c r="H279">
        <v>5.2</v>
      </c>
      <c r="I279" t="s">
        <v>80</v>
      </c>
      <c r="J279">
        <v>38</v>
      </c>
      <c r="K279" t="s">
        <v>80</v>
      </c>
      <c r="L279">
        <v>35</v>
      </c>
      <c r="M279" t="s">
        <v>80</v>
      </c>
      <c r="N279">
        <v>37</v>
      </c>
      <c r="O279" t="s">
        <v>80</v>
      </c>
      <c r="P279">
        <v>13.5</v>
      </c>
      <c r="Q279" t="s">
        <v>80</v>
      </c>
      <c r="R279">
        <v>13.2</v>
      </c>
      <c r="S279" t="s">
        <v>80</v>
      </c>
      <c r="T279">
        <v>13.4</v>
      </c>
      <c r="U279" t="s">
        <v>80</v>
      </c>
      <c r="V279">
        <v>7.1</v>
      </c>
      <c r="W279" t="s">
        <v>80</v>
      </c>
      <c r="X279">
        <v>7</v>
      </c>
      <c r="Y279" t="s">
        <v>80</v>
      </c>
      <c r="Z279">
        <v>7.1</v>
      </c>
      <c r="AA279" t="s">
        <v>80</v>
      </c>
      <c r="AB279">
        <v>160</v>
      </c>
      <c r="AC279" t="s">
        <v>80</v>
      </c>
      <c r="AD279">
        <v>200</v>
      </c>
      <c r="AE279" t="s">
        <v>80</v>
      </c>
      <c r="AF279">
        <v>250</v>
      </c>
      <c r="AG279" t="s">
        <v>80</v>
      </c>
    </row>
    <row r="280" spans="1:33" x14ac:dyDescent="0.35">
      <c r="A280" t="s">
        <v>79</v>
      </c>
      <c r="B280">
        <v>12098700</v>
      </c>
      <c r="C280" s="1">
        <v>40563</v>
      </c>
      <c r="D280">
        <v>5</v>
      </c>
      <c r="E280" t="s">
        <v>80</v>
      </c>
      <c r="F280">
        <v>4.5999999999999996</v>
      </c>
      <c r="G280" t="s">
        <v>80</v>
      </c>
      <c r="H280">
        <v>4.8</v>
      </c>
      <c r="I280" t="s">
        <v>80</v>
      </c>
      <c r="J280">
        <v>41</v>
      </c>
      <c r="K280" t="s">
        <v>80</v>
      </c>
      <c r="L280">
        <v>38</v>
      </c>
      <c r="M280" t="s">
        <v>80</v>
      </c>
      <c r="N280">
        <v>39</v>
      </c>
      <c r="O280" t="s">
        <v>80</v>
      </c>
      <c r="P280">
        <v>13.7</v>
      </c>
      <c r="Q280" t="s">
        <v>80</v>
      </c>
      <c r="R280">
        <v>13.5</v>
      </c>
      <c r="S280" t="s">
        <v>80</v>
      </c>
      <c r="T280">
        <v>13.6</v>
      </c>
      <c r="U280" t="s">
        <v>80</v>
      </c>
      <c r="V280">
        <v>7.2</v>
      </c>
      <c r="W280" t="s">
        <v>80</v>
      </c>
      <c r="X280">
        <v>7.1</v>
      </c>
      <c r="Y280" t="s">
        <v>80</v>
      </c>
      <c r="Z280">
        <v>7.1</v>
      </c>
      <c r="AA280" t="s">
        <v>80</v>
      </c>
      <c r="AB280">
        <v>99</v>
      </c>
      <c r="AC280" t="s">
        <v>80</v>
      </c>
      <c r="AD280">
        <v>130</v>
      </c>
      <c r="AE280" t="s">
        <v>80</v>
      </c>
      <c r="AF280">
        <v>170</v>
      </c>
      <c r="AG280" t="s">
        <v>80</v>
      </c>
    </row>
    <row r="281" spans="1:33" x14ac:dyDescent="0.35">
      <c r="A281" t="s">
        <v>79</v>
      </c>
      <c r="B281">
        <v>12098700</v>
      </c>
      <c r="C281" s="1">
        <v>40564</v>
      </c>
      <c r="D281">
        <v>4.7</v>
      </c>
      <c r="E281" t="s">
        <v>80</v>
      </c>
      <c r="F281">
        <v>4.4000000000000004</v>
      </c>
      <c r="G281" t="s">
        <v>80</v>
      </c>
      <c r="H281">
        <v>4.5</v>
      </c>
      <c r="I281" t="s">
        <v>80</v>
      </c>
      <c r="J281">
        <v>44</v>
      </c>
      <c r="K281" t="s">
        <v>80</v>
      </c>
      <c r="L281">
        <v>41</v>
      </c>
      <c r="M281" t="s">
        <v>80</v>
      </c>
      <c r="N281">
        <v>42</v>
      </c>
      <c r="O281" t="s">
        <v>80</v>
      </c>
      <c r="P281">
        <v>13.8</v>
      </c>
      <c r="Q281" t="s">
        <v>80</v>
      </c>
      <c r="R281">
        <v>13.5</v>
      </c>
      <c r="S281" t="s">
        <v>80</v>
      </c>
      <c r="T281">
        <v>13.6</v>
      </c>
      <c r="U281" t="s">
        <v>80</v>
      </c>
      <c r="V281">
        <v>7.2</v>
      </c>
      <c r="W281" t="s">
        <v>80</v>
      </c>
      <c r="X281">
        <v>7.1</v>
      </c>
      <c r="Y281" t="s">
        <v>80</v>
      </c>
      <c r="Z281">
        <v>7.1</v>
      </c>
      <c r="AA281" t="s">
        <v>80</v>
      </c>
      <c r="AB281">
        <v>56</v>
      </c>
      <c r="AC281" t="s">
        <v>80</v>
      </c>
      <c r="AD281">
        <v>75</v>
      </c>
      <c r="AE281" t="s">
        <v>80</v>
      </c>
      <c r="AF281">
        <v>110</v>
      </c>
      <c r="AG281" t="s">
        <v>80</v>
      </c>
    </row>
    <row r="282" spans="1:33" x14ac:dyDescent="0.35">
      <c r="A282" t="s">
        <v>79</v>
      </c>
      <c r="B282">
        <v>12098700</v>
      </c>
      <c r="C282" s="1">
        <v>40565</v>
      </c>
      <c r="D282">
        <v>4.5</v>
      </c>
      <c r="E282" t="s">
        <v>80</v>
      </c>
      <c r="F282">
        <v>4.4000000000000004</v>
      </c>
      <c r="G282" t="s">
        <v>80</v>
      </c>
      <c r="H282">
        <v>4.4000000000000004</v>
      </c>
      <c r="I282" t="s">
        <v>80</v>
      </c>
      <c r="J282">
        <v>44</v>
      </c>
      <c r="K282" t="s">
        <v>80</v>
      </c>
      <c r="L282">
        <v>42</v>
      </c>
      <c r="M282" t="s">
        <v>80</v>
      </c>
      <c r="N282">
        <v>44</v>
      </c>
      <c r="O282" t="s">
        <v>80</v>
      </c>
      <c r="P282">
        <v>13.9</v>
      </c>
      <c r="Q282" t="s">
        <v>80</v>
      </c>
      <c r="R282">
        <v>13.8</v>
      </c>
      <c r="S282" t="s">
        <v>80</v>
      </c>
      <c r="T282">
        <v>13.8</v>
      </c>
      <c r="U282" t="s">
        <v>80</v>
      </c>
      <c r="V282">
        <v>7.2</v>
      </c>
      <c r="W282" t="s">
        <v>80</v>
      </c>
      <c r="X282">
        <v>7.1</v>
      </c>
      <c r="Y282" t="s">
        <v>80</v>
      </c>
      <c r="Z282">
        <v>7.2</v>
      </c>
      <c r="AA282" t="s">
        <v>80</v>
      </c>
      <c r="AB282">
        <v>42</v>
      </c>
      <c r="AC282" t="s">
        <v>80</v>
      </c>
      <c r="AD282">
        <v>49</v>
      </c>
      <c r="AE282" t="s">
        <v>80</v>
      </c>
      <c r="AF282">
        <v>60</v>
      </c>
      <c r="AG282" t="s">
        <v>80</v>
      </c>
    </row>
    <row r="283" spans="1:33" x14ac:dyDescent="0.35">
      <c r="A283" t="s">
        <v>79</v>
      </c>
      <c r="B283">
        <v>12098700</v>
      </c>
      <c r="C283" s="1">
        <v>40566</v>
      </c>
      <c r="D283">
        <v>4.9000000000000004</v>
      </c>
      <c r="E283" t="s">
        <v>80</v>
      </c>
      <c r="F283">
        <v>4.5</v>
      </c>
      <c r="G283" t="s">
        <v>80</v>
      </c>
      <c r="H283">
        <v>4.7</v>
      </c>
      <c r="I283" t="s">
        <v>80</v>
      </c>
      <c r="J283">
        <v>42</v>
      </c>
      <c r="K283" t="s">
        <v>80</v>
      </c>
      <c r="L283">
        <v>40</v>
      </c>
      <c r="M283" t="s">
        <v>80</v>
      </c>
      <c r="N283">
        <v>41</v>
      </c>
      <c r="O283" t="s">
        <v>80</v>
      </c>
      <c r="P283">
        <v>13.8</v>
      </c>
      <c r="Q283" t="s">
        <v>80</v>
      </c>
      <c r="R283">
        <v>13.6</v>
      </c>
      <c r="S283" t="s">
        <v>80</v>
      </c>
      <c r="T283">
        <v>13.7</v>
      </c>
      <c r="U283" t="s">
        <v>80</v>
      </c>
      <c r="V283">
        <v>7.2</v>
      </c>
      <c r="W283" t="s">
        <v>80</v>
      </c>
      <c r="X283">
        <v>7.2</v>
      </c>
      <c r="Y283" t="s">
        <v>80</v>
      </c>
      <c r="Z283">
        <v>7.2</v>
      </c>
      <c r="AA283" t="s">
        <v>80</v>
      </c>
      <c r="AB283">
        <v>34</v>
      </c>
      <c r="AC283" t="s">
        <v>80</v>
      </c>
      <c r="AD283">
        <v>41</v>
      </c>
      <c r="AE283" t="s">
        <v>80</v>
      </c>
      <c r="AF283">
        <v>46</v>
      </c>
      <c r="AG283" t="s">
        <v>80</v>
      </c>
    </row>
    <row r="284" spans="1:33" x14ac:dyDescent="0.35">
      <c r="A284" t="s">
        <v>79</v>
      </c>
      <c r="B284">
        <v>12098700</v>
      </c>
      <c r="C284" s="1">
        <v>40567</v>
      </c>
      <c r="D284">
        <v>5</v>
      </c>
      <c r="E284" t="s">
        <v>80</v>
      </c>
      <c r="F284">
        <v>4.8</v>
      </c>
      <c r="G284" t="s">
        <v>80</v>
      </c>
      <c r="H284">
        <v>4.9000000000000004</v>
      </c>
      <c r="I284" t="s">
        <v>80</v>
      </c>
      <c r="J284">
        <v>43</v>
      </c>
      <c r="K284" t="s">
        <v>80</v>
      </c>
      <c r="L284">
        <v>41</v>
      </c>
      <c r="M284" t="s">
        <v>80</v>
      </c>
      <c r="N284">
        <v>42</v>
      </c>
      <c r="O284" t="s">
        <v>80</v>
      </c>
      <c r="P284">
        <v>13.7</v>
      </c>
      <c r="Q284" t="s">
        <v>80</v>
      </c>
      <c r="R284">
        <v>13.4</v>
      </c>
      <c r="S284" t="s">
        <v>80</v>
      </c>
      <c r="T284">
        <v>13.5</v>
      </c>
      <c r="U284" t="s">
        <v>80</v>
      </c>
      <c r="V284">
        <v>7.2</v>
      </c>
      <c r="W284" t="s">
        <v>80</v>
      </c>
      <c r="X284">
        <v>7.2</v>
      </c>
      <c r="Y284" t="s">
        <v>80</v>
      </c>
      <c r="Z284">
        <v>7.2</v>
      </c>
      <c r="AA284" t="s">
        <v>80</v>
      </c>
      <c r="AB284">
        <v>21</v>
      </c>
      <c r="AC284" t="s">
        <v>80</v>
      </c>
      <c r="AD284">
        <v>28</v>
      </c>
      <c r="AE284" t="s">
        <v>80</v>
      </c>
      <c r="AF284">
        <v>35</v>
      </c>
      <c r="AG284" t="s">
        <v>80</v>
      </c>
    </row>
    <row r="285" spans="1:33" x14ac:dyDescent="0.35">
      <c r="A285" t="s">
        <v>79</v>
      </c>
      <c r="B285">
        <v>12098700</v>
      </c>
      <c r="C285" s="1">
        <v>40568</v>
      </c>
      <c r="D285">
        <v>5.4</v>
      </c>
      <c r="E285" t="s">
        <v>80</v>
      </c>
      <c r="F285">
        <v>5</v>
      </c>
      <c r="G285" t="s">
        <v>80</v>
      </c>
      <c r="H285">
        <v>5.2</v>
      </c>
      <c r="I285" t="s">
        <v>80</v>
      </c>
      <c r="J285">
        <v>46</v>
      </c>
      <c r="K285" t="s">
        <v>80</v>
      </c>
      <c r="L285">
        <v>43</v>
      </c>
      <c r="M285" t="s">
        <v>80</v>
      </c>
      <c r="N285">
        <v>44</v>
      </c>
      <c r="O285" t="s">
        <v>80</v>
      </c>
      <c r="P285">
        <v>13.5</v>
      </c>
      <c r="Q285" t="s">
        <v>80</v>
      </c>
      <c r="R285">
        <v>13.4</v>
      </c>
      <c r="S285" t="s">
        <v>80</v>
      </c>
      <c r="T285">
        <v>13.4</v>
      </c>
      <c r="U285" t="s">
        <v>80</v>
      </c>
      <c r="V285">
        <v>7.2</v>
      </c>
      <c r="W285" t="s">
        <v>80</v>
      </c>
      <c r="X285">
        <v>7.2</v>
      </c>
      <c r="Y285" t="s">
        <v>80</v>
      </c>
      <c r="Z285">
        <v>7.2</v>
      </c>
      <c r="AA285" t="s">
        <v>80</v>
      </c>
      <c r="AB285">
        <v>18</v>
      </c>
      <c r="AC285" t="s">
        <v>80</v>
      </c>
      <c r="AD285">
        <v>20</v>
      </c>
      <c r="AE285" t="s">
        <v>80</v>
      </c>
      <c r="AF285">
        <v>23</v>
      </c>
      <c r="AG285" t="s">
        <v>80</v>
      </c>
    </row>
    <row r="286" spans="1:33" x14ac:dyDescent="0.35">
      <c r="A286" t="s">
        <v>79</v>
      </c>
      <c r="B286">
        <v>12098700</v>
      </c>
      <c r="C286" s="1">
        <v>40569</v>
      </c>
      <c r="D286">
        <v>5.7</v>
      </c>
      <c r="E286" t="s">
        <v>80</v>
      </c>
      <c r="F286">
        <v>5.3</v>
      </c>
      <c r="G286" t="s">
        <v>80</v>
      </c>
      <c r="H286">
        <v>5.5</v>
      </c>
      <c r="I286" t="s">
        <v>80</v>
      </c>
      <c r="J286">
        <v>47</v>
      </c>
      <c r="K286" t="s">
        <v>80</v>
      </c>
      <c r="L286">
        <v>46</v>
      </c>
      <c r="M286" t="s">
        <v>80</v>
      </c>
      <c r="N286">
        <v>46</v>
      </c>
      <c r="O286" t="s">
        <v>80</v>
      </c>
      <c r="P286">
        <v>13.4</v>
      </c>
      <c r="Q286" t="s">
        <v>80</v>
      </c>
      <c r="R286">
        <v>13.1</v>
      </c>
      <c r="S286" t="s">
        <v>80</v>
      </c>
      <c r="T286">
        <v>13.3</v>
      </c>
      <c r="U286" t="s">
        <v>80</v>
      </c>
      <c r="V286">
        <v>7.3</v>
      </c>
      <c r="W286" t="s">
        <v>80</v>
      </c>
      <c r="X286">
        <v>7.2</v>
      </c>
      <c r="Y286" t="s">
        <v>80</v>
      </c>
      <c r="Z286">
        <v>7.2</v>
      </c>
      <c r="AA286" t="s">
        <v>80</v>
      </c>
      <c r="AB286">
        <v>19</v>
      </c>
      <c r="AC286" t="s">
        <v>80</v>
      </c>
      <c r="AD286">
        <v>21</v>
      </c>
      <c r="AE286" t="s">
        <v>80</v>
      </c>
      <c r="AF286">
        <v>23</v>
      </c>
      <c r="AG286" t="s">
        <v>80</v>
      </c>
    </row>
    <row r="287" spans="1:33" x14ac:dyDescent="0.35">
      <c r="A287" t="s">
        <v>79</v>
      </c>
      <c r="B287">
        <v>12098700</v>
      </c>
      <c r="C287" s="1">
        <v>40570</v>
      </c>
      <c r="D287">
        <v>5.6</v>
      </c>
      <c r="E287" t="s">
        <v>80</v>
      </c>
      <c r="F287">
        <v>5</v>
      </c>
      <c r="G287" t="s">
        <v>80</v>
      </c>
      <c r="H287">
        <v>5.3</v>
      </c>
      <c r="I287" t="s">
        <v>80</v>
      </c>
      <c r="J287">
        <v>49</v>
      </c>
      <c r="K287" t="s">
        <v>80</v>
      </c>
      <c r="L287">
        <v>46</v>
      </c>
      <c r="M287" t="s">
        <v>80</v>
      </c>
      <c r="N287">
        <v>47</v>
      </c>
      <c r="O287" t="s">
        <v>80</v>
      </c>
      <c r="P287">
        <v>13.4</v>
      </c>
      <c r="Q287" t="s">
        <v>80</v>
      </c>
      <c r="R287">
        <v>13.3</v>
      </c>
      <c r="S287" t="s">
        <v>80</v>
      </c>
      <c r="T287">
        <v>13.4</v>
      </c>
      <c r="U287" t="s">
        <v>80</v>
      </c>
      <c r="V287">
        <v>7.2</v>
      </c>
      <c r="W287" t="s">
        <v>80</v>
      </c>
      <c r="X287">
        <v>7.2</v>
      </c>
      <c r="Y287" t="s">
        <v>80</v>
      </c>
      <c r="Z287">
        <v>7.2</v>
      </c>
      <c r="AA287" t="s">
        <v>80</v>
      </c>
      <c r="AB287">
        <v>18</v>
      </c>
      <c r="AC287" t="s">
        <v>80</v>
      </c>
      <c r="AD287">
        <v>20</v>
      </c>
      <c r="AE287" t="s">
        <v>80</v>
      </c>
      <c r="AF287">
        <v>29</v>
      </c>
      <c r="AG287" t="s">
        <v>80</v>
      </c>
    </row>
    <row r="288" spans="1:33" x14ac:dyDescent="0.35">
      <c r="A288" t="s">
        <v>79</v>
      </c>
      <c r="B288">
        <v>12098700</v>
      </c>
      <c r="C288" s="1">
        <v>40571</v>
      </c>
      <c r="D288">
        <v>5.3</v>
      </c>
      <c r="E288" t="s">
        <v>80</v>
      </c>
      <c r="F288">
        <v>4.9000000000000004</v>
      </c>
      <c r="G288" t="s">
        <v>80</v>
      </c>
      <c r="H288">
        <v>5.0999999999999996</v>
      </c>
      <c r="I288" t="s">
        <v>80</v>
      </c>
      <c r="J288">
        <v>51</v>
      </c>
      <c r="K288" t="s">
        <v>80</v>
      </c>
      <c r="L288">
        <v>49</v>
      </c>
      <c r="M288" t="s">
        <v>80</v>
      </c>
      <c r="N288">
        <v>49</v>
      </c>
      <c r="O288" t="s">
        <v>80</v>
      </c>
      <c r="P288">
        <v>13.4</v>
      </c>
      <c r="Q288" t="s">
        <v>80</v>
      </c>
      <c r="R288">
        <v>13.2</v>
      </c>
      <c r="S288" t="s">
        <v>80</v>
      </c>
      <c r="T288">
        <v>13.3</v>
      </c>
      <c r="U288" t="s">
        <v>80</v>
      </c>
      <c r="V288">
        <v>7.2</v>
      </c>
      <c r="W288" t="s">
        <v>80</v>
      </c>
      <c r="X288">
        <v>7.2</v>
      </c>
      <c r="Y288" t="s">
        <v>80</v>
      </c>
      <c r="Z288">
        <v>7.2</v>
      </c>
      <c r="AA288" t="s">
        <v>80</v>
      </c>
      <c r="AB288">
        <v>26</v>
      </c>
      <c r="AC288" t="s">
        <v>80</v>
      </c>
      <c r="AD288">
        <v>30</v>
      </c>
      <c r="AE288" t="s">
        <v>80</v>
      </c>
      <c r="AF288">
        <v>48</v>
      </c>
      <c r="AG288" t="s">
        <v>80</v>
      </c>
    </row>
    <row r="289" spans="1:33" x14ac:dyDescent="0.35">
      <c r="A289" t="s">
        <v>79</v>
      </c>
      <c r="B289">
        <v>12098700</v>
      </c>
      <c r="C289" s="1">
        <v>40572</v>
      </c>
      <c r="D289">
        <v>5.6</v>
      </c>
      <c r="E289" t="s">
        <v>80</v>
      </c>
      <c r="F289">
        <v>5.0999999999999996</v>
      </c>
      <c r="G289" t="s">
        <v>80</v>
      </c>
      <c r="H289">
        <v>5.4</v>
      </c>
      <c r="I289" t="s">
        <v>80</v>
      </c>
      <c r="J289">
        <v>52</v>
      </c>
      <c r="K289" t="s">
        <v>80</v>
      </c>
      <c r="L289">
        <v>50</v>
      </c>
      <c r="M289" t="s">
        <v>80</v>
      </c>
      <c r="N289">
        <v>51</v>
      </c>
      <c r="O289" t="s">
        <v>80</v>
      </c>
      <c r="P289">
        <v>13.3</v>
      </c>
      <c r="Q289" t="s">
        <v>80</v>
      </c>
      <c r="R289">
        <v>13.1</v>
      </c>
      <c r="S289" t="s">
        <v>80</v>
      </c>
      <c r="T289">
        <v>13.3</v>
      </c>
      <c r="U289" t="s">
        <v>80</v>
      </c>
      <c r="V289">
        <v>7.2</v>
      </c>
      <c r="W289" t="s">
        <v>80</v>
      </c>
      <c r="X289">
        <v>7.1</v>
      </c>
      <c r="Y289" t="s">
        <v>80</v>
      </c>
      <c r="Z289">
        <v>7.2</v>
      </c>
      <c r="AA289" t="s">
        <v>80</v>
      </c>
      <c r="AB289">
        <v>45</v>
      </c>
      <c r="AC289" t="s">
        <v>80</v>
      </c>
      <c r="AD289">
        <v>52</v>
      </c>
      <c r="AE289" t="s">
        <v>80</v>
      </c>
      <c r="AF289">
        <v>56</v>
      </c>
      <c r="AG289" t="s">
        <v>80</v>
      </c>
    </row>
    <row r="290" spans="1:33" x14ac:dyDescent="0.35">
      <c r="A290" t="s">
        <v>79</v>
      </c>
      <c r="B290">
        <v>12098700</v>
      </c>
      <c r="C290" s="1">
        <v>40573</v>
      </c>
      <c r="D290">
        <v>5.7</v>
      </c>
      <c r="E290" t="s">
        <v>80</v>
      </c>
      <c r="F290">
        <v>5.4</v>
      </c>
      <c r="G290" t="s">
        <v>80</v>
      </c>
      <c r="H290">
        <v>5.5</v>
      </c>
      <c r="I290" t="s">
        <v>80</v>
      </c>
      <c r="J290">
        <v>52</v>
      </c>
      <c r="K290" t="s">
        <v>80</v>
      </c>
      <c r="L290">
        <v>51</v>
      </c>
      <c r="M290" t="s">
        <v>80</v>
      </c>
      <c r="N290">
        <v>51</v>
      </c>
      <c r="O290" t="s">
        <v>80</v>
      </c>
      <c r="P290">
        <v>13.4</v>
      </c>
      <c r="Q290" t="s">
        <v>80</v>
      </c>
      <c r="R290">
        <v>13.1</v>
      </c>
      <c r="S290" t="s">
        <v>80</v>
      </c>
      <c r="T290">
        <v>13.2</v>
      </c>
      <c r="U290" t="s">
        <v>80</v>
      </c>
      <c r="V290">
        <v>7.2</v>
      </c>
      <c r="W290" t="s">
        <v>80</v>
      </c>
      <c r="X290">
        <v>7.2</v>
      </c>
      <c r="Y290" t="s">
        <v>80</v>
      </c>
      <c r="Z290">
        <v>7.2</v>
      </c>
      <c r="AA290" t="s">
        <v>80</v>
      </c>
      <c r="AB290">
        <v>49</v>
      </c>
      <c r="AC290" t="s">
        <v>80</v>
      </c>
      <c r="AD290">
        <v>59</v>
      </c>
      <c r="AE290" t="s">
        <v>80</v>
      </c>
      <c r="AF290">
        <v>81</v>
      </c>
      <c r="AG290" t="s">
        <v>80</v>
      </c>
    </row>
    <row r="291" spans="1:33" x14ac:dyDescent="0.35">
      <c r="A291" t="s">
        <v>79</v>
      </c>
      <c r="B291">
        <v>12098700</v>
      </c>
      <c r="C291" s="1">
        <v>40574</v>
      </c>
      <c r="D291">
        <v>5.4</v>
      </c>
      <c r="E291" t="s">
        <v>80</v>
      </c>
      <c r="F291">
        <v>4</v>
      </c>
      <c r="G291" t="s">
        <v>80</v>
      </c>
      <c r="H291">
        <v>4.8</v>
      </c>
      <c r="I291" t="s">
        <v>80</v>
      </c>
      <c r="J291">
        <v>54</v>
      </c>
      <c r="K291" t="s">
        <v>80</v>
      </c>
      <c r="L291">
        <v>52</v>
      </c>
      <c r="M291" t="s">
        <v>80</v>
      </c>
      <c r="N291">
        <v>53</v>
      </c>
      <c r="O291" t="s">
        <v>80</v>
      </c>
      <c r="P291">
        <v>13.8</v>
      </c>
      <c r="Q291" t="s">
        <v>80</v>
      </c>
      <c r="R291">
        <v>13.3</v>
      </c>
      <c r="S291" t="s">
        <v>80</v>
      </c>
      <c r="T291">
        <v>13.5</v>
      </c>
      <c r="U291" t="s">
        <v>80</v>
      </c>
      <c r="V291">
        <v>7.2</v>
      </c>
      <c r="W291" t="s">
        <v>80</v>
      </c>
      <c r="X291">
        <v>7.2</v>
      </c>
      <c r="Y291" t="s">
        <v>80</v>
      </c>
      <c r="Z291">
        <v>7.2</v>
      </c>
      <c r="AA291" t="s">
        <v>80</v>
      </c>
      <c r="AB291">
        <v>74</v>
      </c>
      <c r="AC291" t="s">
        <v>80</v>
      </c>
      <c r="AD291">
        <v>160</v>
      </c>
      <c r="AE291" t="s">
        <v>80</v>
      </c>
      <c r="AF291">
        <v>280</v>
      </c>
      <c r="AG291" t="s">
        <v>80</v>
      </c>
    </row>
    <row r="292" spans="1:33" x14ac:dyDescent="0.35">
      <c r="A292" t="s">
        <v>79</v>
      </c>
      <c r="B292">
        <v>12098700</v>
      </c>
      <c r="C292" s="1">
        <v>40575</v>
      </c>
      <c r="D292">
        <v>4</v>
      </c>
      <c r="E292" t="s">
        <v>80</v>
      </c>
      <c r="F292">
        <v>2.4</v>
      </c>
      <c r="G292" t="s">
        <v>80</v>
      </c>
      <c r="H292">
        <v>3</v>
      </c>
      <c r="I292" t="s">
        <v>80</v>
      </c>
      <c r="J292">
        <v>55</v>
      </c>
      <c r="K292" t="s">
        <v>80</v>
      </c>
      <c r="L292">
        <v>53</v>
      </c>
      <c r="M292" t="s">
        <v>80</v>
      </c>
      <c r="N292">
        <v>54</v>
      </c>
      <c r="O292" t="s">
        <v>80</v>
      </c>
      <c r="P292">
        <v>14.5</v>
      </c>
      <c r="Q292" t="s">
        <v>80</v>
      </c>
      <c r="R292">
        <v>13.8</v>
      </c>
      <c r="S292" t="s">
        <v>80</v>
      </c>
      <c r="T292">
        <v>14.1</v>
      </c>
      <c r="U292" t="s">
        <v>80</v>
      </c>
      <c r="V292">
        <v>7.2</v>
      </c>
      <c r="W292" t="s">
        <v>80</v>
      </c>
      <c r="X292">
        <v>7</v>
      </c>
      <c r="Y292" t="s">
        <v>80</v>
      </c>
      <c r="Z292">
        <v>7.2</v>
      </c>
      <c r="AA292" t="s">
        <v>80</v>
      </c>
      <c r="AB292">
        <v>190</v>
      </c>
      <c r="AC292" t="s">
        <v>80</v>
      </c>
      <c r="AD292">
        <v>340</v>
      </c>
      <c r="AE292" t="s">
        <v>80</v>
      </c>
      <c r="AF292">
        <v>1000</v>
      </c>
      <c r="AG292" t="s">
        <v>80</v>
      </c>
    </row>
    <row r="293" spans="1:33" x14ac:dyDescent="0.35">
      <c r="A293" t="s">
        <v>79</v>
      </c>
      <c r="B293">
        <v>12098700</v>
      </c>
      <c r="C293" s="1">
        <v>40576</v>
      </c>
      <c r="D293">
        <v>3.7</v>
      </c>
      <c r="E293" t="s">
        <v>80</v>
      </c>
      <c r="F293">
        <v>2.2999999999999998</v>
      </c>
      <c r="G293" t="s">
        <v>80</v>
      </c>
      <c r="H293">
        <v>3</v>
      </c>
      <c r="I293" t="s">
        <v>80</v>
      </c>
      <c r="J293">
        <v>56</v>
      </c>
      <c r="K293" t="s">
        <v>80</v>
      </c>
      <c r="L293">
        <v>53</v>
      </c>
      <c r="M293" t="s">
        <v>80</v>
      </c>
      <c r="N293">
        <v>54</v>
      </c>
      <c r="O293" t="s">
        <v>80</v>
      </c>
      <c r="P293">
        <v>14.4</v>
      </c>
      <c r="Q293" t="s">
        <v>80</v>
      </c>
      <c r="V293">
        <v>7.2</v>
      </c>
      <c r="W293" t="s">
        <v>80</v>
      </c>
      <c r="X293">
        <v>7</v>
      </c>
      <c r="Y293" t="s">
        <v>80</v>
      </c>
      <c r="Z293">
        <v>7.1</v>
      </c>
      <c r="AA293" t="s">
        <v>80</v>
      </c>
      <c r="AB293">
        <v>200</v>
      </c>
      <c r="AC293" t="s">
        <v>80</v>
      </c>
    </row>
    <row r="294" spans="1:33" x14ac:dyDescent="0.35">
      <c r="A294" t="s">
        <v>79</v>
      </c>
      <c r="B294">
        <v>12098700</v>
      </c>
      <c r="C294" s="1">
        <v>40577</v>
      </c>
      <c r="F294">
        <v>3.7</v>
      </c>
      <c r="G294" t="s">
        <v>80</v>
      </c>
    </row>
    <row r="295" spans="1:33" x14ac:dyDescent="0.35">
      <c r="A295" t="s">
        <v>79</v>
      </c>
      <c r="B295">
        <v>12098700</v>
      </c>
      <c r="C295" s="1">
        <v>40578</v>
      </c>
      <c r="D295">
        <v>5.7</v>
      </c>
      <c r="E295" t="s">
        <v>80</v>
      </c>
      <c r="V295">
        <v>7.2</v>
      </c>
      <c r="W295" t="s">
        <v>80</v>
      </c>
    </row>
    <row r="296" spans="1:33" x14ac:dyDescent="0.35">
      <c r="A296" t="s">
        <v>79</v>
      </c>
      <c r="B296">
        <v>12098700</v>
      </c>
      <c r="C296" s="1">
        <v>40579</v>
      </c>
      <c r="D296">
        <v>5.7</v>
      </c>
      <c r="E296" t="s">
        <v>80</v>
      </c>
      <c r="F296">
        <v>5.2</v>
      </c>
      <c r="G296" t="s">
        <v>80</v>
      </c>
      <c r="H296">
        <v>5.4</v>
      </c>
      <c r="I296" t="s">
        <v>80</v>
      </c>
      <c r="J296">
        <v>55</v>
      </c>
      <c r="K296" t="s">
        <v>80</v>
      </c>
      <c r="L296">
        <v>49</v>
      </c>
      <c r="M296" t="s">
        <v>80</v>
      </c>
      <c r="N296">
        <v>50</v>
      </c>
      <c r="O296" t="s">
        <v>80</v>
      </c>
      <c r="P296">
        <v>13.5</v>
      </c>
      <c r="Q296" t="s">
        <v>80</v>
      </c>
      <c r="R296">
        <v>12.8</v>
      </c>
      <c r="S296" t="s">
        <v>80</v>
      </c>
      <c r="T296">
        <v>13.3</v>
      </c>
      <c r="U296" t="s">
        <v>80</v>
      </c>
      <c r="V296">
        <v>7.3</v>
      </c>
      <c r="W296" t="s">
        <v>80</v>
      </c>
      <c r="X296">
        <v>7.1</v>
      </c>
      <c r="Y296" t="s">
        <v>80</v>
      </c>
      <c r="Z296">
        <v>7.2</v>
      </c>
      <c r="AA296" t="s">
        <v>80</v>
      </c>
      <c r="AB296">
        <v>39</v>
      </c>
      <c r="AC296" t="s">
        <v>80</v>
      </c>
      <c r="AD296">
        <v>71</v>
      </c>
      <c r="AE296" t="s">
        <v>80</v>
      </c>
      <c r="AF296">
        <v>200</v>
      </c>
      <c r="AG296" t="s">
        <v>80</v>
      </c>
    </row>
    <row r="297" spans="1:33" x14ac:dyDescent="0.35">
      <c r="A297" t="s">
        <v>79</v>
      </c>
      <c r="B297">
        <v>12098700</v>
      </c>
      <c r="C297" s="1">
        <v>40580</v>
      </c>
      <c r="D297">
        <v>6.2</v>
      </c>
      <c r="E297" t="s">
        <v>80</v>
      </c>
      <c r="F297">
        <v>5</v>
      </c>
      <c r="G297" t="s">
        <v>80</v>
      </c>
      <c r="H297">
        <v>5.5</v>
      </c>
      <c r="I297" t="s">
        <v>80</v>
      </c>
      <c r="J297">
        <v>53</v>
      </c>
      <c r="K297" t="s">
        <v>80</v>
      </c>
      <c r="L297">
        <v>49</v>
      </c>
      <c r="M297" t="s">
        <v>80</v>
      </c>
      <c r="N297">
        <v>50</v>
      </c>
      <c r="O297" t="s">
        <v>80</v>
      </c>
      <c r="P297">
        <v>13.5</v>
      </c>
      <c r="Q297" t="s">
        <v>80</v>
      </c>
      <c r="R297">
        <v>13</v>
      </c>
      <c r="S297" t="s">
        <v>80</v>
      </c>
      <c r="T297">
        <v>13.3</v>
      </c>
      <c r="U297" t="s">
        <v>80</v>
      </c>
      <c r="V297">
        <v>7.3</v>
      </c>
      <c r="W297" t="s">
        <v>80</v>
      </c>
      <c r="X297">
        <v>7.2</v>
      </c>
      <c r="Y297" t="s">
        <v>80</v>
      </c>
      <c r="Z297">
        <v>7.3</v>
      </c>
      <c r="AA297" t="s">
        <v>80</v>
      </c>
      <c r="AB297">
        <v>25</v>
      </c>
      <c r="AC297" t="s">
        <v>80</v>
      </c>
      <c r="AD297">
        <v>38</v>
      </c>
      <c r="AE297" t="s">
        <v>80</v>
      </c>
      <c r="AF297">
        <v>58</v>
      </c>
      <c r="AG297" t="s">
        <v>80</v>
      </c>
    </row>
    <row r="298" spans="1:33" x14ac:dyDescent="0.35">
      <c r="A298" t="s">
        <v>79</v>
      </c>
      <c r="B298">
        <v>12098700</v>
      </c>
      <c r="C298" s="1">
        <v>40581</v>
      </c>
      <c r="D298">
        <v>6.1</v>
      </c>
      <c r="E298" t="s">
        <v>80</v>
      </c>
      <c r="F298">
        <v>4.3</v>
      </c>
      <c r="G298" t="s">
        <v>80</v>
      </c>
      <c r="H298">
        <v>5.2</v>
      </c>
      <c r="I298" t="s">
        <v>80</v>
      </c>
      <c r="J298">
        <v>54</v>
      </c>
      <c r="K298" t="s">
        <v>80</v>
      </c>
      <c r="L298">
        <v>49</v>
      </c>
      <c r="M298" t="s">
        <v>80</v>
      </c>
      <c r="N298">
        <v>50</v>
      </c>
      <c r="O298" t="s">
        <v>80</v>
      </c>
      <c r="P298">
        <v>13.7</v>
      </c>
      <c r="Q298" t="s">
        <v>80</v>
      </c>
      <c r="R298">
        <v>13</v>
      </c>
      <c r="S298" t="s">
        <v>80</v>
      </c>
      <c r="T298">
        <v>13.4</v>
      </c>
      <c r="U298" t="s">
        <v>80</v>
      </c>
      <c r="V298">
        <v>7.3</v>
      </c>
      <c r="W298" t="s">
        <v>80</v>
      </c>
      <c r="X298">
        <v>7.1</v>
      </c>
      <c r="Y298" t="s">
        <v>80</v>
      </c>
      <c r="Z298">
        <v>7.2</v>
      </c>
      <c r="AA298" t="s">
        <v>80</v>
      </c>
      <c r="AB298">
        <v>22</v>
      </c>
      <c r="AC298" t="s">
        <v>80</v>
      </c>
      <c r="AD298">
        <v>46</v>
      </c>
      <c r="AE298" t="s">
        <v>80</v>
      </c>
      <c r="AF298">
        <v>130</v>
      </c>
      <c r="AG298" t="s">
        <v>80</v>
      </c>
    </row>
    <row r="299" spans="1:33" x14ac:dyDescent="0.35">
      <c r="A299" t="s">
        <v>79</v>
      </c>
      <c r="B299">
        <v>12098700</v>
      </c>
      <c r="C299" s="1">
        <v>40582</v>
      </c>
      <c r="D299">
        <v>5.2</v>
      </c>
      <c r="E299" t="s">
        <v>80</v>
      </c>
      <c r="F299">
        <v>4</v>
      </c>
      <c r="G299" t="s">
        <v>80</v>
      </c>
      <c r="H299">
        <v>4.4000000000000004</v>
      </c>
      <c r="I299" t="s">
        <v>80</v>
      </c>
      <c r="J299">
        <v>55</v>
      </c>
      <c r="K299" t="s">
        <v>80</v>
      </c>
      <c r="L299">
        <v>49</v>
      </c>
      <c r="M299" t="s">
        <v>80</v>
      </c>
      <c r="N299">
        <v>51</v>
      </c>
      <c r="O299" t="s">
        <v>80</v>
      </c>
      <c r="P299">
        <v>13.9</v>
      </c>
      <c r="Q299" t="s">
        <v>80</v>
      </c>
      <c r="R299">
        <v>13.3</v>
      </c>
      <c r="S299" t="s">
        <v>80</v>
      </c>
      <c r="T299">
        <v>13.6</v>
      </c>
      <c r="U299" t="s">
        <v>80</v>
      </c>
      <c r="V299">
        <v>7.2</v>
      </c>
      <c r="W299" t="s">
        <v>80</v>
      </c>
      <c r="X299">
        <v>7.1</v>
      </c>
      <c r="Y299" t="s">
        <v>80</v>
      </c>
      <c r="Z299">
        <v>7.2</v>
      </c>
      <c r="AA299" t="s">
        <v>80</v>
      </c>
      <c r="AB299">
        <v>41</v>
      </c>
      <c r="AC299" t="s">
        <v>80</v>
      </c>
      <c r="AD299">
        <v>130</v>
      </c>
      <c r="AE299" t="s">
        <v>80</v>
      </c>
      <c r="AF299">
        <v>290</v>
      </c>
      <c r="AG299" t="s">
        <v>80</v>
      </c>
    </row>
    <row r="300" spans="1:33" x14ac:dyDescent="0.35">
      <c r="A300" t="s">
        <v>79</v>
      </c>
      <c r="B300">
        <v>12098700</v>
      </c>
      <c r="C300" s="1">
        <v>40583</v>
      </c>
      <c r="D300">
        <v>4.5</v>
      </c>
      <c r="E300" t="s">
        <v>80</v>
      </c>
      <c r="F300">
        <v>3.5</v>
      </c>
      <c r="G300" t="s">
        <v>80</v>
      </c>
      <c r="H300">
        <v>4</v>
      </c>
      <c r="I300" t="s">
        <v>80</v>
      </c>
      <c r="J300">
        <v>58</v>
      </c>
      <c r="K300" t="s">
        <v>80</v>
      </c>
      <c r="L300">
        <v>51</v>
      </c>
      <c r="M300" t="s">
        <v>80</v>
      </c>
      <c r="N300">
        <v>54</v>
      </c>
      <c r="O300" t="s">
        <v>80</v>
      </c>
      <c r="P300">
        <v>14</v>
      </c>
      <c r="Q300" t="s">
        <v>80</v>
      </c>
      <c r="R300">
        <v>13.5</v>
      </c>
      <c r="S300" t="s">
        <v>80</v>
      </c>
      <c r="T300">
        <v>13.8</v>
      </c>
      <c r="U300" t="s">
        <v>80</v>
      </c>
      <c r="V300">
        <v>7.3</v>
      </c>
      <c r="W300" t="s">
        <v>80</v>
      </c>
      <c r="X300">
        <v>7.2</v>
      </c>
      <c r="Y300" t="s">
        <v>80</v>
      </c>
      <c r="Z300">
        <v>7.2</v>
      </c>
      <c r="AA300" t="s">
        <v>80</v>
      </c>
      <c r="AB300">
        <v>30</v>
      </c>
      <c r="AC300" t="s">
        <v>80</v>
      </c>
      <c r="AD300">
        <v>52</v>
      </c>
      <c r="AE300" t="s">
        <v>80</v>
      </c>
      <c r="AF300">
        <v>120</v>
      </c>
      <c r="AG300" t="s">
        <v>80</v>
      </c>
    </row>
    <row r="301" spans="1:33" x14ac:dyDescent="0.35">
      <c r="A301" t="s">
        <v>79</v>
      </c>
      <c r="B301">
        <v>12098700</v>
      </c>
      <c r="C301" s="1">
        <v>40584</v>
      </c>
      <c r="D301">
        <v>4.3</v>
      </c>
      <c r="E301" t="s">
        <v>80</v>
      </c>
      <c r="F301">
        <v>2.8</v>
      </c>
      <c r="G301" t="s">
        <v>80</v>
      </c>
      <c r="H301">
        <v>3.6</v>
      </c>
      <c r="I301" t="s">
        <v>80</v>
      </c>
      <c r="J301">
        <v>59</v>
      </c>
      <c r="K301" t="s">
        <v>80</v>
      </c>
      <c r="L301">
        <v>54</v>
      </c>
      <c r="M301" t="s">
        <v>80</v>
      </c>
      <c r="N301">
        <v>55</v>
      </c>
      <c r="O301" t="s">
        <v>80</v>
      </c>
      <c r="P301">
        <v>14.3</v>
      </c>
      <c r="Q301" t="s">
        <v>80</v>
      </c>
      <c r="R301">
        <v>13.5</v>
      </c>
      <c r="S301" t="s">
        <v>80</v>
      </c>
      <c r="T301">
        <v>13.9</v>
      </c>
      <c r="U301" t="s">
        <v>80</v>
      </c>
      <c r="V301">
        <v>7.3</v>
      </c>
      <c r="W301" t="s">
        <v>80</v>
      </c>
      <c r="X301">
        <v>7.2</v>
      </c>
      <c r="Y301" t="s">
        <v>80</v>
      </c>
      <c r="Z301">
        <v>7.3</v>
      </c>
      <c r="AA301" t="s">
        <v>80</v>
      </c>
      <c r="AB301">
        <v>15</v>
      </c>
      <c r="AC301" t="s">
        <v>80</v>
      </c>
      <c r="AD301">
        <v>28</v>
      </c>
      <c r="AE301" t="s">
        <v>80</v>
      </c>
      <c r="AF301">
        <v>62</v>
      </c>
      <c r="AG301" t="s">
        <v>80</v>
      </c>
    </row>
    <row r="302" spans="1:33" x14ac:dyDescent="0.35">
      <c r="A302" t="s">
        <v>79</v>
      </c>
      <c r="B302">
        <v>12098700</v>
      </c>
      <c r="C302" s="1">
        <v>40585</v>
      </c>
      <c r="D302">
        <v>5.0999999999999996</v>
      </c>
      <c r="E302" t="s">
        <v>80</v>
      </c>
      <c r="F302">
        <v>3.5</v>
      </c>
      <c r="G302" t="s">
        <v>80</v>
      </c>
      <c r="H302">
        <v>4.2</v>
      </c>
      <c r="I302" t="s">
        <v>80</v>
      </c>
      <c r="J302">
        <v>60</v>
      </c>
      <c r="K302" t="s">
        <v>80</v>
      </c>
      <c r="L302">
        <v>55</v>
      </c>
      <c r="M302" t="s">
        <v>80</v>
      </c>
      <c r="N302">
        <v>56</v>
      </c>
      <c r="O302" t="s">
        <v>80</v>
      </c>
      <c r="P302">
        <v>13.8</v>
      </c>
      <c r="Q302" t="s">
        <v>80</v>
      </c>
      <c r="R302">
        <v>13.1</v>
      </c>
      <c r="S302" t="s">
        <v>80</v>
      </c>
      <c r="T302">
        <v>13.5</v>
      </c>
      <c r="U302" t="s">
        <v>80</v>
      </c>
      <c r="V302">
        <v>7.3</v>
      </c>
      <c r="W302" t="s">
        <v>80</v>
      </c>
      <c r="X302">
        <v>7.3</v>
      </c>
      <c r="Y302" t="s">
        <v>80</v>
      </c>
      <c r="Z302">
        <v>7.3</v>
      </c>
      <c r="AA302" t="s">
        <v>80</v>
      </c>
      <c r="AB302">
        <v>11</v>
      </c>
      <c r="AC302" t="s">
        <v>80</v>
      </c>
      <c r="AD302">
        <v>15</v>
      </c>
      <c r="AE302" t="s">
        <v>80</v>
      </c>
      <c r="AF302">
        <v>30</v>
      </c>
      <c r="AG302" t="s">
        <v>80</v>
      </c>
    </row>
    <row r="303" spans="1:33" x14ac:dyDescent="0.35">
      <c r="A303" t="s">
        <v>79</v>
      </c>
      <c r="B303">
        <v>12098700</v>
      </c>
      <c r="C303" s="1">
        <v>40586</v>
      </c>
      <c r="D303">
        <v>5.5</v>
      </c>
      <c r="E303" t="s">
        <v>80</v>
      </c>
      <c r="F303">
        <v>4.2</v>
      </c>
      <c r="G303" t="s">
        <v>80</v>
      </c>
      <c r="H303">
        <v>4.8</v>
      </c>
      <c r="I303" t="s">
        <v>80</v>
      </c>
      <c r="J303">
        <v>64</v>
      </c>
      <c r="K303" t="s">
        <v>80</v>
      </c>
      <c r="L303">
        <v>55</v>
      </c>
      <c r="M303" t="s">
        <v>80</v>
      </c>
      <c r="N303">
        <v>57</v>
      </c>
      <c r="O303" t="s">
        <v>80</v>
      </c>
      <c r="P303">
        <v>13.5</v>
      </c>
      <c r="Q303" t="s">
        <v>80</v>
      </c>
      <c r="R303">
        <v>12.9</v>
      </c>
      <c r="S303" t="s">
        <v>80</v>
      </c>
      <c r="T303">
        <v>13.2</v>
      </c>
      <c r="U303" t="s">
        <v>80</v>
      </c>
      <c r="V303">
        <v>7.4</v>
      </c>
      <c r="W303" t="s">
        <v>80</v>
      </c>
      <c r="X303">
        <v>7.2</v>
      </c>
      <c r="Y303" t="s">
        <v>80</v>
      </c>
      <c r="Z303">
        <v>7.3</v>
      </c>
      <c r="AA303" t="s">
        <v>80</v>
      </c>
      <c r="AB303">
        <v>16</v>
      </c>
      <c r="AC303" t="s">
        <v>80</v>
      </c>
      <c r="AD303">
        <v>28</v>
      </c>
      <c r="AE303" t="s">
        <v>80</v>
      </c>
      <c r="AF303">
        <v>51</v>
      </c>
      <c r="AG303" t="s">
        <v>80</v>
      </c>
    </row>
    <row r="304" spans="1:33" x14ac:dyDescent="0.35">
      <c r="A304" t="s">
        <v>79</v>
      </c>
      <c r="B304">
        <v>12098700</v>
      </c>
      <c r="C304" s="1">
        <v>40587</v>
      </c>
      <c r="D304">
        <v>5.7</v>
      </c>
      <c r="E304" t="s">
        <v>80</v>
      </c>
      <c r="F304">
        <v>4.4000000000000004</v>
      </c>
      <c r="G304" t="s">
        <v>80</v>
      </c>
      <c r="H304">
        <v>5.0999999999999996</v>
      </c>
      <c r="I304" t="s">
        <v>80</v>
      </c>
      <c r="J304">
        <v>59</v>
      </c>
      <c r="K304" t="s">
        <v>80</v>
      </c>
      <c r="L304">
        <v>54</v>
      </c>
      <c r="M304" t="s">
        <v>80</v>
      </c>
      <c r="N304">
        <v>56</v>
      </c>
      <c r="O304" t="s">
        <v>80</v>
      </c>
      <c r="P304">
        <v>13.6</v>
      </c>
      <c r="Q304" t="s">
        <v>80</v>
      </c>
      <c r="R304">
        <v>12.9</v>
      </c>
      <c r="S304" t="s">
        <v>80</v>
      </c>
      <c r="T304">
        <v>13.2</v>
      </c>
      <c r="U304" t="s">
        <v>80</v>
      </c>
      <c r="V304">
        <v>7.4</v>
      </c>
      <c r="W304" t="s">
        <v>80</v>
      </c>
      <c r="X304">
        <v>7.3</v>
      </c>
      <c r="Y304" t="s">
        <v>80</v>
      </c>
      <c r="Z304">
        <v>7.3</v>
      </c>
      <c r="AA304" t="s">
        <v>80</v>
      </c>
      <c r="AB304">
        <v>8</v>
      </c>
      <c r="AC304" t="s">
        <v>80</v>
      </c>
      <c r="AD304">
        <v>13</v>
      </c>
      <c r="AE304" t="s">
        <v>80</v>
      </c>
      <c r="AF304">
        <v>26</v>
      </c>
      <c r="AG304" t="s">
        <v>80</v>
      </c>
    </row>
    <row r="305" spans="1:33" x14ac:dyDescent="0.35">
      <c r="A305" t="s">
        <v>79</v>
      </c>
      <c r="B305">
        <v>12098700</v>
      </c>
      <c r="C305" s="1">
        <v>40588</v>
      </c>
      <c r="D305">
        <v>5.7</v>
      </c>
      <c r="E305" t="s">
        <v>80</v>
      </c>
      <c r="F305">
        <v>4.8</v>
      </c>
      <c r="G305" t="s">
        <v>80</v>
      </c>
      <c r="H305">
        <v>5.3</v>
      </c>
      <c r="I305" t="s">
        <v>80</v>
      </c>
      <c r="J305">
        <v>59</v>
      </c>
      <c r="K305" t="s">
        <v>80</v>
      </c>
      <c r="L305">
        <v>56</v>
      </c>
      <c r="M305" t="s">
        <v>80</v>
      </c>
      <c r="N305">
        <v>57</v>
      </c>
      <c r="O305" t="s">
        <v>80</v>
      </c>
      <c r="P305">
        <v>13.1</v>
      </c>
      <c r="Q305" t="s">
        <v>80</v>
      </c>
      <c r="R305">
        <v>12.8</v>
      </c>
      <c r="S305" t="s">
        <v>80</v>
      </c>
      <c r="T305">
        <v>13</v>
      </c>
      <c r="U305" t="s">
        <v>80</v>
      </c>
      <c r="V305">
        <v>7.4</v>
      </c>
      <c r="W305" t="s">
        <v>80</v>
      </c>
      <c r="X305">
        <v>7.3</v>
      </c>
      <c r="Y305" t="s">
        <v>80</v>
      </c>
      <c r="Z305">
        <v>7.3</v>
      </c>
      <c r="AA305" t="s">
        <v>80</v>
      </c>
      <c r="AB305">
        <v>8.3000000000000007</v>
      </c>
      <c r="AC305" t="s">
        <v>80</v>
      </c>
      <c r="AD305">
        <v>11</v>
      </c>
      <c r="AE305" t="s">
        <v>80</v>
      </c>
      <c r="AF305">
        <v>16</v>
      </c>
      <c r="AG305" t="s">
        <v>80</v>
      </c>
    </row>
    <row r="306" spans="1:33" x14ac:dyDescent="0.35">
      <c r="A306" t="s">
        <v>79</v>
      </c>
      <c r="B306">
        <v>12098700</v>
      </c>
      <c r="C306" s="1">
        <v>40589</v>
      </c>
      <c r="D306">
        <v>5.5</v>
      </c>
      <c r="E306" t="s">
        <v>80</v>
      </c>
      <c r="F306">
        <v>4.4000000000000004</v>
      </c>
      <c r="G306" t="s">
        <v>80</v>
      </c>
      <c r="H306">
        <v>4.8</v>
      </c>
      <c r="I306" t="s">
        <v>80</v>
      </c>
      <c r="J306">
        <v>60</v>
      </c>
      <c r="K306" t="s">
        <v>80</v>
      </c>
      <c r="L306">
        <v>56</v>
      </c>
      <c r="M306" t="s">
        <v>80</v>
      </c>
      <c r="N306">
        <v>57</v>
      </c>
      <c r="O306" t="s">
        <v>80</v>
      </c>
      <c r="P306">
        <v>13.3</v>
      </c>
      <c r="Q306" t="s">
        <v>80</v>
      </c>
      <c r="R306">
        <v>12.9</v>
      </c>
      <c r="S306" t="s">
        <v>80</v>
      </c>
      <c r="T306">
        <v>13.1</v>
      </c>
      <c r="U306" t="s">
        <v>80</v>
      </c>
      <c r="V306">
        <v>7.4</v>
      </c>
      <c r="W306" t="s">
        <v>80</v>
      </c>
      <c r="X306">
        <v>7.3</v>
      </c>
      <c r="Y306" t="s">
        <v>80</v>
      </c>
      <c r="Z306">
        <v>7.4</v>
      </c>
      <c r="AA306" t="s">
        <v>80</v>
      </c>
      <c r="AB306">
        <v>5.9</v>
      </c>
      <c r="AC306" t="s">
        <v>80</v>
      </c>
      <c r="AD306">
        <v>8.6</v>
      </c>
      <c r="AE306" t="s">
        <v>80</v>
      </c>
      <c r="AF306">
        <v>14</v>
      </c>
      <c r="AG306" t="s">
        <v>80</v>
      </c>
    </row>
    <row r="307" spans="1:33" x14ac:dyDescent="0.35">
      <c r="A307" t="s">
        <v>79</v>
      </c>
      <c r="B307">
        <v>12098700</v>
      </c>
      <c r="C307" s="1">
        <v>40590</v>
      </c>
      <c r="D307">
        <v>4.5999999999999996</v>
      </c>
      <c r="E307" t="s">
        <v>80</v>
      </c>
      <c r="F307">
        <v>3.5</v>
      </c>
      <c r="G307" t="s">
        <v>80</v>
      </c>
      <c r="H307">
        <v>3.8</v>
      </c>
      <c r="I307" t="s">
        <v>80</v>
      </c>
      <c r="J307">
        <v>64</v>
      </c>
      <c r="K307" t="s">
        <v>80</v>
      </c>
      <c r="L307">
        <v>57</v>
      </c>
      <c r="M307" t="s">
        <v>80</v>
      </c>
      <c r="N307">
        <v>59</v>
      </c>
      <c r="O307" t="s">
        <v>80</v>
      </c>
      <c r="P307">
        <v>13.6</v>
      </c>
      <c r="Q307" t="s">
        <v>80</v>
      </c>
      <c r="R307">
        <v>13.1</v>
      </c>
      <c r="S307" t="s">
        <v>80</v>
      </c>
      <c r="T307">
        <v>13.4</v>
      </c>
      <c r="U307" t="s">
        <v>80</v>
      </c>
      <c r="V307">
        <v>7.4</v>
      </c>
      <c r="W307" t="s">
        <v>80</v>
      </c>
      <c r="X307">
        <v>7.2</v>
      </c>
      <c r="Y307" t="s">
        <v>80</v>
      </c>
      <c r="Z307">
        <v>7.3</v>
      </c>
      <c r="AA307" t="s">
        <v>80</v>
      </c>
      <c r="AB307">
        <v>6.2</v>
      </c>
      <c r="AC307" t="s">
        <v>80</v>
      </c>
      <c r="AD307">
        <v>8.6999999999999993</v>
      </c>
      <c r="AE307" t="s">
        <v>80</v>
      </c>
      <c r="AF307">
        <v>19</v>
      </c>
      <c r="AG307" t="s">
        <v>80</v>
      </c>
    </row>
    <row r="308" spans="1:33" x14ac:dyDescent="0.35">
      <c r="A308" t="s">
        <v>79</v>
      </c>
      <c r="B308">
        <v>12098700</v>
      </c>
      <c r="C308" s="1">
        <v>40591</v>
      </c>
      <c r="D308">
        <v>4.0999999999999996</v>
      </c>
      <c r="E308" t="s">
        <v>80</v>
      </c>
      <c r="F308">
        <v>2.9</v>
      </c>
      <c r="G308" t="s">
        <v>80</v>
      </c>
      <c r="H308">
        <v>3.5</v>
      </c>
      <c r="I308" t="s">
        <v>80</v>
      </c>
      <c r="L308">
        <v>58</v>
      </c>
      <c r="M308" t="s">
        <v>80</v>
      </c>
      <c r="P308">
        <v>14</v>
      </c>
      <c r="Q308" t="s">
        <v>80</v>
      </c>
      <c r="R308">
        <v>13.4</v>
      </c>
      <c r="S308" t="s">
        <v>80</v>
      </c>
      <c r="T308">
        <v>13.7</v>
      </c>
      <c r="U308" t="s">
        <v>80</v>
      </c>
      <c r="V308">
        <v>7.4</v>
      </c>
      <c r="W308" t="s">
        <v>80</v>
      </c>
      <c r="X308">
        <v>7.3</v>
      </c>
      <c r="Y308" t="s">
        <v>80</v>
      </c>
      <c r="Z308">
        <v>7.3</v>
      </c>
      <c r="AA308" t="s">
        <v>80</v>
      </c>
      <c r="AB308">
        <v>14</v>
      </c>
      <c r="AC308" t="s">
        <v>80</v>
      </c>
      <c r="AD308">
        <v>25</v>
      </c>
      <c r="AE308" t="s">
        <v>80</v>
      </c>
      <c r="AF308">
        <v>44</v>
      </c>
      <c r="AG308" t="s">
        <v>80</v>
      </c>
    </row>
    <row r="309" spans="1:33" x14ac:dyDescent="0.35">
      <c r="A309" t="s">
        <v>79</v>
      </c>
      <c r="B309">
        <v>12098700</v>
      </c>
      <c r="C309" s="1">
        <v>40592</v>
      </c>
      <c r="D309">
        <v>3.7</v>
      </c>
      <c r="E309" t="s">
        <v>80</v>
      </c>
      <c r="F309">
        <v>2.2999999999999998</v>
      </c>
      <c r="G309" t="s">
        <v>80</v>
      </c>
      <c r="H309">
        <v>3.1</v>
      </c>
      <c r="I309" t="s">
        <v>80</v>
      </c>
      <c r="V309">
        <v>7.4</v>
      </c>
      <c r="W309" t="s">
        <v>80</v>
      </c>
      <c r="X309">
        <v>7.3</v>
      </c>
      <c r="Y309" t="s">
        <v>80</v>
      </c>
      <c r="Z309">
        <v>7.3</v>
      </c>
      <c r="AA309" t="s">
        <v>80</v>
      </c>
      <c r="AB309">
        <v>14</v>
      </c>
      <c r="AC309" t="s">
        <v>80</v>
      </c>
      <c r="AD309">
        <v>30</v>
      </c>
      <c r="AE309" t="s">
        <v>80</v>
      </c>
      <c r="AF309">
        <v>47</v>
      </c>
      <c r="AG309" t="s">
        <v>80</v>
      </c>
    </row>
    <row r="310" spans="1:33" x14ac:dyDescent="0.35">
      <c r="A310" t="s">
        <v>79</v>
      </c>
      <c r="B310">
        <v>12098700</v>
      </c>
      <c r="C310" s="1">
        <v>40593</v>
      </c>
      <c r="D310">
        <v>3.9</v>
      </c>
      <c r="E310" t="s">
        <v>80</v>
      </c>
      <c r="F310">
        <v>2.2999999999999998</v>
      </c>
      <c r="G310" t="s">
        <v>80</v>
      </c>
      <c r="H310">
        <v>3.1</v>
      </c>
      <c r="I310" t="s">
        <v>80</v>
      </c>
      <c r="V310">
        <v>7.4</v>
      </c>
      <c r="W310" t="s">
        <v>80</v>
      </c>
      <c r="X310">
        <v>7.3</v>
      </c>
      <c r="Y310" t="s">
        <v>80</v>
      </c>
      <c r="Z310">
        <v>7.4</v>
      </c>
      <c r="AA310" t="s">
        <v>80</v>
      </c>
      <c r="AB310">
        <v>8.3000000000000007</v>
      </c>
      <c r="AC310" t="s">
        <v>80</v>
      </c>
      <c r="AD310">
        <v>16</v>
      </c>
      <c r="AE310" t="s">
        <v>80</v>
      </c>
      <c r="AF310">
        <v>25</v>
      </c>
      <c r="AG310" t="s">
        <v>80</v>
      </c>
    </row>
    <row r="311" spans="1:33" x14ac:dyDescent="0.35">
      <c r="A311" t="s">
        <v>79</v>
      </c>
      <c r="B311">
        <v>12098700</v>
      </c>
      <c r="C311" s="1">
        <v>40594</v>
      </c>
      <c r="D311">
        <v>3.4</v>
      </c>
      <c r="E311" t="s">
        <v>80</v>
      </c>
      <c r="F311">
        <v>1.8</v>
      </c>
      <c r="G311" t="s">
        <v>80</v>
      </c>
      <c r="H311">
        <v>2.7</v>
      </c>
      <c r="I311" t="s">
        <v>80</v>
      </c>
      <c r="V311">
        <v>7.4</v>
      </c>
      <c r="W311" t="s">
        <v>80</v>
      </c>
      <c r="X311">
        <v>7.3</v>
      </c>
      <c r="Y311" t="s">
        <v>80</v>
      </c>
      <c r="Z311">
        <v>7.4</v>
      </c>
      <c r="AA311" t="s">
        <v>80</v>
      </c>
      <c r="AB311">
        <v>5.4</v>
      </c>
      <c r="AC311" t="s">
        <v>80</v>
      </c>
      <c r="AD311">
        <v>8.1999999999999993</v>
      </c>
      <c r="AE311" t="s">
        <v>80</v>
      </c>
      <c r="AF311">
        <v>12</v>
      </c>
      <c r="AG311" t="s">
        <v>80</v>
      </c>
    </row>
    <row r="312" spans="1:33" x14ac:dyDescent="0.35">
      <c r="A312" t="s">
        <v>79</v>
      </c>
      <c r="B312">
        <v>12098700</v>
      </c>
      <c r="C312" s="1">
        <v>40595</v>
      </c>
    </row>
    <row r="313" spans="1:33" x14ac:dyDescent="0.35">
      <c r="A313" t="s">
        <v>79</v>
      </c>
      <c r="B313">
        <v>12098700</v>
      </c>
      <c r="C313" s="1">
        <v>40596</v>
      </c>
    </row>
    <row r="314" spans="1:33" x14ac:dyDescent="0.35">
      <c r="A314" t="s">
        <v>79</v>
      </c>
      <c r="B314">
        <v>12098700</v>
      </c>
      <c r="C314" s="1">
        <v>40597</v>
      </c>
    </row>
    <row r="315" spans="1:33" x14ac:dyDescent="0.35">
      <c r="A315" t="s">
        <v>79</v>
      </c>
      <c r="B315">
        <v>12098700</v>
      </c>
      <c r="C315" s="1">
        <v>40598</v>
      </c>
    </row>
    <row r="316" spans="1:33" x14ac:dyDescent="0.35">
      <c r="A316" t="s">
        <v>79</v>
      </c>
      <c r="B316">
        <v>12098700</v>
      </c>
      <c r="C316" s="1">
        <v>40599</v>
      </c>
    </row>
    <row r="317" spans="1:33" x14ac:dyDescent="0.35">
      <c r="A317" t="s">
        <v>79</v>
      </c>
      <c r="B317">
        <v>12098700</v>
      </c>
      <c r="C317" s="1">
        <v>40600</v>
      </c>
    </row>
    <row r="318" spans="1:33" x14ac:dyDescent="0.35">
      <c r="A318" t="s">
        <v>79</v>
      </c>
      <c r="B318">
        <v>12098700</v>
      </c>
      <c r="C318" s="1">
        <v>40601</v>
      </c>
    </row>
    <row r="319" spans="1:33" x14ac:dyDescent="0.35">
      <c r="A319" t="s">
        <v>79</v>
      </c>
      <c r="B319">
        <v>12098700</v>
      </c>
      <c r="C319" s="1">
        <v>40602</v>
      </c>
    </row>
    <row r="320" spans="1:33" x14ac:dyDescent="0.35">
      <c r="A320" t="s">
        <v>79</v>
      </c>
      <c r="B320">
        <v>12098700</v>
      </c>
      <c r="C320" s="1">
        <v>40603</v>
      </c>
    </row>
    <row r="321" spans="1:33" x14ac:dyDescent="0.35">
      <c r="A321" t="s">
        <v>79</v>
      </c>
      <c r="B321">
        <v>12098700</v>
      </c>
      <c r="C321" s="1">
        <v>40604</v>
      </c>
    </row>
    <row r="322" spans="1:33" x14ac:dyDescent="0.35">
      <c r="A322" t="s">
        <v>79</v>
      </c>
      <c r="B322">
        <v>12098700</v>
      </c>
      <c r="C322" s="1">
        <v>40605</v>
      </c>
    </row>
    <row r="323" spans="1:33" x14ac:dyDescent="0.35">
      <c r="A323" t="s">
        <v>79</v>
      </c>
      <c r="B323">
        <v>12098700</v>
      </c>
      <c r="C323" s="1">
        <v>40606</v>
      </c>
    </row>
    <row r="324" spans="1:33" x14ac:dyDescent="0.35">
      <c r="A324" t="s">
        <v>79</v>
      </c>
      <c r="B324">
        <v>12098700</v>
      </c>
      <c r="C324" s="1">
        <v>40607</v>
      </c>
    </row>
    <row r="325" spans="1:33" x14ac:dyDescent="0.35">
      <c r="A325" t="s">
        <v>79</v>
      </c>
      <c r="B325">
        <v>12098700</v>
      </c>
      <c r="C325" s="1">
        <v>40608</v>
      </c>
    </row>
    <row r="326" spans="1:33" x14ac:dyDescent="0.35">
      <c r="A326" t="s">
        <v>79</v>
      </c>
      <c r="B326">
        <v>12098700</v>
      </c>
      <c r="C326" s="1">
        <v>40609</v>
      </c>
    </row>
    <row r="327" spans="1:33" x14ac:dyDescent="0.35">
      <c r="A327" t="s">
        <v>79</v>
      </c>
      <c r="B327">
        <v>12098700</v>
      </c>
      <c r="C327" s="1">
        <v>40610</v>
      </c>
    </row>
    <row r="328" spans="1:33" x14ac:dyDescent="0.35">
      <c r="A328" t="s">
        <v>79</v>
      </c>
      <c r="B328">
        <v>12098700</v>
      </c>
      <c r="C328" s="1">
        <v>40611</v>
      </c>
      <c r="D328">
        <v>4.8</v>
      </c>
      <c r="E328" t="s">
        <v>80</v>
      </c>
      <c r="J328">
        <v>66</v>
      </c>
      <c r="K328" t="s">
        <v>80</v>
      </c>
      <c r="V328">
        <v>7.4</v>
      </c>
      <c r="W328" t="s">
        <v>80</v>
      </c>
      <c r="X328">
        <v>7.3</v>
      </c>
      <c r="Y328" t="s">
        <v>80</v>
      </c>
      <c r="Z328">
        <v>7.4</v>
      </c>
      <c r="AA328" t="s">
        <v>80</v>
      </c>
      <c r="AB328">
        <v>5</v>
      </c>
      <c r="AC328" t="s">
        <v>80</v>
      </c>
    </row>
    <row r="329" spans="1:33" x14ac:dyDescent="0.35">
      <c r="A329" t="s">
        <v>79</v>
      </c>
      <c r="B329">
        <v>12098700</v>
      </c>
      <c r="C329" s="1">
        <v>40612</v>
      </c>
      <c r="D329">
        <v>5.4</v>
      </c>
      <c r="E329" t="s">
        <v>80</v>
      </c>
      <c r="F329">
        <v>4.5</v>
      </c>
      <c r="G329" t="s">
        <v>80</v>
      </c>
      <c r="H329">
        <v>4.8</v>
      </c>
      <c r="I329" t="s">
        <v>80</v>
      </c>
      <c r="J329">
        <v>66</v>
      </c>
      <c r="K329" t="s">
        <v>80</v>
      </c>
      <c r="L329">
        <v>59</v>
      </c>
      <c r="M329" t="s">
        <v>80</v>
      </c>
      <c r="N329">
        <v>64</v>
      </c>
      <c r="O329" t="s">
        <v>80</v>
      </c>
      <c r="P329">
        <v>13.4</v>
      </c>
      <c r="Q329" t="s">
        <v>80</v>
      </c>
      <c r="R329">
        <v>13</v>
      </c>
      <c r="S329" t="s">
        <v>80</v>
      </c>
      <c r="T329">
        <v>13.2</v>
      </c>
      <c r="U329" t="s">
        <v>80</v>
      </c>
      <c r="V329">
        <v>7.4</v>
      </c>
      <c r="W329" t="s">
        <v>80</v>
      </c>
      <c r="X329">
        <v>7.3</v>
      </c>
      <c r="Y329" t="s">
        <v>80</v>
      </c>
      <c r="Z329">
        <v>7.4</v>
      </c>
      <c r="AA329" t="s">
        <v>80</v>
      </c>
      <c r="AB329">
        <v>4.8</v>
      </c>
      <c r="AC329" t="s">
        <v>80</v>
      </c>
      <c r="AD329">
        <v>9.6999999999999993</v>
      </c>
      <c r="AE329" t="s">
        <v>80</v>
      </c>
      <c r="AF329">
        <v>42</v>
      </c>
      <c r="AG329" t="s">
        <v>80</v>
      </c>
    </row>
    <row r="330" spans="1:33" x14ac:dyDescent="0.35">
      <c r="A330" t="s">
        <v>79</v>
      </c>
      <c r="B330">
        <v>12098700</v>
      </c>
      <c r="C330" s="1">
        <v>40613</v>
      </c>
      <c r="D330">
        <v>5.3</v>
      </c>
      <c r="E330" t="s">
        <v>80</v>
      </c>
      <c r="F330">
        <v>4.2</v>
      </c>
      <c r="G330" t="s">
        <v>80</v>
      </c>
      <c r="H330">
        <v>4.9000000000000004</v>
      </c>
      <c r="I330" t="s">
        <v>80</v>
      </c>
      <c r="J330">
        <v>59</v>
      </c>
      <c r="K330" t="s">
        <v>80</v>
      </c>
      <c r="L330">
        <v>55</v>
      </c>
      <c r="M330" t="s">
        <v>80</v>
      </c>
      <c r="N330">
        <v>56</v>
      </c>
      <c r="O330" t="s">
        <v>80</v>
      </c>
      <c r="P330">
        <v>13.5</v>
      </c>
      <c r="Q330" t="s">
        <v>80</v>
      </c>
      <c r="R330">
        <v>13.3</v>
      </c>
      <c r="S330" t="s">
        <v>80</v>
      </c>
      <c r="T330">
        <v>13.4</v>
      </c>
      <c r="U330" t="s">
        <v>80</v>
      </c>
      <c r="V330">
        <v>7.3</v>
      </c>
      <c r="W330" t="s">
        <v>80</v>
      </c>
      <c r="X330">
        <v>7.3</v>
      </c>
      <c r="Y330" t="s">
        <v>80</v>
      </c>
      <c r="Z330">
        <v>7.3</v>
      </c>
      <c r="AA330" t="s">
        <v>80</v>
      </c>
      <c r="AB330">
        <v>4.7</v>
      </c>
      <c r="AC330" t="s">
        <v>80</v>
      </c>
      <c r="AD330">
        <v>7.8</v>
      </c>
      <c r="AE330" t="s">
        <v>80</v>
      </c>
      <c r="AF330">
        <v>21</v>
      </c>
      <c r="AG330" t="s">
        <v>80</v>
      </c>
    </row>
    <row r="331" spans="1:33" x14ac:dyDescent="0.35">
      <c r="A331" t="s">
        <v>79</v>
      </c>
      <c r="B331">
        <v>12098700</v>
      </c>
      <c r="C331" s="1">
        <v>40614</v>
      </c>
      <c r="D331">
        <v>5.2</v>
      </c>
      <c r="E331" t="s">
        <v>80</v>
      </c>
      <c r="F331">
        <v>4.2</v>
      </c>
      <c r="G331" t="s">
        <v>80</v>
      </c>
      <c r="H331">
        <v>4.7</v>
      </c>
      <c r="I331" t="s">
        <v>80</v>
      </c>
      <c r="J331">
        <v>58</v>
      </c>
      <c r="K331" t="s">
        <v>80</v>
      </c>
      <c r="L331">
        <v>56</v>
      </c>
      <c r="M331" t="s">
        <v>80</v>
      </c>
      <c r="N331">
        <v>57</v>
      </c>
      <c r="O331" t="s">
        <v>80</v>
      </c>
      <c r="P331">
        <v>13.5</v>
      </c>
      <c r="Q331" t="s">
        <v>80</v>
      </c>
      <c r="R331">
        <v>13.1</v>
      </c>
      <c r="S331" t="s">
        <v>80</v>
      </c>
      <c r="T331">
        <v>13.3</v>
      </c>
      <c r="U331" t="s">
        <v>80</v>
      </c>
      <c r="V331">
        <v>7.4</v>
      </c>
      <c r="W331" t="s">
        <v>80</v>
      </c>
      <c r="X331">
        <v>7.3</v>
      </c>
      <c r="Y331" t="s">
        <v>80</v>
      </c>
      <c r="Z331">
        <v>7.3</v>
      </c>
      <c r="AA331" t="s">
        <v>80</v>
      </c>
      <c r="AB331">
        <v>2.4</v>
      </c>
      <c r="AC331" t="s">
        <v>80</v>
      </c>
      <c r="AD331">
        <v>3.4</v>
      </c>
      <c r="AE331" t="s">
        <v>80</v>
      </c>
      <c r="AF331">
        <v>5.7</v>
      </c>
      <c r="AG331" t="s">
        <v>80</v>
      </c>
    </row>
    <row r="332" spans="1:33" x14ac:dyDescent="0.35">
      <c r="A332" t="s">
        <v>79</v>
      </c>
      <c r="B332">
        <v>12098700</v>
      </c>
      <c r="C332" s="1">
        <v>40615</v>
      </c>
      <c r="D332">
        <v>4.9000000000000004</v>
      </c>
      <c r="E332" t="s">
        <v>80</v>
      </c>
      <c r="F332">
        <v>4.3</v>
      </c>
      <c r="G332" t="s">
        <v>80</v>
      </c>
      <c r="H332">
        <v>4.5999999999999996</v>
      </c>
      <c r="I332" t="s">
        <v>80</v>
      </c>
      <c r="J332">
        <v>60</v>
      </c>
      <c r="K332" t="s">
        <v>80</v>
      </c>
      <c r="L332">
        <v>58</v>
      </c>
      <c r="M332" t="s">
        <v>80</v>
      </c>
      <c r="N332">
        <v>59</v>
      </c>
      <c r="O332" t="s">
        <v>80</v>
      </c>
      <c r="P332">
        <v>13.4</v>
      </c>
      <c r="Q332" t="s">
        <v>80</v>
      </c>
      <c r="R332">
        <v>13.1</v>
      </c>
      <c r="S332" t="s">
        <v>80</v>
      </c>
      <c r="T332">
        <v>13.3</v>
      </c>
      <c r="U332" t="s">
        <v>80</v>
      </c>
      <c r="V332">
        <v>7.4</v>
      </c>
      <c r="W332" t="s">
        <v>80</v>
      </c>
      <c r="X332">
        <v>7.3</v>
      </c>
      <c r="Y332" t="s">
        <v>80</v>
      </c>
      <c r="Z332">
        <v>7.3</v>
      </c>
      <c r="AA332" t="s">
        <v>80</v>
      </c>
      <c r="AB332">
        <v>2.2000000000000002</v>
      </c>
      <c r="AC332" t="s">
        <v>80</v>
      </c>
      <c r="AD332">
        <v>4.5999999999999996</v>
      </c>
      <c r="AE332" t="s">
        <v>80</v>
      </c>
      <c r="AF332">
        <v>6.5</v>
      </c>
      <c r="AG332" t="s">
        <v>80</v>
      </c>
    </row>
    <row r="333" spans="1:33" x14ac:dyDescent="0.35">
      <c r="A333" t="s">
        <v>79</v>
      </c>
      <c r="B333">
        <v>12098700</v>
      </c>
      <c r="C333" s="1">
        <v>40616</v>
      </c>
      <c r="D333">
        <v>6.1</v>
      </c>
      <c r="E333" t="s">
        <v>80</v>
      </c>
      <c r="F333">
        <v>4.4000000000000004</v>
      </c>
      <c r="G333" t="s">
        <v>80</v>
      </c>
      <c r="H333">
        <v>5</v>
      </c>
      <c r="I333" t="s">
        <v>80</v>
      </c>
      <c r="J333">
        <v>61</v>
      </c>
      <c r="K333" t="s">
        <v>80</v>
      </c>
      <c r="L333">
        <v>58</v>
      </c>
      <c r="M333" t="s">
        <v>80</v>
      </c>
      <c r="N333">
        <v>59</v>
      </c>
      <c r="O333" t="s">
        <v>80</v>
      </c>
      <c r="P333">
        <v>13.5</v>
      </c>
      <c r="Q333" t="s">
        <v>80</v>
      </c>
      <c r="R333">
        <v>12.8</v>
      </c>
      <c r="S333" t="s">
        <v>80</v>
      </c>
      <c r="T333">
        <v>13.3</v>
      </c>
      <c r="U333" t="s">
        <v>80</v>
      </c>
      <c r="V333">
        <v>7.4</v>
      </c>
      <c r="W333" t="s">
        <v>80</v>
      </c>
      <c r="X333">
        <v>7.3</v>
      </c>
      <c r="Y333" t="s">
        <v>80</v>
      </c>
      <c r="Z333">
        <v>7.4</v>
      </c>
      <c r="AA333" t="s">
        <v>80</v>
      </c>
      <c r="AB333">
        <v>2.7</v>
      </c>
      <c r="AC333" t="s">
        <v>80</v>
      </c>
      <c r="AD333">
        <v>4.7</v>
      </c>
      <c r="AE333" t="s">
        <v>80</v>
      </c>
      <c r="AF333">
        <v>8.8000000000000007</v>
      </c>
      <c r="AG333" t="s">
        <v>80</v>
      </c>
    </row>
    <row r="334" spans="1:33" x14ac:dyDescent="0.35">
      <c r="A334" t="s">
        <v>79</v>
      </c>
      <c r="B334">
        <v>12098700</v>
      </c>
      <c r="C334" s="1">
        <v>40617</v>
      </c>
      <c r="D334">
        <v>6.5</v>
      </c>
      <c r="E334" t="s">
        <v>80</v>
      </c>
      <c r="F334">
        <v>5.3</v>
      </c>
      <c r="G334" t="s">
        <v>80</v>
      </c>
      <c r="H334">
        <v>5.8</v>
      </c>
      <c r="I334" t="s">
        <v>80</v>
      </c>
      <c r="J334">
        <v>60</v>
      </c>
      <c r="K334" t="s">
        <v>80</v>
      </c>
      <c r="L334">
        <v>58</v>
      </c>
      <c r="M334" t="s">
        <v>80</v>
      </c>
      <c r="N334">
        <v>59</v>
      </c>
      <c r="O334" t="s">
        <v>80</v>
      </c>
      <c r="P334">
        <v>13.1</v>
      </c>
      <c r="Q334" t="s">
        <v>80</v>
      </c>
      <c r="R334">
        <v>12.6</v>
      </c>
      <c r="S334" t="s">
        <v>80</v>
      </c>
      <c r="T334">
        <v>12.8</v>
      </c>
      <c r="U334" t="s">
        <v>80</v>
      </c>
      <c r="V334">
        <v>7.4</v>
      </c>
      <c r="W334" t="s">
        <v>80</v>
      </c>
      <c r="X334">
        <v>7.3</v>
      </c>
      <c r="Y334" t="s">
        <v>80</v>
      </c>
      <c r="Z334">
        <v>7.4</v>
      </c>
      <c r="AA334" t="s">
        <v>80</v>
      </c>
      <c r="AB334">
        <v>6</v>
      </c>
      <c r="AC334" t="s">
        <v>80</v>
      </c>
      <c r="AD334">
        <v>9.6999999999999993</v>
      </c>
      <c r="AE334" t="s">
        <v>80</v>
      </c>
      <c r="AF334">
        <v>19</v>
      </c>
      <c r="AG334" t="s">
        <v>80</v>
      </c>
    </row>
    <row r="335" spans="1:33" x14ac:dyDescent="0.35">
      <c r="A335" t="s">
        <v>79</v>
      </c>
      <c r="B335">
        <v>12098700</v>
      </c>
      <c r="C335" s="1">
        <v>40618</v>
      </c>
      <c r="D335">
        <v>5.4</v>
      </c>
      <c r="E335" t="s">
        <v>80</v>
      </c>
      <c r="F335">
        <v>4.3</v>
      </c>
      <c r="G335" t="s">
        <v>80</v>
      </c>
      <c r="H335">
        <v>4.9000000000000004</v>
      </c>
      <c r="I335" t="s">
        <v>80</v>
      </c>
      <c r="J335">
        <v>58</v>
      </c>
      <c r="K335" t="s">
        <v>80</v>
      </c>
      <c r="L335">
        <v>57</v>
      </c>
      <c r="M335" t="s">
        <v>80</v>
      </c>
      <c r="N335">
        <v>57</v>
      </c>
      <c r="O335" t="s">
        <v>80</v>
      </c>
      <c r="P335">
        <v>13.5</v>
      </c>
      <c r="Q335" t="s">
        <v>80</v>
      </c>
      <c r="R335">
        <v>12.9</v>
      </c>
      <c r="S335" t="s">
        <v>80</v>
      </c>
      <c r="T335">
        <v>13.2</v>
      </c>
      <c r="U335" t="s">
        <v>80</v>
      </c>
      <c r="V335">
        <v>7.4</v>
      </c>
      <c r="W335" t="s">
        <v>80</v>
      </c>
      <c r="X335">
        <v>7.3</v>
      </c>
      <c r="Y335" t="s">
        <v>80</v>
      </c>
      <c r="Z335">
        <v>7.3</v>
      </c>
      <c r="AA335" t="s">
        <v>80</v>
      </c>
      <c r="AB335">
        <v>4.0999999999999996</v>
      </c>
      <c r="AC335" t="s">
        <v>80</v>
      </c>
      <c r="AD335">
        <v>6.3</v>
      </c>
      <c r="AE335" t="s">
        <v>80</v>
      </c>
      <c r="AF335">
        <v>11</v>
      </c>
      <c r="AG335" t="s">
        <v>80</v>
      </c>
    </row>
    <row r="336" spans="1:33" x14ac:dyDescent="0.35">
      <c r="A336" t="s">
        <v>79</v>
      </c>
      <c r="B336">
        <v>12098700</v>
      </c>
      <c r="C336" s="1">
        <v>40619</v>
      </c>
      <c r="D336">
        <v>5.5</v>
      </c>
      <c r="E336" t="s">
        <v>80</v>
      </c>
      <c r="F336">
        <v>4.0999999999999996</v>
      </c>
      <c r="G336" t="s">
        <v>80</v>
      </c>
      <c r="H336">
        <v>4.8</v>
      </c>
      <c r="I336" t="s">
        <v>80</v>
      </c>
      <c r="J336">
        <v>60</v>
      </c>
      <c r="K336" t="s">
        <v>80</v>
      </c>
      <c r="L336">
        <v>58</v>
      </c>
      <c r="M336" t="s">
        <v>80</v>
      </c>
      <c r="N336">
        <v>59</v>
      </c>
      <c r="O336" t="s">
        <v>80</v>
      </c>
      <c r="P336">
        <v>13.6</v>
      </c>
      <c r="Q336" t="s">
        <v>80</v>
      </c>
      <c r="R336">
        <v>12.8</v>
      </c>
      <c r="S336" t="s">
        <v>80</v>
      </c>
      <c r="T336">
        <v>13.2</v>
      </c>
      <c r="U336" t="s">
        <v>80</v>
      </c>
      <c r="V336">
        <v>7.4</v>
      </c>
      <c r="W336" t="s">
        <v>80</v>
      </c>
      <c r="X336">
        <v>7.2</v>
      </c>
      <c r="Y336" t="s">
        <v>80</v>
      </c>
      <c r="Z336">
        <v>7.3</v>
      </c>
      <c r="AA336" t="s">
        <v>80</v>
      </c>
      <c r="AB336">
        <v>5</v>
      </c>
      <c r="AC336" t="s">
        <v>80</v>
      </c>
      <c r="AD336">
        <v>37</v>
      </c>
      <c r="AE336" t="s">
        <v>80</v>
      </c>
      <c r="AF336">
        <v>390</v>
      </c>
      <c r="AG336" t="s">
        <v>80</v>
      </c>
    </row>
    <row r="337" spans="1:33" x14ac:dyDescent="0.35">
      <c r="A337" t="s">
        <v>79</v>
      </c>
      <c r="B337">
        <v>12098700</v>
      </c>
      <c r="C337" s="1">
        <v>40620</v>
      </c>
      <c r="D337">
        <v>5.2</v>
      </c>
      <c r="E337" t="s">
        <v>80</v>
      </c>
      <c r="F337">
        <v>4</v>
      </c>
      <c r="G337" t="s">
        <v>80</v>
      </c>
      <c r="H337">
        <v>4.5999999999999996</v>
      </c>
      <c r="I337" t="s">
        <v>80</v>
      </c>
      <c r="J337">
        <v>69</v>
      </c>
      <c r="K337" t="s">
        <v>80</v>
      </c>
      <c r="L337">
        <v>60</v>
      </c>
      <c r="M337" t="s">
        <v>80</v>
      </c>
      <c r="N337">
        <v>61</v>
      </c>
      <c r="O337" t="s">
        <v>80</v>
      </c>
      <c r="P337">
        <v>13.4</v>
      </c>
      <c r="Q337" t="s">
        <v>80</v>
      </c>
      <c r="R337">
        <v>12.8</v>
      </c>
      <c r="S337" t="s">
        <v>80</v>
      </c>
      <c r="T337">
        <v>13</v>
      </c>
      <c r="U337" t="s">
        <v>80</v>
      </c>
      <c r="V337">
        <v>7.4</v>
      </c>
      <c r="W337" t="s">
        <v>80</v>
      </c>
      <c r="X337">
        <v>7</v>
      </c>
      <c r="Y337" t="s">
        <v>80</v>
      </c>
      <c r="Z337">
        <v>7.3</v>
      </c>
      <c r="AA337" t="s">
        <v>80</v>
      </c>
      <c r="AB337">
        <v>15</v>
      </c>
      <c r="AC337" t="s">
        <v>80</v>
      </c>
      <c r="AD337">
        <v>50</v>
      </c>
      <c r="AE337" t="s">
        <v>80</v>
      </c>
      <c r="AF337">
        <v>360</v>
      </c>
      <c r="AG337" t="s">
        <v>80</v>
      </c>
    </row>
    <row r="338" spans="1:33" x14ac:dyDescent="0.35">
      <c r="A338" t="s">
        <v>79</v>
      </c>
      <c r="B338">
        <v>12098700</v>
      </c>
      <c r="C338" s="1">
        <v>40621</v>
      </c>
      <c r="D338">
        <v>6.1</v>
      </c>
      <c r="E338" t="s">
        <v>80</v>
      </c>
      <c r="F338">
        <v>3.1</v>
      </c>
      <c r="G338" t="s">
        <v>80</v>
      </c>
      <c r="H338">
        <v>4.7</v>
      </c>
      <c r="I338" t="s">
        <v>80</v>
      </c>
      <c r="J338">
        <v>62</v>
      </c>
      <c r="K338" t="s">
        <v>80</v>
      </c>
      <c r="L338">
        <v>60</v>
      </c>
      <c r="M338" t="s">
        <v>80</v>
      </c>
      <c r="N338">
        <v>61</v>
      </c>
      <c r="O338" t="s">
        <v>80</v>
      </c>
      <c r="P338">
        <v>13.6</v>
      </c>
      <c r="Q338" t="s">
        <v>80</v>
      </c>
      <c r="R338">
        <v>12.5</v>
      </c>
      <c r="S338" t="s">
        <v>80</v>
      </c>
      <c r="T338">
        <v>13</v>
      </c>
      <c r="U338" t="s">
        <v>80</v>
      </c>
      <c r="V338">
        <v>7.4</v>
      </c>
      <c r="W338" t="s">
        <v>80</v>
      </c>
      <c r="X338">
        <v>7.3</v>
      </c>
      <c r="Y338" t="s">
        <v>80</v>
      </c>
      <c r="Z338">
        <v>7.3</v>
      </c>
      <c r="AA338" t="s">
        <v>80</v>
      </c>
      <c r="AB338">
        <v>22</v>
      </c>
      <c r="AC338" t="s">
        <v>80</v>
      </c>
      <c r="AD338">
        <v>37</v>
      </c>
      <c r="AE338" t="s">
        <v>80</v>
      </c>
      <c r="AF338">
        <v>71</v>
      </c>
      <c r="AG338" t="s">
        <v>80</v>
      </c>
    </row>
    <row r="339" spans="1:33" x14ac:dyDescent="0.35">
      <c r="A339" t="s">
        <v>79</v>
      </c>
      <c r="B339">
        <v>12098700</v>
      </c>
      <c r="C339" s="1">
        <v>40622</v>
      </c>
      <c r="D339">
        <v>6.2</v>
      </c>
      <c r="E339" t="s">
        <v>80</v>
      </c>
      <c r="F339">
        <v>3.7</v>
      </c>
      <c r="G339" t="s">
        <v>80</v>
      </c>
      <c r="H339">
        <v>4.9000000000000004</v>
      </c>
      <c r="I339" t="s">
        <v>80</v>
      </c>
      <c r="J339">
        <v>64</v>
      </c>
      <c r="K339" t="s">
        <v>80</v>
      </c>
      <c r="L339">
        <v>62</v>
      </c>
      <c r="M339" t="s">
        <v>80</v>
      </c>
      <c r="N339">
        <v>63</v>
      </c>
      <c r="O339" t="s">
        <v>80</v>
      </c>
      <c r="P339">
        <v>13.3</v>
      </c>
      <c r="Q339" t="s">
        <v>80</v>
      </c>
      <c r="R339">
        <v>12.3</v>
      </c>
      <c r="S339" t="s">
        <v>80</v>
      </c>
      <c r="T339">
        <v>12.9</v>
      </c>
      <c r="U339" t="s">
        <v>80</v>
      </c>
      <c r="V339">
        <v>7.4</v>
      </c>
      <c r="W339" t="s">
        <v>80</v>
      </c>
      <c r="X339">
        <v>7.3</v>
      </c>
      <c r="Y339" t="s">
        <v>80</v>
      </c>
      <c r="Z339">
        <v>7.4</v>
      </c>
      <c r="AA339" t="s">
        <v>80</v>
      </c>
      <c r="AB339">
        <v>9.1</v>
      </c>
      <c r="AC339" t="s">
        <v>80</v>
      </c>
      <c r="AD339">
        <v>22</v>
      </c>
      <c r="AE339" t="s">
        <v>80</v>
      </c>
      <c r="AF339">
        <v>46</v>
      </c>
      <c r="AG339" t="s">
        <v>80</v>
      </c>
    </row>
    <row r="340" spans="1:33" x14ac:dyDescent="0.35">
      <c r="A340" t="s">
        <v>79</v>
      </c>
      <c r="B340">
        <v>12098700</v>
      </c>
      <c r="C340" s="1">
        <v>40623</v>
      </c>
      <c r="D340">
        <v>5.9</v>
      </c>
      <c r="E340" t="s">
        <v>80</v>
      </c>
      <c r="F340">
        <v>4.5999999999999996</v>
      </c>
      <c r="G340" t="s">
        <v>80</v>
      </c>
      <c r="H340">
        <v>5.4</v>
      </c>
      <c r="I340" t="s">
        <v>80</v>
      </c>
      <c r="J340">
        <v>64</v>
      </c>
      <c r="K340" t="s">
        <v>80</v>
      </c>
      <c r="L340">
        <v>63</v>
      </c>
      <c r="M340" t="s">
        <v>80</v>
      </c>
      <c r="N340">
        <v>64</v>
      </c>
      <c r="O340" t="s">
        <v>80</v>
      </c>
      <c r="P340">
        <v>13</v>
      </c>
      <c r="Q340" t="s">
        <v>80</v>
      </c>
      <c r="R340">
        <v>12.6</v>
      </c>
      <c r="S340" t="s">
        <v>80</v>
      </c>
      <c r="T340">
        <v>12.8</v>
      </c>
      <c r="U340" t="s">
        <v>80</v>
      </c>
      <c r="V340">
        <v>7.4</v>
      </c>
      <c r="W340" t="s">
        <v>80</v>
      </c>
      <c r="X340">
        <v>7.3</v>
      </c>
      <c r="Y340" t="s">
        <v>80</v>
      </c>
      <c r="Z340">
        <v>7.4</v>
      </c>
      <c r="AA340" t="s">
        <v>80</v>
      </c>
      <c r="AB340">
        <v>6.1</v>
      </c>
      <c r="AC340" t="s">
        <v>80</v>
      </c>
      <c r="AD340">
        <v>16</v>
      </c>
      <c r="AE340" t="s">
        <v>80</v>
      </c>
      <c r="AF340">
        <v>62</v>
      </c>
      <c r="AG340" t="s">
        <v>80</v>
      </c>
    </row>
    <row r="341" spans="1:33" x14ac:dyDescent="0.35">
      <c r="A341" t="s">
        <v>79</v>
      </c>
      <c r="B341">
        <v>12098700</v>
      </c>
      <c r="C341" s="1">
        <v>40624</v>
      </c>
      <c r="D341">
        <v>6.1</v>
      </c>
      <c r="E341" t="s">
        <v>80</v>
      </c>
      <c r="F341">
        <v>4.3</v>
      </c>
      <c r="G341" t="s">
        <v>80</v>
      </c>
      <c r="H341">
        <v>5.3</v>
      </c>
      <c r="I341" t="s">
        <v>80</v>
      </c>
      <c r="J341">
        <v>64</v>
      </c>
      <c r="K341" t="s">
        <v>80</v>
      </c>
      <c r="L341">
        <v>61</v>
      </c>
      <c r="M341" t="s">
        <v>80</v>
      </c>
      <c r="N341">
        <v>64</v>
      </c>
      <c r="O341" t="s">
        <v>80</v>
      </c>
      <c r="P341">
        <v>13.3</v>
      </c>
      <c r="Q341" t="s">
        <v>80</v>
      </c>
      <c r="R341">
        <v>12.7</v>
      </c>
      <c r="S341" t="s">
        <v>80</v>
      </c>
      <c r="T341">
        <v>12.9</v>
      </c>
      <c r="U341" t="s">
        <v>80</v>
      </c>
      <c r="V341">
        <v>7.5</v>
      </c>
      <c r="W341" t="s">
        <v>80</v>
      </c>
      <c r="X341">
        <v>7.4</v>
      </c>
      <c r="Y341" t="s">
        <v>80</v>
      </c>
      <c r="Z341">
        <v>7.4</v>
      </c>
      <c r="AA341" t="s">
        <v>80</v>
      </c>
      <c r="AB341">
        <v>4.4000000000000004</v>
      </c>
      <c r="AC341" t="s">
        <v>80</v>
      </c>
      <c r="AD341">
        <v>15</v>
      </c>
      <c r="AE341" t="s">
        <v>80</v>
      </c>
      <c r="AF341">
        <v>120</v>
      </c>
      <c r="AG341" t="s">
        <v>80</v>
      </c>
    </row>
    <row r="342" spans="1:33" x14ac:dyDescent="0.35">
      <c r="A342" t="s">
        <v>79</v>
      </c>
      <c r="B342">
        <v>12098700</v>
      </c>
      <c r="C342" s="1">
        <v>40625</v>
      </c>
      <c r="D342">
        <v>7</v>
      </c>
      <c r="E342" t="s">
        <v>80</v>
      </c>
      <c r="F342">
        <v>3.7</v>
      </c>
      <c r="G342" t="s">
        <v>80</v>
      </c>
      <c r="H342">
        <v>5.3</v>
      </c>
      <c r="I342" t="s">
        <v>80</v>
      </c>
      <c r="J342">
        <v>65</v>
      </c>
      <c r="K342" t="s">
        <v>80</v>
      </c>
      <c r="L342">
        <v>63</v>
      </c>
      <c r="M342" t="s">
        <v>80</v>
      </c>
      <c r="N342">
        <v>65</v>
      </c>
      <c r="O342" t="s">
        <v>80</v>
      </c>
      <c r="P342">
        <v>13.5</v>
      </c>
      <c r="Q342" t="s">
        <v>80</v>
      </c>
      <c r="R342">
        <v>12.2</v>
      </c>
      <c r="S342" t="s">
        <v>80</v>
      </c>
      <c r="T342">
        <v>12.8</v>
      </c>
      <c r="U342" t="s">
        <v>80</v>
      </c>
      <c r="V342">
        <v>7.5</v>
      </c>
      <c r="W342" t="s">
        <v>80</v>
      </c>
      <c r="X342">
        <v>7.4</v>
      </c>
      <c r="Y342" t="s">
        <v>80</v>
      </c>
      <c r="Z342">
        <v>7.4</v>
      </c>
      <c r="AA342" t="s">
        <v>80</v>
      </c>
      <c r="AB342">
        <v>7.4</v>
      </c>
      <c r="AC342" t="s">
        <v>80</v>
      </c>
      <c r="AD342">
        <v>13</v>
      </c>
      <c r="AE342" t="s">
        <v>80</v>
      </c>
      <c r="AF342">
        <v>180</v>
      </c>
      <c r="AG342" t="s">
        <v>80</v>
      </c>
    </row>
    <row r="343" spans="1:33" x14ac:dyDescent="0.35">
      <c r="A343" t="s">
        <v>79</v>
      </c>
      <c r="B343">
        <v>12098700</v>
      </c>
      <c r="C343" s="1">
        <v>40626</v>
      </c>
      <c r="D343">
        <v>7.8</v>
      </c>
      <c r="E343" t="s">
        <v>80</v>
      </c>
      <c r="F343">
        <v>5.0999999999999996</v>
      </c>
      <c r="G343" t="s">
        <v>80</v>
      </c>
      <c r="H343">
        <v>6.4</v>
      </c>
      <c r="I343" t="s">
        <v>80</v>
      </c>
      <c r="J343">
        <v>65</v>
      </c>
      <c r="K343" t="s">
        <v>80</v>
      </c>
      <c r="L343">
        <v>64</v>
      </c>
      <c r="M343" t="s">
        <v>80</v>
      </c>
      <c r="N343">
        <v>65</v>
      </c>
      <c r="O343" t="s">
        <v>80</v>
      </c>
      <c r="P343">
        <v>12.8</v>
      </c>
      <c r="Q343" t="s">
        <v>80</v>
      </c>
      <c r="R343">
        <v>11.8</v>
      </c>
      <c r="S343" t="s">
        <v>80</v>
      </c>
      <c r="T343">
        <v>12.4</v>
      </c>
      <c r="U343" t="s">
        <v>80</v>
      </c>
      <c r="V343">
        <v>7.5</v>
      </c>
      <c r="W343" t="s">
        <v>80</v>
      </c>
      <c r="X343">
        <v>7.4</v>
      </c>
      <c r="Y343" t="s">
        <v>80</v>
      </c>
      <c r="Z343">
        <v>7.4</v>
      </c>
      <c r="AA343" t="s">
        <v>80</v>
      </c>
      <c r="AB343">
        <v>4.0999999999999996</v>
      </c>
      <c r="AC343" t="s">
        <v>80</v>
      </c>
      <c r="AD343">
        <v>8.3000000000000007</v>
      </c>
      <c r="AE343" t="s">
        <v>80</v>
      </c>
      <c r="AF343">
        <v>20</v>
      </c>
      <c r="AG343" t="s">
        <v>80</v>
      </c>
    </row>
    <row r="344" spans="1:33" x14ac:dyDescent="0.35">
      <c r="A344" t="s">
        <v>79</v>
      </c>
      <c r="B344">
        <v>12098700</v>
      </c>
      <c r="C344" s="1">
        <v>40627</v>
      </c>
      <c r="D344">
        <v>7</v>
      </c>
      <c r="E344" t="s">
        <v>80</v>
      </c>
      <c r="F344">
        <v>4.4000000000000004</v>
      </c>
      <c r="G344" t="s">
        <v>80</v>
      </c>
      <c r="H344">
        <v>5.8</v>
      </c>
      <c r="I344" t="s">
        <v>80</v>
      </c>
      <c r="J344">
        <v>65</v>
      </c>
      <c r="K344" t="s">
        <v>80</v>
      </c>
      <c r="L344">
        <v>63</v>
      </c>
      <c r="M344" t="s">
        <v>80</v>
      </c>
      <c r="N344">
        <v>64</v>
      </c>
      <c r="O344" t="s">
        <v>80</v>
      </c>
      <c r="P344">
        <v>13.1</v>
      </c>
      <c r="Q344" t="s">
        <v>80</v>
      </c>
      <c r="R344">
        <v>12.1</v>
      </c>
      <c r="S344" t="s">
        <v>80</v>
      </c>
      <c r="T344">
        <v>12.6</v>
      </c>
      <c r="U344" t="s">
        <v>80</v>
      </c>
      <c r="V344">
        <v>7.5</v>
      </c>
      <c r="W344" t="s">
        <v>80</v>
      </c>
      <c r="X344">
        <v>7.3</v>
      </c>
      <c r="Y344" t="s">
        <v>80</v>
      </c>
      <c r="Z344">
        <v>7.4</v>
      </c>
      <c r="AA344" t="s">
        <v>80</v>
      </c>
      <c r="AB344">
        <v>6</v>
      </c>
      <c r="AC344" t="s">
        <v>80</v>
      </c>
      <c r="AD344">
        <v>8.8000000000000007</v>
      </c>
      <c r="AE344" t="s">
        <v>80</v>
      </c>
      <c r="AF344">
        <v>35</v>
      </c>
      <c r="AG344" t="s">
        <v>80</v>
      </c>
    </row>
    <row r="345" spans="1:33" x14ac:dyDescent="0.35">
      <c r="A345" t="s">
        <v>79</v>
      </c>
      <c r="B345">
        <v>12098700</v>
      </c>
      <c r="C345" s="1">
        <v>40628</v>
      </c>
      <c r="D345">
        <v>5.8</v>
      </c>
      <c r="E345" t="s">
        <v>80</v>
      </c>
      <c r="F345">
        <v>4.4000000000000004</v>
      </c>
      <c r="G345" t="s">
        <v>80</v>
      </c>
      <c r="H345">
        <v>5.3</v>
      </c>
      <c r="I345" t="s">
        <v>80</v>
      </c>
      <c r="J345">
        <v>65</v>
      </c>
      <c r="K345" t="s">
        <v>80</v>
      </c>
      <c r="L345">
        <v>63</v>
      </c>
      <c r="M345" t="s">
        <v>80</v>
      </c>
      <c r="N345">
        <v>64</v>
      </c>
      <c r="O345" t="s">
        <v>80</v>
      </c>
      <c r="P345">
        <v>13.1</v>
      </c>
      <c r="Q345" t="s">
        <v>80</v>
      </c>
      <c r="R345">
        <v>12.6</v>
      </c>
      <c r="S345" t="s">
        <v>80</v>
      </c>
      <c r="T345">
        <v>12.8</v>
      </c>
      <c r="U345" t="s">
        <v>80</v>
      </c>
      <c r="V345">
        <v>7.5</v>
      </c>
      <c r="W345" t="s">
        <v>80</v>
      </c>
      <c r="X345">
        <v>7.4</v>
      </c>
      <c r="Y345" t="s">
        <v>80</v>
      </c>
      <c r="Z345">
        <v>7.4</v>
      </c>
      <c r="AA345" t="s">
        <v>80</v>
      </c>
      <c r="AB345">
        <v>3.9</v>
      </c>
      <c r="AC345" t="s">
        <v>80</v>
      </c>
      <c r="AD345">
        <v>6.6</v>
      </c>
      <c r="AE345" t="s">
        <v>80</v>
      </c>
      <c r="AF345">
        <v>13</v>
      </c>
      <c r="AG345" t="s">
        <v>80</v>
      </c>
    </row>
    <row r="346" spans="1:33" x14ac:dyDescent="0.35">
      <c r="A346" t="s">
        <v>79</v>
      </c>
      <c r="B346">
        <v>12098700</v>
      </c>
      <c r="C346" s="1">
        <v>40629</v>
      </c>
      <c r="D346">
        <v>6.3</v>
      </c>
      <c r="E346" t="s">
        <v>80</v>
      </c>
      <c r="F346">
        <v>4.5</v>
      </c>
      <c r="G346" t="s">
        <v>80</v>
      </c>
      <c r="H346">
        <v>5.4</v>
      </c>
      <c r="I346" t="s">
        <v>80</v>
      </c>
      <c r="J346">
        <v>64</v>
      </c>
      <c r="K346" t="s">
        <v>80</v>
      </c>
      <c r="L346">
        <v>63</v>
      </c>
      <c r="M346" t="s">
        <v>80</v>
      </c>
      <c r="N346">
        <v>64</v>
      </c>
      <c r="O346" t="s">
        <v>80</v>
      </c>
      <c r="P346">
        <v>13.1</v>
      </c>
      <c r="Q346" t="s">
        <v>80</v>
      </c>
      <c r="R346">
        <v>12.5</v>
      </c>
      <c r="S346" t="s">
        <v>80</v>
      </c>
      <c r="T346">
        <v>12.8</v>
      </c>
      <c r="U346" t="s">
        <v>80</v>
      </c>
      <c r="V346">
        <v>7.5</v>
      </c>
      <c r="W346" t="s">
        <v>80</v>
      </c>
      <c r="X346">
        <v>7.4</v>
      </c>
      <c r="Y346" t="s">
        <v>80</v>
      </c>
      <c r="Z346">
        <v>7.4</v>
      </c>
      <c r="AA346" t="s">
        <v>80</v>
      </c>
      <c r="AB346">
        <v>3.6</v>
      </c>
      <c r="AC346" t="s">
        <v>80</v>
      </c>
      <c r="AD346">
        <v>5.3</v>
      </c>
      <c r="AE346" t="s">
        <v>80</v>
      </c>
      <c r="AF346">
        <v>9</v>
      </c>
      <c r="AG346" t="s">
        <v>80</v>
      </c>
    </row>
    <row r="347" spans="1:33" x14ac:dyDescent="0.35">
      <c r="A347" t="s">
        <v>79</v>
      </c>
      <c r="B347">
        <v>12098700</v>
      </c>
      <c r="C347" s="1">
        <v>40630</v>
      </c>
      <c r="D347">
        <v>7.2</v>
      </c>
      <c r="E347" t="s">
        <v>80</v>
      </c>
      <c r="F347">
        <v>4.9000000000000004</v>
      </c>
      <c r="G347" t="s">
        <v>80</v>
      </c>
      <c r="H347">
        <v>6.1</v>
      </c>
      <c r="I347" t="s">
        <v>80</v>
      </c>
      <c r="J347">
        <v>63</v>
      </c>
      <c r="K347" t="s">
        <v>80</v>
      </c>
      <c r="L347">
        <v>59</v>
      </c>
      <c r="M347" t="s">
        <v>80</v>
      </c>
      <c r="N347">
        <v>61</v>
      </c>
      <c r="O347" t="s">
        <v>80</v>
      </c>
      <c r="P347">
        <v>13.2</v>
      </c>
      <c r="Q347" t="s">
        <v>80</v>
      </c>
      <c r="R347">
        <v>12.3</v>
      </c>
      <c r="S347" t="s">
        <v>80</v>
      </c>
      <c r="T347">
        <v>12.7</v>
      </c>
      <c r="U347" t="s">
        <v>80</v>
      </c>
      <c r="V347">
        <v>7.5</v>
      </c>
      <c r="W347" t="s">
        <v>80</v>
      </c>
      <c r="X347">
        <v>7.3</v>
      </c>
      <c r="Y347" t="s">
        <v>80</v>
      </c>
      <c r="Z347">
        <v>7.4</v>
      </c>
      <c r="AA347" t="s">
        <v>80</v>
      </c>
      <c r="AB347">
        <v>1.9</v>
      </c>
      <c r="AC347" t="s">
        <v>80</v>
      </c>
      <c r="AD347">
        <v>7.6</v>
      </c>
      <c r="AE347" t="s">
        <v>80</v>
      </c>
      <c r="AF347">
        <v>26</v>
      </c>
      <c r="AG347" t="s">
        <v>80</v>
      </c>
    </row>
    <row r="348" spans="1:33" x14ac:dyDescent="0.35">
      <c r="A348" t="s">
        <v>79</v>
      </c>
      <c r="B348">
        <v>12098700</v>
      </c>
      <c r="C348" s="1">
        <v>40631</v>
      </c>
      <c r="D348">
        <v>6.7</v>
      </c>
      <c r="E348" t="s">
        <v>80</v>
      </c>
      <c r="F348">
        <v>5.6</v>
      </c>
      <c r="G348" t="s">
        <v>80</v>
      </c>
      <c r="H348">
        <v>6</v>
      </c>
      <c r="I348" t="s">
        <v>80</v>
      </c>
      <c r="J348">
        <v>60</v>
      </c>
      <c r="K348" t="s">
        <v>80</v>
      </c>
      <c r="L348">
        <v>56</v>
      </c>
      <c r="M348" t="s">
        <v>80</v>
      </c>
      <c r="N348">
        <v>58</v>
      </c>
      <c r="O348" t="s">
        <v>80</v>
      </c>
      <c r="P348">
        <v>13</v>
      </c>
      <c r="Q348" t="s">
        <v>80</v>
      </c>
      <c r="R348">
        <v>12.4</v>
      </c>
      <c r="S348" t="s">
        <v>80</v>
      </c>
      <c r="T348">
        <v>12.7</v>
      </c>
      <c r="U348" t="s">
        <v>80</v>
      </c>
      <c r="V348">
        <v>7.4</v>
      </c>
      <c r="W348" t="s">
        <v>80</v>
      </c>
      <c r="X348">
        <v>7.3</v>
      </c>
      <c r="Y348" t="s">
        <v>80</v>
      </c>
      <c r="Z348">
        <v>7.4</v>
      </c>
      <c r="AA348" t="s">
        <v>80</v>
      </c>
      <c r="AB348">
        <v>1.7</v>
      </c>
      <c r="AC348" t="s">
        <v>80</v>
      </c>
      <c r="AD348">
        <v>4.4000000000000004</v>
      </c>
      <c r="AE348" t="s">
        <v>80</v>
      </c>
      <c r="AF348">
        <v>25</v>
      </c>
      <c r="AG348" t="s">
        <v>80</v>
      </c>
    </row>
    <row r="349" spans="1:33" x14ac:dyDescent="0.35">
      <c r="A349" t="s">
        <v>79</v>
      </c>
      <c r="B349">
        <v>12098700</v>
      </c>
      <c r="C349" s="1">
        <v>40632</v>
      </c>
      <c r="D349">
        <v>6.2</v>
      </c>
      <c r="E349" t="s">
        <v>80</v>
      </c>
      <c r="F349">
        <v>5.7</v>
      </c>
      <c r="G349" t="s">
        <v>80</v>
      </c>
      <c r="H349">
        <v>5.9</v>
      </c>
      <c r="I349" t="s">
        <v>80</v>
      </c>
      <c r="J349">
        <v>59</v>
      </c>
      <c r="K349" t="s">
        <v>80</v>
      </c>
      <c r="L349">
        <v>37</v>
      </c>
      <c r="M349" t="s">
        <v>80</v>
      </c>
      <c r="N349">
        <v>47</v>
      </c>
      <c r="O349" t="s">
        <v>80</v>
      </c>
      <c r="P349">
        <v>13.3</v>
      </c>
      <c r="Q349" t="s">
        <v>80</v>
      </c>
      <c r="R349">
        <v>12.6</v>
      </c>
      <c r="S349" t="s">
        <v>80</v>
      </c>
      <c r="T349">
        <v>13</v>
      </c>
      <c r="U349" t="s">
        <v>80</v>
      </c>
      <c r="V349">
        <v>7.4</v>
      </c>
      <c r="W349" t="s">
        <v>80</v>
      </c>
      <c r="X349">
        <v>7</v>
      </c>
      <c r="Y349" t="s">
        <v>80</v>
      </c>
      <c r="Z349">
        <v>7.2</v>
      </c>
      <c r="AA349" t="s">
        <v>80</v>
      </c>
      <c r="AB349">
        <v>10</v>
      </c>
      <c r="AC349" t="s">
        <v>80</v>
      </c>
      <c r="AD349">
        <v>140</v>
      </c>
      <c r="AE349" t="s">
        <v>80</v>
      </c>
      <c r="AF349">
        <v>310</v>
      </c>
      <c r="AG349" t="s">
        <v>80</v>
      </c>
    </row>
    <row r="350" spans="1:33" x14ac:dyDescent="0.35">
      <c r="A350" t="s">
        <v>79</v>
      </c>
      <c r="B350">
        <v>12098700</v>
      </c>
      <c r="C350" s="1">
        <v>40633</v>
      </c>
      <c r="D350">
        <v>6</v>
      </c>
      <c r="E350" t="s">
        <v>80</v>
      </c>
      <c r="F350">
        <v>5.6</v>
      </c>
      <c r="G350" t="s">
        <v>80</v>
      </c>
      <c r="H350">
        <v>5.8</v>
      </c>
      <c r="I350" t="s">
        <v>80</v>
      </c>
      <c r="J350">
        <v>39</v>
      </c>
      <c r="K350" t="s">
        <v>80</v>
      </c>
      <c r="L350">
        <v>36</v>
      </c>
      <c r="M350" t="s">
        <v>80</v>
      </c>
      <c r="N350">
        <v>37</v>
      </c>
      <c r="O350" t="s">
        <v>80</v>
      </c>
      <c r="P350">
        <v>13.4</v>
      </c>
      <c r="Q350" t="s">
        <v>80</v>
      </c>
      <c r="R350">
        <v>13.2</v>
      </c>
      <c r="S350" t="s">
        <v>80</v>
      </c>
      <c r="T350">
        <v>13.3</v>
      </c>
      <c r="U350" t="s">
        <v>80</v>
      </c>
      <c r="V350">
        <v>7.2</v>
      </c>
      <c r="W350" t="s">
        <v>80</v>
      </c>
      <c r="X350">
        <v>7</v>
      </c>
      <c r="Y350" t="s">
        <v>80</v>
      </c>
      <c r="Z350">
        <v>7.1</v>
      </c>
      <c r="AA350" t="s">
        <v>80</v>
      </c>
      <c r="AB350">
        <v>83</v>
      </c>
      <c r="AC350" t="s">
        <v>80</v>
      </c>
      <c r="AD350">
        <v>97</v>
      </c>
      <c r="AE350" t="s">
        <v>80</v>
      </c>
      <c r="AF350">
        <v>170</v>
      </c>
      <c r="AG350" t="s">
        <v>80</v>
      </c>
    </row>
    <row r="351" spans="1:33" x14ac:dyDescent="0.35">
      <c r="A351" t="s">
        <v>79</v>
      </c>
      <c r="B351">
        <v>12098700</v>
      </c>
      <c r="C351" s="1">
        <v>40634</v>
      </c>
      <c r="D351">
        <v>6</v>
      </c>
      <c r="E351" t="s">
        <v>80</v>
      </c>
      <c r="F351">
        <v>5.8</v>
      </c>
      <c r="G351" t="s">
        <v>80</v>
      </c>
      <c r="H351">
        <v>5.8</v>
      </c>
      <c r="I351" t="s">
        <v>80</v>
      </c>
      <c r="J351">
        <v>38</v>
      </c>
      <c r="K351" t="s">
        <v>80</v>
      </c>
      <c r="L351">
        <v>35</v>
      </c>
      <c r="M351" t="s">
        <v>80</v>
      </c>
      <c r="N351">
        <v>36</v>
      </c>
      <c r="O351" t="s">
        <v>80</v>
      </c>
      <c r="P351">
        <v>13.3</v>
      </c>
      <c r="Q351" t="s">
        <v>80</v>
      </c>
      <c r="R351">
        <v>12.9</v>
      </c>
      <c r="S351" t="s">
        <v>80</v>
      </c>
      <c r="T351">
        <v>13.2</v>
      </c>
      <c r="U351" t="s">
        <v>80</v>
      </c>
      <c r="V351">
        <v>7.2</v>
      </c>
      <c r="W351" t="s">
        <v>80</v>
      </c>
      <c r="X351">
        <v>7</v>
      </c>
      <c r="Y351" t="s">
        <v>80</v>
      </c>
      <c r="Z351">
        <v>7.1</v>
      </c>
      <c r="AA351" t="s">
        <v>80</v>
      </c>
      <c r="AB351">
        <v>55</v>
      </c>
      <c r="AC351" t="s">
        <v>80</v>
      </c>
      <c r="AD351">
        <v>80</v>
      </c>
      <c r="AE351" t="s">
        <v>80</v>
      </c>
      <c r="AF351">
        <v>110</v>
      </c>
      <c r="AG351" t="s">
        <v>80</v>
      </c>
    </row>
    <row r="352" spans="1:33" x14ac:dyDescent="0.35">
      <c r="A352" t="s">
        <v>79</v>
      </c>
      <c r="B352">
        <v>12098700</v>
      </c>
      <c r="C352" s="1">
        <v>40635</v>
      </c>
      <c r="D352">
        <v>6.2</v>
      </c>
      <c r="E352" t="s">
        <v>80</v>
      </c>
      <c r="F352">
        <v>5.6</v>
      </c>
      <c r="G352" t="s">
        <v>80</v>
      </c>
      <c r="H352">
        <v>5.8</v>
      </c>
      <c r="I352" t="s">
        <v>80</v>
      </c>
      <c r="J352">
        <v>39</v>
      </c>
      <c r="K352" t="s">
        <v>80</v>
      </c>
      <c r="L352">
        <v>37</v>
      </c>
      <c r="M352" t="s">
        <v>80</v>
      </c>
      <c r="N352">
        <v>37</v>
      </c>
      <c r="O352" t="s">
        <v>80</v>
      </c>
      <c r="P352">
        <v>13.3</v>
      </c>
      <c r="Q352" t="s">
        <v>80</v>
      </c>
      <c r="R352">
        <v>12.8</v>
      </c>
      <c r="S352" t="s">
        <v>80</v>
      </c>
      <c r="T352">
        <v>13.1</v>
      </c>
      <c r="U352" t="s">
        <v>80</v>
      </c>
      <c r="V352">
        <v>7.2</v>
      </c>
      <c r="W352" t="s">
        <v>80</v>
      </c>
      <c r="X352">
        <v>7</v>
      </c>
      <c r="Y352" t="s">
        <v>80</v>
      </c>
      <c r="Z352">
        <v>7.1</v>
      </c>
      <c r="AA352" t="s">
        <v>80</v>
      </c>
      <c r="AB352">
        <v>37</v>
      </c>
      <c r="AC352" t="s">
        <v>80</v>
      </c>
      <c r="AD352">
        <v>47</v>
      </c>
      <c r="AE352" t="s">
        <v>80</v>
      </c>
      <c r="AF352">
        <v>58</v>
      </c>
      <c r="AG352" t="s">
        <v>80</v>
      </c>
    </row>
    <row r="353" spans="1:33" x14ac:dyDescent="0.35">
      <c r="A353" t="s">
        <v>79</v>
      </c>
      <c r="B353">
        <v>12098700</v>
      </c>
      <c r="C353" s="1">
        <v>40636</v>
      </c>
      <c r="D353">
        <v>5.9</v>
      </c>
      <c r="E353" t="s">
        <v>80</v>
      </c>
      <c r="F353">
        <v>5.4</v>
      </c>
      <c r="G353" t="s">
        <v>80</v>
      </c>
      <c r="H353">
        <v>5.6</v>
      </c>
      <c r="I353" t="s">
        <v>80</v>
      </c>
      <c r="J353">
        <v>38</v>
      </c>
      <c r="K353" t="s">
        <v>80</v>
      </c>
      <c r="L353">
        <v>37</v>
      </c>
      <c r="M353" t="s">
        <v>80</v>
      </c>
      <c r="N353">
        <v>37</v>
      </c>
      <c r="O353" t="s">
        <v>80</v>
      </c>
      <c r="P353">
        <v>13.6</v>
      </c>
      <c r="Q353" t="s">
        <v>80</v>
      </c>
      <c r="R353">
        <v>13.2</v>
      </c>
      <c r="S353" t="s">
        <v>80</v>
      </c>
      <c r="T353">
        <v>13.5</v>
      </c>
      <c r="U353" t="s">
        <v>80</v>
      </c>
      <c r="V353">
        <v>7.2</v>
      </c>
      <c r="W353" t="s">
        <v>80</v>
      </c>
      <c r="X353">
        <v>7</v>
      </c>
      <c r="Y353" t="s">
        <v>80</v>
      </c>
      <c r="Z353">
        <v>7.1</v>
      </c>
      <c r="AA353" t="s">
        <v>80</v>
      </c>
      <c r="AB353">
        <v>29</v>
      </c>
      <c r="AC353" t="s">
        <v>80</v>
      </c>
      <c r="AD353">
        <v>34</v>
      </c>
      <c r="AE353" t="s">
        <v>80</v>
      </c>
      <c r="AF353">
        <v>52</v>
      </c>
      <c r="AG353" t="s">
        <v>80</v>
      </c>
    </row>
    <row r="354" spans="1:33" x14ac:dyDescent="0.35">
      <c r="A354" t="s">
        <v>79</v>
      </c>
      <c r="B354">
        <v>12098700</v>
      </c>
      <c r="C354" s="1">
        <v>40637</v>
      </c>
      <c r="D354">
        <v>5.4</v>
      </c>
      <c r="E354" t="s">
        <v>80</v>
      </c>
      <c r="F354">
        <v>5.0999999999999996</v>
      </c>
      <c r="G354" t="s">
        <v>80</v>
      </c>
      <c r="H354">
        <v>5.2</v>
      </c>
      <c r="I354" t="s">
        <v>80</v>
      </c>
      <c r="J354">
        <v>41</v>
      </c>
      <c r="K354" t="s">
        <v>80</v>
      </c>
      <c r="L354">
        <v>37</v>
      </c>
      <c r="M354" t="s">
        <v>80</v>
      </c>
      <c r="N354">
        <v>40</v>
      </c>
      <c r="O354" t="s">
        <v>80</v>
      </c>
      <c r="P354">
        <v>13.6</v>
      </c>
      <c r="Q354" t="s">
        <v>80</v>
      </c>
      <c r="R354">
        <v>13.6</v>
      </c>
      <c r="S354" t="s">
        <v>80</v>
      </c>
      <c r="T354">
        <v>13.6</v>
      </c>
      <c r="U354" t="s">
        <v>80</v>
      </c>
      <c r="V354">
        <v>7.2</v>
      </c>
      <c r="W354" t="s">
        <v>80</v>
      </c>
      <c r="X354">
        <v>7.1</v>
      </c>
      <c r="Y354" t="s">
        <v>80</v>
      </c>
      <c r="Z354">
        <v>7.2</v>
      </c>
      <c r="AA354" t="s">
        <v>80</v>
      </c>
      <c r="AB354">
        <v>23</v>
      </c>
      <c r="AC354" t="s">
        <v>80</v>
      </c>
      <c r="AD354">
        <v>27</v>
      </c>
      <c r="AE354" t="s">
        <v>80</v>
      </c>
      <c r="AF354">
        <v>40</v>
      </c>
      <c r="AG354" t="s">
        <v>80</v>
      </c>
    </row>
    <row r="355" spans="1:33" x14ac:dyDescent="0.35">
      <c r="A355" t="s">
        <v>79</v>
      </c>
      <c r="B355">
        <v>12098700</v>
      </c>
      <c r="C355" s="1">
        <v>40638</v>
      </c>
      <c r="D355">
        <v>5.3</v>
      </c>
      <c r="E355" t="s">
        <v>80</v>
      </c>
      <c r="F355">
        <v>5</v>
      </c>
      <c r="G355" t="s">
        <v>80</v>
      </c>
      <c r="H355">
        <v>5.2</v>
      </c>
      <c r="I355" t="s">
        <v>80</v>
      </c>
      <c r="J355">
        <v>43</v>
      </c>
      <c r="K355" t="s">
        <v>80</v>
      </c>
      <c r="L355">
        <v>39</v>
      </c>
      <c r="M355" t="s">
        <v>80</v>
      </c>
      <c r="N355">
        <v>42</v>
      </c>
      <c r="O355" t="s">
        <v>80</v>
      </c>
      <c r="P355">
        <v>13.7</v>
      </c>
      <c r="Q355" t="s">
        <v>80</v>
      </c>
      <c r="R355">
        <v>13.5</v>
      </c>
      <c r="S355" t="s">
        <v>80</v>
      </c>
      <c r="T355">
        <v>13.6</v>
      </c>
      <c r="U355" t="s">
        <v>80</v>
      </c>
      <c r="V355">
        <v>7.2</v>
      </c>
      <c r="W355" t="s">
        <v>80</v>
      </c>
      <c r="X355">
        <v>7.2</v>
      </c>
      <c r="Y355" t="s">
        <v>80</v>
      </c>
      <c r="Z355">
        <v>7.2</v>
      </c>
      <c r="AA355" t="s">
        <v>80</v>
      </c>
      <c r="AB355">
        <v>15</v>
      </c>
      <c r="AC355" t="s">
        <v>80</v>
      </c>
      <c r="AD355">
        <v>21</v>
      </c>
      <c r="AE355" t="s">
        <v>80</v>
      </c>
      <c r="AF355">
        <v>29</v>
      </c>
      <c r="AG355" t="s">
        <v>80</v>
      </c>
    </row>
    <row r="356" spans="1:33" x14ac:dyDescent="0.35">
      <c r="A356" t="s">
        <v>79</v>
      </c>
      <c r="B356">
        <v>12098700</v>
      </c>
      <c r="C356" s="1">
        <v>40639</v>
      </c>
      <c r="D356">
        <v>5.0999999999999996</v>
      </c>
      <c r="E356" t="s">
        <v>80</v>
      </c>
      <c r="F356">
        <v>4.8</v>
      </c>
      <c r="G356" t="s">
        <v>80</v>
      </c>
      <c r="H356">
        <v>4.9000000000000004</v>
      </c>
      <c r="I356" t="s">
        <v>80</v>
      </c>
      <c r="J356">
        <v>43</v>
      </c>
      <c r="K356" t="s">
        <v>80</v>
      </c>
      <c r="L356">
        <v>39</v>
      </c>
      <c r="M356" t="s">
        <v>80</v>
      </c>
      <c r="N356">
        <v>41</v>
      </c>
      <c r="O356" t="s">
        <v>80</v>
      </c>
      <c r="P356">
        <v>13.7</v>
      </c>
      <c r="Q356" t="s">
        <v>80</v>
      </c>
      <c r="R356">
        <v>13.6</v>
      </c>
      <c r="S356" t="s">
        <v>80</v>
      </c>
      <c r="T356">
        <v>13.6</v>
      </c>
      <c r="U356" t="s">
        <v>80</v>
      </c>
      <c r="V356">
        <v>7.3</v>
      </c>
      <c r="W356" t="s">
        <v>80</v>
      </c>
      <c r="X356">
        <v>7.2</v>
      </c>
      <c r="Y356" t="s">
        <v>80</v>
      </c>
      <c r="Z356">
        <v>7.2</v>
      </c>
      <c r="AA356" t="s">
        <v>80</v>
      </c>
      <c r="AB356">
        <v>14</v>
      </c>
      <c r="AC356" t="s">
        <v>80</v>
      </c>
      <c r="AD356">
        <v>16</v>
      </c>
      <c r="AE356" t="s">
        <v>80</v>
      </c>
      <c r="AF356">
        <v>56</v>
      </c>
      <c r="AG356" t="s">
        <v>80</v>
      </c>
    </row>
    <row r="357" spans="1:33" x14ac:dyDescent="0.35">
      <c r="A357" t="s">
        <v>79</v>
      </c>
      <c r="B357">
        <v>12098700</v>
      </c>
      <c r="C357" s="1">
        <v>40640</v>
      </c>
      <c r="D357">
        <v>5.0999999999999996</v>
      </c>
      <c r="E357" t="s">
        <v>80</v>
      </c>
      <c r="F357">
        <v>4.8</v>
      </c>
      <c r="G357" t="s">
        <v>80</v>
      </c>
      <c r="H357">
        <v>5</v>
      </c>
      <c r="I357" t="s">
        <v>80</v>
      </c>
      <c r="J357">
        <v>41</v>
      </c>
      <c r="K357" t="s">
        <v>80</v>
      </c>
      <c r="L357">
        <v>39</v>
      </c>
      <c r="M357" t="s">
        <v>80</v>
      </c>
      <c r="N357">
        <v>40</v>
      </c>
      <c r="O357" t="s">
        <v>80</v>
      </c>
      <c r="P357">
        <v>13.7</v>
      </c>
      <c r="Q357" t="s">
        <v>80</v>
      </c>
      <c r="R357">
        <v>13.7</v>
      </c>
      <c r="S357" t="s">
        <v>80</v>
      </c>
      <c r="T357">
        <v>13.7</v>
      </c>
      <c r="U357" t="s">
        <v>80</v>
      </c>
      <c r="V357">
        <v>7.3</v>
      </c>
      <c r="W357" t="s">
        <v>80</v>
      </c>
      <c r="X357">
        <v>7.2</v>
      </c>
      <c r="Y357" t="s">
        <v>80</v>
      </c>
      <c r="Z357">
        <v>7.2</v>
      </c>
      <c r="AA357" t="s">
        <v>80</v>
      </c>
      <c r="AB357">
        <v>8.1999999999999993</v>
      </c>
      <c r="AC357" t="s">
        <v>80</v>
      </c>
      <c r="AD357">
        <v>12</v>
      </c>
      <c r="AE357" t="s">
        <v>80</v>
      </c>
      <c r="AF357">
        <v>88</v>
      </c>
      <c r="AG357" t="s">
        <v>80</v>
      </c>
    </row>
    <row r="358" spans="1:33" x14ac:dyDescent="0.35">
      <c r="A358" t="s">
        <v>79</v>
      </c>
      <c r="B358">
        <v>12098700</v>
      </c>
      <c r="C358" s="1">
        <v>40641</v>
      </c>
      <c r="D358">
        <v>5.4</v>
      </c>
      <c r="E358" t="s">
        <v>80</v>
      </c>
      <c r="F358">
        <v>4.8</v>
      </c>
      <c r="G358" t="s">
        <v>80</v>
      </c>
      <c r="H358">
        <v>5</v>
      </c>
      <c r="I358" t="s">
        <v>80</v>
      </c>
      <c r="J358">
        <v>45</v>
      </c>
      <c r="K358" t="s">
        <v>80</v>
      </c>
      <c r="L358">
        <v>41</v>
      </c>
      <c r="M358" t="s">
        <v>80</v>
      </c>
      <c r="N358">
        <v>43</v>
      </c>
      <c r="O358" t="s">
        <v>80</v>
      </c>
      <c r="P358">
        <v>13.7</v>
      </c>
      <c r="Q358" t="s">
        <v>80</v>
      </c>
      <c r="R358">
        <v>13.5</v>
      </c>
      <c r="S358" t="s">
        <v>80</v>
      </c>
      <c r="T358">
        <v>13.6</v>
      </c>
      <c r="U358" t="s">
        <v>80</v>
      </c>
      <c r="V358">
        <v>7.3</v>
      </c>
      <c r="W358" t="s">
        <v>80</v>
      </c>
      <c r="X358">
        <v>7.2</v>
      </c>
      <c r="Y358" t="s">
        <v>80</v>
      </c>
      <c r="Z358">
        <v>7.3</v>
      </c>
      <c r="AA358" t="s">
        <v>80</v>
      </c>
      <c r="AB358">
        <v>6</v>
      </c>
      <c r="AC358" t="s">
        <v>80</v>
      </c>
      <c r="AD358">
        <v>7.6</v>
      </c>
      <c r="AE358" t="s">
        <v>80</v>
      </c>
      <c r="AF358">
        <v>76</v>
      </c>
      <c r="AG358" t="s">
        <v>80</v>
      </c>
    </row>
    <row r="359" spans="1:33" x14ac:dyDescent="0.35">
      <c r="A359" t="s">
        <v>79</v>
      </c>
      <c r="B359">
        <v>12098700</v>
      </c>
      <c r="C359" s="1">
        <v>40642</v>
      </c>
      <c r="D359">
        <v>6.2</v>
      </c>
      <c r="E359" t="s">
        <v>80</v>
      </c>
      <c r="F359">
        <v>4.9000000000000004</v>
      </c>
      <c r="G359" t="s">
        <v>80</v>
      </c>
      <c r="H359">
        <v>5.5</v>
      </c>
      <c r="I359" t="s">
        <v>80</v>
      </c>
      <c r="J359">
        <v>49</v>
      </c>
      <c r="K359" t="s">
        <v>80</v>
      </c>
      <c r="L359">
        <v>45</v>
      </c>
      <c r="M359" t="s">
        <v>80</v>
      </c>
      <c r="N359">
        <v>47</v>
      </c>
      <c r="O359" t="s">
        <v>80</v>
      </c>
      <c r="P359">
        <v>13.5</v>
      </c>
      <c r="Q359" t="s">
        <v>80</v>
      </c>
      <c r="R359">
        <v>13.2</v>
      </c>
      <c r="S359" t="s">
        <v>80</v>
      </c>
      <c r="T359">
        <v>13.4</v>
      </c>
      <c r="U359" t="s">
        <v>80</v>
      </c>
      <c r="V359">
        <v>7.3</v>
      </c>
      <c r="W359" t="s">
        <v>80</v>
      </c>
      <c r="X359">
        <v>7.2</v>
      </c>
      <c r="Y359" t="s">
        <v>80</v>
      </c>
      <c r="Z359">
        <v>7.2</v>
      </c>
      <c r="AA359" t="s">
        <v>80</v>
      </c>
      <c r="AB359">
        <v>5.9</v>
      </c>
      <c r="AC359" t="s">
        <v>80</v>
      </c>
      <c r="AD359">
        <v>7.6</v>
      </c>
      <c r="AE359" t="s">
        <v>80</v>
      </c>
      <c r="AF359">
        <v>13</v>
      </c>
      <c r="AG359" t="s">
        <v>80</v>
      </c>
    </row>
    <row r="360" spans="1:33" x14ac:dyDescent="0.35">
      <c r="A360" t="s">
        <v>79</v>
      </c>
      <c r="B360">
        <v>12098700</v>
      </c>
      <c r="C360" s="1">
        <v>40643</v>
      </c>
      <c r="D360">
        <v>6.5</v>
      </c>
      <c r="E360" t="s">
        <v>80</v>
      </c>
      <c r="F360">
        <v>5.6</v>
      </c>
      <c r="G360" t="s">
        <v>80</v>
      </c>
      <c r="H360">
        <v>6.1</v>
      </c>
      <c r="I360" t="s">
        <v>80</v>
      </c>
      <c r="J360">
        <v>51</v>
      </c>
      <c r="K360" t="s">
        <v>80</v>
      </c>
      <c r="L360">
        <v>49</v>
      </c>
      <c r="M360" t="s">
        <v>80</v>
      </c>
      <c r="N360">
        <v>50</v>
      </c>
      <c r="O360" t="s">
        <v>80</v>
      </c>
      <c r="P360">
        <v>13.4</v>
      </c>
      <c r="Q360" t="s">
        <v>80</v>
      </c>
      <c r="R360">
        <v>12.9</v>
      </c>
      <c r="S360" t="s">
        <v>80</v>
      </c>
      <c r="T360">
        <v>13.1</v>
      </c>
      <c r="U360" t="s">
        <v>80</v>
      </c>
      <c r="V360">
        <v>7.3</v>
      </c>
      <c r="W360" t="s">
        <v>80</v>
      </c>
      <c r="X360">
        <v>7.2</v>
      </c>
      <c r="Y360" t="s">
        <v>80</v>
      </c>
      <c r="Z360">
        <v>7.2</v>
      </c>
      <c r="AA360" t="s">
        <v>80</v>
      </c>
      <c r="AB360">
        <v>12</v>
      </c>
      <c r="AC360" t="s">
        <v>80</v>
      </c>
      <c r="AD360">
        <v>19</v>
      </c>
      <c r="AE360" t="s">
        <v>80</v>
      </c>
      <c r="AF360">
        <v>24</v>
      </c>
      <c r="AG360" t="s">
        <v>80</v>
      </c>
    </row>
    <row r="361" spans="1:33" x14ac:dyDescent="0.35">
      <c r="A361" t="s">
        <v>79</v>
      </c>
      <c r="B361">
        <v>12098700</v>
      </c>
      <c r="C361" s="1">
        <v>40644</v>
      </c>
      <c r="D361">
        <v>6.3</v>
      </c>
      <c r="E361" t="s">
        <v>80</v>
      </c>
      <c r="F361">
        <v>5.7</v>
      </c>
      <c r="G361" t="s">
        <v>80</v>
      </c>
      <c r="H361">
        <v>6.1</v>
      </c>
      <c r="I361" t="s">
        <v>80</v>
      </c>
      <c r="J361">
        <v>51</v>
      </c>
      <c r="K361" t="s">
        <v>80</v>
      </c>
      <c r="L361">
        <v>50</v>
      </c>
      <c r="M361" t="s">
        <v>80</v>
      </c>
      <c r="N361">
        <v>51</v>
      </c>
      <c r="O361" t="s">
        <v>80</v>
      </c>
      <c r="P361">
        <v>13.2</v>
      </c>
      <c r="Q361" t="s">
        <v>80</v>
      </c>
      <c r="R361">
        <v>12.9</v>
      </c>
      <c r="S361" t="s">
        <v>80</v>
      </c>
      <c r="T361">
        <v>13.1</v>
      </c>
      <c r="U361" t="s">
        <v>80</v>
      </c>
      <c r="V361">
        <v>7.3</v>
      </c>
      <c r="W361" t="s">
        <v>80</v>
      </c>
      <c r="X361">
        <v>7.2</v>
      </c>
      <c r="Y361" t="s">
        <v>80</v>
      </c>
      <c r="Z361">
        <v>7.3</v>
      </c>
      <c r="AA361" t="s">
        <v>80</v>
      </c>
      <c r="AB361">
        <v>18</v>
      </c>
      <c r="AC361" t="s">
        <v>80</v>
      </c>
      <c r="AD361">
        <v>21</v>
      </c>
      <c r="AE361" t="s">
        <v>80</v>
      </c>
      <c r="AF361">
        <v>26</v>
      </c>
      <c r="AG361" t="s">
        <v>80</v>
      </c>
    </row>
    <row r="362" spans="1:33" x14ac:dyDescent="0.35">
      <c r="A362" t="s">
        <v>79</v>
      </c>
      <c r="B362">
        <v>12098700</v>
      </c>
      <c r="C362" s="1">
        <v>40645</v>
      </c>
      <c r="D362">
        <v>7.3</v>
      </c>
      <c r="E362" t="s">
        <v>80</v>
      </c>
      <c r="F362">
        <v>4.8</v>
      </c>
      <c r="G362" t="s">
        <v>80</v>
      </c>
      <c r="H362">
        <v>5.7</v>
      </c>
      <c r="I362" t="s">
        <v>80</v>
      </c>
      <c r="J362">
        <v>51</v>
      </c>
      <c r="K362" t="s">
        <v>80</v>
      </c>
      <c r="L362">
        <v>50</v>
      </c>
      <c r="M362" t="s">
        <v>80</v>
      </c>
      <c r="N362">
        <v>51</v>
      </c>
      <c r="O362" t="s">
        <v>80</v>
      </c>
      <c r="P362">
        <v>13.6</v>
      </c>
      <c r="Q362" t="s">
        <v>80</v>
      </c>
      <c r="R362">
        <v>12.5</v>
      </c>
      <c r="S362" t="s">
        <v>80</v>
      </c>
      <c r="T362">
        <v>13.2</v>
      </c>
      <c r="U362" t="s">
        <v>80</v>
      </c>
      <c r="V362">
        <v>7.3</v>
      </c>
      <c r="W362" t="s">
        <v>80</v>
      </c>
      <c r="X362">
        <v>7.2</v>
      </c>
      <c r="Y362" t="s">
        <v>80</v>
      </c>
      <c r="Z362">
        <v>7.3</v>
      </c>
      <c r="AA362" t="s">
        <v>80</v>
      </c>
      <c r="AB362">
        <v>14</v>
      </c>
      <c r="AC362" t="s">
        <v>80</v>
      </c>
      <c r="AD362">
        <v>21</v>
      </c>
      <c r="AE362" t="s">
        <v>80</v>
      </c>
      <c r="AF362">
        <v>260</v>
      </c>
      <c r="AG362" t="s">
        <v>80</v>
      </c>
    </row>
    <row r="363" spans="1:33" x14ac:dyDescent="0.35">
      <c r="A363" t="s">
        <v>79</v>
      </c>
      <c r="B363">
        <v>12098700</v>
      </c>
      <c r="C363" s="1">
        <v>40646</v>
      </c>
      <c r="D363">
        <v>7</v>
      </c>
      <c r="E363" t="s">
        <v>80</v>
      </c>
      <c r="F363">
        <v>5.2</v>
      </c>
      <c r="G363" t="s">
        <v>80</v>
      </c>
      <c r="H363">
        <v>5.8</v>
      </c>
      <c r="I363" t="s">
        <v>80</v>
      </c>
      <c r="J363">
        <v>53</v>
      </c>
      <c r="K363" t="s">
        <v>80</v>
      </c>
      <c r="L363">
        <v>49</v>
      </c>
      <c r="M363" t="s">
        <v>80</v>
      </c>
      <c r="N363">
        <v>51</v>
      </c>
      <c r="O363" t="s">
        <v>80</v>
      </c>
      <c r="P363">
        <v>13.2</v>
      </c>
      <c r="Q363" t="s">
        <v>80</v>
      </c>
      <c r="R363">
        <v>12.6</v>
      </c>
      <c r="S363" t="s">
        <v>80</v>
      </c>
      <c r="T363">
        <v>12.9</v>
      </c>
      <c r="U363" t="s">
        <v>80</v>
      </c>
      <c r="V363">
        <v>7.3</v>
      </c>
      <c r="W363" t="s">
        <v>80</v>
      </c>
      <c r="X363">
        <v>7</v>
      </c>
      <c r="Y363" t="s">
        <v>80</v>
      </c>
      <c r="Z363">
        <v>7.2</v>
      </c>
      <c r="AA363" t="s">
        <v>80</v>
      </c>
      <c r="AB363">
        <v>120</v>
      </c>
      <c r="AC363" t="s">
        <v>80</v>
      </c>
      <c r="AD363">
        <v>250</v>
      </c>
      <c r="AE363" t="s">
        <v>80</v>
      </c>
      <c r="AF363">
        <v>530</v>
      </c>
      <c r="AG363" t="s">
        <v>80</v>
      </c>
    </row>
    <row r="364" spans="1:33" x14ac:dyDescent="0.35">
      <c r="A364" t="s">
        <v>79</v>
      </c>
      <c r="B364">
        <v>12098700</v>
      </c>
      <c r="C364" s="1">
        <v>40647</v>
      </c>
      <c r="D364">
        <v>5.8</v>
      </c>
      <c r="E364" t="s">
        <v>80</v>
      </c>
      <c r="F364">
        <v>4.5</v>
      </c>
      <c r="G364" t="s">
        <v>80</v>
      </c>
      <c r="H364">
        <v>5.2</v>
      </c>
      <c r="I364" t="s">
        <v>80</v>
      </c>
      <c r="J364">
        <v>53</v>
      </c>
      <c r="K364" t="s">
        <v>80</v>
      </c>
      <c r="L364">
        <v>49</v>
      </c>
      <c r="M364" t="s">
        <v>80</v>
      </c>
      <c r="N364">
        <v>52</v>
      </c>
      <c r="O364" t="s">
        <v>80</v>
      </c>
      <c r="P364">
        <v>13.5</v>
      </c>
      <c r="Q364" t="s">
        <v>80</v>
      </c>
      <c r="R364">
        <v>12.6</v>
      </c>
      <c r="S364" t="s">
        <v>80</v>
      </c>
      <c r="T364">
        <v>13.1</v>
      </c>
      <c r="U364" t="s">
        <v>80</v>
      </c>
      <c r="V364">
        <v>7.3</v>
      </c>
      <c r="W364" t="s">
        <v>80</v>
      </c>
      <c r="X364">
        <v>6.9</v>
      </c>
      <c r="Y364" t="s">
        <v>80</v>
      </c>
      <c r="Z364">
        <v>7.2</v>
      </c>
      <c r="AA364" t="s">
        <v>80</v>
      </c>
      <c r="AB364">
        <v>67</v>
      </c>
      <c r="AC364" t="s">
        <v>80</v>
      </c>
      <c r="AD364">
        <v>180</v>
      </c>
      <c r="AE364" t="s">
        <v>80</v>
      </c>
      <c r="AF364">
        <v>1090</v>
      </c>
      <c r="AG364" t="s">
        <v>80</v>
      </c>
    </row>
    <row r="365" spans="1:33" x14ac:dyDescent="0.35">
      <c r="A365" t="s">
        <v>79</v>
      </c>
      <c r="B365">
        <v>12098700</v>
      </c>
      <c r="C365" s="1">
        <v>40648</v>
      </c>
      <c r="D365">
        <v>7.1</v>
      </c>
      <c r="E365" t="s">
        <v>80</v>
      </c>
      <c r="J365">
        <v>62</v>
      </c>
      <c r="K365" t="s">
        <v>80</v>
      </c>
      <c r="R365">
        <v>12.1</v>
      </c>
      <c r="S365" t="s">
        <v>80</v>
      </c>
      <c r="V365">
        <v>7.3</v>
      </c>
      <c r="W365" t="s">
        <v>80</v>
      </c>
      <c r="X365">
        <v>7.2</v>
      </c>
      <c r="Y365" t="s">
        <v>80</v>
      </c>
      <c r="Z365">
        <v>7.2</v>
      </c>
      <c r="AA365" t="s">
        <v>80</v>
      </c>
      <c r="AB365">
        <v>11</v>
      </c>
      <c r="AC365" t="s">
        <v>80</v>
      </c>
    </row>
    <row r="366" spans="1:33" x14ac:dyDescent="0.35">
      <c r="A366" t="s">
        <v>79</v>
      </c>
      <c r="B366">
        <v>12098700</v>
      </c>
      <c r="C366" s="1">
        <v>40649</v>
      </c>
      <c r="D366">
        <v>7.2</v>
      </c>
      <c r="E366" t="s">
        <v>80</v>
      </c>
      <c r="F366">
        <v>6.1</v>
      </c>
      <c r="G366" t="s">
        <v>80</v>
      </c>
      <c r="H366">
        <v>6.6</v>
      </c>
      <c r="I366" t="s">
        <v>80</v>
      </c>
      <c r="J366">
        <v>64</v>
      </c>
      <c r="K366" t="s">
        <v>80</v>
      </c>
      <c r="L366">
        <v>54</v>
      </c>
      <c r="M366" t="s">
        <v>80</v>
      </c>
      <c r="N366">
        <v>57</v>
      </c>
      <c r="O366" t="s">
        <v>80</v>
      </c>
      <c r="P366">
        <v>12.7</v>
      </c>
      <c r="Q366" t="s">
        <v>80</v>
      </c>
      <c r="R366">
        <v>12</v>
      </c>
      <c r="S366" t="s">
        <v>80</v>
      </c>
      <c r="T366">
        <v>12.4</v>
      </c>
      <c r="U366" t="s">
        <v>80</v>
      </c>
      <c r="V366">
        <v>7.4</v>
      </c>
      <c r="W366" t="s">
        <v>80</v>
      </c>
      <c r="X366">
        <v>7.1</v>
      </c>
      <c r="Y366" t="s">
        <v>80</v>
      </c>
      <c r="Z366">
        <v>7.3</v>
      </c>
      <c r="AA366" t="s">
        <v>80</v>
      </c>
      <c r="AB366">
        <v>7.2</v>
      </c>
      <c r="AC366" t="s">
        <v>80</v>
      </c>
      <c r="AD366">
        <v>28</v>
      </c>
      <c r="AE366" t="s">
        <v>80</v>
      </c>
      <c r="AF366">
        <v>490</v>
      </c>
      <c r="AG366" t="s">
        <v>80</v>
      </c>
    </row>
    <row r="367" spans="1:33" x14ac:dyDescent="0.35">
      <c r="A367" t="s">
        <v>79</v>
      </c>
      <c r="B367">
        <v>12098700</v>
      </c>
      <c r="C367" s="1">
        <v>40650</v>
      </c>
      <c r="D367">
        <v>7</v>
      </c>
      <c r="E367" t="s">
        <v>80</v>
      </c>
      <c r="F367">
        <v>4.9000000000000004</v>
      </c>
      <c r="G367" t="s">
        <v>80</v>
      </c>
      <c r="H367">
        <v>6.1</v>
      </c>
      <c r="I367" t="s">
        <v>80</v>
      </c>
      <c r="J367">
        <v>59</v>
      </c>
      <c r="K367" t="s">
        <v>80</v>
      </c>
      <c r="L367">
        <v>54</v>
      </c>
      <c r="M367" t="s">
        <v>80</v>
      </c>
      <c r="N367">
        <v>55</v>
      </c>
      <c r="O367" t="s">
        <v>80</v>
      </c>
      <c r="P367">
        <v>13.1</v>
      </c>
      <c r="Q367" t="s">
        <v>80</v>
      </c>
      <c r="R367">
        <v>12.2</v>
      </c>
      <c r="S367" t="s">
        <v>80</v>
      </c>
      <c r="T367">
        <v>12.6</v>
      </c>
      <c r="U367" t="s">
        <v>80</v>
      </c>
      <c r="V367">
        <v>7.3</v>
      </c>
      <c r="W367" t="s">
        <v>80</v>
      </c>
      <c r="X367">
        <v>7.2</v>
      </c>
      <c r="Y367" t="s">
        <v>80</v>
      </c>
      <c r="Z367">
        <v>7.3</v>
      </c>
      <c r="AA367" t="s">
        <v>80</v>
      </c>
      <c r="AB367">
        <v>8.6999999999999993</v>
      </c>
      <c r="AC367" t="s">
        <v>80</v>
      </c>
      <c r="AD367">
        <v>12</v>
      </c>
      <c r="AE367" t="s">
        <v>80</v>
      </c>
      <c r="AF367">
        <v>110</v>
      </c>
      <c r="AG367" t="s">
        <v>80</v>
      </c>
    </row>
    <row r="368" spans="1:33" x14ac:dyDescent="0.35">
      <c r="A368" t="s">
        <v>79</v>
      </c>
      <c r="B368">
        <v>12098700</v>
      </c>
      <c r="C368" s="1">
        <v>40651</v>
      </c>
      <c r="D368">
        <v>6.4</v>
      </c>
      <c r="E368" t="s">
        <v>80</v>
      </c>
      <c r="F368">
        <v>4.2</v>
      </c>
      <c r="G368" t="s">
        <v>80</v>
      </c>
      <c r="H368">
        <v>5.3</v>
      </c>
      <c r="I368" t="s">
        <v>80</v>
      </c>
      <c r="J368">
        <v>58</v>
      </c>
      <c r="K368" t="s">
        <v>80</v>
      </c>
      <c r="L368">
        <v>55</v>
      </c>
      <c r="M368" t="s">
        <v>80</v>
      </c>
      <c r="N368">
        <v>56</v>
      </c>
      <c r="O368" t="s">
        <v>80</v>
      </c>
      <c r="P368">
        <v>13.4</v>
      </c>
      <c r="Q368" t="s">
        <v>80</v>
      </c>
      <c r="R368">
        <v>12.5</v>
      </c>
      <c r="S368" t="s">
        <v>80</v>
      </c>
      <c r="T368">
        <v>12.9</v>
      </c>
      <c r="U368" t="s">
        <v>80</v>
      </c>
      <c r="V368">
        <v>7.3</v>
      </c>
      <c r="W368" t="s">
        <v>80</v>
      </c>
      <c r="X368">
        <v>7.2</v>
      </c>
      <c r="Y368" t="s">
        <v>80</v>
      </c>
      <c r="Z368">
        <v>7.3</v>
      </c>
      <c r="AA368" t="s">
        <v>80</v>
      </c>
      <c r="AB368">
        <v>6.7</v>
      </c>
      <c r="AC368" t="s">
        <v>80</v>
      </c>
      <c r="AD368">
        <v>8.3000000000000007</v>
      </c>
      <c r="AE368" t="s">
        <v>80</v>
      </c>
      <c r="AF368">
        <v>16</v>
      </c>
      <c r="AG368" t="s">
        <v>80</v>
      </c>
    </row>
    <row r="369" spans="1:33" x14ac:dyDescent="0.35">
      <c r="A369" t="s">
        <v>79</v>
      </c>
      <c r="B369">
        <v>12098700</v>
      </c>
      <c r="C369" s="1">
        <v>40652</v>
      </c>
      <c r="D369">
        <v>6.9</v>
      </c>
      <c r="E369" t="s">
        <v>80</v>
      </c>
      <c r="F369">
        <v>4</v>
      </c>
      <c r="G369" t="s">
        <v>80</v>
      </c>
      <c r="H369">
        <v>5.5</v>
      </c>
      <c r="I369" t="s">
        <v>80</v>
      </c>
      <c r="J369">
        <v>60</v>
      </c>
      <c r="K369" t="s">
        <v>80</v>
      </c>
      <c r="L369">
        <v>56</v>
      </c>
      <c r="M369" t="s">
        <v>80</v>
      </c>
      <c r="N369">
        <v>58</v>
      </c>
      <c r="O369" t="s">
        <v>80</v>
      </c>
      <c r="P369">
        <v>13.5</v>
      </c>
      <c r="Q369" t="s">
        <v>80</v>
      </c>
      <c r="R369">
        <v>12.3</v>
      </c>
      <c r="S369" t="s">
        <v>80</v>
      </c>
      <c r="T369">
        <v>12.9</v>
      </c>
      <c r="U369" t="s">
        <v>80</v>
      </c>
      <c r="V369">
        <v>7.4</v>
      </c>
      <c r="W369" t="s">
        <v>80</v>
      </c>
      <c r="X369">
        <v>7.2</v>
      </c>
      <c r="Y369" t="s">
        <v>80</v>
      </c>
      <c r="Z369">
        <v>7.3</v>
      </c>
      <c r="AA369" t="s">
        <v>80</v>
      </c>
      <c r="AB369">
        <v>5.3</v>
      </c>
      <c r="AC369" t="s">
        <v>80</v>
      </c>
      <c r="AD369">
        <v>7.3</v>
      </c>
      <c r="AE369" t="s">
        <v>80</v>
      </c>
      <c r="AF369">
        <v>16</v>
      </c>
      <c r="AG369" t="s">
        <v>80</v>
      </c>
    </row>
    <row r="370" spans="1:33" x14ac:dyDescent="0.35">
      <c r="A370" t="s">
        <v>79</v>
      </c>
      <c r="B370">
        <v>12098700</v>
      </c>
      <c r="C370" s="1">
        <v>40653</v>
      </c>
      <c r="D370">
        <v>7.2</v>
      </c>
      <c r="E370" t="s">
        <v>80</v>
      </c>
      <c r="F370">
        <v>4</v>
      </c>
      <c r="G370" t="s">
        <v>80</v>
      </c>
      <c r="H370">
        <v>5.7</v>
      </c>
      <c r="I370" t="s">
        <v>80</v>
      </c>
      <c r="J370">
        <v>65</v>
      </c>
      <c r="K370" t="s">
        <v>80</v>
      </c>
      <c r="L370">
        <v>58</v>
      </c>
      <c r="M370" t="s">
        <v>80</v>
      </c>
      <c r="N370">
        <v>59</v>
      </c>
      <c r="O370" t="s">
        <v>80</v>
      </c>
      <c r="P370">
        <v>13.4</v>
      </c>
      <c r="Q370" t="s">
        <v>80</v>
      </c>
      <c r="R370">
        <v>12.1</v>
      </c>
      <c r="S370" t="s">
        <v>80</v>
      </c>
      <c r="T370">
        <v>12.7</v>
      </c>
      <c r="U370" t="s">
        <v>80</v>
      </c>
      <c r="V370">
        <v>7.4</v>
      </c>
      <c r="W370" t="s">
        <v>80</v>
      </c>
      <c r="X370">
        <v>7.3</v>
      </c>
      <c r="Y370" t="s">
        <v>80</v>
      </c>
      <c r="Z370">
        <v>7.3</v>
      </c>
      <c r="AA370" t="s">
        <v>80</v>
      </c>
      <c r="AB370">
        <v>3.9</v>
      </c>
      <c r="AC370" t="s">
        <v>80</v>
      </c>
      <c r="AD370">
        <v>6</v>
      </c>
      <c r="AE370" t="s">
        <v>80</v>
      </c>
      <c r="AF370">
        <v>18</v>
      </c>
      <c r="AG370" t="s">
        <v>80</v>
      </c>
    </row>
    <row r="371" spans="1:33" x14ac:dyDescent="0.35">
      <c r="A371" t="s">
        <v>79</v>
      </c>
      <c r="B371">
        <v>12098700</v>
      </c>
      <c r="C371" s="1">
        <v>40654</v>
      </c>
      <c r="D371">
        <v>7.1</v>
      </c>
      <c r="E371" t="s">
        <v>80</v>
      </c>
      <c r="F371">
        <v>4.5999999999999996</v>
      </c>
      <c r="G371" t="s">
        <v>80</v>
      </c>
      <c r="H371">
        <v>5.9</v>
      </c>
      <c r="I371" t="s">
        <v>80</v>
      </c>
      <c r="J371">
        <v>63</v>
      </c>
      <c r="K371" t="s">
        <v>80</v>
      </c>
      <c r="L371">
        <v>59</v>
      </c>
      <c r="M371" t="s">
        <v>80</v>
      </c>
      <c r="N371">
        <v>60</v>
      </c>
      <c r="O371" t="s">
        <v>80</v>
      </c>
      <c r="P371">
        <v>13.2</v>
      </c>
      <c r="Q371" t="s">
        <v>80</v>
      </c>
      <c r="R371">
        <v>12.3</v>
      </c>
      <c r="S371" t="s">
        <v>80</v>
      </c>
      <c r="T371">
        <v>12.7</v>
      </c>
      <c r="U371" t="s">
        <v>80</v>
      </c>
      <c r="V371">
        <v>7.4</v>
      </c>
      <c r="W371" t="s">
        <v>80</v>
      </c>
      <c r="X371">
        <v>7.3</v>
      </c>
      <c r="Y371" t="s">
        <v>80</v>
      </c>
      <c r="Z371">
        <v>7.3</v>
      </c>
      <c r="AA371" t="s">
        <v>80</v>
      </c>
      <c r="AB371">
        <v>3.2</v>
      </c>
      <c r="AC371" t="s">
        <v>80</v>
      </c>
      <c r="AD371">
        <v>4.5999999999999996</v>
      </c>
      <c r="AE371" t="s">
        <v>80</v>
      </c>
      <c r="AF371">
        <v>6.6</v>
      </c>
      <c r="AG371" t="s">
        <v>80</v>
      </c>
    </row>
    <row r="372" spans="1:33" x14ac:dyDescent="0.35">
      <c r="A372" t="s">
        <v>79</v>
      </c>
      <c r="B372">
        <v>12098700</v>
      </c>
      <c r="C372" s="1">
        <v>40655</v>
      </c>
      <c r="D372">
        <v>9.1</v>
      </c>
      <c r="E372" t="s">
        <v>80</v>
      </c>
      <c r="F372">
        <v>4.7</v>
      </c>
      <c r="G372" t="s">
        <v>80</v>
      </c>
      <c r="H372">
        <v>6.7</v>
      </c>
      <c r="I372" t="s">
        <v>80</v>
      </c>
      <c r="J372">
        <v>63</v>
      </c>
      <c r="K372" t="s">
        <v>80</v>
      </c>
      <c r="L372">
        <v>60</v>
      </c>
      <c r="M372" t="s">
        <v>80</v>
      </c>
      <c r="N372">
        <v>61</v>
      </c>
      <c r="O372" t="s">
        <v>80</v>
      </c>
      <c r="P372">
        <v>13.2</v>
      </c>
      <c r="Q372" t="s">
        <v>80</v>
      </c>
      <c r="R372">
        <v>11.6</v>
      </c>
      <c r="S372" t="s">
        <v>80</v>
      </c>
      <c r="T372">
        <v>12.5</v>
      </c>
      <c r="U372" t="s">
        <v>80</v>
      </c>
      <c r="V372">
        <v>7.4</v>
      </c>
      <c r="W372" t="s">
        <v>80</v>
      </c>
      <c r="X372">
        <v>7.3</v>
      </c>
      <c r="Y372" t="s">
        <v>80</v>
      </c>
      <c r="Z372">
        <v>7.3</v>
      </c>
      <c r="AA372" t="s">
        <v>80</v>
      </c>
      <c r="AB372">
        <v>2.8</v>
      </c>
      <c r="AC372" t="s">
        <v>80</v>
      </c>
      <c r="AD372">
        <v>3.9</v>
      </c>
      <c r="AE372" t="s">
        <v>80</v>
      </c>
      <c r="AF372">
        <v>7.5</v>
      </c>
      <c r="AG372" t="s">
        <v>80</v>
      </c>
    </row>
    <row r="373" spans="1:33" x14ac:dyDescent="0.35">
      <c r="A373" t="s">
        <v>79</v>
      </c>
      <c r="B373">
        <v>12098700</v>
      </c>
      <c r="C373" s="1">
        <v>40656</v>
      </c>
      <c r="D373">
        <v>9.5</v>
      </c>
      <c r="E373" t="s">
        <v>80</v>
      </c>
      <c r="F373">
        <v>5</v>
      </c>
      <c r="G373" t="s">
        <v>80</v>
      </c>
      <c r="H373">
        <v>7.4</v>
      </c>
      <c r="I373" t="s">
        <v>80</v>
      </c>
      <c r="J373">
        <v>65</v>
      </c>
      <c r="K373" t="s">
        <v>80</v>
      </c>
      <c r="L373">
        <v>61</v>
      </c>
      <c r="M373" t="s">
        <v>80</v>
      </c>
      <c r="N373">
        <v>62</v>
      </c>
      <c r="O373" t="s">
        <v>80</v>
      </c>
      <c r="P373">
        <v>13</v>
      </c>
      <c r="Q373" t="s">
        <v>80</v>
      </c>
      <c r="R373">
        <v>11.3</v>
      </c>
      <c r="S373" t="s">
        <v>80</v>
      </c>
      <c r="T373">
        <v>12.1</v>
      </c>
      <c r="U373" t="s">
        <v>80</v>
      </c>
      <c r="V373">
        <v>7.4</v>
      </c>
      <c r="W373" t="s">
        <v>80</v>
      </c>
      <c r="X373">
        <v>7.3</v>
      </c>
      <c r="Y373" t="s">
        <v>80</v>
      </c>
      <c r="Z373">
        <v>7.3</v>
      </c>
      <c r="AA373" t="s">
        <v>80</v>
      </c>
      <c r="AB373">
        <v>2.4</v>
      </c>
      <c r="AC373" t="s">
        <v>80</v>
      </c>
      <c r="AD373">
        <v>3.3</v>
      </c>
      <c r="AE373" t="s">
        <v>80</v>
      </c>
      <c r="AF373">
        <v>12</v>
      </c>
      <c r="AG373" t="s">
        <v>80</v>
      </c>
    </row>
    <row r="374" spans="1:33" x14ac:dyDescent="0.35">
      <c r="A374" t="s">
        <v>79</v>
      </c>
      <c r="B374">
        <v>12098700</v>
      </c>
      <c r="C374" s="1">
        <v>40657</v>
      </c>
      <c r="D374">
        <v>8.5</v>
      </c>
      <c r="E374" t="s">
        <v>80</v>
      </c>
      <c r="F374">
        <v>5.9</v>
      </c>
      <c r="G374" t="s">
        <v>80</v>
      </c>
      <c r="H374">
        <v>6.9</v>
      </c>
      <c r="I374" t="s">
        <v>80</v>
      </c>
      <c r="J374">
        <v>66</v>
      </c>
      <c r="K374" t="s">
        <v>80</v>
      </c>
      <c r="L374">
        <v>61</v>
      </c>
      <c r="M374" t="s">
        <v>80</v>
      </c>
      <c r="N374">
        <v>62</v>
      </c>
      <c r="O374" t="s">
        <v>80</v>
      </c>
      <c r="P374">
        <v>12.7</v>
      </c>
      <c r="Q374" t="s">
        <v>80</v>
      </c>
      <c r="R374">
        <v>11.6</v>
      </c>
      <c r="S374" t="s">
        <v>80</v>
      </c>
      <c r="T374">
        <v>12.2</v>
      </c>
      <c r="U374" t="s">
        <v>80</v>
      </c>
      <c r="V374">
        <v>7.4</v>
      </c>
      <c r="W374" t="s">
        <v>80</v>
      </c>
      <c r="X374">
        <v>7.2</v>
      </c>
      <c r="Y374" t="s">
        <v>80</v>
      </c>
      <c r="Z374">
        <v>7.3</v>
      </c>
      <c r="AA374" t="s">
        <v>80</v>
      </c>
      <c r="AB374">
        <v>2.2999999999999998</v>
      </c>
      <c r="AC374" t="s">
        <v>80</v>
      </c>
      <c r="AD374">
        <v>3</v>
      </c>
      <c r="AE374" t="s">
        <v>80</v>
      </c>
      <c r="AF374">
        <v>7.3</v>
      </c>
      <c r="AG374" t="s">
        <v>80</v>
      </c>
    </row>
    <row r="375" spans="1:33" x14ac:dyDescent="0.35">
      <c r="A375" t="s">
        <v>79</v>
      </c>
      <c r="B375">
        <v>12098700</v>
      </c>
      <c r="C375" s="1">
        <v>40658</v>
      </c>
      <c r="D375">
        <v>7</v>
      </c>
      <c r="E375" t="s">
        <v>80</v>
      </c>
      <c r="F375">
        <v>6</v>
      </c>
      <c r="G375" t="s">
        <v>80</v>
      </c>
      <c r="H375">
        <v>6.3</v>
      </c>
      <c r="I375" t="s">
        <v>80</v>
      </c>
      <c r="J375">
        <v>63</v>
      </c>
      <c r="K375" t="s">
        <v>80</v>
      </c>
      <c r="L375">
        <v>58</v>
      </c>
      <c r="M375" t="s">
        <v>80</v>
      </c>
      <c r="N375">
        <v>60</v>
      </c>
      <c r="O375" t="s">
        <v>80</v>
      </c>
      <c r="P375">
        <v>12.6</v>
      </c>
      <c r="Q375" t="s">
        <v>80</v>
      </c>
      <c r="R375">
        <v>12.2</v>
      </c>
      <c r="S375" t="s">
        <v>80</v>
      </c>
      <c r="T375">
        <v>12.4</v>
      </c>
      <c r="U375" t="s">
        <v>80</v>
      </c>
      <c r="V375">
        <v>7.4</v>
      </c>
      <c r="W375" t="s">
        <v>80</v>
      </c>
      <c r="X375">
        <v>7.2</v>
      </c>
      <c r="Y375" t="s">
        <v>80</v>
      </c>
      <c r="Z375">
        <v>7.3</v>
      </c>
      <c r="AA375" t="s">
        <v>80</v>
      </c>
      <c r="AB375">
        <v>2.8</v>
      </c>
      <c r="AC375" t="s">
        <v>80</v>
      </c>
      <c r="AD375">
        <v>4.8</v>
      </c>
      <c r="AE375" t="s">
        <v>80</v>
      </c>
      <c r="AF375">
        <v>19</v>
      </c>
      <c r="AG375" t="s">
        <v>80</v>
      </c>
    </row>
    <row r="376" spans="1:33" x14ac:dyDescent="0.35">
      <c r="A376" t="s">
        <v>79</v>
      </c>
      <c r="B376">
        <v>12098700</v>
      </c>
      <c r="C376" s="1">
        <v>40659</v>
      </c>
      <c r="D376">
        <v>7.6</v>
      </c>
      <c r="E376" t="s">
        <v>80</v>
      </c>
      <c r="F376">
        <v>5.3</v>
      </c>
      <c r="G376" t="s">
        <v>80</v>
      </c>
      <c r="H376">
        <v>6.4</v>
      </c>
      <c r="I376" t="s">
        <v>80</v>
      </c>
      <c r="J376">
        <v>63</v>
      </c>
      <c r="K376" t="s">
        <v>80</v>
      </c>
      <c r="L376">
        <v>57</v>
      </c>
      <c r="M376" t="s">
        <v>80</v>
      </c>
      <c r="N376">
        <v>59</v>
      </c>
      <c r="O376" t="s">
        <v>80</v>
      </c>
      <c r="P376">
        <v>13</v>
      </c>
      <c r="Q376" t="s">
        <v>80</v>
      </c>
      <c r="R376">
        <v>12.1</v>
      </c>
      <c r="S376" t="s">
        <v>80</v>
      </c>
      <c r="T376">
        <v>12.5</v>
      </c>
      <c r="U376" t="s">
        <v>80</v>
      </c>
      <c r="V376">
        <v>7.3</v>
      </c>
      <c r="W376" t="s">
        <v>80</v>
      </c>
      <c r="X376">
        <v>7.2</v>
      </c>
      <c r="Y376" t="s">
        <v>80</v>
      </c>
      <c r="Z376">
        <v>7.3</v>
      </c>
      <c r="AA376" t="s">
        <v>80</v>
      </c>
      <c r="AB376">
        <v>3.3</v>
      </c>
      <c r="AC376" t="s">
        <v>80</v>
      </c>
      <c r="AD376">
        <v>4.5</v>
      </c>
      <c r="AE376" t="s">
        <v>80</v>
      </c>
      <c r="AF376">
        <v>6.9</v>
      </c>
      <c r="AG376" t="s">
        <v>80</v>
      </c>
    </row>
    <row r="377" spans="1:33" x14ac:dyDescent="0.35">
      <c r="A377" t="s">
        <v>79</v>
      </c>
      <c r="B377">
        <v>12098700</v>
      </c>
      <c r="C377" s="1">
        <v>40660</v>
      </c>
      <c r="D377">
        <v>7.8</v>
      </c>
      <c r="E377" t="s">
        <v>80</v>
      </c>
      <c r="F377">
        <v>5.6</v>
      </c>
      <c r="G377" t="s">
        <v>80</v>
      </c>
      <c r="H377">
        <v>6.7</v>
      </c>
      <c r="I377" t="s">
        <v>80</v>
      </c>
      <c r="J377">
        <v>60</v>
      </c>
      <c r="K377" t="s">
        <v>80</v>
      </c>
      <c r="L377">
        <v>56</v>
      </c>
      <c r="M377" t="s">
        <v>80</v>
      </c>
      <c r="N377">
        <v>57</v>
      </c>
      <c r="O377" t="s">
        <v>80</v>
      </c>
      <c r="P377">
        <v>12.8</v>
      </c>
      <c r="Q377" t="s">
        <v>80</v>
      </c>
      <c r="R377">
        <v>12</v>
      </c>
      <c r="S377" t="s">
        <v>80</v>
      </c>
      <c r="T377">
        <v>12.5</v>
      </c>
      <c r="U377" t="s">
        <v>80</v>
      </c>
      <c r="V377">
        <v>7.3</v>
      </c>
      <c r="W377" t="s">
        <v>80</v>
      </c>
      <c r="X377">
        <v>7.2</v>
      </c>
      <c r="Y377" t="s">
        <v>80</v>
      </c>
      <c r="Z377">
        <v>7.3</v>
      </c>
      <c r="AA377" t="s">
        <v>80</v>
      </c>
      <c r="AB377">
        <v>3.9</v>
      </c>
      <c r="AC377" t="s">
        <v>80</v>
      </c>
      <c r="AD377">
        <v>7.5</v>
      </c>
      <c r="AE377" t="s">
        <v>80</v>
      </c>
      <c r="AF377">
        <v>16</v>
      </c>
      <c r="AG377" t="s">
        <v>80</v>
      </c>
    </row>
    <row r="378" spans="1:33" x14ac:dyDescent="0.35">
      <c r="A378" t="s">
        <v>79</v>
      </c>
      <c r="B378">
        <v>12098700</v>
      </c>
      <c r="C378" s="1">
        <v>40661</v>
      </c>
      <c r="D378">
        <v>7</v>
      </c>
      <c r="E378" t="s">
        <v>80</v>
      </c>
      <c r="F378">
        <v>4.5</v>
      </c>
      <c r="G378" t="s">
        <v>80</v>
      </c>
      <c r="H378">
        <v>5.8</v>
      </c>
      <c r="I378" t="s">
        <v>80</v>
      </c>
      <c r="J378">
        <v>59</v>
      </c>
      <c r="K378" t="s">
        <v>80</v>
      </c>
      <c r="L378">
        <v>56</v>
      </c>
      <c r="M378" t="s">
        <v>80</v>
      </c>
      <c r="N378">
        <v>57</v>
      </c>
      <c r="O378" t="s">
        <v>80</v>
      </c>
      <c r="P378">
        <v>13.3</v>
      </c>
      <c r="Q378" t="s">
        <v>80</v>
      </c>
      <c r="R378">
        <v>12.3</v>
      </c>
      <c r="S378" t="s">
        <v>80</v>
      </c>
      <c r="T378">
        <v>12.8</v>
      </c>
      <c r="U378" t="s">
        <v>80</v>
      </c>
      <c r="V378">
        <v>7.3</v>
      </c>
      <c r="W378" t="s">
        <v>80</v>
      </c>
      <c r="X378">
        <v>7.2</v>
      </c>
      <c r="Y378" t="s">
        <v>80</v>
      </c>
      <c r="Z378">
        <v>7.3</v>
      </c>
      <c r="AA378" t="s">
        <v>80</v>
      </c>
      <c r="AB378">
        <v>3.8</v>
      </c>
      <c r="AC378" t="s">
        <v>80</v>
      </c>
      <c r="AD378">
        <v>5.0999999999999996</v>
      </c>
      <c r="AE378" t="s">
        <v>80</v>
      </c>
      <c r="AF378">
        <v>10</v>
      </c>
      <c r="AG378" t="s">
        <v>80</v>
      </c>
    </row>
    <row r="379" spans="1:33" x14ac:dyDescent="0.35">
      <c r="A379" t="s">
        <v>79</v>
      </c>
      <c r="B379">
        <v>12098700</v>
      </c>
      <c r="C379" s="1">
        <v>40662</v>
      </c>
      <c r="D379">
        <v>7.1</v>
      </c>
      <c r="E379" t="s">
        <v>80</v>
      </c>
      <c r="F379">
        <v>5.0999999999999996</v>
      </c>
      <c r="G379" t="s">
        <v>80</v>
      </c>
      <c r="H379">
        <v>6.2</v>
      </c>
      <c r="I379" t="s">
        <v>80</v>
      </c>
      <c r="J379">
        <v>62</v>
      </c>
      <c r="K379" t="s">
        <v>80</v>
      </c>
      <c r="L379">
        <v>57</v>
      </c>
      <c r="M379" t="s">
        <v>80</v>
      </c>
      <c r="N379">
        <v>58</v>
      </c>
      <c r="O379" t="s">
        <v>80</v>
      </c>
      <c r="P379">
        <v>13.2</v>
      </c>
      <c r="Q379" t="s">
        <v>80</v>
      </c>
      <c r="R379">
        <v>12.4</v>
      </c>
      <c r="S379" t="s">
        <v>80</v>
      </c>
      <c r="T379">
        <v>12.7</v>
      </c>
      <c r="U379" t="s">
        <v>80</v>
      </c>
      <c r="V379">
        <v>7.3</v>
      </c>
      <c r="W379" t="s">
        <v>80</v>
      </c>
      <c r="X379">
        <v>7.2</v>
      </c>
      <c r="Y379" t="s">
        <v>80</v>
      </c>
      <c r="Z379">
        <v>7.3</v>
      </c>
      <c r="AA379" t="s">
        <v>80</v>
      </c>
      <c r="AB379">
        <v>2.4</v>
      </c>
      <c r="AC379" t="s">
        <v>80</v>
      </c>
      <c r="AD379">
        <v>3.4</v>
      </c>
      <c r="AE379" t="s">
        <v>80</v>
      </c>
      <c r="AF379">
        <v>6</v>
      </c>
      <c r="AG379" t="s">
        <v>80</v>
      </c>
    </row>
    <row r="380" spans="1:33" x14ac:dyDescent="0.35">
      <c r="A380" t="s">
        <v>79</v>
      </c>
      <c r="B380">
        <v>12098700</v>
      </c>
      <c r="C380" s="1">
        <v>40663</v>
      </c>
      <c r="D380">
        <v>8.1999999999999993</v>
      </c>
      <c r="E380" t="s">
        <v>80</v>
      </c>
      <c r="F380">
        <v>5.8</v>
      </c>
      <c r="G380" t="s">
        <v>80</v>
      </c>
      <c r="H380">
        <v>6.8</v>
      </c>
      <c r="I380" t="s">
        <v>80</v>
      </c>
      <c r="J380">
        <v>61</v>
      </c>
      <c r="K380" t="s">
        <v>80</v>
      </c>
      <c r="L380">
        <v>58</v>
      </c>
      <c r="M380" t="s">
        <v>80</v>
      </c>
      <c r="N380">
        <v>59</v>
      </c>
      <c r="O380" t="s">
        <v>80</v>
      </c>
      <c r="P380">
        <v>13</v>
      </c>
      <c r="Q380" t="s">
        <v>80</v>
      </c>
      <c r="R380">
        <v>12.1</v>
      </c>
      <c r="S380" t="s">
        <v>80</v>
      </c>
      <c r="T380">
        <v>12.6</v>
      </c>
      <c r="U380" t="s">
        <v>80</v>
      </c>
      <c r="V380">
        <v>7.4</v>
      </c>
      <c r="W380" t="s">
        <v>80</v>
      </c>
      <c r="X380">
        <v>7.2</v>
      </c>
      <c r="Y380" t="s">
        <v>80</v>
      </c>
      <c r="Z380">
        <v>7.3</v>
      </c>
      <c r="AA380" t="s">
        <v>80</v>
      </c>
      <c r="AB380">
        <v>2.2000000000000002</v>
      </c>
      <c r="AC380" t="s">
        <v>80</v>
      </c>
      <c r="AD380">
        <v>2.9</v>
      </c>
      <c r="AE380" t="s">
        <v>80</v>
      </c>
      <c r="AF380">
        <v>4.7</v>
      </c>
      <c r="AG380" t="s">
        <v>80</v>
      </c>
    </row>
    <row r="381" spans="1:33" x14ac:dyDescent="0.35">
      <c r="A381" t="s">
        <v>79</v>
      </c>
      <c r="B381">
        <v>12098700</v>
      </c>
      <c r="C381" s="1">
        <v>40664</v>
      </c>
      <c r="D381">
        <v>9.9</v>
      </c>
      <c r="E381" t="s">
        <v>80</v>
      </c>
      <c r="F381">
        <v>5.0999999999999996</v>
      </c>
      <c r="G381" t="s">
        <v>80</v>
      </c>
      <c r="H381">
        <v>7.5</v>
      </c>
      <c r="I381" t="s">
        <v>80</v>
      </c>
      <c r="J381">
        <v>61</v>
      </c>
      <c r="K381" t="s">
        <v>80</v>
      </c>
      <c r="L381">
        <v>59</v>
      </c>
      <c r="M381" t="s">
        <v>80</v>
      </c>
      <c r="N381">
        <v>60</v>
      </c>
      <c r="O381" t="s">
        <v>80</v>
      </c>
      <c r="P381">
        <v>13.2</v>
      </c>
      <c r="Q381" t="s">
        <v>80</v>
      </c>
      <c r="R381">
        <v>11.4</v>
      </c>
      <c r="S381" t="s">
        <v>80</v>
      </c>
      <c r="T381">
        <v>12.4</v>
      </c>
      <c r="U381" t="s">
        <v>80</v>
      </c>
      <c r="V381">
        <v>7.5</v>
      </c>
      <c r="W381" t="s">
        <v>80</v>
      </c>
      <c r="X381">
        <v>7.3</v>
      </c>
      <c r="Y381" t="s">
        <v>80</v>
      </c>
      <c r="Z381">
        <v>7.4</v>
      </c>
      <c r="AA381" t="s">
        <v>80</v>
      </c>
      <c r="AB381">
        <v>1.8</v>
      </c>
      <c r="AC381" t="s">
        <v>80</v>
      </c>
      <c r="AD381">
        <v>2.5</v>
      </c>
      <c r="AE381" t="s">
        <v>80</v>
      </c>
      <c r="AF381">
        <v>8.4</v>
      </c>
      <c r="AG381" t="s">
        <v>80</v>
      </c>
    </row>
    <row r="382" spans="1:33" x14ac:dyDescent="0.35">
      <c r="A382" t="s">
        <v>79</v>
      </c>
      <c r="B382">
        <v>12098700</v>
      </c>
      <c r="C382" s="1">
        <v>40665</v>
      </c>
      <c r="D382">
        <v>9.1999999999999993</v>
      </c>
      <c r="E382" t="s">
        <v>80</v>
      </c>
      <c r="F382">
        <v>6.5</v>
      </c>
      <c r="G382" t="s">
        <v>80</v>
      </c>
      <c r="H382">
        <v>7.2</v>
      </c>
      <c r="I382" t="s">
        <v>80</v>
      </c>
      <c r="J382">
        <v>61</v>
      </c>
      <c r="K382" t="s">
        <v>80</v>
      </c>
      <c r="L382">
        <v>58</v>
      </c>
      <c r="M382" t="s">
        <v>80</v>
      </c>
      <c r="N382">
        <v>59</v>
      </c>
      <c r="O382" t="s">
        <v>80</v>
      </c>
      <c r="P382">
        <v>12.8</v>
      </c>
      <c r="Q382" t="s">
        <v>80</v>
      </c>
      <c r="R382">
        <v>11.6</v>
      </c>
      <c r="S382" t="s">
        <v>80</v>
      </c>
      <c r="T382">
        <v>12.4</v>
      </c>
      <c r="U382" t="s">
        <v>80</v>
      </c>
      <c r="V382">
        <v>7.4</v>
      </c>
      <c r="W382" t="s">
        <v>80</v>
      </c>
      <c r="X382">
        <v>7.3</v>
      </c>
      <c r="Y382" t="s">
        <v>80</v>
      </c>
      <c r="Z382">
        <v>7.4</v>
      </c>
      <c r="AA382" t="s">
        <v>80</v>
      </c>
      <c r="AB382">
        <v>1.8</v>
      </c>
      <c r="AC382" t="s">
        <v>80</v>
      </c>
      <c r="AD382">
        <v>2.8</v>
      </c>
      <c r="AE382" t="s">
        <v>80</v>
      </c>
      <c r="AF382">
        <v>5.6</v>
      </c>
      <c r="AG382" t="s">
        <v>80</v>
      </c>
    </row>
    <row r="383" spans="1:33" x14ac:dyDescent="0.35">
      <c r="A383" t="s">
        <v>79</v>
      </c>
      <c r="B383">
        <v>12098700</v>
      </c>
      <c r="C383" s="1">
        <v>40666</v>
      </c>
      <c r="D383">
        <v>8.4</v>
      </c>
      <c r="E383" t="s">
        <v>80</v>
      </c>
      <c r="F383">
        <v>5.8</v>
      </c>
      <c r="G383" t="s">
        <v>80</v>
      </c>
      <c r="H383">
        <v>6.9</v>
      </c>
      <c r="I383" t="s">
        <v>80</v>
      </c>
      <c r="J383">
        <v>59</v>
      </c>
      <c r="K383" t="s">
        <v>80</v>
      </c>
      <c r="L383">
        <v>57</v>
      </c>
      <c r="M383" t="s">
        <v>80</v>
      </c>
      <c r="N383">
        <v>58</v>
      </c>
      <c r="O383" t="s">
        <v>80</v>
      </c>
      <c r="P383">
        <v>13.1</v>
      </c>
      <c r="Q383" t="s">
        <v>80</v>
      </c>
      <c r="R383">
        <v>12.1</v>
      </c>
      <c r="S383" t="s">
        <v>80</v>
      </c>
      <c r="T383">
        <v>12.6</v>
      </c>
      <c r="U383" t="s">
        <v>80</v>
      </c>
      <c r="V383">
        <v>7.5</v>
      </c>
      <c r="W383" t="s">
        <v>80</v>
      </c>
      <c r="X383">
        <v>7.3</v>
      </c>
      <c r="Y383" t="s">
        <v>80</v>
      </c>
      <c r="Z383">
        <v>7.4</v>
      </c>
      <c r="AA383" t="s">
        <v>80</v>
      </c>
      <c r="AB383">
        <v>2.2999999999999998</v>
      </c>
      <c r="AC383" t="s">
        <v>80</v>
      </c>
      <c r="AD383">
        <v>2.8</v>
      </c>
      <c r="AE383" t="s">
        <v>80</v>
      </c>
      <c r="AF383">
        <v>5.3</v>
      </c>
      <c r="AG383" t="s">
        <v>80</v>
      </c>
    </row>
    <row r="384" spans="1:33" x14ac:dyDescent="0.35">
      <c r="A384" t="s">
        <v>79</v>
      </c>
      <c r="B384">
        <v>12098700</v>
      </c>
      <c r="C384" s="1">
        <v>40667</v>
      </c>
      <c r="D384">
        <v>10.5</v>
      </c>
      <c r="E384" t="s">
        <v>80</v>
      </c>
      <c r="F384">
        <v>6.1</v>
      </c>
      <c r="G384" t="s">
        <v>80</v>
      </c>
      <c r="H384">
        <v>8.1999999999999993</v>
      </c>
      <c r="I384" t="s">
        <v>80</v>
      </c>
      <c r="J384">
        <v>60</v>
      </c>
      <c r="K384" t="s">
        <v>80</v>
      </c>
      <c r="L384">
        <v>57</v>
      </c>
      <c r="M384" t="s">
        <v>80</v>
      </c>
      <c r="N384">
        <v>57</v>
      </c>
      <c r="O384" t="s">
        <v>80</v>
      </c>
      <c r="P384">
        <v>13</v>
      </c>
      <c r="Q384" t="s">
        <v>80</v>
      </c>
      <c r="R384">
        <v>11.4</v>
      </c>
      <c r="S384" t="s">
        <v>80</v>
      </c>
      <c r="T384">
        <v>12.2</v>
      </c>
      <c r="U384" t="s">
        <v>80</v>
      </c>
      <c r="V384">
        <v>7.6</v>
      </c>
      <c r="W384" t="s">
        <v>80</v>
      </c>
      <c r="X384">
        <v>7.3</v>
      </c>
      <c r="Y384" t="s">
        <v>80</v>
      </c>
      <c r="Z384">
        <v>7.4</v>
      </c>
      <c r="AA384" t="s">
        <v>80</v>
      </c>
      <c r="AB384">
        <v>1.6</v>
      </c>
      <c r="AC384" t="s">
        <v>80</v>
      </c>
      <c r="AD384">
        <v>2.4</v>
      </c>
      <c r="AE384" t="s">
        <v>80</v>
      </c>
      <c r="AF384">
        <v>6</v>
      </c>
      <c r="AG384" t="s">
        <v>80</v>
      </c>
    </row>
    <row r="385" spans="1:33" x14ac:dyDescent="0.35">
      <c r="A385" t="s">
        <v>79</v>
      </c>
      <c r="B385">
        <v>12098700</v>
      </c>
      <c r="C385" s="1">
        <v>40668</v>
      </c>
      <c r="D385">
        <v>9.6999999999999993</v>
      </c>
      <c r="E385" t="s">
        <v>80</v>
      </c>
      <c r="F385">
        <v>6.8</v>
      </c>
      <c r="G385" t="s">
        <v>80</v>
      </c>
      <c r="H385">
        <v>7.8</v>
      </c>
      <c r="I385" t="s">
        <v>80</v>
      </c>
      <c r="J385">
        <v>57</v>
      </c>
      <c r="K385" t="s">
        <v>80</v>
      </c>
      <c r="L385">
        <v>55</v>
      </c>
      <c r="M385" t="s">
        <v>80</v>
      </c>
      <c r="N385">
        <v>56</v>
      </c>
      <c r="O385" t="s">
        <v>80</v>
      </c>
      <c r="P385">
        <v>12.8</v>
      </c>
      <c r="Q385" t="s">
        <v>80</v>
      </c>
      <c r="R385">
        <v>11.5</v>
      </c>
      <c r="S385" t="s">
        <v>80</v>
      </c>
      <c r="T385">
        <v>12.3</v>
      </c>
      <c r="U385" t="s">
        <v>80</v>
      </c>
      <c r="V385">
        <v>7.6</v>
      </c>
      <c r="W385" t="s">
        <v>80</v>
      </c>
      <c r="X385">
        <v>7.4</v>
      </c>
      <c r="Y385" t="s">
        <v>80</v>
      </c>
      <c r="Z385">
        <v>7.4</v>
      </c>
      <c r="AA385" t="s">
        <v>80</v>
      </c>
      <c r="AB385">
        <v>1.6</v>
      </c>
      <c r="AC385" t="s">
        <v>80</v>
      </c>
      <c r="AD385">
        <v>3.6</v>
      </c>
      <c r="AE385" t="s">
        <v>80</v>
      </c>
      <c r="AF385">
        <v>8.9</v>
      </c>
      <c r="AG385" t="s">
        <v>80</v>
      </c>
    </row>
    <row r="386" spans="1:33" x14ac:dyDescent="0.35">
      <c r="A386" t="s">
        <v>79</v>
      </c>
      <c r="B386">
        <v>12098700</v>
      </c>
      <c r="C386" s="1">
        <v>40669</v>
      </c>
      <c r="D386">
        <v>7.7</v>
      </c>
      <c r="E386" t="s">
        <v>80</v>
      </c>
      <c r="F386">
        <v>6.7</v>
      </c>
      <c r="G386" t="s">
        <v>80</v>
      </c>
      <c r="H386">
        <v>7.2</v>
      </c>
      <c r="I386" t="s">
        <v>80</v>
      </c>
      <c r="J386">
        <v>55</v>
      </c>
      <c r="K386" t="s">
        <v>80</v>
      </c>
      <c r="L386">
        <v>53</v>
      </c>
      <c r="M386" t="s">
        <v>80</v>
      </c>
      <c r="N386">
        <v>54</v>
      </c>
      <c r="O386" t="s">
        <v>80</v>
      </c>
      <c r="P386">
        <v>12.7</v>
      </c>
      <c r="Q386" t="s">
        <v>80</v>
      </c>
      <c r="R386">
        <v>12.2</v>
      </c>
      <c r="S386" t="s">
        <v>80</v>
      </c>
      <c r="T386">
        <v>12.4</v>
      </c>
      <c r="U386" t="s">
        <v>80</v>
      </c>
      <c r="V386">
        <v>7.5</v>
      </c>
      <c r="W386" t="s">
        <v>80</v>
      </c>
      <c r="X386">
        <v>7.4</v>
      </c>
      <c r="Y386" t="s">
        <v>80</v>
      </c>
      <c r="Z386">
        <v>7.4</v>
      </c>
      <c r="AA386" t="s">
        <v>80</v>
      </c>
      <c r="AB386">
        <v>3.7</v>
      </c>
      <c r="AC386" t="s">
        <v>80</v>
      </c>
      <c r="AD386">
        <v>5.7</v>
      </c>
      <c r="AE386" t="s">
        <v>80</v>
      </c>
      <c r="AF386">
        <v>9.6</v>
      </c>
      <c r="AG386" t="s">
        <v>80</v>
      </c>
    </row>
    <row r="387" spans="1:33" x14ac:dyDescent="0.35">
      <c r="A387" t="s">
        <v>79</v>
      </c>
      <c r="B387">
        <v>12098700</v>
      </c>
      <c r="C387" s="1">
        <v>40670</v>
      </c>
      <c r="D387">
        <v>7.8</v>
      </c>
      <c r="E387" t="s">
        <v>80</v>
      </c>
      <c r="F387">
        <v>6.4</v>
      </c>
      <c r="G387" t="s">
        <v>80</v>
      </c>
      <c r="H387">
        <v>7</v>
      </c>
      <c r="I387" t="s">
        <v>80</v>
      </c>
      <c r="J387">
        <v>53</v>
      </c>
      <c r="K387" t="s">
        <v>80</v>
      </c>
      <c r="L387">
        <v>50</v>
      </c>
      <c r="M387" t="s">
        <v>80</v>
      </c>
      <c r="N387">
        <v>52</v>
      </c>
      <c r="O387" t="s">
        <v>80</v>
      </c>
      <c r="P387">
        <v>12.8</v>
      </c>
      <c r="Q387" t="s">
        <v>80</v>
      </c>
      <c r="R387">
        <v>12.3</v>
      </c>
      <c r="S387" t="s">
        <v>80</v>
      </c>
      <c r="T387">
        <v>12.5</v>
      </c>
      <c r="U387" t="s">
        <v>80</v>
      </c>
      <c r="V387">
        <v>7.5</v>
      </c>
      <c r="W387" t="s">
        <v>80</v>
      </c>
      <c r="X387">
        <v>7.3</v>
      </c>
      <c r="Y387" t="s">
        <v>80</v>
      </c>
      <c r="Z387">
        <v>7.4</v>
      </c>
      <c r="AA387" t="s">
        <v>80</v>
      </c>
      <c r="AB387">
        <v>5.8</v>
      </c>
      <c r="AC387" t="s">
        <v>80</v>
      </c>
      <c r="AD387">
        <v>9.8000000000000007</v>
      </c>
      <c r="AE387" t="s">
        <v>80</v>
      </c>
      <c r="AF387">
        <v>22</v>
      </c>
      <c r="AG387" t="s">
        <v>80</v>
      </c>
    </row>
    <row r="388" spans="1:33" x14ac:dyDescent="0.35">
      <c r="A388" t="s">
        <v>79</v>
      </c>
      <c r="B388">
        <v>12098700</v>
      </c>
      <c r="C388" s="1">
        <v>40671</v>
      </c>
      <c r="D388">
        <v>7.7</v>
      </c>
      <c r="E388" t="s">
        <v>80</v>
      </c>
      <c r="F388">
        <v>5.8</v>
      </c>
      <c r="G388" t="s">
        <v>80</v>
      </c>
      <c r="H388">
        <v>6.7</v>
      </c>
      <c r="I388" t="s">
        <v>80</v>
      </c>
      <c r="J388">
        <v>51</v>
      </c>
      <c r="K388" t="s">
        <v>80</v>
      </c>
      <c r="L388">
        <v>50</v>
      </c>
      <c r="M388" t="s">
        <v>80</v>
      </c>
      <c r="N388">
        <v>50</v>
      </c>
      <c r="O388" t="s">
        <v>80</v>
      </c>
      <c r="P388">
        <v>13</v>
      </c>
      <c r="Q388" t="s">
        <v>80</v>
      </c>
      <c r="R388">
        <v>12.3</v>
      </c>
      <c r="S388" t="s">
        <v>80</v>
      </c>
      <c r="T388">
        <v>12.6</v>
      </c>
      <c r="U388" t="s">
        <v>80</v>
      </c>
      <c r="V388">
        <v>7.5</v>
      </c>
      <c r="W388" t="s">
        <v>80</v>
      </c>
      <c r="X388">
        <v>7.3</v>
      </c>
      <c r="Y388" t="s">
        <v>80</v>
      </c>
      <c r="Z388">
        <v>7.4</v>
      </c>
      <c r="AA388" t="s">
        <v>80</v>
      </c>
      <c r="AB388">
        <v>12</v>
      </c>
      <c r="AC388" t="s">
        <v>80</v>
      </c>
      <c r="AD388">
        <v>20</v>
      </c>
      <c r="AE388" t="s">
        <v>80</v>
      </c>
      <c r="AF388">
        <v>31</v>
      </c>
      <c r="AG388" t="s">
        <v>80</v>
      </c>
    </row>
    <row r="389" spans="1:33" x14ac:dyDescent="0.35">
      <c r="A389" t="s">
        <v>79</v>
      </c>
      <c r="B389">
        <v>12098700</v>
      </c>
      <c r="C389" s="1">
        <v>40672</v>
      </c>
      <c r="D389">
        <v>7.2</v>
      </c>
      <c r="E389" t="s">
        <v>80</v>
      </c>
      <c r="F389">
        <v>6.2</v>
      </c>
      <c r="G389" t="s">
        <v>80</v>
      </c>
      <c r="H389">
        <v>6.8</v>
      </c>
      <c r="I389" t="s">
        <v>80</v>
      </c>
      <c r="J389">
        <v>52</v>
      </c>
      <c r="K389" t="s">
        <v>80</v>
      </c>
      <c r="L389">
        <v>50</v>
      </c>
      <c r="M389" t="s">
        <v>80</v>
      </c>
      <c r="N389">
        <v>51</v>
      </c>
      <c r="O389" t="s">
        <v>80</v>
      </c>
      <c r="P389">
        <v>13</v>
      </c>
      <c r="Q389" t="s">
        <v>80</v>
      </c>
      <c r="R389">
        <v>12.4</v>
      </c>
      <c r="S389" t="s">
        <v>80</v>
      </c>
      <c r="T389">
        <v>12.7</v>
      </c>
      <c r="U389" t="s">
        <v>80</v>
      </c>
      <c r="V389">
        <v>7.5</v>
      </c>
      <c r="W389" t="s">
        <v>80</v>
      </c>
      <c r="X389">
        <v>7.3</v>
      </c>
      <c r="Y389" t="s">
        <v>80</v>
      </c>
      <c r="Z389">
        <v>7.4</v>
      </c>
      <c r="AA389" t="s">
        <v>80</v>
      </c>
      <c r="AB389">
        <v>6.7</v>
      </c>
      <c r="AC389" t="s">
        <v>80</v>
      </c>
      <c r="AD389">
        <v>11</v>
      </c>
      <c r="AE389" t="s">
        <v>80</v>
      </c>
      <c r="AF389">
        <v>20</v>
      </c>
      <c r="AG389" t="s">
        <v>80</v>
      </c>
    </row>
    <row r="390" spans="1:33" x14ac:dyDescent="0.35">
      <c r="A390" t="s">
        <v>79</v>
      </c>
      <c r="B390">
        <v>12098700</v>
      </c>
      <c r="C390" s="1">
        <v>40673</v>
      </c>
      <c r="D390">
        <v>10.5</v>
      </c>
      <c r="E390" t="s">
        <v>80</v>
      </c>
      <c r="F390">
        <v>6.6</v>
      </c>
      <c r="G390" t="s">
        <v>80</v>
      </c>
      <c r="H390">
        <v>8.1</v>
      </c>
      <c r="I390" t="s">
        <v>80</v>
      </c>
      <c r="J390">
        <v>53</v>
      </c>
      <c r="K390" t="s">
        <v>80</v>
      </c>
      <c r="L390">
        <v>52</v>
      </c>
      <c r="M390" t="s">
        <v>80</v>
      </c>
      <c r="N390">
        <v>53</v>
      </c>
      <c r="O390" t="s">
        <v>80</v>
      </c>
      <c r="P390">
        <v>12.8</v>
      </c>
      <c r="Q390" t="s">
        <v>80</v>
      </c>
      <c r="R390">
        <v>11.3</v>
      </c>
      <c r="S390" t="s">
        <v>80</v>
      </c>
      <c r="T390">
        <v>12.3</v>
      </c>
      <c r="U390" t="s">
        <v>80</v>
      </c>
      <c r="V390">
        <v>7.6</v>
      </c>
      <c r="W390" t="s">
        <v>80</v>
      </c>
      <c r="X390">
        <v>7.3</v>
      </c>
      <c r="Y390" t="s">
        <v>80</v>
      </c>
      <c r="Z390">
        <v>7.4</v>
      </c>
      <c r="AA390" t="s">
        <v>80</v>
      </c>
      <c r="AB390">
        <v>4.0999999999999996</v>
      </c>
      <c r="AC390" t="s">
        <v>80</v>
      </c>
      <c r="AD390">
        <v>6.5</v>
      </c>
      <c r="AE390" t="s">
        <v>80</v>
      </c>
      <c r="AF390">
        <v>11</v>
      </c>
      <c r="AG390" t="s">
        <v>80</v>
      </c>
    </row>
    <row r="391" spans="1:33" x14ac:dyDescent="0.35">
      <c r="A391" t="s">
        <v>79</v>
      </c>
      <c r="B391">
        <v>12098700</v>
      </c>
      <c r="C391" s="1">
        <v>40674</v>
      </c>
      <c r="D391">
        <v>10</v>
      </c>
      <c r="E391" t="s">
        <v>80</v>
      </c>
      <c r="F391">
        <v>7.3</v>
      </c>
      <c r="G391" t="s">
        <v>80</v>
      </c>
      <c r="H391">
        <v>8.1</v>
      </c>
      <c r="I391" t="s">
        <v>80</v>
      </c>
      <c r="J391">
        <v>53</v>
      </c>
      <c r="K391" t="s">
        <v>80</v>
      </c>
      <c r="L391">
        <v>51</v>
      </c>
      <c r="M391" t="s">
        <v>80</v>
      </c>
      <c r="N391">
        <v>52</v>
      </c>
      <c r="O391" t="s">
        <v>80</v>
      </c>
      <c r="P391">
        <v>12.5</v>
      </c>
      <c r="Q391" t="s">
        <v>80</v>
      </c>
      <c r="R391">
        <v>11.4</v>
      </c>
      <c r="S391" t="s">
        <v>80</v>
      </c>
      <c r="T391">
        <v>12.2</v>
      </c>
      <c r="U391" t="s">
        <v>80</v>
      </c>
      <c r="V391">
        <v>7.5</v>
      </c>
      <c r="W391" t="s">
        <v>80</v>
      </c>
      <c r="X391">
        <v>7.3</v>
      </c>
      <c r="Y391" t="s">
        <v>80</v>
      </c>
      <c r="Z391">
        <v>7.4</v>
      </c>
      <c r="AA391" t="s">
        <v>80</v>
      </c>
      <c r="AB391">
        <v>5.7</v>
      </c>
      <c r="AC391" t="s">
        <v>80</v>
      </c>
      <c r="AD391">
        <v>7.5</v>
      </c>
      <c r="AE391" t="s">
        <v>80</v>
      </c>
      <c r="AF391">
        <v>14</v>
      </c>
      <c r="AG391" t="s">
        <v>80</v>
      </c>
    </row>
    <row r="392" spans="1:33" x14ac:dyDescent="0.35">
      <c r="A392" t="s">
        <v>79</v>
      </c>
      <c r="B392">
        <v>12098700</v>
      </c>
      <c r="C392" s="1">
        <v>40675</v>
      </c>
      <c r="D392">
        <v>9.5</v>
      </c>
      <c r="E392" t="s">
        <v>80</v>
      </c>
      <c r="F392">
        <v>5.7</v>
      </c>
      <c r="G392" t="s">
        <v>80</v>
      </c>
      <c r="H392">
        <v>7.5</v>
      </c>
      <c r="I392" t="s">
        <v>80</v>
      </c>
      <c r="J392">
        <v>51</v>
      </c>
      <c r="K392" t="s">
        <v>80</v>
      </c>
      <c r="L392">
        <v>50</v>
      </c>
      <c r="M392" t="s">
        <v>80</v>
      </c>
      <c r="N392">
        <v>51</v>
      </c>
      <c r="O392" t="s">
        <v>80</v>
      </c>
      <c r="P392">
        <v>13.2</v>
      </c>
      <c r="Q392" t="s">
        <v>80</v>
      </c>
      <c r="R392">
        <v>11.8</v>
      </c>
      <c r="S392" t="s">
        <v>80</v>
      </c>
      <c r="T392">
        <v>12.6</v>
      </c>
      <c r="U392" t="s">
        <v>80</v>
      </c>
      <c r="V392">
        <v>7.6</v>
      </c>
      <c r="W392" t="s">
        <v>80</v>
      </c>
      <c r="X392">
        <v>7.3</v>
      </c>
      <c r="Y392" t="s">
        <v>80</v>
      </c>
      <c r="Z392">
        <v>7.4</v>
      </c>
      <c r="AA392" t="s">
        <v>80</v>
      </c>
      <c r="AB392">
        <v>9.3000000000000007</v>
      </c>
      <c r="AC392" t="s">
        <v>80</v>
      </c>
      <c r="AD392">
        <v>13</v>
      </c>
      <c r="AE392" t="s">
        <v>80</v>
      </c>
      <c r="AF392">
        <v>21</v>
      </c>
      <c r="AG392" t="s">
        <v>80</v>
      </c>
    </row>
    <row r="393" spans="1:33" x14ac:dyDescent="0.35">
      <c r="A393" t="s">
        <v>79</v>
      </c>
      <c r="B393">
        <v>12098700</v>
      </c>
      <c r="C393" s="1">
        <v>40676</v>
      </c>
      <c r="D393">
        <v>10.199999999999999</v>
      </c>
      <c r="E393" t="s">
        <v>80</v>
      </c>
      <c r="F393">
        <v>5.8</v>
      </c>
      <c r="G393" t="s">
        <v>80</v>
      </c>
      <c r="H393">
        <v>8</v>
      </c>
      <c r="I393" t="s">
        <v>80</v>
      </c>
      <c r="J393">
        <v>53</v>
      </c>
      <c r="K393" t="s">
        <v>80</v>
      </c>
      <c r="L393">
        <v>51</v>
      </c>
      <c r="M393" t="s">
        <v>80</v>
      </c>
      <c r="N393">
        <v>52</v>
      </c>
      <c r="O393" t="s">
        <v>80</v>
      </c>
      <c r="P393">
        <v>13.3</v>
      </c>
      <c r="Q393" t="s">
        <v>80</v>
      </c>
      <c r="R393">
        <v>11.4</v>
      </c>
      <c r="S393" t="s">
        <v>80</v>
      </c>
      <c r="T393">
        <v>12.4</v>
      </c>
      <c r="U393" t="s">
        <v>80</v>
      </c>
      <c r="V393">
        <v>7.6</v>
      </c>
      <c r="W393" t="s">
        <v>80</v>
      </c>
      <c r="X393">
        <v>7.3</v>
      </c>
      <c r="Y393" t="s">
        <v>80</v>
      </c>
      <c r="Z393">
        <v>7.4</v>
      </c>
      <c r="AA393" t="s">
        <v>80</v>
      </c>
      <c r="AB393">
        <v>5.3</v>
      </c>
      <c r="AC393" t="s">
        <v>80</v>
      </c>
      <c r="AD393">
        <v>7.5</v>
      </c>
      <c r="AE393" t="s">
        <v>80</v>
      </c>
      <c r="AF393">
        <v>12</v>
      </c>
      <c r="AG393" t="s">
        <v>80</v>
      </c>
    </row>
    <row r="394" spans="1:33" x14ac:dyDescent="0.35">
      <c r="A394" t="s">
        <v>79</v>
      </c>
      <c r="B394">
        <v>12098700</v>
      </c>
      <c r="C394" s="1">
        <v>40677</v>
      </c>
      <c r="D394">
        <v>10.6</v>
      </c>
      <c r="E394" t="s">
        <v>80</v>
      </c>
      <c r="F394">
        <v>7.4</v>
      </c>
      <c r="G394" t="s">
        <v>80</v>
      </c>
      <c r="H394">
        <v>8.9</v>
      </c>
      <c r="I394" t="s">
        <v>80</v>
      </c>
      <c r="J394">
        <v>53</v>
      </c>
      <c r="K394" t="s">
        <v>80</v>
      </c>
      <c r="L394">
        <v>50</v>
      </c>
      <c r="M394" t="s">
        <v>80</v>
      </c>
      <c r="N394">
        <v>52</v>
      </c>
      <c r="O394" t="s">
        <v>80</v>
      </c>
      <c r="P394">
        <v>12.6</v>
      </c>
      <c r="Q394" t="s">
        <v>80</v>
      </c>
      <c r="R394">
        <v>11.4</v>
      </c>
      <c r="S394" t="s">
        <v>80</v>
      </c>
      <c r="T394">
        <v>12</v>
      </c>
      <c r="U394" t="s">
        <v>80</v>
      </c>
      <c r="V394">
        <v>7.7</v>
      </c>
      <c r="W394" t="s">
        <v>80</v>
      </c>
      <c r="X394">
        <v>7.3</v>
      </c>
      <c r="Y394" t="s">
        <v>80</v>
      </c>
      <c r="Z394">
        <v>7.4</v>
      </c>
      <c r="AA394" t="s">
        <v>80</v>
      </c>
      <c r="AB394">
        <v>5.3</v>
      </c>
      <c r="AC394" t="s">
        <v>80</v>
      </c>
      <c r="AD394">
        <v>6.6</v>
      </c>
      <c r="AE394" t="s">
        <v>80</v>
      </c>
      <c r="AF394">
        <v>36</v>
      </c>
      <c r="AG394" t="s">
        <v>80</v>
      </c>
    </row>
    <row r="395" spans="1:33" x14ac:dyDescent="0.35">
      <c r="A395" t="s">
        <v>79</v>
      </c>
      <c r="B395">
        <v>12098700</v>
      </c>
      <c r="C395" s="1">
        <v>40678</v>
      </c>
      <c r="D395">
        <v>9.1</v>
      </c>
      <c r="E395" t="s">
        <v>80</v>
      </c>
      <c r="F395">
        <v>6.4</v>
      </c>
      <c r="G395" t="s">
        <v>80</v>
      </c>
      <c r="H395">
        <v>7.1</v>
      </c>
      <c r="I395" t="s">
        <v>80</v>
      </c>
      <c r="J395">
        <v>50</v>
      </c>
      <c r="K395" t="s">
        <v>80</v>
      </c>
      <c r="L395">
        <v>39</v>
      </c>
      <c r="M395" t="s">
        <v>80</v>
      </c>
      <c r="N395">
        <v>42</v>
      </c>
      <c r="O395" t="s">
        <v>80</v>
      </c>
      <c r="P395">
        <v>12.9</v>
      </c>
      <c r="Q395" t="s">
        <v>80</v>
      </c>
      <c r="R395">
        <v>11.8</v>
      </c>
      <c r="S395" t="s">
        <v>80</v>
      </c>
      <c r="T395">
        <v>12.5</v>
      </c>
      <c r="U395" t="s">
        <v>80</v>
      </c>
      <c r="V395">
        <v>7.3</v>
      </c>
      <c r="W395" t="s">
        <v>80</v>
      </c>
      <c r="X395">
        <v>7.1</v>
      </c>
      <c r="Y395" t="s">
        <v>80</v>
      </c>
      <c r="Z395">
        <v>7.2</v>
      </c>
      <c r="AA395" t="s">
        <v>80</v>
      </c>
      <c r="AB395">
        <v>36</v>
      </c>
      <c r="AC395" t="s">
        <v>80</v>
      </c>
      <c r="AD395">
        <v>120</v>
      </c>
      <c r="AE395" t="s">
        <v>80</v>
      </c>
      <c r="AF395">
        <v>150</v>
      </c>
      <c r="AG395" t="s">
        <v>80</v>
      </c>
    </row>
    <row r="396" spans="1:33" x14ac:dyDescent="0.35">
      <c r="A396" t="s">
        <v>79</v>
      </c>
      <c r="B396">
        <v>12098700</v>
      </c>
      <c r="C396" s="1">
        <v>40679</v>
      </c>
      <c r="D396">
        <v>6.6</v>
      </c>
      <c r="E396" t="s">
        <v>80</v>
      </c>
      <c r="F396">
        <v>6</v>
      </c>
      <c r="G396" t="s">
        <v>80</v>
      </c>
      <c r="H396">
        <v>6.3</v>
      </c>
      <c r="I396" t="s">
        <v>80</v>
      </c>
      <c r="J396">
        <v>40</v>
      </c>
      <c r="K396" t="s">
        <v>80</v>
      </c>
      <c r="L396">
        <v>39</v>
      </c>
      <c r="M396" t="s">
        <v>80</v>
      </c>
      <c r="N396">
        <v>39</v>
      </c>
      <c r="O396" t="s">
        <v>80</v>
      </c>
      <c r="P396">
        <v>13.1</v>
      </c>
      <c r="Q396" t="s">
        <v>80</v>
      </c>
      <c r="R396">
        <v>12.9</v>
      </c>
      <c r="S396" t="s">
        <v>80</v>
      </c>
      <c r="T396">
        <v>13</v>
      </c>
      <c r="U396" t="s">
        <v>80</v>
      </c>
      <c r="V396">
        <v>7.3</v>
      </c>
      <c r="W396" t="s">
        <v>80</v>
      </c>
      <c r="X396">
        <v>7.1</v>
      </c>
      <c r="Y396" t="s">
        <v>80</v>
      </c>
      <c r="Z396">
        <v>7.2</v>
      </c>
      <c r="AA396" t="s">
        <v>80</v>
      </c>
      <c r="AB396">
        <v>67</v>
      </c>
      <c r="AC396" t="s">
        <v>80</v>
      </c>
      <c r="AD396">
        <v>92</v>
      </c>
      <c r="AE396" t="s">
        <v>80</v>
      </c>
      <c r="AF396">
        <v>130</v>
      </c>
      <c r="AG396" t="s">
        <v>80</v>
      </c>
    </row>
    <row r="397" spans="1:33" x14ac:dyDescent="0.35">
      <c r="A397" t="s">
        <v>79</v>
      </c>
      <c r="B397">
        <v>12098700</v>
      </c>
      <c r="C397" s="1">
        <v>40680</v>
      </c>
      <c r="D397">
        <v>7.2</v>
      </c>
      <c r="E397" t="s">
        <v>80</v>
      </c>
      <c r="F397">
        <v>5.9</v>
      </c>
      <c r="G397" t="s">
        <v>80</v>
      </c>
      <c r="H397">
        <v>6.5</v>
      </c>
      <c r="I397" t="s">
        <v>80</v>
      </c>
      <c r="J397">
        <v>43</v>
      </c>
      <c r="K397" t="s">
        <v>80</v>
      </c>
      <c r="L397">
        <v>40</v>
      </c>
      <c r="M397" t="s">
        <v>80</v>
      </c>
      <c r="N397">
        <v>41</v>
      </c>
      <c r="O397" t="s">
        <v>80</v>
      </c>
      <c r="P397">
        <v>13.1</v>
      </c>
      <c r="Q397" t="s">
        <v>80</v>
      </c>
      <c r="R397">
        <v>12.8</v>
      </c>
      <c r="S397" t="s">
        <v>80</v>
      </c>
      <c r="T397">
        <v>12.9</v>
      </c>
      <c r="U397" t="s">
        <v>80</v>
      </c>
      <c r="V397">
        <v>7.3</v>
      </c>
      <c r="W397" t="s">
        <v>80</v>
      </c>
      <c r="X397">
        <v>7.2</v>
      </c>
      <c r="Y397" t="s">
        <v>80</v>
      </c>
      <c r="Z397">
        <v>7.3</v>
      </c>
      <c r="AA397" t="s">
        <v>80</v>
      </c>
      <c r="AB397">
        <v>38</v>
      </c>
      <c r="AC397" t="s">
        <v>80</v>
      </c>
      <c r="AD397">
        <v>52</v>
      </c>
      <c r="AE397" t="s">
        <v>80</v>
      </c>
      <c r="AF397">
        <v>70</v>
      </c>
      <c r="AG397" t="s">
        <v>80</v>
      </c>
    </row>
    <row r="398" spans="1:33" x14ac:dyDescent="0.35">
      <c r="A398" t="s">
        <v>79</v>
      </c>
      <c r="B398">
        <v>12098700</v>
      </c>
      <c r="C398" s="1">
        <v>40681</v>
      </c>
      <c r="D398">
        <v>7.6</v>
      </c>
      <c r="E398" t="s">
        <v>80</v>
      </c>
      <c r="F398">
        <v>6.2</v>
      </c>
      <c r="G398" t="s">
        <v>80</v>
      </c>
      <c r="H398">
        <v>7</v>
      </c>
      <c r="I398" t="s">
        <v>80</v>
      </c>
      <c r="J398">
        <v>45</v>
      </c>
      <c r="K398" t="s">
        <v>80</v>
      </c>
      <c r="L398">
        <v>43</v>
      </c>
      <c r="M398" t="s">
        <v>80</v>
      </c>
      <c r="N398">
        <v>44</v>
      </c>
      <c r="O398" t="s">
        <v>80</v>
      </c>
      <c r="P398">
        <v>13</v>
      </c>
      <c r="Q398" t="s">
        <v>80</v>
      </c>
      <c r="R398">
        <v>12.7</v>
      </c>
      <c r="S398" t="s">
        <v>80</v>
      </c>
      <c r="T398">
        <v>12.8</v>
      </c>
      <c r="U398" t="s">
        <v>80</v>
      </c>
      <c r="V398">
        <v>7.4</v>
      </c>
      <c r="W398" t="s">
        <v>80</v>
      </c>
      <c r="X398">
        <v>7.3</v>
      </c>
      <c r="Y398" t="s">
        <v>80</v>
      </c>
      <c r="Z398">
        <v>7.3</v>
      </c>
      <c r="AA398" t="s">
        <v>80</v>
      </c>
      <c r="AB398">
        <v>22</v>
      </c>
      <c r="AC398" t="s">
        <v>80</v>
      </c>
      <c r="AD398">
        <v>30</v>
      </c>
      <c r="AE398" t="s">
        <v>80</v>
      </c>
      <c r="AF398">
        <v>40</v>
      </c>
      <c r="AG398" t="s">
        <v>80</v>
      </c>
    </row>
    <row r="399" spans="1:33" x14ac:dyDescent="0.35">
      <c r="A399" t="s">
        <v>79</v>
      </c>
      <c r="B399">
        <v>12098700</v>
      </c>
      <c r="C399" s="1">
        <v>40682</v>
      </c>
      <c r="D399">
        <v>8.4</v>
      </c>
      <c r="E399" t="s">
        <v>80</v>
      </c>
      <c r="F399">
        <v>6.9</v>
      </c>
      <c r="G399" t="s">
        <v>80</v>
      </c>
      <c r="H399">
        <v>7.6</v>
      </c>
      <c r="I399" t="s">
        <v>80</v>
      </c>
      <c r="J399">
        <v>48</v>
      </c>
      <c r="K399" t="s">
        <v>80</v>
      </c>
      <c r="L399">
        <v>45</v>
      </c>
      <c r="M399" t="s">
        <v>80</v>
      </c>
      <c r="N399">
        <v>46</v>
      </c>
      <c r="O399" t="s">
        <v>80</v>
      </c>
      <c r="P399">
        <v>12.9</v>
      </c>
      <c r="Q399" t="s">
        <v>80</v>
      </c>
      <c r="R399">
        <v>12.6</v>
      </c>
      <c r="S399" t="s">
        <v>80</v>
      </c>
      <c r="T399">
        <v>12.7</v>
      </c>
      <c r="U399" t="s">
        <v>80</v>
      </c>
      <c r="V399">
        <v>7.4</v>
      </c>
      <c r="W399" t="s">
        <v>80</v>
      </c>
      <c r="X399">
        <v>7.3</v>
      </c>
      <c r="Y399" t="s">
        <v>80</v>
      </c>
      <c r="Z399">
        <v>7.4</v>
      </c>
      <c r="AA399" t="s">
        <v>80</v>
      </c>
      <c r="AB399">
        <v>12</v>
      </c>
      <c r="AC399" t="s">
        <v>80</v>
      </c>
      <c r="AD399">
        <v>17</v>
      </c>
      <c r="AE399" t="s">
        <v>80</v>
      </c>
      <c r="AF399">
        <v>24</v>
      </c>
      <c r="AG399" t="s">
        <v>80</v>
      </c>
    </row>
    <row r="400" spans="1:33" x14ac:dyDescent="0.35">
      <c r="A400" t="s">
        <v>79</v>
      </c>
      <c r="B400">
        <v>12098700</v>
      </c>
      <c r="C400" s="1">
        <v>40683</v>
      </c>
      <c r="D400">
        <v>8.9</v>
      </c>
      <c r="E400" t="s">
        <v>80</v>
      </c>
      <c r="F400">
        <v>7.3</v>
      </c>
      <c r="G400" t="s">
        <v>80</v>
      </c>
      <c r="H400">
        <v>8.1999999999999993</v>
      </c>
      <c r="I400" t="s">
        <v>80</v>
      </c>
      <c r="J400">
        <v>50</v>
      </c>
      <c r="K400" t="s">
        <v>80</v>
      </c>
      <c r="L400">
        <v>47</v>
      </c>
      <c r="M400" t="s">
        <v>80</v>
      </c>
      <c r="N400">
        <v>48</v>
      </c>
      <c r="O400" t="s">
        <v>80</v>
      </c>
      <c r="P400">
        <v>12.7</v>
      </c>
      <c r="Q400" t="s">
        <v>80</v>
      </c>
      <c r="R400">
        <v>12.2</v>
      </c>
      <c r="S400" t="s">
        <v>80</v>
      </c>
      <c r="T400">
        <v>12.4</v>
      </c>
      <c r="U400" t="s">
        <v>80</v>
      </c>
      <c r="V400">
        <v>7.4</v>
      </c>
      <c r="W400" t="s">
        <v>80</v>
      </c>
      <c r="X400">
        <v>7.3</v>
      </c>
      <c r="Y400" t="s">
        <v>80</v>
      </c>
      <c r="Z400">
        <v>7.4</v>
      </c>
      <c r="AA400" t="s">
        <v>80</v>
      </c>
      <c r="AB400">
        <v>8.8000000000000007</v>
      </c>
      <c r="AC400" t="s">
        <v>80</v>
      </c>
      <c r="AD400">
        <v>11</v>
      </c>
      <c r="AE400" t="s">
        <v>80</v>
      </c>
      <c r="AF400">
        <v>13</v>
      </c>
      <c r="AG400" t="s">
        <v>80</v>
      </c>
    </row>
    <row r="401" spans="1:33" x14ac:dyDescent="0.35">
      <c r="A401" t="s">
        <v>79</v>
      </c>
      <c r="B401">
        <v>12098700</v>
      </c>
      <c r="C401" s="1">
        <v>40684</v>
      </c>
      <c r="D401">
        <v>9.1</v>
      </c>
      <c r="E401" t="s">
        <v>80</v>
      </c>
      <c r="F401">
        <v>7.9</v>
      </c>
      <c r="G401" t="s">
        <v>80</v>
      </c>
      <c r="H401">
        <v>8.6</v>
      </c>
      <c r="I401" t="s">
        <v>80</v>
      </c>
      <c r="J401">
        <v>50</v>
      </c>
      <c r="K401" t="s">
        <v>80</v>
      </c>
      <c r="L401">
        <v>49</v>
      </c>
      <c r="M401" t="s">
        <v>80</v>
      </c>
      <c r="N401">
        <v>50</v>
      </c>
      <c r="O401" t="s">
        <v>80</v>
      </c>
      <c r="P401">
        <v>12.5</v>
      </c>
      <c r="Q401" t="s">
        <v>80</v>
      </c>
      <c r="R401">
        <v>12</v>
      </c>
      <c r="S401" t="s">
        <v>80</v>
      </c>
      <c r="T401">
        <v>12.2</v>
      </c>
      <c r="U401" t="s">
        <v>80</v>
      </c>
      <c r="V401">
        <v>7.4</v>
      </c>
      <c r="W401" t="s">
        <v>80</v>
      </c>
      <c r="X401">
        <v>7.3</v>
      </c>
      <c r="Y401" t="s">
        <v>80</v>
      </c>
      <c r="Z401">
        <v>7.4</v>
      </c>
      <c r="AA401" t="s">
        <v>80</v>
      </c>
      <c r="AB401">
        <v>8.8000000000000007</v>
      </c>
      <c r="AC401" t="s">
        <v>80</v>
      </c>
      <c r="AD401">
        <v>11</v>
      </c>
      <c r="AE401" t="s">
        <v>80</v>
      </c>
      <c r="AF401">
        <v>13</v>
      </c>
      <c r="AG401" t="s">
        <v>80</v>
      </c>
    </row>
    <row r="402" spans="1:33" x14ac:dyDescent="0.35">
      <c r="A402" t="s">
        <v>79</v>
      </c>
      <c r="B402">
        <v>12098700</v>
      </c>
      <c r="C402" s="1">
        <v>40685</v>
      </c>
      <c r="D402">
        <v>8</v>
      </c>
      <c r="E402" t="s">
        <v>80</v>
      </c>
      <c r="F402">
        <v>7.2</v>
      </c>
      <c r="G402" t="s">
        <v>80</v>
      </c>
      <c r="H402">
        <v>7.6</v>
      </c>
      <c r="I402" t="s">
        <v>80</v>
      </c>
      <c r="J402">
        <v>50</v>
      </c>
      <c r="K402" t="s">
        <v>80</v>
      </c>
      <c r="L402">
        <v>50</v>
      </c>
      <c r="M402" t="s">
        <v>80</v>
      </c>
      <c r="N402">
        <v>50</v>
      </c>
      <c r="O402" t="s">
        <v>80</v>
      </c>
      <c r="P402">
        <v>12.7</v>
      </c>
      <c r="Q402" t="s">
        <v>80</v>
      </c>
      <c r="R402">
        <v>12.4</v>
      </c>
      <c r="S402" t="s">
        <v>80</v>
      </c>
      <c r="T402">
        <v>12.6</v>
      </c>
      <c r="U402" t="s">
        <v>80</v>
      </c>
      <c r="V402">
        <v>7.4</v>
      </c>
      <c r="W402" t="s">
        <v>80</v>
      </c>
      <c r="X402">
        <v>7.3</v>
      </c>
      <c r="Y402" t="s">
        <v>80</v>
      </c>
      <c r="Z402">
        <v>7.3</v>
      </c>
      <c r="AA402" t="s">
        <v>80</v>
      </c>
      <c r="AB402">
        <v>11</v>
      </c>
      <c r="AC402" t="s">
        <v>80</v>
      </c>
      <c r="AD402">
        <v>13</v>
      </c>
      <c r="AE402" t="s">
        <v>80</v>
      </c>
      <c r="AF402">
        <v>18</v>
      </c>
      <c r="AG402" t="s">
        <v>80</v>
      </c>
    </row>
    <row r="403" spans="1:33" x14ac:dyDescent="0.35">
      <c r="A403" t="s">
        <v>79</v>
      </c>
      <c r="B403">
        <v>12098700</v>
      </c>
      <c r="C403" s="1">
        <v>40686</v>
      </c>
      <c r="D403">
        <v>8.1999999999999993</v>
      </c>
      <c r="E403" t="s">
        <v>80</v>
      </c>
      <c r="F403">
        <v>7.1</v>
      </c>
      <c r="G403" t="s">
        <v>80</v>
      </c>
      <c r="H403">
        <v>7.7</v>
      </c>
      <c r="I403" t="s">
        <v>80</v>
      </c>
      <c r="J403">
        <v>51</v>
      </c>
      <c r="K403" t="s">
        <v>80</v>
      </c>
      <c r="L403">
        <v>50</v>
      </c>
      <c r="M403" t="s">
        <v>80</v>
      </c>
      <c r="N403">
        <v>50</v>
      </c>
      <c r="O403" t="s">
        <v>80</v>
      </c>
      <c r="P403">
        <v>12.9</v>
      </c>
      <c r="Q403" t="s">
        <v>80</v>
      </c>
      <c r="R403">
        <v>12.3</v>
      </c>
      <c r="S403" t="s">
        <v>80</v>
      </c>
      <c r="T403">
        <v>12.6</v>
      </c>
      <c r="U403" t="s">
        <v>80</v>
      </c>
      <c r="V403">
        <v>7.4</v>
      </c>
      <c r="W403" t="s">
        <v>80</v>
      </c>
      <c r="X403">
        <v>7.3</v>
      </c>
      <c r="Y403" t="s">
        <v>80</v>
      </c>
      <c r="Z403">
        <v>7.4</v>
      </c>
      <c r="AA403" t="s">
        <v>80</v>
      </c>
      <c r="AB403">
        <v>13</v>
      </c>
      <c r="AC403" t="s">
        <v>80</v>
      </c>
      <c r="AD403">
        <v>15</v>
      </c>
      <c r="AE403" t="s">
        <v>80</v>
      </c>
      <c r="AF403">
        <v>25</v>
      </c>
      <c r="AG403" t="s">
        <v>80</v>
      </c>
    </row>
    <row r="404" spans="1:33" x14ac:dyDescent="0.35">
      <c r="A404" t="s">
        <v>79</v>
      </c>
      <c r="B404">
        <v>12098700</v>
      </c>
      <c r="C404" s="1">
        <v>40687</v>
      </c>
      <c r="D404">
        <v>9.5</v>
      </c>
      <c r="E404" t="s">
        <v>80</v>
      </c>
      <c r="F404">
        <v>7.1</v>
      </c>
      <c r="G404" t="s">
        <v>80</v>
      </c>
      <c r="H404">
        <v>8.1999999999999993</v>
      </c>
      <c r="I404" t="s">
        <v>80</v>
      </c>
      <c r="J404">
        <v>52</v>
      </c>
      <c r="K404" t="s">
        <v>80</v>
      </c>
      <c r="L404">
        <v>51</v>
      </c>
      <c r="M404" t="s">
        <v>80</v>
      </c>
      <c r="N404">
        <v>51</v>
      </c>
      <c r="O404" t="s">
        <v>80</v>
      </c>
      <c r="P404">
        <v>12.8</v>
      </c>
      <c r="Q404" t="s">
        <v>80</v>
      </c>
      <c r="R404">
        <v>11.7</v>
      </c>
      <c r="S404" t="s">
        <v>80</v>
      </c>
      <c r="T404">
        <v>12.3</v>
      </c>
      <c r="U404" t="s">
        <v>80</v>
      </c>
      <c r="V404">
        <v>7.4</v>
      </c>
      <c r="W404" t="s">
        <v>80</v>
      </c>
      <c r="X404">
        <v>7.2</v>
      </c>
      <c r="Y404" t="s">
        <v>80</v>
      </c>
      <c r="Z404">
        <v>7.3</v>
      </c>
      <c r="AA404" t="s">
        <v>80</v>
      </c>
      <c r="AB404">
        <v>16</v>
      </c>
      <c r="AC404" t="s">
        <v>80</v>
      </c>
      <c r="AD404">
        <v>36</v>
      </c>
      <c r="AE404" t="s">
        <v>80</v>
      </c>
      <c r="AF404">
        <v>170</v>
      </c>
      <c r="AG404" t="s">
        <v>80</v>
      </c>
    </row>
    <row r="405" spans="1:33" x14ac:dyDescent="0.35">
      <c r="A405" t="s">
        <v>79</v>
      </c>
      <c r="B405">
        <v>12098700</v>
      </c>
      <c r="C405" s="1">
        <v>40688</v>
      </c>
      <c r="D405">
        <v>9.1999999999999993</v>
      </c>
      <c r="E405" t="s">
        <v>80</v>
      </c>
      <c r="F405">
        <v>7.1</v>
      </c>
      <c r="G405" t="s">
        <v>80</v>
      </c>
      <c r="H405">
        <v>7.9</v>
      </c>
      <c r="I405" t="s">
        <v>80</v>
      </c>
      <c r="J405">
        <v>52</v>
      </c>
      <c r="K405" t="s">
        <v>80</v>
      </c>
      <c r="L405">
        <v>51</v>
      </c>
      <c r="M405" t="s">
        <v>80</v>
      </c>
      <c r="N405">
        <v>52</v>
      </c>
      <c r="O405" t="s">
        <v>80</v>
      </c>
      <c r="P405">
        <v>12.6</v>
      </c>
      <c r="Q405" t="s">
        <v>80</v>
      </c>
      <c r="R405">
        <v>11.8</v>
      </c>
      <c r="S405" t="s">
        <v>80</v>
      </c>
      <c r="T405">
        <v>12.3</v>
      </c>
      <c r="U405" t="s">
        <v>80</v>
      </c>
      <c r="V405">
        <v>7.4</v>
      </c>
      <c r="W405" t="s">
        <v>80</v>
      </c>
      <c r="X405">
        <v>7.2</v>
      </c>
      <c r="Y405" t="s">
        <v>80</v>
      </c>
      <c r="Z405">
        <v>7.3</v>
      </c>
      <c r="AA405" t="s">
        <v>80</v>
      </c>
      <c r="AB405">
        <v>64</v>
      </c>
      <c r="AC405" t="s">
        <v>80</v>
      </c>
      <c r="AD405">
        <v>100</v>
      </c>
      <c r="AE405" t="s">
        <v>80</v>
      </c>
      <c r="AF405">
        <v>220</v>
      </c>
      <c r="AG405" t="s">
        <v>80</v>
      </c>
    </row>
    <row r="406" spans="1:33" x14ac:dyDescent="0.35">
      <c r="A406" t="s">
        <v>79</v>
      </c>
      <c r="B406">
        <v>12098700</v>
      </c>
      <c r="C406" s="1">
        <v>40689</v>
      </c>
      <c r="D406">
        <v>9</v>
      </c>
      <c r="E406" t="s">
        <v>80</v>
      </c>
      <c r="F406">
        <v>6.4</v>
      </c>
      <c r="G406" t="s">
        <v>80</v>
      </c>
      <c r="H406">
        <v>7.6</v>
      </c>
      <c r="I406" t="s">
        <v>80</v>
      </c>
      <c r="J406">
        <v>51</v>
      </c>
      <c r="K406" t="s">
        <v>80</v>
      </c>
      <c r="L406">
        <v>49</v>
      </c>
      <c r="M406" t="s">
        <v>80</v>
      </c>
      <c r="N406">
        <v>50</v>
      </c>
      <c r="O406" t="s">
        <v>80</v>
      </c>
      <c r="P406">
        <v>13</v>
      </c>
      <c r="Q406" t="s">
        <v>80</v>
      </c>
      <c r="R406">
        <v>11.9</v>
      </c>
      <c r="S406" t="s">
        <v>80</v>
      </c>
      <c r="T406">
        <v>12.5</v>
      </c>
      <c r="U406" t="s">
        <v>80</v>
      </c>
      <c r="V406">
        <v>7.4</v>
      </c>
      <c r="W406" t="s">
        <v>80</v>
      </c>
      <c r="X406">
        <v>7.2</v>
      </c>
      <c r="Y406" t="s">
        <v>80</v>
      </c>
      <c r="Z406">
        <v>7.3</v>
      </c>
      <c r="AA406" t="s">
        <v>80</v>
      </c>
      <c r="AB406">
        <v>30</v>
      </c>
      <c r="AC406" t="s">
        <v>80</v>
      </c>
      <c r="AD406">
        <v>74</v>
      </c>
      <c r="AE406" t="s">
        <v>80</v>
      </c>
      <c r="AF406">
        <v>310</v>
      </c>
      <c r="AG406" t="s">
        <v>80</v>
      </c>
    </row>
    <row r="407" spans="1:33" x14ac:dyDescent="0.35">
      <c r="A407" t="s">
        <v>79</v>
      </c>
      <c r="B407">
        <v>12098700</v>
      </c>
      <c r="C407" s="1">
        <v>40690</v>
      </c>
      <c r="D407">
        <v>8.6</v>
      </c>
      <c r="E407" t="s">
        <v>80</v>
      </c>
      <c r="F407">
        <v>6.5</v>
      </c>
      <c r="G407" t="s">
        <v>80</v>
      </c>
      <c r="H407">
        <v>7.7</v>
      </c>
      <c r="I407" t="s">
        <v>80</v>
      </c>
      <c r="J407">
        <v>51</v>
      </c>
      <c r="K407" t="s">
        <v>80</v>
      </c>
      <c r="L407">
        <v>50</v>
      </c>
      <c r="M407" t="s">
        <v>80</v>
      </c>
      <c r="N407">
        <v>51</v>
      </c>
      <c r="O407" t="s">
        <v>80</v>
      </c>
      <c r="P407">
        <v>12.9</v>
      </c>
      <c r="Q407" t="s">
        <v>80</v>
      </c>
      <c r="R407">
        <v>12.1</v>
      </c>
      <c r="S407" t="s">
        <v>80</v>
      </c>
      <c r="T407">
        <v>12.5</v>
      </c>
      <c r="U407" t="s">
        <v>80</v>
      </c>
      <c r="V407">
        <v>7.4</v>
      </c>
      <c r="W407" t="s">
        <v>80</v>
      </c>
      <c r="X407">
        <v>7.3</v>
      </c>
      <c r="Y407" t="s">
        <v>80</v>
      </c>
      <c r="Z407">
        <v>7.4</v>
      </c>
      <c r="AA407" t="s">
        <v>80</v>
      </c>
      <c r="AB407">
        <v>26</v>
      </c>
      <c r="AC407" t="s">
        <v>80</v>
      </c>
      <c r="AD407">
        <v>37</v>
      </c>
      <c r="AE407" t="s">
        <v>80</v>
      </c>
      <c r="AF407">
        <v>64</v>
      </c>
      <c r="AG407" t="s">
        <v>80</v>
      </c>
    </row>
    <row r="408" spans="1:33" x14ac:dyDescent="0.35">
      <c r="A408" t="s">
        <v>79</v>
      </c>
      <c r="B408">
        <v>12098700</v>
      </c>
      <c r="C408" s="1">
        <v>40691</v>
      </c>
      <c r="D408">
        <v>9.4</v>
      </c>
      <c r="E408" t="s">
        <v>80</v>
      </c>
      <c r="F408">
        <v>6.6</v>
      </c>
      <c r="G408" t="s">
        <v>80</v>
      </c>
      <c r="H408">
        <v>7.8</v>
      </c>
      <c r="I408" t="s">
        <v>80</v>
      </c>
      <c r="J408">
        <v>52</v>
      </c>
      <c r="K408" t="s">
        <v>80</v>
      </c>
      <c r="L408">
        <v>51</v>
      </c>
      <c r="M408" t="s">
        <v>80</v>
      </c>
      <c r="N408">
        <v>52</v>
      </c>
      <c r="O408" t="s">
        <v>80</v>
      </c>
      <c r="P408">
        <v>12.9</v>
      </c>
      <c r="Q408" t="s">
        <v>80</v>
      </c>
      <c r="R408">
        <v>11.8</v>
      </c>
      <c r="S408" t="s">
        <v>80</v>
      </c>
      <c r="T408">
        <v>12.4</v>
      </c>
      <c r="U408" t="s">
        <v>80</v>
      </c>
      <c r="V408">
        <v>7.5</v>
      </c>
      <c r="W408" t="s">
        <v>80</v>
      </c>
      <c r="X408">
        <v>7.3</v>
      </c>
      <c r="Y408" t="s">
        <v>80</v>
      </c>
      <c r="Z408">
        <v>7.4</v>
      </c>
      <c r="AA408" t="s">
        <v>80</v>
      </c>
      <c r="AB408">
        <v>11</v>
      </c>
      <c r="AC408" t="s">
        <v>80</v>
      </c>
      <c r="AD408">
        <v>20</v>
      </c>
      <c r="AE408" t="s">
        <v>80</v>
      </c>
      <c r="AF408">
        <v>37</v>
      </c>
      <c r="AG408" t="s">
        <v>80</v>
      </c>
    </row>
    <row r="409" spans="1:33" x14ac:dyDescent="0.35">
      <c r="A409" t="s">
        <v>79</v>
      </c>
      <c r="B409">
        <v>12098700</v>
      </c>
      <c r="C409" s="1">
        <v>40692</v>
      </c>
      <c r="D409">
        <v>8.4</v>
      </c>
      <c r="E409" t="s">
        <v>80</v>
      </c>
      <c r="F409">
        <v>6.8</v>
      </c>
      <c r="G409" t="s">
        <v>80</v>
      </c>
      <c r="H409">
        <v>7.4</v>
      </c>
      <c r="I409" t="s">
        <v>80</v>
      </c>
      <c r="J409">
        <v>53</v>
      </c>
      <c r="K409" t="s">
        <v>80</v>
      </c>
      <c r="L409">
        <v>52</v>
      </c>
      <c r="M409" t="s">
        <v>80</v>
      </c>
      <c r="N409">
        <v>53</v>
      </c>
      <c r="O409" t="s">
        <v>80</v>
      </c>
      <c r="P409">
        <v>12.7</v>
      </c>
      <c r="Q409" t="s">
        <v>80</v>
      </c>
      <c r="R409">
        <v>12.1</v>
      </c>
      <c r="S409" t="s">
        <v>80</v>
      </c>
      <c r="T409">
        <v>12.5</v>
      </c>
      <c r="U409" t="s">
        <v>80</v>
      </c>
      <c r="V409">
        <v>7.5</v>
      </c>
      <c r="W409" t="s">
        <v>80</v>
      </c>
      <c r="X409">
        <v>7.3</v>
      </c>
      <c r="Y409" t="s">
        <v>80</v>
      </c>
      <c r="Z409">
        <v>7.4</v>
      </c>
      <c r="AA409" t="s">
        <v>80</v>
      </c>
      <c r="AB409">
        <v>9.1999999999999993</v>
      </c>
      <c r="AC409" t="s">
        <v>80</v>
      </c>
      <c r="AD409">
        <v>14</v>
      </c>
      <c r="AE409" t="s">
        <v>80</v>
      </c>
      <c r="AF409">
        <v>27</v>
      </c>
      <c r="AG409" t="s">
        <v>80</v>
      </c>
    </row>
    <row r="410" spans="1:33" x14ac:dyDescent="0.35">
      <c r="A410" t="s">
        <v>79</v>
      </c>
      <c r="B410">
        <v>12098700</v>
      </c>
      <c r="C410" s="1">
        <v>40693</v>
      </c>
      <c r="D410">
        <v>8.9</v>
      </c>
      <c r="E410" t="s">
        <v>80</v>
      </c>
      <c r="F410">
        <v>7</v>
      </c>
      <c r="G410" t="s">
        <v>80</v>
      </c>
      <c r="H410">
        <v>7.9</v>
      </c>
      <c r="I410" t="s">
        <v>80</v>
      </c>
      <c r="J410">
        <v>54</v>
      </c>
      <c r="K410" t="s">
        <v>80</v>
      </c>
      <c r="L410">
        <v>53</v>
      </c>
      <c r="M410" t="s">
        <v>80</v>
      </c>
      <c r="N410">
        <v>54</v>
      </c>
      <c r="O410" t="s">
        <v>80</v>
      </c>
      <c r="P410">
        <v>12.6</v>
      </c>
      <c r="Q410" t="s">
        <v>80</v>
      </c>
      <c r="R410">
        <v>12</v>
      </c>
      <c r="S410" t="s">
        <v>80</v>
      </c>
      <c r="T410">
        <v>12.3</v>
      </c>
      <c r="U410" t="s">
        <v>80</v>
      </c>
      <c r="V410">
        <v>7.5</v>
      </c>
      <c r="W410" t="s">
        <v>80</v>
      </c>
      <c r="X410">
        <v>7.3</v>
      </c>
      <c r="Y410" t="s">
        <v>80</v>
      </c>
      <c r="Z410">
        <v>7.4</v>
      </c>
      <c r="AA410" t="s">
        <v>80</v>
      </c>
      <c r="AB410">
        <v>8.3000000000000007</v>
      </c>
      <c r="AC410" t="s">
        <v>80</v>
      </c>
      <c r="AD410">
        <v>16</v>
      </c>
      <c r="AE410" t="s">
        <v>80</v>
      </c>
      <c r="AF410">
        <v>33</v>
      </c>
      <c r="AG410" t="s">
        <v>80</v>
      </c>
    </row>
    <row r="411" spans="1:33" x14ac:dyDescent="0.35">
      <c r="A411" t="s">
        <v>79</v>
      </c>
      <c r="B411">
        <v>12098700</v>
      </c>
      <c r="C411" s="1">
        <v>40694</v>
      </c>
      <c r="D411">
        <v>9.6</v>
      </c>
      <c r="E411" t="s">
        <v>80</v>
      </c>
      <c r="F411">
        <v>6.8</v>
      </c>
      <c r="G411" t="s">
        <v>80</v>
      </c>
      <c r="H411">
        <v>8</v>
      </c>
      <c r="I411" t="s">
        <v>80</v>
      </c>
      <c r="J411">
        <v>55</v>
      </c>
      <c r="K411" t="s">
        <v>80</v>
      </c>
      <c r="L411">
        <v>53</v>
      </c>
      <c r="M411" t="s">
        <v>80</v>
      </c>
      <c r="N411">
        <v>54</v>
      </c>
      <c r="O411" t="s">
        <v>80</v>
      </c>
      <c r="P411">
        <v>12.6</v>
      </c>
      <c r="Q411" t="s">
        <v>80</v>
      </c>
      <c r="R411">
        <v>11.7</v>
      </c>
      <c r="S411" t="s">
        <v>80</v>
      </c>
      <c r="T411">
        <v>12.2</v>
      </c>
      <c r="U411" t="s">
        <v>80</v>
      </c>
      <c r="V411">
        <v>7.5</v>
      </c>
      <c r="W411" t="s">
        <v>80</v>
      </c>
      <c r="X411">
        <v>7.4</v>
      </c>
      <c r="Y411" t="s">
        <v>80</v>
      </c>
      <c r="Z411">
        <v>7.4</v>
      </c>
      <c r="AA411" t="s">
        <v>80</v>
      </c>
      <c r="AB411">
        <v>10</v>
      </c>
      <c r="AC411" t="s">
        <v>80</v>
      </c>
      <c r="AD411">
        <v>16</v>
      </c>
      <c r="AE411" t="s">
        <v>80</v>
      </c>
      <c r="AF411">
        <v>49</v>
      </c>
      <c r="AG411" t="s">
        <v>80</v>
      </c>
    </row>
    <row r="412" spans="1:33" x14ac:dyDescent="0.35">
      <c r="A412" t="s">
        <v>79</v>
      </c>
      <c r="B412">
        <v>12098700</v>
      </c>
      <c r="C412" s="1">
        <v>40695</v>
      </c>
      <c r="D412">
        <v>9.3000000000000007</v>
      </c>
      <c r="E412" t="s">
        <v>80</v>
      </c>
      <c r="F412">
        <v>7.5</v>
      </c>
      <c r="G412" t="s">
        <v>80</v>
      </c>
      <c r="H412">
        <v>8.1999999999999993</v>
      </c>
      <c r="I412" t="s">
        <v>80</v>
      </c>
      <c r="J412">
        <v>54</v>
      </c>
      <c r="K412" t="s">
        <v>80</v>
      </c>
      <c r="L412">
        <v>50</v>
      </c>
      <c r="M412" t="s">
        <v>80</v>
      </c>
      <c r="N412">
        <v>52</v>
      </c>
      <c r="O412" t="s">
        <v>80</v>
      </c>
      <c r="P412">
        <v>12.6</v>
      </c>
      <c r="Q412" t="s">
        <v>80</v>
      </c>
      <c r="R412">
        <v>11.8</v>
      </c>
      <c r="S412" t="s">
        <v>80</v>
      </c>
      <c r="T412">
        <v>12.2</v>
      </c>
      <c r="U412" t="s">
        <v>80</v>
      </c>
      <c r="V412">
        <v>7.5</v>
      </c>
      <c r="W412" t="s">
        <v>80</v>
      </c>
      <c r="X412">
        <v>7.4</v>
      </c>
      <c r="Y412" t="s">
        <v>80</v>
      </c>
      <c r="Z412">
        <v>7.4</v>
      </c>
      <c r="AA412" t="s">
        <v>80</v>
      </c>
      <c r="AB412">
        <v>9</v>
      </c>
      <c r="AC412" t="s">
        <v>80</v>
      </c>
      <c r="AD412">
        <v>12</v>
      </c>
      <c r="AE412" t="s">
        <v>80</v>
      </c>
      <c r="AF412">
        <v>18</v>
      </c>
      <c r="AG412" t="s">
        <v>80</v>
      </c>
    </row>
    <row r="413" spans="1:33" x14ac:dyDescent="0.35">
      <c r="A413" t="s">
        <v>79</v>
      </c>
      <c r="B413">
        <v>12098700</v>
      </c>
      <c r="C413" s="1">
        <v>40696</v>
      </c>
      <c r="D413">
        <v>8.8000000000000007</v>
      </c>
      <c r="E413" t="s">
        <v>80</v>
      </c>
      <c r="F413">
        <v>7</v>
      </c>
      <c r="G413" t="s">
        <v>80</v>
      </c>
      <c r="H413">
        <v>7.9</v>
      </c>
      <c r="I413" t="s">
        <v>80</v>
      </c>
      <c r="J413">
        <v>51</v>
      </c>
      <c r="K413" t="s">
        <v>80</v>
      </c>
      <c r="L413">
        <v>49</v>
      </c>
      <c r="M413" t="s">
        <v>80</v>
      </c>
      <c r="N413">
        <v>50</v>
      </c>
      <c r="O413" t="s">
        <v>80</v>
      </c>
      <c r="P413">
        <v>12.8</v>
      </c>
      <c r="Q413" t="s">
        <v>80</v>
      </c>
      <c r="R413">
        <v>12.1</v>
      </c>
      <c r="S413" t="s">
        <v>80</v>
      </c>
      <c r="T413">
        <v>12.4</v>
      </c>
      <c r="U413" t="s">
        <v>80</v>
      </c>
      <c r="V413">
        <v>7.5</v>
      </c>
      <c r="W413" t="s">
        <v>80</v>
      </c>
      <c r="X413">
        <v>7.3</v>
      </c>
      <c r="Y413" t="s">
        <v>80</v>
      </c>
      <c r="Z413">
        <v>7.4</v>
      </c>
      <c r="AA413" t="s">
        <v>80</v>
      </c>
      <c r="AB413">
        <v>8.6</v>
      </c>
      <c r="AC413" t="s">
        <v>80</v>
      </c>
      <c r="AD413">
        <v>12</v>
      </c>
      <c r="AE413" t="s">
        <v>80</v>
      </c>
      <c r="AF413">
        <v>19</v>
      </c>
      <c r="AG413" t="s">
        <v>80</v>
      </c>
    </row>
    <row r="414" spans="1:33" x14ac:dyDescent="0.35">
      <c r="A414" t="s">
        <v>79</v>
      </c>
      <c r="B414">
        <v>12098700</v>
      </c>
      <c r="C414" s="1">
        <v>40697</v>
      </c>
      <c r="D414">
        <v>11.8</v>
      </c>
      <c r="E414" t="s">
        <v>80</v>
      </c>
      <c r="F414">
        <v>7.1</v>
      </c>
      <c r="G414" t="s">
        <v>80</v>
      </c>
      <c r="H414">
        <v>9.3000000000000007</v>
      </c>
      <c r="I414" t="s">
        <v>80</v>
      </c>
      <c r="J414">
        <v>49</v>
      </c>
      <c r="K414" t="s">
        <v>80</v>
      </c>
      <c r="L414">
        <v>48</v>
      </c>
      <c r="M414" t="s">
        <v>80</v>
      </c>
      <c r="N414">
        <v>49</v>
      </c>
      <c r="O414" t="s">
        <v>80</v>
      </c>
      <c r="P414">
        <v>12.8</v>
      </c>
      <c r="Q414" t="s">
        <v>80</v>
      </c>
      <c r="R414">
        <v>11.2</v>
      </c>
      <c r="S414" t="s">
        <v>80</v>
      </c>
      <c r="T414">
        <v>12.1</v>
      </c>
      <c r="U414" t="s">
        <v>80</v>
      </c>
      <c r="V414">
        <v>7.5</v>
      </c>
      <c r="W414" t="s">
        <v>80</v>
      </c>
      <c r="X414">
        <v>7.3</v>
      </c>
      <c r="Y414" t="s">
        <v>80</v>
      </c>
      <c r="Z414">
        <v>7.4</v>
      </c>
      <c r="AA414" t="s">
        <v>80</v>
      </c>
      <c r="AB414">
        <v>7.5</v>
      </c>
      <c r="AC414" t="s">
        <v>80</v>
      </c>
      <c r="AD414">
        <v>11</v>
      </c>
      <c r="AE414" t="s">
        <v>80</v>
      </c>
      <c r="AF414">
        <v>17</v>
      </c>
      <c r="AG414" t="s">
        <v>80</v>
      </c>
    </row>
    <row r="415" spans="1:33" x14ac:dyDescent="0.35">
      <c r="A415" t="s">
        <v>79</v>
      </c>
      <c r="B415">
        <v>12098700</v>
      </c>
      <c r="C415" s="1">
        <v>40698</v>
      </c>
      <c r="D415">
        <v>12.6</v>
      </c>
      <c r="E415" t="s">
        <v>80</v>
      </c>
      <c r="F415">
        <v>7.4</v>
      </c>
      <c r="G415" t="s">
        <v>80</v>
      </c>
      <c r="H415">
        <v>10</v>
      </c>
      <c r="I415" t="s">
        <v>80</v>
      </c>
      <c r="J415">
        <v>49</v>
      </c>
      <c r="K415" t="s">
        <v>80</v>
      </c>
      <c r="L415">
        <v>48</v>
      </c>
      <c r="M415" t="s">
        <v>80</v>
      </c>
      <c r="N415">
        <v>49</v>
      </c>
      <c r="O415" t="s">
        <v>80</v>
      </c>
      <c r="P415">
        <v>12.8</v>
      </c>
      <c r="Q415" t="s">
        <v>80</v>
      </c>
      <c r="R415">
        <v>11</v>
      </c>
      <c r="S415" t="s">
        <v>80</v>
      </c>
      <c r="T415">
        <v>11.9</v>
      </c>
      <c r="U415" t="s">
        <v>80</v>
      </c>
      <c r="V415">
        <v>7.5</v>
      </c>
      <c r="W415" t="s">
        <v>80</v>
      </c>
      <c r="X415">
        <v>7.3</v>
      </c>
      <c r="Y415" t="s">
        <v>80</v>
      </c>
      <c r="Z415">
        <v>7.4</v>
      </c>
      <c r="AA415" t="s">
        <v>80</v>
      </c>
      <c r="AB415">
        <v>7.8</v>
      </c>
      <c r="AC415" t="s">
        <v>80</v>
      </c>
      <c r="AD415">
        <v>9.8000000000000007</v>
      </c>
      <c r="AE415" t="s">
        <v>80</v>
      </c>
      <c r="AF415">
        <v>15</v>
      </c>
      <c r="AG415" t="s">
        <v>80</v>
      </c>
    </row>
    <row r="416" spans="1:33" x14ac:dyDescent="0.35">
      <c r="A416" t="s">
        <v>79</v>
      </c>
      <c r="B416">
        <v>12098700</v>
      </c>
      <c r="C416" s="1">
        <v>40699</v>
      </c>
      <c r="D416">
        <v>11.7</v>
      </c>
      <c r="E416" t="s">
        <v>80</v>
      </c>
      <c r="F416">
        <v>7.8</v>
      </c>
      <c r="G416" t="s">
        <v>80</v>
      </c>
      <c r="H416">
        <v>9.3000000000000007</v>
      </c>
      <c r="I416" t="s">
        <v>80</v>
      </c>
      <c r="J416">
        <v>49</v>
      </c>
      <c r="K416" t="s">
        <v>80</v>
      </c>
      <c r="L416">
        <v>46</v>
      </c>
      <c r="M416" t="s">
        <v>80</v>
      </c>
      <c r="N416">
        <v>47</v>
      </c>
      <c r="O416" t="s">
        <v>80</v>
      </c>
      <c r="P416">
        <v>12.6</v>
      </c>
      <c r="Q416" t="s">
        <v>80</v>
      </c>
      <c r="R416">
        <v>11.2</v>
      </c>
      <c r="S416" t="s">
        <v>80</v>
      </c>
      <c r="T416">
        <v>12.1</v>
      </c>
      <c r="U416" t="s">
        <v>80</v>
      </c>
      <c r="V416">
        <v>7.5</v>
      </c>
      <c r="W416" t="s">
        <v>80</v>
      </c>
      <c r="X416">
        <v>7.3</v>
      </c>
      <c r="Y416" t="s">
        <v>80</v>
      </c>
      <c r="Z416">
        <v>7.4</v>
      </c>
      <c r="AA416" t="s">
        <v>80</v>
      </c>
      <c r="AB416">
        <v>9.3000000000000007</v>
      </c>
      <c r="AC416" t="s">
        <v>80</v>
      </c>
      <c r="AD416">
        <v>16</v>
      </c>
      <c r="AE416" t="s">
        <v>80</v>
      </c>
      <c r="AF416">
        <v>24</v>
      </c>
      <c r="AG416" t="s">
        <v>80</v>
      </c>
    </row>
    <row r="417" spans="1:33" x14ac:dyDescent="0.35">
      <c r="A417" t="s">
        <v>79</v>
      </c>
      <c r="B417">
        <v>12098700</v>
      </c>
      <c r="C417" s="1">
        <v>40700</v>
      </c>
      <c r="D417">
        <v>12.1</v>
      </c>
      <c r="E417" t="s">
        <v>80</v>
      </c>
      <c r="F417">
        <v>7.7</v>
      </c>
      <c r="G417" t="s">
        <v>80</v>
      </c>
      <c r="H417">
        <v>9.8000000000000007</v>
      </c>
      <c r="I417" t="s">
        <v>80</v>
      </c>
      <c r="J417">
        <v>46</v>
      </c>
      <c r="K417" t="s">
        <v>80</v>
      </c>
      <c r="L417">
        <v>44</v>
      </c>
      <c r="M417" t="s">
        <v>80</v>
      </c>
      <c r="N417">
        <v>45</v>
      </c>
      <c r="O417" t="s">
        <v>80</v>
      </c>
      <c r="P417">
        <v>12.7</v>
      </c>
      <c r="Q417" t="s">
        <v>80</v>
      </c>
      <c r="R417">
        <v>11.3</v>
      </c>
      <c r="S417" t="s">
        <v>80</v>
      </c>
      <c r="T417">
        <v>12</v>
      </c>
      <c r="U417" t="s">
        <v>80</v>
      </c>
      <c r="V417">
        <v>7.5</v>
      </c>
      <c r="W417" t="s">
        <v>80</v>
      </c>
      <c r="X417">
        <v>7.3</v>
      </c>
      <c r="Y417" t="s">
        <v>80</v>
      </c>
      <c r="Z417">
        <v>7.4</v>
      </c>
      <c r="AA417" t="s">
        <v>80</v>
      </c>
      <c r="AB417">
        <v>18</v>
      </c>
      <c r="AC417" t="s">
        <v>80</v>
      </c>
      <c r="AD417">
        <v>34</v>
      </c>
      <c r="AE417" t="s">
        <v>80</v>
      </c>
      <c r="AF417">
        <v>48</v>
      </c>
      <c r="AG417" t="s">
        <v>80</v>
      </c>
    </row>
    <row r="418" spans="1:33" x14ac:dyDescent="0.35">
      <c r="A418" t="s">
        <v>79</v>
      </c>
      <c r="B418">
        <v>12098700</v>
      </c>
      <c r="C418" s="1">
        <v>40701</v>
      </c>
      <c r="D418">
        <v>11</v>
      </c>
      <c r="E418" t="s">
        <v>80</v>
      </c>
      <c r="F418">
        <v>7.9</v>
      </c>
      <c r="G418" t="s">
        <v>80</v>
      </c>
      <c r="H418">
        <v>9.1999999999999993</v>
      </c>
      <c r="I418" t="s">
        <v>80</v>
      </c>
      <c r="J418">
        <v>44</v>
      </c>
      <c r="K418" t="s">
        <v>80</v>
      </c>
      <c r="L418">
        <v>43</v>
      </c>
      <c r="M418" t="s">
        <v>80</v>
      </c>
      <c r="N418">
        <v>43</v>
      </c>
      <c r="O418" t="s">
        <v>80</v>
      </c>
      <c r="P418">
        <v>12.7</v>
      </c>
      <c r="Q418" t="s">
        <v>80</v>
      </c>
      <c r="R418">
        <v>11.6</v>
      </c>
      <c r="S418" t="s">
        <v>80</v>
      </c>
      <c r="T418">
        <v>12.3</v>
      </c>
      <c r="U418" t="s">
        <v>80</v>
      </c>
      <c r="V418">
        <v>7.4</v>
      </c>
      <c r="W418" t="s">
        <v>80</v>
      </c>
      <c r="X418">
        <v>7.3</v>
      </c>
      <c r="Y418" t="s">
        <v>80</v>
      </c>
      <c r="Z418">
        <v>7.4</v>
      </c>
      <c r="AA418" t="s">
        <v>80</v>
      </c>
      <c r="AB418">
        <v>34</v>
      </c>
      <c r="AC418" t="s">
        <v>80</v>
      </c>
      <c r="AD418">
        <v>43</v>
      </c>
      <c r="AE418" t="s">
        <v>80</v>
      </c>
      <c r="AF418">
        <v>62</v>
      </c>
      <c r="AG418" t="s">
        <v>80</v>
      </c>
    </row>
    <row r="419" spans="1:33" x14ac:dyDescent="0.35">
      <c r="A419" t="s">
        <v>79</v>
      </c>
      <c r="B419">
        <v>12098700</v>
      </c>
      <c r="C419" s="1">
        <v>40702</v>
      </c>
      <c r="D419">
        <v>9</v>
      </c>
      <c r="E419" t="s">
        <v>80</v>
      </c>
      <c r="F419">
        <v>6.8</v>
      </c>
      <c r="G419" t="s">
        <v>80</v>
      </c>
      <c r="H419">
        <v>7.6</v>
      </c>
      <c r="I419" t="s">
        <v>80</v>
      </c>
      <c r="J419">
        <v>44</v>
      </c>
      <c r="K419" t="s">
        <v>80</v>
      </c>
      <c r="L419">
        <v>43</v>
      </c>
      <c r="M419" t="s">
        <v>80</v>
      </c>
      <c r="N419">
        <v>43</v>
      </c>
      <c r="O419" t="s">
        <v>80</v>
      </c>
      <c r="P419">
        <v>13.1</v>
      </c>
      <c r="Q419" t="s">
        <v>80</v>
      </c>
      <c r="R419">
        <v>12.3</v>
      </c>
      <c r="S419" t="s">
        <v>80</v>
      </c>
      <c r="T419">
        <v>12.8</v>
      </c>
      <c r="U419" t="s">
        <v>80</v>
      </c>
      <c r="V419">
        <v>7.4</v>
      </c>
      <c r="W419" t="s">
        <v>80</v>
      </c>
      <c r="X419">
        <v>7.3</v>
      </c>
      <c r="Y419" t="s">
        <v>80</v>
      </c>
      <c r="Z419">
        <v>7.4</v>
      </c>
      <c r="AA419" t="s">
        <v>80</v>
      </c>
      <c r="AB419">
        <v>28</v>
      </c>
      <c r="AC419" t="s">
        <v>80</v>
      </c>
      <c r="AD419">
        <v>39</v>
      </c>
      <c r="AE419" t="s">
        <v>80</v>
      </c>
      <c r="AF419">
        <v>100</v>
      </c>
      <c r="AG419" t="s">
        <v>80</v>
      </c>
    </row>
    <row r="420" spans="1:33" x14ac:dyDescent="0.35">
      <c r="A420" t="s">
        <v>79</v>
      </c>
      <c r="B420">
        <v>12098700</v>
      </c>
      <c r="C420" s="1">
        <v>40703</v>
      </c>
      <c r="D420">
        <v>10.8</v>
      </c>
      <c r="E420" t="s">
        <v>80</v>
      </c>
      <c r="F420">
        <v>7.2</v>
      </c>
      <c r="G420" t="s">
        <v>80</v>
      </c>
      <c r="H420">
        <v>8.5</v>
      </c>
      <c r="I420" t="s">
        <v>80</v>
      </c>
      <c r="J420">
        <v>46</v>
      </c>
      <c r="K420" t="s">
        <v>80</v>
      </c>
      <c r="L420">
        <v>44</v>
      </c>
      <c r="M420" t="s">
        <v>80</v>
      </c>
      <c r="N420">
        <v>45</v>
      </c>
      <c r="O420" t="s">
        <v>80</v>
      </c>
      <c r="P420">
        <v>13</v>
      </c>
      <c r="Q420" t="s">
        <v>80</v>
      </c>
      <c r="R420">
        <v>11.6</v>
      </c>
      <c r="S420" t="s">
        <v>80</v>
      </c>
      <c r="T420">
        <v>12.5</v>
      </c>
      <c r="U420" t="s">
        <v>80</v>
      </c>
      <c r="V420">
        <v>7.5</v>
      </c>
      <c r="W420" t="s">
        <v>80</v>
      </c>
      <c r="X420">
        <v>7.3</v>
      </c>
      <c r="Y420" t="s">
        <v>80</v>
      </c>
      <c r="Z420">
        <v>7.4</v>
      </c>
      <c r="AA420" t="s">
        <v>80</v>
      </c>
      <c r="AB420">
        <v>17</v>
      </c>
      <c r="AC420" t="s">
        <v>80</v>
      </c>
      <c r="AD420">
        <v>22</v>
      </c>
      <c r="AE420" t="s">
        <v>80</v>
      </c>
      <c r="AF420">
        <v>36</v>
      </c>
      <c r="AG420" t="s">
        <v>80</v>
      </c>
    </row>
    <row r="421" spans="1:33" x14ac:dyDescent="0.35">
      <c r="A421" t="s">
        <v>79</v>
      </c>
      <c r="B421">
        <v>12098700</v>
      </c>
      <c r="C421" s="1">
        <v>40704</v>
      </c>
      <c r="D421">
        <v>10.6</v>
      </c>
      <c r="E421" t="s">
        <v>80</v>
      </c>
      <c r="F421">
        <v>7.7</v>
      </c>
      <c r="G421" t="s">
        <v>80</v>
      </c>
      <c r="H421">
        <v>8.9</v>
      </c>
      <c r="I421" t="s">
        <v>80</v>
      </c>
      <c r="J421">
        <v>46</v>
      </c>
      <c r="K421" t="s">
        <v>80</v>
      </c>
      <c r="L421">
        <v>45</v>
      </c>
      <c r="M421" t="s">
        <v>80</v>
      </c>
      <c r="N421">
        <v>45</v>
      </c>
      <c r="O421" t="s">
        <v>80</v>
      </c>
      <c r="P421">
        <v>12.8</v>
      </c>
      <c r="Q421" t="s">
        <v>80</v>
      </c>
      <c r="R421">
        <v>11.7</v>
      </c>
      <c r="S421" t="s">
        <v>80</v>
      </c>
      <c r="T421">
        <v>12.3</v>
      </c>
      <c r="U421" t="s">
        <v>80</v>
      </c>
      <c r="V421">
        <v>7.5</v>
      </c>
      <c r="W421" t="s">
        <v>80</v>
      </c>
      <c r="X421">
        <v>7.3</v>
      </c>
      <c r="Y421" t="s">
        <v>80</v>
      </c>
      <c r="Z421">
        <v>7.4</v>
      </c>
      <c r="AA421" t="s">
        <v>80</v>
      </c>
      <c r="AB421">
        <v>15</v>
      </c>
      <c r="AC421" t="s">
        <v>80</v>
      </c>
      <c r="AD421">
        <v>20</v>
      </c>
      <c r="AE421" t="s">
        <v>80</v>
      </c>
      <c r="AF421">
        <v>72</v>
      </c>
      <c r="AG421" t="s">
        <v>80</v>
      </c>
    </row>
    <row r="422" spans="1:33" x14ac:dyDescent="0.35">
      <c r="A422" t="s">
        <v>79</v>
      </c>
      <c r="B422">
        <v>12098700</v>
      </c>
      <c r="C422" s="1">
        <v>40705</v>
      </c>
      <c r="D422">
        <v>10.1</v>
      </c>
      <c r="E422" t="s">
        <v>80</v>
      </c>
      <c r="F422">
        <v>7.7</v>
      </c>
      <c r="G422" t="s">
        <v>80</v>
      </c>
      <c r="H422">
        <v>8.9</v>
      </c>
      <c r="I422" t="s">
        <v>80</v>
      </c>
      <c r="J422">
        <v>46</v>
      </c>
      <c r="K422" t="s">
        <v>80</v>
      </c>
      <c r="L422">
        <v>45</v>
      </c>
      <c r="M422" t="s">
        <v>80</v>
      </c>
      <c r="N422">
        <v>45</v>
      </c>
      <c r="O422" t="s">
        <v>80</v>
      </c>
      <c r="P422">
        <v>12.8</v>
      </c>
      <c r="Q422" t="s">
        <v>80</v>
      </c>
      <c r="R422">
        <v>11.8</v>
      </c>
      <c r="S422" t="s">
        <v>80</v>
      </c>
      <c r="T422">
        <v>12.3</v>
      </c>
      <c r="U422" t="s">
        <v>80</v>
      </c>
      <c r="V422">
        <v>7.5</v>
      </c>
      <c r="W422" t="s">
        <v>80</v>
      </c>
      <c r="X422">
        <v>7.4</v>
      </c>
      <c r="Y422" t="s">
        <v>80</v>
      </c>
      <c r="Z422">
        <v>7.4</v>
      </c>
      <c r="AA422" t="s">
        <v>80</v>
      </c>
      <c r="AB422">
        <v>15</v>
      </c>
      <c r="AC422" t="s">
        <v>80</v>
      </c>
      <c r="AD422">
        <v>19</v>
      </c>
      <c r="AE422" t="s">
        <v>80</v>
      </c>
      <c r="AF422">
        <v>24</v>
      </c>
      <c r="AG422" t="s">
        <v>80</v>
      </c>
    </row>
    <row r="423" spans="1:33" x14ac:dyDescent="0.35">
      <c r="A423" t="s">
        <v>79</v>
      </c>
      <c r="B423">
        <v>12098700</v>
      </c>
      <c r="C423" s="1">
        <v>40706</v>
      </c>
      <c r="D423">
        <v>10.8</v>
      </c>
      <c r="E423" t="s">
        <v>80</v>
      </c>
      <c r="F423">
        <v>7.4</v>
      </c>
      <c r="G423" t="s">
        <v>80</v>
      </c>
      <c r="H423">
        <v>9.1</v>
      </c>
      <c r="I423" t="s">
        <v>80</v>
      </c>
      <c r="J423">
        <v>46</v>
      </c>
      <c r="K423" t="s">
        <v>80</v>
      </c>
      <c r="L423">
        <v>45</v>
      </c>
      <c r="M423" t="s">
        <v>80</v>
      </c>
      <c r="N423">
        <v>45</v>
      </c>
      <c r="O423" t="s">
        <v>80</v>
      </c>
      <c r="P423">
        <v>12.8</v>
      </c>
      <c r="Q423" t="s">
        <v>80</v>
      </c>
      <c r="R423">
        <v>11.5</v>
      </c>
      <c r="S423" t="s">
        <v>80</v>
      </c>
      <c r="T423">
        <v>12.2</v>
      </c>
      <c r="U423" t="s">
        <v>80</v>
      </c>
      <c r="V423">
        <v>7.5</v>
      </c>
      <c r="W423" t="s">
        <v>80</v>
      </c>
      <c r="X423">
        <v>7.3</v>
      </c>
      <c r="Y423" t="s">
        <v>80</v>
      </c>
      <c r="Z423">
        <v>7.4</v>
      </c>
      <c r="AA423" t="s">
        <v>80</v>
      </c>
      <c r="AB423">
        <v>14</v>
      </c>
      <c r="AC423" t="s">
        <v>80</v>
      </c>
      <c r="AD423">
        <v>17</v>
      </c>
      <c r="AE423" t="s">
        <v>80</v>
      </c>
      <c r="AF423">
        <v>34</v>
      </c>
      <c r="AG423" t="s">
        <v>80</v>
      </c>
    </row>
    <row r="424" spans="1:33" x14ac:dyDescent="0.35">
      <c r="A424" t="s">
        <v>79</v>
      </c>
      <c r="B424">
        <v>12098700</v>
      </c>
      <c r="C424" s="1">
        <v>40707</v>
      </c>
      <c r="D424">
        <v>10.6</v>
      </c>
      <c r="E424" t="s">
        <v>80</v>
      </c>
      <c r="F424">
        <v>7.7</v>
      </c>
      <c r="G424" t="s">
        <v>80</v>
      </c>
      <c r="H424">
        <v>9.1</v>
      </c>
      <c r="I424" t="s">
        <v>80</v>
      </c>
      <c r="J424">
        <v>47</v>
      </c>
      <c r="K424" t="s">
        <v>80</v>
      </c>
      <c r="L424">
        <v>46</v>
      </c>
      <c r="M424" t="s">
        <v>80</v>
      </c>
      <c r="N424">
        <v>46</v>
      </c>
      <c r="O424" t="s">
        <v>80</v>
      </c>
      <c r="P424">
        <v>12.7</v>
      </c>
      <c r="Q424" t="s">
        <v>80</v>
      </c>
      <c r="R424">
        <v>11.7</v>
      </c>
      <c r="S424" t="s">
        <v>80</v>
      </c>
      <c r="T424">
        <v>12.2</v>
      </c>
      <c r="U424" t="s">
        <v>80</v>
      </c>
      <c r="V424">
        <v>7.5</v>
      </c>
      <c r="W424" t="s">
        <v>80</v>
      </c>
      <c r="X424">
        <v>7.4</v>
      </c>
      <c r="Y424" t="s">
        <v>80</v>
      </c>
      <c r="Z424">
        <v>7.4</v>
      </c>
      <c r="AA424" t="s">
        <v>80</v>
      </c>
      <c r="AB424">
        <v>10</v>
      </c>
      <c r="AC424" t="s">
        <v>80</v>
      </c>
      <c r="AD424">
        <v>12</v>
      </c>
      <c r="AE424" t="s">
        <v>80</v>
      </c>
      <c r="AF424">
        <v>15</v>
      </c>
      <c r="AG424" t="s">
        <v>80</v>
      </c>
    </row>
    <row r="425" spans="1:33" x14ac:dyDescent="0.35">
      <c r="A425" t="s">
        <v>79</v>
      </c>
      <c r="B425">
        <v>12098700</v>
      </c>
      <c r="C425" s="1">
        <v>40708</v>
      </c>
      <c r="D425">
        <v>9.9</v>
      </c>
      <c r="E425" t="s">
        <v>80</v>
      </c>
      <c r="F425">
        <v>7.7</v>
      </c>
      <c r="G425" t="s">
        <v>80</v>
      </c>
      <c r="H425">
        <v>8.6</v>
      </c>
      <c r="I425" t="s">
        <v>80</v>
      </c>
      <c r="J425">
        <v>46</v>
      </c>
      <c r="K425" t="s">
        <v>80</v>
      </c>
      <c r="L425">
        <v>45</v>
      </c>
      <c r="M425" t="s">
        <v>80</v>
      </c>
      <c r="N425">
        <v>46</v>
      </c>
      <c r="O425" t="s">
        <v>80</v>
      </c>
      <c r="P425">
        <v>12.8</v>
      </c>
      <c r="Q425" t="s">
        <v>80</v>
      </c>
      <c r="R425">
        <v>11.9</v>
      </c>
      <c r="S425" t="s">
        <v>80</v>
      </c>
      <c r="T425">
        <v>12.4</v>
      </c>
      <c r="U425" t="s">
        <v>80</v>
      </c>
      <c r="V425">
        <v>7.5</v>
      </c>
      <c r="W425" t="s">
        <v>80</v>
      </c>
      <c r="X425">
        <v>7.4</v>
      </c>
      <c r="Y425" t="s">
        <v>80</v>
      </c>
      <c r="Z425">
        <v>7.4</v>
      </c>
      <c r="AA425" t="s">
        <v>80</v>
      </c>
      <c r="AB425">
        <v>9.5</v>
      </c>
      <c r="AC425" t="s">
        <v>80</v>
      </c>
      <c r="AD425">
        <v>12</v>
      </c>
      <c r="AE425" t="s">
        <v>80</v>
      </c>
      <c r="AF425">
        <v>14</v>
      </c>
      <c r="AG425" t="s">
        <v>80</v>
      </c>
    </row>
    <row r="426" spans="1:33" x14ac:dyDescent="0.35">
      <c r="A426" t="s">
        <v>79</v>
      </c>
      <c r="B426">
        <v>12098700</v>
      </c>
      <c r="C426" s="1">
        <v>40709</v>
      </c>
      <c r="D426">
        <v>9.4</v>
      </c>
      <c r="E426" t="s">
        <v>80</v>
      </c>
      <c r="F426">
        <v>7.4</v>
      </c>
      <c r="G426" t="s">
        <v>80</v>
      </c>
      <c r="H426">
        <v>8.4</v>
      </c>
      <c r="I426" t="s">
        <v>80</v>
      </c>
      <c r="J426">
        <v>47</v>
      </c>
      <c r="K426" t="s">
        <v>80</v>
      </c>
      <c r="L426">
        <v>46</v>
      </c>
      <c r="M426" t="s">
        <v>80</v>
      </c>
      <c r="N426">
        <v>46</v>
      </c>
      <c r="O426" t="s">
        <v>80</v>
      </c>
      <c r="P426">
        <v>12.9</v>
      </c>
      <c r="Q426" t="s">
        <v>80</v>
      </c>
      <c r="R426">
        <v>12</v>
      </c>
      <c r="S426" t="s">
        <v>80</v>
      </c>
      <c r="T426">
        <v>12.5</v>
      </c>
      <c r="U426" t="s">
        <v>80</v>
      </c>
      <c r="V426">
        <v>7.5</v>
      </c>
      <c r="W426" t="s">
        <v>80</v>
      </c>
      <c r="X426">
        <v>7.4</v>
      </c>
      <c r="Y426" t="s">
        <v>80</v>
      </c>
      <c r="Z426">
        <v>7.4</v>
      </c>
      <c r="AA426" t="s">
        <v>80</v>
      </c>
      <c r="AB426">
        <v>9.6</v>
      </c>
      <c r="AC426" t="s">
        <v>80</v>
      </c>
      <c r="AD426">
        <v>12</v>
      </c>
      <c r="AE426" t="s">
        <v>80</v>
      </c>
      <c r="AF426">
        <v>24</v>
      </c>
      <c r="AG426" t="s">
        <v>80</v>
      </c>
    </row>
    <row r="427" spans="1:33" x14ac:dyDescent="0.35">
      <c r="A427" t="s">
        <v>79</v>
      </c>
      <c r="B427">
        <v>12098700</v>
      </c>
      <c r="C427" s="1">
        <v>40710</v>
      </c>
      <c r="D427">
        <v>9.8000000000000007</v>
      </c>
      <c r="E427" t="s">
        <v>80</v>
      </c>
      <c r="F427">
        <v>7.1</v>
      </c>
      <c r="G427" t="s">
        <v>80</v>
      </c>
      <c r="H427">
        <v>8.4</v>
      </c>
      <c r="I427" t="s">
        <v>80</v>
      </c>
      <c r="J427">
        <v>48</v>
      </c>
      <c r="K427" t="s">
        <v>80</v>
      </c>
      <c r="L427">
        <v>47</v>
      </c>
      <c r="M427" t="s">
        <v>80</v>
      </c>
      <c r="N427">
        <v>47</v>
      </c>
      <c r="O427" t="s">
        <v>80</v>
      </c>
      <c r="P427">
        <v>12.9</v>
      </c>
      <c r="Q427" t="s">
        <v>80</v>
      </c>
      <c r="R427">
        <v>11.8</v>
      </c>
      <c r="S427" t="s">
        <v>80</v>
      </c>
      <c r="T427">
        <v>12.4</v>
      </c>
      <c r="U427" t="s">
        <v>80</v>
      </c>
      <c r="V427">
        <v>7.6</v>
      </c>
      <c r="W427" t="s">
        <v>80</v>
      </c>
      <c r="X427">
        <v>7.3</v>
      </c>
      <c r="Y427" t="s">
        <v>80</v>
      </c>
      <c r="Z427">
        <v>7.4</v>
      </c>
      <c r="AA427" t="s">
        <v>80</v>
      </c>
      <c r="AB427">
        <v>9.3000000000000007</v>
      </c>
      <c r="AC427" t="s">
        <v>80</v>
      </c>
      <c r="AD427">
        <v>11</v>
      </c>
      <c r="AE427" t="s">
        <v>80</v>
      </c>
      <c r="AF427">
        <v>16</v>
      </c>
      <c r="AG427" t="s">
        <v>80</v>
      </c>
    </row>
    <row r="428" spans="1:33" x14ac:dyDescent="0.35">
      <c r="A428" t="s">
        <v>79</v>
      </c>
      <c r="B428">
        <v>12098700</v>
      </c>
      <c r="C428" s="1">
        <v>40711</v>
      </c>
      <c r="D428">
        <v>12</v>
      </c>
      <c r="E428" t="s">
        <v>80</v>
      </c>
      <c r="F428">
        <v>7.7</v>
      </c>
      <c r="G428" t="s">
        <v>80</v>
      </c>
      <c r="H428">
        <v>9.8000000000000007</v>
      </c>
      <c r="I428" t="s">
        <v>80</v>
      </c>
      <c r="J428">
        <v>49</v>
      </c>
      <c r="K428" t="s">
        <v>80</v>
      </c>
      <c r="L428">
        <v>48</v>
      </c>
      <c r="M428" t="s">
        <v>80</v>
      </c>
      <c r="N428">
        <v>48</v>
      </c>
      <c r="O428" t="s">
        <v>80</v>
      </c>
      <c r="P428">
        <v>12.6</v>
      </c>
      <c r="Q428" t="s">
        <v>80</v>
      </c>
      <c r="R428">
        <v>11.1</v>
      </c>
      <c r="S428" t="s">
        <v>80</v>
      </c>
      <c r="T428">
        <v>11.9</v>
      </c>
      <c r="U428" t="s">
        <v>80</v>
      </c>
      <c r="V428">
        <v>7.6</v>
      </c>
      <c r="W428" t="s">
        <v>80</v>
      </c>
      <c r="X428">
        <v>7.4</v>
      </c>
      <c r="Y428" t="s">
        <v>80</v>
      </c>
      <c r="Z428">
        <v>7.4</v>
      </c>
      <c r="AA428" t="s">
        <v>80</v>
      </c>
      <c r="AB428">
        <v>9.3000000000000007</v>
      </c>
      <c r="AC428" t="s">
        <v>80</v>
      </c>
      <c r="AD428">
        <v>12</v>
      </c>
      <c r="AE428" t="s">
        <v>80</v>
      </c>
      <c r="AF428">
        <v>50</v>
      </c>
      <c r="AG428" t="s">
        <v>80</v>
      </c>
    </row>
    <row r="429" spans="1:33" x14ac:dyDescent="0.35">
      <c r="A429" t="s">
        <v>79</v>
      </c>
      <c r="B429">
        <v>12098700</v>
      </c>
      <c r="C429" s="1">
        <v>40712</v>
      </c>
      <c r="D429">
        <v>11.6</v>
      </c>
      <c r="E429" t="s">
        <v>80</v>
      </c>
      <c r="F429">
        <v>8.3000000000000007</v>
      </c>
      <c r="G429" t="s">
        <v>80</v>
      </c>
      <c r="H429">
        <v>9.3000000000000007</v>
      </c>
      <c r="I429" t="s">
        <v>80</v>
      </c>
      <c r="J429">
        <v>49</v>
      </c>
      <c r="K429" t="s">
        <v>80</v>
      </c>
      <c r="L429">
        <v>46</v>
      </c>
      <c r="M429" t="s">
        <v>80</v>
      </c>
      <c r="N429">
        <v>47</v>
      </c>
      <c r="O429" t="s">
        <v>80</v>
      </c>
      <c r="P429">
        <v>12.4</v>
      </c>
      <c r="Q429" t="s">
        <v>80</v>
      </c>
      <c r="R429">
        <v>11.2</v>
      </c>
      <c r="S429" t="s">
        <v>80</v>
      </c>
      <c r="T429">
        <v>12</v>
      </c>
      <c r="U429" t="s">
        <v>80</v>
      </c>
      <c r="V429">
        <v>7.5</v>
      </c>
      <c r="W429" t="s">
        <v>80</v>
      </c>
      <c r="X429">
        <v>7.3</v>
      </c>
      <c r="Y429" t="s">
        <v>80</v>
      </c>
      <c r="Z429">
        <v>7.4</v>
      </c>
      <c r="AA429" t="s">
        <v>80</v>
      </c>
      <c r="AB429">
        <v>8.6999999999999993</v>
      </c>
      <c r="AC429" t="s">
        <v>80</v>
      </c>
      <c r="AD429">
        <v>10</v>
      </c>
      <c r="AE429" t="s">
        <v>80</v>
      </c>
      <c r="AF429">
        <v>22</v>
      </c>
      <c r="AG429" t="s">
        <v>80</v>
      </c>
    </row>
    <row r="430" spans="1:33" x14ac:dyDescent="0.35">
      <c r="A430" t="s">
        <v>79</v>
      </c>
      <c r="B430">
        <v>12098700</v>
      </c>
      <c r="C430" s="1">
        <v>40713</v>
      </c>
      <c r="D430">
        <v>9.1999999999999993</v>
      </c>
      <c r="E430" t="s">
        <v>80</v>
      </c>
      <c r="F430">
        <v>8.1</v>
      </c>
      <c r="G430" t="s">
        <v>80</v>
      </c>
      <c r="H430">
        <v>8.6</v>
      </c>
      <c r="I430" t="s">
        <v>80</v>
      </c>
      <c r="J430">
        <v>46</v>
      </c>
      <c r="K430" t="s">
        <v>80</v>
      </c>
      <c r="L430">
        <v>43</v>
      </c>
      <c r="M430" t="s">
        <v>80</v>
      </c>
      <c r="N430">
        <v>44</v>
      </c>
      <c r="O430" t="s">
        <v>80</v>
      </c>
      <c r="P430">
        <v>12.6</v>
      </c>
      <c r="Q430" t="s">
        <v>80</v>
      </c>
      <c r="R430">
        <v>12</v>
      </c>
      <c r="S430" t="s">
        <v>80</v>
      </c>
      <c r="T430">
        <v>12.3</v>
      </c>
      <c r="U430" t="s">
        <v>80</v>
      </c>
      <c r="V430">
        <v>7.4</v>
      </c>
      <c r="W430" t="s">
        <v>80</v>
      </c>
      <c r="X430">
        <v>7.3</v>
      </c>
      <c r="Y430" t="s">
        <v>80</v>
      </c>
      <c r="Z430">
        <v>7.4</v>
      </c>
      <c r="AA430" t="s">
        <v>80</v>
      </c>
      <c r="AB430">
        <v>11</v>
      </c>
      <c r="AC430" t="s">
        <v>80</v>
      </c>
      <c r="AD430">
        <v>15</v>
      </c>
      <c r="AE430" t="s">
        <v>80</v>
      </c>
      <c r="AF430">
        <v>21</v>
      </c>
      <c r="AG430" t="s">
        <v>80</v>
      </c>
    </row>
    <row r="431" spans="1:33" x14ac:dyDescent="0.35">
      <c r="A431" t="s">
        <v>79</v>
      </c>
      <c r="B431">
        <v>12098700</v>
      </c>
      <c r="C431" s="1">
        <v>40714</v>
      </c>
      <c r="D431">
        <v>10.3</v>
      </c>
      <c r="E431" t="s">
        <v>80</v>
      </c>
      <c r="F431">
        <v>7.8</v>
      </c>
      <c r="G431" t="s">
        <v>80</v>
      </c>
      <c r="H431">
        <v>8.9</v>
      </c>
      <c r="I431" t="s">
        <v>80</v>
      </c>
      <c r="J431">
        <v>45</v>
      </c>
      <c r="K431" t="s">
        <v>80</v>
      </c>
      <c r="L431">
        <v>44</v>
      </c>
      <c r="M431" t="s">
        <v>80</v>
      </c>
      <c r="N431">
        <v>44</v>
      </c>
      <c r="O431" t="s">
        <v>80</v>
      </c>
      <c r="P431">
        <v>12.7</v>
      </c>
      <c r="Q431" t="s">
        <v>80</v>
      </c>
      <c r="R431">
        <v>11.7</v>
      </c>
      <c r="S431" t="s">
        <v>80</v>
      </c>
      <c r="T431">
        <v>12.3</v>
      </c>
      <c r="U431" t="s">
        <v>80</v>
      </c>
      <c r="V431">
        <v>7.5</v>
      </c>
      <c r="W431" t="s">
        <v>80</v>
      </c>
      <c r="X431">
        <v>7.3</v>
      </c>
      <c r="Y431" t="s">
        <v>80</v>
      </c>
      <c r="Z431">
        <v>7.4</v>
      </c>
      <c r="AA431" t="s">
        <v>80</v>
      </c>
      <c r="AB431">
        <v>12</v>
      </c>
      <c r="AC431" t="s">
        <v>80</v>
      </c>
      <c r="AD431">
        <v>15</v>
      </c>
      <c r="AE431" t="s">
        <v>80</v>
      </c>
      <c r="AF431">
        <v>19</v>
      </c>
      <c r="AG431" t="s">
        <v>80</v>
      </c>
    </row>
    <row r="432" spans="1:33" x14ac:dyDescent="0.35">
      <c r="A432" t="s">
        <v>79</v>
      </c>
      <c r="B432">
        <v>12098700</v>
      </c>
      <c r="C432" s="1">
        <v>40715</v>
      </c>
      <c r="D432">
        <v>12.8</v>
      </c>
      <c r="E432" t="s">
        <v>80</v>
      </c>
      <c r="F432">
        <v>7.8</v>
      </c>
      <c r="G432" t="s">
        <v>80</v>
      </c>
      <c r="H432">
        <v>10.3</v>
      </c>
      <c r="I432" t="s">
        <v>80</v>
      </c>
      <c r="J432">
        <v>45</v>
      </c>
      <c r="K432" t="s">
        <v>80</v>
      </c>
      <c r="L432">
        <v>44</v>
      </c>
      <c r="M432" t="s">
        <v>80</v>
      </c>
      <c r="N432">
        <v>44</v>
      </c>
      <c r="O432" t="s">
        <v>80</v>
      </c>
      <c r="P432">
        <v>12.7</v>
      </c>
      <c r="Q432" t="s">
        <v>80</v>
      </c>
      <c r="R432">
        <v>10.9</v>
      </c>
      <c r="S432" t="s">
        <v>80</v>
      </c>
      <c r="T432">
        <v>11.8</v>
      </c>
      <c r="U432" t="s">
        <v>80</v>
      </c>
      <c r="V432">
        <v>7.5</v>
      </c>
      <c r="W432" t="s">
        <v>80</v>
      </c>
      <c r="X432">
        <v>7.3</v>
      </c>
      <c r="Y432" t="s">
        <v>80</v>
      </c>
      <c r="Z432">
        <v>7.4</v>
      </c>
      <c r="AA432" t="s">
        <v>80</v>
      </c>
      <c r="AB432">
        <v>12</v>
      </c>
      <c r="AC432" t="s">
        <v>80</v>
      </c>
    </row>
    <row r="433" spans="1:33" x14ac:dyDescent="0.35">
      <c r="A433" t="s">
        <v>79</v>
      </c>
      <c r="B433">
        <v>12098700</v>
      </c>
      <c r="C433" s="1">
        <v>40716</v>
      </c>
      <c r="D433">
        <v>12.2</v>
      </c>
      <c r="E433" t="s">
        <v>80</v>
      </c>
      <c r="F433">
        <v>8.1999999999999993</v>
      </c>
      <c r="G433" t="s">
        <v>80</v>
      </c>
      <c r="H433">
        <v>9.8000000000000007</v>
      </c>
      <c r="I433" t="s">
        <v>80</v>
      </c>
      <c r="J433">
        <v>45</v>
      </c>
      <c r="K433" t="s">
        <v>80</v>
      </c>
      <c r="L433">
        <v>43</v>
      </c>
      <c r="M433" t="s">
        <v>80</v>
      </c>
      <c r="N433">
        <v>44</v>
      </c>
      <c r="O433" t="s">
        <v>80</v>
      </c>
      <c r="P433">
        <v>12.5</v>
      </c>
      <c r="Q433" t="s">
        <v>80</v>
      </c>
      <c r="R433">
        <v>11.1</v>
      </c>
      <c r="S433" t="s">
        <v>80</v>
      </c>
      <c r="T433">
        <v>11.9</v>
      </c>
      <c r="U433" t="s">
        <v>80</v>
      </c>
      <c r="V433">
        <v>7.4</v>
      </c>
      <c r="W433" t="s">
        <v>80</v>
      </c>
      <c r="X433">
        <v>7.3</v>
      </c>
      <c r="Y433" t="s">
        <v>80</v>
      </c>
      <c r="Z433">
        <v>7.4</v>
      </c>
      <c r="AA433" t="s">
        <v>80</v>
      </c>
      <c r="AB433">
        <v>14</v>
      </c>
      <c r="AC433" t="s">
        <v>80</v>
      </c>
    </row>
    <row r="434" spans="1:33" x14ac:dyDescent="0.35">
      <c r="A434" t="s">
        <v>79</v>
      </c>
      <c r="B434">
        <v>12098700</v>
      </c>
      <c r="C434" s="1">
        <v>40717</v>
      </c>
      <c r="D434">
        <v>10.8</v>
      </c>
      <c r="E434" t="s">
        <v>80</v>
      </c>
      <c r="F434">
        <v>8</v>
      </c>
      <c r="G434" t="s">
        <v>80</v>
      </c>
      <c r="H434">
        <v>9</v>
      </c>
      <c r="I434" t="s">
        <v>80</v>
      </c>
      <c r="J434">
        <v>44</v>
      </c>
      <c r="K434" t="s">
        <v>80</v>
      </c>
      <c r="L434">
        <v>42</v>
      </c>
      <c r="M434" t="s">
        <v>80</v>
      </c>
      <c r="N434">
        <v>42</v>
      </c>
      <c r="O434" t="s">
        <v>80</v>
      </c>
      <c r="P434">
        <v>12.7</v>
      </c>
      <c r="Q434" t="s">
        <v>80</v>
      </c>
      <c r="R434">
        <v>11.6</v>
      </c>
      <c r="S434" t="s">
        <v>80</v>
      </c>
      <c r="T434">
        <v>12.3</v>
      </c>
      <c r="U434" t="s">
        <v>80</v>
      </c>
      <c r="V434">
        <v>7.4</v>
      </c>
      <c r="W434" t="s">
        <v>80</v>
      </c>
      <c r="X434">
        <v>7.2</v>
      </c>
      <c r="Y434" t="s">
        <v>80</v>
      </c>
      <c r="Z434">
        <v>7.3</v>
      </c>
      <c r="AA434" t="s">
        <v>80</v>
      </c>
      <c r="AB434">
        <v>17</v>
      </c>
      <c r="AC434" t="s">
        <v>80</v>
      </c>
    </row>
    <row r="435" spans="1:33" x14ac:dyDescent="0.35">
      <c r="A435" t="s">
        <v>79</v>
      </c>
      <c r="B435">
        <v>12098700</v>
      </c>
      <c r="C435" s="1">
        <v>40718</v>
      </c>
      <c r="D435">
        <v>10</v>
      </c>
      <c r="E435" t="s">
        <v>80</v>
      </c>
      <c r="F435">
        <v>7.6</v>
      </c>
      <c r="G435" t="s">
        <v>80</v>
      </c>
      <c r="H435">
        <v>8.8000000000000007</v>
      </c>
      <c r="I435" t="s">
        <v>80</v>
      </c>
      <c r="J435">
        <v>44</v>
      </c>
      <c r="K435" t="s">
        <v>80</v>
      </c>
      <c r="L435">
        <v>43</v>
      </c>
      <c r="M435" t="s">
        <v>80</v>
      </c>
      <c r="N435">
        <v>43</v>
      </c>
      <c r="O435" t="s">
        <v>80</v>
      </c>
      <c r="P435">
        <v>12.8</v>
      </c>
      <c r="Q435" t="s">
        <v>80</v>
      </c>
      <c r="R435">
        <v>11.8</v>
      </c>
      <c r="S435" t="s">
        <v>80</v>
      </c>
      <c r="T435">
        <v>12.3</v>
      </c>
      <c r="U435" t="s">
        <v>80</v>
      </c>
      <c r="V435">
        <v>7.5</v>
      </c>
      <c r="W435" t="s">
        <v>80</v>
      </c>
      <c r="X435">
        <v>7.2</v>
      </c>
      <c r="Y435" t="s">
        <v>80</v>
      </c>
      <c r="Z435">
        <v>7.3</v>
      </c>
      <c r="AA435" t="s">
        <v>80</v>
      </c>
      <c r="AB435">
        <v>17</v>
      </c>
      <c r="AC435" t="s">
        <v>80</v>
      </c>
    </row>
    <row r="436" spans="1:33" x14ac:dyDescent="0.35">
      <c r="A436" t="s">
        <v>79</v>
      </c>
      <c r="B436">
        <v>12098700</v>
      </c>
      <c r="C436" s="1">
        <v>40719</v>
      </c>
      <c r="D436">
        <v>11.2</v>
      </c>
      <c r="E436" t="s">
        <v>80</v>
      </c>
      <c r="F436">
        <v>7.6</v>
      </c>
      <c r="G436" t="s">
        <v>80</v>
      </c>
      <c r="H436">
        <v>9.3000000000000007</v>
      </c>
      <c r="I436" t="s">
        <v>80</v>
      </c>
      <c r="J436">
        <v>49</v>
      </c>
      <c r="K436" t="s">
        <v>80</v>
      </c>
      <c r="L436">
        <v>44</v>
      </c>
      <c r="M436" t="s">
        <v>80</v>
      </c>
      <c r="N436">
        <v>45</v>
      </c>
      <c r="O436" t="s">
        <v>80</v>
      </c>
      <c r="P436">
        <v>12.8</v>
      </c>
      <c r="Q436" t="s">
        <v>80</v>
      </c>
      <c r="R436">
        <v>11.5</v>
      </c>
      <c r="S436" t="s">
        <v>80</v>
      </c>
      <c r="T436">
        <v>12.1</v>
      </c>
      <c r="U436" t="s">
        <v>80</v>
      </c>
      <c r="V436">
        <v>7.5</v>
      </c>
      <c r="W436" t="s">
        <v>80</v>
      </c>
      <c r="X436">
        <v>7.2</v>
      </c>
      <c r="Y436" t="s">
        <v>80</v>
      </c>
      <c r="Z436">
        <v>7.3</v>
      </c>
      <c r="AA436" t="s">
        <v>80</v>
      </c>
    </row>
    <row r="437" spans="1:33" x14ac:dyDescent="0.35">
      <c r="A437" t="s">
        <v>79</v>
      </c>
      <c r="B437">
        <v>12098700</v>
      </c>
      <c r="C437" s="1">
        <v>40720</v>
      </c>
      <c r="D437">
        <v>11.9</v>
      </c>
      <c r="E437" t="s">
        <v>80</v>
      </c>
      <c r="F437">
        <v>7.5</v>
      </c>
      <c r="G437" t="s">
        <v>80</v>
      </c>
      <c r="H437">
        <v>9.8000000000000007</v>
      </c>
      <c r="I437" t="s">
        <v>80</v>
      </c>
      <c r="J437">
        <v>47</v>
      </c>
      <c r="K437" t="s">
        <v>80</v>
      </c>
      <c r="L437">
        <v>46</v>
      </c>
      <c r="M437" t="s">
        <v>80</v>
      </c>
      <c r="N437">
        <v>46</v>
      </c>
      <c r="O437" t="s">
        <v>80</v>
      </c>
      <c r="P437">
        <v>12.8</v>
      </c>
      <c r="Q437" t="s">
        <v>80</v>
      </c>
      <c r="R437">
        <v>11.1</v>
      </c>
      <c r="S437" t="s">
        <v>80</v>
      </c>
      <c r="T437">
        <v>11.9</v>
      </c>
      <c r="U437" t="s">
        <v>80</v>
      </c>
      <c r="V437">
        <v>7.5</v>
      </c>
      <c r="W437" t="s">
        <v>80</v>
      </c>
      <c r="X437">
        <v>7.2</v>
      </c>
      <c r="Y437" t="s">
        <v>80</v>
      </c>
      <c r="Z437">
        <v>7.3</v>
      </c>
      <c r="AA437" t="s">
        <v>80</v>
      </c>
    </row>
    <row r="438" spans="1:33" x14ac:dyDescent="0.35">
      <c r="A438" t="s">
        <v>79</v>
      </c>
      <c r="B438">
        <v>12098700</v>
      </c>
      <c r="C438" s="1">
        <v>40721</v>
      </c>
      <c r="D438">
        <v>11.6</v>
      </c>
      <c r="E438" t="s">
        <v>80</v>
      </c>
      <c r="F438">
        <v>8.6999999999999993</v>
      </c>
      <c r="G438" t="s">
        <v>80</v>
      </c>
      <c r="H438">
        <v>10.1</v>
      </c>
      <c r="I438" t="s">
        <v>80</v>
      </c>
      <c r="J438">
        <v>47</v>
      </c>
      <c r="K438" t="s">
        <v>80</v>
      </c>
      <c r="L438">
        <v>46</v>
      </c>
      <c r="M438" t="s">
        <v>80</v>
      </c>
      <c r="N438">
        <v>46</v>
      </c>
      <c r="O438" t="s">
        <v>80</v>
      </c>
      <c r="P438">
        <v>12.3</v>
      </c>
      <c r="Q438" t="s">
        <v>80</v>
      </c>
      <c r="R438">
        <v>11.2</v>
      </c>
      <c r="S438" t="s">
        <v>80</v>
      </c>
      <c r="T438">
        <v>11.8</v>
      </c>
      <c r="U438" t="s">
        <v>80</v>
      </c>
      <c r="V438">
        <v>7.4</v>
      </c>
      <c r="W438" t="s">
        <v>80</v>
      </c>
      <c r="X438">
        <v>7.2</v>
      </c>
      <c r="Y438" t="s">
        <v>80</v>
      </c>
      <c r="Z438">
        <v>7.3</v>
      </c>
      <c r="AA438" t="s">
        <v>80</v>
      </c>
    </row>
    <row r="439" spans="1:33" x14ac:dyDescent="0.35">
      <c r="A439" t="s">
        <v>79</v>
      </c>
      <c r="B439">
        <v>12098700</v>
      </c>
      <c r="C439" s="1">
        <v>40722</v>
      </c>
      <c r="D439">
        <v>10.9</v>
      </c>
      <c r="E439" t="s">
        <v>80</v>
      </c>
      <c r="F439">
        <v>8.6999999999999993</v>
      </c>
      <c r="G439" t="s">
        <v>80</v>
      </c>
      <c r="H439">
        <v>9.9</v>
      </c>
      <c r="I439" t="s">
        <v>80</v>
      </c>
      <c r="J439">
        <v>46</v>
      </c>
      <c r="K439" t="s">
        <v>80</v>
      </c>
      <c r="L439">
        <v>44</v>
      </c>
      <c r="M439" t="s">
        <v>80</v>
      </c>
      <c r="N439">
        <v>45</v>
      </c>
      <c r="O439" t="s">
        <v>80</v>
      </c>
      <c r="P439">
        <v>12.3</v>
      </c>
      <c r="Q439" t="s">
        <v>80</v>
      </c>
      <c r="R439">
        <v>11.4</v>
      </c>
      <c r="S439" t="s">
        <v>80</v>
      </c>
      <c r="T439">
        <v>11.8</v>
      </c>
      <c r="U439" t="s">
        <v>80</v>
      </c>
      <c r="V439">
        <v>7.4</v>
      </c>
      <c r="W439" t="s">
        <v>80</v>
      </c>
      <c r="X439">
        <v>7.2</v>
      </c>
      <c r="Y439" t="s">
        <v>80</v>
      </c>
      <c r="Z439">
        <v>7.3</v>
      </c>
      <c r="AA439" t="s">
        <v>80</v>
      </c>
    </row>
    <row r="440" spans="1:33" x14ac:dyDescent="0.35">
      <c r="A440" t="s">
        <v>79</v>
      </c>
      <c r="B440">
        <v>12098700</v>
      </c>
      <c r="C440" s="1">
        <v>40723</v>
      </c>
      <c r="D440">
        <v>10.7</v>
      </c>
      <c r="E440" t="s">
        <v>80</v>
      </c>
      <c r="F440">
        <v>8.8000000000000007</v>
      </c>
      <c r="G440" t="s">
        <v>80</v>
      </c>
      <c r="H440">
        <v>9.6</v>
      </c>
      <c r="I440" t="s">
        <v>80</v>
      </c>
      <c r="J440">
        <v>44</v>
      </c>
      <c r="K440" t="s">
        <v>80</v>
      </c>
      <c r="L440">
        <v>42</v>
      </c>
      <c r="M440" t="s">
        <v>80</v>
      </c>
      <c r="N440">
        <v>42</v>
      </c>
      <c r="O440" t="s">
        <v>80</v>
      </c>
      <c r="P440">
        <v>12.3</v>
      </c>
      <c r="Q440" t="s">
        <v>80</v>
      </c>
      <c r="R440">
        <v>11.5</v>
      </c>
      <c r="S440" t="s">
        <v>80</v>
      </c>
      <c r="T440">
        <v>12</v>
      </c>
      <c r="U440" t="s">
        <v>80</v>
      </c>
      <c r="V440">
        <v>7.4</v>
      </c>
      <c r="W440" t="s">
        <v>80</v>
      </c>
      <c r="X440">
        <v>7.2</v>
      </c>
      <c r="Y440" t="s">
        <v>80</v>
      </c>
      <c r="Z440">
        <v>7.3</v>
      </c>
      <c r="AA440" t="s">
        <v>80</v>
      </c>
    </row>
    <row r="441" spans="1:33" x14ac:dyDescent="0.35">
      <c r="A441" t="s">
        <v>79</v>
      </c>
      <c r="B441">
        <v>12098700</v>
      </c>
      <c r="C441" s="1">
        <v>40724</v>
      </c>
      <c r="D441">
        <v>9.8000000000000007</v>
      </c>
      <c r="E441" t="s">
        <v>80</v>
      </c>
      <c r="F441">
        <v>8</v>
      </c>
      <c r="G441" t="s">
        <v>80</v>
      </c>
      <c r="H441">
        <v>8.9</v>
      </c>
      <c r="I441" t="s">
        <v>80</v>
      </c>
      <c r="J441">
        <v>42</v>
      </c>
      <c r="K441" t="s">
        <v>80</v>
      </c>
      <c r="L441">
        <v>41</v>
      </c>
      <c r="M441" t="s">
        <v>80</v>
      </c>
      <c r="N441">
        <v>42</v>
      </c>
      <c r="O441" t="s">
        <v>80</v>
      </c>
      <c r="P441">
        <v>12.7</v>
      </c>
      <c r="Q441" t="s">
        <v>80</v>
      </c>
      <c r="R441">
        <v>11.9</v>
      </c>
      <c r="S441" t="s">
        <v>80</v>
      </c>
      <c r="T441">
        <v>12.3</v>
      </c>
      <c r="U441" t="s">
        <v>80</v>
      </c>
      <c r="V441">
        <v>7.4</v>
      </c>
      <c r="W441" t="s">
        <v>80</v>
      </c>
      <c r="X441">
        <v>7.2</v>
      </c>
      <c r="Y441" t="s">
        <v>80</v>
      </c>
      <c r="Z441">
        <v>7.3</v>
      </c>
      <c r="AA441" t="s">
        <v>80</v>
      </c>
      <c r="AB441">
        <v>25</v>
      </c>
      <c r="AC441" t="s">
        <v>80</v>
      </c>
    </row>
    <row r="442" spans="1:33" x14ac:dyDescent="0.35">
      <c r="A442" t="s">
        <v>79</v>
      </c>
      <c r="B442">
        <v>12098700</v>
      </c>
      <c r="C442" s="1">
        <v>40725</v>
      </c>
      <c r="D442">
        <v>12.5</v>
      </c>
      <c r="E442" t="s">
        <v>80</v>
      </c>
      <c r="F442">
        <v>7.6</v>
      </c>
      <c r="G442" t="s">
        <v>80</v>
      </c>
      <c r="H442">
        <v>9.9</v>
      </c>
      <c r="I442" t="s">
        <v>80</v>
      </c>
      <c r="J442">
        <v>44</v>
      </c>
      <c r="K442" t="s">
        <v>80</v>
      </c>
      <c r="L442">
        <v>42</v>
      </c>
      <c r="M442" t="s">
        <v>80</v>
      </c>
      <c r="N442">
        <v>43</v>
      </c>
      <c r="O442" t="s">
        <v>80</v>
      </c>
      <c r="P442">
        <v>12.8</v>
      </c>
      <c r="Q442" t="s">
        <v>80</v>
      </c>
      <c r="R442">
        <v>11.1</v>
      </c>
      <c r="S442" t="s">
        <v>80</v>
      </c>
      <c r="T442">
        <v>12</v>
      </c>
      <c r="U442" t="s">
        <v>80</v>
      </c>
      <c r="V442">
        <v>7.4</v>
      </c>
      <c r="W442" t="s">
        <v>80</v>
      </c>
      <c r="X442">
        <v>7.2</v>
      </c>
      <c r="Y442" t="s">
        <v>80</v>
      </c>
      <c r="Z442">
        <v>7.3</v>
      </c>
      <c r="AA442" t="s">
        <v>80</v>
      </c>
      <c r="AB442">
        <v>17</v>
      </c>
      <c r="AC442" t="s">
        <v>80</v>
      </c>
    </row>
    <row r="443" spans="1:33" x14ac:dyDescent="0.35">
      <c r="A443" t="s">
        <v>79</v>
      </c>
      <c r="B443">
        <v>12098700</v>
      </c>
      <c r="C443" s="1">
        <v>40726</v>
      </c>
      <c r="D443">
        <v>13.6</v>
      </c>
      <c r="E443" t="s">
        <v>80</v>
      </c>
      <c r="F443">
        <v>8.4</v>
      </c>
      <c r="G443" t="s">
        <v>80</v>
      </c>
      <c r="H443">
        <v>11</v>
      </c>
      <c r="I443" t="s">
        <v>80</v>
      </c>
      <c r="J443">
        <v>44</v>
      </c>
      <c r="K443" t="s">
        <v>80</v>
      </c>
      <c r="L443">
        <v>43</v>
      </c>
      <c r="M443" t="s">
        <v>80</v>
      </c>
      <c r="N443">
        <v>44</v>
      </c>
      <c r="O443" t="s">
        <v>80</v>
      </c>
      <c r="P443">
        <v>12.5</v>
      </c>
      <c r="Q443" t="s">
        <v>80</v>
      </c>
      <c r="R443">
        <v>10.7</v>
      </c>
      <c r="S443" t="s">
        <v>80</v>
      </c>
      <c r="T443">
        <v>11.6</v>
      </c>
      <c r="U443" t="s">
        <v>80</v>
      </c>
      <c r="V443">
        <v>7.4</v>
      </c>
      <c r="W443" t="s">
        <v>80</v>
      </c>
      <c r="X443">
        <v>7.2</v>
      </c>
      <c r="Y443" t="s">
        <v>80</v>
      </c>
      <c r="Z443">
        <v>7.3</v>
      </c>
      <c r="AA443" t="s">
        <v>80</v>
      </c>
      <c r="AB443">
        <v>14</v>
      </c>
      <c r="AC443" t="s">
        <v>80</v>
      </c>
      <c r="AD443">
        <v>18</v>
      </c>
      <c r="AE443" t="s">
        <v>80</v>
      </c>
      <c r="AF443">
        <v>20</v>
      </c>
      <c r="AG443" t="s">
        <v>80</v>
      </c>
    </row>
    <row r="444" spans="1:33" x14ac:dyDescent="0.35">
      <c r="A444" t="s">
        <v>79</v>
      </c>
      <c r="B444">
        <v>12098700</v>
      </c>
      <c r="C444" s="1">
        <v>40727</v>
      </c>
      <c r="D444">
        <v>12.9</v>
      </c>
      <c r="E444" t="s">
        <v>80</v>
      </c>
      <c r="F444">
        <v>8.5</v>
      </c>
      <c r="G444" t="s">
        <v>80</v>
      </c>
      <c r="H444">
        <v>10.3</v>
      </c>
      <c r="I444" t="s">
        <v>80</v>
      </c>
      <c r="J444">
        <v>44</v>
      </c>
      <c r="K444" t="s">
        <v>80</v>
      </c>
      <c r="L444">
        <v>41</v>
      </c>
      <c r="M444" t="s">
        <v>80</v>
      </c>
      <c r="N444">
        <v>42</v>
      </c>
      <c r="O444" t="s">
        <v>80</v>
      </c>
      <c r="P444">
        <v>12.4</v>
      </c>
      <c r="Q444" t="s">
        <v>80</v>
      </c>
      <c r="R444">
        <v>10.9</v>
      </c>
      <c r="S444" t="s">
        <v>80</v>
      </c>
      <c r="T444">
        <v>11.8</v>
      </c>
      <c r="U444" t="s">
        <v>80</v>
      </c>
      <c r="V444">
        <v>7.3</v>
      </c>
      <c r="W444" t="s">
        <v>80</v>
      </c>
      <c r="X444">
        <v>7.2</v>
      </c>
      <c r="Y444" t="s">
        <v>80</v>
      </c>
      <c r="Z444">
        <v>7.3</v>
      </c>
      <c r="AA444" t="s">
        <v>80</v>
      </c>
      <c r="AB444">
        <v>16</v>
      </c>
      <c r="AC444" t="s">
        <v>80</v>
      </c>
      <c r="AD444">
        <v>25</v>
      </c>
      <c r="AE444" t="s">
        <v>80</v>
      </c>
      <c r="AF444">
        <v>34</v>
      </c>
      <c r="AG444" t="s">
        <v>80</v>
      </c>
    </row>
    <row r="445" spans="1:33" x14ac:dyDescent="0.35">
      <c r="A445" t="s">
        <v>79</v>
      </c>
      <c r="B445">
        <v>12098700</v>
      </c>
      <c r="C445" s="1">
        <v>40728</v>
      </c>
      <c r="D445">
        <v>12.7</v>
      </c>
      <c r="E445" t="s">
        <v>80</v>
      </c>
      <c r="F445">
        <v>7.8</v>
      </c>
      <c r="G445" t="s">
        <v>80</v>
      </c>
      <c r="H445">
        <v>10.3</v>
      </c>
      <c r="I445" t="s">
        <v>80</v>
      </c>
      <c r="J445">
        <v>43</v>
      </c>
      <c r="K445" t="s">
        <v>80</v>
      </c>
      <c r="L445">
        <v>42</v>
      </c>
      <c r="M445" t="s">
        <v>80</v>
      </c>
      <c r="N445">
        <v>42</v>
      </c>
      <c r="O445" t="s">
        <v>80</v>
      </c>
      <c r="P445">
        <v>12.7</v>
      </c>
      <c r="Q445" t="s">
        <v>80</v>
      </c>
      <c r="R445">
        <v>11</v>
      </c>
      <c r="S445" t="s">
        <v>80</v>
      </c>
      <c r="T445">
        <v>11.8</v>
      </c>
      <c r="U445" t="s">
        <v>80</v>
      </c>
      <c r="V445">
        <v>7.4</v>
      </c>
      <c r="W445" t="s">
        <v>80</v>
      </c>
      <c r="X445">
        <v>7.2</v>
      </c>
      <c r="Y445" t="s">
        <v>80</v>
      </c>
      <c r="Z445">
        <v>7.3</v>
      </c>
      <c r="AA445" t="s">
        <v>80</v>
      </c>
      <c r="AB445">
        <v>18</v>
      </c>
      <c r="AC445" t="s">
        <v>80</v>
      </c>
      <c r="AD445">
        <v>23</v>
      </c>
      <c r="AE445" t="s">
        <v>80</v>
      </c>
      <c r="AF445">
        <v>33</v>
      </c>
      <c r="AG445" t="s">
        <v>80</v>
      </c>
    </row>
    <row r="446" spans="1:33" x14ac:dyDescent="0.35">
      <c r="A446" t="s">
        <v>79</v>
      </c>
      <c r="B446">
        <v>12098700</v>
      </c>
      <c r="C446" s="1">
        <v>40729</v>
      </c>
      <c r="D446">
        <v>13.3</v>
      </c>
      <c r="E446" t="s">
        <v>80</v>
      </c>
      <c r="F446">
        <v>8.4</v>
      </c>
      <c r="G446" t="s">
        <v>80</v>
      </c>
      <c r="H446">
        <v>10.9</v>
      </c>
      <c r="I446" t="s">
        <v>80</v>
      </c>
      <c r="J446">
        <v>43</v>
      </c>
      <c r="K446" t="s">
        <v>80</v>
      </c>
      <c r="L446">
        <v>42</v>
      </c>
      <c r="M446" t="s">
        <v>80</v>
      </c>
      <c r="N446">
        <v>43</v>
      </c>
      <c r="O446" t="s">
        <v>80</v>
      </c>
      <c r="P446">
        <v>12.6</v>
      </c>
      <c r="Q446" t="s">
        <v>80</v>
      </c>
      <c r="R446">
        <v>10.8</v>
      </c>
      <c r="S446" t="s">
        <v>80</v>
      </c>
      <c r="T446">
        <v>11.7</v>
      </c>
      <c r="U446" t="s">
        <v>80</v>
      </c>
      <c r="V446">
        <v>7.4</v>
      </c>
      <c r="W446" t="s">
        <v>80</v>
      </c>
      <c r="X446">
        <v>7.2</v>
      </c>
      <c r="Y446" t="s">
        <v>80</v>
      </c>
      <c r="Z446">
        <v>7.3</v>
      </c>
      <c r="AA446" t="s">
        <v>80</v>
      </c>
      <c r="AB446">
        <v>18</v>
      </c>
      <c r="AC446" t="s">
        <v>80</v>
      </c>
      <c r="AD446">
        <v>20</v>
      </c>
      <c r="AE446" t="s">
        <v>80</v>
      </c>
      <c r="AF446">
        <v>26</v>
      </c>
      <c r="AG446" t="s">
        <v>80</v>
      </c>
    </row>
    <row r="447" spans="1:33" x14ac:dyDescent="0.35">
      <c r="A447" t="s">
        <v>79</v>
      </c>
      <c r="B447">
        <v>12098700</v>
      </c>
      <c r="C447" s="1">
        <v>40730</v>
      </c>
      <c r="D447">
        <v>14.1</v>
      </c>
      <c r="E447" t="s">
        <v>80</v>
      </c>
      <c r="F447">
        <v>8.8000000000000007</v>
      </c>
      <c r="G447" t="s">
        <v>80</v>
      </c>
      <c r="H447">
        <v>11.5</v>
      </c>
      <c r="I447" t="s">
        <v>80</v>
      </c>
      <c r="J447">
        <v>43</v>
      </c>
      <c r="K447" t="s">
        <v>80</v>
      </c>
      <c r="L447">
        <v>42</v>
      </c>
      <c r="M447" t="s">
        <v>80</v>
      </c>
      <c r="N447">
        <v>42</v>
      </c>
      <c r="O447" t="s">
        <v>80</v>
      </c>
      <c r="P447">
        <v>12.4</v>
      </c>
      <c r="Q447" t="s">
        <v>80</v>
      </c>
      <c r="R447">
        <v>10.6</v>
      </c>
      <c r="S447" t="s">
        <v>80</v>
      </c>
      <c r="T447">
        <v>11.5</v>
      </c>
      <c r="U447" t="s">
        <v>80</v>
      </c>
      <c r="V447">
        <v>7.4</v>
      </c>
      <c r="W447" t="s">
        <v>80</v>
      </c>
      <c r="X447">
        <v>7.2</v>
      </c>
      <c r="Y447" t="s">
        <v>80</v>
      </c>
      <c r="Z447">
        <v>7.2</v>
      </c>
      <c r="AA447" t="s">
        <v>80</v>
      </c>
      <c r="AB447">
        <v>20</v>
      </c>
      <c r="AC447" t="s">
        <v>80</v>
      </c>
      <c r="AD447">
        <v>26</v>
      </c>
      <c r="AE447" t="s">
        <v>80</v>
      </c>
      <c r="AF447">
        <v>44</v>
      </c>
      <c r="AG447" t="s">
        <v>80</v>
      </c>
    </row>
    <row r="448" spans="1:33" x14ac:dyDescent="0.35">
      <c r="A448" t="s">
        <v>79</v>
      </c>
      <c r="B448">
        <v>12098700</v>
      </c>
      <c r="C448" s="1">
        <v>40731</v>
      </c>
      <c r="D448">
        <v>13.5</v>
      </c>
      <c r="E448" t="s">
        <v>80</v>
      </c>
      <c r="F448">
        <v>8.6999999999999993</v>
      </c>
      <c r="G448" t="s">
        <v>80</v>
      </c>
      <c r="H448">
        <v>10.4</v>
      </c>
      <c r="I448" t="s">
        <v>80</v>
      </c>
      <c r="J448">
        <v>43</v>
      </c>
      <c r="K448" t="s">
        <v>80</v>
      </c>
      <c r="L448">
        <v>40</v>
      </c>
      <c r="M448" t="s">
        <v>80</v>
      </c>
      <c r="N448">
        <v>41</v>
      </c>
      <c r="O448" t="s">
        <v>80</v>
      </c>
      <c r="P448">
        <v>12.3</v>
      </c>
      <c r="Q448" t="s">
        <v>80</v>
      </c>
      <c r="R448">
        <v>10.8</v>
      </c>
      <c r="S448" t="s">
        <v>80</v>
      </c>
      <c r="T448">
        <v>11.8</v>
      </c>
      <c r="U448" t="s">
        <v>80</v>
      </c>
      <c r="V448">
        <v>7.3</v>
      </c>
      <c r="W448" t="s">
        <v>80</v>
      </c>
      <c r="X448">
        <v>7.2</v>
      </c>
      <c r="Y448" t="s">
        <v>80</v>
      </c>
      <c r="Z448">
        <v>7.3</v>
      </c>
      <c r="AA448" t="s">
        <v>80</v>
      </c>
      <c r="AB448">
        <v>24</v>
      </c>
      <c r="AC448" t="s">
        <v>80</v>
      </c>
      <c r="AD448">
        <v>41</v>
      </c>
      <c r="AE448" t="s">
        <v>80</v>
      </c>
      <c r="AF448">
        <v>50</v>
      </c>
      <c r="AG448" t="s">
        <v>80</v>
      </c>
    </row>
    <row r="449" spans="1:33" x14ac:dyDescent="0.35">
      <c r="A449" t="s">
        <v>79</v>
      </c>
      <c r="B449">
        <v>12098700</v>
      </c>
      <c r="C449" s="1">
        <v>40732</v>
      </c>
      <c r="D449">
        <v>11.2</v>
      </c>
      <c r="E449" t="s">
        <v>80</v>
      </c>
      <c r="F449">
        <v>7.8</v>
      </c>
      <c r="G449" t="s">
        <v>80</v>
      </c>
      <c r="H449">
        <v>9.5</v>
      </c>
      <c r="I449" t="s">
        <v>80</v>
      </c>
      <c r="J449">
        <v>43</v>
      </c>
      <c r="K449" t="s">
        <v>80</v>
      </c>
      <c r="L449">
        <v>41</v>
      </c>
      <c r="M449" t="s">
        <v>80</v>
      </c>
      <c r="N449">
        <v>42</v>
      </c>
      <c r="O449" t="s">
        <v>80</v>
      </c>
      <c r="P449">
        <v>12.7</v>
      </c>
      <c r="Q449" t="s">
        <v>80</v>
      </c>
      <c r="R449">
        <v>11.4</v>
      </c>
      <c r="S449" t="s">
        <v>80</v>
      </c>
      <c r="T449">
        <v>12.1</v>
      </c>
      <c r="U449" t="s">
        <v>80</v>
      </c>
      <c r="V449">
        <v>7.4</v>
      </c>
      <c r="W449" t="s">
        <v>80</v>
      </c>
      <c r="X449">
        <v>7.2</v>
      </c>
      <c r="Y449" t="s">
        <v>80</v>
      </c>
      <c r="Z449">
        <v>7.3</v>
      </c>
      <c r="AA449" t="s">
        <v>80</v>
      </c>
      <c r="AB449">
        <v>24</v>
      </c>
      <c r="AC449" t="s">
        <v>80</v>
      </c>
      <c r="AD449">
        <v>33</v>
      </c>
      <c r="AE449" t="s">
        <v>80</v>
      </c>
      <c r="AF449">
        <v>36</v>
      </c>
      <c r="AG449" t="s">
        <v>80</v>
      </c>
    </row>
    <row r="450" spans="1:33" x14ac:dyDescent="0.35">
      <c r="A450" t="s">
        <v>79</v>
      </c>
      <c r="B450">
        <v>12098700</v>
      </c>
      <c r="C450" s="1">
        <v>40733</v>
      </c>
      <c r="D450">
        <v>12.3</v>
      </c>
      <c r="E450" t="s">
        <v>80</v>
      </c>
      <c r="F450">
        <v>7.7</v>
      </c>
      <c r="G450" t="s">
        <v>80</v>
      </c>
      <c r="H450">
        <v>10</v>
      </c>
      <c r="I450" t="s">
        <v>80</v>
      </c>
      <c r="J450">
        <v>45</v>
      </c>
      <c r="K450" t="s">
        <v>80</v>
      </c>
      <c r="L450">
        <v>43</v>
      </c>
      <c r="M450" t="s">
        <v>80</v>
      </c>
      <c r="N450">
        <v>44</v>
      </c>
      <c r="O450" t="s">
        <v>80</v>
      </c>
      <c r="P450">
        <v>12.6</v>
      </c>
      <c r="Q450" t="s">
        <v>80</v>
      </c>
      <c r="R450">
        <v>11</v>
      </c>
      <c r="S450" t="s">
        <v>80</v>
      </c>
      <c r="T450">
        <v>11.8</v>
      </c>
      <c r="U450" t="s">
        <v>80</v>
      </c>
      <c r="V450">
        <v>7.5</v>
      </c>
      <c r="W450" t="s">
        <v>80</v>
      </c>
      <c r="X450">
        <v>7.2</v>
      </c>
      <c r="Y450" t="s">
        <v>80</v>
      </c>
      <c r="Z450">
        <v>7.3</v>
      </c>
      <c r="AA450" t="s">
        <v>80</v>
      </c>
      <c r="AB450">
        <v>20</v>
      </c>
      <c r="AC450" t="s">
        <v>80</v>
      </c>
      <c r="AD450">
        <v>22</v>
      </c>
      <c r="AE450" t="s">
        <v>80</v>
      </c>
      <c r="AF450">
        <v>26</v>
      </c>
      <c r="AG450" t="s">
        <v>80</v>
      </c>
    </row>
    <row r="451" spans="1:33" x14ac:dyDescent="0.35">
      <c r="A451" t="s">
        <v>79</v>
      </c>
      <c r="B451">
        <v>12098700</v>
      </c>
      <c r="C451" s="1">
        <v>40734</v>
      </c>
      <c r="D451">
        <v>11.8</v>
      </c>
      <c r="E451" t="s">
        <v>80</v>
      </c>
      <c r="F451">
        <v>8.5</v>
      </c>
      <c r="G451" t="s">
        <v>80</v>
      </c>
      <c r="H451">
        <v>10.4</v>
      </c>
      <c r="I451" t="s">
        <v>80</v>
      </c>
      <c r="J451">
        <v>46</v>
      </c>
      <c r="K451" t="s">
        <v>80</v>
      </c>
      <c r="L451">
        <v>45</v>
      </c>
      <c r="M451" t="s">
        <v>80</v>
      </c>
      <c r="N451">
        <v>45</v>
      </c>
      <c r="O451" t="s">
        <v>80</v>
      </c>
      <c r="P451">
        <v>12.3</v>
      </c>
      <c r="Q451" t="s">
        <v>80</v>
      </c>
      <c r="R451">
        <v>11</v>
      </c>
      <c r="S451" t="s">
        <v>80</v>
      </c>
      <c r="T451">
        <v>11.6</v>
      </c>
      <c r="U451" t="s">
        <v>80</v>
      </c>
      <c r="V451">
        <v>7.6</v>
      </c>
      <c r="W451" t="s">
        <v>80</v>
      </c>
      <c r="X451">
        <v>7.2</v>
      </c>
      <c r="Y451" t="s">
        <v>80</v>
      </c>
      <c r="Z451">
        <v>7.3</v>
      </c>
      <c r="AA451" t="s">
        <v>80</v>
      </c>
      <c r="AB451">
        <v>17</v>
      </c>
      <c r="AC451" t="s">
        <v>80</v>
      </c>
      <c r="AD451">
        <v>19</v>
      </c>
      <c r="AE451" t="s">
        <v>80</v>
      </c>
      <c r="AF451">
        <v>27</v>
      </c>
      <c r="AG451" t="s">
        <v>80</v>
      </c>
    </row>
    <row r="452" spans="1:33" x14ac:dyDescent="0.35">
      <c r="A452" t="s">
        <v>79</v>
      </c>
      <c r="B452">
        <v>12098700</v>
      </c>
      <c r="C452" s="1">
        <v>40735</v>
      </c>
      <c r="D452">
        <v>11.7</v>
      </c>
      <c r="E452" t="s">
        <v>80</v>
      </c>
      <c r="F452">
        <v>9</v>
      </c>
      <c r="G452" t="s">
        <v>80</v>
      </c>
      <c r="H452">
        <v>10.4</v>
      </c>
      <c r="I452" t="s">
        <v>80</v>
      </c>
      <c r="J452">
        <v>47</v>
      </c>
      <c r="K452" t="s">
        <v>80</v>
      </c>
      <c r="L452">
        <v>46</v>
      </c>
      <c r="M452" t="s">
        <v>80</v>
      </c>
      <c r="N452">
        <v>46</v>
      </c>
      <c r="O452" t="s">
        <v>80</v>
      </c>
      <c r="P452">
        <v>12.1</v>
      </c>
      <c r="Q452" t="s">
        <v>80</v>
      </c>
      <c r="R452">
        <v>11.1</v>
      </c>
      <c r="S452" t="s">
        <v>80</v>
      </c>
      <c r="T452">
        <v>11.6</v>
      </c>
      <c r="U452" t="s">
        <v>80</v>
      </c>
      <c r="V452">
        <v>7.6</v>
      </c>
      <c r="W452" t="s">
        <v>80</v>
      </c>
      <c r="X452">
        <v>7.2</v>
      </c>
      <c r="Y452" t="s">
        <v>80</v>
      </c>
      <c r="Z452">
        <v>7.3</v>
      </c>
      <c r="AA452" t="s">
        <v>80</v>
      </c>
      <c r="AB452">
        <v>14</v>
      </c>
      <c r="AC452" t="s">
        <v>80</v>
      </c>
      <c r="AD452">
        <v>18</v>
      </c>
      <c r="AE452" t="s">
        <v>80</v>
      </c>
      <c r="AF452">
        <v>23</v>
      </c>
      <c r="AG452" t="s">
        <v>80</v>
      </c>
    </row>
    <row r="453" spans="1:33" x14ac:dyDescent="0.35">
      <c r="A453" t="s">
        <v>79</v>
      </c>
      <c r="B453">
        <v>12098700</v>
      </c>
      <c r="C453" s="1">
        <v>40736</v>
      </c>
      <c r="D453">
        <v>11.3</v>
      </c>
      <c r="E453" t="s">
        <v>80</v>
      </c>
      <c r="F453">
        <v>9.4</v>
      </c>
      <c r="G453" t="s">
        <v>80</v>
      </c>
      <c r="H453">
        <v>10.3</v>
      </c>
      <c r="I453" t="s">
        <v>80</v>
      </c>
      <c r="J453">
        <v>47</v>
      </c>
      <c r="K453" t="s">
        <v>80</v>
      </c>
      <c r="L453">
        <v>46</v>
      </c>
      <c r="M453" t="s">
        <v>80</v>
      </c>
      <c r="N453">
        <v>46</v>
      </c>
      <c r="O453" t="s">
        <v>80</v>
      </c>
      <c r="P453">
        <v>11.9</v>
      </c>
      <c r="Q453" t="s">
        <v>80</v>
      </c>
      <c r="R453">
        <v>11.2</v>
      </c>
      <c r="S453" t="s">
        <v>80</v>
      </c>
      <c r="T453">
        <v>11.6</v>
      </c>
      <c r="U453" t="s">
        <v>80</v>
      </c>
      <c r="V453">
        <v>7.5</v>
      </c>
      <c r="W453" t="s">
        <v>80</v>
      </c>
      <c r="X453">
        <v>7.2</v>
      </c>
      <c r="Y453" t="s">
        <v>80</v>
      </c>
      <c r="Z453">
        <v>7.3</v>
      </c>
      <c r="AA453" t="s">
        <v>80</v>
      </c>
      <c r="AB453">
        <v>12</v>
      </c>
      <c r="AC453" t="s">
        <v>80</v>
      </c>
      <c r="AD453">
        <v>15</v>
      </c>
      <c r="AE453" t="s">
        <v>80</v>
      </c>
      <c r="AF453">
        <v>24</v>
      </c>
      <c r="AG453" t="s">
        <v>80</v>
      </c>
    </row>
    <row r="454" spans="1:33" x14ac:dyDescent="0.35">
      <c r="A454" t="s">
        <v>79</v>
      </c>
      <c r="B454">
        <v>12098700</v>
      </c>
      <c r="C454" s="1">
        <v>40737</v>
      </c>
      <c r="F454">
        <v>9.1999999999999993</v>
      </c>
      <c r="G454" t="s">
        <v>80</v>
      </c>
      <c r="J454">
        <v>46</v>
      </c>
      <c r="K454" t="s">
        <v>80</v>
      </c>
      <c r="L454">
        <v>45</v>
      </c>
      <c r="M454" t="s">
        <v>80</v>
      </c>
      <c r="N454">
        <v>46</v>
      </c>
      <c r="O454" t="s">
        <v>80</v>
      </c>
      <c r="P454">
        <v>12</v>
      </c>
      <c r="Q454" t="s">
        <v>80</v>
      </c>
      <c r="V454">
        <v>7.5</v>
      </c>
      <c r="W454" t="s">
        <v>80</v>
      </c>
      <c r="X454">
        <v>7.2</v>
      </c>
      <c r="Y454" t="s">
        <v>80</v>
      </c>
      <c r="Z454">
        <v>7.3</v>
      </c>
      <c r="AA454" t="s">
        <v>80</v>
      </c>
      <c r="AB454">
        <v>12</v>
      </c>
      <c r="AC454" t="s">
        <v>80</v>
      </c>
      <c r="AD454">
        <v>14</v>
      </c>
      <c r="AE454" t="s">
        <v>80</v>
      </c>
      <c r="AF454">
        <v>18</v>
      </c>
      <c r="AG454" t="s">
        <v>80</v>
      </c>
    </row>
    <row r="455" spans="1:33" x14ac:dyDescent="0.35">
      <c r="A455" t="s">
        <v>79</v>
      </c>
      <c r="B455">
        <v>12098700</v>
      </c>
      <c r="C455" s="1">
        <v>40738</v>
      </c>
    </row>
    <row r="456" spans="1:33" x14ac:dyDescent="0.35">
      <c r="A456" t="s">
        <v>79</v>
      </c>
      <c r="B456">
        <v>12098700</v>
      </c>
      <c r="C456" s="1">
        <v>40739</v>
      </c>
      <c r="D456">
        <v>12.7</v>
      </c>
      <c r="E456" t="s">
        <v>80</v>
      </c>
      <c r="J456">
        <v>48</v>
      </c>
      <c r="K456" t="s">
        <v>80</v>
      </c>
      <c r="L456">
        <v>46</v>
      </c>
      <c r="M456" t="s">
        <v>80</v>
      </c>
      <c r="N456">
        <v>47</v>
      </c>
      <c r="O456" t="s">
        <v>80</v>
      </c>
      <c r="R456">
        <v>10.7</v>
      </c>
      <c r="S456" t="s">
        <v>80</v>
      </c>
      <c r="V456">
        <v>7.4</v>
      </c>
      <c r="W456" t="s">
        <v>80</v>
      </c>
      <c r="X456">
        <v>7.2</v>
      </c>
      <c r="Y456" t="s">
        <v>80</v>
      </c>
      <c r="Z456">
        <v>7.3</v>
      </c>
      <c r="AA456" t="s">
        <v>80</v>
      </c>
      <c r="AF456">
        <v>31</v>
      </c>
      <c r="AG456" t="s">
        <v>80</v>
      </c>
    </row>
    <row r="457" spans="1:33" x14ac:dyDescent="0.35">
      <c r="A457" t="s">
        <v>79</v>
      </c>
      <c r="B457">
        <v>12098700</v>
      </c>
      <c r="C457" s="1">
        <v>40740</v>
      </c>
      <c r="D457">
        <v>12.4</v>
      </c>
      <c r="E457" t="s">
        <v>80</v>
      </c>
      <c r="F457">
        <v>9.6999999999999993</v>
      </c>
      <c r="G457" t="s">
        <v>80</v>
      </c>
      <c r="H457">
        <v>10.9</v>
      </c>
      <c r="I457" t="s">
        <v>80</v>
      </c>
      <c r="J457">
        <v>48</v>
      </c>
      <c r="K457" t="s">
        <v>80</v>
      </c>
      <c r="L457">
        <v>44</v>
      </c>
      <c r="M457" t="s">
        <v>80</v>
      </c>
      <c r="N457">
        <v>46</v>
      </c>
      <c r="O457" t="s">
        <v>80</v>
      </c>
      <c r="P457">
        <v>11.8</v>
      </c>
      <c r="Q457" t="s">
        <v>80</v>
      </c>
      <c r="R457">
        <v>10.8</v>
      </c>
      <c r="S457" t="s">
        <v>80</v>
      </c>
      <c r="T457">
        <v>11.3</v>
      </c>
      <c r="U457" t="s">
        <v>80</v>
      </c>
      <c r="V457">
        <v>7.4</v>
      </c>
      <c r="W457" t="s">
        <v>80</v>
      </c>
      <c r="X457">
        <v>7.2</v>
      </c>
      <c r="Y457" t="s">
        <v>80</v>
      </c>
      <c r="Z457">
        <v>7.3</v>
      </c>
      <c r="AA457" t="s">
        <v>80</v>
      </c>
      <c r="AB457">
        <v>15</v>
      </c>
      <c r="AC457" t="s">
        <v>80</v>
      </c>
      <c r="AD457">
        <v>22</v>
      </c>
      <c r="AE457" t="s">
        <v>80</v>
      </c>
      <c r="AF457">
        <v>37</v>
      </c>
      <c r="AG457" t="s">
        <v>80</v>
      </c>
    </row>
    <row r="458" spans="1:33" x14ac:dyDescent="0.35">
      <c r="A458" t="s">
        <v>79</v>
      </c>
      <c r="B458">
        <v>12098700</v>
      </c>
      <c r="C458" s="1">
        <v>40741</v>
      </c>
      <c r="D458">
        <v>11.5</v>
      </c>
      <c r="E458" t="s">
        <v>80</v>
      </c>
      <c r="F458">
        <v>9.4</v>
      </c>
      <c r="G458" t="s">
        <v>80</v>
      </c>
      <c r="H458">
        <v>10.3</v>
      </c>
      <c r="I458" t="s">
        <v>80</v>
      </c>
      <c r="J458">
        <v>46</v>
      </c>
      <c r="K458" t="s">
        <v>80</v>
      </c>
      <c r="L458">
        <v>44</v>
      </c>
      <c r="M458" t="s">
        <v>80</v>
      </c>
      <c r="N458">
        <v>45</v>
      </c>
      <c r="O458" t="s">
        <v>80</v>
      </c>
      <c r="P458">
        <v>11.9</v>
      </c>
      <c r="Q458" t="s">
        <v>80</v>
      </c>
      <c r="R458">
        <v>11.1</v>
      </c>
      <c r="S458" t="s">
        <v>80</v>
      </c>
      <c r="T458">
        <v>11.5</v>
      </c>
      <c r="U458" t="s">
        <v>80</v>
      </c>
      <c r="V458">
        <v>7.3</v>
      </c>
      <c r="W458" t="s">
        <v>80</v>
      </c>
      <c r="X458">
        <v>7.2</v>
      </c>
      <c r="Y458" t="s">
        <v>80</v>
      </c>
      <c r="Z458">
        <v>7.3</v>
      </c>
      <c r="AA458" t="s">
        <v>80</v>
      </c>
      <c r="AB458">
        <v>18</v>
      </c>
      <c r="AC458" t="s">
        <v>80</v>
      </c>
      <c r="AD458">
        <v>22</v>
      </c>
      <c r="AE458" t="s">
        <v>80</v>
      </c>
      <c r="AF458">
        <v>30</v>
      </c>
      <c r="AG458" t="s">
        <v>80</v>
      </c>
    </row>
    <row r="459" spans="1:33" x14ac:dyDescent="0.35">
      <c r="A459" t="s">
        <v>79</v>
      </c>
      <c r="B459">
        <v>12098700</v>
      </c>
      <c r="C459" s="1">
        <v>40742</v>
      </c>
      <c r="D459">
        <v>12.1</v>
      </c>
      <c r="E459" t="s">
        <v>80</v>
      </c>
      <c r="F459">
        <v>9.1</v>
      </c>
      <c r="G459" t="s">
        <v>80</v>
      </c>
      <c r="H459">
        <v>10.6</v>
      </c>
      <c r="I459" t="s">
        <v>80</v>
      </c>
      <c r="J459">
        <v>48</v>
      </c>
      <c r="K459" t="s">
        <v>80</v>
      </c>
      <c r="L459">
        <v>45</v>
      </c>
      <c r="M459" t="s">
        <v>80</v>
      </c>
      <c r="N459">
        <v>46</v>
      </c>
      <c r="O459" t="s">
        <v>80</v>
      </c>
      <c r="P459">
        <v>12</v>
      </c>
      <c r="Q459" t="s">
        <v>80</v>
      </c>
      <c r="R459">
        <v>10.8</v>
      </c>
      <c r="S459" t="s">
        <v>80</v>
      </c>
      <c r="T459">
        <v>11.5</v>
      </c>
      <c r="U459" t="s">
        <v>80</v>
      </c>
      <c r="V459">
        <v>7.4</v>
      </c>
      <c r="W459" t="s">
        <v>80</v>
      </c>
      <c r="X459">
        <v>7.1</v>
      </c>
      <c r="Y459" t="s">
        <v>80</v>
      </c>
      <c r="Z459">
        <v>7.2</v>
      </c>
      <c r="AA459" t="s">
        <v>80</v>
      </c>
      <c r="AB459">
        <v>15</v>
      </c>
      <c r="AC459" t="s">
        <v>80</v>
      </c>
      <c r="AD459">
        <v>18</v>
      </c>
      <c r="AE459" t="s">
        <v>80</v>
      </c>
      <c r="AF459">
        <v>79</v>
      </c>
      <c r="AG459" t="s">
        <v>80</v>
      </c>
    </row>
    <row r="460" spans="1:33" x14ac:dyDescent="0.35">
      <c r="A460" t="s">
        <v>79</v>
      </c>
      <c r="B460">
        <v>12098700</v>
      </c>
      <c r="C460" s="1">
        <v>40743</v>
      </c>
      <c r="D460">
        <v>11.7</v>
      </c>
      <c r="E460" t="s">
        <v>80</v>
      </c>
      <c r="F460">
        <v>9.4</v>
      </c>
      <c r="G460" t="s">
        <v>80</v>
      </c>
      <c r="H460">
        <v>10.1</v>
      </c>
      <c r="I460" t="s">
        <v>80</v>
      </c>
      <c r="J460">
        <v>49</v>
      </c>
      <c r="K460" t="s">
        <v>80</v>
      </c>
      <c r="L460">
        <v>45</v>
      </c>
      <c r="M460" t="s">
        <v>80</v>
      </c>
      <c r="N460">
        <v>46</v>
      </c>
      <c r="O460" t="s">
        <v>80</v>
      </c>
      <c r="P460">
        <v>11.8</v>
      </c>
      <c r="Q460" t="s">
        <v>80</v>
      </c>
      <c r="R460">
        <v>10.9</v>
      </c>
      <c r="S460" t="s">
        <v>80</v>
      </c>
      <c r="T460">
        <v>11.5</v>
      </c>
      <c r="U460" t="s">
        <v>80</v>
      </c>
      <c r="V460">
        <v>7.3</v>
      </c>
      <c r="W460" t="s">
        <v>80</v>
      </c>
      <c r="X460">
        <v>7.1</v>
      </c>
      <c r="Y460" t="s">
        <v>80</v>
      </c>
      <c r="Z460">
        <v>7.2</v>
      </c>
      <c r="AA460" t="s">
        <v>80</v>
      </c>
      <c r="AB460">
        <v>16</v>
      </c>
      <c r="AC460" t="s">
        <v>80</v>
      </c>
      <c r="AD460">
        <v>22</v>
      </c>
      <c r="AE460" t="s">
        <v>80</v>
      </c>
      <c r="AF460">
        <v>38</v>
      </c>
      <c r="AG460" t="s">
        <v>80</v>
      </c>
    </row>
    <row r="461" spans="1:33" x14ac:dyDescent="0.35">
      <c r="A461" t="s">
        <v>79</v>
      </c>
      <c r="B461">
        <v>12098700</v>
      </c>
      <c r="C461" s="1">
        <v>40744</v>
      </c>
      <c r="D461">
        <v>12</v>
      </c>
      <c r="E461" t="s">
        <v>80</v>
      </c>
      <c r="F461">
        <v>9.6</v>
      </c>
      <c r="G461" t="s">
        <v>80</v>
      </c>
      <c r="H461">
        <v>10.6</v>
      </c>
      <c r="I461" t="s">
        <v>80</v>
      </c>
      <c r="J461">
        <v>47</v>
      </c>
      <c r="K461" t="s">
        <v>80</v>
      </c>
      <c r="L461">
        <v>44</v>
      </c>
      <c r="M461" t="s">
        <v>80</v>
      </c>
      <c r="N461">
        <v>45</v>
      </c>
      <c r="O461" t="s">
        <v>80</v>
      </c>
      <c r="V461">
        <v>7.4</v>
      </c>
      <c r="W461" t="s">
        <v>80</v>
      </c>
      <c r="X461">
        <v>7.2</v>
      </c>
      <c r="Y461" t="s">
        <v>80</v>
      </c>
      <c r="Z461">
        <v>7.3</v>
      </c>
      <c r="AA461" t="s">
        <v>80</v>
      </c>
    </row>
    <row r="462" spans="1:33" x14ac:dyDescent="0.35">
      <c r="A462" t="s">
        <v>79</v>
      </c>
      <c r="B462">
        <v>12098700</v>
      </c>
      <c r="C462" s="1">
        <v>40745</v>
      </c>
      <c r="D462">
        <v>12.6</v>
      </c>
      <c r="E462" t="s">
        <v>80</v>
      </c>
      <c r="F462">
        <v>9.9</v>
      </c>
      <c r="G462" t="s">
        <v>80</v>
      </c>
      <c r="H462">
        <v>11.5</v>
      </c>
      <c r="I462" t="s">
        <v>80</v>
      </c>
      <c r="J462">
        <v>48</v>
      </c>
      <c r="K462" t="s">
        <v>80</v>
      </c>
      <c r="L462">
        <v>46</v>
      </c>
      <c r="M462" t="s">
        <v>80</v>
      </c>
      <c r="N462">
        <v>47</v>
      </c>
      <c r="O462" t="s">
        <v>80</v>
      </c>
      <c r="V462">
        <v>7.4</v>
      </c>
      <c r="W462" t="s">
        <v>80</v>
      </c>
      <c r="X462">
        <v>7.2</v>
      </c>
      <c r="Y462" t="s">
        <v>80</v>
      </c>
      <c r="Z462">
        <v>7.3</v>
      </c>
      <c r="AA462" t="s">
        <v>80</v>
      </c>
    </row>
    <row r="463" spans="1:33" x14ac:dyDescent="0.35">
      <c r="A463" t="s">
        <v>79</v>
      </c>
      <c r="B463">
        <v>12098700</v>
      </c>
      <c r="C463" s="1">
        <v>40746</v>
      </c>
      <c r="F463">
        <v>9.9</v>
      </c>
      <c r="G463" t="s">
        <v>80</v>
      </c>
      <c r="L463">
        <v>47</v>
      </c>
      <c r="M463" t="s">
        <v>80</v>
      </c>
      <c r="X463">
        <v>7.2</v>
      </c>
      <c r="Y463" t="s">
        <v>80</v>
      </c>
    </row>
    <row r="464" spans="1:33" x14ac:dyDescent="0.35">
      <c r="A464" t="s">
        <v>79</v>
      </c>
      <c r="B464">
        <v>12098700</v>
      </c>
      <c r="C464" s="1">
        <v>40747</v>
      </c>
    </row>
    <row r="465" spans="1:33" x14ac:dyDescent="0.35">
      <c r="A465" t="s">
        <v>79</v>
      </c>
      <c r="B465">
        <v>12098700</v>
      </c>
      <c r="C465" s="1">
        <v>40748</v>
      </c>
    </row>
    <row r="466" spans="1:33" x14ac:dyDescent="0.35">
      <c r="A466" t="s">
        <v>79</v>
      </c>
      <c r="B466">
        <v>12098700</v>
      </c>
      <c r="C466" s="1">
        <v>40749</v>
      </c>
    </row>
    <row r="467" spans="1:33" x14ac:dyDescent="0.35">
      <c r="A467" t="s">
        <v>79</v>
      </c>
      <c r="B467">
        <v>12098700</v>
      </c>
      <c r="C467" s="1">
        <v>40750</v>
      </c>
    </row>
    <row r="468" spans="1:33" x14ac:dyDescent="0.35">
      <c r="A468" t="s">
        <v>79</v>
      </c>
      <c r="B468">
        <v>12098700</v>
      </c>
      <c r="C468" s="1">
        <v>40751</v>
      </c>
    </row>
    <row r="469" spans="1:33" x14ac:dyDescent="0.35">
      <c r="A469" t="s">
        <v>79</v>
      </c>
      <c r="B469">
        <v>12098700</v>
      </c>
      <c r="C469" s="1">
        <v>40752</v>
      </c>
      <c r="D469">
        <v>11.8</v>
      </c>
      <c r="E469" t="s">
        <v>80</v>
      </c>
      <c r="J469">
        <v>45</v>
      </c>
      <c r="K469" t="s">
        <v>80</v>
      </c>
      <c r="L469">
        <v>45</v>
      </c>
      <c r="M469" t="s">
        <v>80</v>
      </c>
      <c r="N469">
        <v>45</v>
      </c>
      <c r="O469" t="s">
        <v>80</v>
      </c>
      <c r="R469">
        <v>11.3</v>
      </c>
      <c r="S469" t="s">
        <v>80</v>
      </c>
      <c r="AB469">
        <v>16</v>
      </c>
      <c r="AC469" t="s">
        <v>80</v>
      </c>
    </row>
    <row r="470" spans="1:33" x14ac:dyDescent="0.35">
      <c r="A470" t="s">
        <v>79</v>
      </c>
      <c r="B470">
        <v>12098700</v>
      </c>
      <c r="C470" s="1">
        <v>40753</v>
      </c>
      <c r="D470">
        <v>12.1</v>
      </c>
      <c r="E470" t="s">
        <v>80</v>
      </c>
      <c r="F470">
        <v>10.9</v>
      </c>
      <c r="G470" t="s">
        <v>80</v>
      </c>
      <c r="H470">
        <v>11.5</v>
      </c>
      <c r="I470" t="s">
        <v>80</v>
      </c>
      <c r="J470">
        <v>46</v>
      </c>
      <c r="K470" t="s">
        <v>80</v>
      </c>
      <c r="L470">
        <v>45</v>
      </c>
      <c r="M470" t="s">
        <v>80</v>
      </c>
      <c r="N470">
        <v>45</v>
      </c>
      <c r="O470" t="s">
        <v>80</v>
      </c>
      <c r="P470">
        <v>11.3</v>
      </c>
      <c r="Q470" t="s">
        <v>80</v>
      </c>
      <c r="R470">
        <v>11.1</v>
      </c>
      <c r="S470" t="s">
        <v>80</v>
      </c>
      <c r="T470">
        <v>11.2</v>
      </c>
      <c r="U470" t="s">
        <v>80</v>
      </c>
      <c r="V470">
        <v>7.4</v>
      </c>
      <c r="W470" t="s">
        <v>80</v>
      </c>
      <c r="X470">
        <v>7.2</v>
      </c>
      <c r="Y470" t="s">
        <v>80</v>
      </c>
      <c r="Z470">
        <v>7.3</v>
      </c>
      <c r="AA470" t="s">
        <v>80</v>
      </c>
      <c r="AB470">
        <v>15</v>
      </c>
      <c r="AC470" t="s">
        <v>80</v>
      </c>
      <c r="AD470">
        <v>16</v>
      </c>
      <c r="AE470" t="s">
        <v>80</v>
      </c>
      <c r="AF470">
        <v>20</v>
      </c>
      <c r="AG470" t="s">
        <v>80</v>
      </c>
    </row>
    <row r="471" spans="1:33" x14ac:dyDescent="0.35">
      <c r="A471" t="s">
        <v>79</v>
      </c>
      <c r="B471">
        <v>12098700</v>
      </c>
      <c r="C471" s="1">
        <v>40754</v>
      </c>
      <c r="D471">
        <v>13</v>
      </c>
      <c r="E471" t="s">
        <v>80</v>
      </c>
      <c r="F471">
        <v>11.6</v>
      </c>
      <c r="G471" t="s">
        <v>80</v>
      </c>
      <c r="H471">
        <v>12.2</v>
      </c>
      <c r="I471" t="s">
        <v>80</v>
      </c>
      <c r="J471">
        <v>46</v>
      </c>
      <c r="K471" t="s">
        <v>80</v>
      </c>
      <c r="L471">
        <v>46</v>
      </c>
      <c r="M471" t="s">
        <v>80</v>
      </c>
      <c r="N471">
        <v>46</v>
      </c>
      <c r="O471" t="s">
        <v>80</v>
      </c>
      <c r="P471">
        <v>11.2</v>
      </c>
      <c r="Q471" t="s">
        <v>80</v>
      </c>
      <c r="R471">
        <v>11</v>
      </c>
      <c r="S471" t="s">
        <v>80</v>
      </c>
      <c r="T471">
        <v>11</v>
      </c>
      <c r="U471" t="s">
        <v>80</v>
      </c>
      <c r="V471">
        <v>7.4</v>
      </c>
      <c r="W471" t="s">
        <v>80</v>
      </c>
      <c r="X471">
        <v>7.2</v>
      </c>
      <c r="Y471" t="s">
        <v>80</v>
      </c>
      <c r="Z471">
        <v>7.3</v>
      </c>
      <c r="AA471" t="s">
        <v>80</v>
      </c>
      <c r="AB471">
        <v>15</v>
      </c>
      <c r="AC471" t="s">
        <v>80</v>
      </c>
      <c r="AD471">
        <v>16</v>
      </c>
      <c r="AE471" t="s">
        <v>80</v>
      </c>
      <c r="AF471">
        <v>19</v>
      </c>
      <c r="AG471" t="s">
        <v>80</v>
      </c>
    </row>
    <row r="472" spans="1:33" x14ac:dyDescent="0.35">
      <c r="A472" t="s">
        <v>79</v>
      </c>
      <c r="B472">
        <v>12098700</v>
      </c>
      <c r="C472" s="1">
        <v>40755</v>
      </c>
      <c r="D472">
        <v>13.2</v>
      </c>
      <c r="E472" t="s">
        <v>80</v>
      </c>
      <c r="F472">
        <v>12.2</v>
      </c>
      <c r="G472" t="s">
        <v>80</v>
      </c>
      <c r="H472">
        <v>12.7</v>
      </c>
      <c r="I472" t="s">
        <v>80</v>
      </c>
      <c r="J472">
        <v>47</v>
      </c>
      <c r="K472" t="s">
        <v>80</v>
      </c>
      <c r="L472">
        <v>46</v>
      </c>
      <c r="M472" t="s">
        <v>80</v>
      </c>
      <c r="N472">
        <v>46</v>
      </c>
      <c r="O472" t="s">
        <v>80</v>
      </c>
      <c r="P472">
        <v>11</v>
      </c>
      <c r="Q472" t="s">
        <v>80</v>
      </c>
      <c r="R472">
        <v>10.8</v>
      </c>
      <c r="S472" t="s">
        <v>80</v>
      </c>
      <c r="T472">
        <v>10.9</v>
      </c>
      <c r="U472" t="s">
        <v>80</v>
      </c>
      <c r="V472">
        <v>7.3</v>
      </c>
      <c r="W472" t="s">
        <v>80</v>
      </c>
      <c r="X472">
        <v>7.2</v>
      </c>
      <c r="Y472" t="s">
        <v>80</v>
      </c>
      <c r="Z472">
        <v>7.3</v>
      </c>
      <c r="AA472" t="s">
        <v>80</v>
      </c>
      <c r="AB472">
        <v>16</v>
      </c>
      <c r="AC472" t="s">
        <v>80</v>
      </c>
      <c r="AD472">
        <v>18</v>
      </c>
      <c r="AE472" t="s">
        <v>80</v>
      </c>
      <c r="AF472">
        <v>24</v>
      </c>
      <c r="AG472" t="s">
        <v>80</v>
      </c>
    </row>
    <row r="473" spans="1:33" x14ac:dyDescent="0.35">
      <c r="A473" t="s">
        <v>79</v>
      </c>
      <c r="B473">
        <v>12098700</v>
      </c>
      <c r="C473" s="1">
        <v>40756</v>
      </c>
      <c r="D473">
        <v>13.4</v>
      </c>
      <c r="E473" t="s">
        <v>80</v>
      </c>
      <c r="F473">
        <v>12.1</v>
      </c>
      <c r="G473" t="s">
        <v>80</v>
      </c>
      <c r="H473">
        <v>12.6</v>
      </c>
      <c r="I473" t="s">
        <v>80</v>
      </c>
      <c r="J473">
        <v>47</v>
      </c>
      <c r="K473" t="s">
        <v>80</v>
      </c>
      <c r="L473">
        <v>47</v>
      </c>
      <c r="M473" t="s">
        <v>80</v>
      </c>
      <c r="N473">
        <v>47</v>
      </c>
      <c r="O473" t="s">
        <v>80</v>
      </c>
      <c r="P473">
        <v>11.1</v>
      </c>
      <c r="Q473" t="s">
        <v>80</v>
      </c>
      <c r="R473">
        <v>10.9</v>
      </c>
      <c r="S473" t="s">
        <v>80</v>
      </c>
      <c r="T473">
        <v>11</v>
      </c>
      <c r="U473" t="s">
        <v>80</v>
      </c>
      <c r="V473">
        <v>7.4</v>
      </c>
      <c r="W473" t="s">
        <v>80</v>
      </c>
      <c r="X473">
        <v>7.2</v>
      </c>
      <c r="Y473" t="s">
        <v>80</v>
      </c>
      <c r="Z473">
        <v>7.3</v>
      </c>
      <c r="AA473" t="s">
        <v>80</v>
      </c>
      <c r="AB473">
        <v>19</v>
      </c>
      <c r="AC473" t="s">
        <v>80</v>
      </c>
      <c r="AD473">
        <v>22</v>
      </c>
      <c r="AE473" t="s">
        <v>80</v>
      </c>
      <c r="AF473">
        <v>30</v>
      </c>
      <c r="AG473" t="s">
        <v>80</v>
      </c>
    </row>
    <row r="474" spans="1:33" x14ac:dyDescent="0.35">
      <c r="A474" t="s">
        <v>79</v>
      </c>
      <c r="B474">
        <v>12098700</v>
      </c>
      <c r="C474" s="1">
        <v>40757</v>
      </c>
      <c r="D474">
        <v>14</v>
      </c>
      <c r="E474" t="s">
        <v>80</v>
      </c>
      <c r="F474">
        <v>12.3</v>
      </c>
      <c r="G474" t="s">
        <v>80</v>
      </c>
      <c r="H474">
        <v>13.1</v>
      </c>
      <c r="I474" t="s">
        <v>80</v>
      </c>
      <c r="J474">
        <v>48</v>
      </c>
      <c r="K474" t="s">
        <v>80</v>
      </c>
      <c r="L474">
        <v>47</v>
      </c>
      <c r="M474" t="s">
        <v>80</v>
      </c>
      <c r="N474">
        <v>48</v>
      </c>
      <c r="O474" t="s">
        <v>80</v>
      </c>
      <c r="P474">
        <v>11</v>
      </c>
      <c r="Q474" t="s">
        <v>80</v>
      </c>
      <c r="R474">
        <v>10.8</v>
      </c>
      <c r="S474" t="s">
        <v>80</v>
      </c>
      <c r="T474">
        <v>10.8</v>
      </c>
      <c r="U474" t="s">
        <v>80</v>
      </c>
      <c r="V474">
        <v>7.4</v>
      </c>
      <c r="W474" t="s">
        <v>80</v>
      </c>
      <c r="X474">
        <v>7.2</v>
      </c>
      <c r="Y474" t="s">
        <v>80</v>
      </c>
      <c r="Z474">
        <v>7.3</v>
      </c>
      <c r="AA474" t="s">
        <v>80</v>
      </c>
      <c r="AB474">
        <v>18</v>
      </c>
      <c r="AC474" t="s">
        <v>80</v>
      </c>
      <c r="AD474">
        <v>20</v>
      </c>
      <c r="AE474" t="s">
        <v>80</v>
      </c>
      <c r="AF474">
        <v>24</v>
      </c>
      <c r="AG474" t="s">
        <v>80</v>
      </c>
    </row>
    <row r="475" spans="1:33" x14ac:dyDescent="0.35">
      <c r="A475" t="s">
        <v>79</v>
      </c>
      <c r="B475">
        <v>12098700</v>
      </c>
      <c r="C475" s="1">
        <v>40758</v>
      </c>
      <c r="D475">
        <v>14.2</v>
      </c>
      <c r="E475" t="s">
        <v>80</v>
      </c>
      <c r="F475">
        <v>13</v>
      </c>
      <c r="G475" t="s">
        <v>80</v>
      </c>
      <c r="H475">
        <v>13.5</v>
      </c>
      <c r="I475" t="s">
        <v>80</v>
      </c>
      <c r="J475">
        <v>50</v>
      </c>
      <c r="K475" t="s">
        <v>80</v>
      </c>
      <c r="L475">
        <v>48</v>
      </c>
      <c r="M475" t="s">
        <v>80</v>
      </c>
      <c r="N475">
        <v>49</v>
      </c>
      <c r="O475" t="s">
        <v>80</v>
      </c>
      <c r="P475">
        <v>10.9</v>
      </c>
      <c r="Q475" t="s">
        <v>80</v>
      </c>
      <c r="R475">
        <v>10.5</v>
      </c>
      <c r="S475" t="s">
        <v>80</v>
      </c>
      <c r="T475">
        <v>10.7</v>
      </c>
      <c r="U475" t="s">
        <v>80</v>
      </c>
      <c r="V475">
        <v>7.5</v>
      </c>
      <c r="W475" t="s">
        <v>80</v>
      </c>
      <c r="X475">
        <v>7.2</v>
      </c>
      <c r="Y475" t="s">
        <v>80</v>
      </c>
      <c r="Z475">
        <v>7.3</v>
      </c>
      <c r="AA475" t="s">
        <v>80</v>
      </c>
      <c r="AB475">
        <v>20</v>
      </c>
      <c r="AC475" t="s">
        <v>80</v>
      </c>
      <c r="AD475">
        <v>21</v>
      </c>
      <c r="AE475" t="s">
        <v>80</v>
      </c>
      <c r="AF475">
        <v>25</v>
      </c>
      <c r="AG475" t="s">
        <v>80</v>
      </c>
    </row>
    <row r="476" spans="1:33" x14ac:dyDescent="0.35">
      <c r="A476" t="s">
        <v>79</v>
      </c>
      <c r="B476">
        <v>12098700</v>
      </c>
      <c r="C476" s="1">
        <v>40759</v>
      </c>
      <c r="D476">
        <v>14.5</v>
      </c>
      <c r="E476" t="s">
        <v>80</v>
      </c>
      <c r="F476">
        <v>12.8</v>
      </c>
      <c r="G476" t="s">
        <v>80</v>
      </c>
      <c r="H476">
        <v>13.9</v>
      </c>
      <c r="I476" t="s">
        <v>80</v>
      </c>
      <c r="J476">
        <v>51</v>
      </c>
      <c r="K476" t="s">
        <v>80</v>
      </c>
      <c r="L476">
        <v>49</v>
      </c>
      <c r="M476" t="s">
        <v>80</v>
      </c>
      <c r="N476">
        <v>50</v>
      </c>
      <c r="O476" t="s">
        <v>80</v>
      </c>
      <c r="P476">
        <v>10.8</v>
      </c>
      <c r="Q476" t="s">
        <v>80</v>
      </c>
      <c r="R476">
        <v>10.3</v>
      </c>
      <c r="S476" t="s">
        <v>80</v>
      </c>
      <c r="T476">
        <v>10.5</v>
      </c>
      <c r="U476" t="s">
        <v>80</v>
      </c>
      <c r="V476">
        <v>7.4</v>
      </c>
      <c r="W476" t="s">
        <v>80</v>
      </c>
      <c r="X476">
        <v>7.2</v>
      </c>
      <c r="Y476" t="s">
        <v>80</v>
      </c>
      <c r="Z476">
        <v>7.3</v>
      </c>
      <c r="AA476" t="s">
        <v>80</v>
      </c>
      <c r="AB476">
        <v>19</v>
      </c>
      <c r="AC476" t="s">
        <v>80</v>
      </c>
      <c r="AD476">
        <v>24</v>
      </c>
      <c r="AE476" t="s">
        <v>80</v>
      </c>
      <c r="AF476">
        <v>28</v>
      </c>
      <c r="AG476" t="s">
        <v>80</v>
      </c>
    </row>
    <row r="477" spans="1:33" x14ac:dyDescent="0.35">
      <c r="A477" t="s">
        <v>79</v>
      </c>
      <c r="B477">
        <v>12098700</v>
      </c>
      <c r="C477" s="1">
        <v>40760</v>
      </c>
      <c r="D477">
        <v>14.6</v>
      </c>
      <c r="E477" t="s">
        <v>80</v>
      </c>
      <c r="F477">
        <v>11.3</v>
      </c>
      <c r="G477" t="s">
        <v>80</v>
      </c>
      <c r="H477">
        <v>13.2</v>
      </c>
      <c r="I477" t="s">
        <v>80</v>
      </c>
      <c r="J477">
        <v>51</v>
      </c>
      <c r="K477" t="s">
        <v>80</v>
      </c>
      <c r="L477">
        <v>48</v>
      </c>
      <c r="M477" t="s">
        <v>80</v>
      </c>
      <c r="N477">
        <v>50</v>
      </c>
      <c r="O477" t="s">
        <v>80</v>
      </c>
      <c r="P477">
        <v>11.3</v>
      </c>
      <c r="Q477" t="s">
        <v>80</v>
      </c>
      <c r="R477">
        <v>10.199999999999999</v>
      </c>
      <c r="S477" t="s">
        <v>80</v>
      </c>
      <c r="T477">
        <v>10.7</v>
      </c>
      <c r="U477" t="s">
        <v>80</v>
      </c>
      <c r="V477">
        <v>7.4</v>
      </c>
      <c r="W477" t="s">
        <v>80</v>
      </c>
      <c r="X477">
        <v>7.2</v>
      </c>
      <c r="Y477" t="s">
        <v>80</v>
      </c>
      <c r="Z477">
        <v>7.3</v>
      </c>
      <c r="AA477" t="s">
        <v>80</v>
      </c>
      <c r="AB477">
        <v>22</v>
      </c>
      <c r="AC477" t="s">
        <v>80</v>
      </c>
      <c r="AD477">
        <v>29</v>
      </c>
      <c r="AE477" t="s">
        <v>80</v>
      </c>
      <c r="AF477">
        <v>48</v>
      </c>
      <c r="AG477" t="s">
        <v>80</v>
      </c>
    </row>
    <row r="478" spans="1:33" x14ac:dyDescent="0.35">
      <c r="A478" t="s">
        <v>79</v>
      </c>
      <c r="B478">
        <v>12098700</v>
      </c>
      <c r="C478" s="1">
        <v>40761</v>
      </c>
      <c r="D478">
        <v>14.4</v>
      </c>
      <c r="E478" t="s">
        <v>80</v>
      </c>
      <c r="F478">
        <v>11.6</v>
      </c>
      <c r="G478" t="s">
        <v>80</v>
      </c>
      <c r="H478">
        <v>13</v>
      </c>
      <c r="I478" t="s">
        <v>80</v>
      </c>
      <c r="J478">
        <v>51</v>
      </c>
      <c r="K478" t="s">
        <v>80</v>
      </c>
      <c r="L478">
        <v>49</v>
      </c>
      <c r="M478" t="s">
        <v>80</v>
      </c>
      <c r="N478">
        <v>50</v>
      </c>
      <c r="O478" t="s">
        <v>80</v>
      </c>
      <c r="P478">
        <v>11.1</v>
      </c>
      <c r="Q478" t="s">
        <v>80</v>
      </c>
      <c r="R478">
        <v>10.3</v>
      </c>
      <c r="S478" t="s">
        <v>80</v>
      </c>
      <c r="T478">
        <v>10.7</v>
      </c>
      <c r="U478" t="s">
        <v>80</v>
      </c>
      <c r="V478">
        <v>7.4</v>
      </c>
      <c r="W478" t="s">
        <v>80</v>
      </c>
      <c r="X478">
        <v>7.2</v>
      </c>
      <c r="Y478" t="s">
        <v>80</v>
      </c>
      <c r="Z478">
        <v>7.3</v>
      </c>
      <c r="AA478" t="s">
        <v>80</v>
      </c>
      <c r="AB478">
        <v>36</v>
      </c>
      <c r="AC478" t="s">
        <v>80</v>
      </c>
      <c r="AD478">
        <v>44</v>
      </c>
      <c r="AE478" t="s">
        <v>80</v>
      </c>
      <c r="AF478">
        <v>52</v>
      </c>
      <c r="AG478" t="s">
        <v>80</v>
      </c>
    </row>
    <row r="479" spans="1:33" x14ac:dyDescent="0.35">
      <c r="A479" t="s">
        <v>79</v>
      </c>
      <c r="B479">
        <v>12098700</v>
      </c>
      <c r="C479" s="1">
        <v>40762</v>
      </c>
      <c r="D479">
        <v>14.6</v>
      </c>
      <c r="E479" t="s">
        <v>80</v>
      </c>
      <c r="F479">
        <v>11.6</v>
      </c>
      <c r="G479" t="s">
        <v>80</v>
      </c>
      <c r="H479">
        <v>13.3</v>
      </c>
      <c r="I479" t="s">
        <v>80</v>
      </c>
      <c r="J479">
        <v>51</v>
      </c>
      <c r="K479" t="s">
        <v>80</v>
      </c>
      <c r="L479">
        <v>49</v>
      </c>
      <c r="M479" t="s">
        <v>80</v>
      </c>
      <c r="N479">
        <v>50</v>
      </c>
      <c r="O479" t="s">
        <v>80</v>
      </c>
      <c r="P479">
        <v>11.2</v>
      </c>
      <c r="Q479" t="s">
        <v>80</v>
      </c>
      <c r="R479">
        <v>10.199999999999999</v>
      </c>
      <c r="S479" t="s">
        <v>80</v>
      </c>
      <c r="T479">
        <v>10.6</v>
      </c>
      <c r="U479" t="s">
        <v>80</v>
      </c>
      <c r="V479">
        <v>7.5</v>
      </c>
      <c r="W479" t="s">
        <v>80</v>
      </c>
      <c r="X479">
        <v>7.3</v>
      </c>
      <c r="Y479" t="s">
        <v>80</v>
      </c>
      <c r="Z479">
        <v>7.3</v>
      </c>
      <c r="AA479" t="s">
        <v>80</v>
      </c>
      <c r="AB479">
        <v>34</v>
      </c>
      <c r="AC479" t="s">
        <v>80</v>
      </c>
      <c r="AD479">
        <v>39</v>
      </c>
      <c r="AE479" t="s">
        <v>80</v>
      </c>
      <c r="AF479">
        <v>47</v>
      </c>
      <c r="AG479" t="s">
        <v>80</v>
      </c>
    </row>
    <row r="480" spans="1:33" x14ac:dyDescent="0.35">
      <c r="A480" t="s">
        <v>79</v>
      </c>
      <c r="B480">
        <v>12098700</v>
      </c>
      <c r="C480" s="1">
        <v>40763</v>
      </c>
      <c r="D480">
        <v>14.3</v>
      </c>
      <c r="E480" t="s">
        <v>80</v>
      </c>
      <c r="F480">
        <v>11.3</v>
      </c>
      <c r="G480" t="s">
        <v>80</v>
      </c>
      <c r="H480">
        <v>12.8</v>
      </c>
      <c r="I480" t="s">
        <v>80</v>
      </c>
      <c r="J480">
        <v>53</v>
      </c>
      <c r="K480" t="s">
        <v>80</v>
      </c>
      <c r="L480">
        <v>50</v>
      </c>
      <c r="M480" t="s">
        <v>80</v>
      </c>
      <c r="N480">
        <v>51</v>
      </c>
      <c r="O480" t="s">
        <v>80</v>
      </c>
      <c r="P480">
        <v>11.2</v>
      </c>
      <c r="Q480" t="s">
        <v>80</v>
      </c>
      <c r="R480">
        <v>10.199999999999999</v>
      </c>
      <c r="S480" t="s">
        <v>80</v>
      </c>
      <c r="T480">
        <v>10.7</v>
      </c>
      <c r="U480" t="s">
        <v>80</v>
      </c>
      <c r="V480">
        <v>7.4</v>
      </c>
      <c r="W480" t="s">
        <v>80</v>
      </c>
      <c r="X480">
        <v>7.3</v>
      </c>
      <c r="Y480" t="s">
        <v>80</v>
      </c>
      <c r="Z480">
        <v>7.4</v>
      </c>
      <c r="AA480" t="s">
        <v>80</v>
      </c>
      <c r="AB480">
        <v>29</v>
      </c>
      <c r="AC480" t="s">
        <v>80</v>
      </c>
      <c r="AD480">
        <v>36</v>
      </c>
      <c r="AE480" t="s">
        <v>80</v>
      </c>
      <c r="AF480">
        <v>110</v>
      </c>
      <c r="AG480" t="s">
        <v>80</v>
      </c>
    </row>
    <row r="481" spans="1:33" x14ac:dyDescent="0.35">
      <c r="A481" t="s">
        <v>79</v>
      </c>
      <c r="B481">
        <v>12098700</v>
      </c>
      <c r="C481" s="1">
        <v>40764</v>
      </c>
      <c r="D481">
        <v>14.2</v>
      </c>
      <c r="E481" t="s">
        <v>80</v>
      </c>
      <c r="F481">
        <v>11.6</v>
      </c>
      <c r="G481" t="s">
        <v>80</v>
      </c>
      <c r="H481">
        <v>12.8</v>
      </c>
      <c r="I481" t="s">
        <v>80</v>
      </c>
      <c r="J481">
        <v>53</v>
      </c>
      <c r="K481" t="s">
        <v>80</v>
      </c>
      <c r="L481">
        <v>51</v>
      </c>
      <c r="M481" t="s">
        <v>80</v>
      </c>
      <c r="N481">
        <v>52</v>
      </c>
      <c r="O481" t="s">
        <v>80</v>
      </c>
      <c r="P481">
        <v>11.2</v>
      </c>
      <c r="Q481" t="s">
        <v>80</v>
      </c>
      <c r="R481">
        <v>10.3</v>
      </c>
      <c r="S481" t="s">
        <v>80</v>
      </c>
      <c r="T481">
        <v>10.7</v>
      </c>
      <c r="U481" t="s">
        <v>80</v>
      </c>
      <c r="V481">
        <v>7.5</v>
      </c>
      <c r="W481" t="s">
        <v>80</v>
      </c>
      <c r="X481">
        <v>7.3</v>
      </c>
      <c r="Y481" t="s">
        <v>80</v>
      </c>
      <c r="Z481">
        <v>7.4</v>
      </c>
      <c r="AA481" t="s">
        <v>80</v>
      </c>
      <c r="AB481">
        <v>30</v>
      </c>
      <c r="AC481" t="s">
        <v>80</v>
      </c>
      <c r="AD481">
        <v>33</v>
      </c>
      <c r="AE481" t="s">
        <v>80</v>
      </c>
      <c r="AF481">
        <v>42</v>
      </c>
      <c r="AG481" t="s">
        <v>80</v>
      </c>
    </row>
    <row r="482" spans="1:33" x14ac:dyDescent="0.35">
      <c r="A482" t="s">
        <v>79</v>
      </c>
      <c r="B482">
        <v>12098700</v>
      </c>
      <c r="C482" s="1">
        <v>40765</v>
      </c>
      <c r="D482">
        <v>14.1</v>
      </c>
      <c r="E482" t="s">
        <v>80</v>
      </c>
      <c r="F482">
        <v>11.5</v>
      </c>
      <c r="G482" t="s">
        <v>80</v>
      </c>
      <c r="H482">
        <v>12.8</v>
      </c>
      <c r="I482" t="s">
        <v>80</v>
      </c>
      <c r="J482">
        <v>54</v>
      </c>
      <c r="K482" t="s">
        <v>80</v>
      </c>
      <c r="L482">
        <v>52</v>
      </c>
      <c r="M482" t="s">
        <v>80</v>
      </c>
      <c r="N482">
        <v>53</v>
      </c>
      <c r="O482" t="s">
        <v>80</v>
      </c>
      <c r="P482">
        <v>11.2</v>
      </c>
      <c r="Q482" t="s">
        <v>80</v>
      </c>
      <c r="R482">
        <v>10.3</v>
      </c>
      <c r="S482" t="s">
        <v>80</v>
      </c>
      <c r="T482">
        <v>10.7</v>
      </c>
      <c r="U482" t="s">
        <v>80</v>
      </c>
      <c r="V482">
        <v>7.5</v>
      </c>
      <c r="W482" t="s">
        <v>80</v>
      </c>
      <c r="X482">
        <v>7.3</v>
      </c>
      <c r="Y482" t="s">
        <v>80</v>
      </c>
      <c r="Z482">
        <v>7.4</v>
      </c>
      <c r="AA482" t="s">
        <v>80</v>
      </c>
      <c r="AB482">
        <v>25</v>
      </c>
      <c r="AC482" t="s">
        <v>80</v>
      </c>
      <c r="AD482">
        <v>28</v>
      </c>
      <c r="AE482" t="s">
        <v>80</v>
      </c>
      <c r="AF482">
        <v>40</v>
      </c>
      <c r="AG482" t="s">
        <v>80</v>
      </c>
    </row>
    <row r="483" spans="1:33" x14ac:dyDescent="0.35">
      <c r="A483" t="s">
        <v>79</v>
      </c>
      <c r="B483">
        <v>12098700</v>
      </c>
      <c r="C483" s="1">
        <v>40766</v>
      </c>
      <c r="D483">
        <v>14.6</v>
      </c>
      <c r="E483" t="s">
        <v>80</v>
      </c>
      <c r="F483">
        <v>11.5</v>
      </c>
      <c r="G483" t="s">
        <v>80</v>
      </c>
      <c r="H483">
        <v>13.3</v>
      </c>
      <c r="I483" t="s">
        <v>80</v>
      </c>
      <c r="J483">
        <v>55</v>
      </c>
      <c r="K483" t="s">
        <v>80</v>
      </c>
      <c r="L483">
        <v>53</v>
      </c>
      <c r="M483" t="s">
        <v>80</v>
      </c>
      <c r="N483">
        <v>54</v>
      </c>
      <c r="O483" t="s">
        <v>80</v>
      </c>
      <c r="P483">
        <v>11.2</v>
      </c>
      <c r="Q483" t="s">
        <v>80</v>
      </c>
      <c r="R483">
        <v>10.199999999999999</v>
      </c>
      <c r="S483" t="s">
        <v>80</v>
      </c>
      <c r="T483">
        <v>10.6</v>
      </c>
      <c r="U483" t="s">
        <v>80</v>
      </c>
      <c r="V483">
        <v>7.5</v>
      </c>
      <c r="W483" t="s">
        <v>80</v>
      </c>
      <c r="X483">
        <v>7.3</v>
      </c>
      <c r="Y483" t="s">
        <v>80</v>
      </c>
      <c r="Z483">
        <v>7.4</v>
      </c>
      <c r="AA483" t="s">
        <v>80</v>
      </c>
      <c r="AB483">
        <v>20</v>
      </c>
      <c r="AC483" t="s">
        <v>80</v>
      </c>
      <c r="AD483">
        <v>26</v>
      </c>
      <c r="AE483" t="s">
        <v>80</v>
      </c>
      <c r="AF483">
        <v>48</v>
      </c>
      <c r="AG483" t="s">
        <v>80</v>
      </c>
    </row>
    <row r="484" spans="1:33" x14ac:dyDescent="0.35">
      <c r="A484" t="s">
        <v>79</v>
      </c>
      <c r="B484">
        <v>12098700</v>
      </c>
      <c r="C484" s="1">
        <v>40767</v>
      </c>
      <c r="D484">
        <v>14.5</v>
      </c>
      <c r="E484" t="s">
        <v>80</v>
      </c>
      <c r="F484">
        <v>11.6</v>
      </c>
      <c r="G484" t="s">
        <v>80</v>
      </c>
      <c r="H484">
        <v>13.3</v>
      </c>
      <c r="I484" t="s">
        <v>80</v>
      </c>
      <c r="J484">
        <v>55</v>
      </c>
      <c r="K484" t="s">
        <v>80</v>
      </c>
      <c r="L484">
        <v>53</v>
      </c>
      <c r="M484" t="s">
        <v>80</v>
      </c>
      <c r="N484">
        <v>54</v>
      </c>
      <c r="O484" t="s">
        <v>80</v>
      </c>
      <c r="P484">
        <v>11.1</v>
      </c>
      <c r="Q484" t="s">
        <v>80</v>
      </c>
      <c r="R484">
        <v>10.199999999999999</v>
      </c>
      <c r="S484" t="s">
        <v>80</v>
      </c>
      <c r="T484">
        <v>10.6</v>
      </c>
      <c r="U484" t="s">
        <v>80</v>
      </c>
      <c r="V484">
        <v>7.5</v>
      </c>
      <c r="W484" t="s">
        <v>80</v>
      </c>
      <c r="X484">
        <v>7.3</v>
      </c>
      <c r="Y484" t="s">
        <v>80</v>
      </c>
      <c r="Z484">
        <v>7.4</v>
      </c>
      <c r="AA484" t="s">
        <v>80</v>
      </c>
      <c r="AB484">
        <v>20</v>
      </c>
      <c r="AC484" t="s">
        <v>80</v>
      </c>
      <c r="AD484">
        <v>27</v>
      </c>
      <c r="AE484" t="s">
        <v>80</v>
      </c>
      <c r="AF484">
        <v>40</v>
      </c>
      <c r="AG484" t="s">
        <v>80</v>
      </c>
    </row>
    <row r="485" spans="1:33" x14ac:dyDescent="0.35">
      <c r="A485" t="s">
        <v>79</v>
      </c>
      <c r="B485">
        <v>12098700</v>
      </c>
      <c r="C485" s="1">
        <v>40768</v>
      </c>
      <c r="D485">
        <v>14.1</v>
      </c>
      <c r="E485" t="s">
        <v>80</v>
      </c>
      <c r="F485">
        <v>11.2</v>
      </c>
      <c r="G485" t="s">
        <v>80</v>
      </c>
      <c r="H485">
        <v>12.6</v>
      </c>
      <c r="I485" t="s">
        <v>80</v>
      </c>
      <c r="J485">
        <v>56</v>
      </c>
      <c r="K485" t="s">
        <v>80</v>
      </c>
      <c r="L485">
        <v>54</v>
      </c>
      <c r="M485" t="s">
        <v>80</v>
      </c>
      <c r="N485">
        <v>55</v>
      </c>
      <c r="O485" t="s">
        <v>80</v>
      </c>
      <c r="P485">
        <v>11.2</v>
      </c>
      <c r="Q485" t="s">
        <v>80</v>
      </c>
      <c r="R485">
        <v>10.199999999999999</v>
      </c>
      <c r="S485" t="s">
        <v>80</v>
      </c>
      <c r="T485">
        <v>10.7</v>
      </c>
      <c r="U485" t="s">
        <v>80</v>
      </c>
      <c r="V485">
        <v>7.5</v>
      </c>
      <c r="W485" t="s">
        <v>80</v>
      </c>
      <c r="X485">
        <v>7.3</v>
      </c>
      <c r="Y485" t="s">
        <v>80</v>
      </c>
      <c r="Z485">
        <v>7.4</v>
      </c>
      <c r="AA485" t="s">
        <v>80</v>
      </c>
      <c r="AB485">
        <v>20</v>
      </c>
      <c r="AC485" t="s">
        <v>80</v>
      </c>
      <c r="AD485">
        <v>23</v>
      </c>
      <c r="AE485" t="s">
        <v>80</v>
      </c>
      <c r="AF485">
        <v>29</v>
      </c>
      <c r="AG485" t="s">
        <v>80</v>
      </c>
    </row>
    <row r="486" spans="1:33" x14ac:dyDescent="0.35">
      <c r="A486" t="s">
        <v>79</v>
      </c>
      <c r="B486">
        <v>12098700</v>
      </c>
      <c r="C486" s="1">
        <v>40769</v>
      </c>
      <c r="D486">
        <v>13.8</v>
      </c>
      <c r="E486" t="s">
        <v>80</v>
      </c>
      <c r="F486">
        <v>12</v>
      </c>
      <c r="G486" t="s">
        <v>80</v>
      </c>
      <c r="H486">
        <v>12.8</v>
      </c>
      <c r="I486" t="s">
        <v>80</v>
      </c>
      <c r="J486">
        <v>56</v>
      </c>
      <c r="K486" t="s">
        <v>80</v>
      </c>
      <c r="L486">
        <v>54</v>
      </c>
      <c r="M486" t="s">
        <v>80</v>
      </c>
      <c r="N486">
        <v>55</v>
      </c>
      <c r="O486" t="s">
        <v>80</v>
      </c>
      <c r="P486">
        <v>11</v>
      </c>
      <c r="Q486" t="s">
        <v>80</v>
      </c>
      <c r="R486">
        <v>10.3</v>
      </c>
      <c r="S486" t="s">
        <v>80</v>
      </c>
      <c r="T486">
        <v>10.7</v>
      </c>
      <c r="U486" t="s">
        <v>80</v>
      </c>
      <c r="V486">
        <v>7.5</v>
      </c>
      <c r="W486" t="s">
        <v>80</v>
      </c>
      <c r="X486">
        <v>7.3</v>
      </c>
      <c r="Y486" t="s">
        <v>80</v>
      </c>
      <c r="Z486">
        <v>7.4</v>
      </c>
      <c r="AA486" t="s">
        <v>80</v>
      </c>
      <c r="AB486">
        <v>22</v>
      </c>
      <c r="AC486" t="s">
        <v>80</v>
      </c>
      <c r="AD486">
        <v>26</v>
      </c>
      <c r="AE486" t="s">
        <v>80</v>
      </c>
      <c r="AF486">
        <v>36</v>
      </c>
      <c r="AG486" t="s">
        <v>80</v>
      </c>
    </row>
    <row r="487" spans="1:33" x14ac:dyDescent="0.35">
      <c r="A487" t="s">
        <v>79</v>
      </c>
      <c r="B487">
        <v>12098700</v>
      </c>
      <c r="C487" s="1">
        <v>40770</v>
      </c>
      <c r="D487">
        <v>14.8</v>
      </c>
      <c r="E487" t="s">
        <v>80</v>
      </c>
      <c r="F487">
        <v>11.8</v>
      </c>
      <c r="G487" t="s">
        <v>80</v>
      </c>
      <c r="H487">
        <v>13.2</v>
      </c>
      <c r="I487" t="s">
        <v>80</v>
      </c>
      <c r="J487">
        <v>57</v>
      </c>
      <c r="K487" t="s">
        <v>80</v>
      </c>
      <c r="L487">
        <v>56</v>
      </c>
      <c r="M487" t="s">
        <v>80</v>
      </c>
      <c r="N487">
        <v>56</v>
      </c>
      <c r="O487" t="s">
        <v>80</v>
      </c>
      <c r="P487">
        <v>11.1</v>
      </c>
      <c r="Q487" t="s">
        <v>80</v>
      </c>
      <c r="R487">
        <v>10.1</v>
      </c>
      <c r="S487" t="s">
        <v>80</v>
      </c>
      <c r="T487">
        <v>10.6</v>
      </c>
      <c r="U487" t="s">
        <v>80</v>
      </c>
      <c r="V487">
        <v>7.5</v>
      </c>
      <c r="W487" t="s">
        <v>80</v>
      </c>
      <c r="X487">
        <v>7.3</v>
      </c>
      <c r="Y487" t="s">
        <v>80</v>
      </c>
      <c r="Z487">
        <v>7.4</v>
      </c>
      <c r="AA487" t="s">
        <v>80</v>
      </c>
    </row>
    <row r="488" spans="1:33" x14ac:dyDescent="0.35">
      <c r="A488" t="s">
        <v>79</v>
      </c>
      <c r="B488">
        <v>12098700</v>
      </c>
      <c r="C488" s="1">
        <v>40771</v>
      </c>
      <c r="D488">
        <v>14.2</v>
      </c>
      <c r="E488" t="s">
        <v>80</v>
      </c>
      <c r="F488">
        <v>10.9</v>
      </c>
      <c r="G488" t="s">
        <v>80</v>
      </c>
      <c r="H488">
        <v>12.8</v>
      </c>
      <c r="I488" t="s">
        <v>80</v>
      </c>
      <c r="J488">
        <v>58</v>
      </c>
      <c r="K488" t="s">
        <v>80</v>
      </c>
      <c r="L488">
        <v>56</v>
      </c>
      <c r="M488" t="s">
        <v>80</v>
      </c>
      <c r="N488">
        <v>57</v>
      </c>
      <c r="O488" t="s">
        <v>80</v>
      </c>
      <c r="P488">
        <v>11.3</v>
      </c>
      <c r="Q488" t="s">
        <v>80</v>
      </c>
      <c r="R488">
        <v>10.3</v>
      </c>
      <c r="S488" t="s">
        <v>80</v>
      </c>
      <c r="T488">
        <v>10.7</v>
      </c>
      <c r="U488" t="s">
        <v>80</v>
      </c>
      <c r="V488">
        <v>7.5</v>
      </c>
      <c r="W488" t="s">
        <v>80</v>
      </c>
      <c r="X488">
        <v>7.2</v>
      </c>
      <c r="Y488" t="s">
        <v>80</v>
      </c>
      <c r="Z488">
        <v>7.3</v>
      </c>
      <c r="AA488" t="s">
        <v>80</v>
      </c>
    </row>
    <row r="489" spans="1:33" x14ac:dyDescent="0.35">
      <c r="A489" t="s">
        <v>79</v>
      </c>
      <c r="B489">
        <v>12098700</v>
      </c>
      <c r="C489" s="1">
        <v>40772</v>
      </c>
      <c r="D489">
        <v>14.2</v>
      </c>
      <c r="E489" t="s">
        <v>80</v>
      </c>
      <c r="F489">
        <v>11.4</v>
      </c>
      <c r="G489" t="s">
        <v>80</v>
      </c>
      <c r="H489">
        <v>13</v>
      </c>
      <c r="I489" t="s">
        <v>80</v>
      </c>
      <c r="J489">
        <v>59</v>
      </c>
      <c r="K489" t="s">
        <v>80</v>
      </c>
      <c r="L489">
        <v>57</v>
      </c>
      <c r="M489" t="s">
        <v>80</v>
      </c>
      <c r="N489">
        <v>58</v>
      </c>
      <c r="O489" t="s">
        <v>80</v>
      </c>
      <c r="P489">
        <v>11.2</v>
      </c>
      <c r="Q489" t="s">
        <v>80</v>
      </c>
      <c r="R489">
        <v>10.3</v>
      </c>
      <c r="S489" t="s">
        <v>80</v>
      </c>
      <c r="T489">
        <v>10.7</v>
      </c>
      <c r="U489" t="s">
        <v>80</v>
      </c>
      <c r="V489">
        <v>7.5</v>
      </c>
      <c r="W489" t="s">
        <v>80</v>
      </c>
      <c r="X489">
        <v>7.2</v>
      </c>
      <c r="Y489" t="s">
        <v>80</v>
      </c>
      <c r="Z489">
        <v>7.3</v>
      </c>
      <c r="AA489" t="s">
        <v>80</v>
      </c>
    </row>
    <row r="490" spans="1:33" x14ac:dyDescent="0.35">
      <c r="A490" t="s">
        <v>79</v>
      </c>
      <c r="B490">
        <v>12098700</v>
      </c>
      <c r="C490" s="1">
        <v>40773</v>
      </c>
      <c r="D490">
        <v>14</v>
      </c>
      <c r="E490" t="s">
        <v>80</v>
      </c>
      <c r="F490">
        <v>11.4</v>
      </c>
      <c r="G490" t="s">
        <v>80</v>
      </c>
      <c r="H490">
        <v>12.9</v>
      </c>
      <c r="I490" t="s">
        <v>80</v>
      </c>
      <c r="J490">
        <v>76</v>
      </c>
      <c r="K490" t="s">
        <v>80</v>
      </c>
      <c r="L490">
        <v>57</v>
      </c>
      <c r="M490" t="s">
        <v>80</v>
      </c>
      <c r="N490">
        <v>59</v>
      </c>
      <c r="O490" t="s">
        <v>80</v>
      </c>
      <c r="P490">
        <v>11.2</v>
      </c>
      <c r="Q490" t="s">
        <v>80</v>
      </c>
      <c r="R490">
        <v>10.3</v>
      </c>
      <c r="S490" t="s">
        <v>80</v>
      </c>
      <c r="T490">
        <v>10.7</v>
      </c>
      <c r="U490" t="s">
        <v>80</v>
      </c>
      <c r="V490">
        <v>7.5</v>
      </c>
      <c r="W490" t="s">
        <v>80</v>
      </c>
      <c r="X490">
        <v>7.2</v>
      </c>
      <c r="Y490" t="s">
        <v>80</v>
      </c>
      <c r="Z490">
        <v>7.3</v>
      </c>
      <c r="AA490" t="s">
        <v>80</v>
      </c>
    </row>
    <row r="491" spans="1:33" x14ac:dyDescent="0.35">
      <c r="A491" t="s">
        <v>79</v>
      </c>
      <c r="B491">
        <v>12098700</v>
      </c>
      <c r="C491" s="1">
        <v>40774</v>
      </c>
      <c r="D491">
        <v>14.7</v>
      </c>
      <c r="E491" t="s">
        <v>80</v>
      </c>
      <c r="F491">
        <v>11.8</v>
      </c>
      <c r="G491" t="s">
        <v>80</v>
      </c>
      <c r="H491">
        <v>13.4</v>
      </c>
      <c r="I491" t="s">
        <v>80</v>
      </c>
      <c r="J491">
        <v>59</v>
      </c>
      <c r="K491" t="s">
        <v>80</v>
      </c>
      <c r="L491">
        <v>57</v>
      </c>
      <c r="M491" t="s">
        <v>80</v>
      </c>
      <c r="N491">
        <v>58</v>
      </c>
      <c r="O491" t="s">
        <v>80</v>
      </c>
      <c r="P491">
        <v>11</v>
      </c>
      <c r="Q491" t="s">
        <v>80</v>
      </c>
      <c r="R491">
        <v>10.1</v>
      </c>
      <c r="S491" t="s">
        <v>80</v>
      </c>
      <c r="T491">
        <v>10.5</v>
      </c>
      <c r="U491" t="s">
        <v>80</v>
      </c>
      <c r="V491">
        <v>7.6</v>
      </c>
      <c r="W491" t="s">
        <v>80</v>
      </c>
      <c r="X491">
        <v>7.2</v>
      </c>
      <c r="Y491" t="s">
        <v>80</v>
      </c>
      <c r="Z491">
        <v>7.3</v>
      </c>
      <c r="AA491" t="s">
        <v>80</v>
      </c>
    </row>
    <row r="492" spans="1:33" x14ac:dyDescent="0.35">
      <c r="A492" t="s">
        <v>79</v>
      </c>
      <c r="B492">
        <v>12098700</v>
      </c>
      <c r="C492" s="1">
        <v>40775</v>
      </c>
      <c r="D492">
        <v>15.3</v>
      </c>
      <c r="E492" t="s">
        <v>80</v>
      </c>
      <c r="F492">
        <v>12.3</v>
      </c>
      <c r="G492" t="s">
        <v>80</v>
      </c>
      <c r="H492">
        <v>13.9</v>
      </c>
      <c r="I492" t="s">
        <v>80</v>
      </c>
      <c r="J492">
        <v>59</v>
      </c>
      <c r="K492" t="s">
        <v>80</v>
      </c>
      <c r="L492">
        <v>56</v>
      </c>
      <c r="M492" t="s">
        <v>80</v>
      </c>
      <c r="N492">
        <v>58</v>
      </c>
      <c r="O492" t="s">
        <v>80</v>
      </c>
      <c r="P492">
        <v>10.9</v>
      </c>
      <c r="Q492" t="s">
        <v>80</v>
      </c>
      <c r="R492">
        <v>9.9</v>
      </c>
      <c r="S492" t="s">
        <v>80</v>
      </c>
      <c r="T492">
        <v>10.4</v>
      </c>
      <c r="U492" t="s">
        <v>80</v>
      </c>
      <c r="V492">
        <v>7.7</v>
      </c>
      <c r="W492" t="s">
        <v>80</v>
      </c>
      <c r="X492">
        <v>7.2</v>
      </c>
      <c r="Y492" t="s">
        <v>80</v>
      </c>
      <c r="Z492">
        <v>7.3</v>
      </c>
      <c r="AA492" t="s">
        <v>80</v>
      </c>
    </row>
    <row r="493" spans="1:33" x14ac:dyDescent="0.35">
      <c r="A493" t="s">
        <v>79</v>
      </c>
      <c r="B493">
        <v>12098700</v>
      </c>
      <c r="C493" s="1">
        <v>40776</v>
      </c>
      <c r="D493">
        <v>15.6</v>
      </c>
      <c r="E493" t="s">
        <v>80</v>
      </c>
      <c r="F493">
        <v>13.1</v>
      </c>
      <c r="G493" t="s">
        <v>80</v>
      </c>
      <c r="H493">
        <v>14.6</v>
      </c>
      <c r="I493" t="s">
        <v>80</v>
      </c>
      <c r="J493">
        <v>58</v>
      </c>
      <c r="K493" t="s">
        <v>80</v>
      </c>
      <c r="L493">
        <v>55</v>
      </c>
      <c r="M493" t="s">
        <v>80</v>
      </c>
      <c r="N493">
        <v>57</v>
      </c>
      <c r="O493" t="s">
        <v>80</v>
      </c>
      <c r="P493">
        <v>10.7</v>
      </c>
      <c r="Q493" t="s">
        <v>80</v>
      </c>
      <c r="R493">
        <v>9.9</v>
      </c>
      <c r="S493" t="s">
        <v>80</v>
      </c>
      <c r="T493">
        <v>10.199999999999999</v>
      </c>
      <c r="U493" t="s">
        <v>80</v>
      </c>
      <c r="V493">
        <v>7.5</v>
      </c>
      <c r="W493" t="s">
        <v>80</v>
      </c>
      <c r="X493">
        <v>7.2</v>
      </c>
      <c r="Y493" t="s">
        <v>80</v>
      </c>
      <c r="Z493">
        <v>7.3</v>
      </c>
      <c r="AA493" t="s">
        <v>80</v>
      </c>
    </row>
    <row r="494" spans="1:33" x14ac:dyDescent="0.35">
      <c r="A494" t="s">
        <v>79</v>
      </c>
      <c r="B494">
        <v>12098700</v>
      </c>
      <c r="C494" s="1">
        <v>40777</v>
      </c>
      <c r="D494">
        <v>15.2</v>
      </c>
      <c r="E494" t="s">
        <v>80</v>
      </c>
      <c r="F494">
        <v>13.2</v>
      </c>
      <c r="G494" t="s">
        <v>80</v>
      </c>
      <c r="H494">
        <v>13.9</v>
      </c>
      <c r="I494" t="s">
        <v>80</v>
      </c>
      <c r="J494">
        <v>57</v>
      </c>
      <c r="K494" t="s">
        <v>80</v>
      </c>
      <c r="L494">
        <v>54</v>
      </c>
      <c r="M494" t="s">
        <v>80</v>
      </c>
      <c r="N494">
        <v>55</v>
      </c>
      <c r="O494" t="s">
        <v>80</v>
      </c>
      <c r="P494">
        <v>10.6</v>
      </c>
      <c r="Q494" t="s">
        <v>80</v>
      </c>
      <c r="R494">
        <v>9.9</v>
      </c>
      <c r="S494" t="s">
        <v>80</v>
      </c>
      <c r="T494">
        <v>10.3</v>
      </c>
      <c r="U494" t="s">
        <v>80</v>
      </c>
      <c r="V494">
        <v>7.3</v>
      </c>
      <c r="W494" t="s">
        <v>80</v>
      </c>
      <c r="X494">
        <v>7.2</v>
      </c>
      <c r="Y494" t="s">
        <v>80</v>
      </c>
      <c r="Z494">
        <v>7.3</v>
      </c>
      <c r="AA494" t="s">
        <v>80</v>
      </c>
    </row>
    <row r="495" spans="1:33" x14ac:dyDescent="0.35">
      <c r="A495" t="s">
        <v>79</v>
      </c>
      <c r="B495">
        <v>12098700</v>
      </c>
      <c r="C495" s="1">
        <v>40778</v>
      </c>
      <c r="D495">
        <v>14.9</v>
      </c>
      <c r="E495" t="s">
        <v>80</v>
      </c>
      <c r="F495">
        <v>12.9</v>
      </c>
      <c r="G495" t="s">
        <v>80</v>
      </c>
      <c r="H495">
        <v>13.9</v>
      </c>
      <c r="I495" t="s">
        <v>80</v>
      </c>
      <c r="J495">
        <v>56</v>
      </c>
      <c r="K495" t="s">
        <v>80</v>
      </c>
      <c r="L495">
        <v>54</v>
      </c>
      <c r="M495" t="s">
        <v>80</v>
      </c>
      <c r="N495">
        <v>55</v>
      </c>
      <c r="O495" t="s">
        <v>80</v>
      </c>
      <c r="P495">
        <v>10.7</v>
      </c>
      <c r="Q495" t="s">
        <v>80</v>
      </c>
      <c r="R495">
        <v>10</v>
      </c>
      <c r="S495" t="s">
        <v>80</v>
      </c>
      <c r="T495">
        <v>10.4</v>
      </c>
      <c r="U495" t="s">
        <v>80</v>
      </c>
      <c r="V495">
        <v>7.4</v>
      </c>
      <c r="W495" t="s">
        <v>80</v>
      </c>
      <c r="X495">
        <v>7.2</v>
      </c>
      <c r="Y495" t="s">
        <v>80</v>
      </c>
      <c r="Z495">
        <v>7.3</v>
      </c>
      <c r="AA495" t="s">
        <v>80</v>
      </c>
    </row>
    <row r="496" spans="1:33" x14ac:dyDescent="0.35">
      <c r="A496" t="s">
        <v>79</v>
      </c>
      <c r="B496">
        <v>12098700</v>
      </c>
      <c r="C496" s="1">
        <v>40779</v>
      </c>
      <c r="D496">
        <v>15.6</v>
      </c>
      <c r="E496" t="s">
        <v>80</v>
      </c>
      <c r="F496">
        <v>13.4</v>
      </c>
      <c r="G496" t="s">
        <v>80</v>
      </c>
      <c r="H496">
        <v>14.7</v>
      </c>
      <c r="I496" t="s">
        <v>80</v>
      </c>
      <c r="J496">
        <v>56</v>
      </c>
      <c r="K496" t="s">
        <v>80</v>
      </c>
      <c r="L496">
        <v>53</v>
      </c>
      <c r="M496" t="s">
        <v>80</v>
      </c>
      <c r="N496">
        <v>55</v>
      </c>
      <c r="O496" t="s">
        <v>80</v>
      </c>
      <c r="P496">
        <v>10.6</v>
      </c>
      <c r="Q496" t="s">
        <v>80</v>
      </c>
      <c r="R496">
        <v>9.9</v>
      </c>
      <c r="S496" t="s">
        <v>80</v>
      </c>
      <c r="T496">
        <v>10.199999999999999</v>
      </c>
      <c r="U496" t="s">
        <v>80</v>
      </c>
      <c r="V496">
        <v>7.4</v>
      </c>
      <c r="W496" t="s">
        <v>80</v>
      </c>
      <c r="X496">
        <v>7.2</v>
      </c>
      <c r="Y496" t="s">
        <v>80</v>
      </c>
      <c r="Z496">
        <v>7.2</v>
      </c>
      <c r="AA496" t="s">
        <v>80</v>
      </c>
    </row>
    <row r="497" spans="1:27" x14ac:dyDescent="0.35">
      <c r="A497" t="s">
        <v>79</v>
      </c>
      <c r="B497">
        <v>12098700</v>
      </c>
      <c r="C497" s="1">
        <v>40780</v>
      </c>
      <c r="D497">
        <v>15.4</v>
      </c>
      <c r="E497" t="s">
        <v>80</v>
      </c>
      <c r="F497">
        <v>13.5</v>
      </c>
      <c r="G497" t="s">
        <v>80</v>
      </c>
      <c r="H497">
        <v>14.7</v>
      </c>
      <c r="I497" t="s">
        <v>80</v>
      </c>
      <c r="J497">
        <v>56</v>
      </c>
      <c r="K497" t="s">
        <v>80</v>
      </c>
      <c r="L497">
        <v>53</v>
      </c>
      <c r="M497" t="s">
        <v>80</v>
      </c>
      <c r="N497">
        <v>55</v>
      </c>
      <c r="O497" t="s">
        <v>80</v>
      </c>
      <c r="P497">
        <v>10.6</v>
      </c>
      <c r="Q497" t="s">
        <v>80</v>
      </c>
      <c r="R497">
        <v>9.9</v>
      </c>
      <c r="S497" t="s">
        <v>80</v>
      </c>
      <c r="T497">
        <v>10.199999999999999</v>
      </c>
      <c r="U497" t="s">
        <v>80</v>
      </c>
      <c r="V497">
        <v>7.4</v>
      </c>
      <c r="W497" t="s">
        <v>80</v>
      </c>
      <c r="X497">
        <v>7.2</v>
      </c>
      <c r="Y497" t="s">
        <v>80</v>
      </c>
      <c r="Z497">
        <v>7.2</v>
      </c>
      <c r="AA497" t="s">
        <v>80</v>
      </c>
    </row>
    <row r="498" spans="1:27" x14ac:dyDescent="0.35">
      <c r="A498" t="s">
        <v>79</v>
      </c>
      <c r="B498">
        <v>12098700</v>
      </c>
      <c r="C498" s="1">
        <v>40781</v>
      </c>
      <c r="D498">
        <v>15.5</v>
      </c>
      <c r="E498" t="s">
        <v>80</v>
      </c>
      <c r="F498">
        <v>12.9</v>
      </c>
      <c r="G498" t="s">
        <v>80</v>
      </c>
      <c r="H498">
        <v>14.5</v>
      </c>
      <c r="I498" t="s">
        <v>80</v>
      </c>
      <c r="J498">
        <v>56</v>
      </c>
      <c r="K498" t="s">
        <v>80</v>
      </c>
      <c r="L498">
        <v>53</v>
      </c>
      <c r="M498" t="s">
        <v>80</v>
      </c>
      <c r="N498">
        <v>55</v>
      </c>
      <c r="O498" t="s">
        <v>80</v>
      </c>
      <c r="P498">
        <v>10.7</v>
      </c>
      <c r="Q498" t="s">
        <v>80</v>
      </c>
      <c r="R498">
        <v>9.9</v>
      </c>
      <c r="S498" t="s">
        <v>80</v>
      </c>
      <c r="T498">
        <v>10.199999999999999</v>
      </c>
      <c r="U498" t="s">
        <v>80</v>
      </c>
      <c r="V498">
        <v>7.4</v>
      </c>
      <c r="W498" t="s">
        <v>80</v>
      </c>
      <c r="X498">
        <v>7.2</v>
      </c>
      <c r="Y498" t="s">
        <v>80</v>
      </c>
      <c r="Z498">
        <v>7.2</v>
      </c>
      <c r="AA498" t="s">
        <v>80</v>
      </c>
    </row>
    <row r="499" spans="1:27" x14ac:dyDescent="0.35">
      <c r="A499" t="s">
        <v>79</v>
      </c>
      <c r="B499">
        <v>12098700</v>
      </c>
      <c r="C499" s="1">
        <v>40782</v>
      </c>
      <c r="D499">
        <v>15.2</v>
      </c>
      <c r="E499" t="s">
        <v>80</v>
      </c>
      <c r="F499">
        <v>12.8</v>
      </c>
      <c r="G499" t="s">
        <v>80</v>
      </c>
      <c r="H499">
        <v>14.3</v>
      </c>
      <c r="I499" t="s">
        <v>80</v>
      </c>
      <c r="J499">
        <v>56</v>
      </c>
      <c r="K499" t="s">
        <v>80</v>
      </c>
      <c r="L499">
        <v>53</v>
      </c>
      <c r="M499" t="s">
        <v>80</v>
      </c>
      <c r="N499">
        <v>54</v>
      </c>
      <c r="O499" t="s">
        <v>80</v>
      </c>
      <c r="P499">
        <v>10.7</v>
      </c>
      <c r="Q499" t="s">
        <v>80</v>
      </c>
      <c r="R499">
        <v>10</v>
      </c>
      <c r="S499" t="s">
        <v>80</v>
      </c>
      <c r="T499">
        <v>10.3</v>
      </c>
      <c r="U499" t="s">
        <v>80</v>
      </c>
      <c r="V499">
        <v>7.3</v>
      </c>
      <c r="W499" t="s">
        <v>80</v>
      </c>
      <c r="X499">
        <v>7.2</v>
      </c>
      <c r="Y499" t="s">
        <v>80</v>
      </c>
      <c r="Z499">
        <v>7.2</v>
      </c>
      <c r="AA499" t="s">
        <v>80</v>
      </c>
    </row>
    <row r="500" spans="1:27" x14ac:dyDescent="0.35">
      <c r="A500" t="s">
        <v>79</v>
      </c>
      <c r="B500">
        <v>12098700</v>
      </c>
      <c r="C500" s="1">
        <v>40783</v>
      </c>
      <c r="D500">
        <v>14.6</v>
      </c>
      <c r="E500" t="s">
        <v>80</v>
      </c>
      <c r="F500">
        <v>12.4</v>
      </c>
      <c r="G500" t="s">
        <v>80</v>
      </c>
      <c r="H500">
        <v>13.8</v>
      </c>
      <c r="I500" t="s">
        <v>80</v>
      </c>
      <c r="J500">
        <v>57</v>
      </c>
      <c r="K500" t="s">
        <v>80</v>
      </c>
      <c r="L500">
        <v>54</v>
      </c>
      <c r="M500" t="s">
        <v>80</v>
      </c>
      <c r="N500">
        <v>55</v>
      </c>
      <c r="O500" t="s">
        <v>80</v>
      </c>
      <c r="P500">
        <v>10.8</v>
      </c>
      <c r="Q500" t="s">
        <v>80</v>
      </c>
      <c r="R500">
        <v>10.1</v>
      </c>
      <c r="S500" t="s">
        <v>80</v>
      </c>
      <c r="T500">
        <v>10.4</v>
      </c>
      <c r="U500" t="s">
        <v>80</v>
      </c>
      <c r="V500">
        <v>7.4</v>
      </c>
      <c r="W500" t="s">
        <v>80</v>
      </c>
      <c r="X500">
        <v>7.2</v>
      </c>
      <c r="Y500" t="s">
        <v>80</v>
      </c>
      <c r="Z500">
        <v>7.3</v>
      </c>
      <c r="AA500" t="s">
        <v>80</v>
      </c>
    </row>
    <row r="501" spans="1:27" x14ac:dyDescent="0.35">
      <c r="A501" t="s">
        <v>79</v>
      </c>
      <c r="B501">
        <v>12098700</v>
      </c>
      <c r="C501" s="1">
        <v>40784</v>
      </c>
      <c r="D501">
        <v>14.2</v>
      </c>
      <c r="E501" t="s">
        <v>80</v>
      </c>
      <c r="F501">
        <v>11.5</v>
      </c>
      <c r="G501" t="s">
        <v>80</v>
      </c>
      <c r="H501">
        <v>12.6</v>
      </c>
      <c r="I501" t="s">
        <v>80</v>
      </c>
      <c r="J501">
        <v>57</v>
      </c>
      <c r="K501" t="s">
        <v>80</v>
      </c>
      <c r="L501">
        <v>54</v>
      </c>
      <c r="M501" t="s">
        <v>80</v>
      </c>
      <c r="N501">
        <v>55</v>
      </c>
      <c r="O501" t="s">
        <v>80</v>
      </c>
      <c r="P501">
        <v>11.1</v>
      </c>
      <c r="Q501" t="s">
        <v>80</v>
      </c>
      <c r="R501">
        <v>10.199999999999999</v>
      </c>
      <c r="S501" t="s">
        <v>80</v>
      </c>
      <c r="T501">
        <v>10.7</v>
      </c>
      <c r="U501" t="s">
        <v>80</v>
      </c>
      <c r="V501">
        <v>7.3</v>
      </c>
      <c r="W501" t="s">
        <v>80</v>
      </c>
      <c r="X501">
        <v>7.2</v>
      </c>
      <c r="Y501" t="s">
        <v>80</v>
      </c>
      <c r="Z501">
        <v>7.3</v>
      </c>
      <c r="AA501" t="s">
        <v>80</v>
      </c>
    </row>
    <row r="502" spans="1:27" x14ac:dyDescent="0.35">
      <c r="A502" t="s">
        <v>79</v>
      </c>
      <c r="B502">
        <v>12098700</v>
      </c>
      <c r="C502" s="1">
        <v>40785</v>
      </c>
      <c r="D502">
        <v>13.4</v>
      </c>
      <c r="E502" t="s">
        <v>80</v>
      </c>
      <c r="F502">
        <v>12.1</v>
      </c>
      <c r="G502" t="s">
        <v>80</v>
      </c>
      <c r="H502">
        <v>12.6</v>
      </c>
      <c r="I502" t="s">
        <v>80</v>
      </c>
      <c r="J502">
        <v>58</v>
      </c>
      <c r="K502" t="s">
        <v>80</v>
      </c>
      <c r="L502">
        <v>54</v>
      </c>
      <c r="M502" t="s">
        <v>80</v>
      </c>
      <c r="N502">
        <v>56</v>
      </c>
      <c r="O502" t="s">
        <v>80</v>
      </c>
      <c r="P502">
        <v>10.9</v>
      </c>
      <c r="Q502" t="s">
        <v>80</v>
      </c>
      <c r="R502">
        <v>10.4</v>
      </c>
      <c r="S502" t="s">
        <v>80</v>
      </c>
      <c r="T502">
        <v>10.7</v>
      </c>
      <c r="U502" t="s">
        <v>80</v>
      </c>
      <c r="V502">
        <v>7.3</v>
      </c>
      <c r="W502" t="s">
        <v>80</v>
      </c>
      <c r="X502">
        <v>7.2</v>
      </c>
      <c r="Y502" t="s">
        <v>80</v>
      </c>
      <c r="Z502">
        <v>7.3</v>
      </c>
      <c r="AA502" t="s">
        <v>80</v>
      </c>
    </row>
    <row r="503" spans="1:27" x14ac:dyDescent="0.35">
      <c r="A503" t="s">
        <v>79</v>
      </c>
      <c r="B503">
        <v>12098700</v>
      </c>
      <c r="C503" s="1">
        <v>40786</v>
      </c>
      <c r="D503">
        <v>12.7</v>
      </c>
      <c r="E503" t="s">
        <v>80</v>
      </c>
      <c r="F503">
        <v>10.9</v>
      </c>
      <c r="G503" t="s">
        <v>80</v>
      </c>
      <c r="H503">
        <v>11.7</v>
      </c>
      <c r="I503" t="s">
        <v>80</v>
      </c>
      <c r="J503">
        <v>61</v>
      </c>
      <c r="K503" t="s">
        <v>80</v>
      </c>
      <c r="L503">
        <v>58</v>
      </c>
      <c r="M503" t="s">
        <v>80</v>
      </c>
      <c r="N503">
        <v>59</v>
      </c>
      <c r="O503" t="s">
        <v>80</v>
      </c>
      <c r="P503">
        <v>11.1</v>
      </c>
      <c r="Q503" t="s">
        <v>80</v>
      </c>
      <c r="R503">
        <v>10.6</v>
      </c>
      <c r="S503" t="s">
        <v>80</v>
      </c>
      <c r="T503">
        <v>10.9</v>
      </c>
      <c r="U503" t="s">
        <v>80</v>
      </c>
      <c r="V503">
        <v>7.4</v>
      </c>
      <c r="W503" t="s">
        <v>80</v>
      </c>
      <c r="X503">
        <v>7.3</v>
      </c>
      <c r="Y503" t="s">
        <v>80</v>
      </c>
      <c r="Z503">
        <v>7.3</v>
      </c>
      <c r="AA503" t="s">
        <v>80</v>
      </c>
    </row>
    <row r="504" spans="1:27" x14ac:dyDescent="0.35">
      <c r="A504" t="s">
        <v>79</v>
      </c>
      <c r="B504">
        <v>12098700</v>
      </c>
      <c r="C504" s="1">
        <v>40787</v>
      </c>
      <c r="D504">
        <v>13.4</v>
      </c>
      <c r="E504" t="s">
        <v>80</v>
      </c>
      <c r="F504">
        <v>9.6</v>
      </c>
      <c r="G504" t="s">
        <v>80</v>
      </c>
      <c r="H504">
        <v>11.4</v>
      </c>
      <c r="I504" t="s">
        <v>80</v>
      </c>
      <c r="J504">
        <v>64</v>
      </c>
      <c r="K504" t="s">
        <v>80</v>
      </c>
      <c r="L504">
        <v>61</v>
      </c>
      <c r="M504" t="s">
        <v>80</v>
      </c>
      <c r="N504">
        <v>62</v>
      </c>
      <c r="O504" t="s">
        <v>80</v>
      </c>
      <c r="P504">
        <v>11.6</v>
      </c>
      <c r="Q504" t="s">
        <v>80</v>
      </c>
      <c r="R504">
        <v>10.5</v>
      </c>
      <c r="S504" t="s">
        <v>80</v>
      </c>
      <c r="T504">
        <v>11.1</v>
      </c>
      <c r="U504" t="s">
        <v>80</v>
      </c>
      <c r="V504">
        <v>7.4</v>
      </c>
      <c r="W504" t="s">
        <v>80</v>
      </c>
      <c r="X504">
        <v>7.2</v>
      </c>
      <c r="Y504" t="s">
        <v>80</v>
      </c>
      <c r="Z504">
        <v>7.3</v>
      </c>
      <c r="AA504" t="s">
        <v>80</v>
      </c>
    </row>
    <row r="505" spans="1:27" x14ac:dyDescent="0.35">
      <c r="A505" t="s">
        <v>79</v>
      </c>
      <c r="B505">
        <v>12098700</v>
      </c>
      <c r="C505" s="1">
        <v>40788</v>
      </c>
      <c r="D505">
        <v>14.4</v>
      </c>
      <c r="E505" t="s">
        <v>80</v>
      </c>
      <c r="F505">
        <v>12.2</v>
      </c>
      <c r="G505" t="s">
        <v>80</v>
      </c>
      <c r="H505">
        <v>13.1</v>
      </c>
      <c r="I505" t="s">
        <v>80</v>
      </c>
      <c r="J505">
        <v>64</v>
      </c>
      <c r="K505" t="s">
        <v>80</v>
      </c>
      <c r="L505">
        <v>63</v>
      </c>
      <c r="M505" t="s">
        <v>80</v>
      </c>
      <c r="N505">
        <v>64</v>
      </c>
      <c r="O505" t="s">
        <v>80</v>
      </c>
      <c r="P505">
        <v>10.9</v>
      </c>
      <c r="Q505" t="s">
        <v>80</v>
      </c>
      <c r="R505">
        <v>10.199999999999999</v>
      </c>
      <c r="S505" t="s">
        <v>80</v>
      </c>
      <c r="T505">
        <v>10.7</v>
      </c>
      <c r="U505" t="s">
        <v>80</v>
      </c>
      <c r="V505">
        <v>7.4</v>
      </c>
      <c r="W505" t="s">
        <v>80</v>
      </c>
      <c r="X505">
        <v>7.3</v>
      </c>
      <c r="Y505" t="s">
        <v>80</v>
      </c>
      <c r="Z505">
        <v>7.3</v>
      </c>
      <c r="AA505" t="s">
        <v>80</v>
      </c>
    </row>
    <row r="506" spans="1:27" x14ac:dyDescent="0.35">
      <c r="A506" t="s">
        <v>79</v>
      </c>
      <c r="B506">
        <v>12098700</v>
      </c>
      <c r="C506" s="1">
        <v>40789</v>
      </c>
      <c r="F506">
        <v>11.2</v>
      </c>
      <c r="G506" t="s">
        <v>80</v>
      </c>
      <c r="J506">
        <v>65</v>
      </c>
      <c r="K506" t="s">
        <v>80</v>
      </c>
      <c r="L506">
        <v>63</v>
      </c>
      <c r="M506" t="s">
        <v>80</v>
      </c>
      <c r="N506">
        <v>64</v>
      </c>
      <c r="O506" t="s">
        <v>80</v>
      </c>
      <c r="P506">
        <v>11.2</v>
      </c>
      <c r="Q506" t="s">
        <v>80</v>
      </c>
      <c r="V506">
        <v>7.4</v>
      </c>
      <c r="W506" t="s">
        <v>80</v>
      </c>
      <c r="X506">
        <v>7.3</v>
      </c>
      <c r="Y506" t="s">
        <v>80</v>
      </c>
      <c r="Z506">
        <v>7.3</v>
      </c>
      <c r="AA506" t="s">
        <v>80</v>
      </c>
    </row>
    <row r="507" spans="1:27" x14ac:dyDescent="0.35">
      <c r="A507" t="s">
        <v>79</v>
      </c>
      <c r="B507">
        <v>12098700</v>
      </c>
      <c r="C507" s="1">
        <v>40790</v>
      </c>
      <c r="F507">
        <v>11.6</v>
      </c>
      <c r="G507" t="s">
        <v>80</v>
      </c>
      <c r="J507">
        <v>66</v>
      </c>
      <c r="K507" t="s">
        <v>80</v>
      </c>
      <c r="P507">
        <v>11</v>
      </c>
      <c r="Q507" t="s">
        <v>80</v>
      </c>
      <c r="V507">
        <v>7.4</v>
      </c>
      <c r="W507" t="s">
        <v>80</v>
      </c>
      <c r="X507">
        <v>7.3</v>
      </c>
      <c r="Y507" t="s">
        <v>80</v>
      </c>
      <c r="Z507">
        <v>7.3</v>
      </c>
      <c r="AA507" t="s">
        <v>80</v>
      </c>
    </row>
    <row r="508" spans="1:27" x14ac:dyDescent="0.35">
      <c r="A508" t="s">
        <v>79</v>
      </c>
      <c r="B508">
        <v>12098700</v>
      </c>
      <c r="C508" s="1">
        <v>40791</v>
      </c>
      <c r="F508">
        <v>11.8</v>
      </c>
      <c r="G508" t="s">
        <v>80</v>
      </c>
      <c r="J508">
        <v>67</v>
      </c>
      <c r="K508" t="s">
        <v>80</v>
      </c>
      <c r="P508">
        <v>11</v>
      </c>
      <c r="Q508" t="s">
        <v>80</v>
      </c>
      <c r="V508">
        <v>7.4</v>
      </c>
      <c r="W508" t="s">
        <v>80</v>
      </c>
      <c r="X508">
        <v>7.3</v>
      </c>
      <c r="Y508" t="s">
        <v>80</v>
      </c>
      <c r="Z508">
        <v>7.3</v>
      </c>
      <c r="AA508" t="s">
        <v>80</v>
      </c>
    </row>
    <row r="509" spans="1:27" x14ac:dyDescent="0.35">
      <c r="A509" t="s">
        <v>79</v>
      </c>
      <c r="B509">
        <v>12098700</v>
      </c>
      <c r="C509" s="1">
        <v>40792</v>
      </c>
      <c r="D509">
        <v>14.3</v>
      </c>
      <c r="E509" t="s">
        <v>80</v>
      </c>
      <c r="F509">
        <v>12.1</v>
      </c>
      <c r="G509" t="s">
        <v>80</v>
      </c>
      <c r="H509">
        <v>13.3</v>
      </c>
      <c r="I509" t="s">
        <v>80</v>
      </c>
      <c r="J509">
        <v>66</v>
      </c>
      <c r="K509" t="s">
        <v>80</v>
      </c>
      <c r="L509">
        <v>62</v>
      </c>
      <c r="M509" t="s">
        <v>80</v>
      </c>
      <c r="N509">
        <v>64</v>
      </c>
      <c r="O509" t="s">
        <v>80</v>
      </c>
      <c r="P509">
        <v>11</v>
      </c>
      <c r="Q509" t="s">
        <v>80</v>
      </c>
      <c r="R509">
        <v>10.199999999999999</v>
      </c>
      <c r="S509" t="s">
        <v>80</v>
      </c>
      <c r="T509">
        <v>10.5</v>
      </c>
      <c r="U509" t="s">
        <v>80</v>
      </c>
      <c r="V509">
        <v>7.4</v>
      </c>
      <c r="W509" t="s">
        <v>80</v>
      </c>
      <c r="X509">
        <v>7.2</v>
      </c>
      <c r="Y509" t="s">
        <v>80</v>
      </c>
      <c r="Z509">
        <v>7.3</v>
      </c>
      <c r="AA509" t="s">
        <v>80</v>
      </c>
    </row>
    <row r="510" spans="1:27" x14ac:dyDescent="0.35">
      <c r="A510" t="s">
        <v>79</v>
      </c>
      <c r="B510">
        <v>12098700</v>
      </c>
      <c r="C510" s="1">
        <v>40793</v>
      </c>
      <c r="D510">
        <v>14.6</v>
      </c>
      <c r="E510" t="s">
        <v>80</v>
      </c>
      <c r="F510">
        <v>12.4</v>
      </c>
      <c r="G510" t="s">
        <v>80</v>
      </c>
      <c r="H510">
        <v>13.6</v>
      </c>
      <c r="I510" t="s">
        <v>80</v>
      </c>
      <c r="J510">
        <v>66</v>
      </c>
      <c r="K510" t="s">
        <v>80</v>
      </c>
      <c r="L510">
        <v>62</v>
      </c>
      <c r="M510" t="s">
        <v>80</v>
      </c>
      <c r="N510">
        <v>64</v>
      </c>
      <c r="O510" t="s">
        <v>80</v>
      </c>
      <c r="P510">
        <v>10.9</v>
      </c>
      <c r="Q510" t="s">
        <v>80</v>
      </c>
      <c r="R510">
        <v>10.1</v>
      </c>
      <c r="S510" t="s">
        <v>80</v>
      </c>
      <c r="T510">
        <v>10.5</v>
      </c>
      <c r="U510" t="s">
        <v>80</v>
      </c>
      <c r="V510">
        <v>7.4</v>
      </c>
      <c r="W510" t="s">
        <v>80</v>
      </c>
      <c r="X510">
        <v>7.2</v>
      </c>
      <c r="Y510" t="s">
        <v>80</v>
      </c>
      <c r="Z510">
        <v>7.3</v>
      </c>
      <c r="AA510" t="s">
        <v>80</v>
      </c>
    </row>
    <row r="511" spans="1:27" x14ac:dyDescent="0.35">
      <c r="A511" t="s">
        <v>79</v>
      </c>
      <c r="B511">
        <v>12098700</v>
      </c>
      <c r="C511" s="1">
        <v>40794</v>
      </c>
      <c r="D511">
        <v>14.1</v>
      </c>
      <c r="E511" t="s">
        <v>80</v>
      </c>
      <c r="F511">
        <v>12.7</v>
      </c>
      <c r="G511" t="s">
        <v>80</v>
      </c>
      <c r="H511">
        <v>13.4</v>
      </c>
      <c r="I511" t="s">
        <v>80</v>
      </c>
      <c r="J511">
        <v>65</v>
      </c>
      <c r="K511" t="s">
        <v>80</v>
      </c>
      <c r="L511">
        <v>60</v>
      </c>
      <c r="M511" t="s">
        <v>80</v>
      </c>
      <c r="N511">
        <v>62</v>
      </c>
      <c r="O511" t="s">
        <v>80</v>
      </c>
      <c r="P511">
        <v>10.8</v>
      </c>
      <c r="Q511" t="s">
        <v>80</v>
      </c>
      <c r="R511">
        <v>10.199999999999999</v>
      </c>
      <c r="S511" t="s">
        <v>80</v>
      </c>
      <c r="T511">
        <v>10.5</v>
      </c>
      <c r="U511" t="s">
        <v>80</v>
      </c>
      <c r="V511">
        <v>7.4</v>
      </c>
      <c r="W511" t="s">
        <v>80</v>
      </c>
      <c r="X511">
        <v>7.2</v>
      </c>
      <c r="Y511" t="s">
        <v>80</v>
      </c>
      <c r="Z511">
        <v>7.3</v>
      </c>
      <c r="AA511" t="s">
        <v>80</v>
      </c>
    </row>
    <row r="512" spans="1:27" x14ac:dyDescent="0.35">
      <c r="A512" t="s">
        <v>79</v>
      </c>
      <c r="B512">
        <v>12098700</v>
      </c>
      <c r="C512" s="1">
        <v>40795</v>
      </c>
      <c r="D512">
        <v>14.4</v>
      </c>
      <c r="E512" t="s">
        <v>80</v>
      </c>
      <c r="F512">
        <v>12.3</v>
      </c>
      <c r="G512" t="s">
        <v>80</v>
      </c>
      <c r="H512">
        <v>13.4</v>
      </c>
      <c r="I512" t="s">
        <v>80</v>
      </c>
      <c r="J512">
        <v>62</v>
      </c>
      <c r="K512" t="s">
        <v>80</v>
      </c>
      <c r="L512">
        <v>58</v>
      </c>
      <c r="M512" t="s">
        <v>80</v>
      </c>
      <c r="N512">
        <v>60</v>
      </c>
      <c r="O512" t="s">
        <v>80</v>
      </c>
      <c r="P512">
        <v>10.9</v>
      </c>
      <c r="Q512" t="s">
        <v>80</v>
      </c>
      <c r="R512">
        <v>10.199999999999999</v>
      </c>
      <c r="S512" t="s">
        <v>80</v>
      </c>
      <c r="T512">
        <v>10.6</v>
      </c>
      <c r="U512" t="s">
        <v>80</v>
      </c>
      <c r="V512">
        <v>7.4</v>
      </c>
      <c r="W512" t="s">
        <v>80</v>
      </c>
      <c r="X512">
        <v>7.2</v>
      </c>
      <c r="Y512" t="s">
        <v>80</v>
      </c>
      <c r="Z512">
        <v>7.3</v>
      </c>
      <c r="AA512" t="s">
        <v>80</v>
      </c>
    </row>
    <row r="513" spans="1:33" x14ac:dyDescent="0.35">
      <c r="A513" t="s">
        <v>79</v>
      </c>
      <c r="B513">
        <v>12098700</v>
      </c>
      <c r="C513" s="1">
        <v>40796</v>
      </c>
      <c r="D513">
        <v>14.2</v>
      </c>
      <c r="E513" t="s">
        <v>80</v>
      </c>
      <c r="F513">
        <v>12.7</v>
      </c>
      <c r="G513" t="s">
        <v>80</v>
      </c>
      <c r="H513">
        <v>13.6</v>
      </c>
      <c r="I513" t="s">
        <v>80</v>
      </c>
      <c r="J513">
        <v>60</v>
      </c>
      <c r="K513" t="s">
        <v>80</v>
      </c>
      <c r="L513">
        <v>57</v>
      </c>
      <c r="M513" t="s">
        <v>80</v>
      </c>
      <c r="N513">
        <v>58</v>
      </c>
      <c r="O513" t="s">
        <v>80</v>
      </c>
      <c r="P513">
        <v>10.8</v>
      </c>
      <c r="Q513" t="s">
        <v>80</v>
      </c>
      <c r="R513">
        <v>10.199999999999999</v>
      </c>
      <c r="S513" t="s">
        <v>80</v>
      </c>
      <c r="T513">
        <v>10.4</v>
      </c>
      <c r="U513" t="s">
        <v>80</v>
      </c>
      <c r="V513">
        <v>7.4</v>
      </c>
      <c r="W513" t="s">
        <v>80</v>
      </c>
      <c r="X513">
        <v>7.2</v>
      </c>
      <c r="Y513" t="s">
        <v>80</v>
      </c>
      <c r="Z513">
        <v>7.3</v>
      </c>
      <c r="AA513" t="s">
        <v>80</v>
      </c>
    </row>
    <row r="514" spans="1:33" x14ac:dyDescent="0.35">
      <c r="A514" t="s">
        <v>79</v>
      </c>
      <c r="B514">
        <v>12098700</v>
      </c>
      <c r="C514" s="1">
        <v>40797</v>
      </c>
      <c r="D514">
        <v>14.2</v>
      </c>
      <c r="E514" t="s">
        <v>80</v>
      </c>
      <c r="F514">
        <v>12.4</v>
      </c>
      <c r="G514" t="s">
        <v>80</v>
      </c>
      <c r="H514">
        <v>13.6</v>
      </c>
      <c r="I514" t="s">
        <v>80</v>
      </c>
      <c r="J514">
        <v>59</v>
      </c>
      <c r="K514" t="s">
        <v>80</v>
      </c>
      <c r="L514">
        <v>56</v>
      </c>
      <c r="M514" t="s">
        <v>80</v>
      </c>
      <c r="N514">
        <v>58</v>
      </c>
      <c r="O514" t="s">
        <v>80</v>
      </c>
      <c r="P514">
        <v>10.8</v>
      </c>
      <c r="Q514" t="s">
        <v>80</v>
      </c>
      <c r="R514">
        <v>10.199999999999999</v>
      </c>
      <c r="S514" t="s">
        <v>80</v>
      </c>
      <c r="T514">
        <v>10.4</v>
      </c>
      <c r="U514" t="s">
        <v>80</v>
      </c>
      <c r="V514">
        <v>7.4</v>
      </c>
      <c r="W514" t="s">
        <v>80</v>
      </c>
      <c r="X514">
        <v>7.2</v>
      </c>
      <c r="Y514" t="s">
        <v>80</v>
      </c>
      <c r="Z514">
        <v>7.3</v>
      </c>
      <c r="AA514" t="s">
        <v>80</v>
      </c>
    </row>
    <row r="515" spans="1:33" x14ac:dyDescent="0.35">
      <c r="A515" t="s">
        <v>79</v>
      </c>
      <c r="B515">
        <v>12098700</v>
      </c>
      <c r="C515" s="1">
        <v>40798</v>
      </c>
      <c r="D515">
        <v>13.9</v>
      </c>
      <c r="E515" t="s">
        <v>80</v>
      </c>
      <c r="F515">
        <v>11.7</v>
      </c>
      <c r="G515" t="s">
        <v>80</v>
      </c>
      <c r="H515">
        <v>12.9</v>
      </c>
      <c r="I515" t="s">
        <v>80</v>
      </c>
      <c r="J515">
        <v>60</v>
      </c>
      <c r="K515" t="s">
        <v>80</v>
      </c>
      <c r="L515">
        <v>56</v>
      </c>
      <c r="M515" t="s">
        <v>80</v>
      </c>
      <c r="N515">
        <v>58</v>
      </c>
      <c r="O515" t="s">
        <v>80</v>
      </c>
      <c r="P515">
        <v>11</v>
      </c>
      <c r="Q515" t="s">
        <v>80</v>
      </c>
      <c r="R515">
        <v>10.3</v>
      </c>
      <c r="S515" t="s">
        <v>80</v>
      </c>
      <c r="T515">
        <v>10.6</v>
      </c>
      <c r="U515" t="s">
        <v>80</v>
      </c>
      <c r="V515">
        <v>7.4</v>
      </c>
      <c r="W515" t="s">
        <v>80</v>
      </c>
      <c r="X515">
        <v>7.2</v>
      </c>
      <c r="Y515" t="s">
        <v>80</v>
      </c>
      <c r="Z515">
        <v>7.3</v>
      </c>
      <c r="AA515" t="s">
        <v>80</v>
      </c>
    </row>
    <row r="516" spans="1:33" x14ac:dyDescent="0.35">
      <c r="A516" t="s">
        <v>79</v>
      </c>
      <c r="B516">
        <v>12098700</v>
      </c>
      <c r="C516" s="1">
        <v>40799</v>
      </c>
      <c r="D516">
        <v>13.6</v>
      </c>
      <c r="E516" t="s">
        <v>80</v>
      </c>
      <c r="F516">
        <v>11.8</v>
      </c>
      <c r="G516" t="s">
        <v>80</v>
      </c>
      <c r="H516">
        <v>12.7</v>
      </c>
      <c r="I516" t="s">
        <v>80</v>
      </c>
      <c r="J516">
        <v>62</v>
      </c>
      <c r="K516" t="s">
        <v>80</v>
      </c>
      <c r="L516">
        <v>58</v>
      </c>
      <c r="M516" t="s">
        <v>80</v>
      </c>
      <c r="N516">
        <v>60</v>
      </c>
      <c r="O516" t="s">
        <v>80</v>
      </c>
      <c r="P516">
        <v>11</v>
      </c>
      <c r="Q516" t="s">
        <v>80</v>
      </c>
      <c r="R516">
        <v>10.4</v>
      </c>
      <c r="S516" t="s">
        <v>80</v>
      </c>
      <c r="T516">
        <v>10.7</v>
      </c>
      <c r="U516" t="s">
        <v>80</v>
      </c>
      <c r="V516">
        <v>7.4</v>
      </c>
      <c r="W516" t="s">
        <v>80</v>
      </c>
      <c r="X516">
        <v>7.3</v>
      </c>
      <c r="Y516" t="s">
        <v>80</v>
      </c>
      <c r="Z516">
        <v>7.4</v>
      </c>
      <c r="AA516" t="s">
        <v>80</v>
      </c>
      <c r="AB516">
        <v>80</v>
      </c>
      <c r="AC516" t="s">
        <v>80</v>
      </c>
      <c r="AD516">
        <v>100</v>
      </c>
      <c r="AE516" t="s">
        <v>80</v>
      </c>
      <c r="AF516">
        <v>130</v>
      </c>
      <c r="AG516" t="s">
        <v>80</v>
      </c>
    </row>
    <row r="517" spans="1:33" x14ac:dyDescent="0.35">
      <c r="A517" t="s">
        <v>79</v>
      </c>
      <c r="B517">
        <v>12098700</v>
      </c>
      <c r="C517" s="1">
        <v>40800</v>
      </c>
      <c r="D517">
        <v>13.2</v>
      </c>
      <c r="E517" t="s">
        <v>80</v>
      </c>
      <c r="F517">
        <v>11.8</v>
      </c>
      <c r="G517" t="s">
        <v>80</v>
      </c>
      <c r="H517">
        <v>12.4</v>
      </c>
      <c r="I517" t="s">
        <v>80</v>
      </c>
      <c r="J517">
        <v>63</v>
      </c>
      <c r="K517" t="s">
        <v>80</v>
      </c>
      <c r="L517">
        <v>59</v>
      </c>
      <c r="M517" t="s">
        <v>80</v>
      </c>
      <c r="N517">
        <v>61</v>
      </c>
      <c r="O517" t="s">
        <v>80</v>
      </c>
      <c r="P517">
        <v>10.9</v>
      </c>
      <c r="Q517" t="s">
        <v>80</v>
      </c>
      <c r="R517">
        <v>10.5</v>
      </c>
      <c r="S517" t="s">
        <v>80</v>
      </c>
      <c r="T517">
        <v>10.8</v>
      </c>
      <c r="U517" t="s">
        <v>80</v>
      </c>
      <c r="V517">
        <v>7.4</v>
      </c>
      <c r="W517" t="s">
        <v>80</v>
      </c>
      <c r="X517">
        <v>7.3</v>
      </c>
      <c r="Y517" t="s">
        <v>80</v>
      </c>
      <c r="Z517">
        <v>7.3</v>
      </c>
      <c r="AA517" t="s">
        <v>80</v>
      </c>
      <c r="AB517">
        <v>64</v>
      </c>
      <c r="AC517" t="s">
        <v>80</v>
      </c>
      <c r="AD517">
        <v>97</v>
      </c>
      <c r="AE517" t="s">
        <v>80</v>
      </c>
      <c r="AF517">
        <v>140</v>
      </c>
      <c r="AG517" t="s">
        <v>80</v>
      </c>
    </row>
    <row r="518" spans="1:33" x14ac:dyDescent="0.35">
      <c r="A518" t="s">
        <v>79</v>
      </c>
      <c r="B518">
        <v>12098700</v>
      </c>
      <c r="C518" s="1">
        <v>40801</v>
      </c>
      <c r="D518">
        <v>12.3</v>
      </c>
      <c r="E518" t="s">
        <v>80</v>
      </c>
      <c r="R518">
        <v>10.7</v>
      </c>
      <c r="S518" t="s">
        <v>80</v>
      </c>
      <c r="V518">
        <v>7.4</v>
      </c>
      <c r="W518" t="s">
        <v>80</v>
      </c>
      <c r="X518">
        <v>7.3</v>
      </c>
      <c r="Y518" t="s">
        <v>80</v>
      </c>
      <c r="Z518">
        <v>7.3</v>
      </c>
      <c r="AA518" t="s">
        <v>80</v>
      </c>
      <c r="AB518">
        <v>65</v>
      </c>
      <c r="AC518" t="s">
        <v>80</v>
      </c>
    </row>
    <row r="519" spans="1:33" x14ac:dyDescent="0.35">
      <c r="A519" t="s">
        <v>79</v>
      </c>
      <c r="B519">
        <v>12098700</v>
      </c>
      <c r="C519" s="1">
        <v>40802</v>
      </c>
    </row>
    <row r="520" spans="1:33" x14ac:dyDescent="0.35">
      <c r="A520" t="s">
        <v>79</v>
      </c>
      <c r="B520">
        <v>12098700</v>
      </c>
      <c r="C520" s="1">
        <v>40803</v>
      </c>
    </row>
    <row r="521" spans="1:33" x14ac:dyDescent="0.35">
      <c r="A521" t="s">
        <v>79</v>
      </c>
      <c r="B521">
        <v>12098700</v>
      </c>
      <c r="C521" s="1">
        <v>40804</v>
      </c>
      <c r="D521">
        <v>11.9</v>
      </c>
      <c r="E521" t="s">
        <v>80</v>
      </c>
      <c r="J521">
        <v>70</v>
      </c>
      <c r="K521" t="s">
        <v>80</v>
      </c>
      <c r="R521">
        <v>10.9</v>
      </c>
      <c r="S521" t="s">
        <v>80</v>
      </c>
      <c r="V521">
        <v>7.5</v>
      </c>
      <c r="W521" t="s">
        <v>80</v>
      </c>
      <c r="X521">
        <v>7.3</v>
      </c>
      <c r="Y521" t="s">
        <v>80</v>
      </c>
      <c r="Z521">
        <v>7.4</v>
      </c>
      <c r="AA521" t="s">
        <v>80</v>
      </c>
    </row>
    <row r="522" spans="1:33" x14ac:dyDescent="0.35">
      <c r="A522" t="s">
        <v>79</v>
      </c>
      <c r="B522">
        <v>12098700</v>
      </c>
      <c r="C522" s="1">
        <v>40805</v>
      </c>
      <c r="D522">
        <v>13.2</v>
      </c>
      <c r="E522" t="s">
        <v>80</v>
      </c>
      <c r="F522">
        <v>11.5</v>
      </c>
      <c r="G522" t="s">
        <v>80</v>
      </c>
      <c r="H522">
        <v>12.3</v>
      </c>
      <c r="I522" t="s">
        <v>80</v>
      </c>
      <c r="J522">
        <v>69</v>
      </c>
      <c r="K522" t="s">
        <v>80</v>
      </c>
      <c r="L522">
        <v>65</v>
      </c>
      <c r="M522" t="s">
        <v>80</v>
      </c>
      <c r="N522">
        <v>66</v>
      </c>
      <c r="O522" t="s">
        <v>80</v>
      </c>
      <c r="P522">
        <v>11</v>
      </c>
      <c r="Q522" t="s">
        <v>80</v>
      </c>
      <c r="R522">
        <v>10.6</v>
      </c>
      <c r="S522" t="s">
        <v>80</v>
      </c>
      <c r="T522">
        <v>10.9</v>
      </c>
      <c r="U522" t="s">
        <v>80</v>
      </c>
      <c r="V522">
        <v>7.5</v>
      </c>
      <c r="W522" t="s">
        <v>80</v>
      </c>
      <c r="X522">
        <v>7.3</v>
      </c>
      <c r="Y522" t="s">
        <v>80</v>
      </c>
      <c r="Z522">
        <v>7.4</v>
      </c>
      <c r="AA522" t="s">
        <v>80</v>
      </c>
      <c r="AB522">
        <v>50</v>
      </c>
      <c r="AC522" t="s">
        <v>80</v>
      </c>
      <c r="AD522">
        <v>70</v>
      </c>
      <c r="AE522" t="s">
        <v>80</v>
      </c>
      <c r="AF522">
        <v>140</v>
      </c>
      <c r="AG522" t="s">
        <v>80</v>
      </c>
    </row>
    <row r="523" spans="1:33" x14ac:dyDescent="0.35">
      <c r="A523" t="s">
        <v>79</v>
      </c>
      <c r="B523">
        <v>12098700</v>
      </c>
      <c r="C523" s="1">
        <v>40806</v>
      </c>
      <c r="D523">
        <v>12.7</v>
      </c>
      <c r="E523" t="s">
        <v>80</v>
      </c>
      <c r="F523">
        <v>10.5</v>
      </c>
      <c r="G523" t="s">
        <v>80</v>
      </c>
      <c r="H523">
        <v>11.9</v>
      </c>
      <c r="I523" t="s">
        <v>80</v>
      </c>
      <c r="J523">
        <v>70</v>
      </c>
      <c r="K523" t="s">
        <v>80</v>
      </c>
      <c r="L523">
        <v>67</v>
      </c>
      <c r="M523" t="s">
        <v>80</v>
      </c>
      <c r="N523">
        <v>68</v>
      </c>
      <c r="O523" t="s">
        <v>80</v>
      </c>
      <c r="R523">
        <v>10.6</v>
      </c>
      <c r="S523" t="s">
        <v>80</v>
      </c>
      <c r="V523">
        <v>7.5</v>
      </c>
      <c r="W523" t="s">
        <v>80</v>
      </c>
      <c r="X523">
        <v>7.3</v>
      </c>
      <c r="Y523" t="s">
        <v>80</v>
      </c>
      <c r="Z523">
        <v>7.4</v>
      </c>
      <c r="AA523" t="s">
        <v>80</v>
      </c>
      <c r="AB523">
        <v>43</v>
      </c>
      <c r="AC523" t="s">
        <v>80</v>
      </c>
      <c r="AD523">
        <v>50</v>
      </c>
      <c r="AE523" t="s">
        <v>80</v>
      </c>
      <c r="AF523">
        <v>73</v>
      </c>
      <c r="AG523" t="s">
        <v>80</v>
      </c>
    </row>
    <row r="524" spans="1:33" x14ac:dyDescent="0.35">
      <c r="A524" t="s">
        <v>79</v>
      </c>
      <c r="B524">
        <v>12098700</v>
      </c>
      <c r="C524" s="1">
        <v>40807</v>
      </c>
      <c r="D524">
        <v>12.7</v>
      </c>
      <c r="E524" t="s">
        <v>80</v>
      </c>
      <c r="F524">
        <v>11.8</v>
      </c>
      <c r="G524" t="s">
        <v>80</v>
      </c>
      <c r="H524">
        <v>12.2</v>
      </c>
      <c r="I524" t="s">
        <v>80</v>
      </c>
      <c r="J524">
        <v>71</v>
      </c>
      <c r="K524" t="s">
        <v>80</v>
      </c>
      <c r="L524">
        <v>69</v>
      </c>
      <c r="M524" t="s">
        <v>80</v>
      </c>
      <c r="N524">
        <v>70</v>
      </c>
      <c r="O524" t="s">
        <v>80</v>
      </c>
      <c r="P524">
        <v>11</v>
      </c>
      <c r="Q524" t="s">
        <v>80</v>
      </c>
      <c r="R524">
        <v>10.7</v>
      </c>
      <c r="S524" t="s">
        <v>80</v>
      </c>
      <c r="T524">
        <v>10.8</v>
      </c>
      <c r="U524" t="s">
        <v>80</v>
      </c>
      <c r="V524">
        <v>7.5</v>
      </c>
      <c r="W524" t="s">
        <v>80</v>
      </c>
      <c r="X524">
        <v>7.4</v>
      </c>
      <c r="Y524" t="s">
        <v>80</v>
      </c>
      <c r="Z524">
        <v>7.4</v>
      </c>
      <c r="AA524" t="s">
        <v>80</v>
      </c>
      <c r="AB524">
        <v>34</v>
      </c>
      <c r="AC524" t="s">
        <v>80</v>
      </c>
      <c r="AD524">
        <v>42</v>
      </c>
      <c r="AE524" t="s">
        <v>80</v>
      </c>
      <c r="AF524">
        <v>53</v>
      </c>
      <c r="AG524" t="s">
        <v>80</v>
      </c>
    </row>
    <row r="525" spans="1:33" x14ac:dyDescent="0.35">
      <c r="A525" t="s">
        <v>79</v>
      </c>
      <c r="B525">
        <v>12098700</v>
      </c>
      <c r="C525" s="1">
        <v>40808</v>
      </c>
      <c r="D525">
        <v>12.9</v>
      </c>
      <c r="E525" t="s">
        <v>80</v>
      </c>
      <c r="F525">
        <v>11.8</v>
      </c>
      <c r="G525" t="s">
        <v>80</v>
      </c>
      <c r="H525">
        <v>12.2</v>
      </c>
      <c r="I525" t="s">
        <v>80</v>
      </c>
      <c r="J525">
        <v>72</v>
      </c>
      <c r="K525" t="s">
        <v>80</v>
      </c>
      <c r="L525">
        <v>68</v>
      </c>
      <c r="M525" t="s">
        <v>80</v>
      </c>
      <c r="N525">
        <v>70</v>
      </c>
      <c r="O525" t="s">
        <v>80</v>
      </c>
      <c r="P525">
        <v>11</v>
      </c>
      <c r="Q525" t="s">
        <v>80</v>
      </c>
      <c r="R525">
        <v>10.6</v>
      </c>
      <c r="S525" t="s">
        <v>80</v>
      </c>
      <c r="T525">
        <v>10.8</v>
      </c>
      <c r="U525" t="s">
        <v>80</v>
      </c>
      <c r="V525">
        <v>7.5</v>
      </c>
      <c r="W525" t="s">
        <v>80</v>
      </c>
      <c r="X525">
        <v>7.3</v>
      </c>
      <c r="Y525" t="s">
        <v>80</v>
      </c>
      <c r="Z525">
        <v>7.4</v>
      </c>
      <c r="AA525" t="s">
        <v>80</v>
      </c>
      <c r="AB525">
        <v>32</v>
      </c>
      <c r="AC525" t="s">
        <v>80</v>
      </c>
      <c r="AD525">
        <v>35</v>
      </c>
      <c r="AE525" t="s">
        <v>80</v>
      </c>
      <c r="AF525">
        <v>42</v>
      </c>
      <c r="AG525" t="s">
        <v>80</v>
      </c>
    </row>
    <row r="526" spans="1:33" x14ac:dyDescent="0.35">
      <c r="A526" t="s">
        <v>79</v>
      </c>
      <c r="B526">
        <v>12098700</v>
      </c>
      <c r="C526" s="1">
        <v>40809</v>
      </c>
      <c r="D526">
        <v>14.6</v>
      </c>
      <c r="E526" t="s">
        <v>80</v>
      </c>
      <c r="F526">
        <v>12.5</v>
      </c>
      <c r="G526" t="s">
        <v>80</v>
      </c>
      <c r="H526">
        <v>13.5</v>
      </c>
      <c r="I526" t="s">
        <v>80</v>
      </c>
      <c r="J526">
        <v>70</v>
      </c>
      <c r="K526" t="s">
        <v>80</v>
      </c>
      <c r="L526">
        <v>65</v>
      </c>
      <c r="M526" t="s">
        <v>80</v>
      </c>
      <c r="N526">
        <v>67</v>
      </c>
      <c r="O526" t="s">
        <v>80</v>
      </c>
      <c r="P526">
        <v>10.8</v>
      </c>
      <c r="Q526" t="s">
        <v>80</v>
      </c>
      <c r="R526">
        <v>10.199999999999999</v>
      </c>
      <c r="S526" t="s">
        <v>80</v>
      </c>
      <c r="T526">
        <v>10.5</v>
      </c>
      <c r="U526" t="s">
        <v>80</v>
      </c>
      <c r="V526">
        <v>7.5</v>
      </c>
      <c r="W526" t="s">
        <v>80</v>
      </c>
      <c r="X526">
        <v>7.3</v>
      </c>
      <c r="Y526" t="s">
        <v>80</v>
      </c>
      <c r="Z526">
        <v>7.4</v>
      </c>
      <c r="AA526" t="s">
        <v>80</v>
      </c>
      <c r="AB526">
        <v>33</v>
      </c>
      <c r="AC526" t="s">
        <v>80</v>
      </c>
      <c r="AD526">
        <v>50</v>
      </c>
      <c r="AE526" t="s">
        <v>80</v>
      </c>
      <c r="AF526">
        <v>68</v>
      </c>
      <c r="AG526" t="s">
        <v>80</v>
      </c>
    </row>
    <row r="527" spans="1:33" x14ac:dyDescent="0.35">
      <c r="A527" t="s">
        <v>79</v>
      </c>
      <c r="B527">
        <v>12098700</v>
      </c>
      <c r="C527" s="1">
        <v>40810</v>
      </c>
      <c r="D527">
        <v>13.9</v>
      </c>
      <c r="E527" t="s">
        <v>80</v>
      </c>
      <c r="F527">
        <v>12.5</v>
      </c>
      <c r="G527" t="s">
        <v>80</v>
      </c>
      <c r="H527">
        <v>13.1</v>
      </c>
      <c r="I527" t="s">
        <v>80</v>
      </c>
      <c r="J527">
        <v>66</v>
      </c>
      <c r="K527" t="s">
        <v>80</v>
      </c>
      <c r="L527">
        <v>62</v>
      </c>
      <c r="M527" t="s">
        <v>80</v>
      </c>
      <c r="N527">
        <v>64</v>
      </c>
      <c r="O527" t="s">
        <v>80</v>
      </c>
      <c r="P527">
        <v>10.8</v>
      </c>
      <c r="Q527" t="s">
        <v>80</v>
      </c>
      <c r="R527">
        <v>10.3</v>
      </c>
      <c r="S527" t="s">
        <v>80</v>
      </c>
      <c r="T527">
        <v>10.5</v>
      </c>
      <c r="U527" t="s">
        <v>80</v>
      </c>
      <c r="V527">
        <v>7.5</v>
      </c>
      <c r="W527" t="s">
        <v>80</v>
      </c>
      <c r="X527">
        <v>7.3</v>
      </c>
      <c r="Y527" t="s">
        <v>80</v>
      </c>
      <c r="Z527">
        <v>7.4</v>
      </c>
      <c r="AA527" t="s">
        <v>80</v>
      </c>
      <c r="AB527">
        <v>49</v>
      </c>
      <c r="AC527" t="s">
        <v>80</v>
      </c>
      <c r="AD527">
        <v>78</v>
      </c>
      <c r="AE527" t="s">
        <v>80</v>
      </c>
      <c r="AF527">
        <v>150</v>
      </c>
      <c r="AG527" t="s">
        <v>80</v>
      </c>
    </row>
    <row r="528" spans="1:33" x14ac:dyDescent="0.35">
      <c r="A528" t="s">
        <v>79</v>
      </c>
      <c r="B528">
        <v>12098700</v>
      </c>
      <c r="C528" s="1">
        <v>40811</v>
      </c>
      <c r="D528">
        <v>13.1</v>
      </c>
      <c r="E528" t="s">
        <v>80</v>
      </c>
      <c r="F528">
        <v>11.6</v>
      </c>
      <c r="G528" t="s">
        <v>80</v>
      </c>
      <c r="H528">
        <v>12.6</v>
      </c>
      <c r="I528" t="s">
        <v>80</v>
      </c>
      <c r="J528">
        <v>66</v>
      </c>
      <c r="K528" t="s">
        <v>80</v>
      </c>
      <c r="L528">
        <v>64</v>
      </c>
      <c r="M528" t="s">
        <v>80</v>
      </c>
      <c r="N528">
        <v>65</v>
      </c>
      <c r="O528" t="s">
        <v>80</v>
      </c>
      <c r="P528">
        <v>10.9</v>
      </c>
      <c r="Q528" t="s">
        <v>80</v>
      </c>
      <c r="R528">
        <v>10.5</v>
      </c>
      <c r="S528" t="s">
        <v>80</v>
      </c>
      <c r="T528">
        <v>10.7</v>
      </c>
      <c r="U528" t="s">
        <v>80</v>
      </c>
      <c r="V528">
        <v>7.5</v>
      </c>
      <c r="W528" t="s">
        <v>80</v>
      </c>
      <c r="X528">
        <v>7.3</v>
      </c>
      <c r="Y528" t="s">
        <v>80</v>
      </c>
      <c r="Z528">
        <v>7.4</v>
      </c>
      <c r="AA528" t="s">
        <v>80</v>
      </c>
      <c r="AB528">
        <v>61</v>
      </c>
      <c r="AC528" t="s">
        <v>80</v>
      </c>
      <c r="AD528">
        <v>77</v>
      </c>
      <c r="AE528" t="s">
        <v>80</v>
      </c>
      <c r="AF528">
        <v>130</v>
      </c>
      <c r="AG528" t="s">
        <v>80</v>
      </c>
    </row>
    <row r="529" spans="1:33" x14ac:dyDescent="0.35">
      <c r="A529" t="s">
        <v>79</v>
      </c>
      <c r="B529">
        <v>12098700</v>
      </c>
      <c r="C529" s="1">
        <v>40812</v>
      </c>
      <c r="D529">
        <v>11.6</v>
      </c>
      <c r="E529" t="s">
        <v>80</v>
      </c>
      <c r="F529">
        <v>9.8000000000000007</v>
      </c>
      <c r="G529" t="s">
        <v>80</v>
      </c>
      <c r="H529">
        <v>10.4</v>
      </c>
      <c r="I529" t="s">
        <v>80</v>
      </c>
      <c r="J529">
        <v>68</v>
      </c>
      <c r="K529" t="s">
        <v>80</v>
      </c>
      <c r="L529">
        <v>65</v>
      </c>
      <c r="M529" t="s">
        <v>80</v>
      </c>
      <c r="N529">
        <v>66</v>
      </c>
      <c r="O529" t="s">
        <v>80</v>
      </c>
      <c r="P529">
        <v>11.6</v>
      </c>
      <c r="Q529" t="s">
        <v>80</v>
      </c>
      <c r="R529">
        <v>10.9</v>
      </c>
      <c r="S529" t="s">
        <v>80</v>
      </c>
      <c r="T529">
        <v>11.3</v>
      </c>
      <c r="U529" t="s">
        <v>80</v>
      </c>
      <c r="V529">
        <v>7.5</v>
      </c>
      <c r="W529" t="s">
        <v>80</v>
      </c>
      <c r="X529">
        <v>7.3</v>
      </c>
      <c r="Y529" t="s">
        <v>80</v>
      </c>
      <c r="Z529">
        <v>7.4</v>
      </c>
      <c r="AA529" t="s">
        <v>80</v>
      </c>
      <c r="AB529">
        <v>49</v>
      </c>
      <c r="AC529" t="s">
        <v>80</v>
      </c>
      <c r="AD529">
        <v>64</v>
      </c>
      <c r="AE529" t="s">
        <v>80</v>
      </c>
      <c r="AF529">
        <v>79</v>
      </c>
      <c r="AG529" t="s">
        <v>80</v>
      </c>
    </row>
    <row r="530" spans="1:33" x14ac:dyDescent="0.35">
      <c r="A530" t="s">
        <v>79</v>
      </c>
      <c r="B530">
        <v>12098700</v>
      </c>
      <c r="C530" s="1">
        <v>40813</v>
      </c>
      <c r="D530">
        <v>11.1</v>
      </c>
      <c r="E530" t="s">
        <v>80</v>
      </c>
      <c r="F530">
        <v>10</v>
      </c>
      <c r="G530" t="s">
        <v>80</v>
      </c>
      <c r="H530">
        <v>10.6</v>
      </c>
      <c r="I530" t="s">
        <v>80</v>
      </c>
      <c r="J530">
        <v>67</v>
      </c>
      <c r="K530" t="s">
        <v>80</v>
      </c>
      <c r="L530">
        <v>54</v>
      </c>
      <c r="M530" t="s">
        <v>80</v>
      </c>
      <c r="N530">
        <v>59</v>
      </c>
      <c r="O530" t="s">
        <v>80</v>
      </c>
      <c r="P530">
        <v>11.4</v>
      </c>
      <c r="Q530" t="s">
        <v>80</v>
      </c>
      <c r="R530">
        <v>11.2</v>
      </c>
      <c r="S530" t="s">
        <v>80</v>
      </c>
      <c r="T530">
        <v>11.3</v>
      </c>
      <c r="U530" t="s">
        <v>80</v>
      </c>
      <c r="V530">
        <v>7.4</v>
      </c>
      <c r="W530" t="s">
        <v>80</v>
      </c>
      <c r="X530">
        <v>7.3</v>
      </c>
      <c r="Y530" t="s">
        <v>80</v>
      </c>
      <c r="Z530">
        <v>7.3</v>
      </c>
      <c r="AA530" t="s">
        <v>80</v>
      </c>
      <c r="AB530">
        <v>68</v>
      </c>
      <c r="AC530" t="s">
        <v>80</v>
      </c>
      <c r="AD530">
        <v>240</v>
      </c>
      <c r="AE530" t="s">
        <v>80</v>
      </c>
      <c r="AF530">
        <v>440</v>
      </c>
      <c r="AG530" t="s">
        <v>80</v>
      </c>
    </row>
    <row r="531" spans="1:33" x14ac:dyDescent="0.35">
      <c r="A531" t="s">
        <v>79</v>
      </c>
      <c r="B531">
        <v>12098700</v>
      </c>
      <c r="C531" s="1">
        <v>40814</v>
      </c>
      <c r="D531">
        <v>11</v>
      </c>
      <c r="E531" t="s">
        <v>80</v>
      </c>
      <c r="F531">
        <v>9</v>
      </c>
      <c r="G531" t="s">
        <v>80</v>
      </c>
      <c r="H531">
        <v>10.1</v>
      </c>
      <c r="I531" t="s">
        <v>80</v>
      </c>
      <c r="J531">
        <v>67</v>
      </c>
      <c r="K531" t="s">
        <v>80</v>
      </c>
      <c r="L531">
        <v>58</v>
      </c>
      <c r="M531" t="s">
        <v>80</v>
      </c>
      <c r="N531">
        <v>62</v>
      </c>
      <c r="O531" t="s">
        <v>80</v>
      </c>
      <c r="P531">
        <v>11.9</v>
      </c>
      <c r="Q531" t="s">
        <v>80</v>
      </c>
      <c r="R531">
        <v>11.1</v>
      </c>
      <c r="S531" t="s">
        <v>80</v>
      </c>
      <c r="T531">
        <v>11.5</v>
      </c>
      <c r="U531" t="s">
        <v>80</v>
      </c>
      <c r="V531">
        <v>7.5</v>
      </c>
      <c r="W531" t="s">
        <v>80</v>
      </c>
      <c r="X531">
        <v>7.3</v>
      </c>
      <c r="Y531" t="s">
        <v>80</v>
      </c>
      <c r="Z531">
        <v>7.4</v>
      </c>
      <c r="AA531" t="s">
        <v>80</v>
      </c>
      <c r="AB531">
        <v>58</v>
      </c>
      <c r="AC531" t="s">
        <v>80</v>
      </c>
      <c r="AD531">
        <v>97</v>
      </c>
      <c r="AE531" t="s">
        <v>80</v>
      </c>
      <c r="AF531">
        <v>200</v>
      </c>
      <c r="AG531" t="s">
        <v>80</v>
      </c>
    </row>
    <row r="532" spans="1:33" x14ac:dyDescent="0.35">
      <c r="A532" t="s">
        <v>79</v>
      </c>
      <c r="B532">
        <v>12098700</v>
      </c>
      <c r="C532" s="1">
        <v>40815</v>
      </c>
      <c r="D532">
        <v>11.8</v>
      </c>
      <c r="E532" t="s">
        <v>80</v>
      </c>
      <c r="F532">
        <v>9.1999999999999993</v>
      </c>
      <c r="G532" t="s">
        <v>80</v>
      </c>
      <c r="H532">
        <v>10.4</v>
      </c>
      <c r="I532" t="s">
        <v>80</v>
      </c>
      <c r="J532">
        <v>73</v>
      </c>
      <c r="K532" t="s">
        <v>80</v>
      </c>
      <c r="L532">
        <v>67</v>
      </c>
      <c r="M532" t="s">
        <v>80</v>
      </c>
      <c r="N532">
        <v>70</v>
      </c>
      <c r="O532" t="s">
        <v>80</v>
      </c>
      <c r="P532">
        <v>11.6</v>
      </c>
      <c r="Q532" t="s">
        <v>80</v>
      </c>
      <c r="R532">
        <v>10.6</v>
      </c>
      <c r="S532" t="s">
        <v>80</v>
      </c>
      <c r="T532">
        <v>11.2</v>
      </c>
      <c r="U532" t="s">
        <v>80</v>
      </c>
      <c r="V532">
        <v>7.5</v>
      </c>
      <c r="W532" t="s">
        <v>80</v>
      </c>
      <c r="X532">
        <v>7.3</v>
      </c>
      <c r="Y532" t="s">
        <v>80</v>
      </c>
      <c r="Z532">
        <v>7.4</v>
      </c>
      <c r="AA532" t="s">
        <v>80</v>
      </c>
      <c r="AB532">
        <v>39</v>
      </c>
      <c r="AC532" t="s">
        <v>80</v>
      </c>
      <c r="AD532">
        <v>47</v>
      </c>
      <c r="AE532" t="s">
        <v>80</v>
      </c>
      <c r="AF532">
        <v>58</v>
      </c>
      <c r="AG532" t="s">
        <v>80</v>
      </c>
    </row>
    <row r="533" spans="1:33" x14ac:dyDescent="0.35">
      <c r="A533" t="s">
        <v>79</v>
      </c>
      <c r="B533">
        <v>12098700</v>
      </c>
      <c r="C533" s="1">
        <v>40816</v>
      </c>
      <c r="D533">
        <v>11.3</v>
      </c>
      <c r="E533" t="s">
        <v>80</v>
      </c>
      <c r="F533">
        <v>10.3</v>
      </c>
      <c r="G533" t="s">
        <v>80</v>
      </c>
      <c r="H533">
        <v>10.8</v>
      </c>
      <c r="I533" t="s">
        <v>80</v>
      </c>
      <c r="J533">
        <v>74</v>
      </c>
      <c r="K533" t="s">
        <v>80</v>
      </c>
      <c r="L533">
        <v>70</v>
      </c>
      <c r="M533" t="s">
        <v>80</v>
      </c>
      <c r="N533">
        <v>72</v>
      </c>
      <c r="O533" t="s">
        <v>80</v>
      </c>
      <c r="P533">
        <v>11.3</v>
      </c>
      <c r="Q533" t="s">
        <v>80</v>
      </c>
      <c r="R533">
        <v>10.8</v>
      </c>
      <c r="S533" t="s">
        <v>80</v>
      </c>
      <c r="T533">
        <v>11</v>
      </c>
      <c r="U533" t="s">
        <v>80</v>
      </c>
      <c r="V533">
        <v>7.5</v>
      </c>
      <c r="W533" t="s">
        <v>80</v>
      </c>
      <c r="X533">
        <v>7.2</v>
      </c>
      <c r="Y533" t="s">
        <v>80</v>
      </c>
      <c r="Z533">
        <v>7.4</v>
      </c>
      <c r="AA533" t="s">
        <v>80</v>
      </c>
      <c r="AB533">
        <v>35</v>
      </c>
      <c r="AC533" t="s">
        <v>80</v>
      </c>
      <c r="AD533">
        <v>39</v>
      </c>
      <c r="AE533" t="s">
        <v>80</v>
      </c>
      <c r="AF533">
        <v>49</v>
      </c>
      <c r="AG533" t="s">
        <v>80</v>
      </c>
    </row>
    <row r="534" spans="1:33" x14ac:dyDescent="0.35">
      <c r="A534" t="s">
        <v>79</v>
      </c>
      <c r="B534">
        <v>12098700</v>
      </c>
      <c r="C534" s="1">
        <v>40817</v>
      </c>
      <c r="D534">
        <v>10.8</v>
      </c>
      <c r="E534" t="s">
        <v>80</v>
      </c>
      <c r="F534">
        <v>9.6</v>
      </c>
      <c r="G534" t="s">
        <v>80</v>
      </c>
      <c r="H534">
        <v>10.4</v>
      </c>
      <c r="I534" t="s">
        <v>80</v>
      </c>
      <c r="J534">
        <v>73</v>
      </c>
      <c r="K534" t="s">
        <v>80</v>
      </c>
      <c r="L534">
        <v>69</v>
      </c>
      <c r="M534" t="s">
        <v>80</v>
      </c>
      <c r="N534">
        <v>70</v>
      </c>
      <c r="O534" t="s">
        <v>80</v>
      </c>
      <c r="P534">
        <v>11.4</v>
      </c>
      <c r="Q534" t="s">
        <v>80</v>
      </c>
      <c r="R534">
        <v>10.8</v>
      </c>
      <c r="S534" t="s">
        <v>80</v>
      </c>
      <c r="T534">
        <v>11.2</v>
      </c>
      <c r="U534" t="s">
        <v>80</v>
      </c>
      <c r="V534">
        <v>7.5</v>
      </c>
      <c r="W534" t="s">
        <v>80</v>
      </c>
      <c r="X534">
        <v>7.2</v>
      </c>
      <c r="Y534" t="s">
        <v>80</v>
      </c>
      <c r="Z534">
        <v>7.4</v>
      </c>
      <c r="AA534" t="s">
        <v>80</v>
      </c>
      <c r="AB534">
        <v>37</v>
      </c>
      <c r="AC534" t="s">
        <v>80</v>
      </c>
      <c r="AD534">
        <v>40</v>
      </c>
      <c r="AE534" t="s">
        <v>80</v>
      </c>
      <c r="AF534">
        <v>49</v>
      </c>
      <c r="AG534" t="s">
        <v>80</v>
      </c>
    </row>
    <row r="535" spans="1:33" x14ac:dyDescent="0.35">
      <c r="A535" t="s">
        <v>79</v>
      </c>
      <c r="B535">
        <v>12098700</v>
      </c>
      <c r="C535" s="1">
        <v>40818</v>
      </c>
      <c r="D535">
        <v>10.6</v>
      </c>
      <c r="E535" t="s">
        <v>80</v>
      </c>
      <c r="F535">
        <v>9.1999999999999993</v>
      </c>
      <c r="G535" t="s">
        <v>80</v>
      </c>
      <c r="H535">
        <v>9.9</v>
      </c>
      <c r="I535" t="s">
        <v>80</v>
      </c>
      <c r="J535">
        <v>70</v>
      </c>
      <c r="K535" t="s">
        <v>80</v>
      </c>
      <c r="L535">
        <v>65</v>
      </c>
      <c r="M535" t="s">
        <v>80</v>
      </c>
      <c r="N535">
        <v>67</v>
      </c>
      <c r="O535" t="s">
        <v>80</v>
      </c>
      <c r="P535">
        <v>11.6</v>
      </c>
      <c r="Q535" t="s">
        <v>80</v>
      </c>
      <c r="R535">
        <v>11.1</v>
      </c>
      <c r="S535" t="s">
        <v>80</v>
      </c>
      <c r="T535">
        <v>11.4</v>
      </c>
      <c r="U535" t="s">
        <v>80</v>
      </c>
      <c r="V535">
        <v>7.5</v>
      </c>
      <c r="W535" t="s">
        <v>80</v>
      </c>
      <c r="X535">
        <v>7.3</v>
      </c>
      <c r="Y535" t="s">
        <v>80</v>
      </c>
      <c r="Z535">
        <v>7.4</v>
      </c>
      <c r="AA535" t="s">
        <v>80</v>
      </c>
      <c r="AB535">
        <v>37</v>
      </c>
      <c r="AC535" t="s">
        <v>80</v>
      </c>
      <c r="AD535">
        <v>52</v>
      </c>
      <c r="AE535" t="s">
        <v>80</v>
      </c>
      <c r="AF535">
        <v>81</v>
      </c>
      <c r="AG535" t="s">
        <v>80</v>
      </c>
    </row>
    <row r="536" spans="1:33" x14ac:dyDescent="0.35">
      <c r="A536" t="s">
        <v>79</v>
      </c>
      <c r="B536">
        <v>12098700</v>
      </c>
      <c r="C536" s="1">
        <v>40819</v>
      </c>
      <c r="D536">
        <v>10.5</v>
      </c>
      <c r="E536" t="s">
        <v>80</v>
      </c>
      <c r="F536">
        <v>9.8000000000000007</v>
      </c>
      <c r="G536" t="s">
        <v>80</v>
      </c>
      <c r="H536">
        <v>10.1</v>
      </c>
      <c r="I536" t="s">
        <v>80</v>
      </c>
      <c r="J536">
        <v>71</v>
      </c>
      <c r="K536" t="s">
        <v>80</v>
      </c>
      <c r="L536">
        <v>69</v>
      </c>
      <c r="M536" t="s">
        <v>80</v>
      </c>
      <c r="N536">
        <v>70</v>
      </c>
      <c r="O536" t="s">
        <v>80</v>
      </c>
      <c r="P536">
        <v>11.5</v>
      </c>
      <c r="Q536" t="s">
        <v>80</v>
      </c>
      <c r="R536">
        <v>11</v>
      </c>
      <c r="S536" t="s">
        <v>80</v>
      </c>
      <c r="T536">
        <v>11.3</v>
      </c>
      <c r="U536" t="s">
        <v>80</v>
      </c>
      <c r="V536">
        <v>7.5</v>
      </c>
      <c r="W536" t="s">
        <v>80</v>
      </c>
      <c r="X536">
        <v>7.3</v>
      </c>
      <c r="Y536" t="s">
        <v>80</v>
      </c>
      <c r="Z536">
        <v>7.4</v>
      </c>
      <c r="AA536" t="s">
        <v>80</v>
      </c>
      <c r="AB536">
        <v>33</v>
      </c>
      <c r="AC536" t="s">
        <v>80</v>
      </c>
      <c r="AD536">
        <v>36</v>
      </c>
      <c r="AE536" t="s">
        <v>80</v>
      </c>
      <c r="AF536">
        <v>40</v>
      </c>
      <c r="AG536" t="s">
        <v>80</v>
      </c>
    </row>
    <row r="537" spans="1:33" x14ac:dyDescent="0.35">
      <c r="A537" t="s">
        <v>79</v>
      </c>
      <c r="B537">
        <v>12098700</v>
      </c>
      <c r="C537" s="1">
        <v>40820</v>
      </c>
      <c r="D537">
        <v>10.5</v>
      </c>
      <c r="E537" t="s">
        <v>80</v>
      </c>
      <c r="F537">
        <v>9.3000000000000007</v>
      </c>
      <c r="G537" t="s">
        <v>80</v>
      </c>
      <c r="H537">
        <v>9.9</v>
      </c>
      <c r="I537" t="s">
        <v>80</v>
      </c>
      <c r="J537">
        <v>72</v>
      </c>
      <c r="K537" t="s">
        <v>80</v>
      </c>
      <c r="L537">
        <v>70</v>
      </c>
      <c r="M537" t="s">
        <v>80</v>
      </c>
      <c r="N537">
        <v>71</v>
      </c>
      <c r="O537" t="s">
        <v>80</v>
      </c>
      <c r="P537">
        <v>11.6</v>
      </c>
      <c r="Q537" t="s">
        <v>80</v>
      </c>
      <c r="R537">
        <v>11</v>
      </c>
      <c r="S537" t="s">
        <v>80</v>
      </c>
      <c r="T537">
        <v>11.3</v>
      </c>
      <c r="U537" t="s">
        <v>80</v>
      </c>
      <c r="V537">
        <v>7.6</v>
      </c>
      <c r="W537" t="s">
        <v>80</v>
      </c>
      <c r="X537">
        <v>7.3</v>
      </c>
      <c r="Y537" t="s">
        <v>80</v>
      </c>
      <c r="Z537">
        <v>7.4</v>
      </c>
      <c r="AA537" t="s">
        <v>80</v>
      </c>
      <c r="AB537">
        <v>21</v>
      </c>
      <c r="AC537" t="s">
        <v>80</v>
      </c>
      <c r="AD537">
        <v>26</v>
      </c>
      <c r="AE537" t="s">
        <v>80</v>
      </c>
      <c r="AF537">
        <v>35</v>
      </c>
      <c r="AG537" t="s">
        <v>80</v>
      </c>
    </row>
    <row r="538" spans="1:33" x14ac:dyDescent="0.35">
      <c r="A538" t="s">
        <v>79</v>
      </c>
      <c r="B538">
        <v>12098700</v>
      </c>
      <c r="C538" s="1">
        <v>40821</v>
      </c>
      <c r="D538">
        <v>10</v>
      </c>
      <c r="E538" t="s">
        <v>80</v>
      </c>
      <c r="F538">
        <v>9</v>
      </c>
      <c r="G538" t="s">
        <v>80</v>
      </c>
      <c r="H538">
        <v>9.6</v>
      </c>
      <c r="I538" t="s">
        <v>80</v>
      </c>
      <c r="J538">
        <v>75</v>
      </c>
      <c r="K538" t="s">
        <v>80</v>
      </c>
      <c r="L538">
        <v>71</v>
      </c>
      <c r="M538" t="s">
        <v>80</v>
      </c>
      <c r="N538">
        <v>73</v>
      </c>
      <c r="O538" t="s">
        <v>80</v>
      </c>
      <c r="P538">
        <v>11.5</v>
      </c>
      <c r="Q538" t="s">
        <v>80</v>
      </c>
      <c r="R538">
        <v>11.1</v>
      </c>
      <c r="S538" t="s">
        <v>80</v>
      </c>
      <c r="T538">
        <v>11.3</v>
      </c>
      <c r="U538" t="s">
        <v>80</v>
      </c>
      <c r="V538">
        <v>7.6</v>
      </c>
      <c r="W538" t="s">
        <v>80</v>
      </c>
      <c r="X538">
        <v>7.4</v>
      </c>
      <c r="Y538" t="s">
        <v>80</v>
      </c>
      <c r="Z538">
        <v>7.4</v>
      </c>
      <c r="AA538" t="s">
        <v>80</v>
      </c>
      <c r="AB538">
        <v>17</v>
      </c>
      <c r="AC538" t="s">
        <v>80</v>
      </c>
      <c r="AD538">
        <v>20</v>
      </c>
      <c r="AE538" t="s">
        <v>80</v>
      </c>
      <c r="AF538">
        <v>24</v>
      </c>
      <c r="AG538" t="s">
        <v>80</v>
      </c>
    </row>
    <row r="539" spans="1:33" x14ac:dyDescent="0.35">
      <c r="A539" t="s">
        <v>79</v>
      </c>
      <c r="B539">
        <v>12098700</v>
      </c>
      <c r="C539" s="1">
        <v>40822</v>
      </c>
      <c r="D539">
        <v>9.1999999999999993</v>
      </c>
      <c r="E539" t="s">
        <v>80</v>
      </c>
      <c r="F539">
        <v>8.6</v>
      </c>
      <c r="G539" t="s">
        <v>80</v>
      </c>
      <c r="H539">
        <v>8.9</v>
      </c>
      <c r="I539" t="s">
        <v>80</v>
      </c>
      <c r="J539">
        <v>74</v>
      </c>
      <c r="K539" t="s">
        <v>80</v>
      </c>
      <c r="L539">
        <v>71</v>
      </c>
      <c r="M539" t="s">
        <v>80</v>
      </c>
      <c r="N539">
        <v>72</v>
      </c>
      <c r="O539" t="s">
        <v>80</v>
      </c>
      <c r="P539">
        <v>11.9</v>
      </c>
      <c r="Q539" t="s">
        <v>80</v>
      </c>
      <c r="R539">
        <v>11.5</v>
      </c>
      <c r="S539" t="s">
        <v>80</v>
      </c>
      <c r="T539">
        <v>11.7</v>
      </c>
      <c r="U539" t="s">
        <v>80</v>
      </c>
      <c r="V539">
        <v>7.5</v>
      </c>
      <c r="W539" t="s">
        <v>80</v>
      </c>
      <c r="X539">
        <v>7.4</v>
      </c>
      <c r="Y539" t="s">
        <v>80</v>
      </c>
      <c r="Z539">
        <v>7.4</v>
      </c>
      <c r="AA539" t="s">
        <v>80</v>
      </c>
      <c r="AB539">
        <v>12</v>
      </c>
      <c r="AC539" t="s">
        <v>80</v>
      </c>
      <c r="AD539">
        <v>16</v>
      </c>
      <c r="AE539" t="s">
        <v>80</v>
      </c>
      <c r="AF539">
        <v>19</v>
      </c>
      <c r="AG539" t="s">
        <v>80</v>
      </c>
    </row>
    <row r="540" spans="1:33" x14ac:dyDescent="0.35">
      <c r="A540" t="s">
        <v>79</v>
      </c>
      <c r="B540">
        <v>12098700</v>
      </c>
      <c r="C540" s="1">
        <v>40823</v>
      </c>
      <c r="D540">
        <v>9.6</v>
      </c>
      <c r="E540" t="s">
        <v>80</v>
      </c>
      <c r="F540">
        <v>8.8000000000000007</v>
      </c>
      <c r="G540" t="s">
        <v>80</v>
      </c>
      <c r="H540">
        <v>9.1999999999999993</v>
      </c>
      <c r="I540" t="s">
        <v>80</v>
      </c>
      <c r="J540">
        <v>75</v>
      </c>
      <c r="K540" t="s">
        <v>80</v>
      </c>
      <c r="L540">
        <v>73</v>
      </c>
      <c r="M540" t="s">
        <v>80</v>
      </c>
      <c r="N540">
        <v>74</v>
      </c>
      <c r="O540" t="s">
        <v>80</v>
      </c>
      <c r="P540">
        <v>11.8</v>
      </c>
      <c r="Q540" t="s">
        <v>80</v>
      </c>
      <c r="R540">
        <v>11.5</v>
      </c>
      <c r="S540" t="s">
        <v>80</v>
      </c>
      <c r="T540">
        <v>11.7</v>
      </c>
      <c r="U540" t="s">
        <v>80</v>
      </c>
      <c r="V540">
        <v>7.6</v>
      </c>
      <c r="W540" t="s">
        <v>80</v>
      </c>
      <c r="X540">
        <v>7.4</v>
      </c>
      <c r="Y540" t="s">
        <v>80</v>
      </c>
      <c r="Z540">
        <v>7.4</v>
      </c>
      <c r="AA540" t="s">
        <v>80</v>
      </c>
      <c r="AB540">
        <v>12</v>
      </c>
      <c r="AC540" t="s">
        <v>80</v>
      </c>
      <c r="AD540">
        <v>13</v>
      </c>
      <c r="AE540" t="s">
        <v>80</v>
      </c>
      <c r="AF540">
        <v>15</v>
      </c>
      <c r="AG540" t="s">
        <v>80</v>
      </c>
    </row>
    <row r="541" spans="1:33" x14ac:dyDescent="0.35">
      <c r="A541" t="s">
        <v>79</v>
      </c>
      <c r="B541">
        <v>12098700</v>
      </c>
      <c r="C541" s="1">
        <v>40824</v>
      </c>
      <c r="D541">
        <v>10.199999999999999</v>
      </c>
      <c r="E541" t="s">
        <v>80</v>
      </c>
      <c r="F541">
        <v>8.4</v>
      </c>
      <c r="G541" t="s">
        <v>80</v>
      </c>
      <c r="H541">
        <v>9.3000000000000007</v>
      </c>
      <c r="I541" t="s">
        <v>80</v>
      </c>
      <c r="J541">
        <v>76</v>
      </c>
      <c r="K541" t="s">
        <v>80</v>
      </c>
      <c r="L541">
        <v>73</v>
      </c>
      <c r="M541" t="s">
        <v>80</v>
      </c>
      <c r="N541">
        <v>75</v>
      </c>
      <c r="O541" t="s">
        <v>80</v>
      </c>
      <c r="P541">
        <v>12</v>
      </c>
      <c r="Q541" t="s">
        <v>80</v>
      </c>
      <c r="R541">
        <v>11.3</v>
      </c>
      <c r="S541" t="s">
        <v>80</v>
      </c>
      <c r="T541">
        <v>11.7</v>
      </c>
      <c r="U541" t="s">
        <v>80</v>
      </c>
      <c r="V541">
        <v>7.6</v>
      </c>
      <c r="W541" t="s">
        <v>80</v>
      </c>
      <c r="X541">
        <v>7.4</v>
      </c>
      <c r="Y541" t="s">
        <v>80</v>
      </c>
      <c r="Z541">
        <v>7.4</v>
      </c>
      <c r="AA541" t="s">
        <v>80</v>
      </c>
      <c r="AB541">
        <v>11</v>
      </c>
      <c r="AC541" t="s">
        <v>80</v>
      </c>
      <c r="AD541">
        <v>12</v>
      </c>
      <c r="AE541" t="s">
        <v>80</v>
      </c>
      <c r="AF541">
        <v>14</v>
      </c>
      <c r="AG541" t="s">
        <v>80</v>
      </c>
    </row>
    <row r="542" spans="1:33" x14ac:dyDescent="0.35">
      <c r="A542" t="s">
        <v>79</v>
      </c>
      <c r="B542">
        <v>12098700</v>
      </c>
      <c r="C542" s="1">
        <v>40825</v>
      </c>
      <c r="D542">
        <v>10.5</v>
      </c>
      <c r="E542" t="s">
        <v>80</v>
      </c>
      <c r="F542">
        <v>9.6999999999999993</v>
      </c>
      <c r="G542" t="s">
        <v>80</v>
      </c>
      <c r="H542">
        <v>10.1</v>
      </c>
      <c r="I542" t="s">
        <v>80</v>
      </c>
      <c r="J542">
        <v>79</v>
      </c>
      <c r="K542" t="s">
        <v>80</v>
      </c>
      <c r="L542">
        <v>76</v>
      </c>
      <c r="M542" t="s">
        <v>80</v>
      </c>
      <c r="N542">
        <v>77</v>
      </c>
      <c r="O542" t="s">
        <v>80</v>
      </c>
      <c r="P542">
        <v>11.6</v>
      </c>
      <c r="Q542" t="s">
        <v>80</v>
      </c>
      <c r="R542">
        <v>10.9</v>
      </c>
      <c r="S542" t="s">
        <v>80</v>
      </c>
      <c r="T542">
        <v>11.3</v>
      </c>
      <c r="U542" t="s">
        <v>80</v>
      </c>
      <c r="V542">
        <v>7.6</v>
      </c>
      <c r="W542" t="s">
        <v>80</v>
      </c>
      <c r="X542">
        <v>7.3</v>
      </c>
      <c r="Y542" t="s">
        <v>80</v>
      </c>
      <c r="Z542">
        <v>7.4</v>
      </c>
      <c r="AA542" t="s">
        <v>80</v>
      </c>
      <c r="AB542">
        <v>11</v>
      </c>
      <c r="AC542" t="s">
        <v>80</v>
      </c>
      <c r="AD542">
        <v>12</v>
      </c>
      <c r="AE542" t="s">
        <v>80</v>
      </c>
      <c r="AF542">
        <v>14</v>
      </c>
      <c r="AG542" t="s">
        <v>80</v>
      </c>
    </row>
    <row r="543" spans="1:33" x14ac:dyDescent="0.35">
      <c r="A543" t="s">
        <v>79</v>
      </c>
      <c r="B543">
        <v>12098700</v>
      </c>
      <c r="C543" s="1">
        <v>40826</v>
      </c>
      <c r="D543">
        <v>10.6</v>
      </c>
      <c r="E543" t="s">
        <v>80</v>
      </c>
      <c r="F543">
        <v>9.8000000000000007</v>
      </c>
      <c r="G543" t="s">
        <v>80</v>
      </c>
      <c r="H543">
        <v>10.199999999999999</v>
      </c>
      <c r="I543" t="s">
        <v>80</v>
      </c>
      <c r="J543">
        <v>78</v>
      </c>
      <c r="K543" t="s">
        <v>80</v>
      </c>
      <c r="L543">
        <v>75</v>
      </c>
      <c r="M543" t="s">
        <v>80</v>
      </c>
      <c r="N543">
        <v>77</v>
      </c>
      <c r="O543" t="s">
        <v>80</v>
      </c>
      <c r="P543">
        <v>11.4</v>
      </c>
      <c r="Q543" t="s">
        <v>80</v>
      </c>
      <c r="R543">
        <v>11</v>
      </c>
      <c r="S543" t="s">
        <v>80</v>
      </c>
      <c r="T543">
        <v>11.2</v>
      </c>
      <c r="U543" t="s">
        <v>80</v>
      </c>
      <c r="V543">
        <v>7.6</v>
      </c>
      <c r="W543" t="s">
        <v>80</v>
      </c>
      <c r="X543">
        <v>7.4</v>
      </c>
      <c r="Y543" t="s">
        <v>80</v>
      </c>
      <c r="Z543">
        <v>7.5</v>
      </c>
      <c r="AA543" t="s">
        <v>80</v>
      </c>
      <c r="AB543">
        <v>9.8000000000000007</v>
      </c>
      <c r="AC543" t="s">
        <v>80</v>
      </c>
      <c r="AD543">
        <v>11</v>
      </c>
      <c r="AE543" t="s">
        <v>80</v>
      </c>
      <c r="AF543">
        <v>17</v>
      </c>
      <c r="AG543" t="s">
        <v>80</v>
      </c>
    </row>
    <row r="544" spans="1:33" x14ac:dyDescent="0.35">
      <c r="A544" t="s">
        <v>79</v>
      </c>
      <c r="B544">
        <v>12098700</v>
      </c>
      <c r="C544" s="1">
        <v>40827</v>
      </c>
      <c r="D544">
        <v>10.6</v>
      </c>
      <c r="E544" t="s">
        <v>80</v>
      </c>
      <c r="F544">
        <v>9.6</v>
      </c>
      <c r="G544" t="s">
        <v>80</v>
      </c>
      <c r="H544">
        <v>10.1</v>
      </c>
      <c r="I544" t="s">
        <v>80</v>
      </c>
      <c r="J544">
        <v>76</v>
      </c>
      <c r="K544" t="s">
        <v>80</v>
      </c>
      <c r="L544">
        <v>63</v>
      </c>
      <c r="M544" t="s">
        <v>80</v>
      </c>
      <c r="N544">
        <v>70</v>
      </c>
      <c r="O544" t="s">
        <v>80</v>
      </c>
      <c r="P544">
        <v>11.5</v>
      </c>
      <c r="Q544" t="s">
        <v>80</v>
      </c>
      <c r="R544">
        <v>11.2</v>
      </c>
      <c r="S544" t="s">
        <v>80</v>
      </c>
      <c r="T544">
        <v>11.3</v>
      </c>
      <c r="U544" t="s">
        <v>80</v>
      </c>
      <c r="V544">
        <v>7.5</v>
      </c>
      <c r="W544" t="s">
        <v>80</v>
      </c>
      <c r="X544">
        <v>7.3</v>
      </c>
      <c r="Y544" t="s">
        <v>80</v>
      </c>
      <c r="Z544">
        <v>7.4</v>
      </c>
      <c r="AA544" t="s">
        <v>80</v>
      </c>
      <c r="AB544">
        <v>11</v>
      </c>
      <c r="AC544" t="s">
        <v>80</v>
      </c>
      <c r="AD544">
        <v>29</v>
      </c>
      <c r="AE544" t="s">
        <v>80</v>
      </c>
      <c r="AF544">
        <v>58</v>
      </c>
      <c r="AG544" t="s">
        <v>80</v>
      </c>
    </row>
    <row r="545" spans="1:33" x14ac:dyDescent="0.35">
      <c r="A545" t="s">
        <v>79</v>
      </c>
      <c r="B545">
        <v>12098700</v>
      </c>
      <c r="C545" s="1">
        <v>40828</v>
      </c>
      <c r="D545">
        <v>9.6</v>
      </c>
      <c r="E545" t="s">
        <v>80</v>
      </c>
      <c r="F545">
        <v>8.5</v>
      </c>
      <c r="G545" t="s">
        <v>80</v>
      </c>
      <c r="H545">
        <v>9.1999999999999993</v>
      </c>
      <c r="I545" t="s">
        <v>80</v>
      </c>
      <c r="J545">
        <v>64</v>
      </c>
      <c r="K545" t="s">
        <v>80</v>
      </c>
      <c r="L545">
        <v>61</v>
      </c>
      <c r="M545" t="s">
        <v>80</v>
      </c>
      <c r="N545">
        <v>62</v>
      </c>
      <c r="O545" t="s">
        <v>80</v>
      </c>
      <c r="P545">
        <v>12</v>
      </c>
      <c r="Q545" t="s">
        <v>80</v>
      </c>
      <c r="R545">
        <v>11.5</v>
      </c>
      <c r="S545" t="s">
        <v>80</v>
      </c>
      <c r="T545">
        <v>11.8</v>
      </c>
      <c r="U545" t="s">
        <v>80</v>
      </c>
      <c r="V545">
        <v>7.4</v>
      </c>
      <c r="W545" t="s">
        <v>80</v>
      </c>
      <c r="X545">
        <v>7.3</v>
      </c>
      <c r="Y545" t="s">
        <v>80</v>
      </c>
      <c r="Z545">
        <v>7.4</v>
      </c>
      <c r="AA545" t="s">
        <v>80</v>
      </c>
      <c r="AB545">
        <v>16</v>
      </c>
      <c r="AC545" t="s">
        <v>80</v>
      </c>
      <c r="AD545">
        <v>40</v>
      </c>
      <c r="AE545" t="s">
        <v>80</v>
      </c>
      <c r="AF545">
        <v>65</v>
      </c>
      <c r="AG545" t="s">
        <v>80</v>
      </c>
    </row>
    <row r="546" spans="1:33" x14ac:dyDescent="0.35">
      <c r="A546" t="s">
        <v>79</v>
      </c>
      <c r="B546">
        <v>12098700</v>
      </c>
      <c r="C546" s="1">
        <v>40829</v>
      </c>
      <c r="D546">
        <v>9.3000000000000007</v>
      </c>
      <c r="E546" t="s">
        <v>80</v>
      </c>
      <c r="F546">
        <v>7.9</v>
      </c>
      <c r="G546" t="s">
        <v>80</v>
      </c>
      <c r="H546">
        <v>8.6999999999999993</v>
      </c>
      <c r="I546" t="s">
        <v>80</v>
      </c>
      <c r="J546">
        <v>69</v>
      </c>
      <c r="K546" t="s">
        <v>80</v>
      </c>
      <c r="L546">
        <v>64</v>
      </c>
      <c r="M546" t="s">
        <v>80</v>
      </c>
      <c r="N546">
        <v>67</v>
      </c>
      <c r="O546" t="s">
        <v>80</v>
      </c>
      <c r="P546">
        <v>12.2</v>
      </c>
      <c r="Q546" t="s">
        <v>80</v>
      </c>
      <c r="R546">
        <v>11.6</v>
      </c>
      <c r="S546" t="s">
        <v>80</v>
      </c>
      <c r="T546">
        <v>11.9</v>
      </c>
      <c r="U546" t="s">
        <v>80</v>
      </c>
      <c r="V546">
        <v>7.5</v>
      </c>
      <c r="W546" t="s">
        <v>80</v>
      </c>
      <c r="X546">
        <v>7.3</v>
      </c>
      <c r="Y546" t="s">
        <v>80</v>
      </c>
      <c r="Z546">
        <v>7.4</v>
      </c>
      <c r="AA546" t="s">
        <v>80</v>
      </c>
      <c r="AB546">
        <v>8.5</v>
      </c>
      <c r="AC546" t="s">
        <v>80</v>
      </c>
      <c r="AD546">
        <v>11</v>
      </c>
      <c r="AE546" t="s">
        <v>80</v>
      </c>
      <c r="AF546">
        <v>17</v>
      </c>
      <c r="AG546" t="s">
        <v>80</v>
      </c>
    </row>
    <row r="547" spans="1:33" x14ac:dyDescent="0.35">
      <c r="A547" t="s">
        <v>79</v>
      </c>
      <c r="B547">
        <v>12098700</v>
      </c>
      <c r="C547" s="1">
        <v>40830</v>
      </c>
      <c r="D547">
        <v>9.5</v>
      </c>
      <c r="E547" t="s">
        <v>80</v>
      </c>
      <c r="F547">
        <v>8.6999999999999993</v>
      </c>
      <c r="G547" t="s">
        <v>80</v>
      </c>
      <c r="H547">
        <v>9.1</v>
      </c>
      <c r="I547" t="s">
        <v>80</v>
      </c>
      <c r="J547">
        <v>73</v>
      </c>
      <c r="K547" t="s">
        <v>80</v>
      </c>
      <c r="L547">
        <v>69</v>
      </c>
      <c r="M547" t="s">
        <v>80</v>
      </c>
      <c r="N547">
        <v>71</v>
      </c>
      <c r="O547" t="s">
        <v>80</v>
      </c>
      <c r="P547">
        <v>11.9</v>
      </c>
      <c r="Q547" t="s">
        <v>80</v>
      </c>
      <c r="R547">
        <v>11.4</v>
      </c>
      <c r="S547" t="s">
        <v>80</v>
      </c>
      <c r="T547">
        <v>11.6</v>
      </c>
      <c r="U547" t="s">
        <v>80</v>
      </c>
      <c r="V547">
        <v>7.5</v>
      </c>
      <c r="W547" t="s">
        <v>80</v>
      </c>
      <c r="X547">
        <v>7.3</v>
      </c>
      <c r="Y547" t="s">
        <v>80</v>
      </c>
      <c r="Z547">
        <v>7.4</v>
      </c>
      <c r="AA547" t="s">
        <v>80</v>
      </c>
      <c r="AB547">
        <v>7</v>
      </c>
      <c r="AC547" t="s">
        <v>80</v>
      </c>
      <c r="AD547">
        <v>7.9</v>
      </c>
      <c r="AE547" t="s">
        <v>80</v>
      </c>
      <c r="AF547">
        <v>9.1999999999999993</v>
      </c>
      <c r="AG547" t="s">
        <v>80</v>
      </c>
    </row>
    <row r="548" spans="1:33" x14ac:dyDescent="0.35">
      <c r="A548" t="s">
        <v>79</v>
      </c>
      <c r="B548">
        <v>12098700</v>
      </c>
      <c r="C548" s="1">
        <v>40831</v>
      </c>
      <c r="D548">
        <v>9.6</v>
      </c>
      <c r="E548" t="s">
        <v>80</v>
      </c>
      <c r="F548">
        <v>9</v>
      </c>
      <c r="G548" t="s">
        <v>80</v>
      </c>
      <c r="H548">
        <v>9.3000000000000007</v>
      </c>
      <c r="I548" t="s">
        <v>80</v>
      </c>
      <c r="J548">
        <v>76</v>
      </c>
      <c r="K548" t="s">
        <v>80</v>
      </c>
      <c r="L548">
        <v>72</v>
      </c>
      <c r="M548" t="s">
        <v>80</v>
      </c>
      <c r="N548">
        <v>74</v>
      </c>
      <c r="O548" t="s">
        <v>80</v>
      </c>
      <c r="P548">
        <v>11.8</v>
      </c>
      <c r="Q548" t="s">
        <v>80</v>
      </c>
      <c r="R548">
        <v>11.3</v>
      </c>
      <c r="S548" t="s">
        <v>80</v>
      </c>
      <c r="T548">
        <v>11.6</v>
      </c>
      <c r="U548" t="s">
        <v>80</v>
      </c>
      <c r="V548">
        <v>7.5</v>
      </c>
      <c r="W548" t="s">
        <v>80</v>
      </c>
      <c r="X548">
        <v>7.3</v>
      </c>
      <c r="Y548" t="s">
        <v>80</v>
      </c>
      <c r="Z548">
        <v>7.4</v>
      </c>
      <c r="AA548" t="s">
        <v>80</v>
      </c>
      <c r="AB548">
        <v>6.1</v>
      </c>
      <c r="AC548" t="s">
        <v>80</v>
      </c>
      <c r="AD548">
        <v>6.9</v>
      </c>
      <c r="AE548" t="s">
        <v>80</v>
      </c>
      <c r="AF548">
        <v>9.3000000000000007</v>
      </c>
      <c r="AG548" t="s">
        <v>80</v>
      </c>
    </row>
    <row r="549" spans="1:33" x14ac:dyDescent="0.35">
      <c r="A549" t="s">
        <v>79</v>
      </c>
      <c r="B549">
        <v>12098700</v>
      </c>
      <c r="C549" s="1">
        <v>40832</v>
      </c>
      <c r="D549">
        <v>9.6</v>
      </c>
      <c r="E549" t="s">
        <v>80</v>
      </c>
      <c r="F549">
        <v>8.4</v>
      </c>
      <c r="G549" t="s">
        <v>80</v>
      </c>
      <c r="H549">
        <v>8.8000000000000007</v>
      </c>
      <c r="I549" t="s">
        <v>80</v>
      </c>
      <c r="J549">
        <v>77</v>
      </c>
      <c r="K549" t="s">
        <v>80</v>
      </c>
      <c r="L549">
        <v>75</v>
      </c>
      <c r="M549" t="s">
        <v>80</v>
      </c>
      <c r="N549">
        <v>76</v>
      </c>
      <c r="O549" t="s">
        <v>80</v>
      </c>
      <c r="P549">
        <v>12</v>
      </c>
      <c r="Q549" t="s">
        <v>80</v>
      </c>
      <c r="R549">
        <v>11.3</v>
      </c>
      <c r="S549" t="s">
        <v>80</v>
      </c>
      <c r="T549">
        <v>11.7</v>
      </c>
      <c r="U549" t="s">
        <v>80</v>
      </c>
      <c r="V549">
        <v>7.5</v>
      </c>
      <c r="W549" t="s">
        <v>80</v>
      </c>
      <c r="X549">
        <v>7.3</v>
      </c>
      <c r="Y549" t="s">
        <v>80</v>
      </c>
      <c r="Z549">
        <v>7.4</v>
      </c>
      <c r="AA549" t="s">
        <v>80</v>
      </c>
      <c r="AB549">
        <v>5.3</v>
      </c>
      <c r="AC549" t="s">
        <v>80</v>
      </c>
      <c r="AD549">
        <v>6.5</v>
      </c>
      <c r="AE549" t="s">
        <v>80</v>
      </c>
      <c r="AF549">
        <v>18</v>
      </c>
      <c r="AG549" t="s">
        <v>80</v>
      </c>
    </row>
    <row r="550" spans="1:33" x14ac:dyDescent="0.35">
      <c r="A550" t="s">
        <v>79</v>
      </c>
      <c r="B550">
        <v>12098700</v>
      </c>
      <c r="C550" s="1">
        <v>40833</v>
      </c>
      <c r="D550">
        <v>8.6</v>
      </c>
      <c r="E550" t="s">
        <v>80</v>
      </c>
      <c r="F550">
        <v>7.2</v>
      </c>
      <c r="G550" t="s">
        <v>80</v>
      </c>
      <c r="H550">
        <v>8</v>
      </c>
      <c r="I550" t="s">
        <v>80</v>
      </c>
      <c r="J550">
        <v>80</v>
      </c>
      <c r="K550" t="s">
        <v>80</v>
      </c>
      <c r="L550">
        <v>76</v>
      </c>
      <c r="M550" t="s">
        <v>80</v>
      </c>
      <c r="N550">
        <v>77</v>
      </c>
      <c r="O550" t="s">
        <v>80</v>
      </c>
      <c r="P550">
        <v>12.5</v>
      </c>
      <c r="Q550" t="s">
        <v>80</v>
      </c>
      <c r="R550">
        <v>11.6</v>
      </c>
      <c r="S550" t="s">
        <v>80</v>
      </c>
      <c r="T550">
        <v>12.1</v>
      </c>
      <c r="U550" t="s">
        <v>80</v>
      </c>
      <c r="V550">
        <v>7.5</v>
      </c>
      <c r="W550" t="s">
        <v>80</v>
      </c>
      <c r="X550">
        <v>7.3</v>
      </c>
      <c r="Y550" t="s">
        <v>80</v>
      </c>
      <c r="Z550">
        <v>7.4</v>
      </c>
      <c r="AA550" t="s">
        <v>80</v>
      </c>
      <c r="AB550">
        <v>6.1</v>
      </c>
      <c r="AC550" t="s">
        <v>80</v>
      </c>
      <c r="AD550">
        <v>8.6999999999999993</v>
      </c>
      <c r="AE550" t="s">
        <v>80</v>
      </c>
      <c r="AF550">
        <v>24</v>
      </c>
      <c r="AG550" t="s">
        <v>80</v>
      </c>
    </row>
    <row r="551" spans="1:33" x14ac:dyDescent="0.35">
      <c r="A551" t="s">
        <v>79</v>
      </c>
      <c r="B551">
        <v>12098700</v>
      </c>
      <c r="C551" s="1">
        <v>40834</v>
      </c>
      <c r="D551">
        <v>9.6</v>
      </c>
      <c r="E551" t="s">
        <v>80</v>
      </c>
      <c r="F551">
        <v>7.2</v>
      </c>
      <c r="G551" t="s">
        <v>80</v>
      </c>
      <c r="H551">
        <v>8.3000000000000007</v>
      </c>
      <c r="I551" t="s">
        <v>80</v>
      </c>
      <c r="J551">
        <v>80</v>
      </c>
      <c r="K551" t="s">
        <v>80</v>
      </c>
      <c r="L551">
        <v>77</v>
      </c>
      <c r="M551" t="s">
        <v>80</v>
      </c>
      <c r="N551">
        <v>78</v>
      </c>
      <c r="O551" t="s">
        <v>80</v>
      </c>
      <c r="P551">
        <v>12.4</v>
      </c>
      <c r="Q551" t="s">
        <v>80</v>
      </c>
      <c r="R551">
        <v>11</v>
      </c>
      <c r="S551" t="s">
        <v>80</v>
      </c>
      <c r="T551">
        <v>11.9</v>
      </c>
      <c r="U551" t="s">
        <v>80</v>
      </c>
      <c r="V551">
        <v>7.5</v>
      </c>
      <c r="W551" t="s">
        <v>80</v>
      </c>
      <c r="X551">
        <v>7.3</v>
      </c>
      <c r="Y551" t="s">
        <v>80</v>
      </c>
      <c r="Z551">
        <v>7.4</v>
      </c>
      <c r="AA551" t="s">
        <v>80</v>
      </c>
      <c r="AB551">
        <v>5.7</v>
      </c>
      <c r="AC551" t="s">
        <v>80</v>
      </c>
      <c r="AD551">
        <v>6.4</v>
      </c>
      <c r="AE551" t="s">
        <v>80</v>
      </c>
      <c r="AF551">
        <v>14</v>
      </c>
      <c r="AG551" t="s">
        <v>80</v>
      </c>
    </row>
    <row r="552" spans="1:33" x14ac:dyDescent="0.35">
      <c r="A552" t="s">
        <v>79</v>
      </c>
      <c r="B552">
        <v>12098700</v>
      </c>
      <c r="C552" s="1">
        <v>40835</v>
      </c>
      <c r="D552">
        <v>9.1999999999999993</v>
      </c>
      <c r="E552" t="s">
        <v>80</v>
      </c>
      <c r="F552">
        <v>8.4</v>
      </c>
      <c r="G552" t="s">
        <v>80</v>
      </c>
      <c r="H552">
        <v>8.9</v>
      </c>
      <c r="I552" t="s">
        <v>80</v>
      </c>
      <c r="J552">
        <v>80</v>
      </c>
      <c r="K552" t="s">
        <v>80</v>
      </c>
      <c r="L552">
        <v>78</v>
      </c>
      <c r="M552" t="s">
        <v>80</v>
      </c>
      <c r="N552">
        <v>78</v>
      </c>
      <c r="O552" t="s">
        <v>80</v>
      </c>
      <c r="P552">
        <v>12</v>
      </c>
      <c r="Q552" t="s">
        <v>80</v>
      </c>
      <c r="R552">
        <v>11.4</v>
      </c>
      <c r="S552" t="s">
        <v>80</v>
      </c>
      <c r="T552">
        <v>11.7</v>
      </c>
      <c r="U552" t="s">
        <v>80</v>
      </c>
      <c r="V552">
        <v>7.5</v>
      </c>
      <c r="W552" t="s">
        <v>80</v>
      </c>
      <c r="X552">
        <v>7.4</v>
      </c>
      <c r="Y552" t="s">
        <v>80</v>
      </c>
      <c r="Z552">
        <v>7.4</v>
      </c>
      <c r="AA552" t="s">
        <v>80</v>
      </c>
      <c r="AB552">
        <v>5.4</v>
      </c>
      <c r="AC552" t="s">
        <v>80</v>
      </c>
      <c r="AD552">
        <v>6.1</v>
      </c>
      <c r="AE552" t="s">
        <v>80</v>
      </c>
      <c r="AF552">
        <v>14</v>
      </c>
      <c r="AG552" t="s">
        <v>80</v>
      </c>
    </row>
    <row r="553" spans="1:33" x14ac:dyDescent="0.35">
      <c r="A553" t="s">
        <v>79</v>
      </c>
      <c r="B553">
        <v>12098700</v>
      </c>
      <c r="C553" s="1">
        <v>40836</v>
      </c>
      <c r="D553">
        <v>10.5</v>
      </c>
      <c r="E553" t="s">
        <v>80</v>
      </c>
      <c r="F553">
        <v>9.1</v>
      </c>
      <c r="G553" t="s">
        <v>80</v>
      </c>
      <c r="H553">
        <v>9.6999999999999993</v>
      </c>
      <c r="I553" t="s">
        <v>80</v>
      </c>
      <c r="J553">
        <v>80</v>
      </c>
      <c r="K553" t="s">
        <v>80</v>
      </c>
      <c r="L553">
        <v>78</v>
      </c>
      <c r="M553" t="s">
        <v>80</v>
      </c>
      <c r="N553">
        <v>79</v>
      </c>
      <c r="O553" t="s">
        <v>80</v>
      </c>
      <c r="P553">
        <v>11.8</v>
      </c>
      <c r="Q553" t="s">
        <v>80</v>
      </c>
      <c r="R553">
        <v>11.2</v>
      </c>
      <c r="S553" t="s">
        <v>80</v>
      </c>
      <c r="T553">
        <v>11.5</v>
      </c>
      <c r="U553" t="s">
        <v>80</v>
      </c>
      <c r="V553">
        <v>7.6</v>
      </c>
      <c r="W553" t="s">
        <v>80</v>
      </c>
      <c r="X553">
        <v>7.4</v>
      </c>
      <c r="Y553" t="s">
        <v>80</v>
      </c>
      <c r="Z553">
        <v>7.4</v>
      </c>
      <c r="AA553" t="s">
        <v>80</v>
      </c>
      <c r="AB553">
        <v>5.2</v>
      </c>
      <c r="AC553" t="s">
        <v>80</v>
      </c>
      <c r="AD553">
        <v>5.7</v>
      </c>
      <c r="AE553" t="s">
        <v>80</v>
      </c>
      <c r="AF553">
        <v>8.1999999999999993</v>
      </c>
      <c r="AG553" t="s">
        <v>80</v>
      </c>
    </row>
    <row r="554" spans="1:33" x14ac:dyDescent="0.35">
      <c r="A554" t="s">
        <v>79</v>
      </c>
      <c r="B554">
        <v>12098700</v>
      </c>
      <c r="C554" s="1">
        <v>40837</v>
      </c>
      <c r="D554">
        <v>9.6</v>
      </c>
      <c r="E554" t="s">
        <v>80</v>
      </c>
      <c r="F554">
        <v>9.3000000000000007</v>
      </c>
      <c r="G554" t="s">
        <v>80</v>
      </c>
      <c r="H554">
        <v>9.5</v>
      </c>
      <c r="I554" t="s">
        <v>80</v>
      </c>
      <c r="J554">
        <v>80</v>
      </c>
      <c r="K554" t="s">
        <v>80</v>
      </c>
      <c r="L554">
        <v>79</v>
      </c>
      <c r="M554" t="s">
        <v>80</v>
      </c>
      <c r="N554">
        <v>79</v>
      </c>
      <c r="O554" t="s">
        <v>80</v>
      </c>
      <c r="P554">
        <v>11.8</v>
      </c>
      <c r="Q554" t="s">
        <v>80</v>
      </c>
      <c r="R554">
        <v>11.3</v>
      </c>
      <c r="S554" t="s">
        <v>80</v>
      </c>
      <c r="T554">
        <v>11.6</v>
      </c>
      <c r="U554" t="s">
        <v>80</v>
      </c>
      <c r="V554">
        <v>7.6</v>
      </c>
      <c r="W554" t="s">
        <v>80</v>
      </c>
      <c r="X554">
        <v>7.4</v>
      </c>
      <c r="Y554" t="s">
        <v>80</v>
      </c>
      <c r="Z554">
        <v>7.4</v>
      </c>
      <c r="AA554" t="s">
        <v>80</v>
      </c>
      <c r="AB554">
        <v>4.5</v>
      </c>
      <c r="AC554" t="s">
        <v>80</v>
      </c>
      <c r="AD554">
        <v>5.4</v>
      </c>
      <c r="AE554" t="s">
        <v>80</v>
      </c>
      <c r="AF554">
        <v>17</v>
      </c>
      <c r="AG554" t="s">
        <v>80</v>
      </c>
    </row>
    <row r="555" spans="1:33" x14ac:dyDescent="0.35">
      <c r="A555" t="s">
        <v>79</v>
      </c>
      <c r="B555">
        <v>12098700</v>
      </c>
      <c r="C555" s="1">
        <v>40838</v>
      </c>
      <c r="D555">
        <v>10.9</v>
      </c>
      <c r="E555" t="s">
        <v>80</v>
      </c>
      <c r="F555">
        <v>9.4</v>
      </c>
      <c r="G555" t="s">
        <v>80</v>
      </c>
      <c r="H555">
        <v>10.199999999999999</v>
      </c>
      <c r="I555" t="s">
        <v>80</v>
      </c>
      <c r="J555">
        <v>80</v>
      </c>
      <c r="K555" t="s">
        <v>80</v>
      </c>
      <c r="L555">
        <v>62</v>
      </c>
      <c r="M555" t="s">
        <v>80</v>
      </c>
      <c r="N555">
        <v>74</v>
      </c>
      <c r="O555" t="s">
        <v>80</v>
      </c>
      <c r="P555">
        <v>11.6</v>
      </c>
      <c r="Q555" t="s">
        <v>80</v>
      </c>
      <c r="R555">
        <v>11.2</v>
      </c>
      <c r="S555" t="s">
        <v>80</v>
      </c>
      <c r="T555">
        <v>11.4</v>
      </c>
      <c r="U555" t="s">
        <v>80</v>
      </c>
      <c r="V555">
        <v>7.6</v>
      </c>
      <c r="W555" t="s">
        <v>80</v>
      </c>
      <c r="X555">
        <v>7.3</v>
      </c>
      <c r="Y555" t="s">
        <v>80</v>
      </c>
      <c r="Z555">
        <v>7.4</v>
      </c>
      <c r="AA555" t="s">
        <v>80</v>
      </c>
      <c r="AB555">
        <v>4.5</v>
      </c>
      <c r="AC555" t="s">
        <v>80</v>
      </c>
      <c r="AD555">
        <v>6.2</v>
      </c>
      <c r="AE555" t="s">
        <v>80</v>
      </c>
      <c r="AF555">
        <v>32</v>
      </c>
      <c r="AG555" t="s">
        <v>80</v>
      </c>
    </row>
    <row r="556" spans="1:33" x14ac:dyDescent="0.35">
      <c r="A556" t="s">
        <v>79</v>
      </c>
      <c r="B556">
        <v>12098700</v>
      </c>
      <c r="C556" s="1">
        <v>40839</v>
      </c>
      <c r="D556">
        <v>10.8</v>
      </c>
      <c r="E556" t="s">
        <v>80</v>
      </c>
      <c r="F556">
        <v>9.3000000000000007</v>
      </c>
      <c r="G556" t="s">
        <v>80</v>
      </c>
      <c r="H556">
        <v>9.8000000000000007</v>
      </c>
      <c r="I556" t="s">
        <v>80</v>
      </c>
      <c r="J556">
        <v>62</v>
      </c>
      <c r="K556" t="s">
        <v>80</v>
      </c>
      <c r="L556">
        <v>50</v>
      </c>
      <c r="M556" t="s">
        <v>80</v>
      </c>
      <c r="N556">
        <v>53</v>
      </c>
      <c r="O556" t="s">
        <v>80</v>
      </c>
      <c r="P556">
        <v>11.8</v>
      </c>
      <c r="Q556" t="s">
        <v>80</v>
      </c>
      <c r="R556">
        <v>11.2</v>
      </c>
      <c r="S556" t="s">
        <v>80</v>
      </c>
      <c r="T556">
        <v>11.6</v>
      </c>
      <c r="U556" t="s">
        <v>80</v>
      </c>
      <c r="V556">
        <v>7.3</v>
      </c>
      <c r="W556" t="s">
        <v>80</v>
      </c>
      <c r="X556">
        <v>7.2</v>
      </c>
      <c r="Y556" t="s">
        <v>80</v>
      </c>
      <c r="Z556">
        <v>7.3</v>
      </c>
      <c r="AA556" t="s">
        <v>80</v>
      </c>
      <c r="AB556">
        <v>27</v>
      </c>
      <c r="AC556" t="s">
        <v>80</v>
      </c>
      <c r="AD556">
        <v>68</v>
      </c>
      <c r="AE556" t="s">
        <v>80</v>
      </c>
      <c r="AF556">
        <v>110</v>
      </c>
      <c r="AG556" t="s">
        <v>80</v>
      </c>
    </row>
    <row r="557" spans="1:33" x14ac:dyDescent="0.35">
      <c r="A557" t="s">
        <v>79</v>
      </c>
      <c r="B557">
        <v>12098700</v>
      </c>
      <c r="C557" s="1">
        <v>40840</v>
      </c>
      <c r="D557">
        <v>9.3000000000000007</v>
      </c>
      <c r="E557" t="s">
        <v>80</v>
      </c>
      <c r="F557">
        <v>7.6</v>
      </c>
      <c r="G557" t="s">
        <v>80</v>
      </c>
      <c r="H557">
        <v>8.5</v>
      </c>
      <c r="I557" t="s">
        <v>80</v>
      </c>
      <c r="J557">
        <v>63</v>
      </c>
      <c r="K557" t="s">
        <v>80</v>
      </c>
      <c r="L557">
        <v>55</v>
      </c>
      <c r="M557" t="s">
        <v>80</v>
      </c>
      <c r="N557">
        <v>59</v>
      </c>
      <c r="O557" t="s">
        <v>80</v>
      </c>
      <c r="P557">
        <v>12.3</v>
      </c>
      <c r="Q557" t="s">
        <v>80</v>
      </c>
      <c r="R557">
        <v>11.6</v>
      </c>
      <c r="S557" t="s">
        <v>80</v>
      </c>
      <c r="T557">
        <v>12</v>
      </c>
      <c r="U557" t="s">
        <v>80</v>
      </c>
      <c r="V557">
        <v>7.4</v>
      </c>
      <c r="W557" t="s">
        <v>80</v>
      </c>
      <c r="X557">
        <v>7.3</v>
      </c>
      <c r="Y557" t="s">
        <v>80</v>
      </c>
      <c r="Z557">
        <v>7.3</v>
      </c>
      <c r="AA557" t="s">
        <v>80</v>
      </c>
      <c r="AB557">
        <v>11</v>
      </c>
      <c r="AC557" t="s">
        <v>80</v>
      </c>
      <c r="AD557">
        <v>18</v>
      </c>
      <c r="AE557" t="s">
        <v>80</v>
      </c>
      <c r="AF557">
        <v>29</v>
      </c>
      <c r="AG557" t="s">
        <v>80</v>
      </c>
    </row>
    <row r="558" spans="1:33" x14ac:dyDescent="0.35">
      <c r="A558" t="s">
        <v>79</v>
      </c>
      <c r="B558">
        <v>12098700</v>
      </c>
      <c r="C558" s="1">
        <v>40841</v>
      </c>
      <c r="D558">
        <v>7.6</v>
      </c>
      <c r="E558" t="s">
        <v>80</v>
      </c>
      <c r="F558">
        <v>6.3</v>
      </c>
      <c r="G558" t="s">
        <v>80</v>
      </c>
      <c r="H558">
        <v>7.1</v>
      </c>
      <c r="I558" t="s">
        <v>80</v>
      </c>
      <c r="J558">
        <v>68</v>
      </c>
      <c r="K558" t="s">
        <v>80</v>
      </c>
      <c r="L558">
        <v>63</v>
      </c>
      <c r="M558" t="s">
        <v>80</v>
      </c>
      <c r="N558">
        <v>65</v>
      </c>
      <c r="O558" t="s">
        <v>80</v>
      </c>
      <c r="P558">
        <v>12.8</v>
      </c>
      <c r="Q558" t="s">
        <v>80</v>
      </c>
      <c r="R558">
        <v>12.2</v>
      </c>
      <c r="S558" t="s">
        <v>80</v>
      </c>
      <c r="T558">
        <v>12.5</v>
      </c>
      <c r="U558" t="s">
        <v>80</v>
      </c>
      <c r="V558">
        <v>7.4</v>
      </c>
      <c r="W558" t="s">
        <v>80</v>
      </c>
      <c r="X558">
        <v>7.3</v>
      </c>
      <c r="Y558" t="s">
        <v>80</v>
      </c>
      <c r="Z558">
        <v>7.4</v>
      </c>
      <c r="AA558" t="s">
        <v>80</v>
      </c>
      <c r="AB558">
        <v>6.4</v>
      </c>
      <c r="AC558" t="s">
        <v>80</v>
      </c>
      <c r="AD558">
        <v>8.4</v>
      </c>
      <c r="AE558" t="s">
        <v>80</v>
      </c>
      <c r="AF558">
        <v>13</v>
      </c>
      <c r="AG558" t="s">
        <v>80</v>
      </c>
    </row>
    <row r="559" spans="1:33" x14ac:dyDescent="0.35">
      <c r="A559" t="s">
        <v>79</v>
      </c>
      <c r="B559">
        <v>12098700</v>
      </c>
      <c r="C559" s="1">
        <v>40842</v>
      </c>
      <c r="D559">
        <v>6.7</v>
      </c>
      <c r="E559" t="s">
        <v>80</v>
      </c>
      <c r="F559">
        <v>5.6</v>
      </c>
      <c r="G559" t="s">
        <v>80</v>
      </c>
      <c r="H559">
        <v>6.1</v>
      </c>
      <c r="I559" t="s">
        <v>80</v>
      </c>
      <c r="J559">
        <v>70</v>
      </c>
      <c r="K559" t="s">
        <v>80</v>
      </c>
      <c r="L559">
        <v>67</v>
      </c>
      <c r="M559" t="s">
        <v>80</v>
      </c>
      <c r="N559">
        <v>69</v>
      </c>
      <c r="O559" t="s">
        <v>80</v>
      </c>
      <c r="P559">
        <v>13</v>
      </c>
      <c r="Q559" t="s">
        <v>80</v>
      </c>
      <c r="R559">
        <v>12.4</v>
      </c>
      <c r="S559" t="s">
        <v>80</v>
      </c>
      <c r="T559">
        <v>12.7</v>
      </c>
      <c r="U559" t="s">
        <v>80</v>
      </c>
      <c r="V559">
        <v>7.5</v>
      </c>
      <c r="W559" t="s">
        <v>80</v>
      </c>
      <c r="X559">
        <v>7.3</v>
      </c>
      <c r="Y559" t="s">
        <v>80</v>
      </c>
      <c r="Z559">
        <v>7.4</v>
      </c>
      <c r="AA559" t="s">
        <v>80</v>
      </c>
      <c r="AB559">
        <v>5.3</v>
      </c>
      <c r="AC559" t="s">
        <v>80</v>
      </c>
      <c r="AD559">
        <v>6.2</v>
      </c>
      <c r="AE559" t="s">
        <v>80</v>
      </c>
      <c r="AF559">
        <v>7.1</v>
      </c>
      <c r="AG559" t="s">
        <v>80</v>
      </c>
    </row>
    <row r="560" spans="1:33" x14ac:dyDescent="0.35">
      <c r="A560" t="s">
        <v>79</v>
      </c>
      <c r="B560">
        <v>12098700</v>
      </c>
      <c r="C560" s="1">
        <v>40843</v>
      </c>
      <c r="D560">
        <v>7.6</v>
      </c>
      <c r="E560" t="s">
        <v>80</v>
      </c>
      <c r="F560">
        <v>6.3</v>
      </c>
      <c r="G560" t="s">
        <v>80</v>
      </c>
      <c r="H560">
        <v>6.9</v>
      </c>
      <c r="I560" t="s">
        <v>80</v>
      </c>
      <c r="J560">
        <v>72</v>
      </c>
      <c r="K560" t="s">
        <v>80</v>
      </c>
      <c r="L560">
        <v>70</v>
      </c>
      <c r="M560" t="s">
        <v>80</v>
      </c>
      <c r="N560">
        <v>71</v>
      </c>
      <c r="O560" t="s">
        <v>80</v>
      </c>
      <c r="P560">
        <v>12.7</v>
      </c>
      <c r="Q560" t="s">
        <v>80</v>
      </c>
      <c r="R560">
        <v>12</v>
      </c>
      <c r="S560" t="s">
        <v>80</v>
      </c>
      <c r="T560">
        <v>12.4</v>
      </c>
      <c r="U560" t="s">
        <v>80</v>
      </c>
      <c r="V560">
        <v>7.5</v>
      </c>
      <c r="W560" t="s">
        <v>80</v>
      </c>
      <c r="X560">
        <v>7.3</v>
      </c>
      <c r="Y560" t="s">
        <v>80</v>
      </c>
      <c r="Z560">
        <v>7.4</v>
      </c>
      <c r="AA560" t="s">
        <v>80</v>
      </c>
      <c r="AB560">
        <v>4.5</v>
      </c>
      <c r="AC560" t="s">
        <v>80</v>
      </c>
      <c r="AD560">
        <v>5.2</v>
      </c>
      <c r="AE560" t="s">
        <v>80</v>
      </c>
      <c r="AF560">
        <v>6.3</v>
      </c>
      <c r="AG560" t="s">
        <v>80</v>
      </c>
    </row>
    <row r="561" spans="1:33" x14ac:dyDescent="0.35">
      <c r="A561" t="s">
        <v>79</v>
      </c>
      <c r="B561">
        <v>12098700</v>
      </c>
      <c r="C561" s="1">
        <v>40844</v>
      </c>
      <c r="D561">
        <v>7.7</v>
      </c>
      <c r="E561" t="s">
        <v>80</v>
      </c>
      <c r="F561">
        <v>6.4</v>
      </c>
      <c r="G561" t="s">
        <v>80</v>
      </c>
      <c r="H561">
        <v>7</v>
      </c>
      <c r="I561" t="s">
        <v>80</v>
      </c>
      <c r="J561">
        <v>73</v>
      </c>
      <c r="K561" t="s">
        <v>80</v>
      </c>
      <c r="L561">
        <v>72</v>
      </c>
      <c r="M561" t="s">
        <v>80</v>
      </c>
      <c r="N561">
        <v>72</v>
      </c>
      <c r="O561" t="s">
        <v>80</v>
      </c>
      <c r="P561">
        <v>12.6</v>
      </c>
      <c r="Q561" t="s">
        <v>80</v>
      </c>
      <c r="R561">
        <v>11.9</v>
      </c>
      <c r="S561" t="s">
        <v>80</v>
      </c>
      <c r="T561">
        <v>12.2</v>
      </c>
      <c r="U561" t="s">
        <v>80</v>
      </c>
      <c r="V561">
        <v>7.5</v>
      </c>
      <c r="W561" t="s">
        <v>80</v>
      </c>
      <c r="X561">
        <v>7.4</v>
      </c>
      <c r="Y561" t="s">
        <v>80</v>
      </c>
      <c r="Z561">
        <v>7.4</v>
      </c>
      <c r="AA561" t="s">
        <v>80</v>
      </c>
      <c r="AB561">
        <v>3.8</v>
      </c>
      <c r="AC561" t="s">
        <v>80</v>
      </c>
      <c r="AD561">
        <v>4.4000000000000004</v>
      </c>
      <c r="AE561" t="s">
        <v>80</v>
      </c>
      <c r="AF561">
        <v>5</v>
      </c>
      <c r="AG561" t="s">
        <v>80</v>
      </c>
    </row>
    <row r="562" spans="1:33" x14ac:dyDescent="0.35">
      <c r="A562" t="s">
        <v>79</v>
      </c>
      <c r="B562">
        <v>12098700</v>
      </c>
      <c r="C562" s="1">
        <v>40845</v>
      </c>
      <c r="D562">
        <v>8</v>
      </c>
      <c r="E562" t="s">
        <v>80</v>
      </c>
      <c r="F562">
        <v>6.8</v>
      </c>
      <c r="G562" t="s">
        <v>80</v>
      </c>
      <c r="H562">
        <v>7.5</v>
      </c>
      <c r="I562" t="s">
        <v>80</v>
      </c>
      <c r="J562">
        <v>72</v>
      </c>
      <c r="K562" t="s">
        <v>80</v>
      </c>
      <c r="L562">
        <v>68</v>
      </c>
      <c r="M562" t="s">
        <v>80</v>
      </c>
      <c r="N562">
        <v>69</v>
      </c>
      <c r="O562" t="s">
        <v>80</v>
      </c>
      <c r="P562">
        <v>12.6</v>
      </c>
      <c r="Q562" t="s">
        <v>80</v>
      </c>
      <c r="R562">
        <v>11.9</v>
      </c>
      <c r="S562" t="s">
        <v>80</v>
      </c>
      <c r="T562">
        <v>12.2</v>
      </c>
      <c r="U562" t="s">
        <v>80</v>
      </c>
      <c r="V562">
        <v>7.5</v>
      </c>
      <c r="W562" t="s">
        <v>80</v>
      </c>
      <c r="X562">
        <v>7.3</v>
      </c>
      <c r="Y562" t="s">
        <v>80</v>
      </c>
      <c r="Z562">
        <v>7.4</v>
      </c>
      <c r="AA562" t="s">
        <v>80</v>
      </c>
      <c r="AB562">
        <v>4.3</v>
      </c>
      <c r="AC562" t="s">
        <v>80</v>
      </c>
      <c r="AD562">
        <v>6.1</v>
      </c>
      <c r="AE562" t="s">
        <v>80</v>
      </c>
      <c r="AF562">
        <v>8.6</v>
      </c>
      <c r="AG562" t="s">
        <v>80</v>
      </c>
    </row>
    <row r="563" spans="1:33" x14ac:dyDescent="0.35">
      <c r="A563" t="s">
        <v>79</v>
      </c>
      <c r="B563">
        <v>12098700</v>
      </c>
      <c r="C563" s="1">
        <v>40846</v>
      </c>
      <c r="D563">
        <v>8.1</v>
      </c>
      <c r="E563" t="s">
        <v>80</v>
      </c>
      <c r="F563">
        <v>6.9</v>
      </c>
      <c r="G563" t="s">
        <v>80</v>
      </c>
      <c r="H563">
        <v>7.4</v>
      </c>
      <c r="I563" t="s">
        <v>80</v>
      </c>
      <c r="J563">
        <v>72</v>
      </c>
      <c r="K563" t="s">
        <v>80</v>
      </c>
      <c r="L563">
        <v>66</v>
      </c>
      <c r="M563" t="s">
        <v>80</v>
      </c>
      <c r="N563">
        <v>70</v>
      </c>
      <c r="O563" t="s">
        <v>80</v>
      </c>
      <c r="P563">
        <v>12.5</v>
      </c>
      <c r="Q563" t="s">
        <v>80</v>
      </c>
      <c r="R563">
        <v>11.9</v>
      </c>
      <c r="S563" t="s">
        <v>80</v>
      </c>
      <c r="T563">
        <v>12.2</v>
      </c>
      <c r="U563" t="s">
        <v>80</v>
      </c>
      <c r="V563">
        <v>7.5</v>
      </c>
      <c r="W563" t="s">
        <v>80</v>
      </c>
      <c r="X563">
        <v>7.4</v>
      </c>
      <c r="Y563" t="s">
        <v>80</v>
      </c>
      <c r="Z563">
        <v>7.4</v>
      </c>
      <c r="AA563" t="s">
        <v>80</v>
      </c>
      <c r="AB563">
        <v>3.7</v>
      </c>
      <c r="AC563" t="s">
        <v>80</v>
      </c>
      <c r="AD563">
        <v>4.5</v>
      </c>
      <c r="AE563" t="s">
        <v>80</v>
      </c>
      <c r="AF563">
        <v>11</v>
      </c>
      <c r="AG563" t="s">
        <v>80</v>
      </c>
    </row>
    <row r="564" spans="1:33" x14ac:dyDescent="0.35">
      <c r="A564" t="s">
        <v>79</v>
      </c>
      <c r="B564">
        <v>12098700</v>
      </c>
      <c r="C564" s="1">
        <v>40847</v>
      </c>
      <c r="D564">
        <v>8.1</v>
      </c>
      <c r="E564" t="s">
        <v>80</v>
      </c>
      <c r="F564">
        <v>7</v>
      </c>
      <c r="G564" t="s">
        <v>80</v>
      </c>
      <c r="H564">
        <v>7.7</v>
      </c>
      <c r="I564" t="s">
        <v>80</v>
      </c>
      <c r="J564">
        <v>66</v>
      </c>
      <c r="K564" t="s">
        <v>80</v>
      </c>
      <c r="L564">
        <v>61</v>
      </c>
      <c r="M564" t="s">
        <v>80</v>
      </c>
      <c r="N564">
        <v>62</v>
      </c>
      <c r="O564" t="s">
        <v>80</v>
      </c>
      <c r="P564">
        <v>12.4</v>
      </c>
      <c r="Q564" t="s">
        <v>80</v>
      </c>
      <c r="R564">
        <v>11.9</v>
      </c>
      <c r="S564" t="s">
        <v>80</v>
      </c>
      <c r="T564">
        <v>12.2</v>
      </c>
      <c r="U564" t="s">
        <v>80</v>
      </c>
      <c r="V564">
        <v>7.4</v>
      </c>
      <c r="W564" t="s">
        <v>80</v>
      </c>
      <c r="X564">
        <v>7.3</v>
      </c>
      <c r="Y564" t="s">
        <v>80</v>
      </c>
      <c r="Z564">
        <v>7.4</v>
      </c>
      <c r="AA564" t="s">
        <v>80</v>
      </c>
      <c r="AB564">
        <v>5.0999999999999996</v>
      </c>
      <c r="AC564" t="s">
        <v>80</v>
      </c>
      <c r="AD564">
        <v>7.5</v>
      </c>
      <c r="AE564" t="s">
        <v>80</v>
      </c>
      <c r="AF564">
        <v>11</v>
      </c>
      <c r="AG564" t="s">
        <v>80</v>
      </c>
    </row>
    <row r="565" spans="1:33" x14ac:dyDescent="0.35">
      <c r="A565" t="s">
        <v>79</v>
      </c>
      <c r="B565">
        <v>12098700</v>
      </c>
      <c r="C565" s="1">
        <v>40848</v>
      </c>
      <c r="D565">
        <v>7</v>
      </c>
      <c r="E565" t="s">
        <v>80</v>
      </c>
      <c r="F565">
        <v>5.6</v>
      </c>
      <c r="G565" t="s">
        <v>80</v>
      </c>
      <c r="H565">
        <v>6.2</v>
      </c>
      <c r="I565" t="s">
        <v>80</v>
      </c>
      <c r="J565">
        <v>66</v>
      </c>
      <c r="K565" t="s">
        <v>80</v>
      </c>
      <c r="L565">
        <v>62</v>
      </c>
      <c r="M565" t="s">
        <v>80</v>
      </c>
      <c r="N565">
        <v>64</v>
      </c>
      <c r="O565" t="s">
        <v>80</v>
      </c>
      <c r="P565">
        <v>13.2</v>
      </c>
      <c r="Q565" t="s">
        <v>80</v>
      </c>
      <c r="R565">
        <v>12.4</v>
      </c>
      <c r="S565" t="s">
        <v>80</v>
      </c>
      <c r="T565">
        <v>12.8</v>
      </c>
      <c r="U565" t="s">
        <v>80</v>
      </c>
      <c r="V565">
        <v>7.5</v>
      </c>
      <c r="W565" t="s">
        <v>80</v>
      </c>
      <c r="X565">
        <v>7.3</v>
      </c>
      <c r="Y565" t="s">
        <v>80</v>
      </c>
      <c r="Z565">
        <v>7.4</v>
      </c>
      <c r="AA565" t="s">
        <v>80</v>
      </c>
      <c r="AB565">
        <v>3.4</v>
      </c>
      <c r="AC565" t="s">
        <v>80</v>
      </c>
      <c r="AD565">
        <v>4.3</v>
      </c>
      <c r="AE565" t="s">
        <v>80</v>
      </c>
      <c r="AF565">
        <v>5.7</v>
      </c>
      <c r="AG565" t="s">
        <v>80</v>
      </c>
    </row>
    <row r="566" spans="1:33" x14ac:dyDescent="0.35">
      <c r="A566" t="s">
        <v>79</v>
      </c>
      <c r="B566">
        <v>12098700</v>
      </c>
      <c r="C566" s="1">
        <v>40849</v>
      </c>
      <c r="D566">
        <v>6.3</v>
      </c>
      <c r="E566" t="s">
        <v>80</v>
      </c>
      <c r="F566">
        <v>4.5999999999999996</v>
      </c>
      <c r="G566" t="s">
        <v>80</v>
      </c>
      <c r="H566">
        <v>5.6</v>
      </c>
      <c r="I566" t="s">
        <v>80</v>
      </c>
      <c r="J566">
        <v>68</v>
      </c>
      <c r="K566" t="s">
        <v>80</v>
      </c>
      <c r="L566">
        <v>65</v>
      </c>
      <c r="M566" t="s">
        <v>80</v>
      </c>
      <c r="N566">
        <v>67</v>
      </c>
      <c r="O566" t="s">
        <v>80</v>
      </c>
      <c r="P566">
        <v>13.3</v>
      </c>
      <c r="Q566" t="s">
        <v>80</v>
      </c>
      <c r="R566">
        <v>12.4</v>
      </c>
      <c r="S566" t="s">
        <v>80</v>
      </c>
      <c r="T566">
        <v>12.8</v>
      </c>
      <c r="U566" t="s">
        <v>80</v>
      </c>
      <c r="V566">
        <v>7.5</v>
      </c>
      <c r="W566" t="s">
        <v>80</v>
      </c>
      <c r="X566">
        <v>7.3</v>
      </c>
      <c r="Y566" t="s">
        <v>80</v>
      </c>
      <c r="Z566">
        <v>7.4</v>
      </c>
      <c r="AA566" t="s">
        <v>80</v>
      </c>
      <c r="AB566">
        <v>3</v>
      </c>
      <c r="AC566" t="s">
        <v>80</v>
      </c>
      <c r="AD566">
        <v>3.4</v>
      </c>
      <c r="AE566" t="s">
        <v>80</v>
      </c>
      <c r="AF566">
        <v>4.2</v>
      </c>
      <c r="AG566" t="s">
        <v>80</v>
      </c>
    </row>
    <row r="567" spans="1:33" x14ac:dyDescent="0.35">
      <c r="A567" t="s">
        <v>79</v>
      </c>
      <c r="B567">
        <v>12098700</v>
      </c>
      <c r="C567" s="1">
        <v>40850</v>
      </c>
      <c r="D567">
        <v>6.5</v>
      </c>
      <c r="E567" t="s">
        <v>80</v>
      </c>
      <c r="F567">
        <v>5.7</v>
      </c>
      <c r="G567" t="s">
        <v>80</v>
      </c>
      <c r="H567">
        <v>6.1</v>
      </c>
      <c r="I567" t="s">
        <v>80</v>
      </c>
      <c r="J567">
        <v>68</v>
      </c>
      <c r="K567" t="s">
        <v>80</v>
      </c>
      <c r="L567">
        <v>65</v>
      </c>
      <c r="M567" t="s">
        <v>80</v>
      </c>
      <c r="N567">
        <v>66</v>
      </c>
      <c r="O567" t="s">
        <v>80</v>
      </c>
      <c r="P567">
        <v>12.8</v>
      </c>
      <c r="Q567" t="s">
        <v>80</v>
      </c>
      <c r="R567">
        <v>12.4</v>
      </c>
      <c r="S567" t="s">
        <v>80</v>
      </c>
      <c r="T567">
        <v>12.6</v>
      </c>
      <c r="U567" t="s">
        <v>80</v>
      </c>
      <c r="V567">
        <v>7.5</v>
      </c>
      <c r="W567" t="s">
        <v>80</v>
      </c>
      <c r="X567">
        <v>7.3</v>
      </c>
      <c r="Y567" t="s">
        <v>80</v>
      </c>
      <c r="Z567">
        <v>7.4</v>
      </c>
      <c r="AA567" t="s">
        <v>80</v>
      </c>
      <c r="AB567">
        <v>3</v>
      </c>
      <c r="AC567" t="s">
        <v>80</v>
      </c>
      <c r="AD567">
        <v>3.5</v>
      </c>
      <c r="AE567" t="s">
        <v>80</v>
      </c>
      <c r="AF567">
        <v>6.3</v>
      </c>
      <c r="AG567" t="s">
        <v>80</v>
      </c>
    </row>
    <row r="568" spans="1:33" x14ac:dyDescent="0.35">
      <c r="A568" t="s">
        <v>79</v>
      </c>
      <c r="B568">
        <v>12098700</v>
      </c>
      <c r="C568" s="1">
        <v>40851</v>
      </c>
      <c r="D568">
        <v>5.8</v>
      </c>
      <c r="E568" t="s">
        <v>80</v>
      </c>
      <c r="F568">
        <v>5</v>
      </c>
      <c r="G568" t="s">
        <v>80</v>
      </c>
      <c r="H568">
        <v>5.4</v>
      </c>
      <c r="I568" t="s">
        <v>80</v>
      </c>
      <c r="J568">
        <v>70</v>
      </c>
      <c r="K568" t="s">
        <v>80</v>
      </c>
      <c r="L568">
        <v>68</v>
      </c>
      <c r="M568" t="s">
        <v>80</v>
      </c>
      <c r="N568">
        <v>69</v>
      </c>
      <c r="O568" t="s">
        <v>80</v>
      </c>
      <c r="P568">
        <v>13.1</v>
      </c>
      <c r="Q568" t="s">
        <v>80</v>
      </c>
      <c r="R568">
        <v>12.6</v>
      </c>
      <c r="S568" t="s">
        <v>80</v>
      </c>
      <c r="T568">
        <v>12.8</v>
      </c>
      <c r="U568" t="s">
        <v>80</v>
      </c>
      <c r="V568">
        <v>7.5</v>
      </c>
      <c r="W568" t="s">
        <v>80</v>
      </c>
      <c r="X568">
        <v>7.3</v>
      </c>
      <c r="Y568" t="s">
        <v>80</v>
      </c>
      <c r="Z568">
        <v>7.4</v>
      </c>
      <c r="AA568" t="s">
        <v>80</v>
      </c>
      <c r="AB568">
        <v>3</v>
      </c>
      <c r="AC568" t="s">
        <v>80</v>
      </c>
      <c r="AD568">
        <v>3.7</v>
      </c>
      <c r="AE568" t="s">
        <v>80</v>
      </c>
      <c r="AF568">
        <v>6.2</v>
      </c>
      <c r="AG568" t="s">
        <v>80</v>
      </c>
    </row>
    <row r="569" spans="1:33" x14ac:dyDescent="0.35">
      <c r="A569" t="s">
        <v>79</v>
      </c>
      <c r="B569">
        <v>12098700</v>
      </c>
      <c r="C569" s="1">
        <v>40852</v>
      </c>
      <c r="D569">
        <v>5.2</v>
      </c>
      <c r="E569" t="s">
        <v>80</v>
      </c>
      <c r="F569">
        <v>4.4000000000000004</v>
      </c>
      <c r="G569" t="s">
        <v>80</v>
      </c>
      <c r="H569">
        <v>4.8</v>
      </c>
      <c r="I569" t="s">
        <v>80</v>
      </c>
      <c r="J569">
        <v>72</v>
      </c>
      <c r="K569" t="s">
        <v>80</v>
      </c>
      <c r="L569">
        <v>70</v>
      </c>
      <c r="M569" t="s">
        <v>80</v>
      </c>
      <c r="N569">
        <v>70</v>
      </c>
      <c r="O569" t="s">
        <v>80</v>
      </c>
      <c r="P569">
        <v>13.3</v>
      </c>
      <c r="Q569" t="s">
        <v>80</v>
      </c>
      <c r="R569">
        <v>12.7</v>
      </c>
      <c r="S569" t="s">
        <v>80</v>
      </c>
      <c r="T569">
        <v>13</v>
      </c>
      <c r="U569" t="s">
        <v>80</v>
      </c>
      <c r="V569">
        <v>7.5</v>
      </c>
      <c r="W569" t="s">
        <v>80</v>
      </c>
      <c r="X569">
        <v>7.4</v>
      </c>
      <c r="Y569" t="s">
        <v>80</v>
      </c>
      <c r="Z569">
        <v>7.4</v>
      </c>
      <c r="AA569" t="s">
        <v>80</v>
      </c>
      <c r="AB569">
        <v>2.9</v>
      </c>
      <c r="AC569" t="s">
        <v>80</v>
      </c>
      <c r="AD569">
        <v>3.2</v>
      </c>
      <c r="AE569" t="s">
        <v>80</v>
      </c>
      <c r="AF569">
        <v>3.6</v>
      </c>
      <c r="AG569" t="s">
        <v>80</v>
      </c>
    </row>
    <row r="570" spans="1:33" x14ac:dyDescent="0.35">
      <c r="A570" t="s">
        <v>79</v>
      </c>
      <c r="B570">
        <v>12098700</v>
      </c>
      <c r="C570" s="1">
        <v>40853</v>
      </c>
      <c r="D570">
        <v>4.5</v>
      </c>
      <c r="E570" t="s">
        <v>80</v>
      </c>
      <c r="F570">
        <v>3.3</v>
      </c>
      <c r="G570" t="s">
        <v>80</v>
      </c>
      <c r="H570">
        <v>4</v>
      </c>
      <c r="I570" t="s">
        <v>80</v>
      </c>
      <c r="J570">
        <v>73</v>
      </c>
      <c r="K570" t="s">
        <v>80</v>
      </c>
      <c r="L570">
        <v>71</v>
      </c>
      <c r="M570" t="s">
        <v>80</v>
      </c>
      <c r="N570">
        <v>72</v>
      </c>
      <c r="O570" t="s">
        <v>80</v>
      </c>
      <c r="P570">
        <v>13.8</v>
      </c>
      <c r="Q570" t="s">
        <v>80</v>
      </c>
      <c r="R570">
        <v>13</v>
      </c>
      <c r="S570" t="s">
        <v>80</v>
      </c>
      <c r="T570">
        <v>13.3</v>
      </c>
      <c r="U570" t="s">
        <v>80</v>
      </c>
      <c r="V570">
        <v>7.5</v>
      </c>
      <c r="W570" t="s">
        <v>80</v>
      </c>
      <c r="X570">
        <v>7.3</v>
      </c>
      <c r="Y570" t="s">
        <v>80</v>
      </c>
      <c r="Z570">
        <v>7.4</v>
      </c>
      <c r="AA570" t="s">
        <v>80</v>
      </c>
      <c r="AB570">
        <v>2.8</v>
      </c>
      <c r="AC570" t="s">
        <v>80</v>
      </c>
      <c r="AD570">
        <v>3</v>
      </c>
      <c r="AE570" t="s">
        <v>80</v>
      </c>
      <c r="AF570">
        <v>3.6</v>
      </c>
      <c r="AG570" t="s">
        <v>80</v>
      </c>
    </row>
    <row r="571" spans="1:33" x14ac:dyDescent="0.35">
      <c r="A571" t="s">
        <v>79</v>
      </c>
      <c r="B571">
        <v>12098700</v>
      </c>
      <c r="C571" s="1">
        <v>40854</v>
      </c>
      <c r="D571">
        <v>5.8</v>
      </c>
      <c r="E571" t="s">
        <v>80</v>
      </c>
      <c r="F571">
        <v>4.4000000000000004</v>
      </c>
      <c r="G571" t="s">
        <v>80</v>
      </c>
      <c r="H571">
        <v>5.0999999999999996</v>
      </c>
      <c r="I571" t="s">
        <v>80</v>
      </c>
      <c r="J571">
        <v>74</v>
      </c>
      <c r="K571" t="s">
        <v>80</v>
      </c>
      <c r="L571">
        <v>73</v>
      </c>
      <c r="M571" t="s">
        <v>80</v>
      </c>
      <c r="N571">
        <v>73</v>
      </c>
      <c r="O571" t="s">
        <v>80</v>
      </c>
      <c r="P571">
        <v>13.4</v>
      </c>
      <c r="Q571" t="s">
        <v>80</v>
      </c>
      <c r="R571">
        <v>12.6</v>
      </c>
      <c r="S571" t="s">
        <v>80</v>
      </c>
      <c r="T571">
        <v>13</v>
      </c>
      <c r="U571" t="s">
        <v>80</v>
      </c>
      <c r="V571">
        <v>7.5</v>
      </c>
      <c r="W571" t="s">
        <v>80</v>
      </c>
      <c r="X571">
        <v>7.3</v>
      </c>
      <c r="Y571" t="s">
        <v>80</v>
      </c>
      <c r="Z571">
        <v>7.4</v>
      </c>
      <c r="AA571" t="s">
        <v>80</v>
      </c>
      <c r="AB571">
        <v>3</v>
      </c>
      <c r="AC571" t="s">
        <v>80</v>
      </c>
      <c r="AD571">
        <v>3.3</v>
      </c>
      <c r="AE571" t="s">
        <v>80</v>
      </c>
      <c r="AF571">
        <v>4.3</v>
      </c>
      <c r="AG571" t="s">
        <v>80</v>
      </c>
    </row>
    <row r="572" spans="1:33" x14ac:dyDescent="0.35">
      <c r="A572" t="s">
        <v>79</v>
      </c>
      <c r="B572">
        <v>12098700</v>
      </c>
      <c r="C572" s="1">
        <v>40855</v>
      </c>
      <c r="D572">
        <v>5.8</v>
      </c>
      <c r="E572" t="s">
        <v>80</v>
      </c>
      <c r="F572">
        <v>5.2</v>
      </c>
      <c r="G572" t="s">
        <v>80</v>
      </c>
      <c r="H572">
        <v>5.6</v>
      </c>
      <c r="I572" t="s">
        <v>80</v>
      </c>
      <c r="J572">
        <v>77</v>
      </c>
      <c r="K572" t="s">
        <v>80</v>
      </c>
      <c r="L572">
        <v>73</v>
      </c>
      <c r="M572" t="s">
        <v>80</v>
      </c>
      <c r="N572">
        <v>74</v>
      </c>
      <c r="O572" t="s">
        <v>80</v>
      </c>
      <c r="P572">
        <v>13.2</v>
      </c>
      <c r="Q572" t="s">
        <v>80</v>
      </c>
      <c r="R572">
        <v>12.6</v>
      </c>
      <c r="S572" t="s">
        <v>80</v>
      </c>
      <c r="T572">
        <v>12.9</v>
      </c>
      <c r="U572" t="s">
        <v>80</v>
      </c>
      <c r="V572">
        <v>7.5</v>
      </c>
      <c r="W572" t="s">
        <v>80</v>
      </c>
      <c r="X572">
        <v>7.3</v>
      </c>
      <c r="Y572" t="s">
        <v>80</v>
      </c>
      <c r="Z572">
        <v>7.4</v>
      </c>
      <c r="AA572" t="s">
        <v>80</v>
      </c>
      <c r="AB572">
        <v>2.6</v>
      </c>
      <c r="AC572" t="s">
        <v>80</v>
      </c>
      <c r="AD572">
        <v>2.9</v>
      </c>
      <c r="AE572" t="s">
        <v>80</v>
      </c>
      <c r="AF572">
        <v>3.3</v>
      </c>
      <c r="AG572" t="s">
        <v>80</v>
      </c>
    </row>
    <row r="573" spans="1:33" x14ac:dyDescent="0.35">
      <c r="A573" t="s">
        <v>79</v>
      </c>
      <c r="B573">
        <v>12098700</v>
      </c>
      <c r="C573" s="1">
        <v>40856</v>
      </c>
      <c r="D573">
        <v>6.7</v>
      </c>
      <c r="E573" t="s">
        <v>80</v>
      </c>
      <c r="F573">
        <v>5.4</v>
      </c>
      <c r="G573" t="s">
        <v>80</v>
      </c>
      <c r="H573">
        <v>6</v>
      </c>
      <c r="I573" t="s">
        <v>80</v>
      </c>
      <c r="J573">
        <v>76</v>
      </c>
      <c r="K573" t="s">
        <v>80</v>
      </c>
      <c r="L573">
        <v>74</v>
      </c>
      <c r="M573" t="s">
        <v>80</v>
      </c>
      <c r="N573">
        <v>74</v>
      </c>
      <c r="O573" t="s">
        <v>80</v>
      </c>
      <c r="P573">
        <v>13.1</v>
      </c>
      <c r="Q573" t="s">
        <v>80</v>
      </c>
      <c r="R573">
        <v>12.2</v>
      </c>
      <c r="S573" t="s">
        <v>80</v>
      </c>
      <c r="T573">
        <v>12.7</v>
      </c>
      <c r="U573" t="s">
        <v>80</v>
      </c>
      <c r="V573">
        <v>7.6</v>
      </c>
      <c r="W573" t="s">
        <v>80</v>
      </c>
      <c r="X573">
        <v>7.3</v>
      </c>
      <c r="Y573" t="s">
        <v>80</v>
      </c>
      <c r="Z573">
        <v>7.4</v>
      </c>
      <c r="AA573" t="s">
        <v>80</v>
      </c>
      <c r="AB573">
        <v>2.5</v>
      </c>
      <c r="AC573" t="s">
        <v>80</v>
      </c>
      <c r="AD573">
        <v>2.8</v>
      </c>
      <c r="AE573" t="s">
        <v>80</v>
      </c>
      <c r="AF573">
        <v>3.6</v>
      </c>
      <c r="AG573" t="s">
        <v>80</v>
      </c>
    </row>
    <row r="574" spans="1:33" x14ac:dyDescent="0.35">
      <c r="A574" t="s">
        <v>79</v>
      </c>
      <c r="B574">
        <v>12098700</v>
      </c>
      <c r="C574" s="1">
        <v>40857</v>
      </c>
      <c r="D574">
        <v>6</v>
      </c>
      <c r="E574" t="s">
        <v>80</v>
      </c>
      <c r="F574">
        <v>5</v>
      </c>
      <c r="G574" t="s">
        <v>80</v>
      </c>
      <c r="H574">
        <v>5.6</v>
      </c>
      <c r="I574" t="s">
        <v>80</v>
      </c>
      <c r="J574">
        <v>76</v>
      </c>
      <c r="K574" t="s">
        <v>80</v>
      </c>
      <c r="L574">
        <v>75</v>
      </c>
      <c r="M574" t="s">
        <v>80</v>
      </c>
      <c r="N574">
        <v>75</v>
      </c>
      <c r="O574" t="s">
        <v>80</v>
      </c>
      <c r="P574">
        <v>13.2</v>
      </c>
      <c r="Q574" t="s">
        <v>80</v>
      </c>
      <c r="R574">
        <v>12.4</v>
      </c>
      <c r="S574" t="s">
        <v>80</v>
      </c>
      <c r="T574">
        <v>12.8</v>
      </c>
      <c r="U574" t="s">
        <v>80</v>
      </c>
      <c r="V574">
        <v>7.6</v>
      </c>
      <c r="W574" t="s">
        <v>80</v>
      </c>
      <c r="X574">
        <v>7.3</v>
      </c>
      <c r="Y574" t="s">
        <v>80</v>
      </c>
      <c r="Z574">
        <v>7.4</v>
      </c>
      <c r="AA574" t="s">
        <v>80</v>
      </c>
      <c r="AB574">
        <v>2.6</v>
      </c>
      <c r="AC574" t="s">
        <v>80</v>
      </c>
      <c r="AD574">
        <v>2.8</v>
      </c>
      <c r="AE574" t="s">
        <v>80</v>
      </c>
      <c r="AF574">
        <v>6.5</v>
      </c>
      <c r="AG574" t="s">
        <v>80</v>
      </c>
    </row>
    <row r="575" spans="1:33" x14ac:dyDescent="0.35">
      <c r="A575" t="s">
        <v>79</v>
      </c>
      <c r="B575">
        <v>12098700</v>
      </c>
      <c r="C575" s="1">
        <v>40858</v>
      </c>
      <c r="D575">
        <v>5</v>
      </c>
      <c r="E575" t="s">
        <v>80</v>
      </c>
      <c r="F575">
        <v>4.4000000000000004</v>
      </c>
      <c r="G575" t="s">
        <v>80</v>
      </c>
      <c r="H575">
        <v>4.5999999999999996</v>
      </c>
      <c r="I575" t="s">
        <v>80</v>
      </c>
      <c r="J575">
        <v>77</v>
      </c>
      <c r="K575" t="s">
        <v>80</v>
      </c>
      <c r="L575">
        <v>74</v>
      </c>
      <c r="M575" t="s">
        <v>80</v>
      </c>
      <c r="N575">
        <v>76</v>
      </c>
      <c r="O575" t="s">
        <v>80</v>
      </c>
      <c r="P575">
        <v>13.3</v>
      </c>
      <c r="Q575" t="s">
        <v>80</v>
      </c>
      <c r="R575">
        <v>12.4</v>
      </c>
      <c r="S575" t="s">
        <v>80</v>
      </c>
      <c r="T575">
        <v>12.9</v>
      </c>
      <c r="U575" t="s">
        <v>80</v>
      </c>
      <c r="V575">
        <v>7.5</v>
      </c>
      <c r="W575" t="s">
        <v>80</v>
      </c>
      <c r="X575">
        <v>7.3</v>
      </c>
      <c r="Y575" t="s">
        <v>80</v>
      </c>
      <c r="Z575">
        <v>7.4</v>
      </c>
      <c r="AA575" t="s">
        <v>80</v>
      </c>
      <c r="AB575">
        <v>2.6</v>
      </c>
      <c r="AC575" t="s">
        <v>80</v>
      </c>
      <c r="AD575">
        <v>2.8</v>
      </c>
      <c r="AE575" t="s">
        <v>80</v>
      </c>
      <c r="AF575">
        <v>3.9</v>
      </c>
      <c r="AG575" t="s">
        <v>80</v>
      </c>
    </row>
    <row r="576" spans="1:33" x14ac:dyDescent="0.35">
      <c r="A576" t="s">
        <v>79</v>
      </c>
      <c r="B576">
        <v>12098700</v>
      </c>
      <c r="C576" s="1">
        <v>40859</v>
      </c>
      <c r="D576">
        <v>5</v>
      </c>
      <c r="E576" t="s">
        <v>80</v>
      </c>
      <c r="F576">
        <v>4.0999999999999996</v>
      </c>
      <c r="G576" t="s">
        <v>80</v>
      </c>
      <c r="H576">
        <v>4.5</v>
      </c>
      <c r="I576" t="s">
        <v>80</v>
      </c>
      <c r="J576">
        <v>77</v>
      </c>
      <c r="K576" t="s">
        <v>80</v>
      </c>
      <c r="L576">
        <v>72</v>
      </c>
      <c r="M576" t="s">
        <v>80</v>
      </c>
      <c r="N576">
        <v>73</v>
      </c>
      <c r="O576" t="s">
        <v>80</v>
      </c>
      <c r="P576">
        <v>13.5</v>
      </c>
      <c r="Q576" t="s">
        <v>80</v>
      </c>
      <c r="R576">
        <v>12.8</v>
      </c>
      <c r="S576" t="s">
        <v>80</v>
      </c>
      <c r="T576">
        <v>13.1</v>
      </c>
      <c r="U576" t="s">
        <v>80</v>
      </c>
      <c r="V576">
        <v>7.5</v>
      </c>
      <c r="W576" t="s">
        <v>80</v>
      </c>
      <c r="X576">
        <v>7.4</v>
      </c>
      <c r="Y576" t="s">
        <v>80</v>
      </c>
      <c r="Z576">
        <v>7.4</v>
      </c>
      <c r="AA576" t="s">
        <v>80</v>
      </c>
      <c r="AB576">
        <v>2.9</v>
      </c>
      <c r="AC576" t="s">
        <v>80</v>
      </c>
      <c r="AD576">
        <v>3.5</v>
      </c>
      <c r="AE576" t="s">
        <v>80</v>
      </c>
      <c r="AF576">
        <v>4.5999999999999996</v>
      </c>
      <c r="AG576" t="s">
        <v>80</v>
      </c>
    </row>
    <row r="577" spans="1:33" x14ac:dyDescent="0.35">
      <c r="A577" t="s">
        <v>79</v>
      </c>
      <c r="B577">
        <v>12098700</v>
      </c>
      <c r="C577" s="1">
        <v>40860</v>
      </c>
      <c r="D577">
        <v>5.6</v>
      </c>
      <c r="E577" t="s">
        <v>80</v>
      </c>
      <c r="F577">
        <v>5</v>
      </c>
      <c r="G577" t="s">
        <v>80</v>
      </c>
      <c r="H577">
        <v>5.3</v>
      </c>
      <c r="I577" t="s">
        <v>80</v>
      </c>
      <c r="J577">
        <v>77</v>
      </c>
      <c r="K577" t="s">
        <v>80</v>
      </c>
      <c r="L577">
        <v>71</v>
      </c>
      <c r="M577" t="s">
        <v>80</v>
      </c>
      <c r="N577">
        <v>74</v>
      </c>
      <c r="O577" t="s">
        <v>80</v>
      </c>
      <c r="P577">
        <v>13</v>
      </c>
      <c r="Q577" t="s">
        <v>80</v>
      </c>
      <c r="R577">
        <v>12.7</v>
      </c>
      <c r="S577" t="s">
        <v>80</v>
      </c>
      <c r="T577">
        <v>12.8</v>
      </c>
      <c r="U577" t="s">
        <v>80</v>
      </c>
      <c r="V577">
        <v>7.5</v>
      </c>
      <c r="W577" t="s">
        <v>80</v>
      </c>
      <c r="X577">
        <v>7.3</v>
      </c>
      <c r="Y577" t="s">
        <v>80</v>
      </c>
      <c r="Z577">
        <v>7.4</v>
      </c>
      <c r="AA577" t="s">
        <v>80</v>
      </c>
      <c r="AB577">
        <v>3</v>
      </c>
      <c r="AC577" t="s">
        <v>80</v>
      </c>
      <c r="AD577">
        <v>3.8</v>
      </c>
      <c r="AE577" t="s">
        <v>80</v>
      </c>
      <c r="AF577">
        <v>5.5</v>
      </c>
      <c r="AG577" t="s">
        <v>80</v>
      </c>
    </row>
    <row r="578" spans="1:33" x14ac:dyDescent="0.35">
      <c r="A578" t="s">
        <v>79</v>
      </c>
      <c r="B578">
        <v>12098700</v>
      </c>
      <c r="C578" s="1">
        <v>40861</v>
      </c>
      <c r="D578">
        <v>5.8</v>
      </c>
      <c r="E578" t="s">
        <v>80</v>
      </c>
      <c r="F578">
        <v>4.7</v>
      </c>
      <c r="G578" t="s">
        <v>80</v>
      </c>
      <c r="H578">
        <v>5.5</v>
      </c>
      <c r="I578" t="s">
        <v>80</v>
      </c>
      <c r="J578">
        <v>71</v>
      </c>
      <c r="K578" t="s">
        <v>80</v>
      </c>
      <c r="L578">
        <v>65</v>
      </c>
      <c r="M578" t="s">
        <v>80</v>
      </c>
      <c r="N578">
        <v>69</v>
      </c>
      <c r="O578" t="s">
        <v>80</v>
      </c>
      <c r="P578">
        <v>13.1</v>
      </c>
      <c r="Q578" t="s">
        <v>80</v>
      </c>
      <c r="R578">
        <v>12.6</v>
      </c>
      <c r="S578" t="s">
        <v>80</v>
      </c>
      <c r="T578">
        <v>12.8</v>
      </c>
      <c r="U578" t="s">
        <v>80</v>
      </c>
      <c r="V578">
        <v>7.5</v>
      </c>
      <c r="W578" t="s">
        <v>80</v>
      </c>
      <c r="X578">
        <v>7.3</v>
      </c>
      <c r="Y578" t="s">
        <v>80</v>
      </c>
      <c r="Z578">
        <v>7.4</v>
      </c>
      <c r="AA578" t="s">
        <v>80</v>
      </c>
      <c r="AB578">
        <v>4.8</v>
      </c>
      <c r="AC578" t="s">
        <v>80</v>
      </c>
      <c r="AD578">
        <v>5.3</v>
      </c>
      <c r="AE578" t="s">
        <v>80</v>
      </c>
      <c r="AF578">
        <v>6.9</v>
      </c>
      <c r="AG578" t="s">
        <v>80</v>
      </c>
    </row>
    <row r="579" spans="1:33" x14ac:dyDescent="0.35">
      <c r="A579" t="s">
        <v>79</v>
      </c>
      <c r="B579">
        <v>12098700</v>
      </c>
      <c r="C579" s="1">
        <v>40862</v>
      </c>
      <c r="D579">
        <v>4.7</v>
      </c>
      <c r="E579" t="s">
        <v>80</v>
      </c>
      <c r="F579">
        <v>3.7</v>
      </c>
      <c r="G579" t="s">
        <v>80</v>
      </c>
      <c r="H579">
        <v>4.2</v>
      </c>
      <c r="I579" t="s">
        <v>80</v>
      </c>
      <c r="J579">
        <v>71</v>
      </c>
      <c r="K579" t="s">
        <v>80</v>
      </c>
      <c r="L579">
        <v>67</v>
      </c>
      <c r="M579" t="s">
        <v>80</v>
      </c>
      <c r="N579">
        <v>68</v>
      </c>
      <c r="O579" t="s">
        <v>80</v>
      </c>
      <c r="P579">
        <v>13.8</v>
      </c>
      <c r="Q579" t="s">
        <v>80</v>
      </c>
      <c r="R579">
        <v>13.1</v>
      </c>
      <c r="S579" t="s">
        <v>80</v>
      </c>
      <c r="T579">
        <v>13.5</v>
      </c>
      <c r="U579" t="s">
        <v>80</v>
      </c>
      <c r="V579">
        <v>7.5</v>
      </c>
      <c r="W579" t="s">
        <v>80</v>
      </c>
      <c r="X579">
        <v>7.3</v>
      </c>
      <c r="Y579" t="s">
        <v>80</v>
      </c>
      <c r="Z579">
        <v>7.4</v>
      </c>
      <c r="AA579" t="s">
        <v>80</v>
      </c>
      <c r="AB579">
        <v>3.8</v>
      </c>
      <c r="AC579" t="s">
        <v>80</v>
      </c>
      <c r="AD579">
        <v>4.4000000000000004</v>
      </c>
      <c r="AE579" t="s">
        <v>80</v>
      </c>
      <c r="AF579">
        <v>6.3</v>
      </c>
      <c r="AG579" t="s">
        <v>80</v>
      </c>
    </row>
    <row r="580" spans="1:33" x14ac:dyDescent="0.35">
      <c r="A580" t="s">
        <v>79</v>
      </c>
      <c r="B580">
        <v>12098700</v>
      </c>
      <c r="C580" s="1">
        <v>40863</v>
      </c>
      <c r="D580">
        <v>4.5</v>
      </c>
      <c r="E580" t="s">
        <v>80</v>
      </c>
      <c r="F580">
        <v>3.2</v>
      </c>
      <c r="G580" t="s">
        <v>80</v>
      </c>
      <c r="H580">
        <v>3.7</v>
      </c>
      <c r="I580" t="s">
        <v>80</v>
      </c>
      <c r="J580">
        <v>70</v>
      </c>
      <c r="K580" t="s">
        <v>80</v>
      </c>
      <c r="L580">
        <v>68</v>
      </c>
      <c r="M580" t="s">
        <v>80</v>
      </c>
      <c r="N580">
        <v>70</v>
      </c>
      <c r="O580" t="s">
        <v>80</v>
      </c>
      <c r="P580">
        <v>13.7</v>
      </c>
      <c r="Q580" t="s">
        <v>80</v>
      </c>
      <c r="R580">
        <v>13</v>
      </c>
      <c r="S580" t="s">
        <v>80</v>
      </c>
      <c r="T580">
        <v>13.5</v>
      </c>
      <c r="U580" t="s">
        <v>80</v>
      </c>
      <c r="V580">
        <v>7.5</v>
      </c>
      <c r="W580" t="s">
        <v>80</v>
      </c>
      <c r="X580">
        <v>7.3</v>
      </c>
      <c r="Y580" t="s">
        <v>80</v>
      </c>
      <c r="Z580">
        <v>7.4</v>
      </c>
      <c r="AA580" t="s">
        <v>80</v>
      </c>
      <c r="AB580">
        <v>3.5</v>
      </c>
      <c r="AC580" t="s">
        <v>80</v>
      </c>
      <c r="AD580">
        <v>4</v>
      </c>
      <c r="AE580" t="s">
        <v>80</v>
      </c>
      <c r="AF580">
        <v>4.8</v>
      </c>
      <c r="AG580" t="s">
        <v>80</v>
      </c>
    </row>
    <row r="581" spans="1:33" x14ac:dyDescent="0.35">
      <c r="A581" t="s">
        <v>79</v>
      </c>
      <c r="B581">
        <v>12098700</v>
      </c>
      <c r="C581" s="1">
        <v>40864</v>
      </c>
      <c r="D581">
        <v>4.7</v>
      </c>
      <c r="E581" t="s">
        <v>80</v>
      </c>
      <c r="F581">
        <v>3.7</v>
      </c>
      <c r="G581" t="s">
        <v>80</v>
      </c>
      <c r="H581">
        <v>4.5</v>
      </c>
      <c r="I581" t="s">
        <v>80</v>
      </c>
      <c r="J581">
        <v>68</v>
      </c>
      <c r="K581" t="s">
        <v>80</v>
      </c>
      <c r="L581">
        <v>56</v>
      </c>
      <c r="M581" t="s">
        <v>80</v>
      </c>
      <c r="N581">
        <v>61</v>
      </c>
      <c r="O581" t="s">
        <v>80</v>
      </c>
      <c r="P581">
        <v>13.4</v>
      </c>
      <c r="Q581" t="s">
        <v>80</v>
      </c>
      <c r="R581">
        <v>13</v>
      </c>
      <c r="S581" t="s">
        <v>80</v>
      </c>
      <c r="T581">
        <v>13.1</v>
      </c>
      <c r="U581" t="s">
        <v>80</v>
      </c>
      <c r="V581">
        <v>7.4</v>
      </c>
      <c r="W581" t="s">
        <v>80</v>
      </c>
      <c r="X581">
        <v>7.1</v>
      </c>
      <c r="Y581" t="s">
        <v>80</v>
      </c>
      <c r="Z581">
        <v>7.3</v>
      </c>
      <c r="AA581" t="s">
        <v>80</v>
      </c>
      <c r="AB581">
        <v>4.3</v>
      </c>
      <c r="AC581" t="s">
        <v>80</v>
      </c>
      <c r="AD581">
        <v>32</v>
      </c>
      <c r="AE581" t="s">
        <v>80</v>
      </c>
      <c r="AF581">
        <v>150</v>
      </c>
      <c r="AG581" t="s">
        <v>80</v>
      </c>
    </row>
    <row r="582" spans="1:33" x14ac:dyDescent="0.35">
      <c r="A582" t="s">
        <v>79</v>
      </c>
      <c r="B582">
        <v>12098700</v>
      </c>
      <c r="C582" s="1">
        <v>40865</v>
      </c>
      <c r="D582">
        <v>4.2</v>
      </c>
      <c r="E582" t="s">
        <v>80</v>
      </c>
      <c r="F582">
        <v>3.1</v>
      </c>
      <c r="G582" t="s">
        <v>80</v>
      </c>
      <c r="H582">
        <v>3.6</v>
      </c>
      <c r="I582" t="s">
        <v>80</v>
      </c>
      <c r="J582">
        <v>62</v>
      </c>
      <c r="K582" t="s">
        <v>80</v>
      </c>
      <c r="L582">
        <v>57</v>
      </c>
      <c r="M582" t="s">
        <v>80</v>
      </c>
      <c r="N582">
        <v>59</v>
      </c>
      <c r="O582" t="s">
        <v>80</v>
      </c>
      <c r="P582">
        <v>13.5</v>
      </c>
      <c r="Q582" t="s">
        <v>80</v>
      </c>
      <c r="R582">
        <v>12.6</v>
      </c>
      <c r="S582" t="s">
        <v>80</v>
      </c>
      <c r="T582">
        <v>13.3</v>
      </c>
      <c r="U582" t="s">
        <v>80</v>
      </c>
      <c r="V582">
        <v>7.4</v>
      </c>
      <c r="W582" t="s">
        <v>80</v>
      </c>
      <c r="X582">
        <v>6.9</v>
      </c>
      <c r="Y582" t="s">
        <v>80</v>
      </c>
      <c r="Z582">
        <v>7.3</v>
      </c>
      <c r="AA582" t="s">
        <v>80</v>
      </c>
      <c r="AB582">
        <v>15</v>
      </c>
      <c r="AC582" t="s">
        <v>80</v>
      </c>
      <c r="AD582">
        <v>37</v>
      </c>
      <c r="AE582" t="s">
        <v>80</v>
      </c>
      <c r="AF582">
        <v>300</v>
      </c>
      <c r="AG582" t="s">
        <v>80</v>
      </c>
    </row>
    <row r="583" spans="1:33" x14ac:dyDescent="0.35">
      <c r="A583" t="s">
        <v>79</v>
      </c>
      <c r="B583">
        <v>12098700</v>
      </c>
      <c r="C583" s="1">
        <v>40866</v>
      </c>
      <c r="D583">
        <v>3.6</v>
      </c>
      <c r="E583" t="s">
        <v>80</v>
      </c>
      <c r="F583">
        <v>3</v>
      </c>
      <c r="G583" t="s">
        <v>80</v>
      </c>
      <c r="H583">
        <v>3.3</v>
      </c>
      <c r="I583" t="s">
        <v>80</v>
      </c>
      <c r="J583">
        <v>65</v>
      </c>
      <c r="K583" t="s">
        <v>80</v>
      </c>
      <c r="L583">
        <v>61</v>
      </c>
      <c r="M583" t="s">
        <v>80</v>
      </c>
      <c r="N583">
        <v>63</v>
      </c>
      <c r="O583" t="s">
        <v>80</v>
      </c>
      <c r="P583">
        <v>13.6</v>
      </c>
      <c r="Q583" t="s">
        <v>80</v>
      </c>
      <c r="R583">
        <v>13.3</v>
      </c>
      <c r="S583" t="s">
        <v>80</v>
      </c>
      <c r="T583">
        <v>13.5</v>
      </c>
      <c r="U583" t="s">
        <v>80</v>
      </c>
      <c r="V583">
        <v>7.4</v>
      </c>
      <c r="W583" t="s">
        <v>80</v>
      </c>
      <c r="X583">
        <v>7.2</v>
      </c>
      <c r="Y583" t="s">
        <v>80</v>
      </c>
      <c r="Z583">
        <v>7.3</v>
      </c>
      <c r="AA583" t="s">
        <v>80</v>
      </c>
      <c r="AB583">
        <v>12</v>
      </c>
      <c r="AC583" t="s">
        <v>80</v>
      </c>
      <c r="AD583">
        <v>17</v>
      </c>
      <c r="AE583" t="s">
        <v>80</v>
      </c>
      <c r="AF583">
        <v>63</v>
      </c>
      <c r="AG583" t="s">
        <v>80</v>
      </c>
    </row>
    <row r="584" spans="1:33" x14ac:dyDescent="0.35">
      <c r="A584" t="s">
        <v>79</v>
      </c>
      <c r="B584">
        <v>12098700</v>
      </c>
      <c r="C584" s="1">
        <v>40867</v>
      </c>
      <c r="D584">
        <v>3</v>
      </c>
      <c r="E584" t="s">
        <v>80</v>
      </c>
      <c r="F584">
        <v>1.8</v>
      </c>
      <c r="G584" t="s">
        <v>80</v>
      </c>
      <c r="H584">
        <v>2.4</v>
      </c>
      <c r="I584" t="s">
        <v>80</v>
      </c>
      <c r="J584">
        <v>67</v>
      </c>
      <c r="K584" t="s">
        <v>80</v>
      </c>
      <c r="L584">
        <v>64</v>
      </c>
      <c r="M584" t="s">
        <v>80</v>
      </c>
      <c r="N584">
        <v>66</v>
      </c>
      <c r="O584" t="s">
        <v>80</v>
      </c>
      <c r="P584">
        <v>14.3</v>
      </c>
      <c r="Q584" t="s">
        <v>80</v>
      </c>
      <c r="R584">
        <v>13.6</v>
      </c>
      <c r="S584" t="s">
        <v>80</v>
      </c>
      <c r="T584">
        <v>13.9</v>
      </c>
      <c r="U584" t="s">
        <v>80</v>
      </c>
      <c r="V584">
        <v>7.4</v>
      </c>
      <c r="W584" t="s">
        <v>80</v>
      </c>
      <c r="X584">
        <v>7.3</v>
      </c>
      <c r="Y584" t="s">
        <v>80</v>
      </c>
      <c r="Z584">
        <v>7.3</v>
      </c>
      <c r="AA584" t="s">
        <v>80</v>
      </c>
      <c r="AB584">
        <v>6.5</v>
      </c>
      <c r="AC584" t="s">
        <v>80</v>
      </c>
      <c r="AD584">
        <v>9.9</v>
      </c>
      <c r="AE584" t="s">
        <v>80</v>
      </c>
      <c r="AF584">
        <v>22</v>
      </c>
      <c r="AG584" t="s">
        <v>80</v>
      </c>
    </row>
    <row r="585" spans="1:33" x14ac:dyDescent="0.35">
      <c r="A585" t="s">
        <v>79</v>
      </c>
      <c r="B585">
        <v>12098700</v>
      </c>
      <c r="C585" s="1">
        <v>40868</v>
      </c>
      <c r="D585">
        <v>4.2</v>
      </c>
      <c r="E585" t="s">
        <v>80</v>
      </c>
      <c r="F585">
        <v>2.6</v>
      </c>
      <c r="G585" t="s">
        <v>80</v>
      </c>
      <c r="H585">
        <v>3.3</v>
      </c>
      <c r="I585" t="s">
        <v>80</v>
      </c>
      <c r="J585">
        <v>68</v>
      </c>
      <c r="K585" t="s">
        <v>80</v>
      </c>
      <c r="L585">
        <v>66</v>
      </c>
      <c r="M585" t="s">
        <v>80</v>
      </c>
      <c r="N585">
        <v>67</v>
      </c>
      <c r="O585" t="s">
        <v>80</v>
      </c>
      <c r="P585">
        <v>13.8</v>
      </c>
      <c r="Q585" t="s">
        <v>80</v>
      </c>
      <c r="R585">
        <v>13</v>
      </c>
      <c r="S585" t="s">
        <v>80</v>
      </c>
      <c r="T585">
        <v>13.4</v>
      </c>
      <c r="U585" t="s">
        <v>80</v>
      </c>
      <c r="V585">
        <v>7.4</v>
      </c>
      <c r="W585" t="s">
        <v>80</v>
      </c>
      <c r="X585">
        <v>7</v>
      </c>
      <c r="Y585" t="s">
        <v>80</v>
      </c>
      <c r="Z585">
        <v>7.3</v>
      </c>
      <c r="AA585" t="s">
        <v>80</v>
      </c>
      <c r="AB585">
        <v>5.4</v>
      </c>
      <c r="AC585" t="s">
        <v>80</v>
      </c>
      <c r="AD585">
        <v>45</v>
      </c>
      <c r="AE585" t="s">
        <v>80</v>
      </c>
      <c r="AF585">
        <v>270</v>
      </c>
      <c r="AG585" t="s">
        <v>80</v>
      </c>
    </row>
    <row r="586" spans="1:33" x14ac:dyDescent="0.35">
      <c r="A586" t="s">
        <v>79</v>
      </c>
      <c r="B586">
        <v>12098700</v>
      </c>
      <c r="C586" s="1">
        <v>40869</v>
      </c>
      <c r="D586">
        <v>4.9000000000000004</v>
      </c>
      <c r="E586" t="s">
        <v>80</v>
      </c>
      <c r="F586">
        <v>3.5</v>
      </c>
      <c r="G586" t="s">
        <v>80</v>
      </c>
      <c r="H586">
        <v>4.3</v>
      </c>
      <c r="I586" t="s">
        <v>80</v>
      </c>
      <c r="J586">
        <v>67</v>
      </c>
      <c r="K586" t="s">
        <v>80</v>
      </c>
      <c r="L586">
        <v>53</v>
      </c>
      <c r="M586" t="s">
        <v>80</v>
      </c>
      <c r="N586">
        <v>62</v>
      </c>
      <c r="O586" t="s">
        <v>80</v>
      </c>
      <c r="P586">
        <v>13.4</v>
      </c>
      <c r="Q586" t="s">
        <v>80</v>
      </c>
      <c r="R586">
        <v>12.7</v>
      </c>
      <c r="S586" t="s">
        <v>80</v>
      </c>
      <c r="T586">
        <v>13</v>
      </c>
      <c r="U586" t="s">
        <v>80</v>
      </c>
      <c r="V586">
        <v>7.3</v>
      </c>
      <c r="W586" t="s">
        <v>80</v>
      </c>
      <c r="X586">
        <v>7</v>
      </c>
      <c r="Y586" t="s">
        <v>80</v>
      </c>
      <c r="Z586">
        <v>7.3</v>
      </c>
      <c r="AA586" t="s">
        <v>80</v>
      </c>
      <c r="AB586">
        <v>18</v>
      </c>
      <c r="AC586" t="s">
        <v>80</v>
      </c>
      <c r="AD586">
        <v>54</v>
      </c>
      <c r="AE586" t="s">
        <v>80</v>
      </c>
      <c r="AF586">
        <v>110</v>
      </c>
      <c r="AG586" t="s">
        <v>80</v>
      </c>
    </row>
    <row r="587" spans="1:33" x14ac:dyDescent="0.35">
      <c r="A587" t="s">
        <v>79</v>
      </c>
      <c r="B587">
        <v>12098700</v>
      </c>
      <c r="C587" s="1">
        <v>40870</v>
      </c>
      <c r="D587">
        <v>4.8</v>
      </c>
      <c r="E587" t="s">
        <v>80</v>
      </c>
      <c r="F587">
        <v>4</v>
      </c>
      <c r="G587" t="s">
        <v>80</v>
      </c>
      <c r="H587">
        <v>4.5999999999999996</v>
      </c>
      <c r="I587" t="s">
        <v>80</v>
      </c>
      <c r="J587">
        <v>53</v>
      </c>
      <c r="K587" t="s">
        <v>80</v>
      </c>
      <c r="L587">
        <v>45</v>
      </c>
      <c r="M587" t="s">
        <v>80</v>
      </c>
      <c r="N587">
        <v>48</v>
      </c>
      <c r="O587" t="s">
        <v>80</v>
      </c>
      <c r="P587">
        <v>13.4</v>
      </c>
      <c r="Q587" t="s">
        <v>80</v>
      </c>
      <c r="R587">
        <v>13</v>
      </c>
      <c r="S587" t="s">
        <v>80</v>
      </c>
      <c r="T587">
        <v>13.2</v>
      </c>
      <c r="U587" t="s">
        <v>80</v>
      </c>
      <c r="V587">
        <v>7.1</v>
      </c>
      <c r="W587" t="s">
        <v>80</v>
      </c>
      <c r="X587">
        <v>7</v>
      </c>
      <c r="Y587" t="s">
        <v>80</v>
      </c>
      <c r="Z587">
        <v>7.1</v>
      </c>
      <c r="AA587" t="s">
        <v>80</v>
      </c>
      <c r="AB587">
        <v>79</v>
      </c>
      <c r="AC587" t="s">
        <v>80</v>
      </c>
      <c r="AD587">
        <v>150</v>
      </c>
      <c r="AE587" t="s">
        <v>80</v>
      </c>
      <c r="AF587">
        <v>270</v>
      </c>
      <c r="AG587" t="s">
        <v>80</v>
      </c>
    </row>
    <row r="588" spans="1:33" x14ac:dyDescent="0.35">
      <c r="A588" t="s">
        <v>79</v>
      </c>
      <c r="B588">
        <v>12098700</v>
      </c>
      <c r="C588" s="1">
        <v>40871</v>
      </c>
      <c r="D588">
        <v>4.9000000000000004</v>
      </c>
      <c r="E588" t="s">
        <v>80</v>
      </c>
      <c r="F588">
        <v>4.2</v>
      </c>
      <c r="G588" t="s">
        <v>80</v>
      </c>
      <c r="H588">
        <v>4.5</v>
      </c>
      <c r="I588" t="s">
        <v>80</v>
      </c>
      <c r="J588">
        <v>52</v>
      </c>
      <c r="K588" t="s">
        <v>80</v>
      </c>
      <c r="L588">
        <v>46</v>
      </c>
      <c r="M588" t="s">
        <v>80</v>
      </c>
      <c r="N588">
        <v>49</v>
      </c>
      <c r="O588" t="s">
        <v>80</v>
      </c>
      <c r="P588">
        <v>13.4</v>
      </c>
      <c r="Q588" t="s">
        <v>80</v>
      </c>
      <c r="R588">
        <v>13</v>
      </c>
      <c r="S588" t="s">
        <v>80</v>
      </c>
      <c r="T588">
        <v>13.2</v>
      </c>
      <c r="U588" t="s">
        <v>80</v>
      </c>
      <c r="V588">
        <v>7.2</v>
      </c>
      <c r="W588" t="s">
        <v>80</v>
      </c>
      <c r="X588">
        <v>7.1</v>
      </c>
      <c r="Y588" t="s">
        <v>80</v>
      </c>
      <c r="Z588">
        <v>7.2</v>
      </c>
      <c r="AA588" t="s">
        <v>80</v>
      </c>
      <c r="AB588">
        <v>22</v>
      </c>
      <c r="AC588" t="s">
        <v>80</v>
      </c>
      <c r="AD588">
        <v>41</v>
      </c>
      <c r="AE588" t="s">
        <v>80</v>
      </c>
      <c r="AF588">
        <v>88</v>
      </c>
      <c r="AG588" t="s">
        <v>80</v>
      </c>
    </row>
    <row r="589" spans="1:33" x14ac:dyDescent="0.35">
      <c r="A589" t="s">
        <v>79</v>
      </c>
      <c r="B589">
        <v>12098700</v>
      </c>
      <c r="C589" s="1">
        <v>40872</v>
      </c>
      <c r="D589">
        <v>4.8</v>
      </c>
      <c r="E589" t="s">
        <v>80</v>
      </c>
      <c r="F589">
        <v>4</v>
      </c>
      <c r="G589" t="s">
        <v>80</v>
      </c>
      <c r="H589">
        <v>4.5</v>
      </c>
      <c r="I589" t="s">
        <v>80</v>
      </c>
      <c r="J589">
        <v>56</v>
      </c>
      <c r="K589" t="s">
        <v>80</v>
      </c>
      <c r="L589">
        <v>52</v>
      </c>
      <c r="M589" t="s">
        <v>80</v>
      </c>
      <c r="N589">
        <v>54</v>
      </c>
      <c r="O589" t="s">
        <v>80</v>
      </c>
      <c r="P589">
        <v>13.6</v>
      </c>
      <c r="Q589" t="s">
        <v>80</v>
      </c>
      <c r="R589">
        <v>13.1</v>
      </c>
      <c r="S589" t="s">
        <v>80</v>
      </c>
      <c r="T589">
        <v>13.4</v>
      </c>
      <c r="U589" t="s">
        <v>80</v>
      </c>
      <c r="V589">
        <v>7.2</v>
      </c>
      <c r="W589" t="s">
        <v>80</v>
      </c>
      <c r="X589">
        <v>7.2</v>
      </c>
      <c r="Y589" t="s">
        <v>80</v>
      </c>
      <c r="Z589">
        <v>7.2</v>
      </c>
      <c r="AA589" t="s">
        <v>80</v>
      </c>
      <c r="AB589">
        <v>10</v>
      </c>
      <c r="AC589" t="s">
        <v>80</v>
      </c>
      <c r="AD589">
        <v>17</v>
      </c>
      <c r="AE589" t="s">
        <v>80</v>
      </c>
      <c r="AF589">
        <v>26</v>
      </c>
      <c r="AG589" t="s">
        <v>80</v>
      </c>
    </row>
    <row r="590" spans="1:33" x14ac:dyDescent="0.35">
      <c r="A590" t="s">
        <v>79</v>
      </c>
      <c r="B590">
        <v>12098700</v>
      </c>
      <c r="C590" s="1">
        <v>40873</v>
      </c>
      <c r="D590">
        <v>5.7</v>
      </c>
      <c r="E590" t="s">
        <v>80</v>
      </c>
      <c r="F590">
        <v>4.4000000000000004</v>
      </c>
      <c r="G590" t="s">
        <v>80</v>
      </c>
      <c r="H590">
        <v>5</v>
      </c>
      <c r="I590" t="s">
        <v>80</v>
      </c>
      <c r="J590">
        <v>57</v>
      </c>
      <c r="K590" t="s">
        <v>80</v>
      </c>
      <c r="L590">
        <v>56</v>
      </c>
      <c r="M590" t="s">
        <v>80</v>
      </c>
      <c r="N590">
        <v>57</v>
      </c>
      <c r="O590" t="s">
        <v>80</v>
      </c>
      <c r="P590">
        <v>13.4</v>
      </c>
      <c r="Q590" t="s">
        <v>80</v>
      </c>
      <c r="R590">
        <v>12.8</v>
      </c>
      <c r="S590" t="s">
        <v>80</v>
      </c>
      <c r="T590">
        <v>13.2</v>
      </c>
      <c r="U590" t="s">
        <v>80</v>
      </c>
      <c r="V590">
        <v>7.3</v>
      </c>
      <c r="W590" t="s">
        <v>80</v>
      </c>
      <c r="X590">
        <v>7.2</v>
      </c>
      <c r="Y590" t="s">
        <v>80</v>
      </c>
      <c r="Z590">
        <v>7.3</v>
      </c>
      <c r="AA590" t="s">
        <v>80</v>
      </c>
      <c r="AB590">
        <v>6.5</v>
      </c>
      <c r="AC590" t="s">
        <v>80</v>
      </c>
      <c r="AD590">
        <v>8.8000000000000007</v>
      </c>
      <c r="AE590" t="s">
        <v>80</v>
      </c>
      <c r="AF590">
        <v>11</v>
      </c>
      <c r="AG590" t="s">
        <v>80</v>
      </c>
    </row>
    <row r="591" spans="1:33" x14ac:dyDescent="0.35">
      <c r="A591" t="s">
        <v>79</v>
      </c>
      <c r="B591">
        <v>12098700</v>
      </c>
      <c r="C591" s="1">
        <v>40874</v>
      </c>
      <c r="D591">
        <v>5.8</v>
      </c>
      <c r="E591" t="s">
        <v>80</v>
      </c>
      <c r="F591">
        <v>5.0999999999999996</v>
      </c>
      <c r="G591" t="s">
        <v>80</v>
      </c>
      <c r="H591">
        <v>5.5</v>
      </c>
      <c r="I591" t="s">
        <v>80</v>
      </c>
      <c r="J591">
        <v>57</v>
      </c>
      <c r="K591" t="s">
        <v>80</v>
      </c>
      <c r="L591">
        <v>48</v>
      </c>
      <c r="M591" t="s">
        <v>80</v>
      </c>
      <c r="N591">
        <v>54</v>
      </c>
      <c r="O591" t="s">
        <v>80</v>
      </c>
      <c r="P591">
        <v>13.2</v>
      </c>
      <c r="Q591" t="s">
        <v>80</v>
      </c>
      <c r="R591">
        <v>12.8</v>
      </c>
      <c r="S591" t="s">
        <v>80</v>
      </c>
      <c r="T591">
        <v>12.9</v>
      </c>
      <c r="U591" t="s">
        <v>80</v>
      </c>
      <c r="V591">
        <v>7.3</v>
      </c>
      <c r="W591" t="s">
        <v>80</v>
      </c>
      <c r="X591">
        <v>7.2</v>
      </c>
      <c r="Y591" t="s">
        <v>80</v>
      </c>
      <c r="Z591">
        <v>7.2</v>
      </c>
      <c r="AA591" t="s">
        <v>80</v>
      </c>
      <c r="AB591">
        <v>5.3</v>
      </c>
      <c r="AC591" t="s">
        <v>80</v>
      </c>
      <c r="AD591">
        <v>7.5</v>
      </c>
      <c r="AE591" t="s">
        <v>80</v>
      </c>
      <c r="AF591">
        <v>40</v>
      </c>
      <c r="AG591" t="s">
        <v>80</v>
      </c>
    </row>
    <row r="592" spans="1:33" x14ac:dyDescent="0.35">
      <c r="A592" t="s">
        <v>79</v>
      </c>
      <c r="B592">
        <v>12098700</v>
      </c>
      <c r="C592" s="1">
        <v>40875</v>
      </c>
      <c r="D592">
        <v>5.4</v>
      </c>
      <c r="E592" t="s">
        <v>80</v>
      </c>
      <c r="F592">
        <v>4.5999999999999996</v>
      </c>
      <c r="G592" t="s">
        <v>80</v>
      </c>
      <c r="H592">
        <v>5.0999999999999996</v>
      </c>
      <c r="I592" t="s">
        <v>80</v>
      </c>
      <c r="J592">
        <v>51</v>
      </c>
      <c r="K592" t="s">
        <v>80</v>
      </c>
      <c r="L592">
        <v>47</v>
      </c>
      <c r="M592" t="s">
        <v>80</v>
      </c>
      <c r="N592">
        <v>49</v>
      </c>
      <c r="O592" t="s">
        <v>80</v>
      </c>
      <c r="P592">
        <v>13.4</v>
      </c>
      <c r="Q592" t="s">
        <v>80</v>
      </c>
      <c r="R592">
        <v>13.2</v>
      </c>
      <c r="S592" t="s">
        <v>80</v>
      </c>
      <c r="T592">
        <v>13.3</v>
      </c>
      <c r="U592" t="s">
        <v>80</v>
      </c>
      <c r="V592">
        <v>7.2</v>
      </c>
      <c r="W592" t="s">
        <v>80</v>
      </c>
      <c r="X592">
        <v>7.1</v>
      </c>
      <c r="Y592" t="s">
        <v>80</v>
      </c>
      <c r="Z592">
        <v>7.2</v>
      </c>
      <c r="AA592" t="s">
        <v>80</v>
      </c>
      <c r="AB592">
        <v>9.9</v>
      </c>
      <c r="AC592" t="s">
        <v>80</v>
      </c>
      <c r="AD592">
        <v>16</v>
      </c>
      <c r="AE592" t="s">
        <v>80</v>
      </c>
      <c r="AF592">
        <v>37</v>
      </c>
      <c r="AG592" t="s">
        <v>80</v>
      </c>
    </row>
    <row r="593" spans="1:33" x14ac:dyDescent="0.35">
      <c r="A593" t="s">
        <v>79</v>
      </c>
      <c r="B593">
        <v>12098700</v>
      </c>
      <c r="C593" s="1">
        <v>40876</v>
      </c>
      <c r="D593">
        <v>5.0999999999999996</v>
      </c>
      <c r="E593" t="s">
        <v>80</v>
      </c>
      <c r="F593">
        <v>4.2</v>
      </c>
      <c r="G593" t="s">
        <v>80</v>
      </c>
      <c r="H593">
        <v>4.5999999999999996</v>
      </c>
      <c r="I593" t="s">
        <v>80</v>
      </c>
      <c r="J593">
        <v>54</v>
      </c>
      <c r="K593" t="s">
        <v>80</v>
      </c>
      <c r="L593">
        <v>51</v>
      </c>
      <c r="M593" t="s">
        <v>80</v>
      </c>
      <c r="N593">
        <v>53</v>
      </c>
      <c r="O593" t="s">
        <v>80</v>
      </c>
      <c r="P593">
        <v>13.5</v>
      </c>
      <c r="Q593" t="s">
        <v>80</v>
      </c>
      <c r="R593">
        <v>13</v>
      </c>
      <c r="S593" t="s">
        <v>80</v>
      </c>
      <c r="T593">
        <v>13.3</v>
      </c>
      <c r="U593" t="s">
        <v>80</v>
      </c>
      <c r="V593">
        <v>7.2</v>
      </c>
      <c r="W593" t="s">
        <v>80</v>
      </c>
      <c r="X593">
        <v>7.2</v>
      </c>
      <c r="Y593" t="s">
        <v>80</v>
      </c>
      <c r="Z593">
        <v>7.2</v>
      </c>
      <c r="AA593" t="s">
        <v>80</v>
      </c>
      <c r="AB593">
        <v>6.9</v>
      </c>
      <c r="AC593" t="s">
        <v>80</v>
      </c>
      <c r="AD593">
        <v>9.6</v>
      </c>
      <c r="AE593" t="s">
        <v>80</v>
      </c>
      <c r="AF593">
        <v>26</v>
      </c>
      <c r="AG593" t="s">
        <v>80</v>
      </c>
    </row>
    <row r="594" spans="1:33" x14ac:dyDescent="0.35">
      <c r="A594" t="s">
        <v>79</v>
      </c>
      <c r="B594">
        <v>12098700</v>
      </c>
      <c r="C594" s="1">
        <v>40877</v>
      </c>
      <c r="D594">
        <v>5.3</v>
      </c>
      <c r="E594" t="s">
        <v>80</v>
      </c>
      <c r="F594">
        <v>4.3</v>
      </c>
      <c r="G594" t="s">
        <v>80</v>
      </c>
      <c r="H594">
        <v>5</v>
      </c>
      <c r="I594" t="s">
        <v>80</v>
      </c>
      <c r="J594">
        <v>56</v>
      </c>
      <c r="K594" t="s">
        <v>80</v>
      </c>
      <c r="L594">
        <v>54</v>
      </c>
      <c r="M594" t="s">
        <v>80</v>
      </c>
      <c r="N594">
        <v>55</v>
      </c>
      <c r="O594" t="s">
        <v>80</v>
      </c>
      <c r="P594">
        <v>13.5</v>
      </c>
      <c r="Q594" t="s">
        <v>80</v>
      </c>
      <c r="R594">
        <v>13</v>
      </c>
      <c r="S594" t="s">
        <v>80</v>
      </c>
      <c r="T594">
        <v>13.2</v>
      </c>
      <c r="U594" t="s">
        <v>80</v>
      </c>
      <c r="V594">
        <v>7.2</v>
      </c>
      <c r="W594" t="s">
        <v>80</v>
      </c>
      <c r="X594">
        <v>7.2</v>
      </c>
      <c r="Y594" t="s">
        <v>80</v>
      </c>
      <c r="Z594">
        <v>7.2</v>
      </c>
      <c r="AA594" t="s">
        <v>80</v>
      </c>
      <c r="AB594">
        <v>11</v>
      </c>
      <c r="AC594" t="s">
        <v>80</v>
      </c>
      <c r="AD594">
        <v>14</v>
      </c>
      <c r="AE594" t="s">
        <v>80</v>
      </c>
      <c r="AF594">
        <v>21</v>
      </c>
      <c r="AG594" t="s">
        <v>80</v>
      </c>
    </row>
    <row r="595" spans="1:33" x14ac:dyDescent="0.35">
      <c r="A595" t="s">
        <v>79</v>
      </c>
      <c r="B595">
        <v>12098700</v>
      </c>
      <c r="C595" s="1">
        <v>40878</v>
      </c>
      <c r="D595">
        <v>4.3</v>
      </c>
      <c r="E595" t="s">
        <v>80</v>
      </c>
      <c r="F595">
        <v>3.3</v>
      </c>
      <c r="G595" t="s">
        <v>80</v>
      </c>
      <c r="H595">
        <v>3.8</v>
      </c>
      <c r="I595" t="s">
        <v>80</v>
      </c>
      <c r="J595">
        <v>58</v>
      </c>
      <c r="K595" t="s">
        <v>80</v>
      </c>
      <c r="L595">
        <v>56</v>
      </c>
      <c r="M595" t="s">
        <v>80</v>
      </c>
      <c r="N595">
        <v>57</v>
      </c>
      <c r="O595" t="s">
        <v>80</v>
      </c>
      <c r="P595">
        <v>14</v>
      </c>
      <c r="Q595" t="s">
        <v>80</v>
      </c>
      <c r="R595">
        <v>13.5</v>
      </c>
      <c r="S595" t="s">
        <v>80</v>
      </c>
      <c r="T595">
        <v>13.7</v>
      </c>
      <c r="U595" t="s">
        <v>80</v>
      </c>
      <c r="V595">
        <v>7.3</v>
      </c>
      <c r="W595" t="s">
        <v>80</v>
      </c>
      <c r="X595">
        <v>7.2</v>
      </c>
      <c r="Y595" t="s">
        <v>80</v>
      </c>
      <c r="Z595">
        <v>7.2</v>
      </c>
      <c r="AA595" t="s">
        <v>80</v>
      </c>
      <c r="AB595">
        <v>6.2</v>
      </c>
      <c r="AC595" t="s">
        <v>80</v>
      </c>
      <c r="AD595">
        <v>8.6999999999999993</v>
      </c>
      <c r="AE595" t="s">
        <v>80</v>
      </c>
      <c r="AF595">
        <v>12</v>
      </c>
      <c r="AG595" t="s">
        <v>80</v>
      </c>
    </row>
    <row r="596" spans="1:33" x14ac:dyDescent="0.35">
      <c r="A596" t="s">
        <v>79</v>
      </c>
      <c r="B596">
        <v>12098700</v>
      </c>
      <c r="C596" s="1">
        <v>40879</v>
      </c>
      <c r="D596">
        <v>4.5999999999999996</v>
      </c>
      <c r="E596" t="s">
        <v>80</v>
      </c>
      <c r="F596">
        <v>3.7</v>
      </c>
      <c r="G596" t="s">
        <v>80</v>
      </c>
      <c r="H596">
        <v>4.2</v>
      </c>
      <c r="I596" t="s">
        <v>80</v>
      </c>
      <c r="J596">
        <v>60</v>
      </c>
      <c r="K596" t="s">
        <v>80</v>
      </c>
      <c r="L596">
        <v>58</v>
      </c>
      <c r="M596" t="s">
        <v>80</v>
      </c>
      <c r="N596">
        <v>59</v>
      </c>
      <c r="O596" t="s">
        <v>80</v>
      </c>
      <c r="P596">
        <v>13.6</v>
      </c>
      <c r="Q596" t="s">
        <v>80</v>
      </c>
      <c r="R596">
        <v>13.3</v>
      </c>
      <c r="S596" t="s">
        <v>80</v>
      </c>
      <c r="T596">
        <v>13.5</v>
      </c>
      <c r="U596" t="s">
        <v>80</v>
      </c>
      <c r="V596">
        <v>7.3</v>
      </c>
      <c r="W596" t="s">
        <v>80</v>
      </c>
      <c r="X596">
        <v>7.2</v>
      </c>
      <c r="Y596" t="s">
        <v>80</v>
      </c>
      <c r="Z596">
        <v>7.3</v>
      </c>
      <c r="AA596" t="s">
        <v>80</v>
      </c>
      <c r="AB596">
        <v>4.2</v>
      </c>
      <c r="AC596" t="s">
        <v>80</v>
      </c>
      <c r="AD596">
        <v>5.5</v>
      </c>
      <c r="AE596" t="s">
        <v>80</v>
      </c>
      <c r="AF596">
        <v>11</v>
      </c>
      <c r="AG596" t="s">
        <v>80</v>
      </c>
    </row>
    <row r="597" spans="1:33" x14ac:dyDescent="0.35">
      <c r="A597" t="s">
        <v>79</v>
      </c>
      <c r="B597">
        <v>12098700</v>
      </c>
      <c r="C597" s="1">
        <v>40880</v>
      </c>
      <c r="D597">
        <v>3.7</v>
      </c>
      <c r="E597" t="s">
        <v>80</v>
      </c>
      <c r="F597">
        <v>2.6</v>
      </c>
      <c r="G597" t="s">
        <v>80</v>
      </c>
      <c r="H597">
        <v>3</v>
      </c>
      <c r="I597" t="s">
        <v>80</v>
      </c>
      <c r="J597">
        <v>61</v>
      </c>
      <c r="K597" t="s">
        <v>80</v>
      </c>
      <c r="L597">
        <v>60</v>
      </c>
      <c r="M597" t="s">
        <v>80</v>
      </c>
      <c r="N597">
        <v>61</v>
      </c>
      <c r="O597" t="s">
        <v>80</v>
      </c>
      <c r="P597">
        <v>14.2</v>
      </c>
      <c r="Q597" t="s">
        <v>80</v>
      </c>
      <c r="R597">
        <v>13.6</v>
      </c>
      <c r="S597" t="s">
        <v>80</v>
      </c>
      <c r="T597">
        <v>13.9</v>
      </c>
      <c r="U597" t="s">
        <v>80</v>
      </c>
      <c r="V597">
        <v>7.3</v>
      </c>
      <c r="W597" t="s">
        <v>80</v>
      </c>
      <c r="X597">
        <v>7.2</v>
      </c>
      <c r="Y597" t="s">
        <v>80</v>
      </c>
      <c r="Z597">
        <v>7.3</v>
      </c>
      <c r="AA597" t="s">
        <v>80</v>
      </c>
      <c r="AB597">
        <v>2.9</v>
      </c>
      <c r="AC597" t="s">
        <v>80</v>
      </c>
      <c r="AD597">
        <v>3.8</v>
      </c>
      <c r="AE597" t="s">
        <v>80</v>
      </c>
      <c r="AF597">
        <v>5.6</v>
      </c>
      <c r="AG597" t="s">
        <v>80</v>
      </c>
    </row>
    <row r="598" spans="1:33" x14ac:dyDescent="0.35">
      <c r="A598" t="s">
        <v>79</v>
      </c>
      <c r="B598">
        <v>12098700</v>
      </c>
      <c r="C598" s="1">
        <v>40881</v>
      </c>
      <c r="D598">
        <v>3.2</v>
      </c>
      <c r="E598" t="s">
        <v>80</v>
      </c>
      <c r="F598">
        <v>2.7</v>
      </c>
      <c r="G598" t="s">
        <v>80</v>
      </c>
      <c r="H598">
        <v>3</v>
      </c>
      <c r="I598" t="s">
        <v>80</v>
      </c>
      <c r="J598">
        <v>63</v>
      </c>
      <c r="K598" t="s">
        <v>80</v>
      </c>
      <c r="L598">
        <v>61</v>
      </c>
      <c r="M598" t="s">
        <v>80</v>
      </c>
      <c r="N598">
        <v>62</v>
      </c>
      <c r="O598" t="s">
        <v>80</v>
      </c>
      <c r="P598">
        <v>14.1</v>
      </c>
      <c r="Q598" t="s">
        <v>80</v>
      </c>
      <c r="R598">
        <v>13.9</v>
      </c>
      <c r="S598" t="s">
        <v>80</v>
      </c>
      <c r="T598">
        <v>14</v>
      </c>
      <c r="U598" t="s">
        <v>80</v>
      </c>
      <c r="V598">
        <v>7.3</v>
      </c>
      <c r="W598" t="s">
        <v>80</v>
      </c>
      <c r="X598">
        <v>7.2</v>
      </c>
      <c r="Y598" t="s">
        <v>80</v>
      </c>
      <c r="Z598">
        <v>7.3</v>
      </c>
      <c r="AA598" t="s">
        <v>80</v>
      </c>
      <c r="AB598">
        <v>2.5</v>
      </c>
      <c r="AC598" t="s">
        <v>80</v>
      </c>
      <c r="AD598">
        <v>3</v>
      </c>
      <c r="AE598" t="s">
        <v>80</v>
      </c>
      <c r="AF598">
        <v>5.3</v>
      </c>
      <c r="AG598" t="s">
        <v>80</v>
      </c>
    </row>
    <row r="599" spans="1:33" x14ac:dyDescent="0.35">
      <c r="A599" t="s">
        <v>79</v>
      </c>
      <c r="B599">
        <v>12098700</v>
      </c>
      <c r="C599" s="1">
        <v>40882</v>
      </c>
      <c r="D599">
        <v>2.7</v>
      </c>
      <c r="E599" t="s">
        <v>80</v>
      </c>
      <c r="F599">
        <v>2</v>
      </c>
      <c r="G599" t="s">
        <v>80</v>
      </c>
      <c r="H599">
        <v>2.2999999999999998</v>
      </c>
      <c r="I599" t="s">
        <v>80</v>
      </c>
      <c r="J599">
        <v>64</v>
      </c>
      <c r="K599" t="s">
        <v>80</v>
      </c>
      <c r="L599">
        <v>63</v>
      </c>
      <c r="M599" t="s">
        <v>80</v>
      </c>
      <c r="N599">
        <v>63</v>
      </c>
      <c r="O599" t="s">
        <v>80</v>
      </c>
      <c r="P599">
        <v>14.4</v>
      </c>
      <c r="Q599" t="s">
        <v>80</v>
      </c>
      <c r="R599">
        <v>14.1</v>
      </c>
      <c r="S599" t="s">
        <v>80</v>
      </c>
      <c r="T599">
        <v>14.2</v>
      </c>
      <c r="U599" t="s">
        <v>80</v>
      </c>
      <c r="V599">
        <v>7.3</v>
      </c>
      <c r="W599" t="s">
        <v>80</v>
      </c>
      <c r="X599">
        <v>7.3</v>
      </c>
      <c r="Y599" t="s">
        <v>80</v>
      </c>
      <c r="Z599">
        <v>7.3</v>
      </c>
      <c r="AA599" t="s">
        <v>80</v>
      </c>
      <c r="AB599">
        <v>2.2999999999999998</v>
      </c>
      <c r="AC599" t="s">
        <v>80</v>
      </c>
      <c r="AD599">
        <v>2.9</v>
      </c>
      <c r="AE599" t="s">
        <v>80</v>
      </c>
      <c r="AF599">
        <v>5.6</v>
      </c>
      <c r="AG599" t="s">
        <v>80</v>
      </c>
    </row>
    <row r="600" spans="1:33" x14ac:dyDescent="0.35">
      <c r="A600" t="s">
        <v>79</v>
      </c>
      <c r="B600">
        <v>12098700</v>
      </c>
      <c r="C600" s="1">
        <v>40883</v>
      </c>
      <c r="D600">
        <v>3</v>
      </c>
      <c r="E600" t="s">
        <v>80</v>
      </c>
      <c r="F600">
        <v>1.9</v>
      </c>
      <c r="G600" t="s">
        <v>80</v>
      </c>
      <c r="H600">
        <v>2.4</v>
      </c>
      <c r="I600" t="s">
        <v>80</v>
      </c>
      <c r="J600">
        <v>64</v>
      </c>
      <c r="K600" t="s">
        <v>80</v>
      </c>
      <c r="L600">
        <v>64</v>
      </c>
      <c r="M600" t="s">
        <v>80</v>
      </c>
      <c r="N600">
        <v>64</v>
      </c>
      <c r="O600" t="s">
        <v>80</v>
      </c>
      <c r="P600">
        <v>14.4</v>
      </c>
      <c r="Q600" t="s">
        <v>80</v>
      </c>
      <c r="R600">
        <v>13.9</v>
      </c>
      <c r="S600" t="s">
        <v>80</v>
      </c>
      <c r="T600">
        <v>14.2</v>
      </c>
      <c r="U600" t="s">
        <v>80</v>
      </c>
      <c r="V600">
        <v>7.3</v>
      </c>
      <c r="W600" t="s">
        <v>80</v>
      </c>
      <c r="X600">
        <v>7.2</v>
      </c>
      <c r="Y600" t="s">
        <v>80</v>
      </c>
      <c r="Z600">
        <v>7.3</v>
      </c>
      <c r="AA600" t="s">
        <v>80</v>
      </c>
      <c r="AB600">
        <v>2.2999999999999998</v>
      </c>
      <c r="AC600" t="s">
        <v>80</v>
      </c>
      <c r="AD600">
        <v>3.3</v>
      </c>
      <c r="AE600" t="s">
        <v>80</v>
      </c>
      <c r="AF600">
        <v>19</v>
      </c>
      <c r="AG600" t="s">
        <v>80</v>
      </c>
    </row>
    <row r="601" spans="1:33" x14ac:dyDescent="0.35">
      <c r="A601" t="s">
        <v>79</v>
      </c>
      <c r="B601">
        <v>12098700</v>
      </c>
      <c r="C601" s="1">
        <v>40884</v>
      </c>
      <c r="D601">
        <v>3.3</v>
      </c>
      <c r="E601" t="s">
        <v>80</v>
      </c>
      <c r="F601">
        <v>2.7</v>
      </c>
      <c r="G601" t="s">
        <v>80</v>
      </c>
      <c r="H601">
        <v>3.1</v>
      </c>
      <c r="I601" t="s">
        <v>80</v>
      </c>
      <c r="J601">
        <v>68</v>
      </c>
      <c r="K601" t="s">
        <v>80</v>
      </c>
      <c r="L601">
        <v>64</v>
      </c>
      <c r="M601" t="s">
        <v>80</v>
      </c>
      <c r="N601">
        <v>65</v>
      </c>
      <c r="O601" t="s">
        <v>80</v>
      </c>
      <c r="P601">
        <v>14</v>
      </c>
      <c r="Q601" t="s">
        <v>80</v>
      </c>
      <c r="R601">
        <v>13.3</v>
      </c>
      <c r="S601" t="s">
        <v>80</v>
      </c>
      <c r="T601">
        <v>13.7</v>
      </c>
      <c r="U601" t="s">
        <v>80</v>
      </c>
      <c r="V601">
        <v>7.5</v>
      </c>
      <c r="W601" t="s">
        <v>80</v>
      </c>
      <c r="X601">
        <v>7.3</v>
      </c>
      <c r="Y601" t="s">
        <v>80</v>
      </c>
      <c r="Z601">
        <v>7.5</v>
      </c>
      <c r="AA601" t="s">
        <v>80</v>
      </c>
      <c r="AB601">
        <v>2.4</v>
      </c>
      <c r="AC601" t="s">
        <v>80</v>
      </c>
      <c r="AD601">
        <v>3</v>
      </c>
      <c r="AE601" t="s">
        <v>80</v>
      </c>
      <c r="AF601">
        <v>4.9000000000000004</v>
      </c>
      <c r="AG601" t="s">
        <v>80</v>
      </c>
    </row>
    <row r="602" spans="1:33" x14ac:dyDescent="0.35">
      <c r="A602" t="s">
        <v>79</v>
      </c>
      <c r="B602">
        <v>12098700</v>
      </c>
      <c r="C602" s="1">
        <v>40885</v>
      </c>
      <c r="D602">
        <v>3.3</v>
      </c>
      <c r="E602" t="s">
        <v>80</v>
      </c>
      <c r="F602">
        <v>2</v>
      </c>
      <c r="G602" t="s">
        <v>80</v>
      </c>
      <c r="H602">
        <v>2.4</v>
      </c>
      <c r="I602" t="s">
        <v>80</v>
      </c>
      <c r="J602">
        <v>68</v>
      </c>
      <c r="K602" t="s">
        <v>80</v>
      </c>
      <c r="L602">
        <v>66</v>
      </c>
      <c r="M602" t="s">
        <v>80</v>
      </c>
      <c r="N602">
        <v>67</v>
      </c>
      <c r="O602" t="s">
        <v>80</v>
      </c>
      <c r="P602">
        <v>13.9</v>
      </c>
      <c r="Q602" t="s">
        <v>80</v>
      </c>
      <c r="R602">
        <v>13.3</v>
      </c>
      <c r="S602" t="s">
        <v>80</v>
      </c>
      <c r="T602">
        <v>13.7</v>
      </c>
      <c r="U602" t="s">
        <v>80</v>
      </c>
      <c r="V602">
        <v>7.5</v>
      </c>
      <c r="W602" t="s">
        <v>80</v>
      </c>
      <c r="X602">
        <v>7.5</v>
      </c>
      <c r="Y602" t="s">
        <v>80</v>
      </c>
      <c r="Z602">
        <v>7.5</v>
      </c>
      <c r="AA602" t="s">
        <v>80</v>
      </c>
      <c r="AB602">
        <v>2.5</v>
      </c>
      <c r="AC602" t="s">
        <v>80</v>
      </c>
      <c r="AD602">
        <v>3</v>
      </c>
      <c r="AE602" t="s">
        <v>80</v>
      </c>
      <c r="AF602">
        <v>3.9</v>
      </c>
      <c r="AG602" t="s">
        <v>80</v>
      </c>
    </row>
    <row r="603" spans="1:33" x14ac:dyDescent="0.35">
      <c r="A603" t="s">
        <v>79</v>
      </c>
      <c r="B603">
        <v>12098700</v>
      </c>
      <c r="C603" s="1">
        <v>40886</v>
      </c>
      <c r="D603">
        <v>2.2000000000000002</v>
      </c>
      <c r="E603" t="s">
        <v>80</v>
      </c>
      <c r="F603">
        <v>1.2</v>
      </c>
      <c r="G603" t="s">
        <v>80</v>
      </c>
      <c r="H603">
        <v>1.8</v>
      </c>
      <c r="I603" t="s">
        <v>80</v>
      </c>
      <c r="J603">
        <v>68</v>
      </c>
      <c r="K603" t="s">
        <v>80</v>
      </c>
      <c r="L603">
        <v>68</v>
      </c>
      <c r="M603" t="s">
        <v>80</v>
      </c>
      <c r="N603">
        <v>68</v>
      </c>
      <c r="O603" t="s">
        <v>80</v>
      </c>
      <c r="P603">
        <v>14.1</v>
      </c>
      <c r="Q603" t="s">
        <v>80</v>
      </c>
      <c r="R603">
        <v>13.6</v>
      </c>
      <c r="S603" t="s">
        <v>80</v>
      </c>
      <c r="T603">
        <v>13.8</v>
      </c>
      <c r="U603" t="s">
        <v>80</v>
      </c>
      <c r="V603">
        <v>7.5</v>
      </c>
      <c r="W603" t="s">
        <v>80</v>
      </c>
      <c r="X603">
        <v>7.5</v>
      </c>
      <c r="Y603" t="s">
        <v>80</v>
      </c>
      <c r="Z603">
        <v>7.5</v>
      </c>
      <c r="AA603" t="s">
        <v>80</v>
      </c>
      <c r="AB603">
        <v>2.4</v>
      </c>
      <c r="AC603" t="s">
        <v>80</v>
      </c>
      <c r="AD603">
        <v>2.7</v>
      </c>
      <c r="AE603" t="s">
        <v>80</v>
      </c>
      <c r="AF603">
        <v>3.5</v>
      </c>
      <c r="AG603" t="s">
        <v>80</v>
      </c>
    </row>
    <row r="604" spans="1:33" x14ac:dyDescent="0.35">
      <c r="A604" t="s">
        <v>79</v>
      </c>
      <c r="B604">
        <v>12098700</v>
      </c>
      <c r="C604" s="1">
        <v>40887</v>
      </c>
      <c r="D604">
        <v>2.9</v>
      </c>
      <c r="E604" t="s">
        <v>80</v>
      </c>
      <c r="F604">
        <v>1.8</v>
      </c>
      <c r="G604" t="s">
        <v>80</v>
      </c>
      <c r="H604">
        <v>2.2999999999999998</v>
      </c>
      <c r="I604" t="s">
        <v>80</v>
      </c>
      <c r="J604">
        <v>68</v>
      </c>
      <c r="K604" t="s">
        <v>80</v>
      </c>
      <c r="L604">
        <v>68</v>
      </c>
      <c r="M604" t="s">
        <v>80</v>
      </c>
      <c r="N604">
        <v>68</v>
      </c>
      <c r="O604" t="s">
        <v>80</v>
      </c>
      <c r="P604">
        <v>13.8</v>
      </c>
      <c r="Q604" t="s">
        <v>80</v>
      </c>
      <c r="R604">
        <v>13.3</v>
      </c>
      <c r="S604" t="s">
        <v>80</v>
      </c>
      <c r="T604">
        <v>13.6</v>
      </c>
      <c r="U604" t="s">
        <v>80</v>
      </c>
      <c r="V604">
        <v>7.5</v>
      </c>
      <c r="W604" t="s">
        <v>80</v>
      </c>
      <c r="X604">
        <v>7.5</v>
      </c>
      <c r="Y604" t="s">
        <v>80</v>
      </c>
      <c r="Z604">
        <v>7.5</v>
      </c>
      <c r="AA604" t="s">
        <v>80</v>
      </c>
      <c r="AB604">
        <v>2.2999999999999998</v>
      </c>
      <c r="AC604" t="s">
        <v>80</v>
      </c>
      <c r="AD604">
        <v>2.6</v>
      </c>
      <c r="AE604" t="s">
        <v>80</v>
      </c>
      <c r="AF604">
        <v>3.3</v>
      </c>
      <c r="AG604" t="s">
        <v>80</v>
      </c>
    </row>
    <row r="605" spans="1:33" x14ac:dyDescent="0.35">
      <c r="A605" t="s">
        <v>79</v>
      </c>
      <c r="B605">
        <v>12098700</v>
      </c>
      <c r="C605" s="1">
        <v>40888</v>
      </c>
      <c r="D605">
        <v>3.6</v>
      </c>
      <c r="E605" t="s">
        <v>80</v>
      </c>
      <c r="F605">
        <v>2.9</v>
      </c>
      <c r="G605" t="s">
        <v>80</v>
      </c>
      <c r="H605">
        <v>3.3</v>
      </c>
      <c r="I605" t="s">
        <v>80</v>
      </c>
      <c r="J605">
        <v>69</v>
      </c>
      <c r="K605" t="s">
        <v>80</v>
      </c>
      <c r="L605">
        <v>68</v>
      </c>
      <c r="M605" t="s">
        <v>80</v>
      </c>
      <c r="N605">
        <v>68</v>
      </c>
      <c r="O605" t="s">
        <v>80</v>
      </c>
      <c r="P605">
        <v>13.3</v>
      </c>
      <c r="Q605" t="s">
        <v>80</v>
      </c>
      <c r="R605">
        <v>13.1</v>
      </c>
      <c r="S605" t="s">
        <v>80</v>
      </c>
      <c r="T605">
        <v>13.2</v>
      </c>
      <c r="U605" t="s">
        <v>80</v>
      </c>
      <c r="V605">
        <v>7.5</v>
      </c>
      <c r="W605" t="s">
        <v>80</v>
      </c>
      <c r="X605">
        <v>7.5</v>
      </c>
      <c r="Y605" t="s">
        <v>80</v>
      </c>
      <c r="Z605">
        <v>7.5</v>
      </c>
      <c r="AA605" t="s">
        <v>80</v>
      </c>
      <c r="AB605">
        <v>2.2000000000000002</v>
      </c>
      <c r="AC605" t="s">
        <v>80</v>
      </c>
      <c r="AD605">
        <v>2.4</v>
      </c>
      <c r="AE605" t="s">
        <v>80</v>
      </c>
      <c r="AF605">
        <v>3</v>
      </c>
      <c r="AG605" t="s">
        <v>80</v>
      </c>
    </row>
    <row r="606" spans="1:33" x14ac:dyDescent="0.35">
      <c r="A606" t="s">
        <v>79</v>
      </c>
      <c r="B606">
        <v>12098700</v>
      </c>
      <c r="C606" s="1">
        <v>40889</v>
      </c>
      <c r="D606">
        <v>3.1</v>
      </c>
      <c r="E606" t="s">
        <v>80</v>
      </c>
      <c r="F606">
        <v>1.2</v>
      </c>
      <c r="G606" t="s">
        <v>80</v>
      </c>
      <c r="H606">
        <v>2.1</v>
      </c>
      <c r="I606" t="s">
        <v>80</v>
      </c>
      <c r="J606">
        <v>70</v>
      </c>
      <c r="K606" t="s">
        <v>80</v>
      </c>
      <c r="L606">
        <v>69</v>
      </c>
      <c r="M606" t="s">
        <v>80</v>
      </c>
      <c r="N606">
        <v>69</v>
      </c>
      <c r="O606" t="s">
        <v>80</v>
      </c>
      <c r="P606">
        <v>13.9</v>
      </c>
      <c r="Q606" t="s">
        <v>80</v>
      </c>
      <c r="R606">
        <v>13.3</v>
      </c>
      <c r="S606" t="s">
        <v>80</v>
      </c>
      <c r="T606">
        <v>13.7</v>
      </c>
      <c r="U606" t="s">
        <v>80</v>
      </c>
      <c r="V606">
        <v>7.5</v>
      </c>
      <c r="W606" t="s">
        <v>80</v>
      </c>
      <c r="X606">
        <v>7.5</v>
      </c>
      <c r="Y606" t="s">
        <v>80</v>
      </c>
      <c r="Z606">
        <v>7.5</v>
      </c>
      <c r="AA606" t="s">
        <v>80</v>
      </c>
      <c r="AB606">
        <v>2.2000000000000002</v>
      </c>
      <c r="AC606" t="s">
        <v>80</v>
      </c>
      <c r="AD606">
        <v>2.4</v>
      </c>
      <c r="AE606" t="s">
        <v>80</v>
      </c>
      <c r="AF606">
        <v>3</v>
      </c>
      <c r="AG606" t="s">
        <v>80</v>
      </c>
    </row>
    <row r="607" spans="1:33" x14ac:dyDescent="0.35">
      <c r="A607" t="s">
        <v>79</v>
      </c>
      <c r="B607">
        <v>12098700</v>
      </c>
      <c r="C607" s="1">
        <v>40890</v>
      </c>
      <c r="D607">
        <v>1.9</v>
      </c>
      <c r="E607" t="s">
        <v>80</v>
      </c>
      <c r="F607">
        <v>0.8</v>
      </c>
      <c r="G607" t="s">
        <v>80</v>
      </c>
      <c r="H607">
        <v>1.4</v>
      </c>
      <c r="I607" t="s">
        <v>80</v>
      </c>
      <c r="J607">
        <v>71</v>
      </c>
      <c r="K607" t="s">
        <v>80</v>
      </c>
      <c r="L607">
        <v>70</v>
      </c>
      <c r="M607" t="s">
        <v>80</v>
      </c>
      <c r="N607">
        <v>70</v>
      </c>
      <c r="O607" t="s">
        <v>80</v>
      </c>
      <c r="P607">
        <v>14.2</v>
      </c>
      <c r="Q607" t="s">
        <v>80</v>
      </c>
      <c r="R607">
        <v>13.7</v>
      </c>
      <c r="S607" t="s">
        <v>80</v>
      </c>
      <c r="T607">
        <v>13.9</v>
      </c>
      <c r="U607" t="s">
        <v>80</v>
      </c>
      <c r="V607">
        <v>7.5</v>
      </c>
      <c r="W607" t="s">
        <v>80</v>
      </c>
      <c r="X607">
        <v>7.5</v>
      </c>
      <c r="Y607" t="s">
        <v>80</v>
      </c>
      <c r="Z607">
        <v>7.5</v>
      </c>
      <c r="AA607" t="s">
        <v>80</v>
      </c>
      <c r="AB607">
        <v>2.2999999999999998</v>
      </c>
      <c r="AC607" t="s">
        <v>80</v>
      </c>
      <c r="AD607">
        <v>2.8</v>
      </c>
      <c r="AE607" t="s">
        <v>80</v>
      </c>
      <c r="AF607">
        <v>6.2</v>
      </c>
      <c r="AG607" t="s">
        <v>80</v>
      </c>
    </row>
    <row r="608" spans="1:33" x14ac:dyDescent="0.35">
      <c r="A608" t="s">
        <v>79</v>
      </c>
      <c r="B608">
        <v>12098700</v>
      </c>
      <c r="C608" s="1">
        <v>40891</v>
      </c>
      <c r="D608">
        <v>3</v>
      </c>
      <c r="E608" t="s">
        <v>80</v>
      </c>
      <c r="F608">
        <v>1.9</v>
      </c>
      <c r="G608" t="s">
        <v>80</v>
      </c>
      <c r="H608">
        <v>2.5</v>
      </c>
      <c r="I608" t="s">
        <v>80</v>
      </c>
      <c r="J608">
        <v>70</v>
      </c>
      <c r="K608" t="s">
        <v>80</v>
      </c>
      <c r="L608">
        <v>70</v>
      </c>
      <c r="M608" t="s">
        <v>80</v>
      </c>
      <c r="N608">
        <v>70</v>
      </c>
      <c r="O608" t="s">
        <v>80</v>
      </c>
      <c r="P608">
        <v>13.7</v>
      </c>
      <c r="Q608" t="s">
        <v>80</v>
      </c>
      <c r="R608">
        <v>13.3</v>
      </c>
      <c r="S608" t="s">
        <v>80</v>
      </c>
      <c r="T608">
        <v>13.5</v>
      </c>
      <c r="U608" t="s">
        <v>80</v>
      </c>
      <c r="V608">
        <v>7.6</v>
      </c>
      <c r="W608" t="s">
        <v>80</v>
      </c>
      <c r="X608">
        <v>7.5</v>
      </c>
      <c r="Y608" t="s">
        <v>80</v>
      </c>
      <c r="Z608">
        <v>7.5</v>
      </c>
      <c r="AA608" t="s">
        <v>80</v>
      </c>
      <c r="AB608">
        <v>2.2999999999999998</v>
      </c>
      <c r="AC608" t="s">
        <v>80</v>
      </c>
      <c r="AD608">
        <v>2.8</v>
      </c>
      <c r="AE608" t="s">
        <v>80</v>
      </c>
      <c r="AF608">
        <v>3.3</v>
      </c>
      <c r="AG608" t="s">
        <v>80</v>
      </c>
    </row>
    <row r="609" spans="1:33" x14ac:dyDescent="0.35">
      <c r="A609" t="s">
        <v>79</v>
      </c>
      <c r="B609">
        <v>12098700</v>
      </c>
      <c r="C609" s="1">
        <v>40892</v>
      </c>
      <c r="D609">
        <v>3.8</v>
      </c>
      <c r="E609" t="s">
        <v>80</v>
      </c>
      <c r="F609">
        <v>3</v>
      </c>
      <c r="G609" t="s">
        <v>80</v>
      </c>
      <c r="H609">
        <v>3.5</v>
      </c>
      <c r="I609" t="s">
        <v>80</v>
      </c>
      <c r="J609">
        <v>70</v>
      </c>
      <c r="K609" t="s">
        <v>80</v>
      </c>
      <c r="L609">
        <v>69</v>
      </c>
      <c r="M609" t="s">
        <v>80</v>
      </c>
      <c r="N609">
        <v>70</v>
      </c>
      <c r="O609" t="s">
        <v>80</v>
      </c>
      <c r="P609">
        <v>13.4</v>
      </c>
      <c r="Q609" t="s">
        <v>80</v>
      </c>
      <c r="R609">
        <v>13.1</v>
      </c>
      <c r="S609" t="s">
        <v>80</v>
      </c>
      <c r="T609">
        <v>13.3</v>
      </c>
      <c r="U609" t="s">
        <v>80</v>
      </c>
      <c r="V609">
        <v>7.6</v>
      </c>
      <c r="W609" t="s">
        <v>80</v>
      </c>
      <c r="X609">
        <v>7.5</v>
      </c>
      <c r="Y609" t="s">
        <v>80</v>
      </c>
      <c r="Z609">
        <v>7.5</v>
      </c>
      <c r="AA609" t="s">
        <v>80</v>
      </c>
      <c r="AB609">
        <v>2.2000000000000002</v>
      </c>
      <c r="AC609" t="s">
        <v>80</v>
      </c>
      <c r="AD609">
        <v>2.4</v>
      </c>
      <c r="AE609" t="s">
        <v>80</v>
      </c>
      <c r="AF609">
        <v>2.8</v>
      </c>
      <c r="AG609" t="s">
        <v>80</v>
      </c>
    </row>
    <row r="610" spans="1:33" x14ac:dyDescent="0.35">
      <c r="A610" t="s">
        <v>79</v>
      </c>
      <c r="B610">
        <v>12098700</v>
      </c>
      <c r="C610" s="1">
        <v>40893</v>
      </c>
      <c r="D610">
        <v>4.4000000000000004</v>
      </c>
      <c r="E610" t="s">
        <v>80</v>
      </c>
      <c r="F610">
        <v>3.5</v>
      </c>
      <c r="G610" t="s">
        <v>80</v>
      </c>
      <c r="H610">
        <v>4</v>
      </c>
      <c r="I610" t="s">
        <v>80</v>
      </c>
      <c r="J610">
        <v>71</v>
      </c>
      <c r="K610" t="s">
        <v>80</v>
      </c>
      <c r="L610">
        <v>70</v>
      </c>
      <c r="M610" t="s">
        <v>80</v>
      </c>
      <c r="N610">
        <v>70</v>
      </c>
      <c r="O610" t="s">
        <v>80</v>
      </c>
      <c r="P610">
        <v>13.2</v>
      </c>
      <c r="Q610" t="s">
        <v>80</v>
      </c>
      <c r="R610">
        <v>12.9</v>
      </c>
      <c r="S610" t="s">
        <v>80</v>
      </c>
      <c r="T610">
        <v>13.1</v>
      </c>
      <c r="U610" t="s">
        <v>80</v>
      </c>
      <c r="V610">
        <v>7.6</v>
      </c>
      <c r="W610" t="s">
        <v>80</v>
      </c>
      <c r="X610">
        <v>7.5</v>
      </c>
      <c r="Y610" t="s">
        <v>80</v>
      </c>
      <c r="Z610">
        <v>7.5</v>
      </c>
      <c r="AA610" t="s">
        <v>80</v>
      </c>
      <c r="AB610">
        <v>2.2000000000000002</v>
      </c>
      <c r="AC610" t="s">
        <v>80</v>
      </c>
      <c r="AD610">
        <v>2.4</v>
      </c>
      <c r="AE610" t="s">
        <v>80</v>
      </c>
      <c r="AF610">
        <v>10</v>
      </c>
      <c r="AG610" t="s">
        <v>80</v>
      </c>
    </row>
    <row r="611" spans="1:33" x14ac:dyDescent="0.35">
      <c r="A611" t="s">
        <v>79</v>
      </c>
      <c r="B611">
        <v>12098700</v>
      </c>
      <c r="C611" s="1">
        <v>40894</v>
      </c>
      <c r="D611">
        <v>3.5</v>
      </c>
      <c r="E611" t="s">
        <v>80</v>
      </c>
      <c r="F611">
        <v>2.7</v>
      </c>
      <c r="G611" t="s">
        <v>80</v>
      </c>
      <c r="H611">
        <v>3.1</v>
      </c>
      <c r="I611" t="s">
        <v>80</v>
      </c>
      <c r="J611">
        <v>71</v>
      </c>
      <c r="K611" t="s">
        <v>80</v>
      </c>
      <c r="L611">
        <v>71</v>
      </c>
      <c r="M611" t="s">
        <v>80</v>
      </c>
      <c r="N611">
        <v>71</v>
      </c>
      <c r="O611" t="s">
        <v>80</v>
      </c>
      <c r="P611">
        <v>13.6</v>
      </c>
      <c r="Q611" t="s">
        <v>80</v>
      </c>
      <c r="R611">
        <v>13.2</v>
      </c>
      <c r="S611" t="s">
        <v>80</v>
      </c>
      <c r="T611">
        <v>13.3</v>
      </c>
      <c r="U611" t="s">
        <v>80</v>
      </c>
      <c r="V611">
        <v>7.6</v>
      </c>
      <c r="W611" t="s">
        <v>80</v>
      </c>
      <c r="X611">
        <v>7.5</v>
      </c>
      <c r="Y611" t="s">
        <v>80</v>
      </c>
      <c r="Z611">
        <v>7.5</v>
      </c>
      <c r="AA611" t="s">
        <v>80</v>
      </c>
      <c r="AB611">
        <v>2.1</v>
      </c>
      <c r="AC611" t="s">
        <v>80</v>
      </c>
      <c r="AD611">
        <v>2.2999999999999998</v>
      </c>
      <c r="AE611" t="s">
        <v>80</v>
      </c>
      <c r="AF611">
        <v>4.0999999999999996</v>
      </c>
      <c r="AG611" t="s">
        <v>80</v>
      </c>
    </row>
    <row r="612" spans="1:33" x14ac:dyDescent="0.35">
      <c r="A612" t="s">
        <v>79</v>
      </c>
      <c r="B612">
        <v>12098700</v>
      </c>
      <c r="C612" s="1">
        <v>40895</v>
      </c>
      <c r="D612">
        <v>4.5</v>
      </c>
      <c r="E612" t="s">
        <v>80</v>
      </c>
      <c r="F612">
        <v>3</v>
      </c>
      <c r="G612" t="s">
        <v>80</v>
      </c>
      <c r="H612">
        <v>3.8</v>
      </c>
      <c r="I612" t="s">
        <v>80</v>
      </c>
      <c r="J612">
        <v>71</v>
      </c>
      <c r="K612" t="s">
        <v>80</v>
      </c>
      <c r="L612">
        <v>69</v>
      </c>
      <c r="M612" t="s">
        <v>80</v>
      </c>
      <c r="N612">
        <v>70</v>
      </c>
      <c r="O612" t="s">
        <v>80</v>
      </c>
      <c r="P612">
        <v>13.3</v>
      </c>
      <c r="Q612" t="s">
        <v>80</v>
      </c>
      <c r="R612">
        <v>12.9</v>
      </c>
      <c r="S612" t="s">
        <v>80</v>
      </c>
      <c r="T612">
        <v>13.1</v>
      </c>
      <c r="U612" t="s">
        <v>80</v>
      </c>
      <c r="V612">
        <v>7.6</v>
      </c>
      <c r="W612" t="s">
        <v>80</v>
      </c>
      <c r="X612">
        <v>7.5</v>
      </c>
      <c r="Y612" t="s">
        <v>80</v>
      </c>
      <c r="Z612">
        <v>7.5</v>
      </c>
      <c r="AA612" t="s">
        <v>80</v>
      </c>
      <c r="AB612">
        <v>2.2000000000000002</v>
      </c>
      <c r="AC612" t="s">
        <v>80</v>
      </c>
      <c r="AD612">
        <v>2.6</v>
      </c>
      <c r="AE612" t="s">
        <v>80</v>
      </c>
      <c r="AF612">
        <v>3.1</v>
      </c>
      <c r="AG612" t="s">
        <v>80</v>
      </c>
    </row>
    <row r="613" spans="1:33" x14ac:dyDescent="0.35">
      <c r="A613" t="s">
        <v>79</v>
      </c>
      <c r="B613">
        <v>12098700</v>
      </c>
      <c r="C613" s="1">
        <v>40896</v>
      </c>
      <c r="D613">
        <v>4.4000000000000004</v>
      </c>
      <c r="E613" t="s">
        <v>80</v>
      </c>
      <c r="F613">
        <v>3.6</v>
      </c>
      <c r="G613" t="s">
        <v>80</v>
      </c>
      <c r="H613">
        <v>4.0999999999999996</v>
      </c>
      <c r="I613" t="s">
        <v>80</v>
      </c>
      <c r="J613">
        <v>71</v>
      </c>
      <c r="K613" t="s">
        <v>80</v>
      </c>
      <c r="L613">
        <v>69</v>
      </c>
      <c r="M613" t="s">
        <v>80</v>
      </c>
      <c r="N613">
        <v>69</v>
      </c>
      <c r="O613" t="s">
        <v>80</v>
      </c>
      <c r="P613">
        <v>13.2</v>
      </c>
      <c r="Q613" t="s">
        <v>80</v>
      </c>
      <c r="R613">
        <v>13</v>
      </c>
      <c r="S613" t="s">
        <v>80</v>
      </c>
      <c r="T613">
        <v>13.1</v>
      </c>
      <c r="U613" t="s">
        <v>80</v>
      </c>
      <c r="V613">
        <v>7.6</v>
      </c>
      <c r="W613" t="s">
        <v>80</v>
      </c>
      <c r="X613">
        <v>7.5</v>
      </c>
      <c r="Y613" t="s">
        <v>80</v>
      </c>
      <c r="Z613">
        <v>7.5</v>
      </c>
      <c r="AA613" t="s">
        <v>80</v>
      </c>
      <c r="AB613">
        <v>2.1</v>
      </c>
      <c r="AC613" t="s">
        <v>80</v>
      </c>
      <c r="AD613">
        <v>2.4</v>
      </c>
      <c r="AE613" t="s">
        <v>80</v>
      </c>
      <c r="AF613">
        <v>2.8</v>
      </c>
      <c r="AG613" t="s">
        <v>80</v>
      </c>
    </row>
    <row r="614" spans="1:33" x14ac:dyDescent="0.35">
      <c r="A614" t="s">
        <v>79</v>
      </c>
      <c r="B614">
        <v>12098700</v>
      </c>
      <c r="C614" s="1">
        <v>40897</v>
      </c>
      <c r="D614">
        <v>4.2</v>
      </c>
      <c r="E614" t="s">
        <v>80</v>
      </c>
      <c r="F614">
        <v>3.5</v>
      </c>
      <c r="G614" t="s">
        <v>80</v>
      </c>
      <c r="H614">
        <v>3.8</v>
      </c>
      <c r="I614" t="s">
        <v>80</v>
      </c>
      <c r="J614">
        <v>71</v>
      </c>
      <c r="K614" t="s">
        <v>80</v>
      </c>
      <c r="L614">
        <v>69</v>
      </c>
      <c r="M614" t="s">
        <v>80</v>
      </c>
      <c r="N614">
        <v>70</v>
      </c>
      <c r="O614" t="s">
        <v>80</v>
      </c>
      <c r="P614">
        <v>13.3</v>
      </c>
      <c r="Q614" t="s">
        <v>80</v>
      </c>
      <c r="R614">
        <v>12.9</v>
      </c>
      <c r="S614" t="s">
        <v>80</v>
      </c>
      <c r="T614">
        <v>13.1</v>
      </c>
      <c r="U614" t="s">
        <v>80</v>
      </c>
      <c r="V614">
        <v>7.6</v>
      </c>
      <c r="W614" t="s">
        <v>80</v>
      </c>
      <c r="X614">
        <v>7.5</v>
      </c>
      <c r="Y614" t="s">
        <v>80</v>
      </c>
      <c r="Z614">
        <v>7.5</v>
      </c>
      <c r="AA614" t="s">
        <v>80</v>
      </c>
      <c r="AB614">
        <v>2.2000000000000002</v>
      </c>
      <c r="AC614" t="s">
        <v>80</v>
      </c>
      <c r="AD614">
        <v>2.6</v>
      </c>
      <c r="AE614" t="s">
        <v>80</v>
      </c>
      <c r="AF614">
        <v>3.8</v>
      </c>
      <c r="AG614" t="s">
        <v>80</v>
      </c>
    </row>
    <row r="615" spans="1:33" x14ac:dyDescent="0.35">
      <c r="A615" t="s">
        <v>79</v>
      </c>
      <c r="B615">
        <v>12098700</v>
      </c>
      <c r="C615" s="1">
        <v>40898</v>
      </c>
      <c r="D615">
        <v>3.9</v>
      </c>
      <c r="E615" t="s">
        <v>80</v>
      </c>
      <c r="F615">
        <v>2.6</v>
      </c>
      <c r="G615" t="s">
        <v>80</v>
      </c>
      <c r="H615">
        <v>3.4</v>
      </c>
      <c r="I615" t="s">
        <v>80</v>
      </c>
      <c r="J615">
        <v>70</v>
      </c>
      <c r="K615" t="s">
        <v>80</v>
      </c>
      <c r="L615">
        <v>69</v>
      </c>
      <c r="M615" t="s">
        <v>80</v>
      </c>
      <c r="N615">
        <v>69</v>
      </c>
      <c r="O615" t="s">
        <v>80</v>
      </c>
      <c r="P615">
        <v>13.6</v>
      </c>
      <c r="Q615" t="s">
        <v>80</v>
      </c>
      <c r="R615">
        <v>13</v>
      </c>
      <c r="S615" t="s">
        <v>80</v>
      </c>
      <c r="T615">
        <v>13.3</v>
      </c>
      <c r="U615" t="s">
        <v>80</v>
      </c>
      <c r="V615">
        <v>7.6</v>
      </c>
      <c r="W615" t="s">
        <v>80</v>
      </c>
      <c r="X615">
        <v>7.5</v>
      </c>
      <c r="Y615" t="s">
        <v>80</v>
      </c>
      <c r="Z615">
        <v>7.5</v>
      </c>
      <c r="AA615" t="s">
        <v>80</v>
      </c>
      <c r="AB615">
        <v>2.1</v>
      </c>
      <c r="AC615" t="s">
        <v>80</v>
      </c>
      <c r="AD615">
        <v>2.4</v>
      </c>
      <c r="AE615" t="s">
        <v>80</v>
      </c>
      <c r="AF615">
        <v>3.5</v>
      </c>
      <c r="AG615" t="s">
        <v>80</v>
      </c>
    </row>
    <row r="616" spans="1:33" x14ac:dyDescent="0.35">
      <c r="A616" t="s">
        <v>79</v>
      </c>
      <c r="B616">
        <v>12098700</v>
      </c>
      <c r="C616" s="1">
        <v>40899</v>
      </c>
      <c r="D616">
        <v>2.6</v>
      </c>
      <c r="E616" t="s">
        <v>80</v>
      </c>
      <c r="F616">
        <v>1.2</v>
      </c>
      <c r="G616" t="s">
        <v>80</v>
      </c>
      <c r="H616">
        <v>1.6</v>
      </c>
      <c r="I616" t="s">
        <v>80</v>
      </c>
      <c r="J616">
        <v>71</v>
      </c>
      <c r="K616" t="s">
        <v>80</v>
      </c>
      <c r="L616">
        <v>70</v>
      </c>
      <c r="M616" t="s">
        <v>80</v>
      </c>
      <c r="N616">
        <v>71</v>
      </c>
      <c r="O616" t="s">
        <v>80</v>
      </c>
      <c r="P616">
        <v>14.2</v>
      </c>
      <c r="Q616" t="s">
        <v>80</v>
      </c>
      <c r="R616">
        <v>13.6</v>
      </c>
      <c r="S616" t="s">
        <v>80</v>
      </c>
      <c r="T616">
        <v>14</v>
      </c>
      <c r="U616" t="s">
        <v>80</v>
      </c>
      <c r="V616">
        <v>7.6</v>
      </c>
      <c r="W616" t="s">
        <v>80</v>
      </c>
      <c r="X616">
        <v>7.5</v>
      </c>
      <c r="Y616" t="s">
        <v>80</v>
      </c>
      <c r="Z616">
        <v>7.5</v>
      </c>
      <c r="AA616" t="s">
        <v>80</v>
      </c>
      <c r="AB616">
        <v>2.1</v>
      </c>
      <c r="AC616" t="s">
        <v>80</v>
      </c>
      <c r="AD616">
        <v>2.2999999999999998</v>
      </c>
      <c r="AE616" t="s">
        <v>80</v>
      </c>
      <c r="AF616">
        <v>2.7</v>
      </c>
      <c r="AG616" t="s">
        <v>80</v>
      </c>
    </row>
    <row r="617" spans="1:33" x14ac:dyDescent="0.35">
      <c r="A617" t="s">
        <v>79</v>
      </c>
      <c r="B617">
        <v>12098700</v>
      </c>
      <c r="C617" s="1">
        <v>40900</v>
      </c>
      <c r="D617">
        <v>3</v>
      </c>
      <c r="E617" t="s">
        <v>80</v>
      </c>
      <c r="F617">
        <v>1.3</v>
      </c>
      <c r="G617" t="s">
        <v>80</v>
      </c>
      <c r="H617">
        <v>2</v>
      </c>
      <c r="I617" t="s">
        <v>80</v>
      </c>
      <c r="J617">
        <v>72</v>
      </c>
      <c r="K617" t="s">
        <v>80</v>
      </c>
      <c r="L617">
        <v>71</v>
      </c>
      <c r="M617" t="s">
        <v>80</v>
      </c>
      <c r="N617">
        <v>71</v>
      </c>
      <c r="O617" t="s">
        <v>80</v>
      </c>
      <c r="P617">
        <v>14.1</v>
      </c>
      <c r="Q617" t="s">
        <v>80</v>
      </c>
      <c r="R617">
        <v>13.5</v>
      </c>
      <c r="S617" t="s">
        <v>80</v>
      </c>
      <c r="T617">
        <v>13.9</v>
      </c>
      <c r="U617" t="s">
        <v>80</v>
      </c>
      <c r="V617">
        <v>7.6</v>
      </c>
      <c r="W617" t="s">
        <v>80</v>
      </c>
      <c r="X617">
        <v>7.5</v>
      </c>
      <c r="Y617" t="s">
        <v>80</v>
      </c>
      <c r="Z617">
        <v>7.5</v>
      </c>
      <c r="AA617" t="s">
        <v>80</v>
      </c>
      <c r="AB617">
        <v>2.2000000000000002</v>
      </c>
      <c r="AC617" t="s">
        <v>80</v>
      </c>
      <c r="AD617">
        <v>2.4</v>
      </c>
      <c r="AE617" t="s">
        <v>80</v>
      </c>
      <c r="AF617">
        <v>2.9</v>
      </c>
      <c r="AG617" t="s">
        <v>80</v>
      </c>
    </row>
    <row r="618" spans="1:33" x14ac:dyDescent="0.35">
      <c r="A618" t="s">
        <v>79</v>
      </c>
      <c r="B618">
        <v>12098700</v>
      </c>
      <c r="C618" s="1">
        <v>40901</v>
      </c>
      <c r="D618">
        <v>4.2</v>
      </c>
      <c r="E618" t="s">
        <v>80</v>
      </c>
      <c r="F618">
        <v>3</v>
      </c>
      <c r="G618" t="s">
        <v>80</v>
      </c>
      <c r="H618">
        <v>3.7</v>
      </c>
      <c r="I618" t="s">
        <v>80</v>
      </c>
      <c r="J618">
        <v>71</v>
      </c>
      <c r="K618" t="s">
        <v>80</v>
      </c>
      <c r="L618">
        <v>70</v>
      </c>
      <c r="M618" t="s">
        <v>80</v>
      </c>
      <c r="N618">
        <v>71</v>
      </c>
      <c r="O618" t="s">
        <v>80</v>
      </c>
      <c r="P618">
        <v>13.5</v>
      </c>
      <c r="Q618" t="s">
        <v>80</v>
      </c>
      <c r="R618">
        <v>12.9</v>
      </c>
      <c r="S618" t="s">
        <v>80</v>
      </c>
      <c r="T618">
        <v>13.2</v>
      </c>
      <c r="U618" t="s">
        <v>80</v>
      </c>
      <c r="V618">
        <v>7.6</v>
      </c>
      <c r="W618" t="s">
        <v>80</v>
      </c>
      <c r="X618">
        <v>7.5</v>
      </c>
      <c r="Y618" t="s">
        <v>80</v>
      </c>
      <c r="Z618">
        <v>7.5</v>
      </c>
      <c r="AA618" t="s">
        <v>80</v>
      </c>
      <c r="AB618">
        <v>2.1</v>
      </c>
      <c r="AC618" t="s">
        <v>80</v>
      </c>
      <c r="AD618">
        <v>2.2999999999999998</v>
      </c>
      <c r="AE618" t="s">
        <v>80</v>
      </c>
      <c r="AF618">
        <v>2.6</v>
      </c>
      <c r="AG618" t="s">
        <v>80</v>
      </c>
    </row>
    <row r="619" spans="1:33" x14ac:dyDescent="0.35">
      <c r="A619" t="s">
        <v>79</v>
      </c>
      <c r="B619">
        <v>12098700</v>
      </c>
      <c r="C619" s="1">
        <v>40902</v>
      </c>
      <c r="D619">
        <v>4.2</v>
      </c>
      <c r="E619" t="s">
        <v>80</v>
      </c>
      <c r="F619">
        <v>3.6</v>
      </c>
      <c r="G619" t="s">
        <v>80</v>
      </c>
      <c r="H619">
        <v>3.9</v>
      </c>
      <c r="I619" t="s">
        <v>80</v>
      </c>
      <c r="J619">
        <v>71</v>
      </c>
      <c r="K619" t="s">
        <v>80</v>
      </c>
      <c r="L619">
        <v>68</v>
      </c>
      <c r="M619" t="s">
        <v>80</v>
      </c>
      <c r="N619">
        <v>70</v>
      </c>
      <c r="O619" t="s">
        <v>80</v>
      </c>
      <c r="P619">
        <v>13.2</v>
      </c>
      <c r="Q619" t="s">
        <v>80</v>
      </c>
      <c r="R619">
        <v>12.9</v>
      </c>
      <c r="S619" t="s">
        <v>80</v>
      </c>
      <c r="T619">
        <v>13</v>
      </c>
      <c r="U619" t="s">
        <v>80</v>
      </c>
      <c r="V619">
        <v>7.6</v>
      </c>
      <c r="W619" t="s">
        <v>80</v>
      </c>
      <c r="X619">
        <v>7.5</v>
      </c>
      <c r="Y619" t="s">
        <v>80</v>
      </c>
      <c r="Z619">
        <v>7.5</v>
      </c>
      <c r="AA619" t="s">
        <v>80</v>
      </c>
      <c r="AB619">
        <v>2.1</v>
      </c>
      <c r="AC619" t="s">
        <v>80</v>
      </c>
      <c r="AD619">
        <v>2.2999999999999998</v>
      </c>
      <c r="AE619" t="s">
        <v>80</v>
      </c>
      <c r="AF619">
        <v>6.4</v>
      </c>
      <c r="AG619" t="s">
        <v>80</v>
      </c>
    </row>
    <row r="620" spans="1:33" x14ac:dyDescent="0.35">
      <c r="A620" t="s">
        <v>79</v>
      </c>
      <c r="B620">
        <v>12098700</v>
      </c>
      <c r="C620" s="1">
        <v>40903</v>
      </c>
      <c r="D620">
        <v>3.6</v>
      </c>
      <c r="E620" t="s">
        <v>80</v>
      </c>
      <c r="F620">
        <v>3.1</v>
      </c>
      <c r="G620" t="s">
        <v>80</v>
      </c>
      <c r="H620">
        <v>3.4</v>
      </c>
      <c r="I620" t="s">
        <v>80</v>
      </c>
      <c r="J620">
        <v>70</v>
      </c>
      <c r="K620" t="s">
        <v>80</v>
      </c>
      <c r="L620">
        <v>68</v>
      </c>
      <c r="M620" t="s">
        <v>80</v>
      </c>
      <c r="N620">
        <v>69</v>
      </c>
      <c r="O620" t="s">
        <v>80</v>
      </c>
      <c r="P620">
        <v>13.5</v>
      </c>
      <c r="Q620" t="s">
        <v>80</v>
      </c>
      <c r="R620">
        <v>13.1</v>
      </c>
      <c r="S620" t="s">
        <v>80</v>
      </c>
      <c r="T620">
        <v>13.3</v>
      </c>
      <c r="U620" t="s">
        <v>80</v>
      </c>
      <c r="V620">
        <v>7.6</v>
      </c>
      <c r="W620" t="s">
        <v>80</v>
      </c>
      <c r="X620">
        <v>7.5</v>
      </c>
      <c r="Y620" t="s">
        <v>80</v>
      </c>
      <c r="Z620">
        <v>7.5</v>
      </c>
      <c r="AA620" t="s">
        <v>80</v>
      </c>
      <c r="AB620">
        <v>2.1</v>
      </c>
      <c r="AC620" t="s">
        <v>80</v>
      </c>
      <c r="AD620">
        <v>2.5</v>
      </c>
      <c r="AE620" t="s">
        <v>80</v>
      </c>
      <c r="AF620">
        <v>6.2</v>
      </c>
      <c r="AG620" t="s">
        <v>80</v>
      </c>
    </row>
    <row r="621" spans="1:33" x14ac:dyDescent="0.35">
      <c r="A621" t="s">
        <v>79</v>
      </c>
      <c r="B621">
        <v>12098700</v>
      </c>
      <c r="C621" s="1">
        <v>40904</v>
      </c>
      <c r="D621">
        <v>5</v>
      </c>
      <c r="E621" t="s">
        <v>80</v>
      </c>
      <c r="F621">
        <v>3.5</v>
      </c>
      <c r="G621" t="s">
        <v>80</v>
      </c>
      <c r="H621">
        <v>4</v>
      </c>
      <c r="I621" t="s">
        <v>80</v>
      </c>
      <c r="J621">
        <v>71</v>
      </c>
      <c r="K621" t="s">
        <v>80</v>
      </c>
      <c r="L621">
        <v>63</v>
      </c>
      <c r="M621" t="s">
        <v>80</v>
      </c>
      <c r="N621">
        <v>68</v>
      </c>
      <c r="O621" t="s">
        <v>80</v>
      </c>
      <c r="P621">
        <v>13.2</v>
      </c>
      <c r="Q621" t="s">
        <v>80</v>
      </c>
      <c r="R621">
        <v>12.5</v>
      </c>
      <c r="S621" t="s">
        <v>80</v>
      </c>
      <c r="T621">
        <v>13</v>
      </c>
      <c r="U621" t="s">
        <v>80</v>
      </c>
      <c r="V621">
        <v>7.6</v>
      </c>
      <c r="W621" t="s">
        <v>80</v>
      </c>
      <c r="X621">
        <v>7.5</v>
      </c>
      <c r="Y621" t="s">
        <v>80</v>
      </c>
      <c r="Z621">
        <v>7.5</v>
      </c>
      <c r="AA621" t="s">
        <v>80</v>
      </c>
      <c r="AB621">
        <v>2.1</v>
      </c>
      <c r="AC621" t="s">
        <v>80</v>
      </c>
      <c r="AD621">
        <v>2.4</v>
      </c>
      <c r="AE621" t="s">
        <v>80</v>
      </c>
      <c r="AF621">
        <v>10</v>
      </c>
      <c r="AG621" t="s">
        <v>80</v>
      </c>
    </row>
    <row r="622" spans="1:33" x14ac:dyDescent="0.35">
      <c r="A622" t="s">
        <v>79</v>
      </c>
      <c r="B622">
        <v>12098700</v>
      </c>
      <c r="C622" s="1">
        <v>40905</v>
      </c>
      <c r="D622">
        <v>5.4</v>
      </c>
      <c r="E622" t="s">
        <v>80</v>
      </c>
      <c r="F622">
        <v>5</v>
      </c>
      <c r="G622" t="s">
        <v>80</v>
      </c>
      <c r="H622">
        <v>5.2</v>
      </c>
      <c r="I622" t="s">
        <v>80</v>
      </c>
      <c r="J622">
        <v>63</v>
      </c>
      <c r="K622" t="s">
        <v>80</v>
      </c>
      <c r="L622">
        <v>41</v>
      </c>
      <c r="M622" t="s">
        <v>80</v>
      </c>
      <c r="N622">
        <v>50</v>
      </c>
      <c r="O622" t="s">
        <v>80</v>
      </c>
      <c r="P622">
        <v>12.9</v>
      </c>
      <c r="Q622" t="s">
        <v>80</v>
      </c>
      <c r="R622">
        <v>12.5</v>
      </c>
      <c r="S622" t="s">
        <v>80</v>
      </c>
      <c r="T622">
        <v>12.6</v>
      </c>
      <c r="U622" t="s">
        <v>80</v>
      </c>
      <c r="V622">
        <v>7.5</v>
      </c>
      <c r="W622" t="s">
        <v>80</v>
      </c>
      <c r="X622">
        <v>7.3</v>
      </c>
      <c r="Y622" t="s">
        <v>80</v>
      </c>
      <c r="Z622">
        <v>7.4</v>
      </c>
      <c r="AA622" t="s">
        <v>80</v>
      </c>
      <c r="AB622">
        <v>10</v>
      </c>
      <c r="AC622" t="s">
        <v>80</v>
      </c>
      <c r="AD622">
        <v>54</v>
      </c>
      <c r="AE622" t="s">
        <v>80</v>
      </c>
      <c r="AF622">
        <v>140</v>
      </c>
      <c r="AG622" t="s">
        <v>80</v>
      </c>
    </row>
    <row r="623" spans="1:33" x14ac:dyDescent="0.35">
      <c r="A623" t="s">
        <v>79</v>
      </c>
      <c r="B623">
        <v>12098700</v>
      </c>
      <c r="C623" s="1">
        <v>40906</v>
      </c>
      <c r="D623">
        <v>5.4</v>
      </c>
      <c r="E623" t="s">
        <v>80</v>
      </c>
      <c r="F623">
        <v>4.5999999999999996</v>
      </c>
      <c r="G623" t="s">
        <v>80</v>
      </c>
      <c r="H623">
        <v>4.8</v>
      </c>
      <c r="I623" t="s">
        <v>80</v>
      </c>
      <c r="J623">
        <v>43</v>
      </c>
      <c r="K623" t="s">
        <v>80</v>
      </c>
      <c r="L623">
        <v>38</v>
      </c>
      <c r="M623" t="s">
        <v>80</v>
      </c>
      <c r="N623">
        <v>40</v>
      </c>
      <c r="O623" t="s">
        <v>80</v>
      </c>
      <c r="P623">
        <v>13.4</v>
      </c>
      <c r="Q623" t="s">
        <v>80</v>
      </c>
      <c r="R623">
        <v>12.9</v>
      </c>
      <c r="S623" t="s">
        <v>80</v>
      </c>
      <c r="T623">
        <v>13.2</v>
      </c>
      <c r="U623" t="s">
        <v>80</v>
      </c>
      <c r="V623">
        <v>7.4</v>
      </c>
      <c r="W623" t="s">
        <v>80</v>
      </c>
      <c r="X623">
        <v>7.2</v>
      </c>
      <c r="Y623" t="s">
        <v>80</v>
      </c>
      <c r="Z623">
        <v>7.3</v>
      </c>
      <c r="AA623" t="s">
        <v>80</v>
      </c>
      <c r="AB623">
        <v>50</v>
      </c>
      <c r="AC623" t="s">
        <v>80</v>
      </c>
      <c r="AD623">
        <v>120</v>
      </c>
      <c r="AE623" t="s">
        <v>80</v>
      </c>
      <c r="AF623">
        <v>570</v>
      </c>
      <c r="AG623" t="s">
        <v>80</v>
      </c>
    </row>
    <row r="624" spans="1:33" x14ac:dyDescent="0.35">
      <c r="A624" t="s">
        <v>79</v>
      </c>
      <c r="B624">
        <v>12098700</v>
      </c>
      <c r="C624" s="1">
        <v>40907</v>
      </c>
      <c r="D624">
        <v>5</v>
      </c>
      <c r="E624" t="s">
        <v>80</v>
      </c>
      <c r="F624">
        <v>4.7</v>
      </c>
      <c r="G624" t="s">
        <v>80</v>
      </c>
      <c r="H624">
        <v>4.9000000000000004</v>
      </c>
      <c r="I624" t="s">
        <v>80</v>
      </c>
      <c r="J624">
        <v>43</v>
      </c>
      <c r="K624" t="s">
        <v>80</v>
      </c>
      <c r="L624">
        <v>39</v>
      </c>
      <c r="M624" t="s">
        <v>80</v>
      </c>
      <c r="N624">
        <v>41</v>
      </c>
      <c r="O624" t="s">
        <v>80</v>
      </c>
      <c r="P624">
        <v>13.4</v>
      </c>
      <c r="Q624" t="s">
        <v>80</v>
      </c>
      <c r="R624">
        <v>12.9</v>
      </c>
      <c r="S624" t="s">
        <v>80</v>
      </c>
      <c r="T624">
        <v>13.1</v>
      </c>
      <c r="U624" t="s">
        <v>80</v>
      </c>
      <c r="V624">
        <v>7.4</v>
      </c>
      <c r="W624" t="s">
        <v>80</v>
      </c>
      <c r="X624">
        <v>7.2</v>
      </c>
      <c r="Y624" t="s">
        <v>80</v>
      </c>
      <c r="Z624">
        <v>7.2</v>
      </c>
      <c r="AA624" t="s">
        <v>80</v>
      </c>
      <c r="AB624">
        <v>47</v>
      </c>
      <c r="AC624" t="s">
        <v>80</v>
      </c>
      <c r="AD624">
        <v>82</v>
      </c>
      <c r="AE624" t="s">
        <v>80</v>
      </c>
      <c r="AF624">
        <v>120</v>
      </c>
      <c r="AG624" t="s">
        <v>80</v>
      </c>
    </row>
    <row r="625" spans="1:33" x14ac:dyDescent="0.35">
      <c r="A625" t="s">
        <v>79</v>
      </c>
      <c r="B625">
        <v>12098700</v>
      </c>
      <c r="C625" s="1">
        <v>40908</v>
      </c>
      <c r="D625">
        <v>4.7</v>
      </c>
      <c r="E625" t="s">
        <v>80</v>
      </c>
      <c r="F625">
        <v>3.6</v>
      </c>
      <c r="G625" t="s">
        <v>80</v>
      </c>
      <c r="H625">
        <v>4.0999999999999996</v>
      </c>
      <c r="I625" t="s">
        <v>80</v>
      </c>
      <c r="J625">
        <v>44</v>
      </c>
      <c r="K625" t="s">
        <v>80</v>
      </c>
      <c r="L625">
        <v>39</v>
      </c>
      <c r="M625" t="s">
        <v>80</v>
      </c>
      <c r="N625">
        <v>41</v>
      </c>
      <c r="O625" t="s">
        <v>80</v>
      </c>
      <c r="P625">
        <v>13.8</v>
      </c>
      <c r="Q625" t="s">
        <v>80</v>
      </c>
      <c r="R625">
        <v>13.4</v>
      </c>
      <c r="S625" t="s">
        <v>80</v>
      </c>
      <c r="T625">
        <v>13.7</v>
      </c>
      <c r="U625" t="s">
        <v>80</v>
      </c>
      <c r="V625">
        <v>7.3</v>
      </c>
      <c r="W625" t="s">
        <v>80</v>
      </c>
      <c r="X625">
        <v>7.3</v>
      </c>
      <c r="Y625" t="s">
        <v>80</v>
      </c>
      <c r="Z625">
        <v>7.3</v>
      </c>
      <c r="AA625" t="s">
        <v>80</v>
      </c>
      <c r="AB625">
        <v>27</v>
      </c>
      <c r="AC625" t="s">
        <v>80</v>
      </c>
      <c r="AD625">
        <v>39</v>
      </c>
      <c r="AE625" t="s">
        <v>80</v>
      </c>
      <c r="AF625">
        <v>65</v>
      </c>
      <c r="AG625" t="s">
        <v>80</v>
      </c>
    </row>
    <row r="626" spans="1:33" x14ac:dyDescent="0.35">
      <c r="A626" t="s">
        <v>79</v>
      </c>
      <c r="B626">
        <v>12098700</v>
      </c>
      <c r="C626" s="1">
        <v>40909</v>
      </c>
      <c r="D626">
        <v>3.9</v>
      </c>
      <c r="E626" t="s">
        <v>80</v>
      </c>
      <c r="F626">
        <v>3.7</v>
      </c>
      <c r="G626" t="s">
        <v>80</v>
      </c>
      <c r="H626">
        <v>3.8</v>
      </c>
      <c r="I626" t="s">
        <v>80</v>
      </c>
      <c r="J626">
        <v>49</v>
      </c>
      <c r="K626" t="s">
        <v>80</v>
      </c>
      <c r="L626">
        <v>44</v>
      </c>
      <c r="M626" t="s">
        <v>80</v>
      </c>
      <c r="N626">
        <v>46</v>
      </c>
      <c r="O626" t="s">
        <v>80</v>
      </c>
      <c r="P626">
        <v>13.8</v>
      </c>
      <c r="Q626" t="s">
        <v>80</v>
      </c>
      <c r="R626">
        <v>13.4</v>
      </c>
      <c r="S626" t="s">
        <v>80</v>
      </c>
      <c r="T626">
        <v>13.6</v>
      </c>
      <c r="U626" t="s">
        <v>80</v>
      </c>
      <c r="V626">
        <v>7.4</v>
      </c>
      <c r="W626" t="s">
        <v>80</v>
      </c>
      <c r="X626">
        <v>7.3</v>
      </c>
      <c r="Y626" t="s">
        <v>80</v>
      </c>
      <c r="Z626">
        <v>7.4</v>
      </c>
      <c r="AA626" t="s">
        <v>80</v>
      </c>
      <c r="AB626">
        <v>14</v>
      </c>
      <c r="AC626" t="s">
        <v>80</v>
      </c>
      <c r="AD626">
        <v>22</v>
      </c>
      <c r="AE626" t="s">
        <v>80</v>
      </c>
      <c r="AF626">
        <v>30</v>
      </c>
      <c r="AG626" t="s">
        <v>80</v>
      </c>
    </row>
    <row r="627" spans="1:33" x14ac:dyDescent="0.35">
      <c r="A627" t="s">
        <v>79</v>
      </c>
      <c r="B627">
        <v>12098700</v>
      </c>
      <c r="C627" s="1">
        <v>40910</v>
      </c>
      <c r="D627">
        <v>4.2</v>
      </c>
      <c r="E627" t="s">
        <v>80</v>
      </c>
      <c r="F627">
        <v>3.9</v>
      </c>
      <c r="G627" t="s">
        <v>80</v>
      </c>
      <c r="H627">
        <v>4</v>
      </c>
      <c r="I627" t="s">
        <v>80</v>
      </c>
      <c r="J627">
        <v>52</v>
      </c>
      <c r="K627" t="s">
        <v>80</v>
      </c>
      <c r="L627">
        <v>49</v>
      </c>
      <c r="M627" t="s">
        <v>80</v>
      </c>
      <c r="N627">
        <v>50</v>
      </c>
      <c r="O627" t="s">
        <v>80</v>
      </c>
      <c r="P627">
        <v>13.4</v>
      </c>
      <c r="Q627" t="s">
        <v>80</v>
      </c>
      <c r="R627">
        <v>13.3</v>
      </c>
      <c r="S627" t="s">
        <v>80</v>
      </c>
      <c r="T627">
        <v>13.4</v>
      </c>
      <c r="U627" t="s">
        <v>80</v>
      </c>
      <c r="V627">
        <v>7.4</v>
      </c>
      <c r="W627" t="s">
        <v>80</v>
      </c>
      <c r="X627">
        <v>7.4</v>
      </c>
      <c r="Y627" t="s">
        <v>80</v>
      </c>
      <c r="Z627">
        <v>7.4</v>
      </c>
      <c r="AA627" t="s">
        <v>80</v>
      </c>
      <c r="AB627">
        <v>9.8000000000000007</v>
      </c>
      <c r="AC627" t="s">
        <v>80</v>
      </c>
      <c r="AD627">
        <v>13</v>
      </c>
      <c r="AE627" t="s">
        <v>80</v>
      </c>
      <c r="AF627">
        <v>17</v>
      </c>
      <c r="AG627" t="s">
        <v>80</v>
      </c>
    </row>
    <row r="628" spans="1:33" x14ac:dyDescent="0.35">
      <c r="A628" t="s">
        <v>79</v>
      </c>
      <c r="B628">
        <v>12098700</v>
      </c>
      <c r="C628" s="1">
        <v>40911</v>
      </c>
      <c r="D628">
        <v>5.0999999999999996</v>
      </c>
      <c r="E628" t="s">
        <v>80</v>
      </c>
      <c r="F628">
        <v>4.2</v>
      </c>
      <c r="G628" t="s">
        <v>80</v>
      </c>
      <c r="H628">
        <v>4.7</v>
      </c>
      <c r="I628" t="s">
        <v>80</v>
      </c>
      <c r="J628">
        <v>55</v>
      </c>
      <c r="K628" t="s">
        <v>80</v>
      </c>
      <c r="L628">
        <v>52</v>
      </c>
      <c r="M628" t="s">
        <v>80</v>
      </c>
      <c r="N628">
        <v>53</v>
      </c>
      <c r="O628" t="s">
        <v>80</v>
      </c>
      <c r="P628">
        <v>13.3</v>
      </c>
      <c r="Q628" t="s">
        <v>80</v>
      </c>
      <c r="R628">
        <v>12.9</v>
      </c>
      <c r="S628" t="s">
        <v>80</v>
      </c>
      <c r="T628">
        <v>13.2</v>
      </c>
      <c r="U628" t="s">
        <v>80</v>
      </c>
      <c r="V628">
        <v>7.4</v>
      </c>
      <c r="W628" t="s">
        <v>80</v>
      </c>
      <c r="X628">
        <v>7.4</v>
      </c>
      <c r="Y628" t="s">
        <v>80</v>
      </c>
      <c r="Z628">
        <v>7.4</v>
      </c>
      <c r="AA628" t="s">
        <v>80</v>
      </c>
      <c r="AB628">
        <v>9</v>
      </c>
      <c r="AC628" t="s">
        <v>80</v>
      </c>
      <c r="AD628">
        <v>12</v>
      </c>
      <c r="AE628" t="s">
        <v>80</v>
      </c>
      <c r="AF628">
        <v>28</v>
      </c>
      <c r="AG628" t="s">
        <v>80</v>
      </c>
    </row>
    <row r="629" spans="1:33" x14ac:dyDescent="0.35">
      <c r="A629" t="s">
        <v>79</v>
      </c>
      <c r="B629">
        <v>12098700</v>
      </c>
      <c r="C629" s="1">
        <v>40912</v>
      </c>
      <c r="D629">
        <v>5.7</v>
      </c>
      <c r="E629" t="s">
        <v>80</v>
      </c>
      <c r="F629">
        <v>4.5999999999999996</v>
      </c>
      <c r="G629" t="s">
        <v>80</v>
      </c>
      <c r="H629">
        <v>5</v>
      </c>
      <c r="I629" t="s">
        <v>80</v>
      </c>
      <c r="J629">
        <v>56</v>
      </c>
      <c r="K629" t="s">
        <v>80</v>
      </c>
      <c r="L629">
        <v>54</v>
      </c>
      <c r="M629" t="s">
        <v>80</v>
      </c>
      <c r="N629">
        <v>55</v>
      </c>
      <c r="O629" t="s">
        <v>80</v>
      </c>
      <c r="P629">
        <v>13</v>
      </c>
      <c r="Q629" t="s">
        <v>80</v>
      </c>
      <c r="R629">
        <v>12.7</v>
      </c>
      <c r="S629" t="s">
        <v>80</v>
      </c>
      <c r="T629">
        <v>12.9</v>
      </c>
      <c r="U629" t="s">
        <v>80</v>
      </c>
      <c r="V629">
        <v>7.4</v>
      </c>
      <c r="W629" t="s">
        <v>80</v>
      </c>
      <c r="X629">
        <v>7.4</v>
      </c>
      <c r="Y629" t="s">
        <v>80</v>
      </c>
      <c r="Z629">
        <v>7.4</v>
      </c>
      <c r="AA629" t="s">
        <v>80</v>
      </c>
      <c r="AB629">
        <v>16</v>
      </c>
      <c r="AC629" t="s">
        <v>80</v>
      </c>
      <c r="AD629">
        <v>41</v>
      </c>
      <c r="AE629" t="s">
        <v>80</v>
      </c>
      <c r="AF629">
        <v>98</v>
      </c>
      <c r="AG629" t="s">
        <v>80</v>
      </c>
    </row>
    <row r="630" spans="1:33" x14ac:dyDescent="0.35">
      <c r="A630" t="s">
        <v>79</v>
      </c>
      <c r="B630">
        <v>12098700</v>
      </c>
      <c r="C630" s="1">
        <v>40913</v>
      </c>
      <c r="D630">
        <v>5.7</v>
      </c>
      <c r="E630" t="s">
        <v>80</v>
      </c>
      <c r="F630">
        <v>4</v>
      </c>
      <c r="G630" t="s">
        <v>80</v>
      </c>
      <c r="H630">
        <v>5</v>
      </c>
      <c r="I630" t="s">
        <v>80</v>
      </c>
      <c r="J630">
        <v>55</v>
      </c>
      <c r="K630" t="s">
        <v>80</v>
      </c>
      <c r="L630">
        <v>52</v>
      </c>
      <c r="M630" t="s">
        <v>80</v>
      </c>
      <c r="N630">
        <v>53</v>
      </c>
      <c r="O630" t="s">
        <v>80</v>
      </c>
      <c r="P630">
        <v>13.4</v>
      </c>
      <c r="Q630" t="s">
        <v>80</v>
      </c>
      <c r="R630">
        <v>12.7</v>
      </c>
      <c r="S630" t="s">
        <v>80</v>
      </c>
      <c r="T630">
        <v>13</v>
      </c>
      <c r="U630" t="s">
        <v>80</v>
      </c>
      <c r="V630">
        <v>7.4</v>
      </c>
      <c r="W630" t="s">
        <v>80</v>
      </c>
      <c r="X630">
        <v>7.4</v>
      </c>
      <c r="Y630" t="s">
        <v>80</v>
      </c>
      <c r="Z630">
        <v>7.4</v>
      </c>
      <c r="AA630" t="s">
        <v>80</v>
      </c>
      <c r="AB630">
        <v>16</v>
      </c>
      <c r="AC630" t="s">
        <v>80</v>
      </c>
      <c r="AD630">
        <v>22</v>
      </c>
      <c r="AE630" t="s">
        <v>80</v>
      </c>
      <c r="AF630">
        <v>49</v>
      </c>
      <c r="AG630" t="s">
        <v>80</v>
      </c>
    </row>
    <row r="631" spans="1:33" x14ac:dyDescent="0.35">
      <c r="A631" t="s">
        <v>79</v>
      </c>
      <c r="B631">
        <v>12098700</v>
      </c>
      <c r="C631" s="1">
        <v>40914</v>
      </c>
      <c r="D631">
        <v>4</v>
      </c>
      <c r="E631" t="s">
        <v>80</v>
      </c>
      <c r="F631">
        <v>3.1</v>
      </c>
      <c r="G631" t="s">
        <v>80</v>
      </c>
      <c r="H631">
        <v>3.4</v>
      </c>
      <c r="I631" t="s">
        <v>80</v>
      </c>
      <c r="J631">
        <v>55</v>
      </c>
      <c r="K631" t="s">
        <v>80</v>
      </c>
      <c r="L631">
        <v>54</v>
      </c>
      <c r="M631" t="s">
        <v>80</v>
      </c>
      <c r="N631">
        <v>54</v>
      </c>
      <c r="O631" t="s">
        <v>80</v>
      </c>
      <c r="P631">
        <v>13.7</v>
      </c>
      <c r="Q631" t="s">
        <v>80</v>
      </c>
      <c r="R631">
        <v>13.4</v>
      </c>
      <c r="S631" t="s">
        <v>80</v>
      </c>
      <c r="T631">
        <v>13.5</v>
      </c>
      <c r="U631" t="s">
        <v>80</v>
      </c>
      <c r="V631">
        <v>7.4</v>
      </c>
      <c r="W631" t="s">
        <v>80</v>
      </c>
      <c r="X631">
        <v>7.4</v>
      </c>
      <c r="Y631" t="s">
        <v>80</v>
      </c>
      <c r="Z631">
        <v>7.4</v>
      </c>
      <c r="AA631" t="s">
        <v>80</v>
      </c>
      <c r="AB631">
        <v>13</v>
      </c>
      <c r="AC631" t="s">
        <v>80</v>
      </c>
      <c r="AD631">
        <v>21</v>
      </c>
      <c r="AE631" t="s">
        <v>80</v>
      </c>
      <c r="AF631">
        <v>61</v>
      </c>
      <c r="AG631" t="s">
        <v>80</v>
      </c>
    </row>
    <row r="632" spans="1:33" x14ac:dyDescent="0.35">
      <c r="A632" t="s">
        <v>79</v>
      </c>
      <c r="B632">
        <v>12098700</v>
      </c>
      <c r="C632" s="1">
        <v>40915</v>
      </c>
      <c r="D632">
        <v>4.2</v>
      </c>
      <c r="E632" t="s">
        <v>80</v>
      </c>
      <c r="F632">
        <v>3.4</v>
      </c>
      <c r="G632" t="s">
        <v>80</v>
      </c>
      <c r="H632">
        <v>3.7</v>
      </c>
      <c r="I632" t="s">
        <v>80</v>
      </c>
      <c r="J632">
        <v>57</v>
      </c>
      <c r="K632" t="s">
        <v>80</v>
      </c>
      <c r="L632">
        <v>55</v>
      </c>
      <c r="M632" t="s">
        <v>80</v>
      </c>
      <c r="N632">
        <v>56</v>
      </c>
      <c r="O632" t="s">
        <v>80</v>
      </c>
      <c r="P632">
        <v>13.6</v>
      </c>
      <c r="Q632" t="s">
        <v>80</v>
      </c>
      <c r="R632">
        <v>13.2</v>
      </c>
      <c r="S632" t="s">
        <v>80</v>
      </c>
      <c r="T632">
        <v>13.4</v>
      </c>
      <c r="U632" t="s">
        <v>80</v>
      </c>
      <c r="V632">
        <v>7.5</v>
      </c>
      <c r="W632" t="s">
        <v>80</v>
      </c>
      <c r="X632">
        <v>7.4</v>
      </c>
      <c r="Y632" t="s">
        <v>80</v>
      </c>
      <c r="Z632">
        <v>7.4</v>
      </c>
      <c r="AA632" t="s">
        <v>80</v>
      </c>
      <c r="AB632">
        <v>5.6</v>
      </c>
      <c r="AC632" t="s">
        <v>80</v>
      </c>
      <c r="AD632">
        <v>8.1999999999999993</v>
      </c>
      <c r="AE632" t="s">
        <v>80</v>
      </c>
      <c r="AF632">
        <v>18</v>
      </c>
      <c r="AG632" t="s">
        <v>80</v>
      </c>
    </row>
    <row r="633" spans="1:33" x14ac:dyDescent="0.35">
      <c r="A633" t="s">
        <v>79</v>
      </c>
      <c r="B633">
        <v>12098700</v>
      </c>
      <c r="C633" s="1">
        <v>40916</v>
      </c>
      <c r="D633">
        <v>4.4000000000000004</v>
      </c>
      <c r="E633" t="s">
        <v>80</v>
      </c>
      <c r="F633">
        <v>3.5</v>
      </c>
      <c r="G633" t="s">
        <v>80</v>
      </c>
      <c r="H633">
        <v>4</v>
      </c>
      <c r="I633" t="s">
        <v>80</v>
      </c>
      <c r="J633">
        <v>58</v>
      </c>
      <c r="K633" t="s">
        <v>80</v>
      </c>
      <c r="L633">
        <v>57</v>
      </c>
      <c r="M633" t="s">
        <v>80</v>
      </c>
      <c r="N633">
        <v>57</v>
      </c>
      <c r="O633" t="s">
        <v>80</v>
      </c>
      <c r="P633">
        <v>13.5</v>
      </c>
      <c r="Q633" t="s">
        <v>80</v>
      </c>
      <c r="R633">
        <v>13.1</v>
      </c>
      <c r="S633" t="s">
        <v>80</v>
      </c>
      <c r="T633">
        <v>13.2</v>
      </c>
      <c r="U633" t="s">
        <v>80</v>
      </c>
      <c r="V633">
        <v>7.5</v>
      </c>
      <c r="W633" t="s">
        <v>80</v>
      </c>
      <c r="X633">
        <v>7.4</v>
      </c>
      <c r="Y633" t="s">
        <v>80</v>
      </c>
      <c r="Z633">
        <v>7.5</v>
      </c>
      <c r="AA633" t="s">
        <v>80</v>
      </c>
      <c r="AB633">
        <v>4.8</v>
      </c>
      <c r="AC633" t="s">
        <v>80</v>
      </c>
      <c r="AD633">
        <v>5.7</v>
      </c>
      <c r="AE633" t="s">
        <v>80</v>
      </c>
      <c r="AF633">
        <v>8</v>
      </c>
      <c r="AG633" t="s">
        <v>80</v>
      </c>
    </row>
    <row r="634" spans="1:33" x14ac:dyDescent="0.35">
      <c r="A634" t="s">
        <v>79</v>
      </c>
      <c r="B634">
        <v>12098700</v>
      </c>
      <c r="C634" s="1">
        <v>40917</v>
      </c>
      <c r="D634">
        <v>5</v>
      </c>
      <c r="E634" t="s">
        <v>80</v>
      </c>
      <c r="F634">
        <v>3.9</v>
      </c>
      <c r="G634" t="s">
        <v>80</v>
      </c>
      <c r="H634">
        <v>4.3</v>
      </c>
      <c r="I634" t="s">
        <v>80</v>
      </c>
      <c r="J634">
        <v>59</v>
      </c>
      <c r="K634" t="s">
        <v>80</v>
      </c>
      <c r="L634">
        <v>58</v>
      </c>
      <c r="M634" t="s">
        <v>80</v>
      </c>
      <c r="N634">
        <v>58</v>
      </c>
      <c r="O634" t="s">
        <v>80</v>
      </c>
      <c r="P634">
        <v>13.3</v>
      </c>
      <c r="Q634" t="s">
        <v>80</v>
      </c>
      <c r="R634">
        <v>12.8</v>
      </c>
      <c r="S634" t="s">
        <v>80</v>
      </c>
      <c r="T634">
        <v>13.1</v>
      </c>
      <c r="U634" t="s">
        <v>80</v>
      </c>
      <c r="V634">
        <v>7.5</v>
      </c>
      <c r="W634" t="s">
        <v>80</v>
      </c>
      <c r="X634">
        <v>7.4</v>
      </c>
      <c r="Y634" t="s">
        <v>80</v>
      </c>
      <c r="Z634">
        <v>7.5</v>
      </c>
      <c r="AA634" t="s">
        <v>80</v>
      </c>
      <c r="AB634">
        <v>4.0999999999999996</v>
      </c>
      <c r="AC634" t="s">
        <v>80</v>
      </c>
      <c r="AD634">
        <v>5</v>
      </c>
      <c r="AE634" t="s">
        <v>80</v>
      </c>
      <c r="AF634">
        <v>7.7</v>
      </c>
      <c r="AG634" t="s">
        <v>80</v>
      </c>
    </row>
    <row r="635" spans="1:33" x14ac:dyDescent="0.35">
      <c r="A635" t="s">
        <v>79</v>
      </c>
      <c r="B635">
        <v>12098700</v>
      </c>
      <c r="C635" s="1">
        <v>40918</v>
      </c>
      <c r="D635">
        <v>5</v>
      </c>
      <c r="E635" t="s">
        <v>80</v>
      </c>
      <c r="F635">
        <v>3.4</v>
      </c>
      <c r="G635" t="s">
        <v>80</v>
      </c>
      <c r="H635">
        <v>4.3</v>
      </c>
      <c r="I635" t="s">
        <v>80</v>
      </c>
      <c r="J635">
        <v>60</v>
      </c>
      <c r="K635" t="s">
        <v>80</v>
      </c>
      <c r="L635">
        <v>58</v>
      </c>
      <c r="M635" t="s">
        <v>80</v>
      </c>
      <c r="N635">
        <v>58</v>
      </c>
      <c r="O635" t="s">
        <v>80</v>
      </c>
      <c r="P635">
        <v>13.4</v>
      </c>
      <c r="Q635" t="s">
        <v>80</v>
      </c>
      <c r="R635">
        <v>12.8</v>
      </c>
      <c r="S635" t="s">
        <v>80</v>
      </c>
      <c r="T635">
        <v>13.1</v>
      </c>
      <c r="U635" t="s">
        <v>80</v>
      </c>
      <c r="V635">
        <v>7.5</v>
      </c>
      <c r="W635" t="s">
        <v>80</v>
      </c>
      <c r="X635">
        <v>7.5</v>
      </c>
      <c r="Y635" t="s">
        <v>80</v>
      </c>
      <c r="Z635">
        <v>7.5</v>
      </c>
      <c r="AA635" t="s">
        <v>80</v>
      </c>
      <c r="AB635">
        <v>3.4</v>
      </c>
      <c r="AC635" t="s">
        <v>80</v>
      </c>
      <c r="AD635">
        <v>4.2</v>
      </c>
      <c r="AE635" t="s">
        <v>80</v>
      </c>
      <c r="AF635">
        <v>6.4</v>
      </c>
      <c r="AG635" t="s">
        <v>80</v>
      </c>
    </row>
    <row r="636" spans="1:33" x14ac:dyDescent="0.35">
      <c r="A636" t="s">
        <v>79</v>
      </c>
      <c r="B636">
        <v>12098700</v>
      </c>
      <c r="C636" s="1">
        <v>40919</v>
      </c>
      <c r="D636">
        <v>3.4</v>
      </c>
      <c r="E636" t="s">
        <v>80</v>
      </c>
      <c r="F636">
        <v>2.1</v>
      </c>
      <c r="G636" t="s">
        <v>80</v>
      </c>
      <c r="H636">
        <v>2.5</v>
      </c>
      <c r="I636" t="s">
        <v>80</v>
      </c>
      <c r="J636">
        <v>61</v>
      </c>
      <c r="K636" t="s">
        <v>80</v>
      </c>
      <c r="L636">
        <v>60</v>
      </c>
      <c r="M636" t="s">
        <v>80</v>
      </c>
      <c r="N636">
        <v>61</v>
      </c>
      <c r="O636" t="s">
        <v>80</v>
      </c>
      <c r="P636">
        <v>13.9</v>
      </c>
      <c r="Q636" t="s">
        <v>80</v>
      </c>
      <c r="R636">
        <v>13.4</v>
      </c>
      <c r="S636" t="s">
        <v>80</v>
      </c>
      <c r="T636">
        <v>13.8</v>
      </c>
      <c r="U636" t="s">
        <v>80</v>
      </c>
      <c r="V636">
        <v>7.5</v>
      </c>
      <c r="W636" t="s">
        <v>80</v>
      </c>
      <c r="X636">
        <v>7.4</v>
      </c>
      <c r="Y636" t="s">
        <v>80</v>
      </c>
      <c r="Z636">
        <v>7.5</v>
      </c>
      <c r="AA636" t="s">
        <v>80</v>
      </c>
      <c r="AB636">
        <v>3.2</v>
      </c>
      <c r="AC636" t="s">
        <v>80</v>
      </c>
      <c r="AD636">
        <v>4.0999999999999996</v>
      </c>
      <c r="AE636" t="s">
        <v>80</v>
      </c>
      <c r="AF636">
        <v>5.7</v>
      </c>
      <c r="AG636" t="s">
        <v>80</v>
      </c>
    </row>
    <row r="637" spans="1:33" x14ac:dyDescent="0.35">
      <c r="A637" t="s">
        <v>79</v>
      </c>
      <c r="B637">
        <v>12098700</v>
      </c>
      <c r="C637" s="1">
        <v>40920</v>
      </c>
      <c r="D637">
        <v>2.8</v>
      </c>
      <c r="E637" t="s">
        <v>80</v>
      </c>
      <c r="F637">
        <v>1.7</v>
      </c>
      <c r="G637" t="s">
        <v>80</v>
      </c>
      <c r="H637">
        <v>2.2000000000000002</v>
      </c>
      <c r="I637" t="s">
        <v>80</v>
      </c>
      <c r="J637">
        <v>62</v>
      </c>
      <c r="K637" t="s">
        <v>80</v>
      </c>
      <c r="L637">
        <v>61</v>
      </c>
      <c r="M637" t="s">
        <v>80</v>
      </c>
      <c r="N637">
        <v>62</v>
      </c>
      <c r="O637" t="s">
        <v>80</v>
      </c>
      <c r="P637">
        <v>14</v>
      </c>
      <c r="Q637" t="s">
        <v>80</v>
      </c>
      <c r="R637">
        <v>13.5</v>
      </c>
      <c r="S637" t="s">
        <v>80</v>
      </c>
      <c r="T637">
        <v>13.8</v>
      </c>
      <c r="U637" t="s">
        <v>80</v>
      </c>
      <c r="V637">
        <v>7.5</v>
      </c>
      <c r="W637" t="s">
        <v>80</v>
      </c>
      <c r="X637">
        <v>7.5</v>
      </c>
      <c r="Y637" t="s">
        <v>80</v>
      </c>
      <c r="Z637">
        <v>7.5</v>
      </c>
      <c r="AA637" t="s">
        <v>80</v>
      </c>
      <c r="AB637">
        <v>3.5</v>
      </c>
      <c r="AC637" t="s">
        <v>80</v>
      </c>
      <c r="AD637">
        <v>7.3</v>
      </c>
      <c r="AE637" t="s">
        <v>80</v>
      </c>
      <c r="AF637">
        <v>27</v>
      </c>
      <c r="AG637" t="s">
        <v>80</v>
      </c>
    </row>
    <row r="638" spans="1:33" x14ac:dyDescent="0.35">
      <c r="A638" t="s">
        <v>79</v>
      </c>
      <c r="B638">
        <v>12098700</v>
      </c>
      <c r="C638" s="1">
        <v>40921</v>
      </c>
      <c r="D638">
        <v>3.2</v>
      </c>
      <c r="E638" t="s">
        <v>80</v>
      </c>
      <c r="F638">
        <v>1.9</v>
      </c>
      <c r="G638" t="s">
        <v>80</v>
      </c>
      <c r="H638">
        <v>2.5</v>
      </c>
      <c r="I638" t="s">
        <v>80</v>
      </c>
      <c r="J638">
        <v>63</v>
      </c>
      <c r="K638" t="s">
        <v>80</v>
      </c>
      <c r="L638">
        <v>62</v>
      </c>
      <c r="M638" t="s">
        <v>80</v>
      </c>
      <c r="N638">
        <v>62</v>
      </c>
      <c r="O638" t="s">
        <v>80</v>
      </c>
      <c r="P638">
        <v>13.9</v>
      </c>
      <c r="Q638" t="s">
        <v>80</v>
      </c>
      <c r="R638">
        <v>13.3</v>
      </c>
      <c r="S638" t="s">
        <v>80</v>
      </c>
      <c r="T638">
        <v>13.6</v>
      </c>
      <c r="U638" t="s">
        <v>80</v>
      </c>
      <c r="V638">
        <v>7.5</v>
      </c>
      <c r="W638" t="s">
        <v>80</v>
      </c>
      <c r="X638">
        <v>7.5</v>
      </c>
      <c r="Y638" t="s">
        <v>80</v>
      </c>
      <c r="Z638">
        <v>7.5</v>
      </c>
      <c r="AA638" t="s">
        <v>80</v>
      </c>
      <c r="AB638">
        <v>4.4000000000000004</v>
      </c>
      <c r="AC638" t="s">
        <v>80</v>
      </c>
      <c r="AD638">
        <v>6</v>
      </c>
      <c r="AE638" t="s">
        <v>80</v>
      </c>
      <c r="AF638">
        <v>15</v>
      </c>
      <c r="AG638" t="s">
        <v>80</v>
      </c>
    </row>
    <row r="639" spans="1:33" x14ac:dyDescent="0.35">
      <c r="A639" t="s">
        <v>79</v>
      </c>
      <c r="B639">
        <v>12098700</v>
      </c>
      <c r="C639" s="1">
        <v>40922</v>
      </c>
      <c r="D639">
        <v>3.4</v>
      </c>
      <c r="E639" t="s">
        <v>80</v>
      </c>
      <c r="F639">
        <v>1.7</v>
      </c>
      <c r="G639" t="s">
        <v>80</v>
      </c>
      <c r="H639">
        <v>2.8</v>
      </c>
      <c r="I639" t="s">
        <v>80</v>
      </c>
      <c r="J639">
        <v>63</v>
      </c>
      <c r="K639" t="s">
        <v>80</v>
      </c>
      <c r="L639">
        <v>62</v>
      </c>
      <c r="M639" t="s">
        <v>80</v>
      </c>
      <c r="N639">
        <v>63</v>
      </c>
      <c r="O639" t="s">
        <v>80</v>
      </c>
      <c r="P639">
        <v>13.9</v>
      </c>
      <c r="Q639" t="s">
        <v>80</v>
      </c>
      <c r="R639">
        <v>13.2</v>
      </c>
      <c r="S639" t="s">
        <v>80</v>
      </c>
      <c r="T639">
        <v>13.4</v>
      </c>
      <c r="U639" t="s">
        <v>80</v>
      </c>
      <c r="V639">
        <v>7.5</v>
      </c>
      <c r="W639" t="s">
        <v>80</v>
      </c>
      <c r="X639">
        <v>7.5</v>
      </c>
      <c r="Y639" t="s">
        <v>80</v>
      </c>
      <c r="Z639">
        <v>7.5</v>
      </c>
      <c r="AA639" t="s">
        <v>80</v>
      </c>
      <c r="AB639">
        <v>3.5</v>
      </c>
      <c r="AC639" t="s">
        <v>80</v>
      </c>
      <c r="AD639">
        <v>4.7</v>
      </c>
      <c r="AE639" t="s">
        <v>80</v>
      </c>
      <c r="AF639">
        <v>8.6</v>
      </c>
      <c r="AG639" t="s">
        <v>80</v>
      </c>
    </row>
    <row r="640" spans="1:33" x14ac:dyDescent="0.35">
      <c r="A640" t="s">
        <v>79</v>
      </c>
      <c r="B640">
        <v>12098700</v>
      </c>
      <c r="C640" s="1">
        <v>40923</v>
      </c>
      <c r="D640">
        <v>2</v>
      </c>
      <c r="E640" t="s">
        <v>80</v>
      </c>
      <c r="F640">
        <v>1.6</v>
      </c>
      <c r="G640" t="s">
        <v>80</v>
      </c>
      <c r="H640">
        <v>1.8</v>
      </c>
      <c r="I640" t="s">
        <v>80</v>
      </c>
      <c r="J640">
        <v>63</v>
      </c>
      <c r="K640" t="s">
        <v>80</v>
      </c>
      <c r="L640">
        <v>62</v>
      </c>
      <c r="M640" t="s">
        <v>80</v>
      </c>
      <c r="N640">
        <v>63</v>
      </c>
      <c r="O640" t="s">
        <v>80</v>
      </c>
      <c r="P640">
        <v>13.9</v>
      </c>
      <c r="Q640" t="s">
        <v>80</v>
      </c>
      <c r="R640">
        <v>13.8</v>
      </c>
      <c r="S640" t="s">
        <v>80</v>
      </c>
      <c r="T640">
        <v>13.8</v>
      </c>
      <c r="U640" t="s">
        <v>80</v>
      </c>
      <c r="V640">
        <v>7.5</v>
      </c>
      <c r="W640" t="s">
        <v>80</v>
      </c>
      <c r="X640">
        <v>7.5</v>
      </c>
      <c r="Y640" t="s">
        <v>80</v>
      </c>
      <c r="Z640">
        <v>7.5</v>
      </c>
      <c r="AA640" t="s">
        <v>80</v>
      </c>
      <c r="AB640">
        <v>3.1</v>
      </c>
      <c r="AC640" t="s">
        <v>80</v>
      </c>
      <c r="AD640">
        <v>3.9</v>
      </c>
      <c r="AE640" t="s">
        <v>80</v>
      </c>
      <c r="AF640">
        <v>5.3</v>
      </c>
      <c r="AG640" t="s">
        <v>80</v>
      </c>
    </row>
    <row r="641" spans="1:33" x14ac:dyDescent="0.35">
      <c r="A641" t="s">
        <v>79</v>
      </c>
      <c r="B641">
        <v>12098700</v>
      </c>
      <c r="C641" s="1">
        <v>40924</v>
      </c>
      <c r="D641">
        <v>1.8</v>
      </c>
      <c r="E641" t="s">
        <v>80</v>
      </c>
      <c r="F641">
        <v>1.3</v>
      </c>
      <c r="G641" t="s">
        <v>80</v>
      </c>
      <c r="H641">
        <v>1.6</v>
      </c>
      <c r="I641" t="s">
        <v>80</v>
      </c>
      <c r="J641">
        <v>65</v>
      </c>
      <c r="K641" t="s">
        <v>80</v>
      </c>
      <c r="L641">
        <v>63</v>
      </c>
      <c r="M641" t="s">
        <v>80</v>
      </c>
      <c r="N641">
        <v>64</v>
      </c>
      <c r="O641" t="s">
        <v>80</v>
      </c>
      <c r="P641">
        <v>14</v>
      </c>
      <c r="Q641" t="s">
        <v>80</v>
      </c>
      <c r="R641">
        <v>13.8</v>
      </c>
      <c r="S641" t="s">
        <v>80</v>
      </c>
      <c r="T641">
        <v>13.9</v>
      </c>
      <c r="U641" t="s">
        <v>80</v>
      </c>
      <c r="V641">
        <v>7.5</v>
      </c>
      <c r="W641" t="s">
        <v>80</v>
      </c>
      <c r="X641">
        <v>7.5</v>
      </c>
      <c r="Y641" t="s">
        <v>80</v>
      </c>
      <c r="Z641">
        <v>7.5</v>
      </c>
      <c r="AA641" t="s">
        <v>80</v>
      </c>
      <c r="AB641">
        <v>3</v>
      </c>
      <c r="AC641" t="s">
        <v>80</v>
      </c>
      <c r="AD641">
        <v>3.9</v>
      </c>
      <c r="AE641" t="s">
        <v>80</v>
      </c>
      <c r="AF641">
        <v>5.6</v>
      </c>
      <c r="AG641" t="s">
        <v>80</v>
      </c>
    </row>
    <row r="642" spans="1:33" x14ac:dyDescent="0.35">
      <c r="A642" t="s">
        <v>79</v>
      </c>
      <c r="B642">
        <v>12098700</v>
      </c>
      <c r="C642" s="1">
        <v>40925</v>
      </c>
      <c r="D642">
        <v>1.8</v>
      </c>
      <c r="E642" t="s">
        <v>80</v>
      </c>
      <c r="F642">
        <v>1.1000000000000001</v>
      </c>
      <c r="G642" t="s">
        <v>80</v>
      </c>
      <c r="H642">
        <v>1.5</v>
      </c>
      <c r="I642" t="s">
        <v>80</v>
      </c>
      <c r="J642">
        <v>65</v>
      </c>
      <c r="K642" t="s">
        <v>80</v>
      </c>
      <c r="L642">
        <v>64</v>
      </c>
      <c r="M642" t="s">
        <v>80</v>
      </c>
      <c r="N642">
        <v>64</v>
      </c>
      <c r="O642" t="s">
        <v>80</v>
      </c>
      <c r="P642">
        <v>14</v>
      </c>
      <c r="Q642" t="s">
        <v>80</v>
      </c>
      <c r="R642">
        <v>13.8</v>
      </c>
      <c r="S642" t="s">
        <v>80</v>
      </c>
      <c r="T642">
        <v>13.9</v>
      </c>
      <c r="U642" t="s">
        <v>80</v>
      </c>
      <c r="V642">
        <v>7.5</v>
      </c>
      <c r="W642" t="s">
        <v>80</v>
      </c>
      <c r="X642">
        <v>7.5</v>
      </c>
      <c r="Y642" t="s">
        <v>80</v>
      </c>
      <c r="Z642">
        <v>7.5</v>
      </c>
      <c r="AA642" t="s">
        <v>80</v>
      </c>
      <c r="AB642">
        <v>2.5</v>
      </c>
      <c r="AC642" t="s">
        <v>80</v>
      </c>
      <c r="AD642">
        <v>3.2</v>
      </c>
      <c r="AE642" t="s">
        <v>80</v>
      </c>
      <c r="AF642">
        <v>6.6</v>
      </c>
      <c r="AG642" t="s">
        <v>80</v>
      </c>
    </row>
    <row r="643" spans="1:33" x14ac:dyDescent="0.35">
      <c r="A643" t="s">
        <v>79</v>
      </c>
      <c r="B643">
        <v>12098700</v>
      </c>
      <c r="C643" s="1">
        <v>40926</v>
      </c>
      <c r="D643">
        <v>1.3</v>
      </c>
      <c r="E643" t="s">
        <v>80</v>
      </c>
      <c r="F643">
        <v>0.3</v>
      </c>
      <c r="G643" t="s">
        <v>80</v>
      </c>
      <c r="H643">
        <v>0.9</v>
      </c>
      <c r="I643" t="s">
        <v>80</v>
      </c>
      <c r="J643">
        <v>64</v>
      </c>
      <c r="K643" t="s">
        <v>80</v>
      </c>
      <c r="L643">
        <v>63</v>
      </c>
      <c r="M643" t="s">
        <v>80</v>
      </c>
      <c r="N643">
        <v>64</v>
      </c>
      <c r="O643" t="s">
        <v>80</v>
      </c>
      <c r="P643">
        <v>14.2</v>
      </c>
      <c r="Q643" t="s">
        <v>80</v>
      </c>
      <c r="R643">
        <v>13.9</v>
      </c>
      <c r="S643" t="s">
        <v>80</v>
      </c>
      <c r="T643">
        <v>14</v>
      </c>
      <c r="U643" t="s">
        <v>80</v>
      </c>
      <c r="V643">
        <v>7.5</v>
      </c>
      <c r="W643" t="s">
        <v>80</v>
      </c>
      <c r="X643">
        <v>7.5</v>
      </c>
      <c r="Y643" t="s">
        <v>80</v>
      </c>
      <c r="Z643">
        <v>7.5</v>
      </c>
      <c r="AA643" t="s">
        <v>80</v>
      </c>
      <c r="AB643">
        <v>2.5</v>
      </c>
      <c r="AC643" t="s">
        <v>80</v>
      </c>
      <c r="AD643">
        <v>2.9</v>
      </c>
      <c r="AE643" t="s">
        <v>80</v>
      </c>
      <c r="AF643">
        <v>6.2</v>
      </c>
      <c r="AG643" t="s">
        <v>80</v>
      </c>
    </row>
    <row r="644" spans="1:33" x14ac:dyDescent="0.35">
      <c r="A644" t="s">
        <v>79</v>
      </c>
      <c r="B644">
        <v>12098700</v>
      </c>
      <c r="C644" s="1">
        <v>40927</v>
      </c>
      <c r="D644">
        <v>1.9</v>
      </c>
      <c r="E644" t="s">
        <v>80</v>
      </c>
      <c r="F644">
        <v>1.3</v>
      </c>
      <c r="G644" t="s">
        <v>80</v>
      </c>
      <c r="H644">
        <v>1.6</v>
      </c>
      <c r="I644" t="s">
        <v>80</v>
      </c>
      <c r="J644">
        <v>63</v>
      </c>
      <c r="K644" t="s">
        <v>80</v>
      </c>
      <c r="L644">
        <v>57</v>
      </c>
      <c r="M644" t="s">
        <v>80</v>
      </c>
      <c r="N644">
        <v>61</v>
      </c>
      <c r="O644" t="s">
        <v>80</v>
      </c>
      <c r="P644">
        <v>13.9</v>
      </c>
      <c r="Q644" t="s">
        <v>80</v>
      </c>
      <c r="R644">
        <v>13.6</v>
      </c>
      <c r="S644" t="s">
        <v>80</v>
      </c>
      <c r="T644">
        <v>13.7</v>
      </c>
      <c r="U644" t="s">
        <v>80</v>
      </c>
      <c r="V644">
        <v>7.5</v>
      </c>
      <c r="W644" t="s">
        <v>80</v>
      </c>
      <c r="X644">
        <v>7.4</v>
      </c>
      <c r="Y644" t="s">
        <v>80</v>
      </c>
      <c r="Z644">
        <v>7.4</v>
      </c>
      <c r="AA644" t="s">
        <v>80</v>
      </c>
      <c r="AB644">
        <v>3.4</v>
      </c>
      <c r="AC644" t="s">
        <v>80</v>
      </c>
      <c r="AD644">
        <v>7.7</v>
      </c>
      <c r="AE644" t="s">
        <v>80</v>
      </c>
      <c r="AF644">
        <v>12</v>
      </c>
      <c r="AG644" t="s">
        <v>80</v>
      </c>
    </row>
    <row r="645" spans="1:33" x14ac:dyDescent="0.35">
      <c r="A645" t="s">
        <v>79</v>
      </c>
      <c r="B645">
        <v>12098700</v>
      </c>
      <c r="C645" s="1">
        <v>40928</v>
      </c>
      <c r="D645">
        <v>3.2</v>
      </c>
      <c r="E645" t="s">
        <v>80</v>
      </c>
      <c r="F645">
        <v>1.8</v>
      </c>
      <c r="G645" t="s">
        <v>80</v>
      </c>
      <c r="H645">
        <v>2.5</v>
      </c>
      <c r="I645" t="s">
        <v>80</v>
      </c>
      <c r="J645">
        <v>57</v>
      </c>
      <c r="K645" t="s">
        <v>80</v>
      </c>
      <c r="L645">
        <v>53</v>
      </c>
      <c r="M645" t="s">
        <v>80</v>
      </c>
      <c r="N645">
        <v>56</v>
      </c>
      <c r="O645" t="s">
        <v>80</v>
      </c>
      <c r="P645">
        <v>13.8</v>
      </c>
      <c r="Q645" t="s">
        <v>80</v>
      </c>
      <c r="R645">
        <v>13</v>
      </c>
      <c r="S645" t="s">
        <v>80</v>
      </c>
      <c r="T645">
        <v>13.4</v>
      </c>
      <c r="U645" t="s">
        <v>80</v>
      </c>
      <c r="V645">
        <v>7.4</v>
      </c>
      <c r="W645" t="s">
        <v>80</v>
      </c>
      <c r="X645">
        <v>7.3</v>
      </c>
      <c r="Y645" t="s">
        <v>80</v>
      </c>
      <c r="Z645">
        <v>7.4</v>
      </c>
      <c r="AA645" t="s">
        <v>80</v>
      </c>
      <c r="AB645">
        <v>5.2</v>
      </c>
      <c r="AC645" t="s">
        <v>80</v>
      </c>
      <c r="AD645">
        <v>7.3</v>
      </c>
      <c r="AE645" t="s">
        <v>80</v>
      </c>
      <c r="AF645">
        <v>15</v>
      </c>
      <c r="AG645" t="s">
        <v>80</v>
      </c>
    </row>
    <row r="646" spans="1:33" x14ac:dyDescent="0.35">
      <c r="A646" t="s">
        <v>79</v>
      </c>
      <c r="B646">
        <v>12098700</v>
      </c>
      <c r="C646" s="1">
        <v>40929</v>
      </c>
      <c r="D646">
        <v>3.6</v>
      </c>
      <c r="E646" t="s">
        <v>80</v>
      </c>
      <c r="F646">
        <v>3.1</v>
      </c>
      <c r="G646" t="s">
        <v>80</v>
      </c>
      <c r="H646">
        <v>3.4</v>
      </c>
      <c r="I646" t="s">
        <v>80</v>
      </c>
      <c r="J646">
        <v>54</v>
      </c>
      <c r="K646" t="s">
        <v>80</v>
      </c>
      <c r="L646">
        <v>50</v>
      </c>
      <c r="M646" t="s">
        <v>80</v>
      </c>
      <c r="N646">
        <v>51</v>
      </c>
      <c r="O646" t="s">
        <v>80</v>
      </c>
      <c r="P646">
        <v>13.5</v>
      </c>
      <c r="Q646" t="s">
        <v>80</v>
      </c>
      <c r="R646">
        <v>13</v>
      </c>
      <c r="S646" t="s">
        <v>80</v>
      </c>
      <c r="T646">
        <v>13.3</v>
      </c>
      <c r="U646" t="s">
        <v>80</v>
      </c>
      <c r="V646">
        <v>7.4</v>
      </c>
      <c r="W646" t="s">
        <v>80</v>
      </c>
      <c r="X646">
        <v>7.3</v>
      </c>
      <c r="Y646" t="s">
        <v>80</v>
      </c>
      <c r="Z646">
        <v>7.3</v>
      </c>
      <c r="AA646" t="s">
        <v>80</v>
      </c>
      <c r="AB646">
        <v>9</v>
      </c>
      <c r="AC646" t="s">
        <v>80</v>
      </c>
      <c r="AD646">
        <v>16</v>
      </c>
      <c r="AE646" t="s">
        <v>80</v>
      </c>
      <c r="AF646">
        <v>35</v>
      </c>
      <c r="AG646" t="s">
        <v>80</v>
      </c>
    </row>
    <row r="647" spans="1:33" x14ac:dyDescent="0.35">
      <c r="A647" t="s">
        <v>79</v>
      </c>
      <c r="B647">
        <v>12098700</v>
      </c>
      <c r="C647" s="1">
        <v>40930</v>
      </c>
      <c r="D647">
        <v>3.3</v>
      </c>
      <c r="E647" t="s">
        <v>80</v>
      </c>
      <c r="F647">
        <v>2.5</v>
      </c>
      <c r="G647" t="s">
        <v>80</v>
      </c>
      <c r="H647">
        <v>3</v>
      </c>
      <c r="I647" t="s">
        <v>80</v>
      </c>
      <c r="J647">
        <v>54</v>
      </c>
      <c r="K647" t="s">
        <v>80</v>
      </c>
      <c r="L647">
        <v>51</v>
      </c>
      <c r="M647" t="s">
        <v>80</v>
      </c>
      <c r="N647">
        <v>53</v>
      </c>
      <c r="O647" t="s">
        <v>80</v>
      </c>
      <c r="P647">
        <v>13.6</v>
      </c>
      <c r="Q647" t="s">
        <v>80</v>
      </c>
      <c r="R647">
        <v>13.2</v>
      </c>
      <c r="S647" t="s">
        <v>80</v>
      </c>
      <c r="T647">
        <v>13.4</v>
      </c>
      <c r="U647" t="s">
        <v>80</v>
      </c>
      <c r="V647">
        <v>7.4</v>
      </c>
      <c r="W647" t="s">
        <v>80</v>
      </c>
      <c r="X647">
        <v>7.3</v>
      </c>
      <c r="Y647" t="s">
        <v>80</v>
      </c>
      <c r="Z647">
        <v>7.4</v>
      </c>
      <c r="AA647" t="s">
        <v>80</v>
      </c>
      <c r="AB647">
        <v>4.5999999999999996</v>
      </c>
      <c r="AC647" t="s">
        <v>80</v>
      </c>
      <c r="AD647">
        <v>6.7</v>
      </c>
      <c r="AE647" t="s">
        <v>80</v>
      </c>
      <c r="AF647">
        <v>16</v>
      </c>
      <c r="AG647" t="s">
        <v>80</v>
      </c>
    </row>
    <row r="648" spans="1:33" x14ac:dyDescent="0.35">
      <c r="A648" t="s">
        <v>79</v>
      </c>
      <c r="B648">
        <v>12098700</v>
      </c>
      <c r="C648" s="1">
        <v>40931</v>
      </c>
      <c r="D648">
        <v>3.3</v>
      </c>
      <c r="E648" t="s">
        <v>80</v>
      </c>
      <c r="F648">
        <v>2.7</v>
      </c>
      <c r="G648" t="s">
        <v>80</v>
      </c>
      <c r="H648">
        <v>3</v>
      </c>
      <c r="I648" t="s">
        <v>80</v>
      </c>
      <c r="J648">
        <v>57</v>
      </c>
      <c r="K648" t="s">
        <v>80</v>
      </c>
      <c r="L648">
        <v>54</v>
      </c>
      <c r="M648" t="s">
        <v>80</v>
      </c>
      <c r="N648">
        <v>55</v>
      </c>
      <c r="O648" t="s">
        <v>80</v>
      </c>
      <c r="P648">
        <v>13.6</v>
      </c>
      <c r="Q648" t="s">
        <v>80</v>
      </c>
      <c r="R648">
        <v>13.3</v>
      </c>
      <c r="S648" t="s">
        <v>80</v>
      </c>
      <c r="T648">
        <v>13.5</v>
      </c>
      <c r="U648" t="s">
        <v>80</v>
      </c>
      <c r="V648">
        <v>7.4</v>
      </c>
      <c r="W648" t="s">
        <v>80</v>
      </c>
      <c r="X648">
        <v>7.4</v>
      </c>
      <c r="Y648" t="s">
        <v>80</v>
      </c>
      <c r="Z648">
        <v>7.4</v>
      </c>
      <c r="AA648" t="s">
        <v>80</v>
      </c>
      <c r="AB648">
        <v>3.2</v>
      </c>
      <c r="AC648" t="s">
        <v>80</v>
      </c>
      <c r="AD648">
        <v>4.2</v>
      </c>
      <c r="AE648" t="s">
        <v>80</v>
      </c>
      <c r="AF648">
        <v>6.2</v>
      </c>
      <c r="AG648" t="s">
        <v>80</v>
      </c>
    </row>
    <row r="649" spans="1:33" x14ac:dyDescent="0.35">
      <c r="A649" t="s">
        <v>79</v>
      </c>
      <c r="B649">
        <v>12098700</v>
      </c>
      <c r="C649" s="1">
        <v>40932</v>
      </c>
      <c r="D649">
        <v>4.4000000000000004</v>
      </c>
      <c r="E649" t="s">
        <v>80</v>
      </c>
      <c r="F649">
        <v>2.6</v>
      </c>
      <c r="G649" t="s">
        <v>80</v>
      </c>
      <c r="H649">
        <v>3.2</v>
      </c>
      <c r="I649" t="s">
        <v>80</v>
      </c>
      <c r="J649">
        <v>59</v>
      </c>
      <c r="K649" t="s">
        <v>80</v>
      </c>
      <c r="L649">
        <v>55</v>
      </c>
      <c r="M649" t="s">
        <v>80</v>
      </c>
      <c r="N649">
        <v>57</v>
      </c>
      <c r="O649" t="s">
        <v>80</v>
      </c>
      <c r="P649">
        <v>13.6</v>
      </c>
      <c r="Q649" t="s">
        <v>80</v>
      </c>
      <c r="R649">
        <v>12.8</v>
      </c>
      <c r="S649" t="s">
        <v>80</v>
      </c>
      <c r="T649">
        <v>13.3</v>
      </c>
      <c r="U649" t="s">
        <v>80</v>
      </c>
      <c r="V649">
        <v>7.4</v>
      </c>
      <c r="W649" t="s">
        <v>80</v>
      </c>
      <c r="X649">
        <v>7.2</v>
      </c>
      <c r="Y649" t="s">
        <v>80</v>
      </c>
      <c r="Z649">
        <v>7.4</v>
      </c>
      <c r="AA649" t="s">
        <v>80</v>
      </c>
      <c r="AB649">
        <v>2.7</v>
      </c>
      <c r="AC649" t="s">
        <v>80</v>
      </c>
      <c r="AD649">
        <v>23</v>
      </c>
      <c r="AE649" t="s">
        <v>80</v>
      </c>
      <c r="AF649">
        <v>340</v>
      </c>
      <c r="AG649" t="s">
        <v>80</v>
      </c>
    </row>
    <row r="650" spans="1:33" x14ac:dyDescent="0.35">
      <c r="A650" t="s">
        <v>79</v>
      </c>
      <c r="B650">
        <v>12098700</v>
      </c>
      <c r="C650" s="1">
        <v>40933</v>
      </c>
      <c r="D650">
        <v>4.4000000000000004</v>
      </c>
      <c r="E650" t="s">
        <v>80</v>
      </c>
      <c r="F650">
        <v>3.7</v>
      </c>
      <c r="G650" t="s">
        <v>80</v>
      </c>
      <c r="H650">
        <v>4</v>
      </c>
      <c r="I650" t="s">
        <v>80</v>
      </c>
      <c r="J650">
        <v>55</v>
      </c>
      <c r="K650" t="s">
        <v>80</v>
      </c>
      <c r="L650">
        <v>48</v>
      </c>
      <c r="M650" t="s">
        <v>80</v>
      </c>
      <c r="N650">
        <v>49</v>
      </c>
      <c r="O650" t="s">
        <v>80</v>
      </c>
      <c r="P650">
        <v>13.3</v>
      </c>
      <c r="Q650" t="s">
        <v>80</v>
      </c>
      <c r="R650">
        <v>12.8</v>
      </c>
      <c r="S650" t="s">
        <v>80</v>
      </c>
      <c r="T650">
        <v>13.2</v>
      </c>
      <c r="U650" t="s">
        <v>80</v>
      </c>
      <c r="V650">
        <v>7.4</v>
      </c>
      <c r="W650" t="s">
        <v>80</v>
      </c>
      <c r="X650">
        <v>7.3</v>
      </c>
      <c r="Y650" t="s">
        <v>80</v>
      </c>
      <c r="Z650">
        <v>7.4</v>
      </c>
      <c r="AA650" t="s">
        <v>80</v>
      </c>
      <c r="AB650">
        <v>17</v>
      </c>
      <c r="AC650" t="s">
        <v>80</v>
      </c>
      <c r="AD650">
        <v>33</v>
      </c>
      <c r="AE650" t="s">
        <v>80</v>
      </c>
      <c r="AF650">
        <v>190</v>
      </c>
      <c r="AG650" t="s">
        <v>80</v>
      </c>
    </row>
    <row r="651" spans="1:33" x14ac:dyDescent="0.35">
      <c r="A651" t="s">
        <v>79</v>
      </c>
      <c r="B651">
        <v>12098700</v>
      </c>
      <c r="C651" s="1">
        <v>40934</v>
      </c>
      <c r="D651">
        <v>4.0999999999999996</v>
      </c>
      <c r="E651" t="s">
        <v>80</v>
      </c>
      <c r="F651">
        <v>3.5</v>
      </c>
      <c r="G651" t="s">
        <v>80</v>
      </c>
      <c r="H651">
        <v>3.8</v>
      </c>
      <c r="I651" t="s">
        <v>80</v>
      </c>
      <c r="J651">
        <v>50</v>
      </c>
      <c r="K651" t="s">
        <v>80</v>
      </c>
      <c r="L651">
        <v>49</v>
      </c>
      <c r="M651" t="s">
        <v>80</v>
      </c>
      <c r="N651">
        <v>49</v>
      </c>
      <c r="O651" t="s">
        <v>80</v>
      </c>
      <c r="P651">
        <v>13.5</v>
      </c>
      <c r="Q651" t="s">
        <v>80</v>
      </c>
      <c r="R651">
        <v>13</v>
      </c>
      <c r="S651" t="s">
        <v>80</v>
      </c>
      <c r="T651">
        <v>13.3</v>
      </c>
      <c r="U651" t="s">
        <v>80</v>
      </c>
      <c r="V651">
        <v>7.4</v>
      </c>
      <c r="W651" t="s">
        <v>80</v>
      </c>
      <c r="X651">
        <v>7.4</v>
      </c>
      <c r="Y651" t="s">
        <v>80</v>
      </c>
      <c r="Z651">
        <v>7.4</v>
      </c>
      <c r="AA651" t="s">
        <v>80</v>
      </c>
      <c r="AB651">
        <v>9.1</v>
      </c>
      <c r="AC651" t="s">
        <v>80</v>
      </c>
      <c r="AD651">
        <v>15</v>
      </c>
      <c r="AE651" t="s">
        <v>80</v>
      </c>
      <c r="AF651">
        <v>19</v>
      </c>
      <c r="AG651" t="s">
        <v>80</v>
      </c>
    </row>
    <row r="652" spans="1:33" x14ac:dyDescent="0.35">
      <c r="A652" t="s">
        <v>79</v>
      </c>
      <c r="B652">
        <v>12098700</v>
      </c>
      <c r="C652" s="1">
        <v>40935</v>
      </c>
      <c r="D652">
        <v>3.5</v>
      </c>
      <c r="E652" t="s">
        <v>80</v>
      </c>
      <c r="F652">
        <v>2.2999999999999998</v>
      </c>
      <c r="G652" t="s">
        <v>80</v>
      </c>
      <c r="H652">
        <v>2.7</v>
      </c>
      <c r="I652" t="s">
        <v>80</v>
      </c>
      <c r="J652">
        <v>53</v>
      </c>
      <c r="K652" t="s">
        <v>80</v>
      </c>
      <c r="L652">
        <v>50</v>
      </c>
      <c r="M652" t="s">
        <v>80</v>
      </c>
      <c r="N652">
        <v>52</v>
      </c>
      <c r="O652" t="s">
        <v>80</v>
      </c>
      <c r="P652">
        <v>14</v>
      </c>
      <c r="Q652" t="s">
        <v>80</v>
      </c>
      <c r="R652">
        <v>13.5</v>
      </c>
      <c r="S652" t="s">
        <v>80</v>
      </c>
      <c r="T652">
        <v>13.7</v>
      </c>
      <c r="U652" t="s">
        <v>80</v>
      </c>
      <c r="V652">
        <v>7.4</v>
      </c>
      <c r="W652" t="s">
        <v>80</v>
      </c>
      <c r="X652">
        <v>7.3</v>
      </c>
      <c r="Y652" t="s">
        <v>80</v>
      </c>
      <c r="Z652">
        <v>7.4</v>
      </c>
      <c r="AA652" t="s">
        <v>80</v>
      </c>
      <c r="AB652">
        <v>7.5</v>
      </c>
      <c r="AC652" t="s">
        <v>80</v>
      </c>
      <c r="AD652">
        <v>11</v>
      </c>
      <c r="AE652" t="s">
        <v>80</v>
      </c>
      <c r="AF652">
        <v>52</v>
      </c>
      <c r="AG652" t="s">
        <v>80</v>
      </c>
    </row>
    <row r="653" spans="1:33" x14ac:dyDescent="0.35">
      <c r="A653" t="s">
        <v>79</v>
      </c>
      <c r="B653">
        <v>12098700</v>
      </c>
      <c r="C653" s="1">
        <v>40936</v>
      </c>
      <c r="D653">
        <v>3.8</v>
      </c>
      <c r="E653" t="s">
        <v>80</v>
      </c>
      <c r="F653">
        <v>2.2000000000000002</v>
      </c>
      <c r="G653" t="s">
        <v>80</v>
      </c>
      <c r="H653">
        <v>2.9</v>
      </c>
      <c r="I653" t="s">
        <v>80</v>
      </c>
      <c r="J653">
        <v>55</v>
      </c>
      <c r="K653" t="s">
        <v>80</v>
      </c>
      <c r="L653">
        <v>53</v>
      </c>
      <c r="M653" t="s">
        <v>80</v>
      </c>
      <c r="N653">
        <v>54</v>
      </c>
      <c r="O653" t="s">
        <v>80</v>
      </c>
      <c r="P653">
        <v>13.9</v>
      </c>
      <c r="Q653" t="s">
        <v>80</v>
      </c>
      <c r="R653">
        <v>13.1</v>
      </c>
      <c r="S653" t="s">
        <v>80</v>
      </c>
      <c r="T653">
        <v>13.6</v>
      </c>
      <c r="U653" t="s">
        <v>80</v>
      </c>
      <c r="V653">
        <v>7.4</v>
      </c>
      <c r="W653" t="s">
        <v>80</v>
      </c>
      <c r="X653">
        <v>7.4</v>
      </c>
      <c r="Y653" t="s">
        <v>80</v>
      </c>
      <c r="Z653">
        <v>7.4</v>
      </c>
      <c r="AA653" t="s">
        <v>80</v>
      </c>
      <c r="AB653">
        <v>4.9000000000000004</v>
      </c>
      <c r="AC653" t="s">
        <v>80</v>
      </c>
      <c r="AD653">
        <v>7.1</v>
      </c>
      <c r="AE653" t="s">
        <v>80</v>
      </c>
      <c r="AF653">
        <v>67</v>
      </c>
      <c r="AG653" t="s">
        <v>80</v>
      </c>
    </row>
    <row r="654" spans="1:33" x14ac:dyDescent="0.35">
      <c r="A654" t="s">
        <v>79</v>
      </c>
      <c r="B654">
        <v>12098700</v>
      </c>
      <c r="C654" s="1">
        <v>40937</v>
      </c>
      <c r="D654">
        <v>4.8</v>
      </c>
      <c r="E654" t="s">
        <v>80</v>
      </c>
      <c r="F654">
        <v>3.8</v>
      </c>
      <c r="G654" t="s">
        <v>80</v>
      </c>
      <c r="H654">
        <v>4.3</v>
      </c>
      <c r="I654" t="s">
        <v>80</v>
      </c>
      <c r="J654">
        <v>55</v>
      </c>
      <c r="K654" t="s">
        <v>80</v>
      </c>
      <c r="L654">
        <v>49</v>
      </c>
      <c r="M654" t="s">
        <v>80</v>
      </c>
      <c r="N654">
        <v>53</v>
      </c>
      <c r="O654" t="s">
        <v>80</v>
      </c>
      <c r="P654">
        <v>13.1</v>
      </c>
      <c r="Q654" t="s">
        <v>80</v>
      </c>
      <c r="R654">
        <v>12.7</v>
      </c>
      <c r="S654" t="s">
        <v>80</v>
      </c>
      <c r="T654">
        <v>12.9</v>
      </c>
      <c r="U654" t="s">
        <v>80</v>
      </c>
      <c r="V654">
        <v>7.4</v>
      </c>
      <c r="W654" t="s">
        <v>80</v>
      </c>
      <c r="X654">
        <v>7.3</v>
      </c>
      <c r="Y654" t="s">
        <v>80</v>
      </c>
      <c r="Z654">
        <v>7.4</v>
      </c>
      <c r="AA654" t="s">
        <v>80</v>
      </c>
      <c r="AB654">
        <v>5.4</v>
      </c>
      <c r="AC654" t="s">
        <v>80</v>
      </c>
      <c r="AD654">
        <v>7.4</v>
      </c>
      <c r="AE654" t="s">
        <v>80</v>
      </c>
      <c r="AF654">
        <v>79</v>
      </c>
      <c r="AG654" t="s">
        <v>80</v>
      </c>
    </row>
    <row r="655" spans="1:33" x14ac:dyDescent="0.35">
      <c r="A655" t="s">
        <v>79</v>
      </c>
      <c r="B655">
        <v>12098700</v>
      </c>
      <c r="C655" s="1">
        <v>40938</v>
      </c>
      <c r="D655">
        <v>4.9000000000000004</v>
      </c>
      <c r="E655" t="s">
        <v>80</v>
      </c>
      <c r="F655">
        <v>4.2</v>
      </c>
      <c r="G655" t="s">
        <v>80</v>
      </c>
      <c r="H655">
        <v>4.5</v>
      </c>
      <c r="I655" t="s">
        <v>80</v>
      </c>
      <c r="J655">
        <v>49</v>
      </c>
      <c r="K655" t="s">
        <v>80</v>
      </c>
      <c r="L655">
        <v>42</v>
      </c>
      <c r="M655" t="s">
        <v>80</v>
      </c>
      <c r="N655">
        <v>44</v>
      </c>
      <c r="O655" t="s">
        <v>80</v>
      </c>
      <c r="P655">
        <v>13.3</v>
      </c>
      <c r="Q655" t="s">
        <v>80</v>
      </c>
      <c r="R655">
        <v>12.8</v>
      </c>
      <c r="S655" t="s">
        <v>80</v>
      </c>
      <c r="T655">
        <v>13.1</v>
      </c>
      <c r="U655" t="s">
        <v>80</v>
      </c>
      <c r="V655">
        <v>7.4</v>
      </c>
      <c r="W655" t="s">
        <v>80</v>
      </c>
      <c r="X655">
        <v>7.2</v>
      </c>
      <c r="Y655" t="s">
        <v>80</v>
      </c>
      <c r="Z655">
        <v>7.3</v>
      </c>
      <c r="AA655" t="s">
        <v>80</v>
      </c>
      <c r="AB655">
        <v>35</v>
      </c>
      <c r="AC655" t="s">
        <v>80</v>
      </c>
      <c r="AD655">
        <v>60</v>
      </c>
      <c r="AE655" t="s">
        <v>80</v>
      </c>
      <c r="AF655">
        <v>120</v>
      </c>
      <c r="AG655" t="s">
        <v>80</v>
      </c>
    </row>
    <row r="656" spans="1:33" x14ac:dyDescent="0.35">
      <c r="A656" t="s">
        <v>79</v>
      </c>
      <c r="B656">
        <v>12098700</v>
      </c>
      <c r="C656" s="1">
        <v>40939</v>
      </c>
      <c r="D656">
        <v>5</v>
      </c>
      <c r="E656" t="s">
        <v>80</v>
      </c>
      <c r="F656">
        <v>4.2</v>
      </c>
      <c r="G656" t="s">
        <v>80</v>
      </c>
      <c r="H656">
        <v>4.5999999999999996</v>
      </c>
      <c r="I656" t="s">
        <v>80</v>
      </c>
      <c r="J656">
        <v>49</v>
      </c>
      <c r="K656" t="s">
        <v>80</v>
      </c>
      <c r="L656">
        <v>44</v>
      </c>
      <c r="M656" t="s">
        <v>80</v>
      </c>
      <c r="N656">
        <v>47</v>
      </c>
      <c r="O656" t="s">
        <v>80</v>
      </c>
      <c r="P656">
        <v>13.2</v>
      </c>
      <c r="Q656" t="s">
        <v>80</v>
      </c>
      <c r="R656">
        <v>12.8</v>
      </c>
      <c r="S656" t="s">
        <v>80</v>
      </c>
      <c r="T656">
        <v>13</v>
      </c>
      <c r="U656" t="s">
        <v>80</v>
      </c>
      <c r="V656">
        <v>7.4</v>
      </c>
      <c r="W656" t="s">
        <v>80</v>
      </c>
      <c r="X656">
        <v>7.3</v>
      </c>
      <c r="Y656" t="s">
        <v>80</v>
      </c>
      <c r="Z656">
        <v>7.3</v>
      </c>
      <c r="AA656" t="s">
        <v>80</v>
      </c>
      <c r="AB656">
        <v>15</v>
      </c>
      <c r="AC656" t="s">
        <v>80</v>
      </c>
      <c r="AD656">
        <v>26</v>
      </c>
      <c r="AE656" t="s">
        <v>80</v>
      </c>
      <c r="AF656">
        <v>84</v>
      </c>
      <c r="AG656" t="s">
        <v>80</v>
      </c>
    </row>
    <row r="657" spans="1:33" x14ac:dyDescent="0.35">
      <c r="A657" t="s">
        <v>79</v>
      </c>
      <c r="B657">
        <v>12098700</v>
      </c>
      <c r="C657" s="1">
        <v>40940</v>
      </c>
      <c r="D657">
        <v>4.8</v>
      </c>
      <c r="E657" t="s">
        <v>80</v>
      </c>
      <c r="F657">
        <v>4.4000000000000004</v>
      </c>
      <c r="G657" t="s">
        <v>80</v>
      </c>
      <c r="H657">
        <v>4.5999999999999996</v>
      </c>
      <c r="I657" t="s">
        <v>80</v>
      </c>
      <c r="J657">
        <v>51</v>
      </c>
      <c r="K657" t="s">
        <v>80</v>
      </c>
      <c r="L657">
        <v>49</v>
      </c>
      <c r="M657" t="s">
        <v>80</v>
      </c>
      <c r="N657">
        <v>49</v>
      </c>
      <c r="O657" t="s">
        <v>80</v>
      </c>
      <c r="P657">
        <v>13.1</v>
      </c>
      <c r="Q657" t="s">
        <v>80</v>
      </c>
      <c r="R657">
        <v>12.8</v>
      </c>
      <c r="S657" t="s">
        <v>80</v>
      </c>
      <c r="T657">
        <v>13</v>
      </c>
      <c r="U657" t="s">
        <v>80</v>
      </c>
      <c r="V657">
        <v>7.4</v>
      </c>
      <c r="W657" t="s">
        <v>80</v>
      </c>
      <c r="X657">
        <v>7.3</v>
      </c>
      <c r="Y657" t="s">
        <v>80</v>
      </c>
      <c r="Z657">
        <v>7.4</v>
      </c>
      <c r="AA657" t="s">
        <v>80</v>
      </c>
      <c r="AB657">
        <v>12</v>
      </c>
      <c r="AC657" t="s">
        <v>80</v>
      </c>
      <c r="AD657">
        <v>16</v>
      </c>
      <c r="AE657" t="s">
        <v>80</v>
      </c>
      <c r="AF657">
        <v>190</v>
      </c>
      <c r="AG657" t="s">
        <v>80</v>
      </c>
    </row>
    <row r="658" spans="1:33" x14ac:dyDescent="0.35">
      <c r="A658" t="s">
        <v>79</v>
      </c>
      <c r="B658">
        <v>12098700</v>
      </c>
      <c r="C658" s="1">
        <v>40941</v>
      </c>
      <c r="D658">
        <v>4.5999999999999996</v>
      </c>
      <c r="E658" t="s">
        <v>80</v>
      </c>
      <c r="F658">
        <v>3.5</v>
      </c>
      <c r="G658" t="s">
        <v>80</v>
      </c>
      <c r="H658">
        <v>4</v>
      </c>
      <c r="I658" t="s">
        <v>80</v>
      </c>
      <c r="J658">
        <v>53</v>
      </c>
      <c r="K658" t="s">
        <v>80</v>
      </c>
      <c r="L658">
        <v>50</v>
      </c>
      <c r="M658" t="s">
        <v>80</v>
      </c>
      <c r="N658">
        <v>52</v>
      </c>
      <c r="O658" t="s">
        <v>80</v>
      </c>
      <c r="P658">
        <v>13.5</v>
      </c>
      <c r="Q658" t="s">
        <v>80</v>
      </c>
      <c r="R658">
        <v>12.9</v>
      </c>
      <c r="S658" t="s">
        <v>80</v>
      </c>
      <c r="T658">
        <v>13.2</v>
      </c>
      <c r="U658" t="s">
        <v>80</v>
      </c>
      <c r="V658">
        <v>7.4</v>
      </c>
      <c r="W658" t="s">
        <v>80</v>
      </c>
      <c r="X658">
        <v>7.3</v>
      </c>
      <c r="Y658" t="s">
        <v>80</v>
      </c>
      <c r="Z658">
        <v>7.4</v>
      </c>
      <c r="AA658" t="s">
        <v>80</v>
      </c>
      <c r="AB658">
        <v>8.1999999999999993</v>
      </c>
      <c r="AC658" t="s">
        <v>80</v>
      </c>
      <c r="AD658">
        <v>11</v>
      </c>
      <c r="AE658" t="s">
        <v>80</v>
      </c>
      <c r="AF658">
        <v>46</v>
      </c>
      <c r="AG658" t="s">
        <v>80</v>
      </c>
    </row>
    <row r="659" spans="1:33" x14ac:dyDescent="0.35">
      <c r="A659" t="s">
        <v>79</v>
      </c>
      <c r="B659">
        <v>12098700</v>
      </c>
      <c r="C659" s="1">
        <v>40942</v>
      </c>
      <c r="D659">
        <v>4.5</v>
      </c>
      <c r="E659" t="s">
        <v>80</v>
      </c>
      <c r="F659">
        <v>3.3</v>
      </c>
      <c r="G659" t="s">
        <v>80</v>
      </c>
      <c r="H659">
        <v>3.9</v>
      </c>
      <c r="I659" t="s">
        <v>80</v>
      </c>
      <c r="J659">
        <v>55</v>
      </c>
      <c r="K659" t="s">
        <v>80</v>
      </c>
      <c r="L659">
        <v>53</v>
      </c>
      <c r="M659" t="s">
        <v>80</v>
      </c>
      <c r="N659">
        <v>54</v>
      </c>
      <c r="O659" t="s">
        <v>80</v>
      </c>
      <c r="P659">
        <v>13.3</v>
      </c>
      <c r="Q659" t="s">
        <v>80</v>
      </c>
      <c r="R659">
        <v>12.9</v>
      </c>
      <c r="S659" t="s">
        <v>80</v>
      </c>
      <c r="T659">
        <v>13.1</v>
      </c>
      <c r="U659" t="s">
        <v>80</v>
      </c>
      <c r="V659">
        <v>7.5</v>
      </c>
      <c r="W659" t="s">
        <v>80</v>
      </c>
      <c r="X659">
        <v>7.4</v>
      </c>
      <c r="Y659" t="s">
        <v>80</v>
      </c>
      <c r="Z659">
        <v>7.4</v>
      </c>
      <c r="AA659" t="s">
        <v>80</v>
      </c>
      <c r="AB659">
        <v>4.9000000000000004</v>
      </c>
      <c r="AC659" t="s">
        <v>80</v>
      </c>
      <c r="AD659">
        <v>6.9</v>
      </c>
      <c r="AE659" t="s">
        <v>80</v>
      </c>
      <c r="AF659">
        <v>12</v>
      </c>
      <c r="AG659" t="s">
        <v>80</v>
      </c>
    </row>
    <row r="660" spans="1:33" x14ac:dyDescent="0.35">
      <c r="A660" t="s">
        <v>79</v>
      </c>
      <c r="B660">
        <v>12098700</v>
      </c>
      <c r="C660" s="1">
        <v>40943</v>
      </c>
      <c r="D660">
        <v>4.4000000000000004</v>
      </c>
      <c r="E660" t="s">
        <v>80</v>
      </c>
      <c r="F660">
        <v>3.1</v>
      </c>
      <c r="G660" t="s">
        <v>80</v>
      </c>
      <c r="H660">
        <v>3.8</v>
      </c>
      <c r="I660" t="s">
        <v>80</v>
      </c>
      <c r="J660">
        <v>56</v>
      </c>
      <c r="K660" t="s">
        <v>80</v>
      </c>
      <c r="L660">
        <v>55</v>
      </c>
      <c r="M660" t="s">
        <v>80</v>
      </c>
      <c r="N660">
        <v>55</v>
      </c>
      <c r="O660" t="s">
        <v>80</v>
      </c>
      <c r="P660">
        <v>13.4</v>
      </c>
      <c r="Q660" t="s">
        <v>80</v>
      </c>
      <c r="R660">
        <v>12.9</v>
      </c>
      <c r="S660" t="s">
        <v>80</v>
      </c>
      <c r="T660">
        <v>13.2</v>
      </c>
      <c r="U660" t="s">
        <v>80</v>
      </c>
      <c r="V660">
        <v>7.5</v>
      </c>
      <c r="W660" t="s">
        <v>80</v>
      </c>
      <c r="X660">
        <v>7.4</v>
      </c>
      <c r="Y660" t="s">
        <v>80</v>
      </c>
      <c r="Z660">
        <v>7.4</v>
      </c>
      <c r="AA660" t="s">
        <v>80</v>
      </c>
      <c r="AB660">
        <v>3.7</v>
      </c>
      <c r="AC660" t="s">
        <v>80</v>
      </c>
      <c r="AD660">
        <v>4.8</v>
      </c>
      <c r="AE660" t="s">
        <v>80</v>
      </c>
      <c r="AF660">
        <v>32</v>
      </c>
      <c r="AG660" t="s">
        <v>80</v>
      </c>
    </row>
    <row r="661" spans="1:33" x14ac:dyDescent="0.35">
      <c r="A661" t="s">
        <v>79</v>
      </c>
      <c r="B661">
        <v>12098700</v>
      </c>
      <c r="C661" s="1">
        <v>40944</v>
      </c>
      <c r="D661">
        <v>4.4000000000000004</v>
      </c>
      <c r="E661" t="s">
        <v>80</v>
      </c>
      <c r="F661">
        <v>2.9</v>
      </c>
      <c r="G661" t="s">
        <v>80</v>
      </c>
      <c r="H661">
        <v>3.7</v>
      </c>
      <c r="I661" t="s">
        <v>80</v>
      </c>
      <c r="J661">
        <v>58</v>
      </c>
      <c r="K661" t="s">
        <v>80</v>
      </c>
      <c r="L661">
        <v>56</v>
      </c>
      <c r="M661" t="s">
        <v>80</v>
      </c>
      <c r="N661">
        <v>57</v>
      </c>
      <c r="O661" t="s">
        <v>80</v>
      </c>
      <c r="P661">
        <v>13.5</v>
      </c>
      <c r="Q661" t="s">
        <v>80</v>
      </c>
      <c r="R661">
        <v>12.9</v>
      </c>
      <c r="S661" t="s">
        <v>80</v>
      </c>
      <c r="T661">
        <v>13.2</v>
      </c>
      <c r="U661" t="s">
        <v>80</v>
      </c>
      <c r="V661">
        <v>7.5</v>
      </c>
      <c r="W661" t="s">
        <v>80</v>
      </c>
      <c r="X661">
        <v>7.4</v>
      </c>
      <c r="Y661" t="s">
        <v>80</v>
      </c>
      <c r="Z661">
        <v>7.5</v>
      </c>
      <c r="AA661" t="s">
        <v>80</v>
      </c>
      <c r="AB661">
        <v>2.7</v>
      </c>
      <c r="AC661" t="s">
        <v>80</v>
      </c>
      <c r="AD661">
        <v>3.5</v>
      </c>
      <c r="AE661" t="s">
        <v>80</v>
      </c>
      <c r="AF661">
        <v>5.0999999999999996</v>
      </c>
      <c r="AG661" t="s">
        <v>80</v>
      </c>
    </row>
    <row r="662" spans="1:33" x14ac:dyDescent="0.35">
      <c r="A662" t="s">
        <v>79</v>
      </c>
      <c r="B662">
        <v>12098700</v>
      </c>
      <c r="C662" s="1">
        <v>40945</v>
      </c>
      <c r="D662">
        <v>4.4000000000000004</v>
      </c>
      <c r="E662" t="s">
        <v>80</v>
      </c>
      <c r="F662">
        <v>2.9</v>
      </c>
      <c r="G662" t="s">
        <v>80</v>
      </c>
      <c r="H662">
        <v>3.7</v>
      </c>
      <c r="I662" t="s">
        <v>80</v>
      </c>
      <c r="J662">
        <v>59</v>
      </c>
      <c r="K662" t="s">
        <v>80</v>
      </c>
      <c r="L662">
        <v>58</v>
      </c>
      <c r="M662" t="s">
        <v>80</v>
      </c>
      <c r="N662">
        <v>58</v>
      </c>
      <c r="O662" t="s">
        <v>80</v>
      </c>
      <c r="P662">
        <v>13.4</v>
      </c>
      <c r="Q662" t="s">
        <v>80</v>
      </c>
      <c r="R662">
        <v>12.8</v>
      </c>
      <c r="S662" t="s">
        <v>80</v>
      </c>
      <c r="T662">
        <v>13.1</v>
      </c>
      <c r="U662" t="s">
        <v>80</v>
      </c>
      <c r="V662">
        <v>7.5</v>
      </c>
      <c r="W662" t="s">
        <v>80</v>
      </c>
      <c r="X662">
        <v>7.4</v>
      </c>
      <c r="Y662" t="s">
        <v>80</v>
      </c>
      <c r="Z662">
        <v>7.5</v>
      </c>
      <c r="AA662" t="s">
        <v>80</v>
      </c>
      <c r="AB662">
        <v>2.5</v>
      </c>
      <c r="AC662" t="s">
        <v>80</v>
      </c>
      <c r="AD662">
        <v>3.5</v>
      </c>
      <c r="AE662" t="s">
        <v>80</v>
      </c>
      <c r="AF662">
        <v>10</v>
      </c>
      <c r="AG662" t="s">
        <v>80</v>
      </c>
    </row>
    <row r="663" spans="1:33" x14ac:dyDescent="0.35">
      <c r="A663" t="s">
        <v>79</v>
      </c>
      <c r="B663">
        <v>12098700</v>
      </c>
      <c r="C663" s="1">
        <v>40946</v>
      </c>
      <c r="D663">
        <v>4.7</v>
      </c>
      <c r="E663" t="s">
        <v>80</v>
      </c>
      <c r="F663">
        <v>3.2</v>
      </c>
      <c r="G663" t="s">
        <v>80</v>
      </c>
      <c r="H663">
        <v>4</v>
      </c>
      <c r="I663" t="s">
        <v>80</v>
      </c>
      <c r="J663">
        <v>60</v>
      </c>
      <c r="K663" t="s">
        <v>80</v>
      </c>
      <c r="L663">
        <v>59</v>
      </c>
      <c r="M663" t="s">
        <v>80</v>
      </c>
      <c r="N663">
        <v>60</v>
      </c>
      <c r="O663" t="s">
        <v>80</v>
      </c>
      <c r="P663">
        <v>13.2</v>
      </c>
      <c r="Q663" t="s">
        <v>80</v>
      </c>
      <c r="R663">
        <v>12.7</v>
      </c>
      <c r="S663" t="s">
        <v>80</v>
      </c>
      <c r="T663">
        <v>12.9</v>
      </c>
      <c r="U663" t="s">
        <v>80</v>
      </c>
      <c r="V663">
        <v>7.5</v>
      </c>
      <c r="W663" t="s">
        <v>80</v>
      </c>
      <c r="X663">
        <v>7.5</v>
      </c>
      <c r="Y663" t="s">
        <v>80</v>
      </c>
      <c r="Z663">
        <v>7.5</v>
      </c>
      <c r="AA663" t="s">
        <v>80</v>
      </c>
      <c r="AB663">
        <v>2.2000000000000002</v>
      </c>
      <c r="AC663" t="s">
        <v>80</v>
      </c>
      <c r="AD663">
        <v>2.9</v>
      </c>
      <c r="AE663" t="s">
        <v>80</v>
      </c>
      <c r="AF663">
        <v>4.9000000000000004</v>
      </c>
      <c r="AG663" t="s">
        <v>80</v>
      </c>
    </row>
    <row r="664" spans="1:33" x14ac:dyDescent="0.35">
      <c r="A664" t="s">
        <v>79</v>
      </c>
      <c r="B664">
        <v>12098700</v>
      </c>
      <c r="C664" s="1">
        <v>40947</v>
      </c>
      <c r="D664">
        <v>4.9000000000000004</v>
      </c>
      <c r="E664" t="s">
        <v>80</v>
      </c>
      <c r="F664">
        <v>4.2</v>
      </c>
      <c r="G664" t="s">
        <v>80</v>
      </c>
      <c r="H664">
        <v>4.5999999999999996</v>
      </c>
      <c r="I664" t="s">
        <v>80</v>
      </c>
      <c r="J664">
        <v>61</v>
      </c>
      <c r="K664" t="s">
        <v>80</v>
      </c>
      <c r="L664">
        <v>60</v>
      </c>
      <c r="M664" t="s">
        <v>80</v>
      </c>
      <c r="N664">
        <v>60</v>
      </c>
      <c r="O664" t="s">
        <v>80</v>
      </c>
      <c r="P664">
        <v>12.9</v>
      </c>
      <c r="Q664" t="s">
        <v>80</v>
      </c>
      <c r="R664">
        <v>12.7</v>
      </c>
      <c r="S664" t="s">
        <v>80</v>
      </c>
      <c r="T664">
        <v>12.8</v>
      </c>
      <c r="U664" t="s">
        <v>80</v>
      </c>
      <c r="V664">
        <v>7.5</v>
      </c>
      <c r="W664" t="s">
        <v>80</v>
      </c>
      <c r="X664">
        <v>7.4</v>
      </c>
      <c r="Y664" t="s">
        <v>80</v>
      </c>
      <c r="Z664">
        <v>7.5</v>
      </c>
      <c r="AA664" t="s">
        <v>80</v>
      </c>
      <c r="AB664">
        <v>2.1</v>
      </c>
      <c r="AC664" t="s">
        <v>80</v>
      </c>
      <c r="AD664">
        <v>2.5</v>
      </c>
      <c r="AE664" t="s">
        <v>80</v>
      </c>
      <c r="AF664">
        <v>5.0999999999999996</v>
      </c>
      <c r="AG664" t="s">
        <v>80</v>
      </c>
    </row>
    <row r="665" spans="1:33" x14ac:dyDescent="0.35">
      <c r="A665" t="s">
        <v>79</v>
      </c>
      <c r="B665">
        <v>12098700</v>
      </c>
      <c r="C665" s="1">
        <v>40948</v>
      </c>
      <c r="D665">
        <v>5.6</v>
      </c>
      <c r="E665" t="s">
        <v>80</v>
      </c>
      <c r="F665">
        <v>4.8</v>
      </c>
      <c r="G665" t="s">
        <v>80</v>
      </c>
      <c r="H665">
        <v>5.2</v>
      </c>
      <c r="I665" t="s">
        <v>80</v>
      </c>
      <c r="J665">
        <v>61</v>
      </c>
      <c r="K665" t="s">
        <v>80</v>
      </c>
      <c r="L665">
        <v>60</v>
      </c>
      <c r="M665" t="s">
        <v>80</v>
      </c>
      <c r="N665">
        <v>61</v>
      </c>
      <c r="O665" t="s">
        <v>80</v>
      </c>
      <c r="P665">
        <v>12.8</v>
      </c>
      <c r="Q665" t="s">
        <v>80</v>
      </c>
      <c r="R665">
        <v>12.4</v>
      </c>
      <c r="S665" t="s">
        <v>80</v>
      </c>
      <c r="T665">
        <v>12.6</v>
      </c>
      <c r="U665" t="s">
        <v>80</v>
      </c>
      <c r="V665">
        <v>7.5</v>
      </c>
      <c r="W665" t="s">
        <v>80</v>
      </c>
      <c r="X665">
        <v>7.4</v>
      </c>
      <c r="Y665" t="s">
        <v>80</v>
      </c>
      <c r="Z665">
        <v>7.5</v>
      </c>
      <c r="AA665" t="s">
        <v>80</v>
      </c>
      <c r="AB665">
        <v>2.1</v>
      </c>
      <c r="AC665" t="s">
        <v>80</v>
      </c>
      <c r="AD665">
        <v>2.7</v>
      </c>
      <c r="AE665" t="s">
        <v>80</v>
      </c>
      <c r="AF665">
        <v>4.9000000000000004</v>
      </c>
      <c r="AG665" t="s">
        <v>80</v>
      </c>
    </row>
    <row r="666" spans="1:33" x14ac:dyDescent="0.35">
      <c r="A666" t="s">
        <v>79</v>
      </c>
      <c r="B666">
        <v>12098700</v>
      </c>
      <c r="C666" s="1">
        <v>40949</v>
      </c>
      <c r="D666">
        <v>6.2</v>
      </c>
      <c r="E666" t="s">
        <v>80</v>
      </c>
      <c r="F666">
        <v>5.0999999999999996</v>
      </c>
      <c r="G666" t="s">
        <v>80</v>
      </c>
      <c r="H666">
        <v>5.7</v>
      </c>
      <c r="I666" t="s">
        <v>80</v>
      </c>
      <c r="J666">
        <v>60</v>
      </c>
      <c r="K666" t="s">
        <v>80</v>
      </c>
      <c r="L666">
        <v>60</v>
      </c>
      <c r="M666" t="s">
        <v>80</v>
      </c>
      <c r="N666">
        <v>60</v>
      </c>
      <c r="O666" t="s">
        <v>80</v>
      </c>
      <c r="P666">
        <v>12.6</v>
      </c>
      <c r="Q666" t="s">
        <v>80</v>
      </c>
      <c r="R666">
        <v>12.2</v>
      </c>
      <c r="S666" t="s">
        <v>80</v>
      </c>
      <c r="T666">
        <v>12.4</v>
      </c>
      <c r="U666" t="s">
        <v>80</v>
      </c>
      <c r="V666">
        <v>7.6</v>
      </c>
      <c r="W666" t="s">
        <v>80</v>
      </c>
      <c r="X666">
        <v>7.5</v>
      </c>
      <c r="Y666" t="s">
        <v>80</v>
      </c>
      <c r="Z666">
        <v>7.5</v>
      </c>
      <c r="AA666" t="s">
        <v>80</v>
      </c>
      <c r="AB666">
        <v>2.1</v>
      </c>
      <c r="AC666" t="s">
        <v>80</v>
      </c>
      <c r="AD666">
        <v>2.6</v>
      </c>
      <c r="AE666" t="s">
        <v>80</v>
      </c>
      <c r="AF666">
        <v>4.7</v>
      </c>
      <c r="AG666" t="s">
        <v>80</v>
      </c>
    </row>
    <row r="667" spans="1:33" x14ac:dyDescent="0.35">
      <c r="A667" t="s">
        <v>79</v>
      </c>
      <c r="B667">
        <v>12098700</v>
      </c>
      <c r="C667" s="1">
        <v>40950</v>
      </c>
      <c r="D667">
        <v>6.1</v>
      </c>
      <c r="E667" t="s">
        <v>80</v>
      </c>
      <c r="F667">
        <v>5.2</v>
      </c>
      <c r="G667" t="s">
        <v>80</v>
      </c>
      <c r="H667">
        <v>5.6</v>
      </c>
      <c r="I667" t="s">
        <v>80</v>
      </c>
      <c r="J667">
        <v>60</v>
      </c>
      <c r="K667" t="s">
        <v>80</v>
      </c>
      <c r="L667">
        <v>58</v>
      </c>
      <c r="M667" t="s">
        <v>80</v>
      </c>
      <c r="N667">
        <v>59</v>
      </c>
      <c r="O667" t="s">
        <v>80</v>
      </c>
      <c r="P667">
        <v>12.7</v>
      </c>
      <c r="Q667" t="s">
        <v>80</v>
      </c>
      <c r="R667">
        <v>12.3</v>
      </c>
      <c r="S667" t="s">
        <v>80</v>
      </c>
      <c r="T667">
        <v>12.5</v>
      </c>
      <c r="U667" t="s">
        <v>80</v>
      </c>
      <c r="V667">
        <v>7.5</v>
      </c>
      <c r="W667" t="s">
        <v>80</v>
      </c>
      <c r="X667">
        <v>7.4</v>
      </c>
      <c r="Y667" t="s">
        <v>80</v>
      </c>
      <c r="Z667">
        <v>7.5</v>
      </c>
      <c r="AA667" t="s">
        <v>80</v>
      </c>
      <c r="AB667">
        <v>2.5</v>
      </c>
      <c r="AC667" t="s">
        <v>80</v>
      </c>
      <c r="AD667">
        <v>3</v>
      </c>
      <c r="AE667" t="s">
        <v>80</v>
      </c>
      <c r="AF667">
        <v>5.6</v>
      </c>
      <c r="AG667" t="s">
        <v>80</v>
      </c>
    </row>
    <row r="668" spans="1:33" x14ac:dyDescent="0.35">
      <c r="A668" t="s">
        <v>79</v>
      </c>
      <c r="B668">
        <v>12098700</v>
      </c>
      <c r="C668" s="1">
        <v>40951</v>
      </c>
      <c r="D668">
        <v>5.5</v>
      </c>
      <c r="E668" t="s">
        <v>80</v>
      </c>
      <c r="F668">
        <v>4.7</v>
      </c>
      <c r="G668" t="s">
        <v>80</v>
      </c>
      <c r="H668">
        <v>5.2</v>
      </c>
      <c r="I668" t="s">
        <v>80</v>
      </c>
      <c r="J668">
        <v>59</v>
      </c>
      <c r="K668" t="s">
        <v>80</v>
      </c>
      <c r="L668">
        <v>58</v>
      </c>
      <c r="M668" t="s">
        <v>80</v>
      </c>
      <c r="N668">
        <v>59</v>
      </c>
      <c r="O668" t="s">
        <v>80</v>
      </c>
      <c r="P668">
        <v>12.8</v>
      </c>
      <c r="Q668" t="s">
        <v>80</v>
      </c>
      <c r="R668">
        <v>12.4</v>
      </c>
      <c r="S668" t="s">
        <v>80</v>
      </c>
      <c r="T668">
        <v>12.6</v>
      </c>
      <c r="U668" t="s">
        <v>80</v>
      </c>
      <c r="V668">
        <v>7.6</v>
      </c>
      <c r="W668" t="s">
        <v>80</v>
      </c>
      <c r="X668">
        <v>7.4</v>
      </c>
      <c r="Y668" t="s">
        <v>80</v>
      </c>
      <c r="Z668">
        <v>7.5</v>
      </c>
      <c r="AA668" t="s">
        <v>80</v>
      </c>
      <c r="AB668">
        <v>2</v>
      </c>
      <c r="AC668" t="s">
        <v>80</v>
      </c>
      <c r="AD668">
        <v>2.5</v>
      </c>
      <c r="AE668" t="s">
        <v>80</v>
      </c>
      <c r="AF668">
        <v>16</v>
      </c>
      <c r="AG668" t="s">
        <v>80</v>
      </c>
    </row>
    <row r="669" spans="1:33" x14ac:dyDescent="0.35">
      <c r="A669" t="s">
        <v>79</v>
      </c>
      <c r="B669">
        <v>12098700</v>
      </c>
      <c r="C669" s="1">
        <v>40952</v>
      </c>
      <c r="D669">
        <v>5.3</v>
      </c>
      <c r="E669" t="s">
        <v>80</v>
      </c>
      <c r="F669">
        <v>4.5999999999999996</v>
      </c>
      <c r="G669" t="s">
        <v>80</v>
      </c>
      <c r="H669">
        <v>5</v>
      </c>
      <c r="I669" t="s">
        <v>80</v>
      </c>
      <c r="J669">
        <v>60</v>
      </c>
      <c r="K669" t="s">
        <v>80</v>
      </c>
      <c r="L669">
        <v>59</v>
      </c>
      <c r="M669" t="s">
        <v>80</v>
      </c>
      <c r="N669">
        <v>59</v>
      </c>
      <c r="O669" t="s">
        <v>80</v>
      </c>
      <c r="P669">
        <v>12.8</v>
      </c>
      <c r="Q669" t="s">
        <v>80</v>
      </c>
      <c r="R669">
        <v>12.4</v>
      </c>
      <c r="S669" t="s">
        <v>80</v>
      </c>
      <c r="T669">
        <v>12.6</v>
      </c>
      <c r="U669" t="s">
        <v>80</v>
      </c>
      <c r="V669">
        <v>7.6</v>
      </c>
      <c r="W669" t="s">
        <v>80</v>
      </c>
      <c r="X669">
        <v>7.4</v>
      </c>
      <c r="Y669" t="s">
        <v>80</v>
      </c>
      <c r="Z669">
        <v>7.5</v>
      </c>
      <c r="AA669" t="s">
        <v>80</v>
      </c>
      <c r="AB669">
        <v>1.8</v>
      </c>
      <c r="AC669" t="s">
        <v>80</v>
      </c>
      <c r="AD669">
        <v>2.1</v>
      </c>
      <c r="AE669" t="s">
        <v>80</v>
      </c>
      <c r="AF669">
        <v>5.0999999999999996</v>
      </c>
      <c r="AG669" t="s">
        <v>80</v>
      </c>
    </row>
    <row r="670" spans="1:33" x14ac:dyDescent="0.35">
      <c r="A670" t="s">
        <v>79</v>
      </c>
      <c r="B670">
        <v>12098700</v>
      </c>
      <c r="C670" s="1">
        <v>40953</v>
      </c>
      <c r="D670">
        <v>5.2</v>
      </c>
      <c r="E670" t="s">
        <v>80</v>
      </c>
      <c r="F670">
        <v>4</v>
      </c>
      <c r="G670" t="s">
        <v>80</v>
      </c>
      <c r="H670">
        <v>4.7</v>
      </c>
      <c r="I670" t="s">
        <v>80</v>
      </c>
      <c r="J670">
        <v>60</v>
      </c>
      <c r="K670" t="s">
        <v>80</v>
      </c>
      <c r="L670">
        <v>60</v>
      </c>
      <c r="M670" t="s">
        <v>80</v>
      </c>
      <c r="N670">
        <v>60</v>
      </c>
      <c r="O670" t="s">
        <v>80</v>
      </c>
      <c r="P670">
        <v>13</v>
      </c>
      <c r="Q670" t="s">
        <v>80</v>
      </c>
      <c r="R670">
        <v>12.5</v>
      </c>
      <c r="S670" t="s">
        <v>80</v>
      </c>
      <c r="T670">
        <v>12.7</v>
      </c>
      <c r="U670" t="s">
        <v>80</v>
      </c>
      <c r="V670">
        <v>7.6</v>
      </c>
      <c r="W670" t="s">
        <v>80</v>
      </c>
      <c r="X670">
        <v>7.4</v>
      </c>
      <c r="Y670" t="s">
        <v>80</v>
      </c>
      <c r="Z670">
        <v>7.5</v>
      </c>
      <c r="AA670" t="s">
        <v>80</v>
      </c>
      <c r="AB670">
        <v>1.7</v>
      </c>
      <c r="AC670" t="s">
        <v>80</v>
      </c>
      <c r="AD670">
        <v>2</v>
      </c>
      <c r="AE670" t="s">
        <v>80</v>
      </c>
      <c r="AF670">
        <v>4</v>
      </c>
      <c r="AG670" t="s">
        <v>80</v>
      </c>
    </row>
    <row r="671" spans="1:33" x14ac:dyDescent="0.35">
      <c r="A671" t="s">
        <v>79</v>
      </c>
      <c r="B671">
        <v>12098700</v>
      </c>
      <c r="C671" s="1">
        <v>40954</v>
      </c>
      <c r="D671">
        <v>4.5</v>
      </c>
      <c r="E671" t="s">
        <v>80</v>
      </c>
      <c r="F671">
        <v>3.1</v>
      </c>
      <c r="G671" t="s">
        <v>80</v>
      </c>
      <c r="H671">
        <v>3.9</v>
      </c>
      <c r="I671" t="s">
        <v>80</v>
      </c>
      <c r="J671">
        <v>62</v>
      </c>
      <c r="K671" t="s">
        <v>80</v>
      </c>
      <c r="L671">
        <v>60</v>
      </c>
      <c r="M671" t="s">
        <v>80</v>
      </c>
      <c r="N671">
        <v>61</v>
      </c>
      <c r="O671" t="s">
        <v>80</v>
      </c>
      <c r="P671">
        <v>13.5</v>
      </c>
      <c r="Q671" t="s">
        <v>80</v>
      </c>
      <c r="R671">
        <v>12.9</v>
      </c>
      <c r="S671" t="s">
        <v>80</v>
      </c>
      <c r="T671">
        <v>13.1</v>
      </c>
      <c r="U671" t="s">
        <v>80</v>
      </c>
      <c r="V671">
        <v>7.6</v>
      </c>
      <c r="W671" t="s">
        <v>80</v>
      </c>
      <c r="X671">
        <v>7.4</v>
      </c>
      <c r="Y671" t="s">
        <v>80</v>
      </c>
      <c r="Z671">
        <v>7.5</v>
      </c>
      <c r="AA671" t="s">
        <v>80</v>
      </c>
      <c r="AB671">
        <v>1.6</v>
      </c>
      <c r="AC671" t="s">
        <v>80</v>
      </c>
      <c r="AD671">
        <v>1.9</v>
      </c>
      <c r="AE671" t="s">
        <v>80</v>
      </c>
      <c r="AF671">
        <v>3.2</v>
      </c>
      <c r="AG671" t="s">
        <v>80</v>
      </c>
    </row>
    <row r="672" spans="1:33" x14ac:dyDescent="0.35">
      <c r="A672" t="s">
        <v>79</v>
      </c>
      <c r="B672">
        <v>12098700</v>
      </c>
      <c r="C672" s="1">
        <v>40955</v>
      </c>
      <c r="D672">
        <v>5</v>
      </c>
      <c r="E672" t="s">
        <v>80</v>
      </c>
      <c r="F672">
        <v>3.6</v>
      </c>
      <c r="G672" t="s">
        <v>80</v>
      </c>
      <c r="H672">
        <v>4.2</v>
      </c>
      <c r="I672" t="s">
        <v>80</v>
      </c>
      <c r="J672">
        <v>62</v>
      </c>
      <c r="K672" t="s">
        <v>80</v>
      </c>
      <c r="L672">
        <v>61</v>
      </c>
      <c r="M672" t="s">
        <v>80</v>
      </c>
      <c r="N672">
        <v>62</v>
      </c>
      <c r="O672" t="s">
        <v>80</v>
      </c>
      <c r="P672">
        <v>13.2</v>
      </c>
      <c r="Q672" t="s">
        <v>80</v>
      </c>
      <c r="R672">
        <v>12.7</v>
      </c>
      <c r="S672" t="s">
        <v>80</v>
      </c>
      <c r="T672">
        <v>13</v>
      </c>
      <c r="U672" t="s">
        <v>80</v>
      </c>
      <c r="V672">
        <v>7.6</v>
      </c>
      <c r="W672" t="s">
        <v>80</v>
      </c>
      <c r="X672">
        <v>7.4</v>
      </c>
      <c r="Y672" t="s">
        <v>80</v>
      </c>
      <c r="Z672">
        <v>7.5</v>
      </c>
      <c r="AA672" t="s">
        <v>80</v>
      </c>
      <c r="AB672">
        <v>1.5</v>
      </c>
      <c r="AC672" t="s">
        <v>80</v>
      </c>
      <c r="AD672">
        <v>1.8</v>
      </c>
      <c r="AE672" t="s">
        <v>80</v>
      </c>
      <c r="AF672">
        <v>2.9</v>
      </c>
      <c r="AG672" t="s">
        <v>80</v>
      </c>
    </row>
    <row r="673" spans="1:33" x14ac:dyDescent="0.35">
      <c r="A673" t="s">
        <v>79</v>
      </c>
      <c r="B673">
        <v>12098700</v>
      </c>
      <c r="C673" s="1">
        <v>40956</v>
      </c>
      <c r="D673">
        <v>5.5</v>
      </c>
      <c r="E673" t="s">
        <v>80</v>
      </c>
      <c r="F673">
        <v>4.5999999999999996</v>
      </c>
      <c r="G673" t="s">
        <v>80</v>
      </c>
      <c r="H673">
        <v>5.0999999999999996</v>
      </c>
      <c r="I673" t="s">
        <v>80</v>
      </c>
      <c r="J673">
        <v>62</v>
      </c>
      <c r="K673" t="s">
        <v>80</v>
      </c>
      <c r="L673">
        <v>61</v>
      </c>
      <c r="M673" t="s">
        <v>80</v>
      </c>
      <c r="N673">
        <v>61</v>
      </c>
      <c r="O673" t="s">
        <v>80</v>
      </c>
      <c r="P673">
        <v>12.9</v>
      </c>
      <c r="Q673" t="s">
        <v>80</v>
      </c>
      <c r="R673">
        <v>12.4</v>
      </c>
      <c r="S673" t="s">
        <v>80</v>
      </c>
      <c r="T673">
        <v>12.6</v>
      </c>
      <c r="U673" t="s">
        <v>80</v>
      </c>
      <c r="V673">
        <v>7.6</v>
      </c>
      <c r="W673" t="s">
        <v>80</v>
      </c>
      <c r="X673">
        <v>7.4</v>
      </c>
      <c r="Y673" t="s">
        <v>80</v>
      </c>
      <c r="Z673">
        <v>7.5</v>
      </c>
      <c r="AA673" t="s">
        <v>80</v>
      </c>
      <c r="AB673">
        <v>1.5</v>
      </c>
      <c r="AC673" t="s">
        <v>80</v>
      </c>
      <c r="AD673">
        <v>1.8</v>
      </c>
      <c r="AE673" t="s">
        <v>80</v>
      </c>
      <c r="AF673">
        <v>4.5</v>
      </c>
      <c r="AG673" t="s">
        <v>80</v>
      </c>
    </row>
    <row r="674" spans="1:33" x14ac:dyDescent="0.35">
      <c r="A674" t="s">
        <v>79</v>
      </c>
      <c r="B674">
        <v>12098700</v>
      </c>
      <c r="C674" s="1">
        <v>40957</v>
      </c>
      <c r="D674">
        <v>5</v>
      </c>
      <c r="E674" t="s">
        <v>80</v>
      </c>
      <c r="F674">
        <v>3.9</v>
      </c>
      <c r="G674" t="s">
        <v>80</v>
      </c>
      <c r="H674">
        <v>4.2</v>
      </c>
      <c r="I674" t="s">
        <v>80</v>
      </c>
      <c r="J674">
        <v>61</v>
      </c>
      <c r="K674" t="s">
        <v>80</v>
      </c>
      <c r="L674">
        <v>59</v>
      </c>
      <c r="M674" t="s">
        <v>80</v>
      </c>
      <c r="N674">
        <v>60</v>
      </c>
      <c r="O674" t="s">
        <v>80</v>
      </c>
      <c r="P674">
        <v>13</v>
      </c>
      <c r="Q674" t="s">
        <v>80</v>
      </c>
      <c r="R674">
        <v>12.6</v>
      </c>
      <c r="S674" t="s">
        <v>80</v>
      </c>
      <c r="T674">
        <v>12.9</v>
      </c>
      <c r="U674" t="s">
        <v>80</v>
      </c>
      <c r="V674">
        <v>7.6</v>
      </c>
      <c r="W674" t="s">
        <v>80</v>
      </c>
      <c r="X674">
        <v>7.4</v>
      </c>
      <c r="Y674" t="s">
        <v>80</v>
      </c>
      <c r="Z674">
        <v>7.5</v>
      </c>
      <c r="AA674" t="s">
        <v>80</v>
      </c>
      <c r="AB674">
        <v>1.9</v>
      </c>
      <c r="AC674" t="s">
        <v>80</v>
      </c>
      <c r="AD674">
        <v>2.5</v>
      </c>
      <c r="AE674" t="s">
        <v>80</v>
      </c>
      <c r="AF674">
        <v>5.5</v>
      </c>
      <c r="AG674" t="s">
        <v>80</v>
      </c>
    </row>
    <row r="675" spans="1:33" x14ac:dyDescent="0.35">
      <c r="A675" t="s">
        <v>79</v>
      </c>
      <c r="B675">
        <v>12098700</v>
      </c>
      <c r="C675" s="1">
        <v>40958</v>
      </c>
      <c r="D675">
        <v>4.3</v>
      </c>
      <c r="E675" t="s">
        <v>80</v>
      </c>
      <c r="F675">
        <v>3.3</v>
      </c>
      <c r="G675" t="s">
        <v>80</v>
      </c>
      <c r="H675">
        <v>3.8</v>
      </c>
      <c r="I675" t="s">
        <v>80</v>
      </c>
      <c r="J675">
        <v>62</v>
      </c>
      <c r="K675" t="s">
        <v>80</v>
      </c>
      <c r="L675">
        <v>60</v>
      </c>
      <c r="M675" t="s">
        <v>80</v>
      </c>
      <c r="N675">
        <v>61</v>
      </c>
      <c r="O675" t="s">
        <v>80</v>
      </c>
      <c r="P675">
        <v>13.3</v>
      </c>
      <c r="Q675" t="s">
        <v>80</v>
      </c>
      <c r="R675">
        <v>12.8</v>
      </c>
      <c r="S675" t="s">
        <v>80</v>
      </c>
      <c r="T675">
        <v>13</v>
      </c>
      <c r="U675" t="s">
        <v>80</v>
      </c>
      <c r="V675">
        <v>7.6</v>
      </c>
      <c r="W675" t="s">
        <v>80</v>
      </c>
      <c r="X675">
        <v>7.4</v>
      </c>
      <c r="Y675" t="s">
        <v>80</v>
      </c>
      <c r="Z675">
        <v>7.5</v>
      </c>
      <c r="AA675" t="s">
        <v>80</v>
      </c>
      <c r="AB675">
        <v>1.6</v>
      </c>
      <c r="AC675" t="s">
        <v>80</v>
      </c>
      <c r="AD675">
        <v>1.8</v>
      </c>
      <c r="AE675" t="s">
        <v>80</v>
      </c>
      <c r="AF675">
        <v>3.4</v>
      </c>
      <c r="AG675" t="s">
        <v>80</v>
      </c>
    </row>
    <row r="676" spans="1:33" x14ac:dyDescent="0.35">
      <c r="A676" t="s">
        <v>79</v>
      </c>
      <c r="B676">
        <v>12098700</v>
      </c>
      <c r="C676" s="1">
        <v>40959</v>
      </c>
      <c r="D676">
        <v>4.3</v>
      </c>
      <c r="E676" t="s">
        <v>80</v>
      </c>
      <c r="F676">
        <v>3.3</v>
      </c>
      <c r="G676" t="s">
        <v>80</v>
      </c>
      <c r="H676">
        <v>3.8</v>
      </c>
      <c r="I676" t="s">
        <v>80</v>
      </c>
      <c r="J676">
        <v>62</v>
      </c>
      <c r="K676" t="s">
        <v>80</v>
      </c>
      <c r="L676">
        <v>60</v>
      </c>
      <c r="M676" t="s">
        <v>80</v>
      </c>
      <c r="N676">
        <v>62</v>
      </c>
      <c r="O676" t="s">
        <v>80</v>
      </c>
      <c r="P676">
        <v>13.3</v>
      </c>
      <c r="Q676" t="s">
        <v>80</v>
      </c>
      <c r="R676">
        <v>12.8</v>
      </c>
      <c r="S676" t="s">
        <v>80</v>
      </c>
      <c r="T676">
        <v>13</v>
      </c>
      <c r="U676" t="s">
        <v>80</v>
      </c>
      <c r="V676">
        <v>7.6</v>
      </c>
      <c r="W676" t="s">
        <v>80</v>
      </c>
      <c r="X676">
        <v>7.4</v>
      </c>
      <c r="Y676" t="s">
        <v>80</v>
      </c>
      <c r="Z676">
        <v>7.5</v>
      </c>
      <c r="AA676" t="s">
        <v>80</v>
      </c>
      <c r="AB676">
        <v>1.5</v>
      </c>
      <c r="AC676" t="s">
        <v>80</v>
      </c>
      <c r="AD676">
        <v>1.8</v>
      </c>
      <c r="AE676" t="s">
        <v>80</v>
      </c>
      <c r="AF676">
        <v>3.3</v>
      </c>
      <c r="AG676" t="s">
        <v>80</v>
      </c>
    </row>
    <row r="677" spans="1:33" x14ac:dyDescent="0.35">
      <c r="A677" t="s">
        <v>79</v>
      </c>
      <c r="B677">
        <v>12098700</v>
      </c>
      <c r="C677" s="1">
        <v>40960</v>
      </c>
      <c r="D677">
        <v>5.2</v>
      </c>
      <c r="E677" t="s">
        <v>80</v>
      </c>
      <c r="F677">
        <v>4.3</v>
      </c>
      <c r="G677" t="s">
        <v>80</v>
      </c>
      <c r="H677">
        <v>4.8</v>
      </c>
      <c r="I677" t="s">
        <v>80</v>
      </c>
      <c r="J677">
        <v>60</v>
      </c>
      <c r="K677" t="s">
        <v>80</v>
      </c>
      <c r="L677">
        <v>39</v>
      </c>
      <c r="M677" t="s">
        <v>80</v>
      </c>
      <c r="N677">
        <v>48</v>
      </c>
      <c r="O677" t="s">
        <v>80</v>
      </c>
      <c r="P677">
        <v>13.1</v>
      </c>
      <c r="Q677" t="s">
        <v>80</v>
      </c>
      <c r="R677">
        <v>12.8</v>
      </c>
      <c r="S677" t="s">
        <v>80</v>
      </c>
      <c r="T677">
        <v>12.9</v>
      </c>
      <c r="U677" t="s">
        <v>80</v>
      </c>
      <c r="V677">
        <v>7.5</v>
      </c>
      <c r="W677" t="s">
        <v>80</v>
      </c>
      <c r="X677">
        <v>7.2</v>
      </c>
      <c r="Y677" t="s">
        <v>80</v>
      </c>
      <c r="Z677">
        <v>7.4</v>
      </c>
      <c r="AA677" t="s">
        <v>80</v>
      </c>
      <c r="AB677">
        <v>2.2000000000000002</v>
      </c>
      <c r="AC677" t="s">
        <v>80</v>
      </c>
      <c r="AD677">
        <v>51</v>
      </c>
      <c r="AE677" t="s">
        <v>80</v>
      </c>
      <c r="AF677">
        <v>290</v>
      </c>
      <c r="AG677" t="s">
        <v>80</v>
      </c>
    </row>
    <row r="678" spans="1:33" x14ac:dyDescent="0.35">
      <c r="A678" t="s">
        <v>79</v>
      </c>
      <c r="B678">
        <v>12098700</v>
      </c>
      <c r="C678" s="1">
        <v>40961</v>
      </c>
      <c r="D678">
        <v>5.2</v>
      </c>
      <c r="E678" t="s">
        <v>80</v>
      </c>
      <c r="F678">
        <v>4.8</v>
      </c>
      <c r="G678" t="s">
        <v>80</v>
      </c>
      <c r="H678">
        <v>5</v>
      </c>
      <c r="I678" t="s">
        <v>80</v>
      </c>
      <c r="J678">
        <v>39</v>
      </c>
      <c r="K678" t="s">
        <v>80</v>
      </c>
      <c r="L678">
        <v>34</v>
      </c>
      <c r="M678" t="s">
        <v>80</v>
      </c>
      <c r="N678">
        <v>36</v>
      </c>
      <c r="O678" t="s">
        <v>80</v>
      </c>
      <c r="P678">
        <v>13.3</v>
      </c>
      <c r="Q678" t="s">
        <v>80</v>
      </c>
      <c r="R678">
        <v>13.1</v>
      </c>
      <c r="S678" t="s">
        <v>80</v>
      </c>
      <c r="T678">
        <v>13.2</v>
      </c>
      <c r="U678" t="s">
        <v>80</v>
      </c>
      <c r="V678">
        <v>7.3</v>
      </c>
      <c r="W678" t="s">
        <v>80</v>
      </c>
      <c r="X678">
        <v>7.1</v>
      </c>
      <c r="Y678" t="s">
        <v>80</v>
      </c>
      <c r="Z678">
        <v>7.2</v>
      </c>
      <c r="AA678" t="s">
        <v>80</v>
      </c>
      <c r="AB678">
        <v>95</v>
      </c>
      <c r="AC678" t="s">
        <v>80</v>
      </c>
      <c r="AD678">
        <v>180</v>
      </c>
      <c r="AE678" t="s">
        <v>80</v>
      </c>
      <c r="AF678">
        <v>580</v>
      </c>
      <c r="AG678" t="s">
        <v>80</v>
      </c>
    </row>
    <row r="679" spans="1:33" x14ac:dyDescent="0.35">
      <c r="A679" t="s">
        <v>79</v>
      </c>
      <c r="B679">
        <v>12098700</v>
      </c>
      <c r="C679" s="1">
        <v>40962</v>
      </c>
      <c r="D679">
        <v>4.8</v>
      </c>
      <c r="E679" t="s">
        <v>80</v>
      </c>
      <c r="F679">
        <v>4.4000000000000004</v>
      </c>
      <c r="G679" t="s">
        <v>80</v>
      </c>
      <c r="H679">
        <v>4.7</v>
      </c>
      <c r="I679" t="s">
        <v>80</v>
      </c>
      <c r="J679">
        <v>37</v>
      </c>
      <c r="K679" t="s">
        <v>80</v>
      </c>
      <c r="L679">
        <v>34</v>
      </c>
      <c r="M679" t="s">
        <v>80</v>
      </c>
      <c r="N679">
        <v>36</v>
      </c>
      <c r="O679" t="s">
        <v>80</v>
      </c>
      <c r="P679">
        <v>13.6</v>
      </c>
      <c r="Q679" t="s">
        <v>80</v>
      </c>
      <c r="R679">
        <v>13.3</v>
      </c>
      <c r="S679" t="s">
        <v>80</v>
      </c>
      <c r="T679">
        <v>13.5</v>
      </c>
      <c r="U679" t="s">
        <v>80</v>
      </c>
      <c r="V679">
        <v>7.2</v>
      </c>
      <c r="W679" t="s">
        <v>80</v>
      </c>
      <c r="X679">
        <v>7.1</v>
      </c>
      <c r="Y679" t="s">
        <v>80</v>
      </c>
      <c r="Z679">
        <v>7.2</v>
      </c>
      <c r="AA679" t="s">
        <v>80</v>
      </c>
      <c r="AB679">
        <v>110</v>
      </c>
      <c r="AC679" t="s">
        <v>80</v>
      </c>
      <c r="AD679">
        <v>160</v>
      </c>
      <c r="AE679" t="s">
        <v>80</v>
      </c>
      <c r="AF679">
        <v>550</v>
      </c>
      <c r="AG679" t="s">
        <v>80</v>
      </c>
    </row>
    <row r="680" spans="1:33" x14ac:dyDescent="0.35">
      <c r="A680" t="s">
        <v>79</v>
      </c>
      <c r="B680">
        <v>12098700</v>
      </c>
      <c r="C680" s="1">
        <v>40963</v>
      </c>
      <c r="D680">
        <v>4.5999999999999996</v>
      </c>
      <c r="E680" t="s">
        <v>80</v>
      </c>
      <c r="F680">
        <v>4.4000000000000004</v>
      </c>
      <c r="G680" t="s">
        <v>80</v>
      </c>
      <c r="H680">
        <v>4.5</v>
      </c>
      <c r="I680" t="s">
        <v>80</v>
      </c>
      <c r="J680">
        <v>42</v>
      </c>
      <c r="K680" t="s">
        <v>80</v>
      </c>
      <c r="L680">
        <v>37</v>
      </c>
      <c r="M680" t="s">
        <v>80</v>
      </c>
      <c r="N680">
        <v>40</v>
      </c>
      <c r="O680" t="s">
        <v>80</v>
      </c>
      <c r="P680">
        <v>13.6</v>
      </c>
      <c r="Q680" t="s">
        <v>80</v>
      </c>
      <c r="R680">
        <v>13.2</v>
      </c>
      <c r="S680" t="s">
        <v>80</v>
      </c>
      <c r="T680">
        <v>13.4</v>
      </c>
      <c r="U680" t="s">
        <v>80</v>
      </c>
      <c r="V680">
        <v>7.3</v>
      </c>
      <c r="W680" t="s">
        <v>80</v>
      </c>
      <c r="X680">
        <v>7.2</v>
      </c>
      <c r="Y680" t="s">
        <v>80</v>
      </c>
      <c r="Z680">
        <v>7.3</v>
      </c>
      <c r="AA680" t="s">
        <v>80</v>
      </c>
      <c r="AB680">
        <v>55</v>
      </c>
      <c r="AC680" t="s">
        <v>80</v>
      </c>
      <c r="AD680">
        <v>76</v>
      </c>
      <c r="AE680" t="s">
        <v>80</v>
      </c>
      <c r="AF680">
        <v>110</v>
      </c>
      <c r="AG680" t="s">
        <v>80</v>
      </c>
    </row>
    <row r="681" spans="1:33" x14ac:dyDescent="0.35">
      <c r="A681" t="s">
        <v>79</v>
      </c>
      <c r="B681">
        <v>12098700</v>
      </c>
      <c r="C681" s="1">
        <v>40964</v>
      </c>
      <c r="D681">
        <v>4.7</v>
      </c>
      <c r="E681" t="s">
        <v>80</v>
      </c>
      <c r="F681">
        <v>4.2</v>
      </c>
      <c r="G681" t="s">
        <v>80</v>
      </c>
      <c r="H681">
        <v>4.5</v>
      </c>
      <c r="I681" t="s">
        <v>80</v>
      </c>
      <c r="J681">
        <v>48</v>
      </c>
      <c r="K681" t="s">
        <v>80</v>
      </c>
      <c r="L681">
        <v>42</v>
      </c>
      <c r="M681" t="s">
        <v>80</v>
      </c>
      <c r="N681">
        <v>45</v>
      </c>
      <c r="O681" t="s">
        <v>80</v>
      </c>
      <c r="P681">
        <v>13.7</v>
      </c>
      <c r="Q681" t="s">
        <v>80</v>
      </c>
      <c r="R681">
        <v>13.3</v>
      </c>
      <c r="S681" t="s">
        <v>80</v>
      </c>
      <c r="T681">
        <v>13.5</v>
      </c>
      <c r="U681" t="s">
        <v>80</v>
      </c>
      <c r="V681">
        <v>7.4</v>
      </c>
      <c r="W681" t="s">
        <v>80</v>
      </c>
      <c r="X681">
        <v>7.3</v>
      </c>
      <c r="Y681" t="s">
        <v>80</v>
      </c>
      <c r="Z681">
        <v>7.3</v>
      </c>
      <c r="AA681" t="s">
        <v>80</v>
      </c>
      <c r="AB681">
        <v>35</v>
      </c>
      <c r="AC681" t="s">
        <v>80</v>
      </c>
      <c r="AD681">
        <v>39</v>
      </c>
      <c r="AE681" t="s">
        <v>80</v>
      </c>
      <c r="AF681">
        <v>57</v>
      </c>
      <c r="AG681" t="s">
        <v>80</v>
      </c>
    </row>
    <row r="682" spans="1:33" x14ac:dyDescent="0.35">
      <c r="A682" t="s">
        <v>79</v>
      </c>
      <c r="B682">
        <v>12098700</v>
      </c>
      <c r="C682" s="1">
        <v>40965</v>
      </c>
      <c r="D682">
        <v>4.2</v>
      </c>
      <c r="E682" t="s">
        <v>80</v>
      </c>
      <c r="F682">
        <v>3.4</v>
      </c>
      <c r="G682" t="s">
        <v>80</v>
      </c>
      <c r="H682">
        <v>3.7</v>
      </c>
      <c r="I682" t="s">
        <v>80</v>
      </c>
      <c r="J682">
        <v>52</v>
      </c>
      <c r="K682" t="s">
        <v>80</v>
      </c>
      <c r="L682">
        <v>48</v>
      </c>
      <c r="M682" t="s">
        <v>80</v>
      </c>
      <c r="N682">
        <v>50</v>
      </c>
      <c r="O682" t="s">
        <v>80</v>
      </c>
      <c r="P682">
        <v>14</v>
      </c>
      <c r="Q682" t="s">
        <v>80</v>
      </c>
      <c r="R682">
        <v>13.6</v>
      </c>
      <c r="S682" t="s">
        <v>80</v>
      </c>
      <c r="T682">
        <v>13.7</v>
      </c>
      <c r="U682" t="s">
        <v>80</v>
      </c>
      <c r="V682">
        <v>7.3</v>
      </c>
      <c r="W682" t="s">
        <v>80</v>
      </c>
      <c r="X682">
        <v>7.3</v>
      </c>
      <c r="Y682" t="s">
        <v>80</v>
      </c>
      <c r="Z682">
        <v>7.3</v>
      </c>
      <c r="AA682" t="s">
        <v>80</v>
      </c>
      <c r="AB682">
        <v>34</v>
      </c>
      <c r="AC682" t="s">
        <v>80</v>
      </c>
      <c r="AD682">
        <v>44</v>
      </c>
      <c r="AE682" t="s">
        <v>80</v>
      </c>
      <c r="AF682">
        <v>60</v>
      </c>
      <c r="AG682" t="s">
        <v>80</v>
      </c>
    </row>
    <row r="683" spans="1:33" x14ac:dyDescent="0.35">
      <c r="A683" t="s">
        <v>79</v>
      </c>
      <c r="B683">
        <v>12098700</v>
      </c>
      <c r="C683" s="1">
        <v>40966</v>
      </c>
      <c r="D683">
        <v>3.6</v>
      </c>
      <c r="E683" t="s">
        <v>80</v>
      </c>
      <c r="F683">
        <v>2.5</v>
      </c>
      <c r="G683" t="s">
        <v>80</v>
      </c>
      <c r="H683">
        <v>3.1</v>
      </c>
      <c r="I683" t="s">
        <v>80</v>
      </c>
      <c r="J683">
        <v>54</v>
      </c>
      <c r="K683" t="s">
        <v>80</v>
      </c>
      <c r="L683">
        <v>52</v>
      </c>
      <c r="M683" t="s">
        <v>80</v>
      </c>
      <c r="N683">
        <v>53</v>
      </c>
      <c r="O683" t="s">
        <v>80</v>
      </c>
      <c r="P683">
        <v>14</v>
      </c>
      <c r="Q683" t="s">
        <v>80</v>
      </c>
      <c r="R683">
        <v>13.4</v>
      </c>
      <c r="S683" t="s">
        <v>80</v>
      </c>
      <c r="T683">
        <v>13.7</v>
      </c>
      <c r="U683" t="s">
        <v>80</v>
      </c>
      <c r="V683">
        <v>7.4</v>
      </c>
      <c r="W683" t="s">
        <v>80</v>
      </c>
      <c r="X683">
        <v>7.3</v>
      </c>
      <c r="Y683" t="s">
        <v>80</v>
      </c>
      <c r="Z683">
        <v>7.3</v>
      </c>
      <c r="AA683" t="s">
        <v>80</v>
      </c>
      <c r="AB683">
        <v>36</v>
      </c>
      <c r="AC683" t="s">
        <v>80</v>
      </c>
      <c r="AD683">
        <v>87</v>
      </c>
      <c r="AE683" t="s">
        <v>80</v>
      </c>
      <c r="AF683">
        <v>120</v>
      </c>
      <c r="AG683" t="s">
        <v>80</v>
      </c>
    </row>
    <row r="684" spans="1:33" x14ac:dyDescent="0.35">
      <c r="A684" t="s">
        <v>79</v>
      </c>
      <c r="B684">
        <v>12098700</v>
      </c>
      <c r="C684" s="1">
        <v>40967</v>
      </c>
      <c r="D684">
        <v>3.4</v>
      </c>
      <c r="E684" t="s">
        <v>80</v>
      </c>
      <c r="F684">
        <v>2.4</v>
      </c>
      <c r="G684" t="s">
        <v>80</v>
      </c>
      <c r="H684">
        <v>3</v>
      </c>
      <c r="I684" t="s">
        <v>80</v>
      </c>
      <c r="J684">
        <v>56</v>
      </c>
      <c r="K684" t="s">
        <v>80</v>
      </c>
      <c r="L684">
        <v>54</v>
      </c>
      <c r="M684" t="s">
        <v>80</v>
      </c>
      <c r="N684">
        <v>55</v>
      </c>
      <c r="O684" t="s">
        <v>80</v>
      </c>
      <c r="P684">
        <v>13.7</v>
      </c>
      <c r="Q684" t="s">
        <v>80</v>
      </c>
      <c r="R684">
        <v>13.2</v>
      </c>
      <c r="S684" t="s">
        <v>80</v>
      </c>
      <c r="T684">
        <v>13.5</v>
      </c>
      <c r="U684" t="s">
        <v>80</v>
      </c>
      <c r="V684">
        <v>7.4</v>
      </c>
      <c r="W684" t="s">
        <v>80</v>
      </c>
      <c r="X684">
        <v>7.2</v>
      </c>
      <c r="Y684" t="s">
        <v>80</v>
      </c>
      <c r="Z684">
        <v>7.3</v>
      </c>
      <c r="AA684" t="s">
        <v>80</v>
      </c>
      <c r="AB684">
        <v>89</v>
      </c>
      <c r="AC684" t="s">
        <v>80</v>
      </c>
      <c r="AD684">
        <v>130</v>
      </c>
      <c r="AE684" t="s">
        <v>80</v>
      </c>
      <c r="AF684">
        <v>580</v>
      </c>
      <c r="AG684" t="s">
        <v>80</v>
      </c>
    </row>
    <row r="685" spans="1:33" x14ac:dyDescent="0.35">
      <c r="A685" t="s">
        <v>79</v>
      </c>
      <c r="B685">
        <v>12098700</v>
      </c>
      <c r="C685" s="1">
        <v>40968</v>
      </c>
      <c r="D685">
        <v>3.6</v>
      </c>
      <c r="E685" t="s">
        <v>80</v>
      </c>
      <c r="F685">
        <v>2.5</v>
      </c>
      <c r="G685" t="s">
        <v>80</v>
      </c>
      <c r="H685">
        <v>3</v>
      </c>
      <c r="I685" t="s">
        <v>80</v>
      </c>
      <c r="J685">
        <v>56</v>
      </c>
      <c r="K685" t="s">
        <v>80</v>
      </c>
      <c r="L685">
        <v>52</v>
      </c>
      <c r="M685" t="s">
        <v>80</v>
      </c>
      <c r="N685">
        <v>55</v>
      </c>
      <c r="O685" t="s">
        <v>80</v>
      </c>
      <c r="P685">
        <v>13.5</v>
      </c>
      <c r="Q685" t="s">
        <v>80</v>
      </c>
      <c r="R685">
        <v>13</v>
      </c>
      <c r="S685" t="s">
        <v>80</v>
      </c>
      <c r="T685">
        <v>13.3</v>
      </c>
      <c r="U685" t="s">
        <v>80</v>
      </c>
      <c r="V685">
        <v>7.4</v>
      </c>
      <c r="W685" t="s">
        <v>80</v>
      </c>
      <c r="X685">
        <v>7.2</v>
      </c>
      <c r="Y685" t="s">
        <v>80</v>
      </c>
      <c r="Z685">
        <v>7.4</v>
      </c>
      <c r="AA685" t="s">
        <v>80</v>
      </c>
      <c r="AB685">
        <v>61</v>
      </c>
      <c r="AC685" t="s">
        <v>80</v>
      </c>
      <c r="AD685">
        <v>110</v>
      </c>
      <c r="AE685" t="s">
        <v>80</v>
      </c>
      <c r="AF685">
        <v>990</v>
      </c>
      <c r="AG685" t="s">
        <v>80</v>
      </c>
    </row>
    <row r="686" spans="1:33" x14ac:dyDescent="0.35">
      <c r="A686" t="s">
        <v>79</v>
      </c>
      <c r="B686">
        <v>12098700</v>
      </c>
      <c r="C686" s="1">
        <v>40969</v>
      </c>
      <c r="D686">
        <v>4.2</v>
      </c>
      <c r="E686" t="s">
        <v>80</v>
      </c>
      <c r="F686">
        <v>2.4</v>
      </c>
      <c r="G686" t="s">
        <v>80</v>
      </c>
      <c r="H686">
        <v>3.3</v>
      </c>
      <c r="I686" t="s">
        <v>80</v>
      </c>
      <c r="J686">
        <v>58</v>
      </c>
      <c r="K686" t="s">
        <v>80</v>
      </c>
      <c r="L686">
        <v>55</v>
      </c>
      <c r="M686" t="s">
        <v>80</v>
      </c>
      <c r="N686">
        <v>57</v>
      </c>
      <c r="O686" t="s">
        <v>80</v>
      </c>
      <c r="P686">
        <v>13.6</v>
      </c>
      <c r="Q686" t="s">
        <v>80</v>
      </c>
      <c r="R686">
        <v>13</v>
      </c>
      <c r="S686" t="s">
        <v>80</v>
      </c>
      <c r="T686">
        <v>13.3</v>
      </c>
      <c r="U686" t="s">
        <v>80</v>
      </c>
      <c r="V686">
        <v>7.4</v>
      </c>
      <c r="W686" t="s">
        <v>80</v>
      </c>
      <c r="X686">
        <v>7.3</v>
      </c>
      <c r="Y686" t="s">
        <v>80</v>
      </c>
      <c r="Z686">
        <v>7.4</v>
      </c>
      <c r="AA686" t="s">
        <v>80</v>
      </c>
      <c r="AB686">
        <v>26</v>
      </c>
      <c r="AC686" t="s">
        <v>80</v>
      </c>
      <c r="AD686">
        <v>49.5</v>
      </c>
      <c r="AE686" t="s">
        <v>80</v>
      </c>
      <c r="AF686">
        <v>320</v>
      </c>
      <c r="AG686" t="s">
        <v>80</v>
      </c>
    </row>
    <row r="687" spans="1:33" x14ac:dyDescent="0.35">
      <c r="A687" t="s">
        <v>79</v>
      </c>
      <c r="B687">
        <v>12098700</v>
      </c>
      <c r="C687" s="1">
        <v>40970</v>
      </c>
      <c r="D687">
        <v>4.2</v>
      </c>
      <c r="E687" t="s">
        <v>80</v>
      </c>
      <c r="F687">
        <v>3.3</v>
      </c>
      <c r="G687" t="s">
        <v>80</v>
      </c>
      <c r="H687">
        <v>3.7</v>
      </c>
      <c r="I687" t="s">
        <v>80</v>
      </c>
      <c r="J687">
        <v>59</v>
      </c>
      <c r="K687" t="s">
        <v>80</v>
      </c>
      <c r="L687">
        <v>57</v>
      </c>
      <c r="M687" t="s">
        <v>80</v>
      </c>
      <c r="N687">
        <v>58</v>
      </c>
      <c r="O687" t="s">
        <v>80</v>
      </c>
      <c r="P687">
        <v>13.5</v>
      </c>
      <c r="Q687" t="s">
        <v>80</v>
      </c>
      <c r="R687">
        <v>13.1</v>
      </c>
      <c r="S687" t="s">
        <v>80</v>
      </c>
      <c r="T687">
        <v>13.3</v>
      </c>
      <c r="U687" t="s">
        <v>80</v>
      </c>
      <c r="V687">
        <v>7.5</v>
      </c>
      <c r="W687" t="s">
        <v>80</v>
      </c>
      <c r="X687">
        <v>7.4</v>
      </c>
      <c r="Y687" t="s">
        <v>80</v>
      </c>
      <c r="Z687">
        <v>7.4</v>
      </c>
      <c r="AA687" t="s">
        <v>80</v>
      </c>
      <c r="AB687">
        <v>17</v>
      </c>
      <c r="AC687" t="s">
        <v>80</v>
      </c>
      <c r="AD687">
        <v>23</v>
      </c>
      <c r="AE687" t="s">
        <v>80</v>
      </c>
      <c r="AF687">
        <v>43</v>
      </c>
      <c r="AG687" t="s">
        <v>80</v>
      </c>
    </row>
    <row r="688" spans="1:33" x14ac:dyDescent="0.35">
      <c r="A688" t="s">
        <v>79</v>
      </c>
      <c r="B688">
        <v>12098700</v>
      </c>
      <c r="C688" s="1">
        <v>40971</v>
      </c>
      <c r="D688">
        <v>5.2</v>
      </c>
      <c r="E688" t="s">
        <v>80</v>
      </c>
      <c r="F688">
        <v>4.2</v>
      </c>
      <c r="G688" t="s">
        <v>80</v>
      </c>
      <c r="H688">
        <v>4.7</v>
      </c>
      <c r="I688" t="s">
        <v>80</v>
      </c>
      <c r="J688">
        <v>57</v>
      </c>
      <c r="K688" t="s">
        <v>80</v>
      </c>
      <c r="L688">
        <v>54</v>
      </c>
      <c r="M688" t="s">
        <v>80</v>
      </c>
      <c r="N688">
        <v>55</v>
      </c>
      <c r="O688" t="s">
        <v>80</v>
      </c>
      <c r="P688">
        <v>13.1</v>
      </c>
      <c r="Q688" t="s">
        <v>80</v>
      </c>
      <c r="R688">
        <v>12.8</v>
      </c>
      <c r="S688" t="s">
        <v>80</v>
      </c>
      <c r="T688">
        <v>13</v>
      </c>
      <c r="U688" t="s">
        <v>80</v>
      </c>
      <c r="V688">
        <v>7.4</v>
      </c>
      <c r="W688" t="s">
        <v>80</v>
      </c>
      <c r="X688">
        <v>7.4</v>
      </c>
      <c r="Y688" t="s">
        <v>80</v>
      </c>
      <c r="Z688">
        <v>7.4</v>
      </c>
      <c r="AA688" t="s">
        <v>80</v>
      </c>
      <c r="AB688">
        <v>17</v>
      </c>
      <c r="AC688" t="s">
        <v>80</v>
      </c>
      <c r="AD688">
        <v>24</v>
      </c>
      <c r="AE688" t="s">
        <v>80</v>
      </c>
      <c r="AF688">
        <v>31</v>
      </c>
      <c r="AG688" t="s">
        <v>80</v>
      </c>
    </row>
    <row r="689" spans="1:33" x14ac:dyDescent="0.35">
      <c r="A689" t="s">
        <v>79</v>
      </c>
      <c r="B689">
        <v>12098700</v>
      </c>
      <c r="C689" s="1">
        <v>40972</v>
      </c>
      <c r="D689">
        <v>6.1</v>
      </c>
      <c r="E689" t="s">
        <v>80</v>
      </c>
      <c r="F689">
        <v>4.4000000000000004</v>
      </c>
      <c r="G689" t="s">
        <v>80</v>
      </c>
      <c r="H689">
        <v>5.3</v>
      </c>
      <c r="I689" t="s">
        <v>80</v>
      </c>
      <c r="J689">
        <v>54</v>
      </c>
      <c r="K689" t="s">
        <v>80</v>
      </c>
      <c r="L689">
        <v>54</v>
      </c>
      <c r="M689" t="s">
        <v>80</v>
      </c>
      <c r="N689">
        <v>54</v>
      </c>
      <c r="O689" t="s">
        <v>80</v>
      </c>
      <c r="P689">
        <v>13</v>
      </c>
      <c r="Q689" t="s">
        <v>80</v>
      </c>
      <c r="R689">
        <v>12.3</v>
      </c>
      <c r="S689" t="s">
        <v>80</v>
      </c>
      <c r="T689">
        <v>12.7</v>
      </c>
      <c r="U689" t="s">
        <v>80</v>
      </c>
      <c r="V689">
        <v>7.5</v>
      </c>
      <c r="W689" t="s">
        <v>80</v>
      </c>
      <c r="X689">
        <v>7.4</v>
      </c>
      <c r="Y689" t="s">
        <v>80</v>
      </c>
      <c r="Z689">
        <v>7.4</v>
      </c>
      <c r="AA689" t="s">
        <v>80</v>
      </c>
      <c r="AB689">
        <v>9.5</v>
      </c>
      <c r="AC689" t="s">
        <v>80</v>
      </c>
      <c r="AD689">
        <v>15</v>
      </c>
      <c r="AE689" t="s">
        <v>80</v>
      </c>
      <c r="AF689">
        <v>28</v>
      </c>
      <c r="AG689" t="s">
        <v>80</v>
      </c>
    </row>
    <row r="690" spans="1:33" x14ac:dyDescent="0.35">
      <c r="A690" t="s">
        <v>79</v>
      </c>
      <c r="B690">
        <v>12098700</v>
      </c>
      <c r="C690" s="1">
        <v>40973</v>
      </c>
      <c r="D690">
        <v>6.1</v>
      </c>
      <c r="E690" t="s">
        <v>80</v>
      </c>
      <c r="F690">
        <v>3.9</v>
      </c>
      <c r="G690" t="s">
        <v>80</v>
      </c>
      <c r="H690">
        <v>5.0999999999999996</v>
      </c>
      <c r="I690" t="s">
        <v>80</v>
      </c>
      <c r="J690">
        <v>54</v>
      </c>
      <c r="K690" t="s">
        <v>80</v>
      </c>
      <c r="L690">
        <v>53</v>
      </c>
      <c r="M690" t="s">
        <v>80</v>
      </c>
      <c r="N690">
        <v>54</v>
      </c>
      <c r="O690" t="s">
        <v>80</v>
      </c>
      <c r="P690">
        <v>13</v>
      </c>
      <c r="Q690" t="s">
        <v>80</v>
      </c>
      <c r="R690">
        <v>12.3</v>
      </c>
      <c r="S690" t="s">
        <v>80</v>
      </c>
      <c r="T690">
        <v>12.6</v>
      </c>
      <c r="U690" t="s">
        <v>80</v>
      </c>
      <c r="V690">
        <v>7.5</v>
      </c>
      <c r="W690" t="s">
        <v>80</v>
      </c>
      <c r="X690">
        <v>7.4</v>
      </c>
      <c r="Y690" t="s">
        <v>80</v>
      </c>
      <c r="Z690">
        <v>7.4</v>
      </c>
      <c r="AA690" t="s">
        <v>80</v>
      </c>
      <c r="AB690">
        <v>9.1999999999999993</v>
      </c>
      <c r="AC690" t="s">
        <v>80</v>
      </c>
      <c r="AD690">
        <v>12</v>
      </c>
      <c r="AE690" t="s">
        <v>80</v>
      </c>
      <c r="AF690">
        <v>26</v>
      </c>
      <c r="AG690" t="s">
        <v>80</v>
      </c>
    </row>
    <row r="691" spans="1:33" x14ac:dyDescent="0.35">
      <c r="A691" t="s">
        <v>79</v>
      </c>
      <c r="B691">
        <v>12098700</v>
      </c>
      <c r="C691" s="1">
        <v>40974</v>
      </c>
      <c r="D691">
        <v>3.9</v>
      </c>
      <c r="E691" t="s">
        <v>80</v>
      </c>
      <c r="F691">
        <v>2.9</v>
      </c>
      <c r="G691" t="s">
        <v>80</v>
      </c>
      <c r="H691">
        <v>3.4</v>
      </c>
      <c r="I691" t="s">
        <v>80</v>
      </c>
      <c r="J691">
        <v>56</v>
      </c>
      <c r="K691" t="s">
        <v>80</v>
      </c>
      <c r="L691">
        <v>54</v>
      </c>
      <c r="M691" t="s">
        <v>80</v>
      </c>
      <c r="N691">
        <v>55</v>
      </c>
      <c r="O691" t="s">
        <v>80</v>
      </c>
      <c r="P691">
        <v>13.5</v>
      </c>
      <c r="Q691" t="s">
        <v>80</v>
      </c>
      <c r="R691">
        <v>13</v>
      </c>
      <c r="S691" t="s">
        <v>80</v>
      </c>
      <c r="T691">
        <v>13.3</v>
      </c>
      <c r="U691" t="s">
        <v>80</v>
      </c>
      <c r="V691">
        <v>7.5</v>
      </c>
      <c r="W691" t="s">
        <v>80</v>
      </c>
      <c r="X691">
        <v>7.4</v>
      </c>
      <c r="Y691" t="s">
        <v>80</v>
      </c>
      <c r="Z691">
        <v>7.4</v>
      </c>
      <c r="AA691" t="s">
        <v>80</v>
      </c>
      <c r="AB691">
        <v>6.5</v>
      </c>
      <c r="AC691" t="s">
        <v>80</v>
      </c>
      <c r="AD691">
        <v>8.4</v>
      </c>
      <c r="AE691" t="s">
        <v>80</v>
      </c>
      <c r="AF691">
        <v>32</v>
      </c>
      <c r="AG691" t="s">
        <v>80</v>
      </c>
    </row>
    <row r="692" spans="1:33" x14ac:dyDescent="0.35">
      <c r="A692" t="s">
        <v>79</v>
      </c>
      <c r="B692">
        <v>12098700</v>
      </c>
      <c r="C692" s="1">
        <v>40975</v>
      </c>
      <c r="D692">
        <v>4.5999999999999996</v>
      </c>
      <c r="E692" t="s">
        <v>80</v>
      </c>
      <c r="F692">
        <v>2.2000000000000002</v>
      </c>
      <c r="G692" t="s">
        <v>80</v>
      </c>
      <c r="H692">
        <v>3.4</v>
      </c>
      <c r="I692" t="s">
        <v>80</v>
      </c>
      <c r="J692">
        <v>57</v>
      </c>
      <c r="K692" t="s">
        <v>80</v>
      </c>
      <c r="L692">
        <v>56</v>
      </c>
      <c r="M692" t="s">
        <v>80</v>
      </c>
      <c r="N692">
        <v>57</v>
      </c>
      <c r="O692" t="s">
        <v>80</v>
      </c>
      <c r="P692">
        <v>13.8</v>
      </c>
      <c r="Q692" t="s">
        <v>80</v>
      </c>
      <c r="R692">
        <v>12.9</v>
      </c>
      <c r="S692" t="s">
        <v>80</v>
      </c>
      <c r="T692">
        <v>13.4</v>
      </c>
      <c r="U692" t="s">
        <v>80</v>
      </c>
      <c r="V692">
        <v>7.5</v>
      </c>
      <c r="W692" t="s">
        <v>80</v>
      </c>
      <c r="X692">
        <v>7.4</v>
      </c>
      <c r="Y692" t="s">
        <v>80</v>
      </c>
      <c r="Z692">
        <v>7.4</v>
      </c>
      <c r="AA692" t="s">
        <v>80</v>
      </c>
      <c r="AB692">
        <v>7.5</v>
      </c>
      <c r="AC692" t="s">
        <v>80</v>
      </c>
      <c r="AD692">
        <v>13</v>
      </c>
      <c r="AE692" t="s">
        <v>80</v>
      </c>
      <c r="AF692">
        <v>37</v>
      </c>
      <c r="AG692" t="s">
        <v>80</v>
      </c>
    </row>
    <row r="693" spans="1:33" x14ac:dyDescent="0.35">
      <c r="A693" t="s">
        <v>79</v>
      </c>
      <c r="B693">
        <v>12098700</v>
      </c>
      <c r="C693" s="1">
        <v>40976</v>
      </c>
      <c r="D693">
        <v>6.4</v>
      </c>
      <c r="E693" t="s">
        <v>80</v>
      </c>
      <c r="F693">
        <v>3</v>
      </c>
      <c r="G693" t="s">
        <v>80</v>
      </c>
      <c r="H693">
        <v>4.5999999999999996</v>
      </c>
      <c r="I693" t="s">
        <v>80</v>
      </c>
      <c r="J693">
        <v>58</v>
      </c>
      <c r="K693" t="s">
        <v>80</v>
      </c>
      <c r="L693">
        <v>57</v>
      </c>
      <c r="M693" t="s">
        <v>80</v>
      </c>
      <c r="N693">
        <v>58</v>
      </c>
      <c r="O693" t="s">
        <v>80</v>
      </c>
      <c r="P693">
        <v>13.4</v>
      </c>
      <c r="Q693" t="s">
        <v>80</v>
      </c>
      <c r="R693">
        <v>12.2</v>
      </c>
      <c r="S693" t="s">
        <v>80</v>
      </c>
      <c r="T693">
        <v>13</v>
      </c>
      <c r="U693" t="s">
        <v>80</v>
      </c>
      <c r="V693">
        <v>7.5</v>
      </c>
      <c r="W693" t="s">
        <v>80</v>
      </c>
      <c r="X693">
        <v>7.3</v>
      </c>
      <c r="Y693" t="s">
        <v>80</v>
      </c>
      <c r="Z693">
        <v>7.4</v>
      </c>
      <c r="AA693" t="s">
        <v>80</v>
      </c>
      <c r="AF693">
        <v>49</v>
      </c>
      <c r="AG693" t="s">
        <v>80</v>
      </c>
    </row>
    <row r="694" spans="1:33" x14ac:dyDescent="0.35">
      <c r="A694" t="s">
        <v>79</v>
      </c>
      <c r="B694">
        <v>12098700</v>
      </c>
      <c r="C694" s="1">
        <v>40977</v>
      </c>
      <c r="F694">
        <v>3.9</v>
      </c>
      <c r="G694" t="s">
        <v>80</v>
      </c>
      <c r="J694">
        <v>58</v>
      </c>
      <c r="K694" t="s">
        <v>80</v>
      </c>
      <c r="L694">
        <v>57</v>
      </c>
      <c r="M694" t="s">
        <v>80</v>
      </c>
      <c r="N694">
        <v>58</v>
      </c>
      <c r="O694" t="s">
        <v>80</v>
      </c>
      <c r="P694">
        <v>13.1</v>
      </c>
      <c r="Q694" t="s">
        <v>80</v>
      </c>
      <c r="V694">
        <v>7.5</v>
      </c>
      <c r="W694" t="s">
        <v>80</v>
      </c>
      <c r="X694">
        <v>7.4</v>
      </c>
      <c r="Y694" t="s">
        <v>80</v>
      </c>
      <c r="Z694">
        <v>7.4</v>
      </c>
      <c r="AA694" t="s">
        <v>80</v>
      </c>
    </row>
    <row r="695" spans="1:33" x14ac:dyDescent="0.35">
      <c r="A695" t="s">
        <v>79</v>
      </c>
      <c r="B695">
        <v>12098700</v>
      </c>
      <c r="C695" s="1">
        <v>40978</v>
      </c>
      <c r="J695">
        <v>58</v>
      </c>
      <c r="K695" t="s">
        <v>80</v>
      </c>
      <c r="L695">
        <v>58</v>
      </c>
      <c r="M695" t="s">
        <v>80</v>
      </c>
      <c r="N695">
        <v>58</v>
      </c>
      <c r="O695" t="s">
        <v>80</v>
      </c>
      <c r="P695">
        <v>12.6</v>
      </c>
      <c r="Q695" t="s">
        <v>80</v>
      </c>
      <c r="V695">
        <v>7.4</v>
      </c>
      <c r="W695" t="s">
        <v>80</v>
      </c>
      <c r="X695">
        <v>7.4</v>
      </c>
      <c r="Y695" t="s">
        <v>80</v>
      </c>
      <c r="Z695">
        <v>7.4</v>
      </c>
      <c r="AA695" t="s">
        <v>80</v>
      </c>
    </row>
    <row r="696" spans="1:33" x14ac:dyDescent="0.35">
      <c r="A696" t="s">
        <v>79</v>
      </c>
      <c r="B696">
        <v>12098700</v>
      </c>
      <c r="C696" s="1">
        <v>40979</v>
      </c>
      <c r="D696">
        <v>5.7</v>
      </c>
      <c r="E696" t="s">
        <v>80</v>
      </c>
      <c r="F696">
        <v>3.5</v>
      </c>
      <c r="G696" t="s">
        <v>80</v>
      </c>
      <c r="H696">
        <v>4.7</v>
      </c>
      <c r="I696" t="s">
        <v>80</v>
      </c>
      <c r="J696">
        <v>58</v>
      </c>
      <c r="K696" t="s">
        <v>80</v>
      </c>
      <c r="L696">
        <v>57</v>
      </c>
      <c r="M696" t="s">
        <v>80</v>
      </c>
      <c r="N696">
        <v>57</v>
      </c>
      <c r="O696" t="s">
        <v>80</v>
      </c>
      <c r="P696">
        <v>13</v>
      </c>
      <c r="Q696" t="s">
        <v>80</v>
      </c>
      <c r="R696">
        <v>12.2</v>
      </c>
      <c r="S696" t="s">
        <v>80</v>
      </c>
      <c r="T696">
        <v>12.6</v>
      </c>
      <c r="U696" t="s">
        <v>80</v>
      </c>
      <c r="V696">
        <v>7.4</v>
      </c>
      <c r="W696" t="s">
        <v>80</v>
      </c>
      <c r="X696">
        <v>7.4</v>
      </c>
      <c r="Y696" t="s">
        <v>80</v>
      </c>
      <c r="Z696">
        <v>7.4</v>
      </c>
      <c r="AA696" t="s">
        <v>80</v>
      </c>
      <c r="AF696">
        <v>8</v>
      </c>
      <c r="AG696" t="s">
        <v>80</v>
      </c>
    </row>
    <row r="697" spans="1:33" x14ac:dyDescent="0.35">
      <c r="A697" t="s">
        <v>79</v>
      </c>
      <c r="B697">
        <v>12098700</v>
      </c>
      <c r="C697" s="1">
        <v>40980</v>
      </c>
      <c r="D697">
        <v>4.5</v>
      </c>
      <c r="E697" t="s">
        <v>80</v>
      </c>
      <c r="F697">
        <v>3.2</v>
      </c>
      <c r="G697" t="s">
        <v>80</v>
      </c>
      <c r="H697">
        <v>3.7</v>
      </c>
      <c r="I697" t="s">
        <v>80</v>
      </c>
      <c r="J697">
        <v>59</v>
      </c>
      <c r="K697" t="s">
        <v>80</v>
      </c>
      <c r="L697">
        <v>56</v>
      </c>
      <c r="M697" t="s">
        <v>80</v>
      </c>
      <c r="N697">
        <v>58</v>
      </c>
      <c r="O697" t="s">
        <v>80</v>
      </c>
      <c r="P697">
        <v>13</v>
      </c>
      <c r="Q697" t="s">
        <v>80</v>
      </c>
      <c r="R697">
        <v>12.5</v>
      </c>
      <c r="S697" t="s">
        <v>80</v>
      </c>
      <c r="T697">
        <v>12.8</v>
      </c>
      <c r="U697" t="s">
        <v>80</v>
      </c>
    </row>
    <row r="698" spans="1:33" x14ac:dyDescent="0.35">
      <c r="A698" t="s">
        <v>79</v>
      </c>
      <c r="B698">
        <v>12098700</v>
      </c>
      <c r="C698" s="1">
        <v>40981</v>
      </c>
      <c r="D698">
        <v>3.6</v>
      </c>
      <c r="E698" t="s">
        <v>80</v>
      </c>
      <c r="F698">
        <v>2.7</v>
      </c>
      <c r="G698" t="s">
        <v>80</v>
      </c>
      <c r="H698">
        <v>3.1</v>
      </c>
      <c r="I698" t="s">
        <v>80</v>
      </c>
      <c r="J698">
        <v>58</v>
      </c>
      <c r="K698" t="s">
        <v>80</v>
      </c>
      <c r="L698">
        <v>55</v>
      </c>
      <c r="M698" t="s">
        <v>80</v>
      </c>
      <c r="N698">
        <v>57</v>
      </c>
      <c r="O698" t="s">
        <v>80</v>
      </c>
      <c r="P698">
        <v>13.3</v>
      </c>
      <c r="Q698" t="s">
        <v>80</v>
      </c>
      <c r="R698">
        <v>12.8</v>
      </c>
      <c r="S698" t="s">
        <v>80</v>
      </c>
      <c r="T698">
        <v>13.1</v>
      </c>
      <c r="U698" t="s">
        <v>80</v>
      </c>
      <c r="V698">
        <v>7.5</v>
      </c>
      <c r="W698" t="s">
        <v>80</v>
      </c>
      <c r="X698">
        <v>7.3</v>
      </c>
      <c r="Y698" t="s">
        <v>80</v>
      </c>
      <c r="Z698">
        <v>7.4</v>
      </c>
      <c r="AA698" t="s">
        <v>80</v>
      </c>
      <c r="AB698">
        <v>3.4</v>
      </c>
      <c r="AC698" t="s">
        <v>80</v>
      </c>
      <c r="AD698">
        <v>4.5</v>
      </c>
      <c r="AE698" t="s">
        <v>80</v>
      </c>
      <c r="AF698">
        <v>6.6</v>
      </c>
      <c r="AG698" t="s">
        <v>80</v>
      </c>
    </row>
    <row r="699" spans="1:33" x14ac:dyDescent="0.35">
      <c r="A699" t="s">
        <v>79</v>
      </c>
      <c r="B699">
        <v>12098700</v>
      </c>
      <c r="C699" s="1">
        <v>40982</v>
      </c>
      <c r="D699">
        <v>3.6</v>
      </c>
      <c r="E699" t="s">
        <v>80</v>
      </c>
      <c r="F699">
        <v>2.6</v>
      </c>
      <c r="G699" t="s">
        <v>80</v>
      </c>
      <c r="H699">
        <v>3.1</v>
      </c>
      <c r="I699" t="s">
        <v>80</v>
      </c>
      <c r="J699">
        <v>59</v>
      </c>
      <c r="K699" t="s">
        <v>80</v>
      </c>
      <c r="L699">
        <v>58</v>
      </c>
      <c r="M699" t="s">
        <v>80</v>
      </c>
      <c r="N699">
        <v>59</v>
      </c>
      <c r="O699" t="s">
        <v>80</v>
      </c>
      <c r="P699">
        <v>13.3</v>
      </c>
      <c r="Q699" t="s">
        <v>80</v>
      </c>
      <c r="R699">
        <v>13</v>
      </c>
      <c r="S699" t="s">
        <v>80</v>
      </c>
      <c r="T699">
        <v>13.2</v>
      </c>
      <c r="U699" t="s">
        <v>80</v>
      </c>
      <c r="V699">
        <v>7.5</v>
      </c>
      <c r="W699" t="s">
        <v>80</v>
      </c>
      <c r="X699">
        <v>7.4</v>
      </c>
      <c r="Y699" t="s">
        <v>80</v>
      </c>
      <c r="Z699">
        <v>7.4</v>
      </c>
      <c r="AA699" t="s">
        <v>80</v>
      </c>
      <c r="AB699">
        <v>3.3</v>
      </c>
      <c r="AC699" t="s">
        <v>80</v>
      </c>
      <c r="AD699">
        <v>4</v>
      </c>
      <c r="AE699" t="s">
        <v>80</v>
      </c>
      <c r="AF699">
        <v>9.1</v>
      </c>
      <c r="AG699" t="s">
        <v>80</v>
      </c>
    </row>
    <row r="700" spans="1:33" x14ac:dyDescent="0.35">
      <c r="A700" t="s">
        <v>79</v>
      </c>
      <c r="B700">
        <v>12098700</v>
      </c>
      <c r="C700" s="1">
        <v>40983</v>
      </c>
      <c r="D700">
        <v>5.0999999999999996</v>
      </c>
      <c r="E700" t="s">
        <v>80</v>
      </c>
      <c r="F700">
        <v>3.5</v>
      </c>
      <c r="G700" t="s">
        <v>80</v>
      </c>
      <c r="H700">
        <v>4.3</v>
      </c>
      <c r="I700" t="s">
        <v>80</v>
      </c>
      <c r="J700">
        <v>59</v>
      </c>
      <c r="K700" t="s">
        <v>80</v>
      </c>
      <c r="L700">
        <v>46</v>
      </c>
      <c r="M700" t="s">
        <v>80</v>
      </c>
      <c r="N700">
        <v>55</v>
      </c>
      <c r="O700" t="s">
        <v>80</v>
      </c>
      <c r="P700">
        <v>13</v>
      </c>
      <c r="Q700" t="s">
        <v>80</v>
      </c>
      <c r="R700">
        <v>12.4</v>
      </c>
      <c r="S700" t="s">
        <v>80</v>
      </c>
      <c r="T700">
        <v>12.7</v>
      </c>
      <c r="U700" t="s">
        <v>80</v>
      </c>
      <c r="V700">
        <v>7.4</v>
      </c>
      <c r="W700" t="s">
        <v>80</v>
      </c>
      <c r="X700">
        <v>7.2</v>
      </c>
      <c r="Y700" t="s">
        <v>80</v>
      </c>
      <c r="Z700">
        <v>7.4</v>
      </c>
      <c r="AA700" t="s">
        <v>80</v>
      </c>
      <c r="AB700">
        <v>3.6</v>
      </c>
      <c r="AC700" t="s">
        <v>80</v>
      </c>
      <c r="AD700">
        <v>12</v>
      </c>
      <c r="AE700" t="s">
        <v>80</v>
      </c>
      <c r="AF700">
        <v>96</v>
      </c>
      <c r="AG700" t="s">
        <v>80</v>
      </c>
    </row>
    <row r="701" spans="1:33" x14ac:dyDescent="0.35">
      <c r="A701" t="s">
        <v>79</v>
      </c>
      <c r="B701">
        <v>12098700</v>
      </c>
      <c r="C701" s="1">
        <v>40984</v>
      </c>
      <c r="D701">
        <v>5.8</v>
      </c>
      <c r="E701" t="s">
        <v>80</v>
      </c>
      <c r="F701">
        <v>4</v>
      </c>
      <c r="G701" t="s">
        <v>80</v>
      </c>
      <c r="H701">
        <v>4.9000000000000004</v>
      </c>
      <c r="I701" t="s">
        <v>80</v>
      </c>
      <c r="J701">
        <v>48</v>
      </c>
      <c r="K701" t="s">
        <v>80</v>
      </c>
      <c r="L701">
        <v>43</v>
      </c>
      <c r="M701" t="s">
        <v>80</v>
      </c>
      <c r="N701">
        <v>45</v>
      </c>
      <c r="O701" t="s">
        <v>80</v>
      </c>
      <c r="P701">
        <v>12.9</v>
      </c>
      <c r="Q701" t="s">
        <v>80</v>
      </c>
      <c r="R701">
        <v>12.3</v>
      </c>
      <c r="S701" t="s">
        <v>80</v>
      </c>
      <c r="T701">
        <v>12.6</v>
      </c>
      <c r="U701" t="s">
        <v>80</v>
      </c>
      <c r="V701">
        <v>7.4</v>
      </c>
      <c r="W701" t="s">
        <v>80</v>
      </c>
      <c r="X701">
        <v>7.2</v>
      </c>
      <c r="Y701" t="s">
        <v>80</v>
      </c>
      <c r="Z701">
        <v>7.3</v>
      </c>
      <c r="AA701" t="s">
        <v>80</v>
      </c>
      <c r="AB701">
        <v>17</v>
      </c>
      <c r="AC701" t="s">
        <v>80</v>
      </c>
      <c r="AD701">
        <v>34</v>
      </c>
      <c r="AE701" t="s">
        <v>80</v>
      </c>
      <c r="AF701">
        <v>370</v>
      </c>
      <c r="AG701" t="s">
        <v>80</v>
      </c>
    </row>
    <row r="702" spans="1:33" x14ac:dyDescent="0.35">
      <c r="A702" t="s">
        <v>79</v>
      </c>
      <c r="B702">
        <v>12098700</v>
      </c>
      <c r="C702" s="1">
        <v>40985</v>
      </c>
      <c r="D702">
        <v>5.5</v>
      </c>
      <c r="E702" t="s">
        <v>80</v>
      </c>
      <c r="F702">
        <v>4.0999999999999996</v>
      </c>
      <c r="G702" t="s">
        <v>80</v>
      </c>
      <c r="H702">
        <v>4.8</v>
      </c>
      <c r="I702" t="s">
        <v>80</v>
      </c>
      <c r="J702">
        <v>53</v>
      </c>
      <c r="K702" t="s">
        <v>80</v>
      </c>
      <c r="L702">
        <v>46</v>
      </c>
      <c r="M702" t="s">
        <v>80</v>
      </c>
      <c r="N702">
        <v>52</v>
      </c>
      <c r="O702" t="s">
        <v>80</v>
      </c>
      <c r="P702">
        <v>12.8</v>
      </c>
      <c r="Q702" t="s">
        <v>80</v>
      </c>
      <c r="R702">
        <v>12.3</v>
      </c>
      <c r="S702" t="s">
        <v>80</v>
      </c>
      <c r="T702">
        <v>12.5</v>
      </c>
      <c r="U702" t="s">
        <v>80</v>
      </c>
      <c r="V702">
        <v>7.4</v>
      </c>
      <c r="W702" t="s">
        <v>80</v>
      </c>
      <c r="X702">
        <v>7.3</v>
      </c>
      <c r="Y702" t="s">
        <v>80</v>
      </c>
      <c r="Z702">
        <v>7.4</v>
      </c>
      <c r="AA702" t="s">
        <v>80</v>
      </c>
      <c r="AB702">
        <v>11</v>
      </c>
      <c r="AC702" t="s">
        <v>80</v>
      </c>
      <c r="AD702">
        <v>14</v>
      </c>
      <c r="AE702" t="s">
        <v>80</v>
      </c>
      <c r="AF702">
        <v>48</v>
      </c>
      <c r="AG702" t="s">
        <v>80</v>
      </c>
    </row>
    <row r="703" spans="1:33" x14ac:dyDescent="0.35">
      <c r="A703" t="s">
        <v>79</v>
      </c>
      <c r="B703">
        <v>12098700</v>
      </c>
      <c r="C703" s="1">
        <v>40986</v>
      </c>
      <c r="D703">
        <v>4.8</v>
      </c>
      <c r="E703" t="s">
        <v>80</v>
      </c>
      <c r="F703">
        <v>3.9</v>
      </c>
      <c r="G703" t="s">
        <v>80</v>
      </c>
      <c r="H703">
        <v>4.3</v>
      </c>
      <c r="I703" t="s">
        <v>80</v>
      </c>
      <c r="J703">
        <v>55</v>
      </c>
      <c r="K703" t="s">
        <v>80</v>
      </c>
      <c r="L703">
        <v>53</v>
      </c>
      <c r="M703" t="s">
        <v>80</v>
      </c>
      <c r="N703">
        <v>54</v>
      </c>
      <c r="O703" t="s">
        <v>80</v>
      </c>
      <c r="P703">
        <v>12.9</v>
      </c>
      <c r="Q703" t="s">
        <v>80</v>
      </c>
      <c r="R703">
        <v>12.6</v>
      </c>
      <c r="S703" t="s">
        <v>80</v>
      </c>
      <c r="T703">
        <v>12.8</v>
      </c>
      <c r="U703" t="s">
        <v>80</v>
      </c>
      <c r="V703">
        <v>7.4</v>
      </c>
      <c r="W703" t="s">
        <v>80</v>
      </c>
      <c r="X703">
        <v>7.3</v>
      </c>
      <c r="Y703" t="s">
        <v>80</v>
      </c>
      <c r="Z703">
        <v>7.4</v>
      </c>
      <c r="AA703" t="s">
        <v>80</v>
      </c>
      <c r="AB703">
        <v>5.7</v>
      </c>
      <c r="AC703" t="s">
        <v>80</v>
      </c>
      <c r="AD703">
        <v>8.5</v>
      </c>
      <c r="AE703" t="s">
        <v>80</v>
      </c>
      <c r="AF703">
        <v>14</v>
      </c>
      <c r="AG703" t="s">
        <v>80</v>
      </c>
    </row>
    <row r="704" spans="1:33" x14ac:dyDescent="0.35">
      <c r="A704" t="s">
        <v>79</v>
      </c>
      <c r="B704">
        <v>12098700</v>
      </c>
      <c r="C704" s="1">
        <v>40987</v>
      </c>
      <c r="D704">
        <v>5.0999999999999996</v>
      </c>
      <c r="E704" t="s">
        <v>80</v>
      </c>
      <c r="F704">
        <v>3.1</v>
      </c>
      <c r="G704" t="s">
        <v>80</v>
      </c>
      <c r="H704">
        <v>4.0999999999999996</v>
      </c>
      <c r="I704" t="s">
        <v>80</v>
      </c>
      <c r="J704">
        <v>58</v>
      </c>
      <c r="K704" t="s">
        <v>80</v>
      </c>
      <c r="L704">
        <v>55</v>
      </c>
      <c r="M704" t="s">
        <v>80</v>
      </c>
      <c r="N704">
        <v>56</v>
      </c>
      <c r="O704" t="s">
        <v>80</v>
      </c>
      <c r="P704">
        <v>13.3</v>
      </c>
      <c r="Q704" t="s">
        <v>80</v>
      </c>
      <c r="R704">
        <v>12.5</v>
      </c>
      <c r="S704" t="s">
        <v>80</v>
      </c>
      <c r="T704">
        <v>12.9</v>
      </c>
      <c r="U704" t="s">
        <v>80</v>
      </c>
      <c r="V704">
        <v>7.5</v>
      </c>
      <c r="W704" t="s">
        <v>80</v>
      </c>
      <c r="X704">
        <v>7.2</v>
      </c>
      <c r="Y704" t="s">
        <v>80</v>
      </c>
      <c r="Z704">
        <v>7.4</v>
      </c>
      <c r="AA704" t="s">
        <v>80</v>
      </c>
      <c r="AB704">
        <v>3.4</v>
      </c>
      <c r="AC704" t="s">
        <v>80</v>
      </c>
      <c r="AD704">
        <v>5</v>
      </c>
      <c r="AE704" t="s">
        <v>80</v>
      </c>
      <c r="AF704">
        <v>8.5</v>
      </c>
      <c r="AG704" t="s">
        <v>80</v>
      </c>
    </row>
    <row r="705" spans="1:33" x14ac:dyDescent="0.35">
      <c r="A705" t="s">
        <v>79</v>
      </c>
      <c r="B705">
        <v>12098700</v>
      </c>
      <c r="C705" s="1">
        <v>40988</v>
      </c>
      <c r="D705">
        <v>4.8</v>
      </c>
      <c r="E705" t="s">
        <v>80</v>
      </c>
      <c r="F705">
        <v>3.3</v>
      </c>
      <c r="G705" t="s">
        <v>80</v>
      </c>
      <c r="H705">
        <v>4.2</v>
      </c>
      <c r="I705" t="s">
        <v>80</v>
      </c>
      <c r="J705">
        <v>57</v>
      </c>
      <c r="K705" t="s">
        <v>80</v>
      </c>
      <c r="L705">
        <v>54</v>
      </c>
      <c r="M705" t="s">
        <v>80</v>
      </c>
      <c r="N705">
        <v>56</v>
      </c>
      <c r="O705" t="s">
        <v>80</v>
      </c>
      <c r="P705">
        <v>13.2</v>
      </c>
      <c r="Q705" t="s">
        <v>80</v>
      </c>
      <c r="R705">
        <v>12.5</v>
      </c>
      <c r="S705" t="s">
        <v>80</v>
      </c>
      <c r="T705">
        <v>12.8</v>
      </c>
      <c r="U705" t="s">
        <v>80</v>
      </c>
      <c r="V705">
        <v>7.4</v>
      </c>
      <c r="W705" t="s">
        <v>80</v>
      </c>
      <c r="X705">
        <v>7.4</v>
      </c>
      <c r="Y705" t="s">
        <v>80</v>
      </c>
      <c r="Z705">
        <v>7.4</v>
      </c>
      <c r="AA705" t="s">
        <v>80</v>
      </c>
      <c r="AB705">
        <v>4</v>
      </c>
      <c r="AC705" t="s">
        <v>80</v>
      </c>
      <c r="AD705">
        <v>5.4</v>
      </c>
      <c r="AE705" t="s">
        <v>80</v>
      </c>
      <c r="AF705">
        <v>8.9</v>
      </c>
      <c r="AG705" t="s">
        <v>80</v>
      </c>
    </row>
    <row r="706" spans="1:33" x14ac:dyDescent="0.35">
      <c r="A706" t="s">
        <v>79</v>
      </c>
      <c r="B706">
        <v>12098700</v>
      </c>
      <c r="C706" s="1">
        <v>40989</v>
      </c>
      <c r="D706">
        <v>4.8</v>
      </c>
      <c r="E706" t="s">
        <v>80</v>
      </c>
      <c r="F706">
        <v>2.6</v>
      </c>
      <c r="G706" t="s">
        <v>80</v>
      </c>
      <c r="H706">
        <v>3.7</v>
      </c>
      <c r="I706" t="s">
        <v>80</v>
      </c>
      <c r="J706">
        <v>57</v>
      </c>
      <c r="K706" t="s">
        <v>80</v>
      </c>
      <c r="L706">
        <v>56</v>
      </c>
      <c r="M706" t="s">
        <v>80</v>
      </c>
      <c r="N706">
        <v>57</v>
      </c>
      <c r="O706" t="s">
        <v>80</v>
      </c>
      <c r="P706">
        <v>13.5</v>
      </c>
      <c r="Q706" t="s">
        <v>80</v>
      </c>
      <c r="R706">
        <v>12.6</v>
      </c>
      <c r="S706" t="s">
        <v>80</v>
      </c>
      <c r="T706">
        <v>13.1</v>
      </c>
      <c r="U706" t="s">
        <v>80</v>
      </c>
      <c r="V706">
        <v>7.4</v>
      </c>
      <c r="W706" t="s">
        <v>80</v>
      </c>
      <c r="X706">
        <v>7.4</v>
      </c>
      <c r="Y706" t="s">
        <v>80</v>
      </c>
      <c r="Z706">
        <v>7.4</v>
      </c>
      <c r="AA706" t="s">
        <v>80</v>
      </c>
      <c r="AB706">
        <v>3.6</v>
      </c>
      <c r="AC706" t="s">
        <v>80</v>
      </c>
      <c r="AD706">
        <v>4.9000000000000004</v>
      </c>
      <c r="AE706" t="s">
        <v>80</v>
      </c>
      <c r="AF706">
        <v>6.8</v>
      </c>
      <c r="AG706" t="s">
        <v>80</v>
      </c>
    </row>
    <row r="707" spans="1:33" x14ac:dyDescent="0.35">
      <c r="A707" t="s">
        <v>79</v>
      </c>
      <c r="B707">
        <v>12098700</v>
      </c>
      <c r="C707" s="1">
        <v>40990</v>
      </c>
      <c r="D707">
        <v>6</v>
      </c>
      <c r="E707" t="s">
        <v>80</v>
      </c>
      <c r="F707">
        <v>3.1</v>
      </c>
      <c r="G707" t="s">
        <v>80</v>
      </c>
      <c r="H707">
        <v>4.5</v>
      </c>
      <c r="I707" t="s">
        <v>80</v>
      </c>
      <c r="J707">
        <v>59</v>
      </c>
      <c r="K707" t="s">
        <v>80</v>
      </c>
      <c r="L707">
        <v>57</v>
      </c>
      <c r="M707" t="s">
        <v>80</v>
      </c>
      <c r="N707">
        <v>58</v>
      </c>
      <c r="O707" t="s">
        <v>80</v>
      </c>
      <c r="P707">
        <v>13.3</v>
      </c>
      <c r="Q707" t="s">
        <v>80</v>
      </c>
      <c r="R707">
        <v>12.3</v>
      </c>
      <c r="S707" t="s">
        <v>80</v>
      </c>
      <c r="T707">
        <v>12.7</v>
      </c>
      <c r="U707" t="s">
        <v>80</v>
      </c>
      <c r="V707">
        <v>7.5</v>
      </c>
      <c r="W707" t="s">
        <v>80</v>
      </c>
      <c r="X707">
        <v>7.3</v>
      </c>
      <c r="Y707" t="s">
        <v>80</v>
      </c>
      <c r="Z707">
        <v>7.4</v>
      </c>
      <c r="AA707" t="s">
        <v>80</v>
      </c>
      <c r="AB707">
        <v>3</v>
      </c>
      <c r="AC707" t="s">
        <v>80</v>
      </c>
      <c r="AD707">
        <v>3.5</v>
      </c>
      <c r="AE707" t="s">
        <v>80</v>
      </c>
      <c r="AF707">
        <v>4.3</v>
      </c>
      <c r="AG707" t="s">
        <v>80</v>
      </c>
    </row>
    <row r="708" spans="1:33" x14ac:dyDescent="0.35">
      <c r="A708" t="s">
        <v>79</v>
      </c>
      <c r="B708">
        <v>12098700</v>
      </c>
      <c r="C708" s="1">
        <v>40991</v>
      </c>
      <c r="D708">
        <v>6.3</v>
      </c>
      <c r="E708" t="s">
        <v>80</v>
      </c>
      <c r="F708">
        <v>3.4</v>
      </c>
      <c r="G708" t="s">
        <v>80</v>
      </c>
      <c r="H708">
        <v>4.9000000000000004</v>
      </c>
      <c r="I708" t="s">
        <v>80</v>
      </c>
      <c r="J708">
        <v>60</v>
      </c>
      <c r="K708" t="s">
        <v>80</v>
      </c>
      <c r="L708">
        <v>58</v>
      </c>
      <c r="M708" t="s">
        <v>80</v>
      </c>
      <c r="N708">
        <v>59</v>
      </c>
      <c r="O708" t="s">
        <v>80</v>
      </c>
      <c r="P708">
        <v>13.2</v>
      </c>
      <c r="Q708" t="s">
        <v>80</v>
      </c>
      <c r="R708">
        <v>12.2</v>
      </c>
      <c r="S708" t="s">
        <v>80</v>
      </c>
      <c r="T708">
        <v>12.6</v>
      </c>
      <c r="U708" t="s">
        <v>80</v>
      </c>
      <c r="V708">
        <v>7.5</v>
      </c>
      <c r="W708" t="s">
        <v>80</v>
      </c>
      <c r="X708">
        <v>7.4</v>
      </c>
      <c r="Y708" t="s">
        <v>80</v>
      </c>
      <c r="Z708">
        <v>7.4</v>
      </c>
      <c r="AA708" t="s">
        <v>80</v>
      </c>
      <c r="AB708">
        <v>2.8</v>
      </c>
      <c r="AC708" t="s">
        <v>80</v>
      </c>
      <c r="AD708">
        <v>3.4</v>
      </c>
      <c r="AE708" t="s">
        <v>80</v>
      </c>
      <c r="AF708">
        <v>4.5</v>
      </c>
      <c r="AG708" t="s">
        <v>80</v>
      </c>
    </row>
    <row r="709" spans="1:33" x14ac:dyDescent="0.35">
      <c r="A709" t="s">
        <v>79</v>
      </c>
      <c r="B709">
        <v>12098700</v>
      </c>
      <c r="C709" s="1">
        <v>40992</v>
      </c>
      <c r="D709">
        <v>7</v>
      </c>
      <c r="E709" t="s">
        <v>80</v>
      </c>
      <c r="F709">
        <v>3.8</v>
      </c>
      <c r="G709" t="s">
        <v>80</v>
      </c>
      <c r="H709">
        <v>5.3</v>
      </c>
      <c r="I709" t="s">
        <v>80</v>
      </c>
      <c r="J709">
        <v>60</v>
      </c>
      <c r="K709" t="s">
        <v>80</v>
      </c>
      <c r="L709">
        <v>60</v>
      </c>
      <c r="M709" t="s">
        <v>80</v>
      </c>
      <c r="N709">
        <v>60</v>
      </c>
      <c r="O709" t="s">
        <v>80</v>
      </c>
      <c r="P709">
        <v>13</v>
      </c>
      <c r="Q709" t="s">
        <v>80</v>
      </c>
      <c r="R709">
        <v>11.9</v>
      </c>
      <c r="S709" t="s">
        <v>80</v>
      </c>
      <c r="T709">
        <v>12.5</v>
      </c>
      <c r="U709" t="s">
        <v>80</v>
      </c>
      <c r="V709">
        <v>7.5</v>
      </c>
      <c r="W709" t="s">
        <v>80</v>
      </c>
      <c r="X709">
        <v>7.4</v>
      </c>
      <c r="Y709" t="s">
        <v>80</v>
      </c>
      <c r="Z709">
        <v>7.4</v>
      </c>
      <c r="AA709" t="s">
        <v>80</v>
      </c>
      <c r="AB709">
        <v>2.6</v>
      </c>
      <c r="AC709" t="s">
        <v>80</v>
      </c>
      <c r="AD709">
        <v>3</v>
      </c>
      <c r="AE709" t="s">
        <v>80</v>
      </c>
      <c r="AF709">
        <v>4.4000000000000004</v>
      </c>
      <c r="AG709" t="s">
        <v>80</v>
      </c>
    </row>
    <row r="710" spans="1:33" x14ac:dyDescent="0.35">
      <c r="A710" t="s">
        <v>79</v>
      </c>
      <c r="B710">
        <v>12098700</v>
      </c>
      <c r="C710" s="1">
        <v>40993</v>
      </c>
      <c r="D710">
        <v>6.3</v>
      </c>
      <c r="E710" t="s">
        <v>80</v>
      </c>
      <c r="F710">
        <v>4.4000000000000004</v>
      </c>
      <c r="G710" t="s">
        <v>80</v>
      </c>
      <c r="H710">
        <v>5.5</v>
      </c>
      <c r="I710" t="s">
        <v>80</v>
      </c>
      <c r="J710">
        <v>61</v>
      </c>
      <c r="K710" t="s">
        <v>80</v>
      </c>
      <c r="L710">
        <v>60</v>
      </c>
      <c r="M710" t="s">
        <v>80</v>
      </c>
      <c r="N710">
        <v>60</v>
      </c>
      <c r="O710" t="s">
        <v>80</v>
      </c>
      <c r="P710">
        <v>12.8</v>
      </c>
      <c r="Q710" t="s">
        <v>80</v>
      </c>
      <c r="R710">
        <v>12</v>
      </c>
      <c r="S710" t="s">
        <v>80</v>
      </c>
      <c r="T710">
        <v>12.4</v>
      </c>
      <c r="U710" t="s">
        <v>80</v>
      </c>
      <c r="V710">
        <v>7.5</v>
      </c>
      <c r="W710" t="s">
        <v>80</v>
      </c>
      <c r="X710">
        <v>7.4</v>
      </c>
      <c r="Y710" t="s">
        <v>80</v>
      </c>
      <c r="Z710">
        <v>7.4</v>
      </c>
      <c r="AA710" t="s">
        <v>80</v>
      </c>
      <c r="AB710">
        <v>2.4</v>
      </c>
      <c r="AC710" t="s">
        <v>80</v>
      </c>
      <c r="AD710">
        <v>2.7</v>
      </c>
      <c r="AE710" t="s">
        <v>80</v>
      </c>
      <c r="AF710">
        <v>4.4000000000000004</v>
      </c>
      <c r="AG710" t="s">
        <v>80</v>
      </c>
    </row>
    <row r="711" spans="1:33" x14ac:dyDescent="0.35">
      <c r="A711" t="s">
        <v>79</v>
      </c>
      <c r="B711">
        <v>12098700</v>
      </c>
      <c r="C711" s="1">
        <v>40994</v>
      </c>
      <c r="D711">
        <v>7</v>
      </c>
      <c r="E711" t="s">
        <v>80</v>
      </c>
      <c r="F711">
        <v>5</v>
      </c>
      <c r="G711" t="s">
        <v>80</v>
      </c>
      <c r="H711">
        <v>5.9</v>
      </c>
      <c r="I711" t="s">
        <v>80</v>
      </c>
      <c r="J711">
        <v>60</v>
      </c>
      <c r="K711" t="s">
        <v>80</v>
      </c>
      <c r="L711">
        <v>59</v>
      </c>
      <c r="M711" t="s">
        <v>80</v>
      </c>
      <c r="N711">
        <v>60</v>
      </c>
      <c r="O711" t="s">
        <v>80</v>
      </c>
      <c r="P711">
        <v>12.6</v>
      </c>
      <c r="Q711" t="s">
        <v>80</v>
      </c>
      <c r="R711">
        <v>11.9</v>
      </c>
      <c r="S711" t="s">
        <v>80</v>
      </c>
      <c r="T711">
        <v>12.2</v>
      </c>
      <c r="U711" t="s">
        <v>80</v>
      </c>
      <c r="V711">
        <v>7.5</v>
      </c>
      <c r="W711" t="s">
        <v>80</v>
      </c>
      <c r="X711">
        <v>7.4</v>
      </c>
      <c r="Y711" t="s">
        <v>80</v>
      </c>
      <c r="Z711">
        <v>7.4</v>
      </c>
      <c r="AA711" t="s">
        <v>80</v>
      </c>
      <c r="AB711">
        <v>2.6</v>
      </c>
      <c r="AC711" t="s">
        <v>80</v>
      </c>
      <c r="AD711">
        <v>3.4</v>
      </c>
      <c r="AE711" t="s">
        <v>80</v>
      </c>
      <c r="AF711">
        <v>22</v>
      </c>
      <c r="AG711" t="s">
        <v>80</v>
      </c>
    </row>
    <row r="712" spans="1:33" x14ac:dyDescent="0.35">
      <c r="A712" t="s">
        <v>79</v>
      </c>
      <c r="B712">
        <v>12098700</v>
      </c>
      <c r="C712" s="1">
        <v>40995</v>
      </c>
      <c r="F712">
        <v>5</v>
      </c>
      <c r="G712" t="s">
        <v>80</v>
      </c>
      <c r="J712">
        <v>59</v>
      </c>
      <c r="K712" t="s">
        <v>80</v>
      </c>
      <c r="L712">
        <v>59</v>
      </c>
      <c r="M712" t="s">
        <v>80</v>
      </c>
      <c r="N712">
        <v>59</v>
      </c>
      <c r="O712" t="s">
        <v>80</v>
      </c>
      <c r="P712">
        <v>12.5</v>
      </c>
      <c r="Q712" t="s">
        <v>80</v>
      </c>
      <c r="V712">
        <v>7.5</v>
      </c>
      <c r="W712" t="s">
        <v>80</v>
      </c>
      <c r="X712">
        <v>7.4</v>
      </c>
      <c r="Y712" t="s">
        <v>80</v>
      </c>
      <c r="Z712">
        <v>7.4</v>
      </c>
      <c r="AA712" t="s">
        <v>80</v>
      </c>
      <c r="AB712">
        <v>2.9</v>
      </c>
      <c r="AC712" t="s">
        <v>80</v>
      </c>
    </row>
    <row r="713" spans="1:33" x14ac:dyDescent="0.35">
      <c r="A713" t="s">
        <v>79</v>
      </c>
      <c r="B713">
        <v>12098700</v>
      </c>
      <c r="C713" s="1">
        <v>40996</v>
      </c>
    </row>
    <row r="714" spans="1:33" x14ac:dyDescent="0.35">
      <c r="A714" t="s">
        <v>79</v>
      </c>
      <c r="B714">
        <v>12098700</v>
      </c>
      <c r="C714" s="1">
        <v>40997</v>
      </c>
      <c r="L714">
        <v>57</v>
      </c>
      <c r="M714" t="s">
        <v>80</v>
      </c>
      <c r="P714">
        <v>12.3</v>
      </c>
      <c r="Q714" t="s">
        <v>80</v>
      </c>
      <c r="V714">
        <v>7.5</v>
      </c>
      <c r="W714" t="s">
        <v>80</v>
      </c>
      <c r="X714">
        <v>7.2</v>
      </c>
      <c r="Y714" t="s">
        <v>80</v>
      </c>
      <c r="Z714">
        <v>7.4</v>
      </c>
      <c r="AA714" t="s">
        <v>80</v>
      </c>
      <c r="AF714">
        <v>4.0999999999999996</v>
      </c>
      <c r="AG714" t="s">
        <v>80</v>
      </c>
    </row>
    <row r="715" spans="1:33" x14ac:dyDescent="0.35">
      <c r="A715" t="s">
        <v>79</v>
      </c>
      <c r="B715">
        <v>12098700</v>
      </c>
      <c r="C715" s="1">
        <v>40998</v>
      </c>
      <c r="D715">
        <v>6.2</v>
      </c>
      <c r="E715" t="s">
        <v>80</v>
      </c>
      <c r="F715">
        <v>5.4</v>
      </c>
      <c r="G715" t="s">
        <v>80</v>
      </c>
      <c r="H715">
        <v>5.8</v>
      </c>
      <c r="I715" t="s">
        <v>80</v>
      </c>
      <c r="J715">
        <v>62</v>
      </c>
      <c r="K715" t="s">
        <v>80</v>
      </c>
      <c r="L715">
        <v>49</v>
      </c>
      <c r="M715" t="s">
        <v>80</v>
      </c>
      <c r="N715">
        <v>53</v>
      </c>
      <c r="O715" t="s">
        <v>80</v>
      </c>
      <c r="P715">
        <v>12.4</v>
      </c>
      <c r="Q715" t="s">
        <v>80</v>
      </c>
      <c r="R715">
        <v>11.4</v>
      </c>
      <c r="S715" t="s">
        <v>80</v>
      </c>
      <c r="T715">
        <v>12.2</v>
      </c>
      <c r="U715" t="s">
        <v>80</v>
      </c>
      <c r="V715">
        <v>7.4</v>
      </c>
      <c r="W715" t="s">
        <v>80</v>
      </c>
      <c r="X715">
        <v>7.1</v>
      </c>
      <c r="Y715" t="s">
        <v>80</v>
      </c>
      <c r="Z715">
        <v>7.4</v>
      </c>
      <c r="AA715" t="s">
        <v>80</v>
      </c>
      <c r="AB715">
        <v>4</v>
      </c>
      <c r="AC715" t="s">
        <v>80</v>
      </c>
      <c r="AD715">
        <v>13</v>
      </c>
      <c r="AE715" t="s">
        <v>80</v>
      </c>
      <c r="AF715">
        <v>19</v>
      </c>
      <c r="AG715" t="s">
        <v>80</v>
      </c>
    </row>
    <row r="716" spans="1:33" x14ac:dyDescent="0.35">
      <c r="A716" t="s">
        <v>79</v>
      </c>
      <c r="B716">
        <v>12098700</v>
      </c>
      <c r="C716" s="1">
        <v>40999</v>
      </c>
      <c r="D716">
        <v>6.2</v>
      </c>
      <c r="E716" t="s">
        <v>80</v>
      </c>
      <c r="F716">
        <v>4.8</v>
      </c>
      <c r="G716" t="s">
        <v>80</v>
      </c>
      <c r="H716">
        <v>5.4</v>
      </c>
      <c r="I716" t="s">
        <v>80</v>
      </c>
      <c r="J716">
        <v>55</v>
      </c>
      <c r="K716" t="s">
        <v>80</v>
      </c>
      <c r="L716">
        <v>50</v>
      </c>
      <c r="M716" t="s">
        <v>80</v>
      </c>
      <c r="N716">
        <v>51</v>
      </c>
      <c r="O716" t="s">
        <v>80</v>
      </c>
      <c r="P716">
        <v>12.5</v>
      </c>
      <c r="Q716" t="s">
        <v>80</v>
      </c>
      <c r="R716">
        <v>11.8</v>
      </c>
      <c r="S716" t="s">
        <v>80</v>
      </c>
      <c r="T716">
        <v>12.3</v>
      </c>
      <c r="U716" t="s">
        <v>80</v>
      </c>
      <c r="V716">
        <v>7.5</v>
      </c>
      <c r="W716" t="s">
        <v>80</v>
      </c>
      <c r="X716">
        <v>7.3</v>
      </c>
      <c r="Y716" t="s">
        <v>80</v>
      </c>
      <c r="Z716">
        <v>7.4</v>
      </c>
      <c r="AA716" t="s">
        <v>80</v>
      </c>
      <c r="AB716">
        <v>5</v>
      </c>
      <c r="AC716" t="s">
        <v>80</v>
      </c>
      <c r="AD716">
        <v>7.3</v>
      </c>
      <c r="AE716" t="s">
        <v>80</v>
      </c>
      <c r="AF716">
        <v>11</v>
      </c>
      <c r="AG716" t="s">
        <v>80</v>
      </c>
    </row>
    <row r="717" spans="1:33" x14ac:dyDescent="0.35">
      <c r="A717" t="s">
        <v>79</v>
      </c>
      <c r="B717">
        <v>12098700</v>
      </c>
      <c r="C717" s="1">
        <v>41000</v>
      </c>
      <c r="D717">
        <v>6.3</v>
      </c>
      <c r="E717" t="s">
        <v>80</v>
      </c>
      <c r="F717">
        <v>4.5999999999999996</v>
      </c>
      <c r="G717" t="s">
        <v>80</v>
      </c>
      <c r="H717">
        <v>5.5</v>
      </c>
      <c r="I717" t="s">
        <v>80</v>
      </c>
      <c r="J717">
        <v>56</v>
      </c>
      <c r="K717" t="s">
        <v>80</v>
      </c>
      <c r="L717">
        <v>52</v>
      </c>
      <c r="M717" t="s">
        <v>80</v>
      </c>
      <c r="N717">
        <v>53</v>
      </c>
      <c r="O717" t="s">
        <v>80</v>
      </c>
      <c r="P717">
        <v>12.8</v>
      </c>
      <c r="Q717" t="s">
        <v>80</v>
      </c>
      <c r="R717">
        <v>12</v>
      </c>
      <c r="S717" t="s">
        <v>80</v>
      </c>
      <c r="T717">
        <v>12.4</v>
      </c>
      <c r="U717" t="s">
        <v>80</v>
      </c>
      <c r="V717">
        <v>7.5</v>
      </c>
      <c r="W717" t="s">
        <v>80</v>
      </c>
      <c r="X717">
        <v>7.3</v>
      </c>
      <c r="Y717" t="s">
        <v>80</v>
      </c>
      <c r="Z717">
        <v>7.4</v>
      </c>
      <c r="AA717" t="s">
        <v>80</v>
      </c>
      <c r="AB717">
        <v>3.3</v>
      </c>
      <c r="AC717" t="s">
        <v>80</v>
      </c>
      <c r="AD717">
        <v>4.7</v>
      </c>
      <c r="AE717" t="s">
        <v>80</v>
      </c>
      <c r="AF717">
        <v>7.2</v>
      </c>
      <c r="AG717" t="s">
        <v>80</v>
      </c>
    </row>
    <row r="718" spans="1:33" x14ac:dyDescent="0.35">
      <c r="A718" t="s">
        <v>79</v>
      </c>
      <c r="B718">
        <v>12098700</v>
      </c>
      <c r="C718" s="1">
        <v>41001</v>
      </c>
      <c r="D718">
        <v>8</v>
      </c>
      <c r="E718" t="s">
        <v>80</v>
      </c>
      <c r="F718">
        <v>4.5</v>
      </c>
      <c r="G718" t="s">
        <v>80</v>
      </c>
      <c r="H718">
        <v>6.2</v>
      </c>
      <c r="I718" t="s">
        <v>80</v>
      </c>
      <c r="J718">
        <v>59</v>
      </c>
      <c r="K718" t="s">
        <v>80</v>
      </c>
      <c r="L718">
        <v>54</v>
      </c>
      <c r="M718" t="s">
        <v>80</v>
      </c>
      <c r="N718">
        <v>56</v>
      </c>
      <c r="O718" t="s">
        <v>80</v>
      </c>
      <c r="P718">
        <v>12.9</v>
      </c>
      <c r="Q718" t="s">
        <v>80</v>
      </c>
      <c r="R718">
        <v>11.5</v>
      </c>
      <c r="S718" t="s">
        <v>80</v>
      </c>
      <c r="T718">
        <v>12.2</v>
      </c>
      <c r="U718" t="s">
        <v>80</v>
      </c>
      <c r="V718">
        <v>7.5</v>
      </c>
      <c r="W718" t="s">
        <v>80</v>
      </c>
      <c r="X718">
        <v>7.3</v>
      </c>
      <c r="Y718" t="s">
        <v>80</v>
      </c>
      <c r="Z718">
        <v>7.4</v>
      </c>
      <c r="AA718" t="s">
        <v>80</v>
      </c>
      <c r="AB718">
        <v>2.7</v>
      </c>
      <c r="AC718" t="s">
        <v>80</v>
      </c>
      <c r="AD718">
        <v>3.2</v>
      </c>
      <c r="AE718" t="s">
        <v>80</v>
      </c>
      <c r="AF718">
        <v>4.4000000000000004</v>
      </c>
      <c r="AG718" t="s">
        <v>80</v>
      </c>
    </row>
    <row r="719" spans="1:33" x14ac:dyDescent="0.35">
      <c r="A719" t="s">
        <v>79</v>
      </c>
      <c r="B719">
        <v>12098700</v>
      </c>
      <c r="C719" s="1">
        <v>41002</v>
      </c>
      <c r="D719">
        <v>7.5</v>
      </c>
      <c r="E719" t="s">
        <v>80</v>
      </c>
      <c r="F719">
        <v>5.8</v>
      </c>
      <c r="G719" t="s">
        <v>80</v>
      </c>
      <c r="H719">
        <v>6.3</v>
      </c>
      <c r="I719" t="s">
        <v>80</v>
      </c>
      <c r="J719">
        <v>59</v>
      </c>
      <c r="K719" t="s">
        <v>80</v>
      </c>
      <c r="L719">
        <v>56</v>
      </c>
      <c r="M719" t="s">
        <v>80</v>
      </c>
      <c r="N719">
        <v>57</v>
      </c>
      <c r="O719" t="s">
        <v>80</v>
      </c>
      <c r="P719">
        <v>12.3</v>
      </c>
      <c r="Q719" t="s">
        <v>80</v>
      </c>
      <c r="R719">
        <v>11.6</v>
      </c>
      <c r="S719" t="s">
        <v>80</v>
      </c>
      <c r="T719">
        <v>12.1</v>
      </c>
      <c r="U719" t="s">
        <v>80</v>
      </c>
      <c r="V719">
        <v>7.5</v>
      </c>
      <c r="W719" t="s">
        <v>80</v>
      </c>
      <c r="X719">
        <v>7.3</v>
      </c>
      <c r="Y719" t="s">
        <v>80</v>
      </c>
      <c r="Z719">
        <v>7.4</v>
      </c>
      <c r="AA719" t="s">
        <v>80</v>
      </c>
      <c r="AB719">
        <v>2.4</v>
      </c>
      <c r="AC719" t="s">
        <v>80</v>
      </c>
      <c r="AD719">
        <v>3</v>
      </c>
      <c r="AE719" t="s">
        <v>80</v>
      </c>
      <c r="AF719">
        <v>6.4</v>
      </c>
      <c r="AG719" t="s">
        <v>80</v>
      </c>
    </row>
    <row r="720" spans="1:33" x14ac:dyDescent="0.35">
      <c r="A720" t="s">
        <v>79</v>
      </c>
      <c r="B720">
        <v>12098700</v>
      </c>
      <c r="C720" s="1">
        <v>41003</v>
      </c>
      <c r="D720">
        <v>6.8</v>
      </c>
      <c r="E720" t="s">
        <v>80</v>
      </c>
      <c r="F720">
        <v>5</v>
      </c>
      <c r="G720" t="s">
        <v>80</v>
      </c>
      <c r="H720">
        <v>5.9</v>
      </c>
      <c r="I720" t="s">
        <v>80</v>
      </c>
      <c r="J720">
        <v>60</v>
      </c>
      <c r="K720" t="s">
        <v>80</v>
      </c>
      <c r="L720">
        <v>56</v>
      </c>
      <c r="M720" t="s">
        <v>80</v>
      </c>
      <c r="N720">
        <v>57</v>
      </c>
      <c r="O720" t="s">
        <v>80</v>
      </c>
      <c r="P720">
        <v>12.7</v>
      </c>
      <c r="Q720" t="s">
        <v>80</v>
      </c>
      <c r="R720">
        <v>11.7</v>
      </c>
      <c r="S720" t="s">
        <v>80</v>
      </c>
      <c r="T720">
        <v>12.2</v>
      </c>
      <c r="U720" t="s">
        <v>80</v>
      </c>
      <c r="V720">
        <v>7.5</v>
      </c>
      <c r="W720" t="s">
        <v>80</v>
      </c>
      <c r="X720">
        <v>7.3</v>
      </c>
      <c r="Y720" t="s">
        <v>80</v>
      </c>
      <c r="Z720">
        <v>7.4</v>
      </c>
      <c r="AA720" t="s">
        <v>80</v>
      </c>
      <c r="AB720">
        <v>2</v>
      </c>
      <c r="AC720" t="s">
        <v>80</v>
      </c>
      <c r="AD720">
        <v>2.2999999999999998</v>
      </c>
      <c r="AE720" t="s">
        <v>80</v>
      </c>
      <c r="AF720">
        <v>2.8</v>
      </c>
      <c r="AG720" t="s">
        <v>80</v>
      </c>
    </row>
    <row r="721" spans="1:33" x14ac:dyDescent="0.35">
      <c r="A721" t="s">
        <v>79</v>
      </c>
      <c r="B721">
        <v>12098700</v>
      </c>
      <c r="C721" s="1">
        <v>41004</v>
      </c>
      <c r="D721">
        <v>6.8</v>
      </c>
      <c r="E721" t="s">
        <v>80</v>
      </c>
      <c r="F721">
        <v>5</v>
      </c>
      <c r="G721" t="s">
        <v>80</v>
      </c>
      <c r="H721">
        <v>6</v>
      </c>
      <c r="I721" t="s">
        <v>80</v>
      </c>
      <c r="J721">
        <v>62</v>
      </c>
      <c r="K721" t="s">
        <v>80</v>
      </c>
      <c r="L721">
        <v>57</v>
      </c>
      <c r="M721" t="s">
        <v>80</v>
      </c>
      <c r="N721">
        <v>58</v>
      </c>
      <c r="O721" t="s">
        <v>80</v>
      </c>
      <c r="P721">
        <v>12.8</v>
      </c>
      <c r="Q721" t="s">
        <v>80</v>
      </c>
      <c r="R721">
        <v>11.7</v>
      </c>
      <c r="S721" t="s">
        <v>80</v>
      </c>
      <c r="T721">
        <v>12.3</v>
      </c>
      <c r="U721" t="s">
        <v>80</v>
      </c>
      <c r="V721">
        <v>7.5</v>
      </c>
      <c r="W721" t="s">
        <v>80</v>
      </c>
      <c r="X721">
        <v>7.3</v>
      </c>
      <c r="Y721" t="s">
        <v>80</v>
      </c>
      <c r="Z721">
        <v>7.4</v>
      </c>
      <c r="AA721" t="s">
        <v>80</v>
      </c>
      <c r="AB721">
        <v>1.8</v>
      </c>
      <c r="AC721" t="s">
        <v>80</v>
      </c>
      <c r="AD721">
        <v>2.1</v>
      </c>
      <c r="AE721" t="s">
        <v>80</v>
      </c>
      <c r="AF721">
        <v>3.6</v>
      </c>
      <c r="AG721" t="s">
        <v>80</v>
      </c>
    </row>
    <row r="722" spans="1:33" x14ac:dyDescent="0.35">
      <c r="A722" t="s">
        <v>79</v>
      </c>
      <c r="B722">
        <v>12098700</v>
      </c>
      <c r="C722" s="1">
        <v>41005</v>
      </c>
      <c r="D722">
        <v>7.3</v>
      </c>
      <c r="E722" t="s">
        <v>80</v>
      </c>
      <c r="F722">
        <v>4.5999999999999996</v>
      </c>
      <c r="G722" t="s">
        <v>80</v>
      </c>
      <c r="H722">
        <v>5.8</v>
      </c>
      <c r="I722" t="s">
        <v>80</v>
      </c>
      <c r="J722">
        <v>62</v>
      </c>
      <c r="K722" t="s">
        <v>80</v>
      </c>
      <c r="L722">
        <v>58</v>
      </c>
      <c r="M722" t="s">
        <v>80</v>
      </c>
      <c r="N722">
        <v>59</v>
      </c>
      <c r="O722" t="s">
        <v>80</v>
      </c>
      <c r="P722">
        <v>12.9</v>
      </c>
      <c r="Q722" t="s">
        <v>80</v>
      </c>
      <c r="R722">
        <v>11.8</v>
      </c>
      <c r="S722" t="s">
        <v>80</v>
      </c>
      <c r="T722">
        <v>12.3</v>
      </c>
      <c r="U722" t="s">
        <v>80</v>
      </c>
      <c r="V722">
        <v>7.5</v>
      </c>
      <c r="W722" t="s">
        <v>80</v>
      </c>
      <c r="X722">
        <v>7.2</v>
      </c>
      <c r="Y722" t="s">
        <v>80</v>
      </c>
      <c r="Z722">
        <v>7.4</v>
      </c>
      <c r="AA722" t="s">
        <v>80</v>
      </c>
      <c r="AB722">
        <v>1.6</v>
      </c>
      <c r="AC722" t="s">
        <v>80</v>
      </c>
      <c r="AD722">
        <v>1.9</v>
      </c>
      <c r="AE722" t="s">
        <v>80</v>
      </c>
      <c r="AF722">
        <v>2.2999999999999998</v>
      </c>
      <c r="AG722" t="s">
        <v>80</v>
      </c>
    </row>
    <row r="723" spans="1:33" x14ac:dyDescent="0.35">
      <c r="A723" t="s">
        <v>79</v>
      </c>
      <c r="B723">
        <v>12098700</v>
      </c>
      <c r="C723" s="1">
        <v>41006</v>
      </c>
      <c r="D723">
        <v>8.1</v>
      </c>
      <c r="E723" t="s">
        <v>80</v>
      </c>
      <c r="F723">
        <v>4</v>
      </c>
      <c r="G723" t="s">
        <v>80</v>
      </c>
      <c r="H723">
        <v>6.1</v>
      </c>
      <c r="I723" t="s">
        <v>80</v>
      </c>
      <c r="J723">
        <v>63</v>
      </c>
      <c r="K723" t="s">
        <v>80</v>
      </c>
      <c r="L723">
        <v>59</v>
      </c>
      <c r="M723" t="s">
        <v>80</v>
      </c>
      <c r="N723">
        <v>60</v>
      </c>
      <c r="O723" t="s">
        <v>80</v>
      </c>
      <c r="P723">
        <v>13.2</v>
      </c>
      <c r="Q723" t="s">
        <v>80</v>
      </c>
      <c r="R723">
        <v>11.4</v>
      </c>
      <c r="S723" t="s">
        <v>80</v>
      </c>
      <c r="T723">
        <v>12.3</v>
      </c>
      <c r="U723" t="s">
        <v>80</v>
      </c>
      <c r="V723">
        <v>7.5</v>
      </c>
      <c r="W723" t="s">
        <v>80</v>
      </c>
      <c r="X723">
        <v>7.3</v>
      </c>
      <c r="Y723" t="s">
        <v>80</v>
      </c>
      <c r="Z723">
        <v>7.4</v>
      </c>
      <c r="AA723" t="s">
        <v>80</v>
      </c>
      <c r="AB723">
        <v>1.5</v>
      </c>
      <c r="AC723" t="s">
        <v>80</v>
      </c>
      <c r="AD723">
        <v>1.8</v>
      </c>
      <c r="AE723" t="s">
        <v>80</v>
      </c>
      <c r="AF723">
        <v>2.4</v>
      </c>
      <c r="AG723" t="s">
        <v>80</v>
      </c>
    </row>
    <row r="724" spans="1:33" x14ac:dyDescent="0.35">
      <c r="A724" t="s">
        <v>79</v>
      </c>
      <c r="B724">
        <v>12098700</v>
      </c>
      <c r="C724" s="1">
        <v>41007</v>
      </c>
      <c r="D724">
        <v>8.9</v>
      </c>
      <c r="E724" t="s">
        <v>80</v>
      </c>
      <c r="F724">
        <v>5.3</v>
      </c>
      <c r="G724" t="s">
        <v>80</v>
      </c>
      <c r="H724">
        <v>7.1</v>
      </c>
      <c r="I724" t="s">
        <v>80</v>
      </c>
      <c r="J724">
        <v>63</v>
      </c>
      <c r="K724" t="s">
        <v>80</v>
      </c>
      <c r="L724">
        <v>60</v>
      </c>
      <c r="M724" t="s">
        <v>80</v>
      </c>
      <c r="N724">
        <v>61</v>
      </c>
      <c r="O724" t="s">
        <v>80</v>
      </c>
      <c r="P724">
        <v>12.6</v>
      </c>
      <c r="Q724" t="s">
        <v>80</v>
      </c>
      <c r="R724">
        <v>11.2</v>
      </c>
      <c r="S724" t="s">
        <v>80</v>
      </c>
      <c r="T724">
        <v>11.9</v>
      </c>
      <c r="U724" t="s">
        <v>80</v>
      </c>
      <c r="V724">
        <v>7.6</v>
      </c>
      <c r="W724" t="s">
        <v>80</v>
      </c>
      <c r="X724">
        <v>7.3</v>
      </c>
      <c r="Y724" t="s">
        <v>80</v>
      </c>
      <c r="Z724">
        <v>7.5</v>
      </c>
      <c r="AA724" t="s">
        <v>80</v>
      </c>
      <c r="AB724">
        <v>1.5</v>
      </c>
      <c r="AC724" t="s">
        <v>80</v>
      </c>
      <c r="AD724">
        <v>1.7</v>
      </c>
      <c r="AE724" t="s">
        <v>80</v>
      </c>
      <c r="AF724">
        <v>2.6</v>
      </c>
      <c r="AG724" t="s">
        <v>80</v>
      </c>
    </row>
    <row r="725" spans="1:33" x14ac:dyDescent="0.35">
      <c r="A725" t="s">
        <v>79</v>
      </c>
      <c r="B725">
        <v>12098700</v>
      </c>
      <c r="C725" s="1">
        <v>41008</v>
      </c>
      <c r="D725">
        <v>9.6999999999999993</v>
      </c>
      <c r="E725" t="s">
        <v>80</v>
      </c>
      <c r="F725">
        <v>6.1</v>
      </c>
      <c r="G725" t="s">
        <v>80</v>
      </c>
      <c r="H725">
        <v>8</v>
      </c>
      <c r="I725" t="s">
        <v>80</v>
      </c>
      <c r="J725">
        <v>64</v>
      </c>
      <c r="K725" t="s">
        <v>80</v>
      </c>
      <c r="L725">
        <v>61</v>
      </c>
      <c r="M725" t="s">
        <v>80</v>
      </c>
      <c r="N725">
        <v>61</v>
      </c>
      <c r="O725" t="s">
        <v>80</v>
      </c>
      <c r="P725">
        <v>12.4</v>
      </c>
      <c r="Q725" t="s">
        <v>80</v>
      </c>
      <c r="R725">
        <v>11</v>
      </c>
      <c r="S725" t="s">
        <v>80</v>
      </c>
      <c r="T725">
        <v>11.7</v>
      </c>
      <c r="U725" t="s">
        <v>80</v>
      </c>
      <c r="V725">
        <v>7.6</v>
      </c>
      <c r="W725" t="s">
        <v>80</v>
      </c>
      <c r="X725">
        <v>7.3</v>
      </c>
      <c r="Y725" t="s">
        <v>80</v>
      </c>
      <c r="Z725">
        <v>7.5</v>
      </c>
      <c r="AA725" t="s">
        <v>80</v>
      </c>
      <c r="AB725">
        <v>1.5</v>
      </c>
      <c r="AC725" t="s">
        <v>80</v>
      </c>
      <c r="AD725">
        <v>1.8</v>
      </c>
      <c r="AE725" t="s">
        <v>80</v>
      </c>
      <c r="AF725">
        <v>4.9000000000000004</v>
      </c>
      <c r="AG725" t="s">
        <v>80</v>
      </c>
    </row>
    <row r="726" spans="1:33" x14ac:dyDescent="0.35">
      <c r="A726" t="s">
        <v>79</v>
      </c>
      <c r="B726">
        <v>12098700</v>
      </c>
      <c r="C726" s="1">
        <v>41009</v>
      </c>
      <c r="D726">
        <v>9.5</v>
      </c>
      <c r="E726" t="s">
        <v>80</v>
      </c>
      <c r="F726">
        <v>6.9</v>
      </c>
      <c r="G726" t="s">
        <v>80</v>
      </c>
      <c r="H726">
        <v>8.4</v>
      </c>
      <c r="I726" t="s">
        <v>80</v>
      </c>
      <c r="J726">
        <v>64</v>
      </c>
      <c r="K726" t="s">
        <v>80</v>
      </c>
      <c r="L726">
        <v>59</v>
      </c>
      <c r="M726" t="s">
        <v>80</v>
      </c>
      <c r="N726">
        <v>60</v>
      </c>
      <c r="O726" t="s">
        <v>80</v>
      </c>
      <c r="P726">
        <v>12.1</v>
      </c>
      <c r="Q726" t="s">
        <v>80</v>
      </c>
      <c r="R726">
        <v>10.9</v>
      </c>
      <c r="S726" t="s">
        <v>80</v>
      </c>
      <c r="T726">
        <v>11.5</v>
      </c>
      <c r="U726" t="s">
        <v>80</v>
      </c>
      <c r="V726">
        <v>7.6</v>
      </c>
      <c r="W726" t="s">
        <v>80</v>
      </c>
      <c r="X726">
        <v>7.3</v>
      </c>
      <c r="Y726" t="s">
        <v>80</v>
      </c>
      <c r="Z726">
        <v>7.4</v>
      </c>
      <c r="AA726" t="s">
        <v>80</v>
      </c>
      <c r="AB726">
        <v>1.9</v>
      </c>
      <c r="AC726" t="s">
        <v>80</v>
      </c>
      <c r="AD726">
        <v>2.6</v>
      </c>
      <c r="AE726" t="s">
        <v>80</v>
      </c>
      <c r="AF726">
        <v>5.3</v>
      </c>
      <c r="AG726" t="s">
        <v>80</v>
      </c>
    </row>
    <row r="727" spans="1:33" x14ac:dyDescent="0.35">
      <c r="A727" t="s">
        <v>79</v>
      </c>
      <c r="B727">
        <v>12098700</v>
      </c>
      <c r="C727" s="1">
        <v>41010</v>
      </c>
      <c r="D727">
        <v>9.1999999999999993</v>
      </c>
      <c r="E727" t="s">
        <v>80</v>
      </c>
      <c r="F727">
        <v>7.1</v>
      </c>
      <c r="G727" t="s">
        <v>80</v>
      </c>
      <c r="H727">
        <v>7.6</v>
      </c>
      <c r="I727" t="s">
        <v>80</v>
      </c>
      <c r="J727">
        <v>60</v>
      </c>
      <c r="K727" t="s">
        <v>80</v>
      </c>
      <c r="L727">
        <v>55</v>
      </c>
      <c r="M727" t="s">
        <v>80</v>
      </c>
      <c r="N727">
        <v>57</v>
      </c>
      <c r="O727" t="s">
        <v>80</v>
      </c>
      <c r="P727">
        <v>12</v>
      </c>
      <c r="Q727" t="s">
        <v>80</v>
      </c>
      <c r="R727">
        <v>11</v>
      </c>
      <c r="S727" t="s">
        <v>80</v>
      </c>
      <c r="T727">
        <v>11.7</v>
      </c>
      <c r="U727" t="s">
        <v>80</v>
      </c>
      <c r="V727">
        <v>7.6</v>
      </c>
      <c r="W727" t="s">
        <v>80</v>
      </c>
      <c r="X727">
        <v>7.3</v>
      </c>
      <c r="Y727" t="s">
        <v>80</v>
      </c>
      <c r="Z727">
        <v>7.5</v>
      </c>
      <c r="AA727" t="s">
        <v>80</v>
      </c>
      <c r="AB727">
        <v>2.6</v>
      </c>
      <c r="AC727" t="s">
        <v>80</v>
      </c>
      <c r="AD727">
        <v>3.6</v>
      </c>
      <c r="AE727" t="s">
        <v>80</v>
      </c>
      <c r="AF727">
        <v>5.7</v>
      </c>
      <c r="AG727" t="s">
        <v>80</v>
      </c>
    </row>
    <row r="728" spans="1:33" x14ac:dyDescent="0.35">
      <c r="A728" t="s">
        <v>79</v>
      </c>
      <c r="B728">
        <v>12098700</v>
      </c>
      <c r="C728" s="1">
        <v>41011</v>
      </c>
      <c r="D728">
        <v>7.7</v>
      </c>
      <c r="E728" t="s">
        <v>80</v>
      </c>
      <c r="F728">
        <v>6</v>
      </c>
      <c r="G728" t="s">
        <v>80</v>
      </c>
      <c r="H728">
        <v>6.8</v>
      </c>
      <c r="I728" t="s">
        <v>80</v>
      </c>
      <c r="J728">
        <v>60</v>
      </c>
      <c r="K728" t="s">
        <v>80</v>
      </c>
      <c r="L728">
        <v>55</v>
      </c>
      <c r="M728" t="s">
        <v>80</v>
      </c>
      <c r="N728">
        <v>55</v>
      </c>
      <c r="O728" t="s">
        <v>80</v>
      </c>
      <c r="P728">
        <v>12.3</v>
      </c>
      <c r="Q728" t="s">
        <v>80</v>
      </c>
      <c r="R728">
        <v>11.6</v>
      </c>
      <c r="S728" t="s">
        <v>80</v>
      </c>
      <c r="T728">
        <v>12</v>
      </c>
      <c r="U728" t="s">
        <v>80</v>
      </c>
      <c r="V728">
        <v>7.6</v>
      </c>
      <c r="W728" t="s">
        <v>80</v>
      </c>
      <c r="X728">
        <v>7.3</v>
      </c>
      <c r="Y728" t="s">
        <v>80</v>
      </c>
      <c r="Z728">
        <v>7.5</v>
      </c>
      <c r="AA728" t="s">
        <v>80</v>
      </c>
      <c r="AB728">
        <v>2.8</v>
      </c>
      <c r="AC728" t="s">
        <v>80</v>
      </c>
      <c r="AD728">
        <v>3.5</v>
      </c>
      <c r="AE728" t="s">
        <v>80</v>
      </c>
      <c r="AF728">
        <v>6.8</v>
      </c>
      <c r="AG728" t="s">
        <v>80</v>
      </c>
    </row>
    <row r="729" spans="1:33" x14ac:dyDescent="0.35">
      <c r="A729" t="s">
        <v>79</v>
      </c>
      <c r="B729">
        <v>12098700</v>
      </c>
      <c r="C729" s="1">
        <v>41012</v>
      </c>
      <c r="D729">
        <v>9</v>
      </c>
      <c r="E729" t="s">
        <v>80</v>
      </c>
      <c r="F729">
        <v>5.0999999999999996</v>
      </c>
      <c r="G729" t="s">
        <v>80</v>
      </c>
      <c r="H729">
        <v>7</v>
      </c>
      <c r="I729" t="s">
        <v>80</v>
      </c>
      <c r="J729">
        <v>59</v>
      </c>
      <c r="K729" t="s">
        <v>80</v>
      </c>
      <c r="L729">
        <v>55</v>
      </c>
      <c r="M729" t="s">
        <v>80</v>
      </c>
      <c r="N729">
        <v>55</v>
      </c>
      <c r="O729" t="s">
        <v>80</v>
      </c>
      <c r="P729">
        <v>12.7</v>
      </c>
      <c r="Q729" t="s">
        <v>80</v>
      </c>
      <c r="R729">
        <v>11</v>
      </c>
      <c r="S729" t="s">
        <v>80</v>
      </c>
      <c r="T729">
        <v>12</v>
      </c>
      <c r="U729" t="s">
        <v>80</v>
      </c>
      <c r="V729">
        <v>7.6</v>
      </c>
      <c r="W729" t="s">
        <v>80</v>
      </c>
      <c r="X729">
        <v>7.3</v>
      </c>
      <c r="Y729" t="s">
        <v>80</v>
      </c>
      <c r="Z729">
        <v>7.5</v>
      </c>
      <c r="AA729" t="s">
        <v>80</v>
      </c>
      <c r="AB729">
        <v>2.1</v>
      </c>
      <c r="AC729" t="s">
        <v>80</v>
      </c>
      <c r="AD729">
        <v>2.8</v>
      </c>
      <c r="AE729" t="s">
        <v>80</v>
      </c>
      <c r="AF729">
        <v>6.1</v>
      </c>
      <c r="AG729" t="s">
        <v>80</v>
      </c>
    </row>
    <row r="730" spans="1:33" x14ac:dyDescent="0.35">
      <c r="A730" t="s">
        <v>79</v>
      </c>
      <c r="B730">
        <v>12098700</v>
      </c>
      <c r="C730" s="1">
        <v>41013</v>
      </c>
      <c r="D730">
        <v>8.8000000000000007</v>
      </c>
      <c r="E730" t="s">
        <v>80</v>
      </c>
      <c r="F730">
        <v>5.3</v>
      </c>
      <c r="G730" t="s">
        <v>80</v>
      </c>
      <c r="H730">
        <v>7.2</v>
      </c>
      <c r="I730" t="s">
        <v>80</v>
      </c>
      <c r="J730">
        <v>59</v>
      </c>
      <c r="K730" t="s">
        <v>80</v>
      </c>
      <c r="L730">
        <v>56</v>
      </c>
      <c r="M730" t="s">
        <v>80</v>
      </c>
      <c r="N730">
        <v>57</v>
      </c>
      <c r="O730" t="s">
        <v>80</v>
      </c>
      <c r="P730">
        <v>12.8</v>
      </c>
      <c r="Q730" t="s">
        <v>80</v>
      </c>
      <c r="R730">
        <v>11.2</v>
      </c>
      <c r="S730" t="s">
        <v>80</v>
      </c>
      <c r="T730">
        <v>12</v>
      </c>
      <c r="U730" t="s">
        <v>80</v>
      </c>
      <c r="V730">
        <v>7.6</v>
      </c>
      <c r="W730" t="s">
        <v>80</v>
      </c>
      <c r="X730">
        <v>7.3</v>
      </c>
      <c r="Y730" t="s">
        <v>80</v>
      </c>
      <c r="Z730">
        <v>7.4</v>
      </c>
      <c r="AA730" t="s">
        <v>80</v>
      </c>
      <c r="AB730">
        <v>1.8</v>
      </c>
      <c r="AC730" t="s">
        <v>80</v>
      </c>
      <c r="AD730">
        <v>2.1</v>
      </c>
      <c r="AE730" t="s">
        <v>80</v>
      </c>
      <c r="AF730">
        <v>3.4</v>
      </c>
      <c r="AG730" t="s">
        <v>80</v>
      </c>
    </row>
    <row r="731" spans="1:33" x14ac:dyDescent="0.35">
      <c r="A731" t="s">
        <v>79</v>
      </c>
      <c r="B731">
        <v>12098700</v>
      </c>
      <c r="C731" s="1">
        <v>41014</v>
      </c>
      <c r="D731">
        <v>9.6999999999999993</v>
      </c>
      <c r="E731" t="s">
        <v>80</v>
      </c>
      <c r="F731">
        <v>6.5</v>
      </c>
      <c r="G731" t="s">
        <v>80</v>
      </c>
      <c r="H731">
        <v>8.1</v>
      </c>
      <c r="I731" t="s">
        <v>80</v>
      </c>
      <c r="J731">
        <v>65</v>
      </c>
      <c r="K731" t="s">
        <v>80</v>
      </c>
      <c r="L731">
        <v>57</v>
      </c>
      <c r="M731" t="s">
        <v>80</v>
      </c>
      <c r="N731">
        <v>58</v>
      </c>
      <c r="O731" t="s">
        <v>80</v>
      </c>
      <c r="P731">
        <v>12.4</v>
      </c>
      <c r="Q731" t="s">
        <v>80</v>
      </c>
      <c r="R731">
        <v>11</v>
      </c>
      <c r="S731" t="s">
        <v>80</v>
      </c>
      <c r="T731">
        <v>11.7</v>
      </c>
      <c r="U731" t="s">
        <v>80</v>
      </c>
      <c r="V731">
        <v>7.6</v>
      </c>
      <c r="W731" t="s">
        <v>80</v>
      </c>
      <c r="X731">
        <v>7.2</v>
      </c>
      <c r="Y731" t="s">
        <v>80</v>
      </c>
      <c r="Z731">
        <v>7.4</v>
      </c>
      <c r="AA731" t="s">
        <v>80</v>
      </c>
      <c r="AB731">
        <v>1.6</v>
      </c>
      <c r="AC731" t="s">
        <v>80</v>
      </c>
      <c r="AD731">
        <v>1.9</v>
      </c>
      <c r="AE731" t="s">
        <v>80</v>
      </c>
      <c r="AF731">
        <v>3.5</v>
      </c>
      <c r="AG731" t="s">
        <v>80</v>
      </c>
    </row>
    <row r="732" spans="1:33" x14ac:dyDescent="0.35">
      <c r="A732" t="s">
        <v>79</v>
      </c>
      <c r="B732">
        <v>12098700</v>
      </c>
      <c r="C732" s="1">
        <v>41015</v>
      </c>
      <c r="D732">
        <v>9</v>
      </c>
      <c r="E732" t="s">
        <v>80</v>
      </c>
      <c r="F732">
        <v>7.1</v>
      </c>
      <c r="G732" t="s">
        <v>80</v>
      </c>
      <c r="H732">
        <v>7.8</v>
      </c>
      <c r="I732" t="s">
        <v>80</v>
      </c>
      <c r="J732">
        <v>63</v>
      </c>
      <c r="K732" t="s">
        <v>80</v>
      </c>
      <c r="L732">
        <v>52</v>
      </c>
      <c r="M732" t="s">
        <v>80</v>
      </c>
      <c r="N732">
        <v>56</v>
      </c>
      <c r="O732" t="s">
        <v>80</v>
      </c>
      <c r="P732">
        <v>12.2</v>
      </c>
      <c r="Q732" t="s">
        <v>80</v>
      </c>
      <c r="R732">
        <v>11</v>
      </c>
      <c r="S732" t="s">
        <v>80</v>
      </c>
      <c r="T732">
        <v>11.8</v>
      </c>
      <c r="U732" t="s">
        <v>80</v>
      </c>
      <c r="V732">
        <v>7.6</v>
      </c>
      <c r="W732" t="s">
        <v>80</v>
      </c>
      <c r="X732">
        <v>7.2</v>
      </c>
      <c r="Y732" t="s">
        <v>80</v>
      </c>
      <c r="Z732">
        <v>7.4</v>
      </c>
      <c r="AA732" t="s">
        <v>80</v>
      </c>
      <c r="AB732">
        <v>1.7</v>
      </c>
      <c r="AC732" t="s">
        <v>80</v>
      </c>
      <c r="AD732">
        <v>3.1</v>
      </c>
      <c r="AE732" t="s">
        <v>80</v>
      </c>
      <c r="AF732">
        <v>7.5</v>
      </c>
      <c r="AG732" t="s">
        <v>80</v>
      </c>
    </row>
    <row r="733" spans="1:33" x14ac:dyDescent="0.35">
      <c r="A733" t="s">
        <v>79</v>
      </c>
      <c r="B733">
        <v>12098700</v>
      </c>
      <c r="C733" s="1">
        <v>41016</v>
      </c>
      <c r="D733">
        <v>7.4</v>
      </c>
      <c r="E733" t="s">
        <v>80</v>
      </c>
      <c r="F733">
        <v>5.6</v>
      </c>
      <c r="G733" t="s">
        <v>80</v>
      </c>
      <c r="H733">
        <v>6.3</v>
      </c>
      <c r="I733" t="s">
        <v>80</v>
      </c>
      <c r="J733">
        <v>53</v>
      </c>
      <c r="K733" t="s">
        <v>80</v>
      </c>
      <c r="L733">
        <v>51</v>
      </c>
      <c r="M733" t="s">
        <v>80</v>
      </c>
      <c r="N733">
        <v>52</v>
      </c>
      <c r="O733" t="s">
        <v>80</v>
      </c>
      <c r="P733">
        <v>12.8</v>
      </c>
      <c r="Q733" t="s">
        <v>80</v>
      </c>
      <c r="R733">
        <v>11.9</v>
      </c>
      <c r="S733" t="s">
        <v>80</v>
      </c>
      <c r="T733">
        <v>12.4</v>
      </c>
      <c r="U733" t="s">
        <v>80</v>
      </c>
      <c r="V733">
        <v>7.5</v>
      </c>
      <c r="W733" t="s">
        <v>80</v>
      </c>
      <c r="X733">
        <v>7.3</v>
      </c>
      <c r="Y733" t="s">
        <v>80</v>
      </c>
      <c r="Z733">
        <v>7.4</v>
      </c>
      <c r="AA733" t="s">
        <v>80</v>
      </c>
      <c r="AB733">
        <v>3.7</v>
      </c>
      <c r="AC733" t="s">
        <v>80</v>
      </c>
      <c r="AD733">
        <v>5.0999999999999996</v>
      </c>
      <c r="AE733" t="s">
        <v>80</v>
      </c>
      <c r="AF733">
        <v>9</v>
      </c>
      <c r="AG733" t="s">
        <v>80</v>
      </c>
    </row>
    <row r="734" spans="1:33" x14ac:dyDescent="0.35">
      <c r="A734" t="s">
        <v>79</v>
      </c>
      <c r="B734">
        <v>12098700</v>
      </c>
      <c r="C734" s="1">
        <v>41017</v>
      </c>
      <c r="D734">
        <v>8</v>
      </c>
      <c r="E734" t="s">
        <v>80</v>
      </c>
      <c r="F734">
        <v>5.8</v>
      </c>
      <c r="G734" t="s">
        <v>80</v>
      </c>
      <c r="H734">
        <v>6.8</v>
      </c>
      <c r="I734" t="s">
        <v>80</v>
      </c>
      <c r="J734">
        <v>56</v>
      </c>
      <c r="K734" t="s">
        <v>80</v>
      </c>
      <c r="L734">
        <v>52</v>
      </c>
      <c r="M734" t="s">
        <v>80</v>
      </c>
      <c r="N734">
        <v>52</v>
      </c>
      <c r="O734" t="s">
        <v>80</v>
      </c>
      <c r="P734">
        <v>12.6</v>
      </c>
      <c r="Q734" t="s">
        <v>80</v>
      </c>
      <c r="R734">
        <v>11.6</v>
      </c>
      <c r="S734" t="s">
        <v>80</v>
      </c>
      <c r="T734">
        <v>12.2</v>
      </c>
      <c r="U734" t="s">
        <v>80</v>
      </c>
      <c r="V734">
        <v>7.6</v>
      </c>
      <c r="W734" t="s">
        <v>80</v>
      </c>
      <c r="X734">
        <v>7.4</v>
      </c>
      <c r="Y734" t="s">
        <v>80</v>
      </c>
      <c r="Z734">
        <v>7.5</v>
      </c>
      <c r="AA734" t="s">
        <v>80</v>
      </c>
      <c r="AB734">
        <v>2.7</v>
      </c>
      <c r="AC734" t="s">
        <v>80</v>
      </c>
      <c r="AD734">
        <v>3.4</v>
      </c>
      <c r="AE734" t="s">
        <v>80</v>
      </c>
      <c r="AF734">
        <v>6.5</v>
      </c>
      <c r="AG734" t="s">
        <v>80</v>
      </c>
    </row>
    <row r="735" spans="1:33" x14ac:dyDescent="0.35">
      <c r="A735" t="s">
        <v>79</v>
      </c>
      <c r="B735">
        <v>12098700</v>
      </c>
      <c r="C735" s="1">
        <v>41018</v>
      </c>
      <c r="D735">
        <v>7.5</v>
      </c>
      <c r="E735" t="s">
        <v>80</v>
      </c>
      <c r="F735">
        <v>6</v>
      </c>
      <c r="G735" t="s">
        <v>80</v>
      </c>
      <c r="H735">
        <v>6.8</v>
      </c>
      <c r="I735" t="s">
        <v>80</v>
      </c>
      <c r="J735">
        <v>54</v>
      </c>
      <c r="K735" t="s">
        <v>80</v>
      </c>
      <c r="L735">
        <v>51</v>
      </c>
      <c r="M735" t="s">
        <v>80</v>
      </c>
      <c r="N735">
        <v>53</v>
      </c>
      <c r="O735" t="s">
        <v>80</v>
      </c>
      <c r="P735">
        <v>12.6</v>
      </c>
      <c r="Q735" t="s">
        <v>80</v>
      </c>
      <c r="R735">
        <v>11.8</v>
      </c>
      <c r="S735" t="s">
        <v>80</v>
      </c>
      <c r="T735">
        <v>12.2</v>
      </c>
      <c r="U735" t="s">
        <v>80</v>
      </c>
      <c r="V735">
        <v>7.6</v>
      </c>
      <c r="W735" t="s">
        <v>80</v>
      </c>
      <c r="X735">
        <v>7.3</v>
      </c>
      <c r="Y735" t="s">
        <v>80</v>
      </c>
      <c r="Z735">
        <v>7.5</v>
      </c>
      <c r="AA735" t="s">
        <v>80</v>
      </c>
      <c r="AB735">
        <v>2.2999999999999998</v>
      </c>
      <c r="AC735" t="s">
        <v>80</v>
      </c>
      <c r="AD735">
        <v>2.9</v>
      </c>
      <c r="AE735" t="s">
        <v>80</v>
      </c>
      <c r="AF735">
        <v>15</v>
      </c>
      <c r="AG735" t="s">
        <v>80</v>
      </c>
    </row>
    <row r="736" spans="1:33" x14ac:dyDescent="0.35">
      <c r="A736" t="s">
        <v>79</v>
      </c>
      <c r="B736">
        <v>12098700</v>
      </c>
      <c r="C736" s="1">
        <v>41019</v>
      </c>
      <c r="D736">
        <v>7.2</v>
      </c>
      <c r="E736" t="s">
        <v>80</v>
      </c>
      <c r="F736">
        <v>6.4</v>
      </c>
      <c r="G736" t="s">
        <v>80</v>
      </c>
      <c r="H736">
        <v>6.8</v>
      </c>
      <c r="I736" t="s">
        <v>80</v>
      </c>
      <c r="J736">
        <v>51</v>
      </c>
      <c r="K736" t="s">
        <v>80</v>
      </c>
      <c r="L736">
        <v>41</v>
      </c>
      <c r="M736" t="s">
        <v>80</v>
      </c>
      <c r="N736">
        <v>45</v>
      </c>
      <c r="O736" t="s">
        <v>80</v>
      </c>
      <c r="P736">
        <v>12.7</v>
      </c>
      <c r="Q736" t="s">
        <v>80</v>
      </c>
      <c r="R736">
        <v>12</v>
      </c>
      <c r="S736" t="s">
        <v>80</v>
      </c>
      <c r="T736">
        <v>12.4</v>
      </c>
      <c r="U736" t="s">
        <v>80</v>
      </c>
      <c r="V736">
        <v>7.4</v>
      </c>
      <c r="W736" t="s">
        <v>80</v>
      </c>
      <c r="X736">
        <v>7.1</v>
      </c>
      <c r="Y736" t="s">
        <v>80</v>
      </c>
      <c r="Z736">
        <v>7.2</v>
      </c>
      <c r="AA736" t="s">
        <v>80</v>
      </c>
      <c r="AB736">
        <v>7.8</v>
      </c>
      <c r="AC736" t="s">
        <v>80</v>
      </c>
      <c r="AD736">
        <v>74</v>
      </c>
      <c r="AE736" t="s">
        <v>80</v>
      </c>
      <c r="AF736">
        <v>220</v>
      </c>
      <c r="AG736" t="s">
        <v>80</v>
      </c>
    </row>
    <row r="737" spans="1:33" x14ac:dyDescent="0.35">
      <c r="A737" t="s">
        <v>79</v>
      </c>
      <c r="B737">
        <v>12098700</v>
      </c>
      <c r="C737" s="1">
        <v>41020</v>
      </c>
      <c r="D737">
        <v>10</v>
      </c>
      <c r="E737" t="s">
        <v>80</v>
      </c>
      <c r="F737">
        <v>5.8</v>
      </c>
      <c r="G737" t="s">
        <v>80</v>
      </c>
      <c r="H737">
        <v>7.7</v>
      </c>
      <c r="I737" t="s">
        <v>80</v>
      </c>
      <c r="J737">
        <v>45</v>
      </c>
      <c r="K737" t="s">
        <v>80</v>
      </c>
      <c r="L737">
        <v>41</v>
      </c>
      <c r="M737" t="s">
        <v>80</v>
      </c>
      <c r="N737">
        <v>43</v>
      </c>
      <c r="O737" t="s">
        <v>80</v>
      </c>
      <c r="P737">
        <v>12.9</v>
      </c>
      <c r="Q737" t="s">
        <v>80</v>
      </c>
      <c r="R737">
        <v>11.4</v>
      </c>
      <c r="S737" t="s">
        <v>80</v>
      </c>
      <c r="T737">
        <v>12.3</v>
      </c>
      <c r="U737" t="s">
        <v>80</v>
      </c>
      <c r="V737">
        <v>7.3</v>
      </c>
      <c r="W737" t="s">
        <v>80</v>
      </c>
      <c r="X737">
        <v>7.2</v>
      </c>
      <c r="Y737" t="s">
        <v>80</v>
      </c>
      <c r="Z737">
        <v>7.3</v>
      </c>
      <c r="AA737" t="s">
        <v>80</v>
      </c>
      <c r="AB737">
        <v>23</v>
      </c>
      <c r="AC737" t="s">
        <v>80</v>
      </c>
      <c r="AD737">
        <v>34</v>
      </c>
      <c r="AE737" t="s">
        <v>80</v>
      </c>
      <c r="AF737">
        <v>64</v>
      </c>
      <c r="AG737" t="s">
        <v>80</v>
      </c>
    </row>
    <row r="738" spans="1:33" x14ac:dyDescent="0.35">
      <c r="A738" t="s">
        <v>79</v>
      </c>
      <c r="B738">
        <v>12098700</v>
      </c>
      <c r="C738" s="1">
        <v>41021</v>
      </c>
      <c r="D738">
        <v>11</v>
      </c>
      <c r="E738" t="s">
        <v>80</v>
      </c>
      <c r="F738">
        <v>6.6</v>
      </c>
      <c r="G738" t="s">
        <v>80</v>
      </c>
      <c r="H738">
        <v>8.6999999999999993</v>
      </c>
      <c r="I738" t="s">
        <v>80</v>
      </c>
      <c r="J738">
        <v>49</v>
      </c>
      <c r="K738" t="s">
        <v>80</v>
      </c>
      <c r="L738">
        <v>45</v>
      </c>
      <c r="M738" t="s">
        <v>80</v>
      </c>
      <c r="N738">
        <v>46</v>
      </c>
      <c r="O738" t="s">
        <v>80</v>
      </c>
      <c r="P738">
        <v>12.6</v>
      </c>
      <c r="Q738" t="s">
        <v>80</v>
      </c>
      <c r="R738">
        <v>11.1</v>
      </c>
      <c r="S738" t="s">
        <v>80</v>
      </c>
      <c r="T738">
        <v>11.9</v>
      </c>
      <c r="U738" t="s">
        <v>80</v>
      </c>
      <c r="V738">
        <v>7.4</v>
      </c>
      <c r="W738" t="s">
        <v>80</v>
      </c>
      <c r="X738">
        <v>7.2</v>
      </c>
      <c r="Y738" t="s">
        <v>80</v>
      </c>
      <c r="Z738">
        <v>7.3</v>
      </c>
      <c r="AA738" t="s">
        <v>80</v>
      </c>
      <c r="AB738">
        <v>16</v>
      </c>
      <c r="AC738" t="s">
        <v>80</v>
      </c>
      <c r="AD738">
        <v>20</v>
      </c>
      <c r="AE738" t="s">
        <v>80</v>
      </c>
      <c r="AF738">
        <v>31</v>
      </c>
      <c r="AG738" t="s">
        <v>80</v>
      </c>
    </row>
    <row r="739" spans="1:33" x14ac:dyDescent="0.35">
      <c r="A739" t="s">
        <v>79</v>
      </c>
      <c r="B739">
        <v>12098700</v>
      </c>
      <c r="C739" s="1">
        <v>41022</v>
      </c>
      <c r="D739">
        <v>11</v>
      </c>
      <c r="E739" t="s">
        <v>80</v>
      </c>
      <c r="F739">
        <v>6.7</v>
      </c>
      <c r="G739" t="s">
        <v>80</v>
      </c>
      <c r="H739">
        <v>8.8000000000000007</v>
      </c>
      <c r="I739" t="s">
        <v>80</v>
      </c>
      <c r="J739">
        <v>48</v>
      </c>
      <c r="K739" t="s">
        <v>80</v>
      </c>
      <c r="L739">
        <v>43</v>
      </c>
      <c r="M739" t="s">
        <v>80</v>
      </c>
      <c r="N739">
        <v>44</v>
      </c>
      <c r="O739" t="s">
        <v>80</v>
      </c>
      <c r="P739">
        <v>12.6</v>
      </c>
      <c r="Q739" t="s">
        <v>80</v>
      </c>
      <c r="R739">
        <v>11.2</v>
      </c>
      <c r="S739" t="s">
        <v>80</v>
      </c>
      <c r="T739">
        <v>11.9</v>
      </c>
      <c r="U739" t="s">
        <v>80</v>
      </c>
      <c r="V739">
        <v>7.4</v>
      </c>
      <c r="W739" t="s">
        <v>80</v>
      </c>
      <c r="X739">
        <v>7.3</v>
      </c>
      <c r="Y739" t="s">
        <v>80</v>
      </c>
      <c r="Z739">
        <v>7.3</v>
      </c>
      <c r="AA739" t="s">
        <v>80</v>
      </c>
      <c r="AB739">
        <v>22</v>
      </c>
      <c r="AC739" t="s">
        <v>80</v>
      </c>
      <c r="AD739">
        <v>30.5</v>
      </c>
      <c r="AE739" t="s">
        <v>80</v>
      </c>
      <c r="AF739">
        <v>39</v>
      </c>
      <c r="AG739" t="s">
        <v>80</v>
      </c>
    </row>
    <row r="740" spans="1:33" x14ac:dyDescent="0.35">
      <c r="A740" t="s">
        <v>79</v>
      </c>
      <c r="B740">
        <v>12098700</v>
      </c>
      <c r="C740" s="1">
        <v>41023</v>
      </c>
      <c r="D740">
        <v>9.6</v>
      </c>
      <c r="E740" t="s">
        <v>80</v>
      </c>
      <c r="F740">
        <v>6.6</v>
      </c>
      <c r="G740" t="s">
        <v>80</v>
      </c>
      <c r="H740">
        <v>7.2</v>
      </c>
      <c r="I740" t="s">
        <v>80</v>
      </c>
      <c r="J740">
        <v>43</v>
      </c>
      <c r="K740" t="s">
        <v>80</v>
      </c>
      <c r="L740">
        <v>42</v>
      </c>
      <c r="M740" t="s">
        <v>80</v>
      </c>
      <c r="N740">
        <v>42</v>
      </c>
      <c r="O740" t="s">
        <v>80</v>
      </c>
      <c r="P740">
        <v>12.7</v>
      </c>
      <c r="Q740" t="s">
        <v>80</v>
      </c>
      <c r="R740">
        <v>11.5</v>
      </c>
      <c r="S740" t="s">
        <v>80</v>
      </c>
      <c r="T740">
        <v>12.4</v>
      </c>
      <c r="U740" t="s">
        <v>80</v>
      </c>
      <c r="V740">
        <v>7.3</v>
      </c>
      <c r="W740" t="s">
        <v>80</v>
      </c>
      <c r="X740">
        <v>7.2</v>
      </c>
      <c r="Y740" t="s">
        <v>80</v>
      </c>
      <c r="Z740">
        <v>7.3</v>
      </c>
      <c r="AA740" t="s">
        <v>80</v>
      </c>
      <c r="AB740">
        <v>39</v>
      </c>
      <c r="AC740" t="s">
        <v>80</v>
      </c>
      <c r="AD740">
        <v>53</v>
      </c>
      <c r="AE740" t="s">
        <v>80</v>
      </c>
      <c r="AF740">
        <v>68</v>
      </c>
      <c r="AG740" t="s">
        <v>80</v>
      </c>
    </row>
    <row r="741" spans="1:33" x14ac:dyDescent="0.35">
      <c r="A741" t="s">
        <v>79</v>
      </c>
      <c r="B741">
        <v>12098700</v>
      </c>
      <c r="C741" s="1">
        <v>41024</v>
      </c>
      <c r="D741">
        <v>8.4</v>
      </c>
      <c r="E741" t="s">
        <v>80</v>
      </c>
      <c r="F741">
        <v>6.2</v>
      </c>
      <c r="G741" t="s">
        <v>80</v>
      </c>
      <c r="H741">
        <v>7.1</v>
      </c>
      <c r="I741" t="s">
        <v>80</v>
      </c>
      <c r="J741">
        <v>46</v>
      </c>
      <c r="K741" t="s">
        <v>80</v>
      </c>
      <c r="L741">
        <v>43</v>
      </c>
      <c r="M741" t="s">
        <v>80</v>
      </c>
      <c r="N741">
        <v>44</v>
      </c>
      <c r="O741" t="s">
        <v>80</v>
      </c>
      <c r="P741">
        <v>12.7</v>
      </c>
      <c r="Q741" t="s">
        <v>80</v>
      </c>
      <c r="R741">
        <v>11.8</v>
      </c>
      <c r="S741" t="s">
        <v>80</v>
      </c>
      <c r="T741">
        <v>12.3</v>
      </c>
      <c r="U741" t="s">
        <v>80</v>
      </c>
      <c r="V741">
        <v>7.4</v>
      </c>
      <c r="W741" t="s">
        <v>80</v>
      </c>
      <c r="X741">
        <v>7.2</v>
      </c>
      <c r="Y741" t="s">
        <v>80</v>
      </c>
      <c r="Z741">
        <v>7.3</v>
      </c>
      <c r="AA741" t="s">
        <v>80</v>
      </c>
      <c r="AB741">
        <v>30</v>
      </c>
      <c r="AC741" t="s">
        <v>80</v>
      </c>
      <c r="AD741">
        <v>40</v>
      </c>
      <c r="AE741" t="s">
        <v>80</v>
      </c>
      <c r="AF741">
        <v>66</v>
      </c>
      <c r="AG741" t="s">
        <v>80</v>
      </c>
    </row>
    <row r="742" spans="1:33" x14ac:dyDescent="0.35">
      <c r="A742" t="s">
        <v>79</v>
      </c>
      <c r="B742">
        <v>12098700</v>
      </c>
      <c r="C742" s="1">
        <v>41025</v>
      </c>
      <c r="D742">
        <v>7.9</v>
      </c>
      <c r="E742" t="s">
        <v>80</v>
      </c>
      <c r="F742">
        <v>6.4</v>
      </c>
      <c r="G742" t="s">
        <v>80</v>
      </c>
      <c r="H742">
        <v>6.9</v>
      </c>
      <c r="I742" t="s">
        <v>80</v>
      </c>
      <c r="J742">
        <v>46</v>
      </c>
      <c r="K742" t="s">
        <v>80</v>
      </c>
      <c r="L742">
        <v>43</v>
      </c>
      <c r="M742" t="s">
        <v>80</v>
      </c>
      <c r="N742">
        <v>44</v>
      </c>
      <c r="O742" t="s">
        <v>80</v>
      </c>
      <c r="P742">
        <v>12.6</v>
      </c>
      <c r="Q742" t="s">
        <v>80</v>
      </c>
      <c r="R742">
        <v>12</v>
      </c>
      <c r="S742" t="s">
        <v>80</v>
      </c>
      <c r="T742">
        <v>12.4</v>
      </c>
      <c r="U742" t="s">
        <v>80</v>
      </c>
      <c r="V742">
        <v>7.3</v>
      </c>
      <c r="W742" t="s">
        <v>80</v>
      </c>
      <c r="X742">
        <v>7.2</v>
      </c>
      <c r="Y742" t="s">
        <v>80</v>
      </c>
      <c r="Z742">
        <v>7.3</v>
      </c>
      <c r="AA742" t="s">
        <v>80</v>
      </c>
      <c r="AB742">
        <v>30</v>
      </c>
      <c r="AC742" t="s">
        <v>80</v>
      </c>
      <c r="AD742">
        <v>40</v>
      </c>
      <c r="AE742" t="s">
        <v>80</v>
      </c>
      <c r="AF742">
        <v>51</v>
      </c>
      <c r="AG742" t="s">
        <v>80</v>
      </c>
    </row>
    <row r="743" spans="1:33" x14ac:dyDescent="0.35">
      <c r="A743" t="s">
        <v>79</v>
      </c>
      <c r="B743">
        <v>12098700</v>
      </c>
      <c r="C743" s="1">
        <v>41026</v>
      </c>
      <c r="D743">
        <v>7.7</v>
      </c>
      <c r="E743" t="s">
        <v>80</v>
      </c>
      <c r="F743">
        <v>5.0999999999999996</v>
      </c>
      <c r="G743" t="s">
        <v>80</v>
      </c>
      <c r="H743">
        <v>6.4</v>
      </c>
      <c r="I743" t="s">
        <v>80</v>
      </c>
      <c r="J743">
        <v>47</v>
      </c>
      <c r="K743" t="s">
        <v>80</v>
      </c>
      <c r="L743">
        <v>43</v>
      </c>
      <c r="M743" t="s">
        <v>80</v>
      </c>
      <c r="N743">
        <v>45</v>
      </c>
      <c r="O743" t="s">
        <v>80</v>
      </c>
      <c r="P743">
        <v>13.3</v>
      </c>
      <c r="Q743" t="s">
        <v>80</v>
      </c>
      <c r="R743">
        <v>12.1</v>
      </c>
      <c r="S743" t="s">
        <v>80</v>
      </c>
      <c r="T743">
        <v>12.7</v>
      </c>
      <c r="U743" t="s">
        <v>80</v>
      </c>
      <c r="V743">
        <v>7.3</v>
      </c>
      <c r="W743" t="s">
        <v>80</v>
      </c>
      <c r="X743">
        <v>7.2</v>
      </c>
      <c r="Y743" t="s">
        <v>80</v>
      </c>
      <c r="Z743">
        <v>7.3</v>
      </c>
      <c r="AA743" t="s">
        <v>80</v>
      </c>
      <c r="AB743">
        <v>23</v>
      </c>
      <c r="AC743" t="s">
        <v>80</v>
      </c>
      <c r="AD743">
        <v>34</v>
      </c>
      <c r="AE743" t="s">
        <v>80</v>
      </c>
      <c r="AF743">
        <v>130</v>
      </c>
      <c r="AG743" t="s">
        <v>80</v>
      </c>
    </row>
    <row r="744" spans="1:33" x14ac:dyDescent="0.35">
      <c r="A744" t="s">
        <v>79</v>
      </c>
      <c r="B744">
        <v>12098700</v>
      </c>
      <c r="C744" s="1">
        <v>41027</v>
      </c>
      <c r="D744">
        <v>8.5</v>
      </c>
      <c r="E744" t="s">
        <v>80</v>
      </c>
      <c r="F744">
        <v>5.8</v>
      </c>
      <c r="G744" t="s">
        <v>80</v>
      </c>
      <c r="H744">
        <v>7.2</v>
      </c>
      <c r="I744" t="s">
        <v>80</v>
      </c>
      <c r="J744">
        <v>51</v>
      </c>
      <c r="K744" t="s">
        <v>80</v>
      </c>
      <c r="L744">
        <v>46</v>
      </c>
      <c r="M744" t="s">
        <v>80</v>
      </c>
      <c r="N744">
        <v>48</v>
      </c>
      <c r="O744" t="s">
        <v>80</v>
      </c>
      <c r="P744">
        <v>12.8</v>
      </c>
      <c r="Q744" t="s">
        <v>80</v>
      </c>
      <c r="R744">
        <v>11.7</v>
      </c>
      <c r="S744" t="s">
        <v>80</v>
      </c>
      <c r="T744">
        <v>12.3</v>
      </c>
      <c r="U744" t="s">
        <v>80</v>
      </c>
      <c r="V744">
        <v>7.3</v>
      </c>
      <c r="W744" t="s">
        <v>80</v>
      </c>
      <c r="X744">
        <v>7.2</v>
      </c>
      <c r="Y744" t="s">
        <v>80</v>
      </c>
      <c r="Z744">
        <v>7.3</v>
      </c>
      <c r="AA744" t="s">
        <v>80</v>
      </c>
      <c r="AB744">
        <v>13</v>
      </c>
      <c r="AC744" t="s">
        <v>80</v>
      </c>
      <c r="AD744">
        <v>17</v>
      </c>
      <c r="AE744" t="s">
        <v>80</v>
      </c>
      <c r="AF744">
        <v>34</v>
      </c>
      <c r="AG744" t="s">
        <v>80</v>
      </c>
    </row>
    <row r="745" spans="1:33" x14ac:dyDescent="0.35">
      <c r="A745" t="s">
        <v>79</v>
      </c>
      <c r="B745">
        <v>12098700</v>
      </c>
      <c r="C745" s="1">
        <v>41028</v>
      </c>
      <c r="D745">
        <v>8.6</v>
      </c>
      <c r="E745" t="s">
        <v>80</v>
      </c>
      <c r="F745">
        <v>6.8</v>
      </c>
      <c r="G745" t="s">
        <v>80</v>
      </c>
      <c r="H745">
        <v>7.7</v>
      </c>
      <c r="I745" t="s">
        <v>80</v>
      </c>
      <c r="J745">
        <v>53</v>
      </c>
      <c r="K745" t="s">
        <v>80</v>
      </c>
      <c r="L745">
        <v>49</v>
      </c>
      <c r="M745" t="s">
        <v>80</v>
      </c>
      <c r="N745">
        <v>50</v>
      </c>
      <c r="O745" t="s">
        <v>80</v>
      </c>
      <c r="P745">
        <v>12.4</v>
      </c>
      <c r="Q745" t="s">
        <v>80</v>
      </c>
      <c r="R745">
        <v>11.4</v>
      </c>
      <c r="S745" t="s">
        <v>80</v>
      </c>
      <c r="T745">
        <v>12</v>
      </c>
      <c r="U745" t="s">
        <v>80</v>
      </c>
      <c r="V745">
        <v>7.4</v>
      </c>
      <c r="W745" t="s">
        <v>80</v>
      </c>
      <c r="X745">
        <v>7.1</v>
      </c>
      <c r="Y745" t="s">
        <v>80</v>
      </c>
      <c r="Z745">
        <v>7.2</v>
      </c>
      <c r="AA745" t="s">
        <v>80</v>
      </c>
      <c r="AB745">
        <v>8</v>
      </c>
      <c r="AC745" t="s">
        <v>80</v>
      </c>
      <c r="AD745">
        <v>11</v>
      </c>
      <c r="AE745" t="s">
        <v>80</v>
      </c>
      <c r="AF745">
        <v>17</v>
      </c>
      <c r="AG745" t="s">
        <v>80</v>
      </c>
    </row>
    <row r="746" spans="1:33" x14ac:dyDescent="0.35">
      <c r="A746" t="s">
        <v>79</v>
      </c>
      <c r="B746">
        <v>12098700</v>
      </c>
      <c r="C746" s="1">
        <v>41029</v>
      </c>
      <c r="D746">
        <v>8.3000000000000007</v>
      </c>
      <c r="E746" t="s">
        <v>80</v>
      </c>
      <c r="F746">
        <v>7.1</v>
      </c>
      <c r="G746" t="s">
        <v>80</v>
      </c>
      <c r="H746">
        <v>7.7</v>
      </c>
      <c r="I746" t="s">
        <v>80</v>
      </c>
      <c r="J746">
        <v>52</v>
      </c>
      <c r="K746" t="s">
        <v>80</v>
      </c>
      <c r="L746">
        <v>47</v>
      </c>
      <c r="M746" t="s">
        <v>80</v>
      </c>
      <c r="N746">
        <v>49</v>
      </c>
      <c r="O746" t="s">
        <v>80</v>
      </c>
      <c r="P746">
        <v>12.2</v>
      </c>
      <c r="Q746" t="s">
        <v>80</v>
      </c>
      <c r="R746">
        <v>11.4</v>
      </c>
      <c r="S746" t="s">
        <v>80</v>
      </c>
      <c r="T746">
        <v>11.9</v>
      </c>
      <c r="U746" t="s">
        <v>80</v>
      </c>
      <c r="V746">
        <v>7.3</v>
      </c>
      <c r="W746" t="s">
        <v>80</v>
      </c>
      <c r="X746">
        <v>7.2</v>
      </c>
      <c r="Y746" t="s">
        <v>80</v>
      </c>
      <c r="Z746">
        <v>7.3</v>
      </c>
      <c r="AA746" t="s">
        <v>80</v>
      </c>
      <c r="AB746">
        <v>7.9</v>
      </c>
      <c r="AC746" t="s">
        <v>80</v>
      </c>
      <c r="AD746">
        <v>11</v>
      </c>
      <c r="AE746" t="s">
        <v>80</v>
      </c>
      <c r="AF746">
        <v>19</v>
      </c>
      <c r="AG746" t="s">
        <v>80</v>
      </c>
    </row>
    <row r="747" spans="1:33" x14ac:dyDescent="0.35">
      <c r="A747" t="s">
        <v>79</v>
      </c>
      <c r="B747">
        <v>12098700</v>
      </c>
      <c r="C747" s="1">
        <v>41030</v>
      </c>
      <c r="D747">
        <v>7.5</v>
      </c>
      <c r="E747" t="s">
        <v>80</v>
      </c>
      <c r="F747">
        <v>5.8</v>
      </c>
      <c r="G747" t="s">
        <v>80</v>
      </c>
      <c r="H747">
        <v>6.7</v>
      </c>
      <c r="I747" t="s">
        <v>80</v>
      </c>
      <c r="J747">
        <v>48</v>
      </c>
      <c r="K747" t="s">
        <v>80</v>
      </c>
      <c r="L747">
        <v>45</v>
      </c>
      <c r="M747" t="s">
        <v>80</v>
      </c>
      <c r="N747">
        <v>46</v>
      </c>
      <c r="O747" t="s">
        <v>80</v>
      </c>
      <c r="P747">
        <v>12.8</v>
      </c>
      <c r="Q747" t="s">
        <v>80</v>
      </c>
      <c r="R747">
        <v>12</v>
      </c>
      <c r="S747" t="s">
        <v>80</v>
      </c>
      <c r="T747">
        <v>12.5</v>
      </c>
      <c r="U747" t="s">
        <v>80</v>
      </c>
      <c r="V747">
        <v>7.4</v>
      </c>
      <c r="W747" t="s">
        <v>80</v>
      </c>
      <c r="X747">
        <v>7.2</v>
      </c>
      <c r="Y747" t="s">
        <v>80</v>
      </c>
      <c r="Z747">
        <v>7.3</v>
      </c>
      <c r="AA747" t="s">
        <v>80</v>
      </c>
      <c r="AB747">
        <v>9</v>
      </c>
      <c r="AC747" t="s">
        <v>80</v>
      </c>
      <c r="AD747">
        <v>13</v>
      </c>
      <c r="AE747" t="s">
        <v>80</v>
      </c>
      <c r="AF747">
        <v>28</v>
      </c>
      <c r="AG747" t="s">
        <v>80</v>
      </c>
    </row>
    <row r="748" spans="1:33" x14ac:dyDescent="0.35">
      <c r="A748" t="s">
        <v>79</v>
      </c>
      <c r="B748">
        <v>12098700</v>
      </c>
      <c r="C748" s="1">
        <v>41031</v>
      </c>
      <c r="D748">
        <v>8.1999999999999993</v>
      </c>
      <c r="E748" t="s">
        <v>80</v>
      </c>
      <c r="F748">
        <v>5.5</v>
      </c>
      <c r="G748" t="s">
        <v>80</v>
      </c>
      <c r="H748">
        <v>6.8</v>
      </c>
      <c r="I748" t="s">
        <v>80</v>
      </c>
      <c r="J748">
        <v>49</v>
      </c>
      <c r="K748" t="s">
        <v>80</v>
      </c>
      <c r="L748">
        <v>46</v>
      </c>
      <c r="M748" t="s">
        <v>80</v>
      </c>
      <c r="N748">
        <v>47</v>
      </c>
      <c r="O748" t="s">
        <v>80</v>
      </c>
      <c r="P748">
        <v>12.9</v>
      </c>
      <c r="Q748" t="s">
        <v>80</v>
      </c>
      <c r="R748">
        <v>11.7</v>
      </c>
      <c r="S748" t="s">
        <v>80</v>
      </c>
      <c r="T748">
        <v>12.4</v>
      </c>
      <c r="U748" t="s">
        <v>80</v>
      </c>
      <c r="V748">
        <v>7.4</v>
      </c>
      <c r="W748" t="s">
        <v>80</v>
      </c>
      <c r="X748">
        <v>7.2</v>
      </c>
      <c r="Y748" t="s">
        <v>80</v>
      </c>
      <c r="Z748">
        <v>7.3</v>
      </c>
      <c r="AA748" t="s">
        <v>80</v>
      </c>
      <c r="AB748">
        <v>5.5</v>
      </c>
      <c r="AC748" t="s">
        <v>80</v>
      </c>
      <c r="AD748">
        <v>7.9</v>
      </c>
      <c r="AE748" t="s">
        <v>80</v>
      </c>
      <c r="AF748">
        <v>13</v>
      </c>
      <c r="AG748" t="s">
        <v>80</v>
      </c>
    </row>
    <row r="749" spans="1:33" x14ac:dyDescent="0.35">
      <c r="A749" t="s">
        <v>79</v>
      </c>
      <c r="B749">
        <v>12098700</v>
      </c>
      <c r="C749" s="1">
        <v>41032</v>
      </c>
      <c r="D749">
        <v>7.6</v>
      </c>
      <c r="E749" t="s">
        <v>80</v>
      </c>
      <c r="F749">
        <v>6.2</v>
      </c>
      <c r="G749" t="s">
        <v>80</v>
      </c>
      <c r="H749">
        <v>6.9</v>
      </c>
      <c r="I749" t="s">
        <v>80</v>
      </c>
      <c r="J749">
        <v>54</v>
      </c>
      <c r="K749" t="s">
        <v>80</v>
      </c>
      <c r="L749">
        <v>47</v>
      </c>
      <c r="M749" t="s">
        <v>80</v>
      </c>
      <c r="N749">
        <v>48</v>
      </c>
      <c r="O749" t="s">
        <v>80</v>
      </c>
      <c r="P749">
        <v>12.4</v>
      </c>
      <c r="Q749" t="s">
        <v>80</v>
      </c>
      <c r="R749">
        <v>11.9</v>
      </c>
      <c r="S749" t="s">
        <v>80</v>
      </c>
      <c r="T749">
        <v>12.2</v>
      </c>
      <c r="U749" t="s">
        <v>80</v>
      </c>
      <c r="V749">
        <v>7.4</v>
      </c>
      <c r="W749" t="s">
        <v>80</v>
      </c>
      <c r="X749">
        <v>7.2</v>
      </c>
      <c r="Y749" t="s">
        <v>80</v>
      </c>
      <c r="Z749">
        <v>7.3</v>
      </c>
      <c r="AA749" t="s">
        <v>80</v>
      </c>
      <c r="AB749">
        <v>4.5999999999999996</v>
      </c>
      <c r="AC749" t="s">
        <v>80</v>
      </c>
      <c r="AD749">
        <v>5.9</v>
      </c>
      <c r="AE749" t="s">
        <v>80</v>
      </c>
      <c r="AF749">
        <v>25</v>
      </c>
      <c r="AG749" t="s">
        <v>80</v>
      </c>
    </row>
    <row r="750" spans="1:33" x14ac:dyDescent="0.35">
      <c r="A750" t="s">
        <v>79</v>
      </c>
      <c r="B750">
        <v>12098700</v>
      </c>
      <c r="C750" s="1">
        <v>41033</v>
      </c>
      <c r="D750">
        <v>7.8</v>
      </c>
      <c r="E750" t="s">
        <v>80</v>
      </c>
      <c r="F750">
        <v>6.1</v>
      </c>
      <c r="G750" t="s">
        <v>80</v>
      </c>
      <c r="H750">
        <v>6.9</v>
      </c>
      <c r="I750" t="s">
        <v>80</v>
      </c>
      <c r="J750">
        <v>48</v>
      </c>
      <c r="K750" t="s">
        <v>80</v>
      </c>
      <c r="L750">
        <v>45</v>
      </c>
      <c r="M750" t="s">
        <v>80</v>
      </c>
      <c r="N750">
        <v>46</v>
      </c>
      <c r="O750" t="s">
        <v>80</v>
      </c>
      <c r="P750">
        <v>12.8</v>
      </c>
      <c r="Q750" t="s">
        <v>80</v>
      </c>
      <c r="R750">
        <v>12.1</v>
      </c>
      <c r="S750" t="s">
        <v>80</v>
      </c>
      <c r="T750">
        <v>12.5</v>
      </c>
      <c r="U750" t="s">
        <v>80</v>
      </c>
      <c r="V750">
        <v>7.4</v>
      </c>
      <c r="W750" t="s">
        <v>80</v>
      </c>
      <c r="X750">
        <v>7.2</v>
      </c>
      <c r="Y750" t="s">
        <v>80</v>
      </c>
      <c r="Z750">
        <v>7.3</v>
      </c>
      <c r="AA750" t="s">
        <v>80</v>
      </c>
      <c r="AB750">
        <v>6</v>
      </c>
      <c r="AC750" t="s">
        <v>80</v>
      </c>
      <c r="AD750">
        <v>8.4</v>
      </c>
      <c r="AE750" t="s">
        <v>80</v>
      </c>
      <c r="AF750">
        <v>15</v>
      </c>
      <c r="AG750" t="s">
        <v>80</v>
      </c>
    </row>
    <row r="751" spans="1:33" x14ac:dyDescent="0.35">
      <c r="A751" t="s">
        <v>79</v>
      </c>
      <c r="B751">
        <v>12098700</v>
      </c>
      <c r="C751" s="1">
        <v>41034</v>
      </c>
      <c r="D751">
        <v>7.9</v>
      </c>
      <c r="E751" t="s">
        <v>80</v>
      </c>
      <c r="F751">
        <v>5.6</v>
      </c>
      <c r="G751" t="s">
        <v>80</v>
      </c>
      <c r="H751">
        <v>6.7</v>
      </c>
      <c r="I751" t="s">
        <v>80</v>
      </c>
      <c r="J751">
        <v>49</v>
      </c>
      <c r="K751" t="s">
        <v>80</v>
      </c>
      <c r="L751">
        <v>45</v>
      </c>
      <c r="M751" t="s">
        <v>80</v>
      </c>
      <c r="N751">
        <v>47</v>
      </c>
      <c r="O751" t="s">
        <v>80</v>
      </c>
      <c r="P751">
        <v>13</v>
      </c>
      <c r="Q751" t="s">
        <v>80</v>
      </c>
      <c r="R751">
        <v>12</v>
      </c>
      <c r="S751" t="s">
        <v>80</v>
      </c>
      <c r="T751">
        <v>12.6</v>
      </c>
      <c r="U751" t="s">
        <v>80</v>
      </c>
      <c r="V751">
        <v>7.4</v>
      </c>
      <c r="W751" t="s">
        <v>80</v>
      </c>
      <c r="X751">
        <v>7.2</v>
      </c>
      <c r="Y751" t="s">
        <v>80</v>
      </c>
      <c r="Z751">
        <v>7.3</v>
      </c>
      <c r="AA751" t="s">
        <v>80</v>
      </c>
      <c r="AB751">
        <v>4.8</v>
      </c>
      <c r="AC751" t="s">
        <v>80</v>
      </c>
      <c r="AD751">
        <v>6.1</v>
      </c>
      <c r="AE751" t="s">
        <v>80</v>
      </c>
      <c r="AF751">
        <v>11</v>
      </c>
      <c r="AG751" t="s">
        <v>80</v>
      </c>
    </row>
    <row r="752" spans="1:33" x14ac:dyDescent="0.35">
      <c r="A752" t="s">
        <v>79</v>
      </c>
      <c r="B752">
        <v>12098700</v>
      </c>
      <c r="C752" s="1">
        <v>41035</v>
      </c>
      <c r="D752">
        <v>10.199999999999999</v>
      </c>
      <c r="E752" t="s">
        <v>80</v>
      </c>
      <c r="F752">
        <v>5.8</v>
      </c>
      <c r="G752" t="s">
        <v>80</v>
      </c>
      <c r="H752">
        <v>7.9</v>
      </c>
      <c r="I752" t="s">
        <v>80</v>
      </c>
      <c r="J752">
        <v>57</v>
      </c>
      <c r="K752" t="s">
        <v>80</v>
      </c>
      <c r="L752">
        <v>48</v>
      </c>
      <c r="M752" t="s">
        <v>80</v>
      </c>
      <c r="N752">
        <v>49</v>
      </c>
      <c r="O752" t="s">
        <v>80</v>
      </c>
      <c r="P752">
        <v>12.9</v>
      </c>
      <c r="Q752" t="s">
        <v>80</v>
      </c>
      <c r="R752">
        <v>10.8</v>
      </c>
      <c r="S752" t="s">
        <v>80</v>
      </c>
      <c r="T752">
        <v>12.1</v>
      </c>
      <c r="U752" t="s">
        <v>80</v>
      </c>
      <c r="V752">
        <v>7.4</v>
      </c>
      <c r="W752" t="s">
        <v>80</v>
      </c>
      <c r="X752">
        <v>7.2</v>
      </c>
      <c r="Y752" t="s">
        <v>80</v>
      </c>
      <c r="Z752">
        <v>7.3</v>
      </c>
      <c r="AA752" t="s">
        <v>80</v>
      </c>
      <c r="AB752">
        <v>4.5999999999999996</v>
      </c>
      <c r="AC752" t="s">
        <v>80</v>
      </c>
      <c r="AD752">
        <v>6.1</v>
      </c>
      <c r="AE752" t="s">
        <v>80</v>
      </c>
      <c r="AF752">
        <v>11</v>
      </c>
      <c r="AG752" t="s">
        <v>80</v>
      </c>
    </row>
    <row r="753" spans="1:33" x14ac:dyDescent="0.35">
      <c r="A753" t="s">
        <v>79</v>
      </c>
      <c r="B753">
        <v>12098700</v>
      </c>
      <c r="C753" s="1">
        <v>41036</v>
      </c>
      <c r="D753">
        <v>11.3</v>
      </c>
      <c r="E753" t="s">
        <v>80</v>
      </c>
      <c r="F753">
        <v>6.8</v>
      </c>
      <c r="G753" t="s">
        <v>80</v>
      </c>
      <c r="H753">
        <v>9.1</v>
      </c>
      <c r="I753" t="s">
        <v>80</v>
      </c>
      <c r="J753">
        <v>53</v>
      </c>
      <c r="K753" t="s">
        <v>80</v>
      </c>
      <c r="L753">
        <v>50</v>
      </c>
      <c r="M753" t="s">
        <v>80</v>
      </c>
      <c r="N753">
        <v>50</v>
      </c>
      <c r="O753" t="s">
        <v>80</v>
      </c>
      <c r="P753">
        <v>12.4</v>
      </c>
      <c r="Q753" t="s">
        <v>80</v>
      </c>
      <c r="R753">
        <v>10.9</v>
      </c>
      <c r="S753" t="s">
        <v>80</v>
      </c>
      <c r="T753">
        <v>11.7</v>
      </c>
      <c r="U753" t="s">
        <v>80</v>
      </c>
      <c r="V753">
        <v>7.5</v>
      </c>
      <c r="W753" t="s">
        <v>80</v>
      </c>
      <c r="X753">
        <v>7.2</v>
      </c>
      <c r="Y753" t="s">
        <v>80</v>
      </c>
      <c r="Z753">
        <v>7.4</v>
      </c>
      <c r="AA753" t="s">
        <v>80</v>
      </c>
      <c r="AB753">
        <v>4.3</v>
      </c>
      <c r="AC753" t="s">
        <v>80</v>
      </c>
      <c r="AD753">
        <v>5.8</v>
      </c>
      <c r="AE753" t="s">
        <v>80</v>
      </c>
      <c r="AF753">
        <v>9.3000000000000007</v>
      </c>
      <c r="AG753" t="s">
        <v>80</v>
      </c>
    </row>
    <row r="754" spans="1:33" x14ac:dyDescent="0.35">
      <c r="A754" t="s">
        <v>79</v>
      </c>
      <c r="B754">
        <v>12098700</v>
      </c>
      <c r="C754" s="1">
        <v>41037</v>
      </c>
      <c r="D754">
        <v>11.1</v>
      </c>
      <c r="E754" t="s">
        <v>80</v>
      </c>
      <c r="F754">
        <v>7.8</v>
      </c>
      <c r="G754" t="s">
        <v>80</v>
      </c>
      <c r="H754">
        <v>9.6</v>
      </c>
      <c r="I754" t="s">
        <v>80</v>
      </c>
      <c r="J754">
        <v>54</v>
      </c>
      <c r="K754" t="s">
        <v>80</v>
      </c>
      <c r="L754">
        <v>49</v>
      </c>
      <c r="M754" t="s">
        <v>80</v>
      </c>
      <c r="N754">
        <v>51</v>
      </c>
      <c r="O754" t="s">
        <v>80</v>
      </c>
      <c r="P754">
        <v>12.2</v>
      </c>
      <c r="Q754" t="s">
        <v>80</v>
      </c>
      <c r="R754">
        <v>10.7</v>
      </c>
      <c r="S754" t="s">
        <v>80</v>
      </c>
      <c r="T754">
        <v>11.4</v>
      </c>
      <c r="U754" t="s">
        <v>80</v>
      </c>
      <c r="V754">
        <v>7.4</v>
      </c>
      <c r="W754" t="s">
        <v>80</v>
      </c>
      <c r="X754">
        <v>7.2</v>
      </c>
      <c r="Y754" t="s">
        <v>80</v>
      </c>
      <c r="Z754">
        <v>7.4</v>
      </c>
      <c r="AA754" t="s">
        <v>80</v>
      </c>
      <c r="AB754">
        <v>3.8</v>
      </c>
      <c r="AC754" t="s">
        <v>80</v>
      </c>
      <c r="AD754">
        <v>4.5999999999999996</v>
      </c>
      <c r="AE754" t="s">
        <v>80</v>
      </c>
      <c r="AF754">
        <v>9.4</v>
      </c>
      <c r="AG754" t="s">
        <v>80</v>
      </c>
    </row>
    <row r="755" spans="1:33" x14ac:dyDescent="0.35">
      <c r="A755" t="s">
        <v>79</v>
      </c>
      <c r="B755">
        <v>12098700</v>
      </c>
      <c r="C755" s="1">
        <v>41038</v>
      </c>
      <c r="D755">
        <v>10.4</v>
      </c>
      <c r="E755" t="s">
        <v>80</v>
      </c>
      <c r="F755">
        <v>7.2</v>
      </c>
      <c r="G755" t="s">
        <v>80</v>
      </c>
      <c r="H755">
        <v>8.1</v>
      </c>
      <c r="I755" t="s">
        <v>80</v>
      </c>
      <c r="J755">
        <v>54</v>
      </c>
      <c r="K755" t="s">
        <v>80</v>
      </c>
      <c r="L755">
        <v>48</v>
      </c>
      <c r="M755" t="s">
        <v>80</v>
      </c>
      <c r="N755">
        <v>49</v>
      </c>
      <c r="O755" t="s">
        <v>80</v>
      </c>
      <c r="P755">
        <v>12.5</v>
      </c>
      <c r="Q755" t="s">
        <v>80</v>
      </c>
      <c r="R755">
        <v>10.8</v>
      </c>
      <c r="S755" t="s">
        <v>80</v>
      </c>
      <c r="T755">
        <v>12</v>
      </c>
      <c r="U755" t="s">
        <v>80</v>
      </c>
      <c r="V755">
        <v>7.4</v>
      </c>
      <c r="W755" t="s">
        <v>80</v>
      </c>
      <c r="X755">
        <v>7.2</v>
      </c>
      <c r="Y755" t="s">
        <v>80</v>
      </c>
      <c r="Z755">
        <v>7.4</v>
      </c>
      <c r="AA755" t="s">
        <v>80</v>
      </c>
      <c r="AB755">
        <v>4.0999999999999996</v>
      </c>
      <c r="AC755" t="s">
        <v>80</v>
      </c>
      <c r="AD755">
        <v>5.4</v>
      </c>
      <c r="AE755" t="s">
        <v>80</v>
      </c>
      <c r="AF755">
        <v>8.6999999999999993</v>
      </c>
      <c r="AG755" t="s">
        <v>80</v>
      </c>
    </row>
    <row r="756" spans="1:33" x14ac:dyDescent="0.35">
      <c r="A756" t="s">
        <v>79</v>
      </c>
      <c r="B756">
        <v>12098700</v>
      </c>
      <c r="C756" s="1">
        <v>41039</v>
      </c>
      <c r="D756">
        <v>9.1999999999999993</v>
      </c>
      <c r="E756" t="s">
        <v>80</v>
      </c>
      <c r="F756">
        <v>5.3</v>
      </c>
      <c r="G756" t="s">
        <v>80</v>
      </c>
      <c r="H756">
        <v>7.3</v>
      </c>
      <c r="I756" t="s">
        <v>80</v>
      </c>
      <c r="J756">
        <v>53</v>
      </c>
      <c r="K756" t="s">
        <v>80</v>
      </c>
      <c r="L756">
        <v>48</v>
      </c>
      <c r="M756" t="s">
        <v>80</v>
      </c>
      <c r="N756">
        <v>50</v>
      </c>
      <c r="O756" t="s">
        <v>80</v>
      </c>
      <c r="P756">
        <v>13</v>
      </c>
      <c r="Q756" t="s">
        <v>80</v>
      </c>
      <c r="R756">
        <v>11.5</v>
      </c>
      <c r="S756" t="s">
        <v>80</v>
      </c>
      <c r="T756">
        <v>12.3</v>
      </c>
      <c r="U756" t="s">
        <v>80</v>
      </c>
      <c r="V756">
        <v>7.5</v>
      </c>
      <c r="W756" t="s">
        <v>80</v>
      </c>
      <c r="X756">
        <v>7.2</v>
      </c>
      <c r="Y756" t="s">
        <v>80</v>
      </c>
      <c r="Z756">
        <v>7.3</v>
      </c>
      <c r="AA756" t="s">
        <v>80</v>
      </c>
      <c r="AB756">
        <v>3.7</v>
      </c>
      <c r="AC756" t="s">
        <v>80</v>
      </c>
      <c r="AD756">
        <v>4.7</v>
      </c>
      <c r="AE756" t="s">
        <v>80</v>
      </c>
      <c r="AF756">
        <v>9.3000000000000007</v>
      </c>
      <c r="AG756" t="s">
        <v>80</v>
      </c>
    </row>
    <row r="757" spans="1:33" x14ac:dyDescent="0.35">
      <c r="A757" t="s">
        <v>79</v>
      </c>
      <c r="B757">
        <v>12098700</v>
      </c>
      <c r="C757" s="1">
        <v>41040</v>
      </c>
      <c r="D757">
        <v>10.199999999999999</v>
      </c>
      <c r="E757" t="s">
        <v>80</v>
      </c>
      <c r="F757">
        <v>5.0999999999999996</v>
      </c>
      <c r="G757" t="s">
        <v>80</v>
      </c>
      <c r="H757">
        <v>7.7</v>
      </c>
      <c r="I757" t="s">
        <v>80</v>
      </c>
      <c r="J757">
        <v>51</v>
      </c>
      <c r="K757" t="s">
        <v>80</v>
      </c>
      <c r="L757">
        <v>50</v>
      </c>
      <c r="M757" t="s">
        <v>80</v>
      </c>
      <c r="N757">
        <v>51</v>
      </c>
      <c r="O757" t="s">
        <v>80</v>
      </c>
      <c r="P757">
        <v>13.1</v>
      </c>
      <c r="Q757" t="s">
        <v>80</v>
      </c>
      <c r="R757">
        <v>11.3</v>
      </c>
      <c r="S757" t="s">
        <v>80</v>
      </c>
      <c r="T757">
        <v>12.2</v>
      </c>
      <c r="U757" t="s">
        <v>80</v>
      </c>
      <c r="V757">
        <v>7.6</v>
      </c>
      <c r="W757" t="s">
        <v>80</v>
      </c>
      <c r="X757">
        <v>7.4</v>
      </c>
      <c r="Y757" t="s">
        <v>80</v>
      </c>
      <c r="Z757">
        <v>7.5</v>
      </c>
      <c r="AA757" t="s">
        <v>80</v>
      </c>
      <c r="AB757">
        <v>3.7</v>
      </c>
      <c r="AC757" t="s">
        <v>80</v>
      </c>
      <c r="AD757">
        <v>7.2</v>
      </c>
      <c r="AE757" t="s">
        <v>80</v>
      </c>
      <c r="AF757">
        <v>18</v>
      </c>
      <c r="AG757" t="s">
        <v>80</v>
      </c>
    </row>
    <row r="758" spans="1:33" x14ac:dyDescent="0.35">
      <c r="A758" t="s">
        <v>79</v>
      </c>
      <c r="B758">
        <v>12098700</v>
      </c>
      <c r="C758" s="1">
        <v>41041</v>
      </c>
      <c r="D758">
        <v>11.8</v>
      </c>
      <c r="E758" t="s">
        <v>80</v>
      </c>
      <c r="F758">
        <v>6.7</v>
      </c>
      <c r="G758" t="s">
        <v>80</v>
      </c>
      <c r="H758">
        <v>9.3000000000000007</v>
      </c>
      <c r="I758" t="s">
        <v>80</v>
      </c>
      <c r="J758">
        <v>52</v>
      </c>
      <c r="K758" t="s">
        <v>80</v>
      </c>
      <c r="L758">
        <v>51</v>
      </c>
      <c r="M758" t="s">
        <v>80</v>
      </c>
      <c r="N758">
        <v>52</v>
      </c>
      <c r="O758" t="s">
        <v>80</v>
      </c>
      <c r="P758">
        <v>12.5</v>
      </c>
      <c r="Q758" t="s">
        <v>80</v>
      </c>
      <c r="R758">
        <v>10.8</v>
      </c>
      <c r="S758" t="s">
        <v>80</v>
      </c>
      <c r="T758">
        <v>11.6</v>
      </c>
      <c r="U758" t="s">
        <v>80</v>
      </c>
      <c r="V758">
        <v>7.6</v>
      </c>
      <c r="W758" t="s">
        <v>80</v>
      </c>
      <c r="X758">
        <v>7.4</v>
      </c>
      <c r="Y758" t="s">
        <v>80</v>
      </c>
      <c r="Z758">
        <v>7.5</v>
      </c>
      <c r="AA758" t="s">
        <v>80</v>
      </c>
      <c r="AB758">
        <v>3.3</v>
      </c>
      <c r="AC758" t="s">
        <v>80</v>
      </c>
      <c r="AD758">
        <v>5.2</v>
      </c>
      <c r="AE758" t="s">
        <v>80</v>
      </c>
      <c r="AF758">
        <v>9.3000000000000007</v>
      </c>
      <c r="AG758" t="s">
        <v>80</v>
      </c>
    </row>
    <row r="759" spans="1:33" x14ac:dyDescent="0.35">
      <c r="A759" t="s">
        <v>79</v>
      </c>
      <c r="B759">
        <v>12098700</v>
      </c>
      <c r="C759" s="1">
        <v>41042</v>
      </c>
      <c r="D759">
        <v>12.6</v>
      </c>
      <c r="E759" t="s">
        <v>80</v>
      </c>
      <c r="F759">
        <v>7.7</v>
      </c>
      <c r="G759" t="s">
        <v>80</v>
      </c>
      <c r="H759">
        <v>10.3</v>
      </c>
      <c r="I759" t="s">
        <v>80</v>
      </c>
      <c r="J759">
        <v>52</v>
      </c>
      <c r="K759" t="s">
        <v>80</v>
      </c>
      <c r="L759">
        <v>51</v>
      </c>
      <c r="M759" t="s">
        <v>80</v>
      </c>
      <c r="N759">
        <v>52</v>
      </c>
      <c r="O759" t="s">
        <v>80</v>
      </c>
      <c r="P759">
        <v>12.2</v>
      </c>
      <c r="Q759" t="s">
        <v>80</v>
      </c>
      <c r="R759">
        <v>10.6</v>
      </c>
      <c r="S759" t="s">
        <v>80</v>
      </c>
      <c r="T759">
        <v>11.4</v>
      </c>
      <c r="U759" t="s">
        <v>80</v>
      </c>
      <c r="V759">
        <v>7.5</v>
      </c>
      <c r="W759" t="s">
        <v>80</v>
      </c>
      <c r="X759">
        <v>7.4</v>
      </c>
      <c r="Y759" t="s">
        <v>80</v>
      </c>
      <c r="Z759">
        <v>7.5</v>
      </c>
      <c r="AA759" t="s">
        <v>80</v>
      </c>
      <c r="AB759">
        <v>2.7</v>
      </c>
      <c r="AC759" t="s">
        <v>80</v>
      </c>
      <c r="AD759">
        <v>3.8</v>
      </c>
      <c r="AE759" t="s">
        <v>80</v>
      </c>
      <c r="AF759">
        <v>6.4</v>
      </c>
      <c r="AG759" t="s">
        <v>80</v>
      </c>
    </row>
    <row r="760" spans="1:33" x14ac:dyDescent="0.35">
      <c r="A760" t="s">
        <v>79</v>
      </c>
      <c r="B760">
        <v>12098700</v>
      </c>
      <c r="C760" s="1">
        <v>41043</v>
      </c>
      <c r="D760">
        <v>12.9</v>
      </c>
      <c r="E760" t="s">
        <v>80</v>
      </c>
      <c r="F760">
        <v>8.1999999999999993</v>
      </c>
      <c r="G760" t="s">
        <v>80</v>
      </c>
      <c r="H760">
        <v>10.7</v>
      </c>
      <c r="I760" t="s">
        <v>80</v>
      </c>
      <c r="J760">
        <v>51</v>
      </c>
      <c r="K760" t="s">
        <v>80</v>
      </c>
      <c r="L760">
        <v>47</v>
      </c>
      <c r="M760" t="s">
        <v>80</v>
      </c>
      <c r="N760">
        <v>49</v>
      </c>
      <c r="O760" t="s">
        <v>80</v>
      </c>
      <c r="P760">
        <v>12.1</v>
      </c>
      <c r="Q760" t="s">
        <v>80</v>
      </c>
      <c r="R760">
        <v>10.5</v>
      </c>
      <c r="S760" t="s">
        <v>80</v>
      </c>
      <c r="T760">
        <v>11.3</v>
      </c>
      <c r="U760" t="s">
        <v>80</v>
      </c>
      <c r="V760">
        <v>7.5</v>
      </c>
      <c r="W760" t="s">
        <v>80</v>
      </c>
      <c r="X760">
        <v>7.3</v>
      </c>
      <c r="Y760" t="s">
        <v>80</v>
      </c>
      <c r="Z760">
        <v>7.4</v>
      </c>
      <c r="AA760" t="s">
        <v>80</v>
      </c>
      <c r="AB760">
        <v>3.5</v>
      </c>
      <c r="AC760" t="s">
        <v>80</v>
      </c>
      <c r="AD760">
        <v>4.9000000000000004</v>
      </c>
      <c r="AE760" t="s">
        <v>80</v>
      </c>
      <c r="AF760">
        <v>7.3</v>
      </c>
      <c r="AG760" t="s">
        <v>80</v>
      </c>
    </row>
    <row r="761" spans="1:33" x14ac:dyDescent="0.35">
      <c r="A761" t="s">
        <v>79</v>
      </c>
      <c r="B761">
        <v>12098700</v>
      </c>
      <c r="C761" s="1">
        <v>41044</v>
      </c>
      <c r="D761">
        <v>12.1</v>
      </c>
      <c r="E761" t="s">
        <v>80</v>
      </c>
      <c r="F761">
        <v>7.7</v>
      </c>
      <c r="G761" t="s">
        <v>80</v>
      </c>
      <c r="H761">
        <v>10</v>
      </c>
      <c r="I761" t="s">
        <v>80</v>
      </c>
      <c r="J761">
        <v>50</v>
      </c>
      <c r="K761" t="s">
        <v>80</v>
      </c>
      <c r="L761">
        <v>43</v>
      </c>
      <c r="M761" t="s">
        <v>80</v>
      </c>
      <c r="N761">
        <v>45</v>
      </c>
      <c r="O761" t="s">
        <v>80</v>
      </c>
      <c r="P761">
        <v>12.4</v>
      </c>
      <c r="Q761" t="s">
        <v>80</v>
      </c>
      <c r="R761">
        <v>10.6</v>
      </c>
      <c r="S761" t="s">
        <v>80</v>
      </c>
      <c r="T761">
        <v>11.6</v>
      </c>
      <c r="U761" t="s">
        <v>80</v>
      </c>
      <c r="V761">
        <v>7.4</v>
      </c>
      <c r="W761" t="s">
        <v>80</v>
      </c>
      <c r="X761">
        <v>7.2</v>
      </c>
      <c r="Y761" t="s">
        <v>80</v>
      </c>
      <c r="Z761">
        <v>7.3</v>
      </c>
      <c r="AA761" t="s">
        <v>80</v>
      </c>
      <c r="AB761">
        <v>7</v>
      </c>
      <c r="AC761" t="s">
        <v>80</v>
      </c>
      <c r="AD761">
        <v>17</v>
      </c>
      <c r="AE761" t="s">
        <v>80</v>
      </c>
      <c r="AF761">
        <v>22</v>
      </c>
      <c r="AG761" t="s">
        <v>80</v>
      </c>
    </row>
    <row r="762" spans="1:33" x14ac:dyDescent="0.35">
      <c r="A762" t="s">
        <v>79</v>
      </c>
      <c r="B762">
        <v>12098700</v>
      </c>
      <c r="C762" s="1">
        <v>41045</v>
      </c>
      <c r="D762">
        <v>11</v>
      </c>
      <c r="E762" t="s">
        <v>80</v>
      </c>
      <c r="F762">
        <v>7</v>
      </c>
      <c r="G762" t="s">
        <v>80</v>
      </c>
      <c r="H762">
        <v>9.1999999999999993</v>
      </c>
      <c r="I762" t="s">
        <v>80</v>
      </c>
      <c r="J762">
        <v>44</v>
      </c>
      <c r="K762" t="s">
        <v>80</v>
      </c>
      <c r="L762">
        <v>42</v>
      </c>
      <c r="M762" t="s">
        <v>80</v>
      </c>
      <c r="N762">
        <v>43</v>
      </c>
      <c r="O762" t="s">
        <v>80</v>
      </c>
      <c r="P762">
        <v>12.7</v>
      </c>
      <c r="Q762" t="s">
        <v>80</v>
      </c>
      <c r="R762">
        <v>11.3</v>
      </c>
      <c r="S762" t="s">
        <v>80</v>
      </c>
      <c r="T762">
        <v>12</v>
      </c>
      <c r="U762" t="s">
        <v>80</v>
      </c>
      <c r="V762">
        <v>7.5</v>
      </c>
      <c r="W762" t="s">
        <v>80</v>
      </c>
      <c r="X762">
        <v>7.2</v>
      </c>
      <c r="Y762" t="s">
        <v>80</v>
      </c>
      <c r="Z762">
        <v>7.3</v>
      </c>
      <c r="AA762" t="s">
        <v>80</v>
      </c>
      <c r="AB762">
        <v>19</v>
      </c>
      <c r="AC762" t="s">
        <v>80</v>
      </c>
      <c r="AD762">
        <v>24</v>
      </c>
      <c r="AE762" t="s">
        <v>80</v>
      </c>
      <c r="AF762">
        <v>30</v>
      </c>
      <c r="AG762" t="s">
        <v>80</v>
      </c>
    </row>
    <row r="763" spans="1:33" x14ac:dyDescent="0.35">
      <c r="A763" t="s">
        <v>79</v>
      </c>
      <c r="B763">
        <v>12098700</v>
      </c>
      <c r="C763" s="1">
        <v>41046</v>
      </c>
      <c r="D763">
        <v>10.7</v>
      </c>
      <c r="E763" t="s">
        <v>80</v>
      </c>
      <c r="F763">
        <v>6.7</v>
      </c>
      <c r="G763" t="s">
        <v>80</v>
      </c>
      <c r="H763">
        <v>8.8000000000000007</v>
      </c>
      <c r="I763" t="s">
        <v>80</v>
      </c>
      <c r="J763">
        <v>45</v>
      </c>
      <c r="K763" t="s">
        <v>80</v>
      </c>
      <c r="L763">
        <v>43</v>
      </c>
      <c r="M763" t="s">
        <v>80</v>
      </c>
      <c r="N763">
        <v>44</v>
      </c>
      <c r="O763" t="s">
        <v>80</v>
      </c>
      <c r="P763">
        <v>12.7</v>
      </c>
      <c r="Q763" t="s">
        <v>80</v>
      </c>
      <c r="R763">
        <v>11.3</v>
      </c>
      <c r="S763" t="s">
        <v>80</v>
      </c>
      <c r="T763">
        <v>12</v>
      </c>
      <c r="U763" t="s">
        <v>80</v>
      </c>
      <c r="V763">
        <v>7.4</v>
      </c>
      <c r="W763" t="s">
        <v>80</v>
      </c>
      <c r="X763">
        <v>7.3</v>
      </c>
      <c r="Y763" t="s">
        <v>80</v>
      </c>
      <c r="Z763">
        <v>7.4</v>
      </c>
      <c r="AA763" t="s">
        <v>80</v>
      </c>
      <c r="AB763">
        <v>12</v>
      </c>
      <c r="AC763" t="s">
        <v>80</v>
      </c>
      <c r="AD763">
        <v>18</v>
      </c>
      <c r="AE763" t="s">
        <v>80</v>
      </c>
      <c r="AF763">
        <v>22</v>
      </c>
      <c r="AG763" t="s">
        <v>80</v>
      </c>
    </row>
    <row r="764" spans="1:33" x14ac:dyDescent="0.35">
      <c r="A764" t="s">
        <v>79</v>
      </c>
      <c r="B764">
        <v>12098700</v>
      </c>
      <c r="C764" s="1">
        <v>41047</v>
      </c>
      <c r="D764">
        <v>10.1</v>
      </c>
      <c r="E764" t="s">
        <v>80</v>
      </c>
      <c r="F764">
        <v>6.9</v>
      </c>
      <c r="G764" t="s">
        <v>80</v>
      </c>
      <c r="H764">
        <v>8.3000000000000007</v>
      </c>
      <c r="I764" t="s">
        <v>80</v>
      </c>
      <c r="J764">
        <v>46</v>
      </c>
      <c r="K764" t="s">
        <v>80</v>
      </c>
      <c r="L764">
        <v>45</v>
      </c>
      <c r="M764" t="s">
        <v>80</v>
      </c>
      <c r="N764">
        <v>45</v>
      </c>
      <c r="O764" t="s">
        <v>80</v>
      </c>
      <c r="P764">
        <v>12.6</v>
      </c>
      <c r="Q764" t="s">
        <v>80</v>
      </c>
      <c r="R764">
        <v>11.5</v>
      </c>
      <c r="S764" t="s">
        <v>80</v>
      </c>
      <c r="T764">
        <v>12.1</v>
      </c>
      <c r="U764" t="s">
        <v>80</v>
      </c>
      <c r="V764">
        <v>7.4</v>
      </c>
      <c r="W764" t="s">
        <v>80</v>
      </c>
      <c r="X764">
        <v>7.3</v>
      </c>
      <c r="Y764" t="s">
        <v>80</v>
      </c>
      <c r="Z764">
        <v>7.4</v>
      </c>
      <c r="AA764" t="s">
        <v>80</v>
      </c>
      <c r="AB764">
        <v>8.5</v>
      </c>
      <c r="AC764" t="s">
        <v>80</v>
      </c>
      <c r="AD764">
        <v>11</v>
      </c>
      <c r="AE764" t="s">
        <v>80</v>
      </c>
      <c r="AF764">
        <v>16</v>
      </c>
      <c r="AG764" t="s">
        <v>80</v>
      </c>
    </row>
    <row r="765" spans="1:33" x14ac:dyDescent="0.35">
      <c r="A765" t="s">
        <v>79</v>
      </c>
      <c r="B765">
        <v>12098700</v>
      </c>
      <c r="C765" s="1">
        <v>41048</v>
      </c>
      <c r="D765">
        <v>10.5</v>
      </c>
      <c r="E765" t="s">
        <v>80</v>
      </c>
      <c r="F765">
        <v>6.3</v>
      </c>
      <c r="G765" t="s">
        <v>80</v>
      </c>
      <c r="H765">
        <v>8.5</v>
      </c>
      <c r="I765" t="s">
        <v>80</v>
      </c>
      <c r="J765">
        <v>48</v>
      </c>
      <c r="K765" t="s">
        <v>80</v>
      </c>
      <c r="L765">
        <v>46</v>
      </c>
      <c r="M765" t="s">
        <v>80</v>
      </c>
      <c r="N765">
        <v>47</v>
      </c>
      <c r="O765" t="s">
        <v>80</v>
      </c>
      <c r="P765">
        <v>12.8</v>
      </c>
      <c r="Q765" t="s">
        <v>80</v>
      </c>
      <c r="R765">
        <v>11.3</v>
      </c>
      <c r="S765" t="s">
        <v>80</v>
      </c>
      <c r="T765">
        <v>12</v>
      </c>
      <c r="U765" t="s">
        <v>80</v>
      </c>
      <c r="V765">
        <v>7.5</v>
      </c>
      <c r="W765" t="s">
        <v>80</v>
      </c>
      <c r="X765">
        <v>7.3</v>
      </c>
      <c r="Y765" t="s">
        <v>80</v>
      </c>
      <c r="Z765">
        <v>7.4</v>
      </c>
      <c r="AA765" t="s">
        <v>80</v>
      </c>
      <c r="AB765">
        <v>7</v>
      </c>
      <c r="AC765" t="s">
        <v>80</v>
      </c>
      <c r="AD765">
        <v>7.9</v>
      </c>
      <c r="AE765" t="s">
        <v>80</v>
      </c>
      <c r="AF765">
        <v>10</v>
      </c>
      <c r="AG765" t="s">
        <v>80</v>
      </c>
    </row>
    <row r="766" spans="1:33" x14ac:dyDescent="0.35">
      <c r="A766" t="s">
        <v>79</v>
      </c>
      <c r="B766">
        <v>12098700</v>
      </c>
      <c r="C766" s="1">
        <v>41049</v>
      </c>
      <c r="D766">
        <v>10</v>
      </c>
      <c r="E766" t="s">
        <v>80</v>
      </c>
      <c r="F766">
        <v>7.4</v>
      </c>
      <c r="G766" t="s">
        <v>80</v>
      </c>
      <c r="H766">
        <v>8.4</v>
      </c>
      <c r="I766" t="s">
        <v>80</v>
      </c>
      <c r="J766">
        <v>48</v>
      </c>
      <c r="K766" t="s">
        <v>80</v>
      </c>
      <c r="L766">
        <v>48</v>
      </c>
      <c r="M766" t="s">
        <v>80</v>
      </c>
      <c r="N766">
        <v>48</v>
      </c>
      <c r="O766" t="s">
        <v>80</v>
      </c>
      <c r="P766">
        <v>12.3</v>
      </c>
      <c r="Q766" t="s">
        <v>80</v>
      </c>
      <c r="R766">
        <v>11.4</v>
      </c>
      <c r="S766" t="s">
        <v>80</v>
      </c>
      <c r="T766">
        <v>12</v>
      </c>
      <c r="U766" t="s">
        <v>80</v>
      </c>
      <c r="V766">
        <v>7.5</v>
      </c>
      <c r="W766" t="s">
        <v>80</v>
      </c>
      <c r="X766">
        <v>7.3</v>
      </c>
      <c r="Y766" t="s">
        <v>80</v>
      </c>
      <c r="Z766">
        <v>7.4</v>
      </c>
      <c r="AA766" t="s">
        <v>80</v>
      </c>
      <c r="AB766">
        <v>6.7</v>
      </c>
      <c r="AC766" t="s">
        <v>80</v>
      </c>
      <c r="AD766">
        <v>7.4</v>
      </c>
      <c r="AE766" t="s">
        <v>80</v>
      </c>
      <c r="AF766">
        <v>9.8000000000000007</v>
      </c>
      <c r="AG766" t="s">
        <v>80</v>
      </c>
    </row>
    <row r="767" spans="1:33" x14ac:dyDescent="0.35">
      <c r="A767" t="s">
        <v>79</v>
      </c>
      <c r="B767">
        <v>12098700</v>
      </c>
      <c r="C767" s="1">
        <v>41050</v>
      </c>
      <c r="D767">
        <v>9</v>
      </c>
      <c r="E767" t="s">
        <v>80</v>
      </c>
      <c r="F767">
        <v>7.7</v>
      </c>
      <c r="G767" t="s">
        <v>80</v>
      </c>
      <c r="H767">
        <v>8.4</v>
      </c>
      <c r="I767" t="s">
        <v>80</v>
      </c>
      <c r="J767">
        <v>48</v>
      </c>
      <c r="K767" t="s">
        <v>80</v>
      </c>
      <c r="L767">
        <v>45</v>
      </c>
      <c r="M767" t="s">
        <v>80</v>
      </c>
      <c r="N767">
        <v>47</v>
      </c>
      <c r="O767" t="s">
        <v>80</v>
      </c>
      <c r="P767">
        <v>12.2</v>
      </c>
      <c r="Q767" t="s">
        <v>80</v>
      </c>
      <c r="R767">
        <v>11.7</v>
      </c>
      <c r="S767" t="s">
        <v>80</v>
      </c>
      <c r="T767">
        <v>11.9</v>
      </c>
      <c r="U767" t="s">
        <v>80</v>
      </c>
      <c r="V767">
        <v>7.5</v>
      </c>
      <c r="W767" t="s">
        <v>80</v>
      </c>
      <c r="X767">
        <v>7.3</v>
      </c>
      <c r="Y767" t="s">
        <v>80</v>
      </c>
      <c r="Z767">
        <v>7.4</v>
      </c>
      <c r="AA767" t="s">
        <v>80</v>
      </c>
      <c r="AB767">
        <v>6.1</v>
      </c>
      <c r="AC767" t="s">
        <v>80</v>
      </c>
      <c r="AD767">
        <v>7.1</v>
      </c>
      <c r="AE767" t="s">
        <v>80</v>
      </c>
      <c r="AF767">
        <v>12</v>
      </c>
      <c r="AG767" t="s">
        <v>80</v>
      </c>
    </row>
    <row r="768" spans="1:33" x14ac:dyDescent="0.35">
      <c r="A768" t="s">
        <v>79</v>
      </c>
      <c r="B768">
        <v>12098700</v>
      </c>
      <c r="C768" s="1">
        <v>41051</v>
      </c>
      <c r="D768">
        <v>8.9</v>
      </c>
      <c r="E768" t="s">
        <v>80</v>
      </c>
      <c r="F768">
        <v>7.4</v>
      </c>
      <c r="G768" t="s">
        <v>80</v>
      </c>
      <c r="H768">
        <v>8</v>
      </c>
      <c r="I768" t="s">
        <v>80</v>
      </c>
      <c r="J768">
        <v>45</v>
      </c>
      <c r="K768" t="s">
        <v>80</v>
      </c>
      <c r="L768">
        <v>42</v>
      </c>
      <c r="M768" t="s">
        <v>80</v>
      </c>
      <c r="N768">
        <v>43</v>
      </c>
      <c r="O768" t="s">
        <v>80</v>
      </c>
      <c r="P768">
        <v>12.4</v>
      </c>
      <c r="Q768" t="s">
        <v>80</v>
      </c>
      <c r="R768">
        <v>11.8</v>
      </c>
      <c r="S768" t="s">
        <v>80</v>
      </c>
      <c r="T768">
        <v>12.2</v>
      </c>
      <c r="U768" t="s">
        <v>80</v>
      </c>
      <c r="V768">
        <v>7.4</v>
      </c>
      <c r="W768" t="s">
        <v>80</v>
      </c>
      <c r="X768">
        <v>7.3</v>
      </c>
      <c r="Y768" t="s">
        <v>80</v>
      </c>
      <c r="Z768">
        <v>7.3</v>
      </c>
      <c r="AA768" t="s">
        <v>80</v>
      </c>
      <c r="AB768">
        <v>12</v>
      </c>
      <c r="AC768" t="s">
        <v>80</v>
      </c>
      <c r="AD768">
        <v>18</v>
      </c>
      <c r="AE768" t="s">
        <v>80</v>
      </c>
      <c r="AF768">
        <v>20</v>
      </c>
      <c r="AG768" t="s">
        <v>80</v>
      </c>
    </row>
    <row r="769" spans="1:33" x14ac:dyDescent="0.35">
      <c r="A769" t="s">
        <v>79</v>
      </c>
      <c r="B769">
        <v>12098700</v>
      </c>
      <c r="C769" s="1">
        <v>41052</v>
      </c>
      <c r="D769">
        <v>8.1999999999999993</v>
      </c>
      <c r="E769" t="s">
        <v>80</v>
      </c>
      <c r="F769">
        <v>6.7</v>
      </c>
      <c r="G769" t="s">
        <v>80</v>
      </c>
      <c r="H769">
        <v>7.5</v>
      </c>
      <c r="I769" t="s">
        <v>80</v>
      </c>
      <c r="J769">
        <v>43</v>
      </c>
      <c r="K769" t="s">
        <v>80</v>
      </c>
      <c r="L769">
        <v>41</v>
      </c>
      <c r="M769" t="s">
        <v>80</v>
      </c>
      <c r="N769">
        <v>42</v>
      </c>
      <c r="O769" t="s">
        <v>80</v>
      </c>
      <c r="P769">
        <v>12.8</v>
      </c>
      <c r="Q769" t="s">
        <v>80</v>
      </c>
      <c r="R769">
        <v>12.2</v>
      </c>
      <c r="S769" t="s">
        <v>80</v>
      </c>
      <c r="T769">
        <v>12.5</v>
      </c>
      <c r="U769" t="s">
        <v>80</v>
      </c>
      <c r="V769">
        <v>7.4</v>
      </c>
      <c r="W769" t="s">
        <v>80</v>
      </c>
      <c r="X769">
        <v>7.3</v>
      </c>
      <c r="Y769" t="s">
        <v>80</v>
      </c>
      <c r="Z769">
        <v>7.3</v>
      </c>
      <c r="AA769" t="s">
        <v>80</v>
      </c>
      <c r="AB769">
        <v>14</v>
      </c>
      <c r="AC769" t="s">
        <v>80</v>
      </c>
      <c r="AD769">
        <v>16</v>
      </c>
      <c r="AE769" t="s">
        <v>80</v>
      </c>
      <c r="AF769">
        <v>24</v>
      </c>
      <c r="AG769" t="s">
        <v>80</v>
      </c>
    </row>
    <row r="770" spans="1:33" x14ac:dyDescent="0.35">
      <c r="A770" t="s">
        <v>79</v>
      </c>
      <c r="B770">
        <v>12098700</v>
      </c>
      <c r="C770" s="1">
        <v>41053</v>
      </c>
      <c r="D770">
        <v>10.1</v>
      </c>
      <c r="E770" t="s">
        <v>80</v>
      </c>
      <c r="F770">
        <v>6.8</v>
      </c>
      <c r="G770" t="s">
        <v>80</v>
      </c>
      <c r="H770">
        <v>8.1999999999999993</v>
      </c>
      <c r="I770" t="s">
        <v>80</v>
      </c>
      <c r="J770">
        <v>44</v>
      </c>
      <c r="K770" t="s">
        <v>80</v>
      </c>
      <c r="L770">
        <v>41</v>
      </c>
      <c r="M770" t="s">
        <v>80</v>
      </c>
      <c r="N770">
        <v>42</v>
      </c>
      <c r="O770" t="s">
        <v>80</v>
      </c>
      <c r="P770">
        <v>12.7</v>
      </c>
      <c r="Q770" t="s">
        <v>80</v>
      </c>
      <c r="R770">
        <v>11.4</v>
      </c>
      <c r="S770" t="s">
        <v>80</v>
      </c>
      <c r="T770">
        <v>12.2</v>
      </c>
      <c r="U770" t="s">
        <v>80</v>
      </c>
      <c r="V770">
        <v>7.4</v>
      </c>
      <c r="W770" t="s">
        <v>80</v>
      </c>
      <c r="X770">
        <v>7.2</v>
      </c>
      <c r="Y770" t="s">
        <v>80</v>
      </c>
      <c r="Z770">
        <v>7.3</v>
      </c>
      <c r="AA770" t="s">
        <v>80</v>
      </c>
      <c r="AB770">
        <v>7.3</v>
      </c>
      <c r="AC770" t="s">
        <v>80</v>
      </c>
      <c r="AD770">
        <v>12</v>
      </c>
      <c r="AE770" t="s">
        <v>80</v>
      </c>
      <c r="AF770">
        <v>15</v>
      </c>
      <c r="AG770" t="s">
        <v>80</v>
      </c>
    </row>
    <row r="771" spans="1:33" x14ac:dyDescent="0.35">
      <c r="A771" t="s">
        <v>79</v>
      </c>
      <c r="B771">
        <v>12098700</v>
      </c>
      <c r="C771" s="1">
        <v>41054</v>
      </c>
      <c r="D771">
        <v>9.9</v>
      </c>
      <c r="E771" t="s">
        <v>80</v>
      </c>
      <c r="F771">
        <v>7</v>
      </c>
      <c r="G771" t="s">
        <v>80</v>
      </c>
      <c r="H771">
        <v>8.6</v>
      </c>
      <c r="I771" t="s">
        <v>80</v>
      </c>
      <c r="J771">
        <v>46</v>
      </c>
      <c r="K771" t="s">
        <v>80</v>
      </c>
      <c r="L771">
        <v>43</v>
      </c>
      <c r="M771" t="s">
        <v>80</v>
      </c>
      <c r="N771">
        <v>45</v>
      </c>
      <c r="O771" t="s">
        <v>80</v>
      </c>
      <c r="P771">
        <v>12.4</v>
      </c>
      <c r="Q771" t="s">
        <v>80</v>
      </c>
      <c r="R771">
        <v>11.5</v>
      </c>
      <c r="S771" t="s">
        <v>80</v>
      </c>
      <c r="T771">
        <v>11.9</v>
      </c>
      <c r="U771" t="s">
        <v>80</v>
      </c>
      <c r="V771">
        <v>7.5</v>
      </c>
      <c r="W771" t="s">
        <v>80</v>
      </c>
      <c r="X771">
        <v>7.2</v>
      </c>
      <c r="Y771" t="s">
        <v>80</v>
      </c>
      <c r="Z771">
        <v>7.3</v>
      </c>
      <c r="AA771" t="s">
        <v>80</v>
      </c>
      <c r="AB771">
        <v>5.2</v>
      </c>
      <c r="AC771" t="s">
        <v>80</v>
      </c>
      <c r="AD771">
        <v>6.3</v>
      </c>
      <c r="AE771" t="s">
        <v>80</v>
      </c>
      <c r="AF771">
        <v>8.1999999999999993</v>
      </c>
      <c r="AG771" t="s">
        <v>80</v>
      </c>
    </row>
    <row r="772" spans="1:33" x14ac:dyDescent="0.35">
      <c r="A772" t="s">
        <v>79</v>
      </c>
      <c r="B772">
        <v>12098700</v>
      </c>
      <c r="C772" s="1">
        <v>41055</v>
      </c>
      <c r="D772">
        <v>11.5</v>
      </c>
      <c r="E772" t="s">
        <v>80</v>
      </c>
      <c r="F772">
        <v>7.2</v>
      </c>
      <c r="G772" t="s">
        <v>80</v>
      </c>
      <c r="H772">
        <v>9.1999999999999993</v>
      </c>
      <c r="I772" t="s">
        <v>80</v>
      </c>
      <c r="J772">
        <v>47</v>
      </c>
      <c r="K772" t="s">
        <v>80</v>
      </c>
      <c r="L772">
        <v>46</v>
      </c>
      <c r="M772" t="s">
        <v>80</v>
      </c>
      <c r="N772">
        <v>47</v>
      </c>
      <c r="O772" t="s">
        <v>80</v>
      </c>
      <c r="P772">
        <v>12.4</v>
      </c>
      <c r="Q772" t="s">
        <v>80</v>
      </c>
      <c r="R772">
        <v>11.1</v>
      </c>
      <c r="S772" t="s">
        <v>80</v>
      </c>
      <c r="T772">
        <v>11.8</v>
      </c>
      <c r="U772" t="s">
        <v>80</v>
      </c>
      <c r="V772">
        <v>7.4</v>
      </c>
      <c r="W772" t="s">
        <v>80</v>
      </c>
      <c r="X772">
        <v>7.3</v>
      </c>
      <c r="Y772" t="s">
        <v>80</v>
      </c>
      <c r="Z772">
        <v>7.4</v>
      </c>
      <c r="AA772" t="s">
        <v>80</v>
      </c>
      <c r="AB772">
        <v>4.3</v>
      </c>
      <c r="AC772" t="s">
        <v>80</v>
      </c>
      <c r="AD772">
        <v>4.8</v>
      </c>
      <c r="AE772" t="s">
        <v>80</v>
      </c>
      <c r="AF772">
        <v>5.8</v>
      </c>
      <c r="AG772" t="s">
        <v>80</v>
      </c>
    </row>
    <row r="773" spans="1:33" x14ac:dyDescent="0.35">
      <c r="A773" t="s">
        <v>79</v>
      </c>
      <c r="B773">
        <v>12098700</v>
      </c>
      <c r="C773" s="1">
        <v>41056</v>
      </c>
      <c r="D773">
        <v>10</v>
      </c>
      <c r="E773" t="s">
        <v>80</v>
      </c>
      <c r="F773">
        <v>7.8</v>
      </c>
      <c r="G773" t="s">
        <v>80</v>
      </c>
      <c r="H773">
        <v>8.6</v>
      </c>
      <c r="I773" t="s">
        <v>80</v>
      </c>
      <c r="J773">
        <v>48</v>
      </c>
      <c r="K773" t="s">
        <v>80</v>
      </c>
      <c r="L773">
        <v>47</v>
      </c>
      <c r="M773" t="s">
        <v>80</v>
      </c>
      <c r="N773">
        <v>48</v>
      </c>
      <c r="O773" t="s">
        <v>80</v>
      </c>
      <c r="P773">
        <v>12.2</v>
      </c>
      <c r="Q773" t="s">
        <v>80</v>
      </c>
      <c r="R773">
        <v>11.4</v>
      </c>
      <c r="S773" t="s">
        <v>80</v>
      </c>
      <c r="T773">
        <v>11.9</v>
      </c>
      <c r="U773" t="s">
        <v>80</v>
      </c>
      <c r="V773">
        <v>7.4</v>
      </c>
      <c r="W773" t="s">
        <v>80</v>
      </c>
      <c r="X773">
        <v>7.3</v>
      </c>
      <c r="Y773" t="s">
        <v>80</v>
      </c>
      <c r="Z773">
        <v>7.4</v>
      </c>
      <c r="AA773" t="s">
        <v>80</v>
      </c>
      <c r="AB773">
        <v>3.8</v>
      </c>
      <c r="AC773" t="s">
        <v>80</v>
      </c>
      <c r="AD773">
        <v>4.3</v>
      </c>
      <c r="AE773" t="s">
        <v>80</v>
      </c>
      <c r="AF773">
        <v>4.9000000000000004</v>
      </c>
      <c r="AG773" t="s">
        <v>80</v>
      </c>
    </row>
    <row r="774" spans="1:33" x14ac:dyDescent="0.35">
      <c r="A774" t="s">
        <v>79</v>
      </c>
      <c r="B774">
        <v>12098700</v>
      </c>
      <c r="C774" s="1">
        <v>41057</v>
      </c>
      <c r="D774">
        <v>9.6999999999999993</v>
      </c>
      <c r="E774" t="s">
        <v>80</v>
      </c>
      <c r="F774">
        <v>8.1999999999999993</v>
      </c>
      <c r="G774" t="s">
        <v>80</v>
      </c>
      <c r="H774">
        <v>8.9</v>
      </c>
      <c r="I774" t="s">
        <v>80</v>
      </c>
      <c r="J774">
        <v>48</v>
      </c>
      <c r="K774" t="s">
        <v>80</v>
      </c>
      <c r="L774">
        <v>48</v>
      </c>
      <c r="M774" t="s">
        <v>80</v>
      </c>
      <c r="N774">
        <v>48</v>
      </c>
      <c r="O774" t="s">
        <v>80</v>
      </c>
      <c r="P774">
        <v>12.1</v>
      </c>
      <c r="Q774" t="s">
        <v>80</v>
      </c>
      <c r="R774">
        <v>11.5</v>
      </c>
      <c r="S774" t="s">
        <v>80</v>
      </c>
      <c r="T774">
        <v>11.8</v>
      </c>
      <c r="U774" t="s">
        <v>80</v>
      </c>
      <c r="V774">
        <v>7.5</v>
      </c>
      <c r="W774" t="s">
        <v>80</v>
      </c>
      <c r="X774">
        <v>7.3</v>
      </c>
      <c r="Y774" t="s">
        <v>80</v>
      </c>
      <c r="Z774">
        <v>7.4</v>
      </c>
      <c r="AA774" t="s">
        <v>80</v>
      </c>
      <c r="AB774">
        <v>3.8</v>
      </c>
      <c r="AC774" t="s">
        <v>80</v>
      </c>
      <c r="AD774">
        <v>4.0999999999999996</v>
      </c>
      <c r="AE774" t="s">
        <v>80</v>
      </c>
      <c r="AF774">
        <v>4.8</v>
      </c>
      <c r="AG774" t="s">
        <v>80</v>
      </c>
    </row>
    <row r="775" spans="1:33" x14ac:dyDescent="0.35">
      <c r="A775" t="s">
        <v>79</v>
      </c>
      <c r="B775">
        <v>12098700</v>
      </c>
      <c r="C775" s="1">
        <v>41058</v>
      </c>
      <c r="D775">
        <v>10</v>
      </c>
      <c r="E775" t="s">
        <v>80</v>
      </c>
      <c r="F775">
        <v>7.6</v>
      </c>
      <c r="G775" t="s">
        <v>80</v>
      </c>
      <c r="H775">
        <v>8.8000000000000007</v>
      </c>
      <c r="I775" t="s">
        <v>80</v>
      </c>
      <c r="J775">
        <v>48</v>
      </c>
      <c r="K775" t="s">
        <v>80</v>
      </c>
      <c r="L775">
        <v>47</v>
      </c>
      <c r="M775" t="s">
        <v>80</v>
      </c>
      <c r="N775">
        <v>48</v>
      </c>
      <c r="O775" t="s">
        <v>80</v>
      </c>
      <c r="P775">
        <v>12.3</v>
      </c>
      <c r="Q775" t="s">
        <v>80</v>
      </c>
      <c r="R775">
        <v>11.2</v>
      </c>
      <c r="S775" t="s">
        <v>80</v>
      </c>
      <c r="T775">
        <v>11.8</v>
      </c>
      <c r="U775" t="s">
        <v>80</v>
      </c>
      <c r="V775">
        <v>7.4</v>
      </c>
      <c r="W775" t="s">
        <v>80</v>
      </c>
      <c r="X775">
        <v>7.3</v>
      </c>
      <c r="Y775" t="s">
        <v>80</v>
      </c>
      <c r="Z775">
        <v>7.3</v>
      </c>
      <c r="AA775" t="s">
        <v>80</v>
      </c>
      <c r="AB775">
        <v>4.0999999999999996</v>
      </c>
      <c r="AC775" t="s">
        <v>80</v>
      </c>
      <c r="AD775">
        <v>11</v>
      </c>
      <c r="AE775" t="s">
        <v>80</v>
      </c>
      <c r="AF775">
        <v>69</v>
      </c>
      <c r="AG775" t="s">
        <v>80</v>
      </c>
    </row>
    <row r="776" spans="1:33" x14ac:dyDescent="0.35">
      <c r="A776" t="s">
        <v>79</v>
      </c>
      <c r="B776">
        <v>12098700</v>
      </c>
      <c r="C776" s="1">
        <v>41059</v>
      </c>
      <c r="D776">
        <v>11.2</v>
      </c>
      <c r="E776" t="s">
        <v>80</v>
      </c>
      <c r="F776">
        <v>7.7</v>
      </c>
      <c r="G776" t="s">
        <v>80</v>
      </c>
      <c r="H776">
        <v>9.4</v>
      </c>
      <c r="I776" t="s">
        <v>80</v>
      </c>
      <c r="J776">
        <v>49</v>
      </c>
      <c r="K776" t="s">
        <v>80</v>
      </c>
      <c r="L776">
        <v>48</v>
      </c>
      <c r="M776" t="s">
        <v>80</v>
      </c>
      <c r="N776">
        <v>48</v>
      </c>
      <c r="O776" t="s">
        <v>80</v>
      </c>
      <c r="P776">
        <v>12.1</v>
      </c>
      <c r="Q776" t="s">
        <v>80</v>
      </c>
      <c r="R776">
        <v>10.9</v>
      </c>
      <c r="S776" t="s">
        <v>80</v>
      </c>
      <c r="T776">
        <v>11.5</v>
      </c>
      <c r="U776" t="s">
        <v>80</v>
      </c>
      <c r="V776">
        <v>7.4</v>
      </c>
      <c r="W776" t="s">
        <v>80</v>
      </c>
      <c r="X776">
        <v>7.3</v>
      </c>
      <c r="Y776" t="s">
        <v>80</v>
      </c>
      <c r="Z776">
        <v>7.3</v>
      </c>
      <c r="AA776" t="s">
        <v>80</v>
      </c>
      <c r="AB776">
        <v>15</v>
      </c>
      <c r="AC776" t="s">
        <v>80</v>
      </c>
      <c r="AD776">
        <v>24</v>
      </c>
      <c r="AE776" t="s">
        <v>80</v>
      </c>
      <c r="AF776">
        <v>90</v>
      </c>
      <c r="AG776" t="s">
        <v>80</v>
      </c>
    </row>
    <row r="777" spans="1:33" x14ac:dyDescent="0.35">
      <c r="A777" t="s">
        <v>79</v>
      </c>
      <c r="B777">
        <v>12098700</v>
      </c>
      <c r="C777" s="1">
        <v>41060</v>
      </c>
      <c r="D777">
        <v>10.7</v>
      </c>
      <c r="E777" t="s">
        <v>80</v>
      </c>
      <c r="F777">
        <v>8.6999999999999993</v>
      </c>
      <c r="G777" t="s">
        <v>80</v>
      </c>
      <c r="H777">
        <v>9.6999999999999993</v>
      </c>
      <c r="I777" t="s">
        <v>80</v>
      </c>
      <c r="J777">
        <v>49</v>
      </c>
      <c r="K777" t="s">
        <v>80</v>
      </c>
      <c r="L777">
        <v>45</v>
      </c>
      <c r="M777" t="s">
        <v>80</v>
      </c>
      <c r="N777">
        <v>48</v>
      </c>
      <c r="O777" t="s">
        <v>80</v>
      </c>
      <c r="P777">
        <v>11.7</v>
      </c>
      <c r="Q777" t="s">
        <v>80</v>
      </c>
      <c r="R777">
        <v>11</v>
      </c>
      <c r="S777" t="s">
        <v>80</v>
      </c>
      <c r="T777">
        <v>11.4</v>
      </c>
      <c r="U777" t="s">
        <v>80</v>
      </c>
      <c r="V777">
        <v>7.4</v>
      </c>
      <c r="W777" t="s">
        <v>80</v>
      </c>
      <c r="X777">
        <v>7.2</v>
      </c>
      <c r="Y777" t="s">
        <v>80</v>
      </c>
      <c r="Z777">
        <v>7.3</v>
      </c>
      <c r="AA777" t="s">
        <v>80</v>
      </c>
      <c r="AB777">
        <v>16</v>
      </c>
      <c r="AC777" t="s">
        <v>80</v>
      </c>
      <c r="AD777">
        <v>21</v>
      </c>
      <c r="AE777" t="s">
        <v>80</v>
      </c>
      <c r="AF777">
        <v>30</v>
      </c>
      <c r="AG777" t="s">
        <v>80</v>
      </c>
    </row>
    <row r="778" spans="1:33" x14ac:dyDescent="0.35">
      <c r="A778" t="s">
        <v>79</v>
      </c>
      <c r="B778">
        <v>12098700</v>
      </c>
      <c r="C778" s="1">
        <v>41061</v>
      </c>
      <c r="D778">
        <v>11.1</v>
      </c>
      <c r="E778" t="s">
        <v>80</v>
      </c>
      <c r="F778">
        <v>8.3000000000000007</v>
      </c>
      <c r="G778" t="s">
        <v>80</v>
      </c>
      <c r="H778">
        <v>9.6</v>
      </c>
      <c r="I778" t="s">
        <v>80</v>
      </c>
      <c r="J778">
        <v>45</v>
      </c>
      <c r="K778" t="s">
        <v>80</v>
      </c>
      <c r="L778">
        <v>42</v>
      </c>
      <c r="M778" t="s">
        <v>80</v>
      </c>
      <c r="N778">
        <v>43</v>
      </c>
      <c r="O778" t="s">
        <v>80</v>
      </c>
      <c r="P778">
        <v>11.8</v>
      </c>
      <c r="Q778" t="s">
        <v>80</v>
      </c>
      <c r="R778">
        <v>11</v>
      </c>
      <c r="S778" t="s">
        <v>80</v>
      </c>
      <c r="T778">
        <v>11.4</v>
      </c>
      <c r="U778" t="s">
        <v>80</v>
      </c>
      <c r="V778">
        <v>7.3</v>
      </c>
      <c r="W778" t="s">
        <v>80</v>
      </c>
      <c r="X778">
        <v>7.2</v>
      </c>
      <c r="Y778" t="s">
        <v>80</v>
      </c>
      <c r="Z778">
        <v>7.2</v>
      </c>
      <c r="AA778" t="s">
        <v>80</v>
      </c>
      <c r="AB778">
        <v>21</v>
      </c>
      <c r="AC778" t="s">
        <v>80</v>
      </c>
      <c r="AD778">
        <v>26</v>
      </c>
      <c r="AE778" t="s">
        <v>80</v>
      </c>
      <c r="AF778">
        <v>35</v>
      </c>
      <c r="AG778" t="s">
        <v>80</v>
      </c>
    </row>
    <row r="779" spans="1:33" x14ac:dyDescent="0.35">
      <c r="A779" t="s">
        <v>79</v>
      </c>
      <c r="B779">
        <v>12098700</v>
      </c>
      <c r="C779" s="1">
        <v>41062</v>
      </c>
      <c r="D779">
        <v>11</v>
      </c>
      <c r="E779" t="s">
        <v>80</v>
      </c>
      <c r="F779">
        <v>8.1999999999999993</v>
      </c>
      <c r="G779" t="s">
        <v>80</v>
      </c>
      <c r="H779">
        <v>9.1999999999999993</v>
      </c>
      <c r="I779" t="s">
        <v>80</v>
      </c>
      <c r="J779">
        <v>42</v>
      </c>
      <c r="K779" t="s">
        <v>80</v>
      </c>
      <c r="L779">
        <v>39</v>
      </c>
      <c r="M779" t="s">
        <v>80</v>
      </c>
      <c r="N779">
        <v>39</v>
      </c>
      <c r="O779" t="s">
        <v>80</v>
      </c>
      <c r="P779">
        <v>11.9</v>
      </c>
      <c r="Q779" t="s">
        <v>80</v>
      </c>
      <c r="R779">
        <v>11</v>
      </c>
      <c r="S779" t="s">
        <v>80</v>
      </c>
      <c r="T779">
        <v>11.6</v>
      </c>
      <c r="U779" t="s">
        <v>80</v>
      </c>
      <c r="V779">
        <v>7.3</v>
      </c>
      <c r="W779" t="s">
        <v>80</v>
      </c>
      <c r="X779">
        <v>7.1</v>
      </c>
      <c r="Y779" t="s">
        <v>80</v>
      </c>
      <c r="Z779">
        <v>7.2</v>
      </c>
      <c r="AA779" t="s">
        <v>80</v>
      </c>
      <c r="AB779">
        <v>22</v>
      </c>
      <c r="AC779" t="s">
        <v>80</v>
      </c>
      <c r="AD779">
        <v>41</v>
      </c>
      <c r="AE779" t="s">
        <v>80</v>
      </c>
      <c r="AF779">
        <v>52</v>
      </c>
      <c r="AG779" t="s">
        <v>80</v>
      </c>
    </row>
    <row r="780" spans="1:33" x14ac:dyDescent="0.35">
      <c r="A780" t="s">
        <v>79</v>
      </c>
      <c r="B780">
        <v>12098700</v>
      </c>
      <c r="C780" s="1">
        <v>41063</v>
      </c>
      <c r="D780">
        <v>9.1</v>
      </c>
      <c r="E780" t="s">
        <v>80</v>
      </c>
      <c r="F780">
        <v>7.3</v>
      </c>
      <c r="G780" t="s">
        <v>80</v>
      </c>
      <c r="H780">
        <v>8.1999999999999993</v>
      </c>
      <c r="I780" t="s">
        <v>80</v>
      </c>
      <c r="J780">
        <v>41</v>
      </c>
      <c r="K780" t="s">
        <v>80</v>
      </c>
      <c r="L780">
        <v>39</v>
      </c>
      <c r="M780" t="s">
        <v>80</v>
      </c>
      <c r="N780">
        <v>40</v>
      </c>
      <c r="O780" t="s">
        <v>80</v>
      </c>
      <c r="P780">
        <v>12.2</v>
      </c>
      <c r="Q780" t="s">
        <v>80</v>
      </c>
      <c r="R780">
        <v>11.7</v>
      </c>
      <c r="S780" t="s">
        <v>80</v>
      </c>
      <c r="T780">
        <v>11.9</v>
      </c>
      <c r="U780" t="s">
        <v>80</v>
      </c>
      <c r="V780">
        <v>7.2</v>
      </c>
      <c r="W780" t="s">
        <v>80</v>
      </c>
      <c r="X780">
        <v>7.1</v>
      </c>
      <c r="Y780" t="s">
        <v>80</v>
      </c>
      <c r="Z780">
        <v>7.2</v>
      </c>
      <c r="AA780" t="s">
        <v>80</v>
      </c>
      <c r="AB780">
        <v>23</v>
      </c>
      <c r="AC780" t="s">
        <v>80</v>
      </c>
      <c r="AD780">
        <v>33</v>
      </c>
      <c r="AE780" t="s">
        <v>80</v>
      </c>
      <c r="AF780">
        <v>38</v>
      </c>
      <c r="AG780" t="s">
        <v>80</v>
      </c>
    </row>
    <row r="781" spans="1:33" x14ac:dyDescent="0.35">
      <c r="A781" t="s">
        <v>79</v>
      </c>
      <c r="B781">
        <v>12098700</v>
      </c>
      <c r="C781" s="1">
        <v>41064</v>
      </c>
      <c r="D781">
        <v>8.6999999999999993</v>
      </c>
      <c r="E781" t="s">
        <v>80</v>
      </c>
      <c r="F781">
        <v>7</v>
      </c>
      <c r="G781" t="s">
        <v>80</v>
      </c>
      <c r="H781">
        <v>7.8</v>
      </c>
      <c r="I781" t="s">
        <v>80</v>
      </c>
      <c r="J781">
        <v>43</v>
      </c>
      <c r="K781" t="s">
        <v>80</v>
      </c>
      <c r="L781">
        <v>41</v>
      </c>
      <c r="M781" t="s">
        <v>80</v>
      </c>
      <c r="N781">
        <v>42</v>
      </c>
      <c r="O781" t="s">
        <v>80</v>
      </c>
      <c r="P781">
        <v>12.2</v>
      </c>
      <c r="Q781" t="s">
        <v>80</v>
      </c>
      <c r="R781">
        <v>11.6</v>
      </c>
      <c r="S781" t="s">
        <v>80</v>
      </c>
      <c r="T781">
        <v>11.9</v>
      </c>
      <c r="U781" t="s">
        <v>80</v>
      </c>
      <c r="V781">
        <v>7.3</v>
      </c>
      <c r="W781" t="s">
        <v>80</v>
      </c>
      <c r="X781">
        <v>7.1</v>
      </c>
      <c r="Y781" t="s">
        <v>80</v>
      </c>
      <c r="Z781">
        <v>7.2</v>
      </c>
      <c r="AA781" t="s">
        <v>80</v>
      </c>
      <c r="AB781">
        <v>14</v>
      </c>
      <c r="AC781" t="s">
        <v>80</v>
      </c>
      <c r="AD781">
        <v>17</v>
      </c>
      <c r="AE781" t="s">
        <v>80</v>
      </c>
      <c r="AF781">
        <v>26</v>
      </c>
      <c r="AG781" t="s">
        <v>80</v>
      </c>
    </row>
    <row r="782" spans="1:33" x14ac:dyDescent="0.35">
      <c r="A782" t="s">
        <v>79</v>
      </c>
      <c r="B782">
        <v>12098700</v>
      </c>
      <c r="C782" s="1">
        <v>41065</v>
      </c>
      <c r="D782">
        <v>9</v>
      </c>
      <c r="E782" t="s">
        <v>80</v>
      </c>
      <c r="F782">
        <v>7.3</v>
      </c>
      <c r="G782" t="s">
        <v>80</v>
      </c>
      <c r="H782">
        <v>8.1</v>
      </c>
      <c r="I782" t="s">
        <v>80</v>
      </c>
      <c r="J782">
        <v>43</v>
      </c>
      <c r="K782" t="s">
        <v>80</v>
      </c>
      <c r="L782">
        <v>42</v>
      </c>
      <c r="M782" t="s">
        <v>80</v>
      </c>
      <c r="N782">
        <v>42</v>
      </c>
      <c r="O782" t="s">
        <v>80</v>
      </c>
      <c r="P782">
        <v>12.2</v>
      </c>
      <c r="Q782" t="s">
        <v>80</v>
      </c>
      <c r="R782">
        <v>11.6</v>
      </c>
      <c r="S782" t="s">
        <v>80</v>
      </c>
      <c r="T782">
        <v>11.9</v>
      </c>
      <c r="U782" t="s">
        <v>80</v>
      </c>
      <c r="V782">
        <v>7.3</v>
      </c>
      <c r="W782" t="s">
        <v>80</v>
      </c>
      <c r="X782">
        <v>7.2</v>
      </c>
      <c r="Y782" t="s">
        <v>80</v>
      </c>
      <c r="Z782">
        <v>7.2</v>
      </c>
      <c r="AA782" t="s">
        <v>80</v>
      </c>
      <c r="AB782">
        <v>13</v>
      </c>
      <c r="AC782" t="s">
        <v>80</v>
      </c>
      <c r="AD782">
        <v>18</v>
      </c>
      <c r="AE782" t="s">
        <v>80</v>
      </c>
      <c r="AF782">
        <v>23</v>
      </c>
      <c r="AG782" t="s">
        <v>80</v>
      </c>
    </row>
    <row r="783" spans="1:33" x14ac:dyDescent="0.35">
      <c r="A783" t="s">
        <v>79</v>
      </c>
      <c r="B783">
        <v>12098700</v>
      </c>
      <c r="C783" s="1">
        <v>41066</v>
      </c>
      <c r="D783">
        <v>9.5</v>
      </c>
      <c r="E783" t="s">
        <v>80</v>
      </c>
      <c r="F783">
        <v>6.8</v>
      </c>
      <c r="G783" t="s">
        <v>80</v>
      </c>
      <c r="H783">
        <v>8.1</v>
      </c>
      <c r="I783" t="s">
        <v>80</v>
      </c>
      <c r="J783">
        <v>45</v>
      </c>
      <c r="K783" t="s">
        <v>80</v>
      </c>
      <c r="L783">
        <v>43</v>
      </c>
      <c r="M783" t="s">
        <v>80</v>
      </c>
      <c r="N783">
        <v>44</v>
      </c>
      <c r="O783" t="s">
        <v>80</v>
      </c>
      <c r="P783">
        <v>12.4</v>
      </c>
      <c r="Q783" t="s">
        <v>80</v>
      </c>
      <c r="R783">
        <v>11.4</v>
      </c>
      <c r="S783" t="s">
        <v>80</v>
      </c>
      <c r="T783">
        <v>11.9</v>
      </c>
      <c r="U783" t="s">
        <v>80</v>
      </c>
      <c r="V783">
        <v>7.3</v>
      </c>
      <c r="W783" t="s">
        <v>80</v>
      </c>
      <c r="X783">
        <v>7.2</v>
      </c>
      <c r="Y783" t="s">
        <v>80</v>
      </c>
      <c r="Z783">
        <v>7.2</v>
      </c>
      <c r="AA783" t="s">
        <v>80</v>
      </c>
      <c r="AB783">
        <v>11</v>
      </c>
      <c r="AC783" t="s">
        <v>80</v>
      </c>
      <c r="AD783">
        <v>13</v>
      </c>
      <c r="AE783" t="s">
        <v>80</v>
      </c>
      <c r="AF783">
        <v>17</v>
      </c>
      <c r="AG783" t="s">
        <v>80</v>
      </c>
    </row>
    <row r="784" spans="1:33" x14ac:dyDescent="0.35">
      <c r="A784" t="s">
        <v>79</v>
      </c>
      <c r="B784">
        <v>12098700</v>
      </c>
      <c r="C784" s="1">
        <v>41067</v>
      </c>
      <c r="D784">
        <v>9</v>
      </c>
      <c r="E784" t="s">
        <v>80</v>
      </c>
      <c r="F784">
        <v>6.9</v>
      </c>
      <c r="G784" t="s">
        <v>80</v>
      </c>
      <c r="H784">
        <v>8</v>
      </c>
      <c r="I784" t="s">
        <v>80</v>
      </c>
      <c r="J784">
        <v>46</v>
      </c>
      <c r="K784" t="s">
        <v>80</v>
      </c>
      <c r="L784">
        <v>44</v>
      </c>
      <c r="M784" t="s">
        <v>80</v>
      </c>
      <c r="N784">
        <v>45</v>
      </c>
      <c r="O784" t="s">
        <v>80</v>
      </c>
      <c r="P784">
        <v>12.2</v>
      </c>
      <c r="Q784" t="s">
        <v>80</v>
      </c>
      <c r="R784">
        <v>11.5</v>
      </c>
      <c r="S784" t="s">
        <v>80</v>
      </c>
      <c r="T784">
        <v>11.8</v>
      </c>
      <c r="U784" t="s">
        <v>80</v>
      </c>
      <c r="V784">
        <v>7.3</v>
      </c>
      <c r="W784" t="s">
        <v>80</v>
      </c>
      <c r="X784">
        <v>7.2</v>
      </c>
      <c r="Y784" t="s">
        <v>80</v>
      </c>
      <c r="Z784">
        <v>7.2</v>
      </c>
      <c r="AA784" t="s">
        <v>80</v>
      </c>
      <c r="AB784">
        <v>8.5</v>
      </c>
      <c r="AC784" t="s">
        <v>80</v>
      </c>
      <c r="AD784">
        <v>11</v>
      </c>
      <c r="AE784" t="s">
        <v>80</v>
      </c>
      <c r="AF784">
        <v>14</v>
      </c>
      <c r="AG784" t="s">
        <v>80</v>
      </c>
    </row>
    <row r="785" spans="1:33" x14ac:dyDescent="0.35">
      <c r="A785" t="s">
        <v>79</v>
      </c>
      <c r="B785">
        <v>12098700</v>
      </c>
      <c r="C785" s="1">
        <v>41068</v>
      </c>
      <c r="D785">
        <v>9</v>
      </c>
      <c r="E785" t="s">
        <v>80</v>
      </c>
      <c r="F785">
        <v>7.4</v>
      </c>
      <c r="G785" t="s">
        <v>80</v>
      </c>
      <c r="H785">
        <v>8.3000000000000007</v>
      </c>
      <c r="I785" t="s">
        <v>80</v>
      </c>
      <c r="J785">
        <v>45</v>
      </c>
      <c r="K785" t="s">
        <v>80</v>
      </c>
      <c r="L785">
        <v>44</v>
      </c>
      <c r="M785" t="s">
        <v>80</v>
      </c>
      <c r="N785">
        <v>45</v>
      </c>
      <c r="O785" t="s">
        <v>80</v>
      </c>
      <c r="P785">
        <v>12.1</v>
      </c>
      <c r="Q785" t="s">
        <v>80</v>
      </c>
      <c r="R785">
        <v>11.6</v>
      </c>
      <c r="S785" t="s">
        <v>80</v>
      </c>
      <c r="T785">
        <v>11.8</v>
      </c>
      <c r="U785" t="s">
        <v>80</v>
      </c>
      <c r="V785">
        <v>7.3</v>
      </c>
      <c r="W785" t="s">
        <v>80</v>
      </c>
      <c r="X785">
        <v>7.2</v>
      </c>
      <c r="Y785" t="s">
        <v>80</v>
      </c>
      <c r="Z785">
        <v>7.2</v>
      </c>
      <c r="AA785" t="s">
        <v>80</v>
      </c>
      <c r="AB785">
        <v>6.8</v>
      </c>
      <c r="AC785" t="s">
        <v>80</v>
      </c>
      <c r="AD785">
        <v>8.9</v>
      </c>
      <c r="AE785" t="s">
        <v>80</v>
      </c>
      <c r="AF785">
        <v>16</v>
      </c>
      <c r="AG785" t="s">
        <v>80</v>
      </c>
    </row>
    <row r="786" spans="1:33" x14ac:dyDescent="0.35">
      <c r="A786" t="s">
        <v>79</v>
      </c>
      <c r="B786">
        <v>12098700</v>
      </c>
      <c r="C786" s="1">
        <v>41069</v>
      </c>
      <c r="D786">
        <v>8.4</v>
      </c>
      <c r="E786" t="s">
        <v>80</v>
      </c>
      <c r="F786">
        <v>7.1</v>
      </c>
      <c r="G786" t="s">
        <v>80</v>
      </c>
      <c r="H786">
        <v>7.8</v>
      </c>
      <c r="I786" t="s">
        <v>80</v>
      </c>
      <c r="J786">
        <v>47</v>
      </c>
      <c r="K786" t="s">
        <v>80</v>
      </c>
      <c r="L786">
        <v>45</v>
      </c>
      <c r="M786" t="s">
        <v>80</v>
      </c>
      <c r="N786">
        <v>46</v>
      </c>
      <c r="O786" t="s">
        <v>80</v>
      </c>
      <c r="P786">
        <v>12.2</v>
      </c>
      <c r="Q786" t="s">
        <v>80</v>
      </c>
      <c r="R786">
        <v>11.7</v>
      </c>
      <c r="S786" t="s">
        <v>80</v>
      </c>
      <c r="T786">
        <v>12</v>
      </c>
      <c r="U786" t="s">
        <v>80</v>
      </c>
      <c r="V786">
        <v>7.3</v>
      </c>
      <c r="W786" t="s">
        <v>80</v>
      </c>
      <c r="X786">
        <v>7.2</v>
      </c>
      <c r="Y786" t="s">
        <v>80</v>
      </c>
      <c r="Z786">
        <v>7.3</v>
      </c>
      <c r="AA786" t="s">
        <v>80</v>
      </c>
      <c r="AB786">
        <v>5.9</v>
      </c>
      <c r="AC786" t="s">
        <v>80</v>
      </c>
      <c r="AD786">
        <v>6.7</v>
      </c>
      <c r="AE786" t="s">
        <v>80</v>
      </c>
      <c r="AF786">
        <v>12</v>
      </c>
      <c r="AG786" t="s">
        <v>80</v>
      </c>
    </row>
    <row r="787" spans="1:33" x14ac:dyDescent="0.35">
      <c r="A787" t="s">
        <v>79</v>
      </c>
      <c r="B787">
        <v>12098700</v>
      </c>
      <c r="C787" s="1">
        <v>41070</v>
      </c>
      <c r="D787">
        <v>12</v>
      </c>
      <c r="E787" t="s">
        <v>80</v>
      </c>
      <c r="F787">
        <v>7.6</v>
      </c>
      <c r="G787" t="s">
        <v>80</v>
      </c>
      <c r="H787">
        <v>9.5</v>
      </c>
      <c r="I787" t="s">
        <v>80</v>
      </c>
      <c r="J787">
        <v>48</v>
      </c>
      <c r="K787" t="s">
        <v>80</v>
      </c>
      <c r="L787">
        <v>47</v>
      </c>
      <c r="M787" t="s">
        <v>80</v>
      </c>
      <c r="N787">
        <v>47</v>
      </c>
      <c r="O787" t="s">
        <v>80</v>
      </c>
      <c r="P787">
        <v>12.1</v>
      </c>
      <c r="Q787" t="s">
        <v>80</v>
      </c>
      <c r="R787">
        <v>10.8</v>
      </c>
      <c r="S787" t="s">
        <v>80</v>
      </c>
      <c r="T787">
        <v>11.6</v>
      </c>
      <c r="U787" t="s">
        <v>80</v>
      </c>
      <c r="V787">
        <v>7.4</v>
      </c>
      <c r="W787" t="s">
        <v>80</v>
      </c>
      <c r="X787">
        <v>7.2</v>
      </c>
      <c r="Y787" t="s">
        <v>80</v>
      </c>
      <c r="Z787">
        <v>7.3</v>
      </c>
      <c r="AA787" t="s">
        <v>80</v>
      </c>
      <c r="AB787">
        <v>5.6</v>
      </c>
      <c r="AC787" t="s">
        <v>80</v>
      </c>
      <c r="AD787">
        <v>6.2</v>
      </c>
      <c r="AE787" t="s">
        <v>80</v>
      </c>
      <c r="AF787">
        <v>7</v>
      </c>
      <c r="AG787" t="s">
        <v>80</v>
      </c>
    </row>
    <row r="788" spans="1:33" x14ac:dyDescent="0.35">
      <c r="A788" t="s">
        <v>79</v>
      </c>
      <c r="B788">
        <v>12098700</v>
      </c>
      <c r="C788" s="1">
        <v>41071</v>
      </c>
      <c r="D788">
        <v>12.7</v>
      </c>
      <c r="E788" t="s">
        <v>80</v>
      </c>
      <c r="F788">
        <v>8.1</v>
      </c>
      <c r="G788" t="s">
        <v>80</v>
      </c>
      <c r="H788">
        <v>10.5</v>
      </c>
      <c r="I788" t="s">
        <v>80</v>
      </c>
      <c r="J788">
        <v>48</v>
      </c>
      <c r="K788" t="s">
        <v>80</v>
      </c>
      <c r="L788">
        <v>48</v>
      </c>
      <c r="M788" t="s">
        <v>80</v>
      </c>
      <c r="N788">
        <v>48</v>
      </c>
      <c r="O788" t="s">
        <v>80</v>
      </c>
      <c r="P788">
        <v>12</v>
      </c>
      <c r="Q788" t="s">
        <v>80</v>
      </c>
      <c r="R788">
        <v>10.5</v>
      </c>
      <c r="S788" t="s">
        <v>80</v>
      </c>
      <c r="T788">
        <v>11.2</v>
      </c>
      <c r="U788" t="s">
        <v>80</v>
      </c>
      <c r="V788">
        <v>7.4</v>
      </c>
      <c r="W788" t="s">
        <v>80</v>
      </c>
      <c r="X788">
        <v>7.2</v>
      </c>
      <c r="Y788" t="s">
        <v>80</v>
      </c>
      <c r="Z788">
        <v>7.3</v>
      </c>
      <c r="AA788" t="s">
        <v>80</v>
      </c>
      <c r="AB788">
        <v>5.4</v>
      </c>
      <c r="AC788" t="s">
        <v>80</v>
      </c>
      <c r="AD788">
        <v>6.5</v>
      </c>
      <c r="AE788" t="s">
        <v>80</v>
      </c>
      <c r="AF788">
        <v>12</v>
      </c>
      <c r="AG788" t="s">
        <v>80</v>
      </c>
    </row>
    <row r="789" spans="1:33" x14ac:dyDescent="0.35">
      <c r="A789" t="s">
        <v>79</v>
      </c>
      <c r="B789">
        <v>12098700</v>
      </c>
      <c r="C789" s="1">
        <v>41072</v>
      </c>
      <c r="D789">
        <v>12.3</v>
      </c>
      <c r="E789" t="s">
        <v>80</v>
      </c>
      <c r="F789">
        <v>8.9</v>
      </c>
      <c r="G789" t="s">
        <v>80</v>
      </c>
      <c r="H789">
        <v>9.9</v>
      </c>
      <c r="I789" t="s">
        <v>80</v>
      </c>
      <c r="J789">
        <v>48</v>
      </c>
      <c r="K789" t="s">
        <v>80</v>
      </c>
      <c r="L789">
        <v>47</v>
      </c>
      <c r="M789" t="s">
        <v>80</v>
      </c>
      <c r="N789">
        <v>47</v>
      </c>
      <c r="O789" t="s">
        <v>80</v>
      </c>
      <c r="P789">
        <v>11.7</v>
      </c>
      <c r="Q789" t="s">
        <v>80</v>
      </c>
      <c r="R789">
        <v>10.6</v>
      </c>
      <c r="S789" t="s">
        <v>80</v>
      </c>
      <c r="T789">
        <v>11.3</v>
      </c>
      <c r="U789" t="s">
        <v>80</v>
      </c>
      <c r="V789">
        <v>7.3</v>
      </c>
      <c r="W789" t="s">
        <v>80</v>
      </c>
      <c r="X789">
        <v>7.2</v>
      </c>
      <c r="Y789" t="s">
        <v>80</v>
      </c>
      <c r="Z789">
        <v>7.3</v>
      </c>
      <c r="AA789" t="s">
        <v>80</v>
      </c>
      <c r="AB789">
        <v>5.5</v>
      </c>
      <c r="AC789" t="s">
        <v>80</v>
      </c>
      <c r="AD789">
        <v>6.6</v>
      </c>
      <c r="AE789" t="s">
        <v>80</v>
      </c>
      <c r="AF789">
        <v>8.4</v>
      </c>
      <c r="AG789" t="s">
        <v>80</v>
      </c>
    </row>
    <row r="790" spans="1:33" x14ac:dyDescent="0.35">
      <c r="A790" t="s">
        <v>79</v>
      </c>
      <c r="B790">
        <v>12098700</v>
      </c>
      <c r="C790" s="1">
        <v>41073</v>
      </c>
      <c r="D790">
        <v>10.3</v>
      </c>
      <c r="E790" t="s">
        <v>80</v>
      </c>
      <c r="F790">
        <v>8.6</v>
      </c>
      <c r="G790" t="s">
        <v>80</v>
      </c>
      <c r="H790">
        <v>9.6</v>
      </c>
      <c r="I790" t="s">
        <v>80</v>
      </c>
      <c r="J790">
        <v>47</v>
      </c>
      <c r="K790" t="s">
        <v>80</v>
      </c>
      <c r="L790">
        <v>46</v>
      </c>
      <c r="M790" t="s">
        <v>80</v>
      </c>
      <c r="N790">
        <v>46</v>
      </c>
      <c r="O790" t="s">
        <v>80</v>
      </c>
      <c r="P790">
        <v>11.8</v>
      </c>
      <c r="Q790" t="s">
        <v>80</v>
      </c>
      <c r="R790">
        <v>11.2</v>
      </c>
      <c r="S790" t="s">
        <v>80</v>
      </c>
      <c r="T790">
        <v>11.5</v>
      </c>
      <c r="U790" t="s">
        <v>80</v>
      </c>
      <c r="V790">
        <v>7.4</v>
      </c>
      <c r="W790" t="s">
        <v>80</v>
      </c>
      <c r="X790">
        <v>7.2</v>
      </c>
      <c r="Y790" t="s">
        <v>80</v>
      </c>
      <c r="Z790">
        <v>7.3</v>
      </c>
      <c r="AA790" t="s">
        <v>80</v>
      </c>
      <c r="AB790">
        <v>5.7</v>
      </c>
      <c r="AC790" t="s">
        <v>80</v>
      </c>
      <c r="AD790">
        <v>6.4</v>
      </c>
      <c r="AE790" t="s">
        <v>80</v>
      </c>
      <c r="AF790">
        <v>8</v>
      </c>
      <c r="AG790" t="s">
        <v>80</v>
      </c>
    </row>
    <row r="791" spans="1:33" x14ac:dyDescent="0.35">
      <c r="A791" t="s">
        <v>79</v>
      </c>
      <c r="B791">
        <v>12098700</v>
      </c>
      <c r="C791" s="1">
        <v>41074</v>
      </c>
      <c r="D791">
        <v>11</v>
      </c>
      <c r="E791" t="s">
        <v>80</v>
      </c>
      <c r="F791">
        <v>7.9</v>
      </c>
      <c r="G791" t="s">
        <v>80</v>
      </c>
      <c r="H791">
        <v>9.4</v>
      </c>
      <c r="I791" t="s">
        <v>80</v>
      </c>
      <c r="J791">
        <v>47</v>
      </c>
      <c r="K791" t="s">
        <v>80</v>
      </c>
      <c r="L791">
        <v>46</v>
      </c>
      <c r="M791" t="s">
        <v>80</v>
      </c>
      <c r="N791">
        <v>46</v>
      </c>
      <c r="O791" t="s">
        <v>80</v>
      </c>
      <c r="P791">
        <v>12</v>
      </c>
      <c r="Q791" t="s">
        <v>80</v>
      </c>
      <c r="R791">
        <v>11</v>
      </c>
      <c r="S791" t="s">
        <v>80</v>
      </c>
      <c r="T791">
        <v>11.5</v>
      </c>
      <c r="U791" t="s">
        <v>80</v>
      </c>
      <c r="V791">
        <v>7.4</v>
      </c>
      <c r="W791" t="s">
        <v>80</v>
      </c>
      <c r="X791">
        <v>7.2</v>
      </c>
      <c r="Y791" t="s">
        <v>80</v>
      </c>
      <c r="Z791">
        <v>7.3</v>
      </c>
      <c r="AA791" t="s">
        <v>80</v>
      </c>
      <c r="AB791">
        <v>5.3</v>
      </c>
      <c r="AC791" t="s">
        <v>80</v>
      </c>
      <c r="AD791">
        <v>6.1</v>
      </c>
      <c r="AE791" t="s">
        <v>80</v>
      </c>
      <c r="AF791">
        <v>7.1</v>
      </c>
      <c r="AG791" t="s">
        <v>80</v>
      </c>
    </row>
    <row r="792" spans="1:33" x14ac:dyDescent="0.35">
      <c r="A792" t="s">
        <v>79</v>
      </c>
      <c r="B792">
        <v>12098700</v>
      </c>
      <c r="C792" s="1">
        <v>41075</v>
      </c>
      <c r="D792">
        <v>12.3</v>
      </c>
      <c r="E792" t="s">
        <v>80</v>
      </c>
      <c r="F792">
        <v>7.8</v>
      </c>
      <c r="G792" t="s">
        <v>80</v>
      </c>
      <c r="H792">
        <v>10.199999999999999</v>
      </c>
      <c r="I792" t="s">
        <v>80</v>
      </c>
      <c r="J792">
        <v>47</v>
      </c>
      <c r="K792" t="s">
        <v>80</v>
      </c>
      <c r="L792">
        <v>46</v>
      </c>
      <c r="M792" t="s">
        <v>80</v>
      </c>
      <c r="N792">
        <v>47</v>
      </c>
      <c r="O792" t="s">
        <v>80</v>
      </c>
      <c r="P792">
        <v>12</v>
      </c>
      <c r="Q792" t="s">
        <v>80</v>
      </c>
      <c r="R792">
        <v>10.6</v>
      </c>
      <c r="S792" t="s">
        <v>80</v>
      </c>
      <c r="T792">
        <v>11.3</v>
      </c>
      <c r="U792" t="s">
        <v>80</v>
      </c>
      <c r="V792">
        <v>7.4</v>
      </c>
      <c r="W792" t="s">
        <v>80</v>
      </c>
      <c r="X792">
        <v>7.2</v>
      </c>
      <c r="Y792" t="s">
        <v>80</v>
      </c>
      <c r="Z792">
        <v>7.3</v>
      </c>
      <c r="AA792" t="s">
        <v>80</v>
      </c>
      <c r="AB792">
        <v>5.0999999999999996</v>
      </c>
      <c r="AC792" t="s">
        <v>80</v>
      </c>
      <c r="AD792">
        <v>5.7</v>
      </c>
      <c r="AE792" t="s">
        <v>80</v>
      </c>
      <c r="AF792">
        <v>9.5</v>
      </c>
      <c r="AG792" t="s">
        <v>80</v>
      </c>
    </row>
    <row r="793" spans="1:33" x14ac:dyDescent="0.35">
      <c r="A793" t="s">
        <v>79</v>
      </c>
      <c r="B793">
        <v>12098700</v>
      </c>
      <c r="C793" s="1">
        <v>41076</v>
      </c>
      <c r="D793">
        <v>12.2</v>
      </c>
      <c r="E793" t="s">
        <v>80</v>
      </c>
      <c r="F793">
        <v>9.1999999999999993</v>
      </c>
      <c r="G793" t="s">
        <v>80</v>
      </c>
      <c r="H793">
        <v>10.8</v>
      </c>
      <c r="I793" t="s">
        <v>80</v>
      </c>
      <c r="J793">
        <v>47</v>
      </c>
      <c r="K793" t="s">
        <v>80</v>
      </c>
      <c r="L793">
        <v>45</v>
      </c>
      <c r="M793" t="s">
        <v>80</v>
      </c>
      <c r="N793">
        <v>46</v>
      </c>
      <c r="O793" t="s">
        <v>80</v>
      </c>
      <c r="P793">
        <v>11.6</v>
      </c>
      <c r="Q793" t="s">
        <v>80</v>
      </c>
      <c r="R793">
        <v>10.6</v>
      </c>
      <c r="S793" t="s">
        <v>80</v>
      </c>
      <c r="T793">
        <v>11.1</v>
      </c>
      <c r="U793" t="s">
        <v>80</v>
      </c>
      <c r="V793">
        <v>7.4</v>
      </c>
      <c r="W793" t="s">
        <v>80</v>
      </c>
      <c r="X793">
        <v>7.2</v>
      </c>
      <c r="Y793" t="s">
        <v>80</v>
      </c>
      <c r="Z793">
        <v>7.3</v>
      </c>
      <c r="AA793" t="s">
        <v>80</v>
      </c>
      <c r="AB793">
        <v>5.6</v>
      </c>
      <c r="AC793" t="s">
        <v>80</v>
      </c>
      <c r="AD793">
        <v>6.6</v>
      </c>
      <c r="AE793" t="s">
        <v>80</v>
      </c>
      <c r="AF793">
        <v>8.9</v>
      </c>
      <c r="AG793" t="s">
        <v>80</v>
      </c>
    </row>
    <row r="794" spans="1:33" x14ac:dyDescent="0.35">
      <c r="A794" t="s">
        <v>79</v>
      </c>
      <c r="B794">
        <v>12098700</v>
      </c>
      <c r="C794" s="1">
        <v>41077</v>
      </c>
      <c r="D794">
        <v>12.2</v>
      </c>
      <c r="E794" t="s">
        <v>80</v>
      </c>
      <c r="F794">
        <v>10</v>
      </c>
      <c r="G794" t="s">
        <v>80</v>
      </c>
      <c r="H794">
        <v>10.8</v>
      </c>
      <c r="I794" t="s">
        <v>80</v>
      </c>
      <c r="J794">
        <v>45</v>
      </c>
      <c r="K794" t="s">
        <v>80</v>
      </c>
      <c r="L794">
        <v>41</v>
      </c>
      <c r="M794" t="s">
        <v>80</v>
      </c>
      <c r="N794">
        <v>42</v>
      </c>
      <c r="O794" t="s">
        <v>80</v>
      </c>
      <c r="P794">
        <v>11.4</v>
      </c>
      <c r="Q794" t="s">
        <v>80</v>
      </c>
      <c r="R794">
        <v>10.6</v>
      </c>
      <c r="S794" t="s">
        <v>80</v>
      </c>
      <c r="T794">
        <v>11.1</v>
      </c>
      <c r="U794" t="s">
        <v>80</v>
      </c>
      <c r="V794">
        <v>7.3</v>
      </c>
      <c r="W794" t="s">
        <v>80</v>
      </c>
      <c r="X794">
        <v>7.2</v>
      </c>
      <c r="Y794" t="s">
        <v>80</v>
      </c>
      <c r="Z794">
        <v>7.3</v>
      </c>
      <c r="AA794" t="s">
        <v>80</v>
      </c>
      <c r="AB794">
        <v>8.6</v>
      </c>
      <c r="AC794" t="s">
        <v>80</v>
      </c>
      <c r="AD794">
        <v>22</v>
      </c>
      <c r="AE794" t="s">
        <v>80</v>
      </c>
      <c r="AF794">
        <v>33</v>
      </c>
      <c r="AG794" t="s">
        <v>80</v>
      </c>
    </row>
    <row r="795" spans="1:33" x14ac:dyDescent="0.35">
      <c r="A795" t="s">
        <v>79</v>
      </c>
      <c r="B795">
        <v>12098700</v>
      </c>
      <c r="C795" s="1">
        <v>41078</v>
      </c>
      <c r="D795">
        <v>10.5</v>
      </c>
      <c r="E795" t="s">
        <v>80</v>
      </c>
      <c r="F795">
        <v>8.1999999999999993</v>
      </c>
      <c r="G795" t="s">
        <v>80</v>
      </c>
      <c r="H795">
        <v>9.1</v>
      </c>
      <c r="I795" t="s">
        <v>80</v>
      </c>
      <c r="J795">
        <v>41</v>
      </c>
      <c r="K795" t="s">
        <v>80</v>
      </c>
      <c r="L795">
        <v>39</v>
      </c>
      <c r="M795" t="s">
        <v>80</v>
      </c>
      <c r="N795">
        <v>40</v>
      </c>
      <c r="O795" t="s">
        <v>80</v>
      </c>
      <c r="P795">
        <v>11.9</v>
      </c>
      <c r="Q795" t="s">
        <v>80</v>
      </c>
      <c r="R795">
        <v>11.1</v>
      </c>
      <c r="S795" t="s">
        <v>80</v>
      </c>
      <c r="T795">
        <v>11.6</v>
      </c>
      <c r="U795" t="s">
        <v>80</v>
      </c>
      <c r="V795">
        <v>7.3</v>
      </c>
      <c r="W795" t="s">
        <v>80</v>
      </c>
      <c r="X795">
        <v>7.2</v>
      </c>
      <c r="Y795" t="s">
        <v>80</v>
      </c>
      <c r="Z795">
        <v>7.2</v>
      </c>
      <c r="AA795" t="s">
        <v>80</v>
      </c>
      <c r="AB795">
        <v>19</v>
      </c>
      <c r="AC795" t="s">
        <v>80</v>
      </c>
      <c r="AD795">
        <v>27</v>
      </c>
      <c r="AE795" t="s">
        <v>80</v>
      </c>
      <c r="AF795">
        <v>34</v>
      </c>
      <c r="AG795" t="s">
        <v>80</v>
      </c>
    </row>
    <row r="796" spans="1:33" x14ac:dyDescent="0.35">
      <c r="A796" t="s">
        <v>79</v>
      </c>
      <c r="B796">
        <v>12098700</v>
      </c>
      <c r="C796" s="1">
        <v>41079</v>
      </c>
      <c r="D796">
        <v>10.4</v>
      </c>
      <c r="E796" t="s">
        <v>80</v>
      </c>
      <c r="F796">
        <v>7.8</v>
      </c>
      <c r="G796" t="s">
        <v>80</v>
      </c>
      <c r="H796">
        <v>8.9</v>
      </c>
      <c r="I796" t="s">
        <v>80</v>
      </c>
      <c r="J796">
        <v>43</v>
      </c>
      <c r="K796" t="s">
        <v>80</v>
      </c>
      <c r="L796">
        <v>40</v>
      </c>
      <c r="M796" t="s">
        <v>80</v>
      </c>
      <c r="N796">
        <v>41</v>
      </c>
      <c r="O796" t="s">
        <v>80</v>
      </c>
      <c r="P796">
        <v>12.1</v>
      </c>
      <c r="Q796" t="s">
        <v>80</v>
      </c>
      <c r="R796">
        <v>11.2</v>
      </c>
      <c r="S796" t="s">
        <v>80</v>
      </c>
      <c r="T796">
        <v>11.7</v>
      </c>
      <c r="U796" t="s">
        <v>80</v>
      </c>
      <c r="V796">
        <v>7.3</v>
      </c>
      <c r="W796" t="s">
        <v>80</v>
      </c>
      <c r="X796">
        <v>7.2</v>
      </c>
      <c r="Y796" t="s">
        <v>80</v>
      </c>
      <c r="Z796">
        <v>7.3</v>
      </c>
      <c r="AA796" t="s">
        <v>80</v>
      </c>
      <c r="AB796">
        <v>10</v>
      </c>
      <c r="AC796" t="s">
        <v>80</v>
      </c>
      <c r="AD796">
        <v>14</v>
      </c>
      <c r="AE796" t="s">
        <v>80</v>
      </c>
      <c r="AF796">
        <v>20</v>
      </c>
      <c r="AG796" t="s">
        <v>80</v>
      </c>
    </row>
    <row r="797" spans="1:33" x14ac:dyDescent="0.35">
      <c r="A797" t="s">
        <v>79</v>
      </c>
      <c r="B797">
        <v>12098700</v>
      </c>
      <c r="C797" s="1">
        <v>41080</v>
      </c>
      <c r="D797">
        <v>12.9</v>
      </c>
      <c r="E797" t="s">
        <v>80</v>
      </c>
      <c r="F797">
        <v>7.9</v>
      </c>
      <c r="G797" t="s">
        <v>80</v>
      </c>
      <c r="H797">
        <v>10.3</v>
      </c>
      <c r="I797" t="s">
        <v>80</v>
      </c>
      <c r="J797">
        <v>45</v>
      </c>
      <c r="K797" t="s">
        <v>80</v>
      </c>
      <c r="L797">
        <v>43</v>
      </c>
      <c r="M797" t="s">
        <v>80</v>
      </c>
      <c r="N797">
        <v>44</v>
      </c>
      <c r="O797" t="s">
        <v>80</v>
      </c>
      <c r="P797">
        <v>12</v>
      </c>
      <c r="Q797" t="s">
        <v>80</v>
      </c>
      <c r="R797">
        <v>10.5</v>
      </c>
      <c r="S797" t="s">
        <v>80</v>
      </c>
      <c r="T797">
        <v>11.3</v>
      </c>
      <c r="U797" t="s">
        <v>80</v>
      </c>
      <c r="V797">
        <v>7.4</v>
      </c>
      <c r="W797" t="s">
        <v>80</v>
      </c>
      <c r="X797">
        <v>7.2</v>
      </c>
      <c r="Y797" t="s">
        <v>80</v>
      </c>
      <c r="Z797">
        <v>7.3</v>
      </c>
      <c r="AA797" t="s">
        <v>80</v>
      </c>
      <c r="AB797">
        <v>7.4</v>
      </c>
      <c r="AC797" t="s">
        <v>80</v>
      </c>
      <c r="AD797">
        <v>8.9</v>
      </c>
      <c r="AE797" t="s">
        <v>80</v>
      </c>
      <c r="AF797">
        <v>11</v>
      </c>
      <c r="AG797" t="s">
        <v>80</v>
      </c>
    </row>
    <row r="798" spans="1:33" x14ac:dyDescent="0.35">
      <c r="A798" t="s">
        <v>79</v>
      </c>
      <c r="B798">
        <v>12098700</v>
      </c>
      <c r="C798" s="1">
        <v>41081</v>
      </c>
      <c r="D798">
        <v>13</v>
      </c>
      <c r="E798" t="s">
        <v>80</v>
      </c>
      <c r="F798">
        <v>9.1999999999999993</v>
      </c>
      <c r="G798" t="s">
        <v>80</v>
      </c>
      <c r="H798">
        <v>11.3</v>
      </c>
      <c r="I798" t="s">
        <v>80</v>
      </c>
      <c r="J798">
        <v>45</v>
      </c>
      <c r="K798" t="s">
        <v>80</v>
      </c>
      <c r="L798">
        <v>44</v>
      </c>
      <c r="M798" t="s">
        <v>80</v>
      </c>
      <c r="N798">
        <v>44</v>
      </c>
      <c r="O798" t="s">
        <v>80</v>
      </c>
      <c r="P798">
        <v>11.6</v>
      </c>
      <c r="Q798" t="s">
        <v>80</v>
      </c>
      <c r="R798">
        <v>10.4</v>
      </c>
      <c r="S798" t="s">
        <v>80</v>
      </c>
      <c r="T798">
        <v>10.9</v>
      </c>
      <c r="U798" t="s">
        <v>80</v>
      </c>
      <c r="V798">
        <v>7.4</v>
      </c>
      <c r="W798" t="s">
        <v>80</v>
      </c>
      <c r="X798">
        <v>7.2</v>
      </c>
      <c r="Y798" t="s">
        <v>80</v>
      </c>
      <c r="Z798">
        <v>7.3</v>
      </c>
      <c r="AA798" t="s">
        <v>80</v>
      </c>
      <c r="AB798">
        <v>6.9</v>
      </c>
      <c r="AC798" t="s">
        <v>80</v>
      </c>
      <c r="AD798">
        <v>7.9</v>
      </c>
      <c r="AE798" t="s">
        <v>80</v>
      </c>
      <c r="AF798">
        <v>11</v>
      </c>
      <c r="AG798" t="s">
        <v>80</v>
      </c>
    </row>
    <row r="799" spans="1:33" x14ac:dyDescent="0.35">
      <c r="A799" t="s">
        <v>79</v>
      </c>
      <c r="B799">
        <v>12098700</v>
      </c>
      <c r="C799" s="1">
        <v>41082</v>
      </c>
      <c r="D799">
        <v>12.5</v>
      </c>
      <c r="E799" t="s">
        <v>80</v>
      </c>
      <c r="F799">
        <v>8.6999999999999993</v>
      </c>
      <c r="G799" t="s">
        <v>80</v>
      </c>
      <c r="H799">
        <v>9.6</v>
      </c>
      <c r="I799" t="s">
        <v>80</v>
      </c>
      <c r="J799">
        <v>44</v>
      </c>
      <c r="K799" t="s">
        <v>80</v>
      </c>
      <c r="L799">
        <v>41</v>
      </c>
      <c r="M799" t="s">
        <v>80</v>
      </c>
      <c r="N799">
        <v>42</v>
      </c>
      <c r="O799" t="s">
        <v>80</v>
      </c>
      <c r="P799">
        <v>11.6</v>
      </c>
      <c r="Q799" t="s">
        <v>80</v>
      </c>
      <c r="R799">
        <v>10.5</v>
      </c>
      <c r="S799" t="s">
        <v>80</v>
      </c>
      <c r="T799">
        <v>11.3</v>
      </c>
      <c r="U799" t="s">
        <v>80</v>
      </c>
      <c r="V799">
        <v>7.3</v>
      </c>
      <c r="W799" t="s">
        <v>80</v>
      </c>
      <c r="X799">
        <v>7.2</v>
      </c>
      <c r="Y799" t="s">
        <v>80</v>
      </c>
      <c r="Z799">
        <v>7.2</v>
      </c>
      <c r="AA799" t="s">
        <v>80</v>
      </c>
      <c r="AB799">
        <v>7.5</v>
      </c>
      <c r="AC799" t="s">
        <v>80</v>
      </c>
      <c r="AD799">
        <v>13</v>
      </c>
      <c r="AE799" t="s">
        <v>80</v>
      </c>
      <c r="AF799">
        <v>21</v>
      </c>
      <c r="AG799" t="s">
        <v>80</v>
      </c>
    </row>
    <row r="800" spans="1:33" x14ac:dyDescent="0.35">
      <c r="A800" t="s">
        <v>79</v>
      </c>
      <c r="B800">
        <v>12098700</v>
      </c>
      <c r="C800" s="1">
        <v>41083</v>
      </c>
      <c r="D800">
        <v>10</v>
      </c>
      <c r="E800" t="s">
        <v>80</v>
      </c>
      <c r="F800">
        <v>8.1999999999999993</v>
      </c>
      <c r="G800" t="s">
        <v>80</v>
      </c>
      <c r="H800">
        <v>8.9</v>
      </c>
      <c r="I800" t="s">
        <v>80</v>
      </c>
      <c r="J800">
        <v>41</v>
      </c>
      <c r="K800" t="s">
        <v>80</v>
      </c>
      <c r="L800">
        <v>40</v>
      </c>
      <c r="M800" t="s">
        <v>80</v>
      </c>
      <c r="N800">
        <v>40</v>
      </c>
      <c r="O800" t="s">
        <v>80</v>
      </c>
      <c r="P800">
        <v>11.8</v>
      </c>
      <c r="Q800" t="s">
        <v>80</v>
      </c>
      <c r="R800">
        <v>11.4</v>
      </c>
      <c r="S800" t="s">
        <v>80</v>
      </c>
      <c r="T800">
        <v>11.6</v>
      </c>
      <c r="U800" t="s">
        <v>80</v>
      </c>
      <c r="V800">
        <v>7.3</v>
      </c>
      <c r="W800" t="s">
        <v>80</v>
      </c>
      <c r="X800">
        <v>7.2</v>
      </c>
      <c r="Y800" t="s">
        <v>80</v>
      </c>
      <c r="Z800">
        <v>7.3</v>
      </c>
      <c r="AA800" t="s">
        <v>80</v>
      </c>
      <c r="AB800">
        <v>21</v>
      </c>
      <c r="AC800" t="s">
        <v>80</v>
      </c>
      <c r="AD800">
        <v>27</v>
      </c>
      <c r="AE800" t="s">
        <v>80</v>
      </c>
      <c r="AF800">
        <v>33</v>
      </c>
      <c r="AG800" t="s">
        <v>80</v>
      </c>
    </row>
    <row r="801" spans="1:33" x14ac:dyDescent="0.35">
      <c r="A801" t="s">
        <v>79</v>
      </c>
      <c r="B801">
        <v>12098700</v>
      </c>
      <c r="C801" s="1">
        <v>41084</v>
      </c>
      <c r="D801">
        <v>10.3</v>
      </c>
      <c r="E801" t="s">
        <v>80</v>
      </c>
      <c r="F801">
        <v>7.6</v>
      </c>
      <c r="G801" t="s">
        <v>80</v>
      </c>
      <c r="H801">
        <v>9</v>
      </c>
      <c r="I801" t="s">
        <v>80</v>
      </c>
      <c r="J801">
        <v>43</v>
      </c>
      <c r="K801" t="s">
        <v>80</v>
      </c>
      <c r="L801">
        <v>41</v>
      </c>
      <c r="M801" t="s">
        <v>80</v>
      </c>
      <c r="N801">
        <v>41</v>
      </c>
      <c r="O801" t="s">
        <v>80</v>
      </c>
      <c r="P801">
        <v>12.1</v>
      </c>
      <c r="Q801" t="s">
        <v>80</v>
      </c>
      <c r="R801">
        <v>11.3</v>
      </c>
      <c r="S801" t="s">
        <v>80</v>
      </c>
      <c r="T801">
        <v>11.7</v>
      </c>
      <c r="U801" t="s">
        <v>80</v>
      </c>
      <c r="V801">
        <v>7.4</v>
      </c>
      <c r="W801" t="s">
        <v>80</v>
      </c>
      <c r="X801">
        <v>7.2</v>
      </c>
      <c r="Y801" t="s">
        <v>80</v>
      </c>
      <c r="Z801">
        <v>7.3</v>
      </c>
      <c r="AA801" t="s">
        <v>80</v>
      </c>
      <c r="AB801">
        <v>13</v>
      </c>
      <c r="AC801" t="s">
        <v>80</v>
      </c>
      <c r="AD801">
        <v>17</v>
      </c>
      <c r="AE801" t="s">
        <v>80</v>
      </c>
      <c r="AF801">
        <v>25</v>
      </c>
      <c r="AG801" t="s">
        <v>80</v>
      </c>
    </row>
    <row r="802" spans="1:33" x14ac:dyDescent="0.35">
      <c r="A802" t="s">
        <v>79</v>
      </c>
      <c r="B802">
        <v>12098700</v>
      </c>
      <c r="C802" s="1">
        <v>41085</v>
      </c>
      <c r="D802">
        <v>10.7</v>
      </c>
      <c r="E802" t="s">
        <v>80</v>
      </c>
      <c r="F802">
        <v>7.9</v>
      </c>
      <c r="G802" t="s">
        <v>80</v>
      </c>
      <c r="H802">
        <v>9.3000000000000007</v>
      </c>
      <c r="I802" t="s">
        <v>80</v>
      </c>
      <c r="J802">
        <v>45</v>
      </c>
      <c r="K802" t="s">
        <v>80</v>
      </c>
      <c r="L802">
        <v>43</v>
      </c>
      <c r="M802" t="s">
        <v>80</v>
      </c>
      <c r="N802">
        <v>44</v>
      </c>
      <c r="O802" t="s">
        <v>80</v>
      </c>
      <c r="P802">
        <v>12</v>
      </c>
      <c r="Q802" t="s">
        <v>80</v>
      </c>
      <c r="R802">
        <v>11.1</v>
      </c>
      <c r="S802" t="s">
        <v>80</v>
      </c>
      <c r="T802">
        <v>11.5</v>
      </c>
      <c r="U802" t="s">
        <v>80</v>
      </c>
      <c r="V802">
        <v>7.4</v>
      </c>
      <c r="W802" t="s">
        <v>80</v>
      </c>
      <c r="X802">
        <v>7.2</v>
      </c>
      <c r="Y802" t="s">
        <v>80</v>
      </c>
      <c r="Z802">
        <v>7.3</v>
      </c>
      <c r="AA802" t="s">
        <v>80</v>
      </c>
      <c r="AB802">
        <v>10</v>
      </c>
      <c r="AC802" t="s">
        <v>80</v>
      </c>
      <c r="AD802">
        <v>12</v>
      </c>
      <c r="AE802" t="s">
        <v>80</v>
      </c>
      <c r="AF802">
        <v>15</v>
      </c>
      <c r="AG802" t="s">
        <v>80</v>
      </c>
    </row>
    <row r="803" spans="1:33" x14ac:dyDescent="0.35">
      <c r="A803" t="s">
        <v>79</v>
      </c>
      <c r="B803">
        <v>12098700</v>
      </c>
      <c r="C803" s="1">
        <v>41086</v>
      </c>
      <c r="D803">
        <v>9.9</v>
      </c>
      <c r="E803" t="s">
        <v>80</v>
      </c>
      <c r="F803">
        <v>8.4</v>
      </c>
      <c r="G803" t="s">
        <v>80</v>
      </c>
      <c r="H803">
        <v>9</v>
      </c>
      <c r="I803" t="s">
        <v>80</v>
      </c>
      <c r="J803">
        <v>45</v>
      </c>
      <c r="K803" t="s">
        <v>80</v>
      </c>
      <c r="L803">
        <v>44</v>
      </c>
      <c r="M803" t="s">
        <v>80</v>
      </c>
      <c r="N803">
        <v>45</v>
      </c>
      <c r="O803" t="s">
        <v>80</v>
      </c>
      <c r="P803">
        <v>11.8</v>
      </c>
      <c r="Q803" t="s">
        <v>80</v>
      </c>
      <c r="R803">
        <v>11.2</v>
      </c>
      <c r="S803" t="s">
        <v>80</v>
      </c>
      <c r="T803">
        <v>11.6</v>
      </c>
      <c r="U803" t="s">
        <v>80</v>
      </c>
      <c r="V803">
        <v>7.4</v>
      </c>
      <c r="W803" t="s">
        <v>80</v>
      </c>
      <c r="X803">
        <v>7.2</v>
      </c>
      <c r="Y803" t="s">
        <v>80</v>
      </c>
      <c r="Z803">
        <v>7.3</v>
      </c>
      <c r="AA803" t="s">
        <v>80</v>
      </c>
      <c r="AB803">
        <v>8.6</v>
      </c>
      <c r="AC803" t="s">
        <v>80</v>
      </c>
      <c r="AD803">
        <v>9.5</v>
      </c>
      <c r="AE803" t="s">
        <v>80</v>
      </c>
      <c r="AF803">
        <v>11</v>
      </c>
      <c r="AG803" t="s">
        <v>80</v>
      </c>
    </row>
    <row r="804" spans="1:33" x14ac:dyDescent="0.35">
      <c r="A804" t="s">
        <v>79</v>
      </c>
      <c r="B804">
        <v>12098700</v>
      </c>
      <c r="C804" s="1">
        <v>41087</v>
      </c>
      <c r="D804">
        <v>12.8</v>
      </c>
      <c r="E804" t="s">
        <v>80</v>
      </c>
      <c r="F804">
        <v>8</v>
      </c>
      <c r="G804" t="s">
        <v>80</v>
      </c>
      <c r="H804">
        <v>10.3</v>
      </c>
      <c r="I804" t="s">
        <v>80</v>
      </c>
      <c r="J804">
        <v>47</v>
      </c>
      <c r="K804" t="s">
        <v>80</v>
      </c>
      <c r="L804">
        <v>45</v>
      </c>
      <c r="M804" t="s">
        <v>80</v>
      </c>
      <c r="N804">
        <v>46</v>
      </c>
      <c r="O804" t="s">
        <v>80</v>
      </c>
      <c r="P804">
        <v>11.9</v>
      </c>
      <c r="Q804" t="s">
        <v>80</v>
      </c>
      <c r="R804">
        <v>10.5</v>
      </c>
      <c r="S804" t="s">
        <v>80</v>
      </c>
      <c r="T804">
        <v>11.3</v>
      </c>
      <c r="U804" t="s">
        <v>80</v>
      </c>
      <c r="V804">
        <v>7.4</v>
      </c>
      <c r="W804" t="s">
        <v>80</v>
      </c>
      <c r="X804">
        <v>7.2</v>
      </c>
      <c r="Y804" t="s">
        <v>80</v>
      </c>
      <c r="Z804">
        <v>7.3</v>
      </c>
      <c r="AA804" t="s">
        <v>80</v>
      </c>
      <c r="AB804">
        <v>7.2</v>
      </c>
      <c r="AC804" t="s">
        <v>80</v>
      </c>
      <c r="AD804">
        <v>7.8</v>
      </c>
      <c r="AE804" t="s">
        <v>80</v>
      </c>
      <c r="AF804">
        <v>8.9</v>
      </c>
      <c r="AG804" t="s">
        <v>80</v>
      </c>
    </row>
    <row r="805" spans="1:33" x14ac:dyDescent="0.35">
      <c r="A805" t="s">
        <v>79</v>
      </c>
      <c r="B805">
        <v>12098700</v>
      </c>
      <c r="C805" s="1">
        <v>41088</v>
      </c>
      <c r="D805">
        <v>12.3</v>
      </c>
      <c r="E805" t="s">
        <v>80</v>
      </c>
      <c r="F805">
        <v>9.1999999999999993</v>
      </c>
      <c r="G805" t="s">
        <v>80</v>
      </c>
      <c r="H805">
        <v>11</v>
      </c>
      <c r="I805" t="s">
        <v>80</v>
      </c>
      <c r="J805">
        <v>47</v>
      </c>
      <c r="K805" t="s">
        <v>80</v>
      </c>
      <c r="L805">
        <v>46</v>
      </c>
      <c r="M805" t="s">
        <v>80</v>
      </c>
      <c r="N805">
        <v>46</v>
      </c>
      <c r="O805" t="s">
        <v>80</v>
      </c>
      <c r="P805">
        <v>11.6</v>
      </c>
      <c r="Q805" t="s">
        <v>80</v>
      </c>
      <c r="R805">
        <v>10.6</v>
      </c>
      <c r="S805" t="s">
        <v>80</v>
      </c>
      <c r="T805">
        <v>11</v>
      </c>
      <c r="U805" t="s">
        <v>80</v>
      </c>
      <c r="V805">
        <v>7.4</v>
      </c>
      <c r="W805" t="s">
        <v>80</v>
      </c>
      <c r="X805">
        <v>7.2</v>
      </c>
      <c r="Y805" t="s">
        <v>80</v>
      </c>
      <c r="Z805">
        <v>7.3</v>
      </c>
      <c r="AA805" t="s">
        <v>80</v>
      </c>
      <c r="AB805">
        <v>6.6</v>
      </c>
      <c r="AC805" t="s">
        <v>80</v>
      </c>
      <c r="AD805">
        <v>7.6</v>
      </c>
      <c r="AE805" t="s">
        <v>80</v>
      </c>
      <c r="AF805">
        <v>10</v>
      </c>
      <c r="AG805" t="s">
        <v>80</v>
      </c>
    </row>
    <row r="806" spans="1:33" x14ac:dyDescent="0.35">
      <c r="A806" t="s">
        <v>79</v>
      </c>
      <c r="B806">
        <v>12098700</v>
      </c>
      <c r="C806" s="1">
        <v>41089</v>
      </c>
      <c r="D806">
        <v>12.7</v>
      </c>
      <c r="E806" t="s">
        <v>80</v>
      </c>
      <c r="F806">
        <v>9.5</v>
      </c>
      <c r="G806" t="s">
        <v>80</v>
      </c>
      <c r="H806">
        <v>10.9</v>
      </c>
      <c r="I806" t="s">
        <v>80</v>
      </c>
      <c r="J806">
        <v>47</v>
      </c>
      <c r="K806" t="s">
        <v>80</v>
      </c>
      <c r="L806">
        <v>45</v>
      </c>
      <c r="M806" t="s">
        <v>80</v>
      </c>
      <c r="N806">
        <v>46</v>
      </c>
      <c r="O806" t="s">
        <v>80</v>
      </c>
      <c r="P806">
        <v>11.5</v>
      </c>
      <c r="Q806" t="s">
        <v>80</v>
      </c>
      <c r="R806">
        <v>10.5</v>
      </c>
      <c r="S806" t="s">
        <v>80</v>
      </c>
      <c r="T806">
        <v>11.1</v>
      </c>
      <c r="U806" t="s">
        <v>80</v>
      </c>
      <c r="V806">
        <v>7.4</v>
      </c>
      <c r="W806" t="s">
        <v>80</v>
      </c>
      <c r="X806">
        <v>7.2</v>
      </c>
      <c r="Y806" t="s">
        <v>80</v>
      </c>
      <c r="Z806">
        <v>7.3</v>
      </c>
      <c r="AA806" t="s">
        <v>80</v>
      </c>
      <c r="AB806">
        <v>7.4</v>
      </c>
      <c r="AC806" t="s">
        <v>80</v>
      </c>
      <c r="AD806">
        <v>8.1</v>
      </c>
      <c r="AE806" t="s">
        <v>80</v>
      </c>
      <c r="AF806">
        <v>10</v>
      </c>
      <c r="AG806" t="s">
        <v>80</v>
      </c>
    </row>
    <row r="807" spans="1:33" x14ac:dyDescent="0.35">
      <c r="A807" t="s">
        <v>79</v>
      </c>
      <c r="B807">
        <v>12098700</v>
      </c>
      <c r="C807" s="1">
        <v>41090</v>
      </c>
      <c r="D807">
        <v>12.7</v>
      </c>
      <c r="E807" t="s">
        <v>80</v>
      </c>
      <c r="F807">
        <v>10.3</v>
      </c>
      <c r="G807" t="s">
        <v>80</v>
      </c>
      <c r="H807">
        <v>11.2</v>
      </c>
      <c r="I807" t="s">
        <v>80</v>
      </c>
      <c r="J807">
        <v>46</v>
      </c>
      <c r="K807" t="s">
        <v>80</v>
      </c>
      <c r="L807">
        <v>42</v>
      </c>
      <c r="M807" t="s">
        <v>80</v>
      </c>
      <c r="N807">
        <v>44</v>
      </c>
      <c r="O807" t="s">
        <v>80</v>
      </c>
      <c r="P807">
        <v>11.3</v>
      </c>
      <c r="Q807" t="s">
        <v>80</v>
      </c>
      <c r="R807">
        <v>10.5</v>
      </c>
      <c r="S807" t="s">
        <v>80</v>
      </c>
      <c r="T807">
        <v>11</v>
      </c>
      <c r="U807" t="s">
        <v>80</v>
      </c>
      <c r="V807">
        <v>7.3</v>
      </c>
      <c r="W807" t="s">
        <v>80</v>
      </c>
      <c r="X807">
        <v>7.2</v>
      </c>
      <c r="Y807" t="s">
        <v>80</v>
      </c>
      <c r="Z807">
        <v>7.3</v>
      </c>
      <c r="AA807" t="s">
        <v>80</v>
      </c>
      <c r="AB807">
        <v>8.1</v>
      </c>
      <c r="AC807" t="s">
        <v>80</v>
      </c>
      <c r="AD807">
        <v>13</v>
      </c>
      <c r="AE807" t="s">
        <v>80</v>
      </c>
      <c r="AF807">
        <v>16</v>
      </c>
      <c r="AG807" t="s">
        <v>80</v>
      </c>
    </row>
    <row r="808" spans="1:33" x14ac:dyDescent="0.35">
      <c r="A808" t="s">
        <v>79</v>
      </c>
      <c r="B808">
        <v>12098700</v>
      </c>
      <c r="C808" s="1">
        <v>41091</v>
      </c>
      <c r="D808">
        <v>11.6</v>
      </c>
      <c r="E808" t="s">
        <v>80</v>
      </c>
      <c r="F808">
        <v>9.4</v>
      </c>
      <c r="G808" t="s">
        <v>80</v>
      </c>
      <c r="H808">
        <v>10.3</v>
      </c>
      <c r="I808" t="s">
        <v>80</v>
      </c>
      <c r="J808">
        <v>43</v>
      </c>
      <c r="K808" t="s">
        <v>80</v>
      </c>
      <c r="L808">
        <v>41</v>
      </c>
      <c r="M808" t="s">
        <v>80</v>
      </c>
      <c r="N808">
        <v>41</v>
      </c>
      <c r="O808" t="s">
        <v>80</v>
      </c>
      <c r="P808">
        <v>11.6</v>
      </c>
      <c r="Q808" t="s">
        <v>80</v>
      </c>
      <c r="R808">
        <v>10.8</v>
      </c>
      <c r="S808" t="s">
        <v>80</v>
      </c>
      <c r="T808">
        <v>11.3</v>
      </c>
      <c r="U808" t="s">
        <v>80</v>
      </c>
      <c r="V808">
        <v>7.4</v>
      </c>
      <c r="W808" t="s">
        <v>80</v>
      </c>
      <c r="X808">
        <v>7.2</v>
      </c>
      <c r="Y808" t="s">
        <v>80</v>
      </c>
      <c r="Z808">
        <v>7.3</v>
      </c>
      <c r="AA808" t="s">
        <v>80</v>
      </c>
      <c r="AB808">
        <v>16</v>
      </c>
      <c r="AC808" t="s">
        <v>80</v>
      </c>
      <c r="AD808">
        <v>22</v>
      </c>
      <c r="AE808" t="s">
        <v>80</v>
      </c>
      <c r="AF808">
        <v>28</v>
      </c>
      <c r="AG808" t="s">
        <v>80</v>
      </c>
    </row>
    <row r="809" spans="1:33" x14ac:dyDescent="0.35">
      <c r="A809" t="s">
        <v>79</v>
      </c>
      <c r="B809">
        <v>12098700</v>
      </c>
      <c r="C809" s="1">
        <v>41092</v>
      </c>
      <c r="D809">
        <v>11.3</v>
      </c>
      <c r="E809" t="s">
        <v>80</v>
      </c>
      <c r="F809">
        <v>9</v>
      </c>
      <c r="G809" t="s">
        <v>80</v>
      </c>
      <c r="H809">
        <v>10.1</v>
      </c>
      <c r="I809" t="s">
        <v>80</v>
      </c>
      <c r="J809">
        <v>42</v>
      </c>
      <c r="K809" t="s">
        <v>80</v>
      </c>
      <c r="L809">
        <v>41</v>
      </c>
      <c r="M809" t="s">
        <v>80</v>
      </c>
      <c r="N809">
        <v>41</v>
      </c>
      <c r="O809" t="s">
        <v>80</v>
      </c>
      <c r="P809">
        <v>11.7</v>
      </c>
      <c r="Q809" t="s">
        <v>80</v>
      </c>
      <c r="R809">
        <v>10.9</v>
      </c>
      <c r="S809" t="s">
        <v>80</v>
      </c>
      <c r="T809">
        <v>11.3</v>
      </c>
      <c r="U809" t="s">
        <v>80</v>
      </c>
      <c r="V809">
        <v>7.3</v>
      </c>
      <c r="W809" t="s">
        <v>80</v>
      </c>
      <c r="X809">
        <v>7.2</v>
      </c>
      <c r="Y809" t="s">
        <v>80</v>
      </c>
      <c r="Z809">
        <v>7.2</v>
      </c>
      <c r="AA809" t="s">
        <v>80</v>
      </c>
      <c r="AB809">
        <v>20</v>
      </c>
      <c r="AC809" t="s">
        <v>80</v>
      </c>
      <c r="AD809">
        <v>27</v>
      </c>
      <c r="AE809" t="s">
        <v>80</v>
      </c>
      <c r="AF809">
        <v>31</v>
      </c>
      <c r="AG809" t="s">
        <v>80</v>
      </c>
    </row>
    <row r="810" spans="1:33" x14ac:dyDescent="0.35">
      <c r="A810" t="s">
        <v>79</v>
      </c>
      <c r="B810">
        <v>12098700</v>
      </c>
      <c r="C810" s="1">
        <v>41093</v>
      </c>
      <c r="D810">
        <v>11.1</v>
      </c>
      <c r="E810" t="s">
        <v>80</v>
      </c>
      <c r="F810">
        <v>9.3000000000000007</v>
      </c>
      <c r="G810" t="s">
        <v>80</v>
      </c>
      <c r="H810">
        <v>10.3</v>
      </c>
      <c r="I810" t="s">
        <v>80</v>
      </c>
      <c r="J810">
        <v>43</v>
      </c>
      <c r="K810" t="s">
        <v>80</v>
      </c>
      <c r="L810">
        <v>42</v>
      </c>
      <c r="M810" t="s">
        <v>80</v>
      </c>
      <c r="N810">
        <v>42</v>
      </c>
      <c r="O810" t="s">
        <v>80</v>
      </c>
      <c r="P810">
        <v>11.6</v>
      </c>
      <c r="Q810" t="s">
        <v>80</v>
      </c>
      <c r="R810">
        <v>10.9</v>
      </c>
      <c r="S810" t="s">
        <v>80</v>
      </c>
      <c r="T810">
        <v>11.3</v>
      </c>
      <c r="U810" t="s">
        <v>80</v>
      </c>
      <c r="V810">
        <v>7.4</v>
      </c>
      <c r="W810" t="s">
        <v>80</v>
      </c>
      <c r="X810">
        <v>7.2</v>
      </c>
      <c r="Y810" t="s">
        <v>80</v>
      </c>
      <c r="Z810">
        <v>7.3</v>
      </c>
      <c r="AA810" t="s">
        <v>80</v>
      </c>
      <c r="AB810">
        <v>14</v>
      </c>
      <c r="AC810" t="s">
        <v>80</v>
      </c>
      <c r="AD810">
        <v>18</v>
      </c>
      <c r="AE810" t="s">
        <v>80</v>
      </c>
      <c r="AF810">
        <v>20</v>
      </c>
      <c r="AG810" t="s">
        <v>80</v>
      </c>
    </row>
    <row r="811" spans="1:33" x14ac:dyDescent="0.35">
      <c r="A811" t="s">
        <v>79</v>
      </c>
      <c r="B811">
        <v>12098700</v>
      </c>
      <c r="C811" s="1">
        <v>41094</v>
      </c>
      <c r="D811">
        <v>12.8</v>
      </c>
      <c r="E811" t="s">
        <v>80</v>
      </c>
      <c r="F811">
        <v>8.4</v>
      </c>
      <c r="G811" t="s">
        <v>80</v>
      </c>
      <c r="H811">
        <v>10.6</v>
      </c>
      <c r="I811" t="s">
        <v>80</v>
      </c>
      <c r="J811">
        <v>44</v>
      </c>
      <c r="K811" t="s">
        <v>80</v>
      </c>
      <c r="L811">
        <v>42</v>
      </c>
      <c r="M811" t="s">
        <v>80</v>
      </c>
      <c r="N811">
        <v>43</v>
      </c>
      <c r="O811" t="s">
        <v>80</v>
      </c>
      <c r="P811">
        <v>11.8</v>
      </c>
      <c r="Q811" t="s">
        <v>80</v>
      </c>
      <c r="R811">
        <v>10.5</v>
      </c>
      <c r="S811" t="s">
        <v>80</v>
      </c>
      <c r="T811">
        <v>11.2</v>
      </c>
      <c r="U811" t="s">
        <v>80</v>
      </c>
      <c r="V811">
        <v>7.4</v>
      </c>
      <c r="W811" t="s">
        <v>80</v>
      </c>
      <c r="X811">
        <v>7.2</v>
      </c>
      <c r="Y811" t="s">
        <v>80</v>
      </c>
      <c r="Z811">
        <v>7.3</v>
      </c>
      <c r="AA811" t="s">
        <v>80</v>
      </c>
      <c r="AB811">
        <v>11</v>
      </c>
      <c r="AC811" t="s">
        <v>80</v>
      </c>
      <c r="AD811">
        <v>13</v>
      </c>
      <c r="AE811" t="s">
        <v>80</v>
      </c>
      <c r="AF811">
        <v>16</v>
      </c>
      <c r="AG811" t="s">
        <v>80</v>
      </c>
    </row>
    <row r="812" spans="1:33" x14ac:dyDescent="0.35">
      <c r="A812" t="s">
        <v>79</v>
      </c>
      <c r="B812">
        <v>12098700</v>
      </c>
      <c r="C812" s="1">
        <v>41095</v>
      </c>
      <c r="D812">
        <v>13.7</v>
      </c>
      <c r="E812" t="s">
        <v>80</v>
      </c>
      <c r="F812">
        <v>9</v>
      </c>
      <c r="G812" t="s">
        <v>80</v>
      </c>
      <c r="H812">
        <v>11.5</v>
      </c>
      <c r="I812" t="s">
        <v>80</v>
      </c>
      <c r="J812">
        <v>45</v>
      </c>
      <c r="K812" t="s">
        <v>80</v>
      </c>
      <c r="L812">
        <v>44</v>
      </c>
      <c r="M812" t="s">
        <v>80</v>
      </c>
      <c r="N812">
        <v>44</v>
      </c>
      <c r="O812" t="s">
        <v>80</v>
      </c>
      <c r="P812">
        <v>11.7</v>
      </c>
      <c r="Q812" t="s">
        <v>80</v>
      </c>
      <c r="R812">
        <v>10.3</v>
      </c>
      <c r="S812" t="s">
        <v>80</v>
      </c>
      <c r="T812">
        <v>10.9</v>
      </c>
      <c r="U812" t="s">
        <v>80</v>
      </c>
      <c r="V812">
        <v>7.4</v>
      </c>
      <c r="W812" t="s">
        <v>80</v>
      </c>
      <c r="X812">
        <v>7.2</v>
      </c>
      <c r="Y812" t="s">
        <v>80</v>
      </c>
      <c r="Z812">
        <v>7.3</v>
      </c>
      <c r="AA812" t="s">
        <v>80</v>
      </c>
      <c r="AB812">
        <v>9.1</v>
      </c>
      <c r="AC812" t="s">
        <v>80</v>
      </c>
      <c r="AD812">
        <v>11</v>
      </c>
      <c r="AE812" t="s">
        <v>80</v>
      </c>
      <c r="AF812">
        <v>12</v>
      </c>
      <c r="AG812" t="s">
        <v>80</v>
      </c>
    </row>
    <row r="813" spans="1:33" x14ac:dyDescent="0.35">
      <c r="A813" t="s">
        <v>79</v>
      </c>
      <c r="B813">
        <v>12098700</v>
      </c>
      <c r="C813" s="1">
        <v>41096</v>
      </c>
      <c r="D813">
        <v>14.4</v>
      </c>
      <c r="E813" t="s">
        <v>80</v>
      </c>
      <c r="F813">
        <v>9.6999999999999993</v>
      </c>
      <c r="G813" t="s">
        <v>80</v>
      </c>
      <c r="H813">
        <v>12.2</v>
      </c>
      <c r="I813" t="s">
        <v>80</v>
      </c>
      <c r="J813">
        <v>45</v>
      </c>
      <c r="K813" t="s">
        <v>80</v>
      </c>
      <c r="L813">
        <v>44</v>
      </c>
      <c r="M813" t="s">
        <v>80</v>
      </c>
      <c r="N813">
        <v>44</v>
      </c>
      <c r="O813" t="s">
        <v>80</v>
      </c>
      <c r="P813">
        <v>11.5</v>
      </c>
      <c r="Q813" t="s">
        <v>80</v>
      </c>
      <c r="R813">
        <v>10.199999999999999</v>
      </c>
      <c r="S813" t="s">
        <v>80</v>
      </c>
      <c r="T813">
        <v>10.8</v>
      </c>
      <c r="U813" t="s">
        <v>80</v>
      </c>
      <c r="V813">
        <v>7.4</v>
      </c>
      <c r="W813" t="s">
        <v>80</v>
      </c>
      <c r="X813">
        <v>7.2</v>
      </c>
      <c r="Y813" t="s">
        <v>80</v>
      </c>
      <c r="Z813">
        <v>7.3</v>
      </c>
      <c r="AA813" t="s">
        <v>80</v>
      </c>
      <c r="AB813">
        <v>9</v>
      </c>
      <c r="AC813" t="s">
        <v>80</v>
      </c>
      <c r="AD813">
        <v>10</v>
      </c>
      <c r="AE813" t="s">
        <v>80</v>
      </c>
      <c r="AF813">
        <v>12</v>
      </c>
      <c r="AG813" t="s">
        <v>80</v>
      </c>
    </row>
    <row r="814" spans="1:33" x14ac:dyDescent="0.35">
      <c r="A814" t="s">
        <v>79</v>
      </c>
      <c r="B814">
        <v>12098700</v>
      </c>
      <c r="C814" s="1">
        <v>41097</v>
      </c>
      <c r="D814">
        <v>15.1</v>
      </c>
      <c r="E814" t="s">
        <v>80</v>
      </c>
      <c r="F814">
        <v>10.199999999999999</v>
      </c>
      <c r="G814" t="s">
        <v>80</v>
      </c>
      <c r="H814">
        <v>12.8</v>
      </c>
      <c r="I814" t="s">
        <v>80</v>
      </c>
      <c r="J814">
        <v>45</v>
      </c>
      <c r="K814" t="s">
        <v>80</v>
      </c>
      <c r="L814">
        <v>42</v>
      </c>
      <c r="M814" t="s">
        <v>80</v>
      </c>
      <c r="N814">
        <v>43</v>
      </c>
      <c r="O814" t="s">
        <v>80</v>
      </c>
      <c r="P814">
        <v>11.4</v>
      </c>
      <c r="Q814" t="s">
        <v>80</v>
      </c>
      <c r="R814">
        <v>9.9</v>
      </c>
      <c r="S814" t="s">
        <v>80</v>
      </c>
      <c r="T814">
        <v>10.6</v>
      </c>
      <c r="U814" t="s">
        <v>80</v>
      </c>
      <c r="V814">
        <v>7.4</v>
      </c>
      <c r="W814" t="s">
        <v>80</v>
      </c>
      <c r="X814">
        <v>7.1</v>
      </c>
      <c r="Y814" t="s">
        <v>80</v>
      </c>
      <c r="Z814">
        <v>7.3</v>
      </c>
      <c r="AA814" t="s">
        <v>80</v>
      </c>
      <c r="AB814">
        <v>9.1999999999999993</v>
      </c>
      <c r="AC814" t="s">
        <v>80</v>
      </c>
      <c r="AD814">
        <v>14</v>
      </c>
      <c r="AE814" t="s">
        <v>80</v>
      </c>
      <c r="AF814">
        <v>16</v>
      </c>
      <c r="AG814" t="s">
        <v>80</v>
      </c>
    </row>
    <row r="815" spans="1:33" x14ac:dyDescent="0.35">
      <c r="A815" t="s">
        <v>79</v>
      </c>
      <c r="B815">
        <v>12098700</v>
      </c>
      <c r="C815" s="1">
        <v>41098</v>
      </c>
      <c r="D815">
        <v>15.4</v>
      </c>
      <c r="E815" t="s">
        <v>80</v>
      </c>
      <c r="F815">
        <v>10.4</v>
      </c>
      <c r="G815" t="s">
        <v>80</v>
      </c>
      <c r="H815">
        <v>13.1</v>
      </c>
      <c r="I815" t="s">
        <v>80</v>
      </c>
      <c r="J815">
        <v>43</v>
      </c>
      <c r="K815" t="s">
        <v>80</v>
      </c>
      <c r="L815">
        <v>40</v>
      </c>
      <c r="M815" t="s">
        <v>80</v>
      </c>
      <c r="N815">
        <v>41</v>
      </c>
      <c r="O815" t="s">
        <v>80</v>
      </c>
      <c r="P815">
        <v>11.3</v>
      </c>
      <c r="Q815" t="s">
        <v>80</v>
      </c>
      <c r="R815">
        <v>9.9</v>
      </c>
      <c r="S815" t="s">
        <v>80</v>
      </c>
      <c r="T815">
        <v>10.5</v>
      </c>
      <c r="U815" t="s">
        <v>80</v>
      </c>
      <c r="V815">
        <v>7.4</v>
      </c>
      <c r="W815" t="s">
        <v>80</v>
      </c>
      <c r="X815">
        <v>7.1</v>
      </c>
      <c r="Y815" t="s">
        <v>80</v>
      </c>
      <c r="Z815">
        <v>7.2</v>
      </c>
      <c r="AA815" t="s">
        <v>80</v>
      </c>
      <c r="AB815">
        <v>14</v>
      </c>
      <c r="AC815" t="s">
        <v>80</v>
      </c>
      <c r="AD815">
        <v>49</v>
      </c>
      <c r="AE815" t="s">
        <v>80</v>
      </c>
      <c r="AF815">
        <v>61</v>
      </c>
      <c r="AG815" t="s">
        <v>80</v>
      </c>
    </row>
    <row r="816" spans="1:33" x14ac:dyDescent="0.35">
      <c r="A816" t="s">
        <v>79</v>
      </c>
      <c r="B816">
        <v>12098700</v>
      </c>
      <c r="C816" s="1">
        <v>41099</v>
      </c>
      <c r="D816">
        <v>15.2</v>
      </c>
      <c r="E816" t="s">
        <v>80</v>
      </c>
      <c r="F816">
        <v>10.6</v>
      </c>
      <c r="G816" t="s">
        <v>80</v>
      </c>
      <c r="H816">
        <v>13.1</v>
      </c>
      <c r="I816" t="s">
        <v>80</v>
      </c>
      <c r="J816">
        <v>41</v>
      </c>
      <c r="K816" t="s">
        <v>80</v>
      </c>
      <c r="L816">
        <v>37</v>
      </c>
      <c r="M816" t="s">
        <v>80</v>
      </c>
      <c r="N816">
        <v>38</v>
      </c>
      <c r="O816" t="s">
        <v>80</v>
      </c>
      <c r="P816">
        <v>11.3</v>
      </c>
      <c r="Q816" t="s">
        <v>80</v>
      </c>
      <c r="R816">
        <v>10</v>
      </c>
      <c r="S816" t="s">
        <v>80</v>
      </c>
      <c r="T816">
        <v>10.6</v>
      </c>
      <c r="U816" t="s">
        <v>80</v>
      </c>
      <c r="V816">
        <v>7.3</v>
      </c>
      <c r="W816" t="s">
        <v>80</v>
      </c>
      <c r="X816">
        <v>7.1</v>
      </c>
      <c r="Y816" t="s">
        <v>80</v>
      </c>
      <c r="Z816">
        <v>7.2</v>
      </c>
      <c r="AA816" t="s">
        <v>80</v>
      </c>
      <c r="AB816">
        <v>53</v>
      </c>
      <c r="AC816" t="s">
        <v>80</v>
      </c>
      <c r="AD816">
        <v>160</v>
      </c>
      <c r="AE816" t="s">
        <v>80</v>
      </c>
      <c r="AF816">
        <v>210</v>
      </c>
      <c r="AG816" t="s">
        <v>80</v>
      </c>
    </row>
    <row r="817" spans="1:33" x14ac:dyDescent="0.35">
      <c r="A817" t="s">
        <v>79</v>
      </c>
      <c r="B817">
        <v>12098700</v>
      </c>
      <c r="C817" s="1">
        <v>41100</v>
      </c>
      <c r="F817">
        <v>9.9</v>
      </c>
      <c r="G817" t="s">
        <v>80</v>
      </c>
      <c r="L817">
        <v>36</v>
      </c>
      <c r="M817" t="s">
        <v>80</v>
      </c>
      <c r="P817">
        <v>11.6</v>
      </c>
      <c r="Q817" t="s">
        <v>80</v>
      </c>
      <c r="X817">
        <v>7.1</v>
      </c>
      <c r="Y817" t="s">
        <v>80</v>
      </c>
      <c r="AF817">
        <v>280</v>
      </c>
      <c r="AG817" t="s">
        <v>80</v>
      </c>
    </row>
    <row r="818" spans="1:33" x14ac:dyDescent="0.35">
      <c r="A818" t="s">
        <v>79</v>
      </c>
      <c r="B818">
        <v>12098700</v>
      </c>
      <c r="C818" s="1">
        <v>41101</v>
      </c>
    </row>
    <row r="819" spans="1:33" x14ac:dyDescent="0.35">
      <c r="A819" t="s">
        <v>79</v>
      </c>
      <c r="B819">
        <v>12098700</v>
      </c>
      <c r="C819" s="1">
        <v>41102</v>
      </c>
    </row>
    <row r="820" spans="1:33" x14ac:dyDescent="0.35">
      <c r="A820" t="s">
        <v>79</v>
      </c>
      <c r="B820">
        <v>12098700</v>
      </c>
      <c r="C820" s="1">
        <v>41103</v>
      </c>
    </row>
    <row r="821" spans="1:33" x14ac:dyDescent="0.35">
      <c r="A821" t="s">
        <v>79</v>
      </c>
      <c r="B821">
        <v>12098700</v>
      </c>
      <c r="C821" s="1">
        <v>41104</v>
      </c>
    </row>
    <row r="822" spans="1:33" x14ac:dyDescent="0.35">
      <c r="A822" t="s">
        <v>79</v>
      </c>
      <c r="B822">
        <v>12098700</v>
      </c>
      <c r="C822" s="1">
        <v>41105</v>
      </c>
    </row>
    <row r="823" spans="1:33" x14ac:dyDescent="0.35">
      <c r="A823" t="s">
        <v>79</v>
      </c>
      <c r="B823">
        <v>12098700</v>
      </c>
      <c r="C823" s="1">
        <v>41106</v>
      </c>
    </row>
    <row r="824" spans="1:33" x14ac:dyDescent="0.35">
      <c r="A824" t="s">
        <v>79</v>
      </c>
      <c r="B824">
        <v>12098700</v>
      </c>
      <c r="C824" s="1">
        <v>41107</v>
      </c>
    </row>
    <row r="825" spans="1:33" x14ac:dyDescent="0.35">
      <c r="A825" t="s">
        <v>79</v>
      </c>
      <c r="B825">
        <v>12098700</v>
      </c>
      <c r="C825" s="1">
        <v>41108</v>
      </c>
    </row>
    <row r="826" spans="1:33" x14ac:dyDescent="0.35">
      <c r="A826" t="s">
        <v>79</v>
      </c>
      <c r="B826">
        <v>12098700</v>
      </c>
      <c r="C826" s="1">
        <v>41109</v>
      </c>
    </row>
    <row r="827" spans="1:33" x14ac:dyDescent="0.35">
      <c r="A827" t="s">
        <v>79</v>
      </c>
      <c r="B827">
        <v>12098700</v>
      </c>
      <c r="C827" s="1">
        <v>41110</v>
      </c>
    </row>
    <row r="828" spans="1:33" x14ac:dyDescent="0.35">
      <c r="A828" t="s">
        <v>79</v>
      </c>
      <c r="B828">
        <v>12098700</v>
      </c>
      <c r="C828" s="1">
        <v>41111</v>
      </c>
      <c r="D828">
        <v>13.3</v>
      </c>
      <c r="E828" t="s">
        <v>80</v>
      </c>
      <c r="F828">
        <v>12.5</v>
      </c>
      <c r="G828" t="s">
        <v>80</v>
      </c>
      <c r="H828">
        <v>12.8</v>
      </c>
      <c r="I828" t="s">
        <v>80</v>
      </c>
      <c r="J828">
        <v>42</v>
      </c>
      <c r="K828" t="s">
        <v>80</v>
      </c>
      <c r="L828">
        <v>41</v>
      </c>
      <c r="M828" t="s">
        <v>80</v>
      </c>
      <c r="N828">
        <v>41</v>
      </c>
      <c r="O828" t="s">
        <v>80</v>
      </c>
      <c r="P828">
        <v>10.8</v>
      </c>
      <c r="Q828" t="s">
        <v>80</v>
      </c>
      <c r="R828">
        <v>10.7</v>
      </c>
      <c r="S828" t="s">
        <v>80</v>
      </c>
      <c r="T828">
        <v>10.8</v>
      </c>
      <c r="U828" t="s">
        <v>80</v>
      </c>
      <c r="V828">
        <v>7.4</v>
      </c>
      <c r="W828" t="s">
        <v>80</v>
      </c>
      <c r="X828">
        <v>7.2</v>
      </c>
      <c r="Y828" t="s">
        <v>80</v>
      </c>
      <c r="Z828">
        <v>7.3</v>
      </c>
      <c r="AA828" t="s">
        <v>80</v>
      </c>
      <c r="AB828">
        <v>50</v>
      </c>
      <c r="AC828" t="s">
        <v>80</v>
      </c>
      <c r="AD828">
        <v>53</v>
      </c>
      <c r="AE828" t="s">
        <v>80</v>
      </c>
      <c r="AF828">
        <v>56</v>
      </c>
      <c r="AG828" t="s">
        <v>80</v>
      </c>
    </row>
    <row r="829" spans="1:33" x14ac:dyDescent="0.35">
      <c r="A829" t="s">
        <v>79</v>
      </c>
      <c r="B829">
        <v>12098700</v>
      </c>
      <c r="C829" s="1">
        <v>41112</v>
      </c>
      <c r="D829">
        <v>13.2</v>
      </c>
      <c r="E829" t="s">
        <v>80</v>
      </c>
      <c r="F829">
        <v>12.6</v>
      </c>
      <c r="G829" t="s">
        <v>80</v>
      </c>
      <c r="H829">
        <v>12.8</v>
      </c>
      <c r="I829" t="s">
        <v>80</v>
      </c>
      <c r="J829">
        <v>43</v>
      </c>
      <c r="K829" t="s">
        <v>80</v>
      </c>
      <c r="L829">
        <v>42</v>
      </c>
      <c r="M829" t="s">
        <v>80</v>
      </c>
      <c r="N829">
        <v>42</v>
      </c>
      <c r="O829" t="s">
        <v>80</v>
      </c>
      <c r="P829">
        <v>10.8</v>
      </c>
      <c r="Q829" t="s">
        <v>80</v>
      </c>
      <c r="R829">
        <v>10.7</v>
      </c>
      <c r="S829" t="s">
        <v>80</v>
      </c>
      <c r="T829">
        <v>10.7</v>
      </c>
      <c r="U829" t="s">
        <v>80</v>
      </c>
      <c r="V829">
        <v>7.4</v>
      </c>
      <c r="W829" t="s">
        <v>80</v>
      </c>
      <c r="X829">
        <v>7.3</v>
      </c>
      <c r="Y829" t="s">
        <v>80</v>
      </c>
      <c r="Z829">
        <v>7.3</v>
      </c>
      <c r="AA829" t="s">
        <v>80</v>
      </c>
      <c r="AB829">
        <v>44</v>
      </c>
      <c r="AC829" t="s">
        <v>80</v>
      </c>
      <c r="AD829">
        <v>48</v>
      </c>
      <c r="AE829" t="s">
        <v>80</v>
      </c>
      <c r="AF829">
        <v>58</v>
      </c>
      <c r="AG829" t="s">
        <v>80</v>
      </c>
    </row>
    <row r="830" spans="1:33" x14ac:dyDescent="0.35">
      <c r="A830" t="s">
        <v>79</v>
      </c>
      <c r="B830">
        <v>12098700</v>
      </c>
      <c r="C830" s="1">
        <v>41113</v>
      </c>
      <c r="D830">
        <v>13.3</v>
      </c>
      <c r="E830" t="s">
        <v>80</v>
      </c>
      <c r="F830">
        <v>12.4</v>
      </c>
      <c r="G830" t="s">
        <v>80</v>
      </c>
      <c r="H830">
        <v>12.9</v>
      </c>
      <c r="I830" t="s">
        <v>80</v>
      </c>
      <c r="J830">
        <v>45</v>
      </c>
      <c r="K830" t="s">
        <v>80</v>
      </c>
      <c r="L830">
        <v>43</v>
      </c>
      <c r="M830" t="s">
        <v>80</v>
      </c>
      <c r="N830">
        <v>44</v>
      </c>
      <c r="O830" t="s">
        <v>80</v>
      </c>
      <c r="P830">
        <v>10.8</v>
      </c>
      <c r="Q830" t="s">
        <v>80</v>
      </c>
      <c r="R830">
        <v>10.7</v>
      </c>
      <c r="S830" t="s">
        <v>80</v>
      </c>
      <c r="T830">
        <v>10.7</v>
      </c>
      <c r="U830" t="s">
        <v>80</v>
      </c>
      <c r="V830">
        <v>7.4</v>
      </c>
      <c r="W830" t="s">
        <v>80</v>
      </c>
      <c r="X830">
        <v>7.3</v>
      </c>
      <c r="Y830" t="s">
        <v>80</v>
      </c>
      <c r="Z830">
        <v>7.4</v>
      </c>
      <c r="AA830" t="s">
        <v>80</v>
      </c>
      <c r="AB830">
        <v>51</v>
      </c>
      <c r="AC830" t="s">
        <v>80</v>
      </c>
      <c r="AD830">
        <v>60</v>
      </c>
      <c r="AE830" t="s">
        <v>80</v>
      </c>
      <c r="AF830">
        <v>68</v>
      </c>
      <c r="AG830" t="s">
        <v>80</v>
      </c>
    </row>
    <row r="831" spans="1:33" x14ac:dyDescent="0.35">
      <c r="A831" t="s">
        <v>79</v>
      </c>
      <c r="B831">
        <v>12098700</v>
      </c>
      <c r="C831" s="1">
        <v>41114</v>
      </c>
      <c r="D831">
        <v>13.8</v>
      </c>
      <c r="E831" t="s">
        <v>80</v>
      </c>
      <c r="F831">
        <v>12.4</v>
      </c>
      <c r="G831" t="s">
        <v>80</v>
      </c>
      <c r="H831">
        <v>13</v>
      </c>
      <c r="I831" t="s">
        <v>80</v>
      </c>
      <c r="J831">
        <v>46</v>
      </c>
      <c r="K831" t="s">
        <v>80</v>
      </c>
      <c r="L831">
        <v>44</v>
      </c>
      <c r="M831" t="s">
        <v>80</v>
      </c>
      <c r="N831">
        <v>45</v>
      </c>
      <c r="O831" t="s">
        <v>80</v>
      </c>
      <c r="P831">
        <v>10.8</v>
      </c>
      <c r="Q831" t="s">
        <v>80</v>
      </c>
      <c r="R831">
        <v>10.6</v>
      </c>
      <c r="S831" t="s">
        <v>80</v>
      </c>
      <c r="T831">
        <v>10.7</v>
      </c>
      <c r="U831" t="s">
        <v>80</v>
      </c>
      <c r="V831">
        <v>7.4</v>
      </c>
      <c r="W831" t="s">
        <v>80</v>
      </c>
      <c r="X831">
        <v>7.2</v>
      </c>
      <c r="Y831" t="s">
        <v>80</v>
      </c>
      <c r="Z831">
        <v>7.3</v>
      </c>
      <c r="AA831" t="s">
        <v>80</v>
      </c>
      <c r="AB831">
        <v>40</v>
      </c>
      <c r="AC831" t="s">
        <v>80</v>
      </c>
      <c r="AD831">
        <v>47</v>
      </c>
      <c r="AE831" t="s">
        <v>80</v>
      </c>
      <c r="AF831">
        <v>53</v>
      </c>
      <c r="AG831" t="s">
        <v>80</v>
      </c>
    </row>
    <row r="832" spans="1:33" x14ac:dyDescent="0.35">
      <c r="A832" t="s">
        <v>79</v>
      </c>
      <c r="B832">
        <v>12098700</v>
      </c>
      <c r="C832" s="1">
        <v>41115</v>
      </c>
      <c r="D832">
        <v>14.5</v>
      </c>
      <c r="E832" t="s">
        <v>80</v>
      </c>
      <c r="F832">
        <v>12.8</v>
      </c>
      <c r="G832" t="s">
        <v>80</v>
      </c>
      <c r="H832">
        <v>13.7</v>
      </c>
      <c r="I832" t="s">
        <v>80</v>
      </c>
      <c r="J832">
        <v>48</v>
      </c>
      <c r="K832" t="s">
        <v>80</v>
      </c>
      <c r="L832">
        <v>45</v>
      </c>
      <c r="M832" t="s">
        <v>80</v>
      </c>
      <c r="N832">
        <v>46</v>
      </c>
      <c r="O832" t="s">
        <v>80</v>
      </c>
      <c r="P832">
        <v>10.6</v>
      </c>
      <c r="Q832" t="s">
        <v>80</v>
      </c>
      <c r="R832">
        <v>10.3</v>
      </c>
      <c r="S832" t="s">
        <v>80</v>
      </c>
      <c r="T832">
        <v>10.5</v>
      </c>
      <c r="U832" t="s">
        <v>80</v>
      </c>
      <c r="V832">
        <v>7.3</v>
      </c>
      <c r="W832" t="s">
        <v>80</v>
      </c>
      <c r="X832">
        <v>7.2</v>
      </c>
      <c r="Y832" t="s">
        <v>80</v>
      </c>
      <c r="Z832">
        <v>7.3</v>
      </c>
      <c r="AA832" t="s">
        <v>80</v>
      </c>
      <c r="AB832">
        <v>35</v>
      </c>
      <c r="AC832" t="s">
        <v>80</v>
      </c>
      <c r="AD832">
        <v>39</v>
      </c>
      <c r="AE832" t="s">
        <v>80</v>
      </c>
      <c r="AF832">
        <v>41</v>
      </c>
      <c r="AG832" t="s">
        <v>80</v>
      </c>
    </row>
    <row r="833" spans="1:33" x14ac:dyDescent="0.35">
      <c r="A833" t="s">
        <v>79</v>
      </c>
      <c r="B833">
        <v>12098700</v>
      </c>
      <c r="C833" s="1">
        <v>41116</v>
      </c>
      <c r="D833">
        <v>15.3</v>
      </c>
      <c r="E833" t="s">
        <v>80</v>
      </c>
      <c r="F833">
        <v>13.8</v>
      </c>
      <c r="G833" t="s">
        <v>80</v>
      </c>
      <c r="H833">
        <v>14.6</v>
      </c>
      <c r="I833" t="s">
        <v>80</v>
      </c>
      <c r="J833">
        <v>49</v>
      </c>
      <c r="K833" t="s">
        <v>80</v>
      </c>
      <c r="L833">
        <v>47</v>
      </c>
      <c r="M833" t="s">
        <v>80</v>
      </c>
      <c r="N833">
        <v>48</v>
      </c>
      <c r="O833" t="s">
        <v>80</v>
      </c>
      <c r="P833">
        <v>10.4</v>
      </c>
      <c r="Q833" t="s">
        <v>80</v>
      </c>
      <c r="R833">
        <v>10.1</v>
      </c>
      <c r="S833" t="s">
        <v>80</v>
      </c>
      <c r="T833">
        <v>10.3</v>
      </c>
      <c r="U833" t="s">
        <v>80</v>
      </c>
      <c r="V833">
        <v>7.3</v>
      </c>
      <c r="W833" t="s">
        <v>80</v>
      </c>
      <c r="X833">
        <v>7.2</v>
      </c>
      <c r="Y833" t="s">
        <v>80</v>
      </c>
      <c r="Z833">
        <v>7.2</v>
      </c>
      <c r="AA833" t="s">
        <v>80</v>
      </c>
      <c r="AB833">
        <v>34</v>
      </c>
      <c r="AC833" t="s">
        <v>80</v>
      </c>
      <c r="AD833">
        <v>36</v>
      </c>
      <c r="AE833" t="s">
        <v>80</v>
      </c>
      <c r="AF833">
        <v>46</v>
      </c>
      <c r="AG833" t="s">
        <v>80</v>
      </c>
    </row>
    <row r="834" spans="1:33" x14ac:dyDescent="0.35">
      <c r="A834" t="s">
        <v>79</v>
      </c>
      <c r="B834">
        <v>12098700</v>
      </c>
      <c r="C834" s="1">
        <v>41117</v>
      </c>
      <c r="D834">
        <v>16</v>
      </c>
      <c r="E834" t="s">
        <v>80</v>
      </c>
      <c r="F834">
        <v>12.3</v>
      </c>
      <c r="G834" t="s">
        <v>80</v>
      </c>
      <c r="H834">
        <v>14.3</v>
      </c>
      <c r="I834" t="s">
        <v>80</v>
      </c>
      <c r="J834">
        <v>50</v>
      </c>
      <c r="K834" t="s">
        <v>80</v>
      </c>
      <c r="L834">
        <v>48</v>
      </c>
      <c r="M834" t="s">
        <v>80</v>
      </c>
      <c r="N834">
        <v>49</v>
      </c>
      <c r="O834" t="s">
        <v>80</v>
      </c>
      <c r="P834">
        <v>10.8</v>
      </c>
      <c r="Q834" t="s">
        <v>80</v>
      </c>
      <c r="R834">
        <v>9.9</v>
      </c>
      <c r="S834" t="s">
        <v>80</v>
      </c>
      <c r="T834">
        <v>10.3</v>
      </c>
      <c r="U834" t="s">
        <v>80</v>
      </c>
      <c r="V834">
        <v>7.3</v>
      </c>
      <c r="W834" t="s">
        <v>80</v>
      </c>
      <c r="X834">
        <v>7.1</v>
      </c>
      <c r="Y834" t="s">
        <v>80</v>
      </c>
      <c r="Z834">
        <v>7.2</v>
      </c>
      <c r="AA834" t="s">
        <v>80</v>
      </c>
      <c r="AB834">
        <v>39</v>
      </c>
      <c r="AC834" t="s">
        <v>80</v>
      </c>
      <c r="AD834">
        <v>90</v>
      </c>
      <c r="AE834" t="s">
        <v>80</v>
      </c>
      <c r="AF834">
        <v>190</v>
      </c>
      <c r="AG834" t="s">
        <v>80</v>
      </c>
    </row>
    <row r="835" spans="1:33" x14ac:dyDescent="0.35">
      <c r="A835" t="s">
        <v>79</v>
      </c>
      <c r="B835">
        <v>12098700</v>
      </c>
      <c r="C835" s="1">
        <v>41118</v>
      </c>
      <c r="D835">
        <v>15</v>
      </c>
      <c r="E835" t="s">
        <v>80</v>
      </c>
      <c r="F835">
        <v>11.9</v>
      </c>
      <c r="G835" t="s">
        <v>80</v>
      </c>
      <c r="H835">
        <v>13.1</v>
      </c>
      <c r="I835" t="s">
        <v>80</v>
      </c>
      <c r="J835">
        <v>53</v>
      </c>
      <c r="K835" t="s">
        <v>80</v>
      </c>
      <c r="L835">
        <v>50</v>
      </c>
      <c r="M835" t="s">
        <v>80</v>
      </c>
      <c r="N835">
        <v>50</v>
      </c>
      <c r="O835" t="s">
        <v>80</v>
      </c>
      <c r="P835">
        <v>10.9</v>
      </c>
      <c r="Q835" t="s">
        <v>80</v>
      </c>
      <c r="R835">
        <v>10</v>
      </c>
      <c r="S835" t="s">
        <v>80</v>
      </c>
      <c r="T835">
        <v>10.5</v>
      </c>
      <c r="U835" t="s">
        <v>80</v>
      </c>
      <c r="V835">
        <v>7.5</v>
      </c>
      <c r="W835" t="s">
        <v>80</v>
      </c>
      <c r="X835">
        <v>7.2</v>
      </c>
      <c r="Y835" t="s">
        <v>80</v>
      </c>
      <c r="Z835">
        <v>7.3</v>
      </c>
      <c r="AA835" t="s">
        <v>80</v>
      </c>
      <c r="AB835">
        <v>72</v>
      </c>
      <c r="AC835" t="s">
        <v>80</v>
      </c>
      <c r="AD835">
        <v>99</v>
      </c>
      <c r="AE835" t="s">
        <v>80</v>
      </c>
      <c r="AF835">
        <v>170</v>
      </c>
      <c r="AG835" t="s">
        <v>80</v>
      </c>
    </row>
    <row r="836" spans="1:33" x14ac:dyDescent="0.35">
      <c r="A836" t="s">
        <v>79</v>
      </c>
      <c r="B836">
        <v>12098700</v>
      </c>
      <c r="C836" s="1">
        <v>41119</v>
      </c>
      <c r="D836">
        <v>15</v>
      </c>
      <c r="E836" t="s">
        <v>80</v>
      </c>
      <c r="F836">
        <v>12.7</v>
      </c>
      <c r="G836" t="s">
        <v>80</v>
      </c>
      <c r="H836">
        <v>14</v>
      </c>
      <c r="I836" t="s">
        <v>80</v>
      </c>
      <c r="J836">
        <v>54</v>
      </c>
      <c r="K836" t="s">
        <v>80</v>
      </c>
      <c r="L836">
        <v>51</v>
      </c>
      <c r="M836" t="s">
        <v>80</v>
      </c>
      <c r="N836">
        <v>52</v>
      </c>
      <c r="O836" t="s">
        <v>80</v>
      </c>
      <c r="P836">
        <v>10.7</v>
      </c>
      <c r="Q836" t="s">
        <v>80</v>
      </c>
      <c r="R836">
        <v>10</v>
      </c>
      <c r="S836" t="s">
        <v>80</v>
      </c>
      <c r="T836">
        <v>10.3</v>
      </c>
      <c r="U836" t="s">
        <v>80</v>
      </c>
      <c r="V836">
        <v>7.5</v>
      </c>
      <c r="W836" t="s">
        <v>80</v>
      </c>
      <c r="X836">
        <v>7.3</v>
      </c>
      <c r="Y836" t="s">
        <v>80</v>
      </c>
      <c r="Z836">
        <v>7.4</v>
      </c>
      <c r="AA836" t="s">
        <v>80</v>
      </c>
      <c r="AB836">
        <v>39</v>
      </c>
      <c r="AC836" t="s">
        <v>80</v>
      </c>
      <c r="AD836">
        <v>51</v>
      </c>
      <c r="AE836" t="s">
        <v>80</v>
      </c>
      <c r="AF836">
        <v>72</v>
      </c>
      <c r="AG836" t="s">
        <v>80</v>
      </c>
    </row>
    <row r="837" spans="1:33" x14ac:dyDescent="0.35">
      <c r="A837" t="s">
        <v>79</v>
      </c>
      <c r="B837">
        <v>12098700</v>
      </c>
      <c r="C837" s="1">
        <v>41120</v>
      </c>
      <c r="D837">
        <v>14.8</v>
      </c>
      <c r="E837" t="s">
        <v>80</v>
      </c>
      <c r="F837">
        <v>12.3</v>
      </c>
      <c r="G837" t="s">
        <v>80</v>
      </c>
      <c r="H837">
        <v>13.7</v>
      </c>
      <c r="I837" t="s">
        <v>80</v>
      </c>
      <c r="J837">
        <v>54</v>
      </c>
      <c r="K837" t="s">
        <v>80</v>
      </c>
      <c r="L837">
        <v>51</v>
      </c>
      <c r="M837" t="s">
        <v>80</v>
      </c>
      <c r="N837">
        <v>53</v>
      </c>
      <c r="O837" t="s">
        <v>80</v>
      </c>
      <c r="P837">
        <v>10.7</v>
      </c>
      <c r="Q837" t="s">
        <v>80</v>
      </c>
      <c r="R837">
        <v>10</v>
      </c>
      <c r="S837" t="s">
        <v>80</v>
      </c>
      <c r="T837">
        <v>10.3</v>
      </c>
      <c r="U837" t="s">
        <v>80</v>
      </c>
      <c r="V837">
        <v>7.5</v>
      </c>
      <c r="W837" t="s">
        <v>80</v>
      </c>
      <c r="X837">
        <v>7.2</v>
      </c>
      <c r="Y837" t="s">
        <v>80</v>
      </c>
      <c r="Z837">
        <v>7.4</v>
      </c>
      <c r="AA837" t="s">
        <v>80</v>
      </c>
      <c r="AB837">
        <v>37</v>
      </c>
      <c r="AC837" t="s">
        <v>80</v>
      </c>
      <c r="AD837">
        <v>42</v>
      </c>
      <c r="AE837" t="s">
        <v>80</v>
      </c>
      <c r="AF837">
        <v>320</v>
      </c>
      <c r="AG837" t="s">
        <v>80</v>
      </c>
    </row>
    <row r="838" spans="1:33" x14ac:dyDescent="0.35">
      <c r="A838" t="s">
        <v>79</v>
      </c>
      <c r="B838">
        <v>12098700</v>
      </c>
      <c r="C838" s="1">
        <v>41121</v>
      </c>
      <c r="D838">
        <v>14.8</v>
      </c>
      <c r="E838" t="s">
        <v>80</v>
      </c>
      <c r="F838">
        <v>12.5</v>
      </c>
      <c r="G838" t="s">
        <v>80</v>
      </c>
      <c r="H838">
        <v>13.8</v>
      </c>
      <c r="I838" t="s">
        <v>80</v>
      </c>
      <c r="J838">
        <v>54</v>
      </c>
      <c r="K838" t="s">
        <v>80</v>
      </c>
      <c r="L838">
        <v>52</v>
      </c>
      <c r="M838" t="s">
        <v>80</v>
      </c>
      <c r="N838">
        <v>53</v>
      </c>
      <c r="O838" t="s">
        <v>80</v>
      </c>
      <c r="P838">
        <v>10.6</v>
      </c>
      <c r="Q838" t="s">
        <v>80</v>
      </c>
      <c r="R838">
        <v>10</v>
      </c>
      <c r="S838" t="s">
        <v>80</v>
      </c>
      <c r="T838">
        <v>10.3</v>
      </c>
      <c r="U838" t="s">
        <v>80</v>
      </c>
      <c r="V838">
        <v>7.5</v>
      </c>
      <c r="W838" t="s">
        <v>80</v>
      </c>
      <c r="X838">
        <v>7.2</v>
      </c>
      <c r="Y838" t="s">
        <v>80</v>
      </c>
      <c r="Z838">
        <v>7.4</v>
      </c>
      <c r="AA838" t="s">
        <v>80</v>
      </c>
      <c r="AB838">
        <v>35</v>
      </c>
      <c r="AC838" t="s">
        <v>80</v>
      </c>
      <c r="AD838">
        <v>46</v>
      </c>
      <c r="AE838" t="s">
        <v>80</v>
      </c>
      <c r="AF838">
        <v>84</v>
      </c>
      <c r="AG838" t="s">
        <v>80</v>
      </c>
    </row>
    <row r="839" spans="1:33" x14ac:dyDescent="0.35">
      <c r="A839" t="s">
        <v>79</v>
      </c>
      <c r="B839">
        <v>12098700</v>
      </c>
      <c r="C839" s="1">
        <v>41122</v>
      </c>
      <c r="D839">
        <v>15.3</v>
      </c>
      <c r="E839" t="s">
        <v>80</v>
      </c>
      <c r="F839">
        <v>11.8</v>
      </c>
      <c r="G839" t="s">
        <v>80</v>
      </c>
      <c r="H839">
        <v>13.7</v>
      </c>
      <c r="I839" t="s">
        <v>80</v>
      </c>
      <c r="J839">
        <v>55</v>
      </c>
      <c r="K839" t="s">
        <v>80</v>
      </c>
      <c r="L839">
        <v>52</v>
      </c>
      <c r="M839" t="s">
        <v>80</v>
      </c>
      <c r="N839">
        <v>53</v>
      </c>
      <c r="O839" t="s">
        <v>80</v>
      </c>
      <c r="P839">
        <v>10.8</v>
      </c>
      <c r="Q839" t="s">
        <v>80</v>
      </c>
      <c r="R839">
        <v>9.9</v>
      </c>
      <c r="S839" t="s">
        <v>80</v>
      </c>
      <c r="T839">
        <v>10.3</v>
      </c>
      <c r="U839" t="s">
        <v>80</v>
      </c>
      <c r="V839">
        <v>7.5</v>
      </c>
      <c r="W839" t="s">
        <v>80</v>
      </c>
      <c r="X839">
        <v>7.3</v>
      </c>
      <c r="Y839" t="s">
        <v>80</v>
      </c>
      <c r="Z839">
        <v>7.4</v>
      </c>
      <c r="AA839" t="s">
        <v>80</v>
      </c>
      <c r="AB839">
        <v>35</v>
      </c>
      <c r="AC839" t="s">
        <v>80</v>
      </c>
      <c r="AD839">
        <v>43</v>
      </c>
      <c r="AE839" t="s">
        <v>80</v>
      </c>
      <c r="AF839">
        <v>77</v>
      </c>
      <c r="AG839" t="s">
        <v>80</v>
      </c>
    </row>
    <row r="840" spans="1:33" x14ac:dyDescent="0.35">
      <c r="A840" t="s">
        <v>79</v>
      </c>
      <c r="B840">
        <v>12098700</v>
      </c>
      <c r="C840" s="1">
        <v>41123</v>
      </c>
      <c r="D840">
        <v>15.4</v>
      </c>
      <c r="E840" t="s">
        <v>80</v>
      </c>
      <c r="F840">
        <v>12.1</v>
      </c>
      <c r="G840" t="s">
        <v>80</v>
      </c>
      <c r="H840">
        <v>14.1</v>
      </c>
      <c r="I840" t="s">
        <v>80</v>
      </c>
      <c r="J840">
        <v>55</v>
      </c>
      <c r="K840" t="s">
        <v>80</v>
      </c>
      <c r="L840">
        <v>53</v>
      </c>
      <c r="M840" t="s">
        <v>80</v>
      </c>
      <c r="N840">
        <v>54</v>
      </c>
      <c r="O840" t="s">
        <v>80</v>
      </c>
      <c r="P840">
        <v>10.7</v>
      </c>
      <c r="Q840" t="s">
        <v>80</v>
      </c>
      <c r="R840">
        <v>9.8000000000000007</v>
      </c>
      <c r="S840" t="s">
        <v>80</v>
      </c>
      <c r="T840">
        <v>10.199999999999999</v>
      </c>
      <c r="U840" t="s">
        <v>80</v>
      </c>
      <c r="V840">
        <v>7.5</v>
      </c>
      <c r="W840" t="s">
        <v>80</v>
      </c>
      <c r="X840">
        <v>7.3</v>
      </c>
      <c r="Y840" t="s">
        <v>80</v>
      </c>
      <c r="Z840">
        <v>7.4</v>
      </c>
      <c r="AA840" t="s">
        <v>80</v>
      </c>
      <c r="AB840">
        <v>33</v>
      </c>
      <c r="AC840" t="s">
        <v>80</v>
      </c>
      <c r="AD840">
        <v>37</v>
      </c>
      <c r="AE840" t="s">
        <v>80</v>
      </c>
      <c r="AF840">
        <v>46</v>
      </c>
      <c r="AG840" t="s">
        <v>80</v>
      </c>
    </row>
    <row r="841" spans="1:33" x14ac:dyDescent="0.35">
      <c r="A841" t="s">
        <v>79</v>
      </c>
      <c r="B841">
        <v>12098700</v>
      </c>
      <c r="C841" s="1">
        <v>41124</v>
      </c>
      <c r="D841">
        <v>16.100000000000001</v>
      </c>
      <c r="E841" t="s">
        <v>80</v>
      </c>
      <c r="F841">
        <v>12.2</v>
      </c>
      <c r="G841" t="s">
        <v>80</v>
      </c>
      <c r="H841">
        <v>14.3</v>
      </c>
      <c r="I841" t="s">
        <v>80</v>
      </c>
      <c r="J841">
        <v>56</v>
      </c>
      <c r="K841" t="s">
        <v>80</v>
      </c>
      <c r="L841">
        <v>53</v>
      </c>
      <c r="M841" t="s">
        <v>80</v>
      </c>
      <c r="N841">
        <v>55</v>
      </c>
      <c r="O841" t="s">
        <v>80</v>
      </c>
      <c r="P841">
        <v>10.7</v>
      </c>
      <c r="Q841" t="s">
        <v>80</v>
      </c>
      <c r="R841">
        <v>9.6</v>
      </c>
      <c r="S841" t="s">
        <v>80</v>
      </c>
      <c r="T841">
        <v>10.1</v>
      </c>
      <c r="U841" t="s">
        <v>80</v>
      </c>
      <c r="V841">
        <v>7.5</v>
      </c>
      <c r="W841" t="s">
        <v>80</v>
      </c>
      <c r="X841">
        <v>7.2</v>
      </c>
      <c r="Y841" t="s">
        <v>80</v>
      </c>
      <c r="Z841">
        <v>7.4</v>
      </c>
      <c r="AA841" t="s">
        <v>80</v>
      </c>
      <c r="AB841">
        <v>28</v>
      </c>
      <c r="AC841" t="s">
        <v>80</v>
      </c>
      <c r="AD841">
        <v>33</v>
      </c>
      <c r="AE841" t="s">
        <v>80</v>
      </c>
      <c r="AF841">
        <v>42</v>
      </c>
      <c r="AG841" t="s">
        <v>80</v>
      </c>
    </row>
    <row r="842" spans="1:33" x14ac:dyDescent="0.35">
      <c r="A842" t="s">
        <v>79</v>
      </c>
      <c r="B842">
        <v>12098700</v>
      </c>
      <c r="C842" s="1">
        <v>41125</v>
      </c>
      <c r="D842">
        <v>17.2</v>
      </c>
      <c r="E842" t="s">
        <v>80</v>
      </c>
      <c r="F842">
        <v>13.5</v>
      </c>
      <c r="G842" t="s">
        <v>80</v>
      </c>
      <c r="H842">
        <v>15.6</v>
      </c>
      <c r="I842" t="s">
        <v>80</v>
      </c>
      <c r="J842">
        <v>56</v>
      </c>
      <c r="K842" t="s">
        <v>80</v>
      </c>
      <c r="L842">
        <v>53</v>
      </c>
      <c r="M842" t="s">
        <v>80</v>
      </c>
      <c r="N842">
        <v>55</v>
      </c>
      <c r="O842" t="s">
        <v>80</v>
      </c>
      <c r="P842">
        <v>10.3</v>
      </c>
      <c r="Q842" t="s">
        <v>80</v>
      </c>
      <c r="R842">
        <v>9.4</v>
      </c>
      <c r="S842" t="s">
        <v>80</v>
      </c>
      <c r="T842">
        <v>9.8000000000000007</v>
      </c>
      <c r="U842" t="s">
        <v>80</v>
      </c>
      <c r="V842">
        <v>7.6</v>
      </c>
      <c r="W842" t="s">
        <v>80</v>
      </c>
      <c r="X842">
        <v>7.3</v>
      </c>
      <c r="Y842" t="s">
        <v>80</v>
      </c>
      <c r="Z842">
        <v>7.4</v>
      </c>
      <c r="AA842" t="s">
        <v>80</v>
      </c>
      <c r="AB842">
        <v>30</v>
      </c>
      <c r="AC842" t="s">
        <v>80</v>
      </c>
      <c r="AD842">
        <v>42</v>
      </c>
      <c r="AE842" t="s">
        <v>80</v>
      </c>
      <c r="AF842">
        <v>57</v>
      </c>
      <c r="AG842" t="s">
        <v>80</v>
      </c>
    </row>
    <row r="843" spans="1:33" x14ac:dyDescent="0.35">
      <c r="A843" t="s">
        <v>79</v>
      </c>
      <c r="B843">
        <v>12098700</v>
      </c>
      <c r="C843" s="1">
        <v>41126</v>
      </c>
      <c r="D843">
        <v>17.3</v>
      </c>
      <c r="E843" t="s">
        <v>80</v>
      </c>
      <c r="F843">
        <v>13.9</v>
      </c>
      <c r="G843" t="s">
        <v>80</v>
      </c>
      <c r="H843">
        <v>16</v>
      </c>
      <c r="I843" t="s">
        <v>80</v>
      </c>
      <c r="J843">
        <v>55</v>
      </c>
      <c r="K843" t="s">
        <v>80</v>
      </c>
      <c r="L843">
        <v>50</v>
      </c>
      <c r="M843" t="s">
        <v>80</v>
      </c>
      <c r="N843">
        <v>52</v>
      </c>
      <c r="O843" t="s">
        <v>80</v>
      </c>
      <c r="P843">
        <v>10.3</v>
      </c>
      <c r="Q843" t="s">
        <v>80</v>
      </c>
      <c r="R843">
        <v>9.4</v>
      </c>
      <c r="S843" t="s">
        <v>80</v>
      </c>
      <c r="T843">
        <v>9.6999999999999993</v>
      </c>
      <c r="U843" t="s">
        <v>80</v>
      </c>
      <c r="V843">
        <v>7.4</v>
      </c>
      <c r="W843" t="s">
        <v>80</v>
      </c>
      <c r="X843">
        <v>7.2</v>
      </c>
      <c r="Y843" t="s">
        <v>80</v>
      </c>
      <c r="Z843">
        <v>7.3</v>
      </c>
      <c r="AA843" t="s">
        <v>80</v>
      </c>
      <c r="AB843">
        <v>42</v>
      </c>
      <c r="AC843" t="s">
        <v>80</v>
      </c>
      <c r="AD843">
        <v>100</v>
      </c>
      <c r="AE843" t="s">
        <v>80</v>
      </c>
      <c r="AF843">
        <v>130</v>
      </c>
      <c r="AG843" t="s">
        <v>80</v>
      </c>
    </row>
    <row r="844" spans="1:33" x14ac:dyDescent="0.35">
      <c r="A844" t="s">
        <v>79</v>
      </c>
      <c r="B844">
        <v>12098700</v>
      </c>
      <c r="C844" s="1">
        <v>41127</v>
      </c>
      <c r="D844">
        <v>17.100000000000001</v>
      </c>
      <c r="E844" t="s">
        <v>80</v>
      </c>
      <c r="F844">
        <v>13.3</v>
      </c>
      <c r="G844" t="s">
        <v>80</v>
      </c>
      <c r="H844">
        <v>15.5</v>
      </c>
      <c r="I844" t="s">
        <v>80</v>
      </c>
      <c r="J844">
        <v>52</v>
      </c>
      <c r="K844" t="s">
        <v>80</v>
      </c>
      <c r="L844">
        <v>48</v>
      </c>
      <c r="M844" t="s">
        <v>80</v>
      </c>
      <c r="N844">
        <v>49</v>
      </c>
      <c r="O844" t="s">
        <v>80</v>
      </c>
      <c r="P844">
        <v>10.4</v>
      </c>
      <c r="Q844" t="s">
        <v>80</v>
      </c>
      <c r="R844">
        <v>9.4</v>
      </c>
      <c r="S844" t="s">
        <v>80</v>
      </c>
      <c r="T844">
        <v>9.9</v>
      </c>
      <c r="U844" t="s">
        <v>80</v>
      </c>
      <c r="V844">
        <v>7.5</v>
      </c>
      <c r="W844" t="s">
        <v>80</v>
      </c>
      <c r="X844">
        <v>7.2</v>
      </c>
      <c r="Y844" t="s">
        <v>80</v>
      </c>
      <c r="Z844">
        <v>7.3</v>
      </c>
      <c r="AA844" t="s">
        <v>80</v>
      </c>
      <c r="AB844">
        <v>99</v>
      </c>
      <c r="AC844" t="s">
        <v>80</v>
      </c>
      <c r="AD844">
        <v>180</v>
      </c>
      <c r="AE844" t="s">
        <v>80</v>
      </c>
      <c r="AF844">
        <v>240</v>
      </c>
      <c r="AG844" t="s">
        <v>80</v>
      </c>
    </row>
    <row r="845" spans="1:33" x14ac:dyDescent="0.35">
      <c r="A845" t="s">
        <v>79</v>
      </c>
      <c r="B845">
        <v>12098700</v>
      </c>
      <c r="C845" s="1">
        <v>41128</v>
      </c>
      <c r="D845">
        <v>15.8</v>
      </c>
      <c r="E845" t="s">
        <v>80</v>
      </c>
      <c r="F845">
        <v>12.8</v>
      </c>
      <c r="G845" t="s">
        <v>80</v>
      </c>
      <c r="H845">
        <v>14.2</v>
      </c>
      <c r="I845" t="s">
        <v>80</v>
      </c>
      <c r="J845">
        <v>51</v>
      </c>
      <c r="K845" t="s">
        <v>80</v>
      </c>
      <c r="L845">
        <v>48</v>
      </c>
      <c r="M845" t="s">
        <v>80</v>
      </c>
      <c r="N845">
        <v>50</v>
      </c>
      <c r="O845" t="s">
        <v>80</v>
      </c>
      <c r="P845">
        <v>10.5</v>
      </c>
      <c r="Q845" t="s">
        <v>80</v>
      </c>
      <c r="R845">
        <v>9.6999999999999993</v>
      </c>
      <c r="S845" t="s">
        <v>80</v>
      </c>
      <c r="T845">
        <v>10.1</v>
      </c>
      <c r="U845" t="s">
        <v>80</v>
      </c>
      <c r="V845">
        <v>7.4</v>
      </c>
      <c r="W845" t="s">
        <v>80</v>
      </c>
      <c r="X845">
        <v>7.3</v>
      </c>
      <c r="Y845" t="s">
        <v>80</v>
      </c>
      <c r="Z845">
        <v>7.3</v>
      </c>
      <c r="AA845" t="s">
        <v>80</v>
      </c>
      <c r="AB845">
        <v>120</v>
      </c>
      <c r="AC845" t="s">
        <v>80</v>
      </c>
      <c r="AD845">
        <v>160</v>
      </c>
      <c r="AE845" t="s">
        <v>80</v>
      </c>
      <c r="AF845">
        <v>210</v>
      </c>
      <c r="AG845" t="s">
        <v>80</v>
      </c>
    </row>
    <row r="846" spans="1:33" x14ac:dyDescent="0.35">
      <c r="A846" t="s">
        <v>79</v>
      </c>
      <c r="B846">
        <v>12098700</v>
      </c>
      <c r="C846" s="1">
        <v>41129</v>
      </c>
      <c r="D846">
        <v>15.6</v>
      </c>
      <c r="E846" t="s">
        <v>80</v>
      </c>
      <c r="F846">
        <v>13.2</v>
      </c>
      <c r="G846" t="s">
        <v>80</v>
      </c>
      <c r="H846">
        <v>14</v>
      </c>
      <c r="I846" t="s">
        <v>80</v>
      </c>
      <c r="J846">
        <v>51</v>
      </c>
      <c r="K846" t="s">
        <v>80</v>
      </c>
      <c r="L846">
        <v>48</v>
      </c>
      <c r="M846" t="s">
        <v>80</v>
      </c>
      <c r="N846">
        <v>49</v>
      </c>
      <c r="O846" t="s">
        <v>80</v>
      </c>
      <c r="P846">
        <v>10.5</v>
      </c>
      <c r="Q846" t="s">
        <v>80</v>
      </c>
      <c r="R846">
        <v>9.8000000000000007</v>
      </c>
      <c r="S846" t="s">
        <v>80</v>
      </c>
      <c r="T846">
        <v>10.199999999999999</v>
      </c>
      <c r="U846" t="s">
        <v>80</v>
      </c>
      <c r="V846">
        <v>7.4</v>
      </c>
      <c r="W846" t="s">
        <v>80</v>
      </c>
      <c r="X846">
        <v>7.2</v>
      </c>
      <c r="Y846" t="s">
        <v>80</v>
      </c>
      <c r="Z846">
        <v>7.4</v>
      </c>
      <c r="AA846" t="s">
        <v>80</v>
      </c>
      <c r="AB846">
        <v>120</v>
      </c>
      <c r="AC846" t="s">
        <v>80</v>
      </c>
      <c r="AD846">
        <v>160</v>
      </c>
      <c r="AE846" t="s">
        <v>80</v>
      </c>
      <c r="AF846">
        <v>280</v>
      </c>
      <c r="AG846" t="s">
        <v>80</v>
      </c>
    </row>
    <row r="847" spans="1:33" x14ac:dyDescent="0.35">
      <c r="A847" t="s">
        <v>79</v>
      </c>
      <c r="B847">
        <v>12098700</v>
      </c>
      <c r="C847" s="1">
        <v>41130</v>
      </c>
      <c r="D847">
        <v>14.7</v>
      </c>
      <c r="E847" t="s">
        <v>80</v>
      </c>
      <c r="F847">
        <v>12.4</v>
      </c>
      <c r="G847" t="s">
        <v>80</v>
      </c>
      <c r="H847">
        <v>13.7</v>
      </c>
      <c r="I847" t="s">
        <v>80</v>
      </c>
      <c r="J847">
        <v>54</v>
      </c>
      <c r="K847" t="s">
        <v>80</v>
      </c>
      <c r="L847">
        <v>49</v>
      </c>
      <c r="M847" t="s">
        <v>80</v>
      </c>
      <c r="N847">
        <v>51</v>
      </c>
      <c r="O847" t="s">
        <v>80</v>
      </c>
      <c r="P847">
        <v>10.7</v>
      </c>
      <c r="Q847" t="s">
        <v>80</v>
      </c>
      <c r="R847">
        <v>10</v>
      </c>
      <c r="S847" t="s">
        <v>80</v>
      </c>
      <c r="T847">
        <v>10.3</v>
      </c>
      <c r="U847" t="s">
        <v>80</v>
      </c>
      <c r="V847">
        <v>7.4</v>
      </c>
      <c r="W847" t="s">
        <v>80</v>
      </c>
      <c r="X847">
        <v>7.2</v>
      </c>
      <c r="Y847" t="s">
        <v>80</v>
      </c>
      <c r="Z847">
        <v>7.4</v>
      </c>
      <c r="AA847" t="s">
        <v>80</v>
      </c>
      <c r="AB847">
        <v>86</v>
      </c>
      <c r="AC847" t="s">
        <v>80</v>
      </c>
      <c r="AD847">
        <v>130</v>
      </c>
      <c r="AE847" t="s">
        <v>80</v>
      </c>
      <c r="AF847">
        <v>170</v>
      </c>
      <c r="AG847" t="s">
        <v>80</v>
      </c>
    </row>
    <row r="848" spans="1:33" x14ac:dyDescent="0.35">
      <c r="A848" t="s">
        <v>79</v>
      </c>
      <c r="B848">
        <v>12098700</v>
      </c>
      <c r="C848" s="1">
        <v>41131</v>
      </c>
      <c r="D848">
        <v>15.8</v>
      </c>
      <c r="E848" t="s">
        <v>80</v>
      </c>
      <c r="F848">
        <v>12.3</v>
      </c>
      <c r="G848" t="s">
        <v>80</v>
      </c>
      <c r="H848">
        <v>14.2</v>
      </c>
      <c r="I848" t="s">
        <v>80</v>
      </c>
      <c r="J848">
        <v>57</v>
      </c>
      <c r="K848" t="s">
        <v>80</v>
      </c>
      <c r="L848">
        <v>53</v>
      </c>
      <c r="M848" t="s">
        <v>80</v>
      </c>
      <c r="N848">
        <v>54</v>
      </c>
      <c r="O848" t="s">
        <v>80</v>
      </c>
      <c r="P848">
        <v>10.7</v>
      </c>
      <c r="Q848" t="s">
        <v>80</v>
      </c>
      <c r="R848">
        <v>9.6999999999999993</v>
      </c>
      <c r="S848" t="s">
        <v>80</v>
      </c>
      <c r="T848">
        <v>10.199999999999999</v>
      </c>
      <c r="U848" t="s">
        <v>80</v>
      </c>
      <c r="V848">
        <v>7.5</v>
      </c>
      <c r="W848" t="s">
        <v>80</v>
      </c>
      <c r="X848">
        <v>7.3</v>
      </c>
      <c r="Y848" t="s">
        <v>80</v>
      </c>
      <c r="Z848">
        <v>7.4</v>
      </c>
      <c r="AA848" t="s">
        <v>80</v>
      </c>
      <c r="AB848">
        <v>53</v>
      </c>
      <c r="AC848" t="s">
        <v>80</v>
      </c>
      <c r="AD848">
        <v>71</v>
      </c>
      <c r="AE848" t="s">
        <v>80</v>
      </c>
      <c r="AF848">
        <v>86</v>
      </c>
      <c r="AG848" t="s">
        <v>80</v>
      </c>
    </row>
    <row r="849" spans="1:33" x14ac:dyDescent="0.35">
      <c r="A849" t="s">
        <v>79</v>
      </c>
      <c r="B849">
        <v>12098700</v>
      </c>
      <c r="C849" s="1">
        <v>41132</v>
      </c>
      <c r="D849">
        <v>15.7</v>
      </c>
      <c r="E849" t="s">
        <v>80</v>
      </c>
      <c r="F849">
        <v>12.4</v>
      </c>
      <c r="G849" t="s">
        <v>80</v>
      </c>
      <c r="H849">
        <v>14.3</v>
      </c>
      <c r="I849" t="s">
        <v>80</v>
      </c>
      <c r="J849">
        <v>58</v>
      </c>
      <c r="K849" t="s">
        <v>80</v>
      </c>
      <c r="L849">
        <v>55</v>
      </c>
      <c r="M849" t="s">
        <v>80</v>
      </c>
      <c r="N849">
        <v>56</v>
      </c>
      <c r="O849" t="s">
        <v>80</v>
      </c>
      <c r="P849">
        <v>10.7</v>
      </c>
      <c r="Q849" t="s">
        <v>80</v>
      </c>
      <c r="R849">
        <v>9.6999999999999993</v>
      </c>
      <c r="S849" t="s">
        <v>80</v>
      </c>
      <c r="T849">
        <v>10.1</v>
      </c>
      <c r="U849" t="s">
        <v>80</v>
      </c>
      <c r="V849">
        <v>7.5</v>
      </c>
      <c r="W849" t="s">
        <v>80</v>
      </c>
      <c r="X849">
        <v>7.3</v>
      </c>
      <c r="Y849" t="s">
        <v>80</v>
      </c>
      <c r="Z849">
        <v>7.4</v>
      </c>
      <c r="AA849" t="s">
        <v>80</v>
      </c>
      <c r="AB849">
        <v>46</v>
      </c>
      <c r="AC849" t="s">
        <v>80</v>
      </c>
      <c r="AD849">
        <v>52.5</v>
      </c>
      <c r="AE849" t="s">
        <v>80</v>
      </c>
      <c r="AF849">
        <v>67</v>
      </c>
      <c r="AG849" t="s">
        <v>80</v>
      </c>
    </row>
    <row r="850" spans="1:33" x14ac:dyDescent="0.35">
      <c r="A850" t="s">
        <v>79</v>
      </c>
      <c r="B850">
        <v>12098700</v>
      </c>
      <c r="C850" s="1">
        <v>41133</v>
      </c>
      <c r="D850">
        <v>17</v>
      </c>
      <c r="E850" t="s">
        <v>80</v>
      </c>
      <c r="F850">
        <v>13.5</v>
      </c>
      <c r="G850" t="s">
        <v>80</v>
      </c>
      <c r="H850">
        <v>15.4</v>
      </c>
      <c r="I850" t="s">
        <v>80</v>
      </c>
      <c r="J850">
        <v>58</v>
      </c>
      <c r="K850" t="s">
        <v>80</v>
      </c>
      <c r="L850">
        <v>55</v>
      </c>
      <c r="M850" t="s">
        <v>80</v>
      </c>
      <c r="N850">
        <v>56</v>
      </c>
      <c r="O850" t="s">
        <v>80</v>
      </c>
      <c r="P850">
        <v>10.3</v>
      </c>
      <c r="Q850" t="s">
        <v>80</v>
      </c>
      <c r="R850">
        <v>9.4</v>
      </c>
      <c r="S850" t="s">
        <v>80</v>
      </c>
      <c r="T850">
        <v>9.9</v>
      </c>
      <c r="U850" t="s">
        <v>80</v>
      </c>
      <c r="V850">
        <v>7.5</v>
      </c>
      <c r="W850" t="s">
        <v>80</v>
      </c>
      <c r="X850">
        <v>7.3</v>
      </c>
      <c r="Y850" t="s">
        <v>80</v>
      </c>
      <c r="Z850">
        <v>7.4</v>
      </c>
      <c r="AA850" t="s">
        <v>80</v>
      </c>
      <c r="AB850">
        <v>43</v>
      </c>
      <c r="AC850" t="s">
        <v>80</v>
      </c>
      <c r="AD850">
        <v>53</v>
      </c>
      <c r="AE850" t="s">
        <v>80</v>
      </c>
      <c r="AF850">
        <v>76</v>
      </c>
      <c r="AG850" t="s">
        <v>80</v>
      </c>
    </row>
    <row r="851" spans="1:33" x14ac:dyDescent="0.35">
      <c r="A851" t="s">
        <v>79</v>
      </c>
      <c r="B851">
        <v>12098700</v>
      </c>
      <c r="C851" s="1">
        <v>41134</v>
      </c>
      <c r="D851">
        <v>16.600000000000001</v>
      </c>
      <c r="E851" t="s">
        <v>80</v>
      </c>
      <c r="F851">
        <v>13.8</v>
      </c>
      <c r="G851" t="s">
        <v>80</v>
      </c>
      <c r="H851">
        <v>15.5</v>
      </c>
      <c r="I851" t="s">
        <v>80</v>
      </c>
      <c r="J851">
        <v>57</v>
      </c>
      <c r="K851" t="s">
        <v>80</v>
      </c>
      <c r="L851">
        <v>53</v>
      </c>
      <c r="M851" t="s">
        <v>80</v>
      </c>
      <c r="N851">
        <v>54</v>
      </c>
      <c r="O851" t="s">
        <v>80</v>
      </c>
      <c r="P851">
        <v>10.3</v>
      </c>
      <c r="Q851" t="s">
        <v>80</v>
      </c>
      <c r="R851">
        <v>9.5</v>
      </c>
      <c r="S851" t="s">
        <v>80</v>
      </c>
      <c r="T851">
        <v>9.8000000000000007</v>
      </c>
      <c r="U851" t="s">
        <v>80</v>
      </c>
      <c r="V851">
        <v>7.5</v>
      </c>
      <c r="W851" t="s">
        <v>80</v>
      </c>
      <c r="X851">
        <v>7.3</v>
      </c>
      <c r="Y851" t="s">
        <v>80</v>
      </c>
      <c r="Z851">
        <v>7.4</v>
      </c>
      <c r="AA851" t="s">
        <v>80</v>
      </c>
      <c r="AB851">
        <v>44</v>
      </c>
      <c r="AC851" t="s">
        <v>80</v>
      </c>
      <c r="AD851">
        <v>78</v>
      </c>
      <c r="AE851" t="s">
        <v>80</v>
      </c>
      <c r="AF851">
        <v>110</v>
      </c>
      <c r="AG851" t="s">
        <v>80</v>
      </c>
    </row>
    <row r="852" spans="1:33" x14ac:dyDescent="0.35">
      <c r="A852" t="s">
        <v>79</v>
      </c>
      <c r="B852">
        <v>12098700</v>
      </c>
      <c r="C852" s="1">
        <v>41135</v>
      </c>
      <c r="D852">
        <v>16.5</v>
      </c>
      <c r="E852" t="s">
        <v>80</v>
      </c>
      <c r="F852">
        <v>13.2</v>
      </c>
      <c r="G852" t="s">
        <v>80</v>
      </c>
      <c r="H852">
        <v>15.1</v>
      </c>
      <c r="I852" t="s">
        <v>80</v>
      </c>
      <c r="J852">
        <v>56</v>
      </c>
      <c r="K852" t="s">
        <v>80</v>
      </c>
      <c r="L852">
        <v>53</v>
      </c>
      <c r="M852" t="s">
        <v>80</v>
      </c>
      <c r="N852">
        <v>54</v>
      </c>
      <c r="O852" t="s">
        <v>80</v>
      </c>
      <c r="P852">
        <v>10.4</v>
      </c>
      <c r="Q852" t="s">
        <v>80</v>
      </c>
      <c r="R852">
        <v>9.5</v>
      </c>
      <c r="S852" t="s">
        <v>80</v>
      </c>
      <c r="T852">
        <v>9.9</v>
      </c>
      <c r="U852" t="s">
        <v>80</v>
      </c>
      <c r="V852">
        <v>7.5</v>
      </c>
      <c r="W852" t="s">
        <v>80</v>
      </c>
      <c r="X852">
        <v>7.3</v>
      </c>
      <c r="Y852" t="s">
        <v>80</v>
      </c>
      <c r="Z852">
        <v>7.4</v>
      </c>
      <c r="AA852" t="s">
        <v>80</v>
      </c>
      <c r="AB852">
        <v>57</v>
      </c>
      <c r="AC852" t="s">
        <v>80</v>
      </c>
      <c r="AD852">
        <v>71</v>
      </c>
      <c r="AE852" t="s">
        <v>80</v>
      </c>
      <c r="AF852">
        <v>92</v>
      </c>
      <c r="AG852" t="s">
        <v>80</v>
      </c>
    </row>
    <row r="853" spans="1:33" x14ac:dyDescent="0.35">
      <c r="A853" t="s">
        <v>79</v>
      </c>
      <c r="B853">
        <v>12098700</v>
      </c>
      <c r="C853" s="1">
        <v>41136</v>
      </c>
      <c r="D853">
        <v>16.8</v>
      </c>
      <c r="E853" t="s">
        <v>80</v>
      </c>
      <c r="F853">
        <v>13.8</v>
      </c>
      <c r="G853" t="s">
        <v>80</v>
      </c>
      <c r="H853">
        <v>15.6</v>
      </c>
      <c r="I853" t="s">
        <v>80</v>
      </c>
      <c r="J853">
        <v>55</v>
      </c>
      <c r="K853" t="s">
        <v>80</v>
      </c>
      <c r="L853">
        <v>51</v>
      </c>
      <c r="M853" t="s">
        <v>80</v>
      </c>
      <c r="N853">
        <v>53</v>
      </c>
      <c r="O853" t="s">
        <v>80</v>
      </c>
      <c r="P853">
        <v>10.3</v>
      </c>
      <c r="Q853" t="s">
        <v>80</v>
      </c>
      <c r="R853">
        <v>9.4</v>
      </c>
      <c r="S853" t="s">
        <v>80</v>
      </c>
      <c r="T853">
        <v>9.8000000000000007</v>
      </c>
      <c r="U853" t="s">
        <v>80</v>
      </c>
      <c r="V853">
        <v>7.5</v>
      </c>
      <c r="W853" t="s">
        <v>80</v>
      </c>
      <c r="X853">
        <v>7.2</v>
      </c>
      <c r="Y853" t="s">
        <v>80</v>
      </c>
      <c r="Z853">
        <v>7.4</v>
      </c>
      <c r="AA853" t="s">
        <v>80</v>
      </c>
      <c r="AB853">
        <v>59</v>
      </c>
      <c r="AC853" t="s">
        <v>80</v>
      </c>
      <c r="AD853">
        <v>99</v>
      </c>
      <c r="AE853" t="s">
        <v>80</v>
      </c>
      <c r="AF853">
        <v>180</v>
      </c>
      <c r="AG853" t="s">
        <v>80</v>
      </c>
    </row>
    <row r="854" spans="1:33" x14ac:dyDescent="0.35">
      <c r="A854" t="s">
        <v>79</v>
      </c>
      <c r="B854">
        <v>12098700</v>
      </c>
      <c r="C854" s="1">
        <v>41137</v>
      </c>
      <c r="D854">
        <v>16.600000000000001</v>
      </c>
      <c r="E854" t="s">
        <v>80</v>
      </c>
      <c r="F854">
        <v>13.7</v>
      </c>
      <c r="G854" t="s">
        <v>80</v>
      </c>
      <c r="H854">
        <v>15.6</v>
      </c>
      <c r="I854" t="s">
        <v>80</v>
      </c>
      <c r="J854">
        <v>55</v>
      </c>
      <c r="K854" t="s">
        <v>80</v>
      </c>
      <c r="L854">
        <v>51</v>
      </c>
      <c r="M854" t="s">
        <v>80</v>
      </c>
      <c r="N854">
        <v>53</v>
      </c>
      <c r="O854" t="s">
        <v>80</v>
      </c>
      <c r="P854">
        <v>10.3</v>
      </c>
      <c r="Q854" t="s">
        <v>80</v>
      </c>
      <c r="R854">
        <v>9.5</v>
      </c>
      <c r="S854" t="s">
        <v>80</v>
      </c>
      <c r="T854">
        <v>9.8000000000000007</v>
      </c>
      <c r="U854" t="s">
        <v>80</v>
      </c>
      <c r="V854">
        <v>7.5</v>
      </c>
      <c r="W854" t="s">
        <v>80</v>
      </c>
      <c r="X854">
        <v>7.3</v>
      </c>
      <c r="Y854" t="s">
        <v>80</v>
      </c>
      <c r="Z854">
        <v>7.4</v>
      </c>
      <c r="AA854" t="s">
        <v>80</v>
      </c>
      <c r="AB854">
        <v>66</v>
      </c>
      <c r="AC854" t="s">
        <v>80</v>
      </c>
      <c r="AD854">
        <v>85.5</v>
      </c>
      <c r="AE854" t="s">
        <v>80</v>
      </c>
      <c r="AF854">
        <v>130</v>
      </c>
      <c r="AG854" t="s">
        <v>80</v>
      </c>
    </row>
    <row r="855" spans="1:33" x14ac:dyDescent="0.35">
      <c r="A855" t="s">
        <v>79</v>
      </c>
      <c r="B855">
        <v>12098700</v>
      </c>
      <c r="C855" s="1">
        <v>41138</v>
      </c>
      <c r="D855">
        <v>17</v>
      </c>
      <c r="E855" t="s">
        <v>80</v>
      </c>
      <c r="F855">
        <v>13.9</v>
      </c>
      <c r="G855" t="s">
        <v>80</v>
      </c>
      <c r="H855">
        <v>15.7</v>
      </c>
      <c r="I855" t="s">
        <v>80</v>
      </c>
      <c r="J855">
        <v>55</v>
      </c>
      <c r="K855" t="s">
        <v>80</v>
      </c>
      <c r="L855">
        <v>51</v>
      </c>
      <c r="M855" t="s">
        <v>80</v>
      </c>
      <c r="N855">
        <v>53</v>
      </c>
      <c r="O855" t="s">
        <v>80</v>
      </c>
      <c r="P855">
        <v>10.199999999999999</v>
      </c>
      <c r="Q855" t="s">
        <v>80</v>
      </c>
      <c r="R855">
        <v>9.4</v>
      </c>
      <c r="S855" t="s">
        <v>80</v>
      </c>
      <c r="T855">
        <v>9.8000000000000007</v>
      </c>
      <c r="U855" t="s">
        <v>80</v>
      </c>
      <c r="V855">
        <v>7.5</v>
      </c>
      <c r="W855" t="s">
        <v>80</v>
      </c>
      <c r="X855">
        <v>7.3</v>
      </c>
      <c r="Y855" t="s">
        <v>80</v>
      </c>
      <c r="Z855">
        <v>7.4</v>
      </c>
      <c r="AA855" t="s">
        <v>80</v>
      </c>
      <c r="AB855">
        <v>69</v>
      </c>
      <c r="AC855" t="s">
        <v>80</v>
      </c>
      <c r="AD855">
        <v>89.5</v>
      </c>
      <c r="AE855" t="s">
        <v>80</v>
      </c>
      <c r="AF855">
        <v>120</v>
      </c>
      <c r="AG855" t="s">
        <v>80</v>
      </c>
    </row>
    <row r="856" spans="1:33" x14ac:dyDescent="0.35">
      <c r="A856" t="s">
        <v>79</v>
      </c>
      <c r="B856">
        <v>12098700</v>
      </c>
      <c r="C856" s="1">
        <v>41139</v>
      </c>
      <c r="D856">
        <v>16.600000000000001</v>
      </c>
      <c r="E856" t="s">
        <v>80</v>
      </c>
      <c r="F856">
        <v>13.9</v>
      </c>
      <c r="G856" t="s">
        <v>80</v>
      </c>
      <c r="H856">
        <v>15.1</v>
      </c>
      <c r="I856" t="s">
        <v>80</v>
      </c>
      <c r="J856">
        <v>54</v>
      </c>
      <c r="K856" t="s">
        <v>80</v>
      </c>
      <c r="L856">
        <v>51</v>
      </c>
      <c r="M856" t="s">
        <v>80</v>
      </c>
      <c r="N856">
        <v>52</v>
      </c>
      <c r="O856" t="s">
        <v>80</v>
      </c>
      <c r="P856">
        <v>10.199999999999999</v>
      </c>
      <c r="Q856" t="s">
        <v>80</v>
      </c>
      <c r="R856">
        <v>9.5</v>
      </c>
      <c r="S856" t="s">
        <v>80</v>
      </c>
      <c r="T856">
        <v>9.9</v>
      </c>
      <c r="U856" t="s">
        <v>80</v>
      </c>
      <c r="V856">
        <v>7.5</v>
      </c>
      <c r="W856" t="s">
        <v>80</v>
      </c>
      <c r="X856">
        <v>7.3</v>
      </c>
      <c r="Y856" t="s">
        <v>80</v>
      </c>
      <c r="Z856">
        <v>7.4</v>
      </c>
      <c r="AA856" t="s">
        <v>80</v>
      </c>
      <c r="AB856">
        <v>74</v>
      </c>
      <c r="AC856" t="s">
        <v>80</v>
      </c>
      <c r="AD856">
        <v>95</v>
      </c>
      <c r="AE856" t="s">
        <v>80</v>
      </c>
      <c r="AF856">
        <v>150</v>
      </c>
      <c r="AG856" t="s">
        <v>80</v>
      </c>
    </row>
    <row r="857" spans="1:33" x14ac:dyDescent="0.35">
      <c r="A857" t="s">
        <v>79</v>
      </c>
      <c r="B857">
        <v>12098700</v>
      </c>
      <c r="C857" s="1">
        <v>41140</v>
      </c>
      <c r="D857">
        <v>15.1</v>
      </c>
      <c r="E857" t="s">
        <v>80</v>
      </c>
      <c r="F857">
        <v>13.1</v>
      </c>
      <c r="G857" t="s">
        <v>80</v>
      </c>
      <c r="H857">
        <v>14.2</v>
      </c>
      <c r="I857" t="s">
        <v>80</v>
      </c>
      <c r="J857">
        <v>54</v>
      </c>
      <c r="K857" t="s">
        <v>80</v>
      </c>
      <c r="L857">
        <v>51</v>
      </c>
      <c r="M857" t="s">
        <v>80</v>
      </c>
      <c r="N857">
        <v>52</v>
      </c>
      <c r="O857" t="s">
        <v>80</v>
      </c>
      <c r="P857">
        <v>10.4</v>
      </c>
      <c r="Q857" t="s">
        <v>80</v>
      </c>
      <c r="R857">
        <v>9.8000000000000007</v>
      </c>
      <c r="S857" t="s">
        <v>80</v>
      </c>
      <c r="T857">
        <v>10.1</v>
      </c>
      <c r="U857" t="s">
        <v>80</v>
      </c>
      <c r="V857">
        <v>7.5</v>
      </c>
      <c r="W857" t="s">
        <v>80</v>
      </c>
      <c r="X857">
        <v>7.3</v>
      </c>
      <c r="Y857" t="s">
        <v>80</v>
      </c>
      <c r="Z857">
        <v>7.4</v>
      </c>
      <c r="AA857" t="s">
        <v>80</v>
      </c>
      <c r="AB857">
        <v>99</v>
      </c>
      <c r="AC857" t="s">
        <v>80</v>
      </c>
      <c r="AD857">
        <v>120</v>
      </c>
      <c r="AE857" t="s">
        <v>80</v>
      </c>
      <c r="AF857">
        <v>170</v>
      </c>
      <c r="AG857" t="s">
        <v>80</v>
      </c>
    </row>
    <row r="858" spans="1:33" x14ac:dyDescent="0.35">
      <c r="A858" t="s">
        <v>79</v>
      </c>
      <c r="B858">
        <v>12098700</v>
      </c>
      <c r="C858" s="1">
        <v>41141</v>
      </c>
      <c r="D858">
        <v>15.3</v>
      </c>
      <c r="E858" t="s">
        <v>80</v>
      </c>
      <c r="F858">
        <v>13.2</v>
      </c>
      <c r="G858" t="s">
        <v>80</v>
      </c>
      <c r="H858">
        <v>14.5</v>
      </c>
      <c r="I858" t="s">
        <v>80</v>
      </c>
      <c r="J858">
        <v>53</v>
      </c>
      <c r="K858" t="s">
        <v>80</v>
      </c>
      <c r="L858">
        <v>50</v>
      </c>
      <c r="M858" t="s">
        <v>80</v>
      </c>
      <c r="N858">
        <v>51</v>
      </c>
      <c r="O858" t="s">
        <v>80</v>
      </c>
      <c r="P858">
        <v>10.5</v>
      </c>
      <c r="Q858" t="s">
        <v>80</v>
      </c>
      <c r="R858">
        <v>9.8000000000000007</v>
      </c>
      <c r="S858" t="s">
        <v>80</v>
      </c>
      <c r="T858">
        <v>10</v>
      </c>
      <c r="U858" t="s">
        <v>80</v>
      </c>
      <c r="V858">
        <v>7.5</v>
      </c>
      <c r="W858" t="s">
        <v>80</v>
      </c>
      <c r="X858">
        <v>7.3</v>
      </c>
      <c r="Y858" t="s">
        <v>80</v>
      </c>
      <c r="Z858">
        <v>7.4</v>
      </c>
      <c r="AA858" t="s">
        <v>80</v>
      </c>
      <c r="AB858">
        <v>100</v>
      </c>
      <c r="AC858" t="s">
        <v>80</v>
      </c>
      <c r="AD858">
        <v>130</v>
      </c>
      <c r="AE858" t="s">
        <v>80</v>
      </c>
      <c r="AF858">
        <v>210</v>
      </c>
      <c r="AG858" t="s">
        <v>80</v>
      </c>
    </row>
    <row r="859" spans="1:33" x14ac:dyDescent="0.35">
      <c r="A859" t="s">
        <v>79</v>
      </c>
      <c r="B859">
        <v>12098700</v>
      </c>
      <c r="C859" s="1">
        <v>41142</v>
      </c>
      <c r="D859">
        <v>14.6</v>
      </c>
      <c r="E859" t="s">
        <v>80</v>
      </c>
      <c r="F859">
        <v>12.3</v>
      </c>
      <c r="G859" t="s">
        <v>80</v>
      </c>
      <c r="H859">
        <v>13.2</v>
      </c>
      <c r="I859" t="s">
        <v>80</v>
      </c>
      <c r="J859">
        <v>56</v>
      </c>
      <c r="K859" t="s">
        <v>80</v>
      </c>
      <c r="L859">
        <v>52</v>
      </c>
      <c r="M859" t="s">
        <v>80</v>
      </c>
      <c r="N859">
        <v>54</v>
      </c>
      <c r="O859" t="s">
        <v>80</v>
      </c>
      <c r="P859">
        <v>10.6</v>
      </c>
      <c r="Q859" t="s">
        <v>80</v>
      </c>
      <c r="R859">
        <v>9.9</v>
      </c>
      <c r="S859" t="s">
        <v>80</v>
      </c>
      <c r="T859">
        <v>10.3</v>
      </c>
      <c r="U859" t="s">
        <v>80</v>
      </c>
      <c r="V859">
        <v>7.4</v>
      </c>
      <c r="W859" t="s">
        <v>80</v>
      </c>
      <c r="X859">
        <v>7.3</v>
      </c>
      <c r="Y859" t="s">
        <v>80</v>
      </c>
      <c r="Z859">
        <v>7.4</v>
      </c>
      <c r="AA859" t="s">
        <v>80</v>
      </c>
      <c r="AB859">
        <v>84</v>
      </c>
      <c r="AC859" t="s">
        <v>80</v>
      </c>
      <c r="AD859">
        <v>110</v>
      </c>
      <c r="AE859" t="s">
        <v>80</v>
      </c>
      <c r="AF859">
        <v>140</v>
      </c>
      <c r="AG859" t="s">
        <v>80</v>
      </c>
    </row>
    <row r="860" spans="1:33" x14ac:dyDescent="0.35">
      <c r="A860" t="s">
        <v>79</v>
      </c>
      <c r="B860">
        <v>12098700</v>
      </c>
      <c r="C860" s="1">
        <v>41143</v>
      </c>
      <c r="D860">
        <v>14.7</v>
      </c>
      <c r="E860" t="s">
        <v>80</v>
      </c>
      <c r="F860">
        <v>12.4</v>
      </c>
      <c r="G860" t="s">
        <v>80</v>
      </c>
      <c r="H860">
        <v>13.6</v>
      </c>
      <c r="I860" t="s">
        <v>80</v>
      </c>
      <c r="J860">
        <v>59</v>
      </c>
      <c r="K860" t="s">
        <v>80</v>
      </c>
      <c r="L860">
        <v>54</v>
      </c>
      <c r="M860" t="s">
        <v>80</v>
      </c>
      <c r="N860">
        <v>56</v>
      </c>
      <c r="O860" t="s">
        <v>80</v>
      </c>
      <c r="P860">
        <v>10.6</v>
      </c>
      <c r="Q860" t="s">
        <v>80</v>
      </c>
      <c r="R860">
        <v>9.9</v>
      </c>
      <c r="S860" t="s">
        <v>80</v>
      </c>
      <c r="T860">
        <v>10.3</v>
      </c>
      <c r="U860" t="s">
        <v>80</v>
      </c>
      <c r="V860">
        <v>7.5</v>
      </c>
      <c r="W860" t="s">
        <v>80</v>
      </c>
      <c r="X860">
        <v>7.3</v>
      </c>
      <c r="Y860" t="s">
        <v>80</v>
      </c>
      <c r="Z860">
        <v>7.4</v>
      </c>
      <c r="AA860" t="s">
        <v>80</v>
      </c>
      <c r="AB860">
        <v>68</v>
      </c>
      <c r="AC860" t="s">
        <v>80</v>
      </c>
      <c r="AD860">
        <v>81</v>
      </c>
      <c r="AE860" t="s">
        <v>80</v>
      </c>
      <c r="AF860">
        <v>100</v>
      </c>
      <c r="AG860" t="s">
        <v>80</v>
      </c>
    </row>
    <row r="861" spans="1:33" x14ac:dyDescent="0.35">
      <c r="A861" t="s">
        <v>79</v>
      </c>
      <c r="B861">
        <v>12098700</v>
      </c>
      <c r="C861" s="1">
        <v>41144</v>
      </c>
      <c r="D861">
        <v>14.6</v>
      </c>
      <c r="E861" t="s">
        <v>80</v>
      </c>
      <c r="F861">
        <v>13.1</v>
      </c>
      <c r="G861" t="s">
        <v>80</v>
      </c>
      <c r="H861">
        <v>13.9</v>
      </c>
      <c r="I861" t="s">
        <v>80</v>
      </c>
      <c r="J861">
        <v>60</v>
      </c>
      <c r="K861" t="s">
        <v>80</v>
      </c>
      <c r="L861">
        <v>56</v>
      </c>
      <c r="M861" t="s">
        <v>80</v>
      </c>
      <c r="N861">
        <v>58</v>
      </c>
      <c r="O861" t="s">
        <v>80</v>
      </c>
      <c r="P861">
        <v>10.5</v>
      </c>
      <c r="Q861" t="s">
        <v>80</v>
      </c>
      <c r="R861">
        <v>10</v>
      </c>
      <c r="S861" t="s">
        <v>80</v>
      </c>
      <c r="T861">
        <v>10.199999999999999</v>
      </c>
      <c r="U861" t="s">
        <v>80</v>
      </c>
      <c r="V861">
        <v>7.6</v>
      </c>
      <c r="W861" t="s">
        <v>80</v>
      </c>
      <c r="X861">
        <v>7.4</v>
      </c>
      <c r="Y861" t="s">
        <v>80</v>
      </c>
      <c r="Z861">
        <v>7.4</v>
      </c>
      <c r="AA861" t="s">
        <v>80</v>
      </c>
      <c r="AB861">
        <v>57</v>
      </c>
      <c r="AC861" t="s">
        <v>80</v>
      </c>
      <c r="AD861">
        <v>68</v>
      </c>
      <c r="AE861" t="s">
        <v>80</v>
      </c>
      <c r="AF861">
        <v>75</v>
      </c>
      <c r="AG861" t="s">
        <v>80</v>
      </c>
    </row>
    <row r="862" spans="1:33" x14ac:dyDescent="0.35">
      <c r="A862" t="s">
        <v>79</v>
      </c>
      <c r="B862">
        <v>12098700</v>
      </c>
      <c r="C862" s="1">
        <v>41145</v>
      </c>
      <c r="D862">
        <v>14.6</v>
      </c>
      <c r="E862" t="s">
        <v>80</v>
      </c>
      <c r="F862">
        <v>11.3</v>
      </c>
      <c r="G862" t="s">
        <v>80</v>
      </c>
      <c r="H862">
        <v>13</v>
      </c>
      <c r="I862" t="s">
        <v>80</v>
      </c>
      <c r="J862">
        <v>66</v>
      </c>
      <c r="K862" t="s">
        <v>80</v>
      </c>
      <c r="L862">
        <v>59</v>
      </c>
      <c r="M862" t="s">
        <v>80</v>
      </c>
      <c r="N862">
        <v>61</v>
      </c>
      <c r="O862" t="s">
        <v>80</v>
      </c>
      <c r="P862">
        <v>10.9</v>
      </c>
      <c r="Q862" t="s">
        <v>80</v>
      </c>
      <c r="R862">
        <v>10</v>
      </c>
      <c r="S862" t="s">
        <v>80</v>
      </c>
      <c r="T862">
        <v>10.4</v>
      </c>
      <c r="U862" t="s">
        <v>80</v>
      </c>
      <c r="V862">
        <v>7.6</v>
      </c>
      <c r="W862" t="s">
        <v>80</v>
      </c>
      <c r="X862">
        <v>7.3</v>
      </c>
      <c r="Y862" t="s">
        <v>80</v>
      </c>
      <c r="Z862">
        <v>7.4</v>
      </c>
      <c r="AA862" t="s">
        <v>80</v>
      </c>
      <c r="AB862">
        <v>43</v>
      </c>
      <c r="AC862" t="s">
        <v>80</v>
      </c>
      <c r="AD862">
        <v>57</v>
      </c>
      <c r="AE862" t="s">
        <v>80</v>
      </c>
      <c r="AF862">
        <v>68</v>
      </c>
      <c r="AG862" t="s">
        <v>80</v>
      </c>
    </row>
    <row r="863" spans="1:33" x14ac:dyDescent="0.35">
      <c r="A863" t="s">
        <v>79</v>
      </c>
      <c r="B863">
        <v>12098700</v>
      </c>
      <c r="C863" s="1">
        <v>41146</v>
      </c>
      <c r="D863">
        <v>15.1</v>
      </c>
      <c r="E863" t="s">
        <v>80</v>
      </c>
      <c r="F863">
        <v>11.5</v>
      </c>
      <c r="G863" t="s">
        <v>80</v>
      </c>
      <c r="H863">
        <v>13.3</v>
      </c>
      <c r="I863" t="s">
        <v>80</v>
      </c>
      <c r="J863">
        <v>65</v>
      </c>
      <c r="K863" t="s">
        <v>80</v>
      </c>
      <c r="L863">
        <v>62</v>
      </c>
      <c r="M863" t="s">
        <v>80</v>
      </c>
      <c r="N863">
        <v>63</v>
      </c>
      <c r="O863" t="s">
        <v>80</v>
      </c>
      <c r="P863">
        <v>10.8</v>
      </c>
      <c r="Q863" t="s">
        <v>80</v>
      </c>
      <c r="R863">
        <v>9.8000000000000007</v>
      </c>
      <c r="S863" t="s">
        <v>80</v>
      </c>
      <c r="T863">
        <v>10.3</v>
      </c>
      <c r="U863" t="s">
        <v>80</v>
      </c>
      <c r="V863">
        <v>7.6</v>
      </c>
      <c r="W863" t="s">
        <v>80</v>
      </c>
      <c r="X863">
        <v>7.4</v>
      </c>
      <c r="Y863" t="s">
        <v>80</v>
      </c>
      <c r="Z863">
        <v>7.5</v>
      </c>
      <c r="AA863" t="s">
        <v>80</v>
      </c>
      <c r="AB863">
        <v>37</v>
      </c>
      <c r="AC863" t="s">
        <v>80</v>
      </c>
      <c r="AD863">
        <v>44</v>
      </c>
      <c r="AE863" t="s">
        <v>80</v>
      </c>
      <c r="AF863">
        <v>55</v>
      </c>
      <c r="AG863" t="s">
        <v>80</v>
      </c>
    </row>
    <row r="864" spans="1:33" x14ac:dyDescent="0.35">
      <c r="A864" t="s">
        <v>79</v>
      </c>
      <c r="B864">
        <v>12098700</v>
      </c>
      <c r="C864" s="1">
        <v>41147</v>
      </c>
      <c r="D864">
        <v>14.3</v>
      </c>
      <c r="E864" t="s">
        <v>80</v>
      </c>
      <c r="F864">
        <v>12.6</v>
      </c>
      <c r="G864" t="s">
        <v>80</v>
      </c>
      <c r="H864">
        <v>13.6</v>
      </c>
      <c r="I864" t="s">
        <v>80</v>
      </c>
      <c r="J864">
        <v>65</v>
      </c>
      <c r="K864" t="s">
        <v>80</v>
      </c>
      <c r="L864">
        <v>61</v>
      </c>
      <c r="M864" t="s">
        <v>80</v>
      </c>
      <c r="N864">
        <v>63</v>
      </c>
      <c r="O864" t="s">
        <v>80</v>
      </c>
      <c r="P864">
        <v>10.5</v>
      </c>
      <c r="Q864" t="s">
        <v>80</v>
      </c>
      <c r="R864">
        <v>9.9</v>
      </c>
      <c r="S864" t="s">
        <v>80</v>
      </c>
      <c r="T864">
        <v>10.199999999999999</v>
      </c>
      <c r="U864" t="s">
        <v>80</v>
      </c>
      <c r="V864">
        <v>7.6</v>
      </c>
      <c r="W864" t="s">
        <v>80</v>
      </c>
      <c r="X864">
        <v>7.4</v>
      </c>
      <c r="Y864" t="s">
        <v>80</v>
      </c>
      <c r="Z864">
        <v>7.5</v>
      </c>
      <c r="AA864" t="s">
        <v>80</v>
      </c>
      <c r="AB864">
        <v>35</v>
      </c>
      <c r="AC864" t="s">
        <v>80</v>
      </c>
      <c r="AD864">
        <v>41</v>
      </c>
      <c r="AE864" t="s">
        <v>80</v>
      </c>
      <c r="AF864">
        <v>56</v>
      </c>
      <c r="AG864" t="s">
        <v>80</v>
      </c>
    </row>
    <row r="865" spans="1:33" x14ac:dyDescent="0.35">
      <c r="A865" t="s">
        <v>79</v>
      </c>
      <c r="B865">
        <v>12098700</v>
      </c>
      <c r="C865" s="1">
        <v>41148</v>
      </c>
      <c r="D865">
        <v>15.4</v>
      </c>
      <c r="E865" t="s">
        <v>80</v>
      </c>
      <c r="F865">
        <v>13.3</v>
      </c>
      <c r="G865" t="s">
        <v>80</v>
      </c>
      <c r="H865">
        <v>14.3</v>
      </c>
      <c r="I865" t="s">
        <v>80</v>
      </c>
      <c r="J865">
        <v>65</v>
      </c>
      <c r="K865" t="s">
        <v>80</v>
      </c>
      <c r="L865">
        <v>60</v>
      </c>
      <c r="M865" t="s">
        <v>80</v>
      </c>
      <c r="N865">
        <v>62</v>
      </c>
      <c r="O865" t="s">
        <v>80</v>
      </c>
      <c r="P865">
        <v>10.4</v>
      </c>
      <c r="Q865" t="s">
        <v>80</v>
      </c>
      <c r="R865">
        <v>9.9</v>
      </c>
      <c r="S865" t="s">
        <v>80</v>
      </c>
      <c r="T865">
        <v>10.1</v>
      </c>
      <c r="U865" t="s">
        <v>80</v>
      </c>
      <c r="V865">
        <v>7.6</v>
      </c>
      <c r="W865" t="s">
        <v>80</v>
      </c>
      <c r="X865">
        <v>7.4</v>
      </c>
      <c r="Y865" t="s">
        <v>80</v>
      </c>
      <c r="Z865">
        <v>7.5</v>
      </c>
      <c r="AA865" t="s">
        <v>80</v>
      </c>
      <c r="AB865">
        <v>36</v>
      </c>
      <c r="AC865" t="s">
        <v>80</v>
      </c>
      <c r="AD865">
        <v>52</v>
      </c>
      <c r="AE865" t="s">
        <v>80</v>
      </c>
      <c r="AF865">
        <v>110</v>
      </c>
      <c r="AG865" t="s">
        <v>80</v>
      </c>
    </row>
    <row r="866" spans="1:33" x14ac:dyDescent="0.35">
      <c r="A866" t="s">
        <v>79</v>
      </c>
      <c r="B866">
        <v>12098700</v>
      </c>
      <c r="C866" s="1">
        <v>41149</v>
      </c>
      <c r="D866">
        <v>14.3</v>
      </c>
      <c r="E866" t="s">
        <v>80</v>
      </c>
      <c r="F866">
        <v>12.3</v>
      </c>
      <c r="G866" t="s">
        <v>80</v>
      </c>
      <c r="H866">
        <v>13.2</v>
      </c>
      <c r="I866" t="s">
        <v>80</v>
      </c>
      <c r="J866">
        <v>63</v>
      </c>
      <c r="K866" t="s">
        <v>80</v>
      </c>
      <c r="L866">
        <v>61</v>
      </c>
      <c r="M866" t="s">
        <v>80</v>
      </c>
      <c r="N866">
        <v>62</v>
      </c>
      <c r="O866" t="s">
        <v>80</v>
      </c>
      <c r="P866">
        <v>10.7</v>
      </c>
      <c r="Q866" t="s">
        <v>80</v>
      </c>
      <c r="R866">
        <v>10</v>
      </c>
      <c r="S866" t="s">
        <v>80</v>
      </c>
      <c r="T866">
        <v>10.4</v>
      </c>
      <c r="U866" t="s">
        <v>80</v>
      </c>
      <c r="V866">
        <v>7.6</v>
      </c>
      <c r="W866" t="s">
        <v>80</v>
      </c>
      <c r="X866">
        <v>7.4</v>
      </c>
      <c r="Y866" t="s">
        <v>80</v>
      </c>
      <c r="Z866">
        <v>7.5</v>
      </c>
      <c r="AA866" t="s">
        <v>80</v>
      </c>
      <c r="AB866">
        <v>36</v>
      </c>
      <c r="AC866" t="s">
        <v>80</v>
      </c>
      <c r="AD866">
        <v>42</v>
      </c>
      <c r="AE866" t="s">
        <v>80</v>
      </c>
      <c r="AF866">
        <v>52</v>
      </c>
      <c r="AG866" t="s">
        <v>80</v>
      </c>
    </row>
    <row r="867" spans="1:33" x14ac:dyDescent="0.35">
      <c r="A867" t="s">
        <v>79</v>
      </c>
      <c r="B867">
        <v>12098700</v>
      </c>
      <c r="C867" s="1">
        <v>41150</v>
      </c>
      <c r="D867">
        <v>13.7</v>
      </c>
      <c r="E867" t="s">
        <v>80</v>
      </c>
      <c r="F867">
        <v>12.5</v>
      </c>
      <c r="G867" t="s">
        <v>80</v>
      </c>
      <c r="H867">
        <v>13.1</v>
      </c>
      <c r="I867" t="s">
        <v>80</v>
      </c>
      <c r="J867">
        <v>64</v>
      </c>
      <c r="K867" t="s">
        <v>80</v>
      </c>
      <c r="L867">
        <v>61</v>
      </c>
      <c r="M867" t="s">
        <v>80</v>
      </c>
      <c r="N867">
        <v>62</v>
      </c>
      <c r="O867" t="s">
        <v>80</v>
      </c>
      <c r="P867">
        <v>10.6</v>
      </c>
      <c r="Q867" t="s">
        <v>80</v>
      </c>
      <c r="R867">
        <v>10.199999999999999</v>
      </c>
      <c r="S867" t="s">
        <v>80</v>
      </c>
      <c r="T867">
        <v>10.4</v>
      </c>
      <c r="U867" t="s">
        <v>80</v>
      </c>
      <c r="V867">
        <v>7.6</v>
      </c>
      <c r="W867" t="s">
        <v>80</v>
      </c>
      <c r="X867">
        <v>7.4</v>
      </c>
      <c r="Y867" t="s">
        <v>80</v>
      </c>
      <c r="Z867">
        <v>7.4</v>
      </c>
      <c r="AA867" t="s">
        <v>80</v>
      </c>
      <c r="AB867">
        <v>34</v>
      </c>
      <c r="AC867" t="s">
        <v>80</v>
      </c>
      <c r="AD867">
        <v>39</v>
      </c>
      <c r="AE867" t="s">
        <v>80</v>
      </c>
      <c r="AF867">
        <v>50</v>
      </c>
      <c r="AG867" t="s">
        <v>80</v>
      </c>
    </row>
    <row r="868" spans="1:33" x14ac:dyDescent="0.35">
      <c r="A868" t="s">
        <v>79</v>
      </c>
      <c r="B868">
        <v>12098700</v>
      </c>
      <c r="C868" s="1">
        <v>41151</v>
      </c>
      <c r="D868">
        <v>14.3</v>
      </c>
      <c r="E868" t="s">
        <v>80</v>
      </c>
      <c r="F868">
        <v>11.2</v>
      </c>
      <c r="G868" t="s">
        <v>80</v>
      </c>
      <c r="H868">
        <v>12.8</v>
      </c>
      <c r="I868" t="s">
        <v>80</v>
      </c>
      <c r="J868">
        <v>66</v>
      </c>
      <c r="K868" t="s">
        <v>80</v>
      </c>
      <c r="L868">
        <v>63</v>
      </c>
      <c r="M868" t="s">
        <v>80</v>
      </c>
      <c r="N868">
        <v>64</v>
      </c>
      <c r="O868" t="s">
        <v>80</v>
      </c>
      <c r="P868">
        <v>10.9</v>
      </c>
      <c r="Q868" t="s">
        <v>80</v>
      </c>
      <c r="R868">
        <v>10</v>
      </c>
      <c r="S868" t="s">
        <v>80</v>
      </c>
      <c r="T868">
        <v>10.4</v>
      </c>
      <c r="U868" t="s">
        <v>80</v>
      </c>
      <c r="V868">
        <v>7.7</v>
      </c>
      <c r="W868" t="s">
        <v>80</v>
      </c>
      <c r="X868">
        <v>7.4</v>
      </c>
      <c r="Y868" t="s">
        <v>80</v>
      </c>
      <c r="Z868">
        <v>7.5</v>
      </c>
      <c r="AA868" t="s">
        <v>80</v>
      </c>
      <c r="AB868">
        <v>33</v>
      </c>
      <c r="AC868" t="s">
        <v>80</v>
      </c>
      <c r="AD868">
        <v>36</v>
      </c>
      <c r="AE868" t="s">
        <v>80</v>
      </c>
      <c r="AF868">
        <v>41</v>
      </c>
      <c r="AG868" t="s">
        <v>80</v>
      </c>
    </row>
    <row r="869" spans="1:33" x14ac:dyDescent="0.35">
      <c r="A869" t="s">
        <v>79</v>
      </c>
      <c r="B869">
        <v>12098700</v>
      </c>
      <c r="C869" s="1">
        <v>41152</v>
      </c>
      <c r="D869">
        <v>14.7</v>
      </c>
      <c r="E869" t="s">
        <v>80</v>
      </c>
      <c r="F869">
        <v>12.6</v>
      </c>
      <c r="G869" t="s">
        <v>80</v>
      </c>
      <c r="H869">
        <v>13.6</v>
      </c>
      <c r="I869" t="s">
        <v>80</v>
      </c>
      <c r="J869">
        <v>66</v>
      </c>
      <c r="K869" t="s">
        <v>80</v>
      </c>
      <c r="L869">
        <v>63</v>
      </c>
      <c r="M869" t="s">
        <v>80</v>
      </c>
      <c r="N869">
        <v>65</v>
      </c>
      <c r="O869" t="s">
        <v>80</v>
      </c>
      <c r="P869">
        <v>10.6</v>
      </c>
      <c r="Q869" t="s">
        <v>80</v>
      </c>
      <c r="R869">
        <v>9.9</v>
      </c>
      <c r="S869" t="s">
        <v>80</v>
      </c>
      <c r="T869">
        <v>10.199999999999999</v>
      </c>
      <c r="U869" t="s">
        <v>80</v>
      </c>
      <c r="V869">
        <v>7.7</v>
      </c>
      <c r="W869" t="s">
        <v>80</v>
      </c>
      <c r="X869">
        <v>7.4</v>
      </c>
      <c r="Y869" t="s">
        <v>80</v>
      </c>
      <c r="Z869">
        <v>7.5</v>
      </c>
      <c r="AA869" t="s">
        <v>80</v>
      </c>
      <c r="AB869">
        <v>31</v>
      </c>
      <c r="AC869" t="s">
        <v>80</v>
      </c>
      <c r="AD869">
        <v>34</v>
      </c>
      <c r="AE869" t="s">
        <v>80</v>
      </c>
      <c r="AF869">
        <v>49</v>
      </c>
      <c r="AG869" t="s">
        <v>80</v>
      </c>
    </row>
    <row r="870" spans="1:33" x14ac:dyDescent="0.35">
      <c r="A870" t="s">
        <v>79</v>
      </c>
      <c r="B870">
        <v>12098700</v>
      </c>
      <c r="C870" s="1">
        <v>41153</v>
      </c>
      <c r="D870">
        <v>14.2</v>
      </c>
      <c r="E870" t="s">
        <v>80</v>
      </c>
      <c r="F870">
        <v>11.6</v>
      </c>
      <c r="G870" t="s">
        <v>80</v>
      </c>
      <c r="H870">
        <v>13.1</v>
      </c>
      <c r="I870" t="s">
        <v>80</v>
      </c>
      <c r="J870">
        <v>67</v>
      </c>
      <c r="K870" t="s">
        <v>80</v>
      </c>
      <c r="L870">
        <v>63</v>
      </c>
      <c r="M870" t="s">
        <v>80</v>
      </c>
      <c r="N870">
        <v>65</v>
      </c>
      <c r="O870" t="s">
        <v>80</v>
      </c>
      <c r="P870">
        <v>10.9</v>
      </c>
      <c r="Q870" t="s">
        <v>80</v>
      </c>
      <c r="R870">
        <v>10.1</v>
      </c>
      <c r="S870" t="s">
        <v>80</v>
      </c>
      <c r="T870">
        <v>10.4</v>
      </c>
      <c r="U870" t="s">
        <v>80</v>
      </c>
      <c r="V870">
        <v>7.7</v>
      </c>
      <c r="W870" t="s">
        <v>80</v>
      </c>
      <c r="X870">
        <v>7.3</v>
      </c>
      <c r="Y870" t="s">
        <v>80</v>
      </c>
      <c r="Z870">
        <v>7.5</v>
      </c>
      <c r="AA870" t="s">
        <v>80</v>
      </c>
      <c r="AB870">
        <v>31</v>
      </c>
      <c r="AC870" t="s">
        <v>80</v>
      </c>
      <c r="AD870">
        <v>35</v>
      </c>
      <c r="AE870" t="s">
        <v>80</v>
      </c>
      <c r="AF870">
        <v>79</v>
      </c>
      <c r="AG870" t="s">
        <v>80</v>
      </c>
    </row>
    <row r="871" spans="1:33" x14ac:dyDescent="0.35">
      <c r="A871" t="s">
        <v>79</v>
      </c>
      <c r="B871">
        <v>12098700</v>
      </c>
      <c r="C871" s="1">
        <v>41154</v>
      </c>
      <c r="D871">
        <v>14</v>
      </c>
      <c r="E871" t="s">
        <v>80</v>
      </c>
      <c r="F871">
        <v>11.5</v>
      </c>
      <c r="G871" t="s">
        <v>80</v>
      </c>
      <c r="H871">
        <v>12.8</v>
      </c>
      <c r="I871" t="s">
        <v>80</v>
      </c>
      <c r="J871">
        <v>68</v>
      </c>
      <c r="K871" t="s">
        <v>80</v>
      </c>
      <c r="L871">
        <v>64</v>
      </c>
      <c r="M871" t="s">
        <v>80</v>
      </c>
      <c r="N871">
        <v>66</v>
      </c>
      <c r="O871" t="s">
        <v>80</v>
      </c>
      <c r="P871">
        <v>11</v>
      </c>
      <c r="Q871" t="s">
        <v>80</v>
      </c>
      <c r="R871">
        <v>10.1</v>
      </c>
      <c r="S871" t="s">
        <v>80</v>
      </c>
      <c r="T871">
        <v>10.5</v>
      </c>
      <c r="U871" t="s">
        <v>80</v>
      </c>
      <c r="V871">
        <v>7.8</v>
      </c>
      <c r="W871" t="s">
        <v>80</v>
      </c>
      <c r="X871">
        <v>7.4</v>
      </c>
      <c r="Y871" t="s">
        <v>80</v>
      </c>
      <c r="Z871">
        <v>7.5</v>
      </c>
      <c r="AA871" t="s">
        <v>80</v>
      </c>
      <c r="AB871">
        <v>27</v>
      </c>
      <c r="AC871" t="s">
        <v>80</v>
      </c>
      <c r="AD871">
        <v>31</v>
      </c>
      <c r="AE871" t="s">
        <v>80</v>
      </c>
      <c r="AF871">
        <v>40</v>
      </c>
      <c r="AG871" t="s">
        <v>80</v>
      </c>
    </row>
    <row r="872" spans="1:33" x14ac:dyDescent="0.35">
      <c r="A872" t="s">
        <v>79</v>
      </c>
      <c r="B872">
        <v>12098700</v>
      </c>
      <c r="C872" s="1">
        <v>41155</v>
      </c>
      <c r="D872">
        <v>14.1</v>
      </c>
      <c r="E872" t="s">
        <v>80</v>
      </c>
      <c r="F872">
        <v>10.9</v>
      </c>
      <c r="G872" t="s">
        <v>80</v>
      </c>
      <c r="H872">
        <v>12.6</v>
      </c>
      <c r="I872" t="s">
        <v>80</v>
      </c>
      <c r="J872">
        <v>68</v>
      </c>
      <c r="K872" t="s">
        <v>80</v>
      </c>
      <c r="L872">
        <v>65</v>
      </c>
      <c r="M872" t="s">
        <v>80</v>
      </c>
      <c r="N872">
        <v>67</v>
      </c>
      <c r="O872" t="s">
        <v>80</v>
      </c>
      <c r="P872">
        <v>11.1</v>
      </c>
      <c r="Q872" t="s">
        <v>80</v>
      </c>
      <c r="R872">
        <v>10.1</v>
      </c>
      <c r="S872" t="s">
        <v>80</v>
      </c>
      <c r="T872">
        <v>10.5</v>
      </c>
      <c r="U872" t="s">
        <v>80</v>
      </c>
      <c r="V872">
        <v>7.8</v>
      </c>
      <c r="W872" t="s">
        <v>80</v>
      </c>
      <c r="X872">
        <v>7.4</v>
      </c>
      <c r="Y872" t="s">
        <v>80</v>
      </c>
      <c r="Z872">
        <v>7.5</v>
      </c>
      <c r="AA872" t="s">
        <v>80</v>
      </c>
      <c r="AB872">
        <v>26</v>
      </c>
      <c r="AC872" t="s">
        <v>80</v>
      </c>
      <c r="AD872">
        <v>28</v>
      </c>
      <c r="AE872" t="s">
        <v>80</v>
      </c>
      <c r="AF872">
        <v>37</v>
      </c>
      <c r="AG872" t="s">
        <v>80</v>
      </c>
    </row>
    <row r="873" spans="1:33" x14ac:dyDescent="0.35">
      <c r="A873" t="s">
        <v>79</v>
      </c>
      <c r="B873">
        <v>12098700</v>
      </c>
      <c r="C873" s="1">
        <v>41156</v>
      </c>
      <c r="D873">
        <v>14.3</v>
      </c>
      <c r="E873" t="s">
        <v>80</v>
      </c>
      <c r="F873">
        <v>11.4</v>
      </c>
      <c r="G873" t="s">
        <v>80</v>
      </c>
      <c r="H873">
        <v>12.9</v>
      </c>
      <c r="I873" t="s">
        <v>80</v>
      </c>
      <c r="J873">
        <v>68</v>
      </c>
      <c r="K873" t="s">
        <v>80</v>
      </c>
      <c r="L873">
        <v>64</v>
      </c>
      <c r="M873" t="s">
        <v>80</v>
      </c>
      <c r="N873">
        <v>66</v>
      </c>
      <c r="O873" t="s">
        <v>80</v>
      </c>
      <c r="P873">
        <v>11</v>
      </c>
      <c r="Q873" t="s">
        <v>80</v>
      </c>
      <c r="R873">
        <v>10</v>
      </c>
      <c r="S873" t="s">
        <v>80</v>
      </c>
      <c r="T873">
        <v>10.5</v>
      </c>
      <c r="U873" t="s">
        <v>80</v>
      </c>
      <c r="V873">
        <v>7.8</v>
      </c>
      <c r="W873" t="s">
        <v>80</v>
      </c>
      <c r="X873">
        <v>7.4</v>
      </c>
      <c r="Y873" t="s">
        <v>80</v>
      </c>
      <c r="Z873">
        <v>7.5</v>
      </c>
      <c r="AA873" t="s">
        <v>80</v>
      </c>
      <c r="AB873">
        <v>26</v>
      </c>
      <c r="AC873" t="s">
        <v>80</v>
      </c>
      <c r="AD873">
        <v>50</v>
      </c>
      <c r="AE873" t="s">
        <v>80</v>
      </c>
      <c r="AF873">
        <v>67</v>
      </c>
      <c r="AG873" t="s">
        <v>80</v>
      </c>
    </row>
    <row r="874" spans="1:33" x14ac:dyDescent="0.35">
      <c r="A874" t="s">
        <v>79</v>
      </c>
      <c r="B874">
        <v>12098700</v>
      </c>
      <c r="C874" s="1">
        <v>41157</v>
      </c>
      <c r="D874">
        <v>14.8</v>
      </c>
      <c r="E874" t="s">
        <v>80</v>
      </c>
      <c r="F874">
        <v>11.9</v>
      </c>
      <c r="G874" t="s">
        <v>80</v>
      </c>
      <c r="H874">
        <v>13.4</v>
      </c>
      <c r="I874" t="s">
        <v>80</v>
      </c>
      <c r="J874">
        <v>67</v>
      </c>
      <c r="K874" t="s">
        <v>80</v>
      </c>
      <c r="L874">
        <v>63</v>
      </c>
      <c r="M874" t="s">
        <v>80</v>
      </c>
      <c r="N874">
        <v>65</v>
      </c>
      <c r="O874" t="s">
        <v>80</v>
      </c>
      <c r="P874">
        <v>10.7</v>
      </c>
      <c r="Q874" t="s">
        <v>80</v>
      </c>
      <c r="R874">
        <v>9.9</v>
      </c>
      <c r="S874" t="s">
        <v>80</v>
      </c>
      <c r="T874">
        <v>10.3</v>
      </c>
      <c r="U874" t="s">
        <v>80</v>
      </c>
      <c r="V874">
        <v>7.7</v>
      </c>
      <c r="W874" t="s">
        <v>80</v>
      </c>
      <c r="X874">
        <v>7.4</v>
      </c>
      <c r="Y874" t="s">
        <v>80</v>
      </c>
      <c r="Z874">
        <v>7.5</v>
      </c>
      <c r="AA874" t="s">
        <v>80</v>
      </c>
      <c r="AB874">
        <v>59</v>
      </c>
      <c r="AC874" t="s">
        <v>80</v>
      </c>
      <c r="AD874">
        <v>86</v>
      </c>
      <c r="AE874" t="s">
        <v>80</v>
      </c>
      <c r="AF874">
        <v>110</v>
      </c>
      <c r="AG874" t="s">
        <v>80</v>
      </c>
    </row>
    <row r="875" spans="1:33" x14ac:dyDescent="0.35">
      <c r="A875" t="s">
        <v>79</v>
      </c>
      <c r="B875">
        <v>12098700</v>
      </c>
      <c r="C875" s="1">
        <v>41158</v>
      </c>
      <c r="D875">
        <v>15.2</v>
      </c>
      <c r="E875" t="s">
        <v>80</v>
      </c>
      <c r="F875">
        <v>12.3</v>
      </c>
      <c r="G875" t="s">
        <v>80</v>
      </c>
      <c r="H875">
        <v>13.8</v>
      </c>
      <c r="I875" t="s">
        <v>80</v>
      </c>
      <c r="J875">
        <v>66</v>
      </c>
      <c r="K875" t="s">
        <v>80</v>
      </c>
      <c r="L875">
        <v>62</v>
      </c>
      <c r="M875" t="s">
        <v>80</v>
      </c>
      <c r="N875">
        <v>64</v>
      </c>
      <c r="O875" t="s">
        <v>80</v>
      </c>
      <c r="P875">
        <v>10.6</v>
      </c>
      <c r="Q875" t="s">
        <v>80</v>
      </c>
      <c r="R875">
        <v>9.8000000000000007</v>
      </c>
      <c r="S875" t="s">
        <v>80</v>
      </c>
      <c r="T875">
        <v>10.199999999999999</v>
      </c>
      <c r="U875" t="s">
        <v>80</v>
      </c>
      <c r="V875">
        <v>7.7</v>
      </c>
      <c r="W875" t="s">
        <v>80</v>
      </c>
      <c r="X875">
        <v>7.4</v>
      </c>
      <c r="Y875" t="s">
        <v>80</v>
      </c>
      <c r="Z875">
        <v>7.5</v>
      </c>
      <c r="AA875" t="s">
        <v>80</v>
      </c>
      <c r="AB875">
        <v>55</v>
      </c>
      <c r="AC875" t="s">
        <v>80</v>
      </c>
      <c r="AD875">
        <v>71</v>
      </c>
      <c r="AE875" t="s">
        <v>80</v>
      </c>
      <c r="AF875">
        <v>90</v>
      </c>
      <c r="AG875" t="s">
        <v>80</v>
      </c>
    </row>
    <row r="876" spans="1:33" x14ac:dyDescent="0.35">
      <c r="A876" t="s">
        <v>79</v>
      </c>
      <c r="B876">
        <v>12098700</v>
      </c>
      <c r="C876" s="1">
        <v>41159</v>
      </c>
      <c r="D876">
        <v>15.1</v>
      </c>
      <c r="E876" t="s">
        <v>80</v>
      </c>
      <c r="F876">
        <v>12.4</v>
      </c>
      <c r="G876" t="s">
        <v>80</v>
      </c>
      <c r="H876">
        <v>13.9</v>
      </c>
      <c r="I876" t="s">
        <v>80</v>
      </c>
      <c r="J876">
        <v>66</v>
      </c>
      <c r="K876" t="s">
        <v>80</v>
      </c>
      <c r="L876">
        <v>61</v>
      </c>
      <c r="M876" t="s">
        <v>80</v>
      </c>
      <c r="N876">
        <v>64</v>
      </c>
      <c r="O876" t="s">
        <v>80</v>
      </c>
      <c r="P876">
        <v>10.6</v>
      </c>
      <c r="Q876" t="s">
        <v>80</v>
      </c>
      <c r="R876">
        <v>9.8000000000000007</v>
      </c>
      <c r="S876" t="s">
        <v>80</v>
      </c>
      <c r="T876">
        <v>10.199999999999999</v>
      </c>
      <c r="U876" t="s">
        <v>80</v>
      </c>
      <c r="V876">
        <v>7.7</v>
      </c>
      <c r="W876" t="s">
        <v>80</v>
      </c>
      <c r="X876">
        <v>7.4</v>
      </c>
      <c r="Y876" t="s">
        <v>80</v>
      </c>
      <c r="Z876">
        <v>7.5</v>
      </c>
      <c r="AA876" t="s">
        <v>80</v>
      </c>
      <c r="AB876">
        <v>46</v>
      </c>
      <c r="AC876" t="s">
        <v>80</v>
      </c>
      <c r="AD876">
        <v>54</v>
      </c>
      <c r="AE876" t="s">
        <v>80</v>
      </c>
      <c r="AF876">
        <v>78</v>
      </c>
      <c r="AG876" t="s">
        <v>80</v>
      </c>
    </row>
    <row r="877" spans="1:33" x14ac:dyDescent="0.35">
      <c r="A877" t="s">
        <v>79</v>
      </c>
      <c r="B877">
        <v>12098700</v>
      </c>
      <c r="C877" s="1">
        <v>41160</v>
      </c>
      <c r="D877">
        <v>15.2</v>
      </c>
      <c r="E877" t="s">
        <v>80</v>
      </c>
      <c r="F877">
        <v>12.9</v>
      </c>
      <c r="G877" t="s">
        <v>80</v>
      </c>
      <c r="H877">
        <v>14</v>
      </c>
      <c r="I877" t="s">
        <v>80</v>
      </c>
      <c r="J877">
        <v>66</v>
      </c>
      <c r="K877" t="s">
        <v>80</v>
      </c>
      <c r="L877">
        <v>61</v>
      </c>
      <c r="M877" t="s">
        <v>80</v>
      </c>
      <c r="N877">
        <v>64</v>
      </c>
      <c r="O877" t="s">
        <v>80</v>
      </c>
      <c r="P877">
        <v>10.5</v>
      </c>
      <c r="Q877" t="s">
        <v>80</v>
      </c>
      <c r="R877">
        <v>9.8000000000000007</v>
      </c>
      <c r="S877" t="s">
        <v>80</v>
      </c>
      <c r="T877">
        <v>10.1</v>
      </c>
      <c r="U877" t="s">
        <v>80</v>
      </c>
      <c r="V877">
        <v>7.7</v>
      </c>
      <c r="W877" t="s">
        <v>80</v>
      </c>
      <c r="X877">
        <v>7.4</v>
      </c>
      <c r="Y877" t="s">
        <v>80</v>
      </c>
      <c r="Z877">
        <v>7.5</v>
      </c>
      <c r="AA877" t="s">
        <v>80</v>
      </c>
      <c r="AB877">
        <v>43</v>
      </c>
      <c r="AC877" t="s">
        <v>80</v>
      </c>
      <c r="AD877">
        <v>52</v>
      </c>
      <c r="AE877" t="s">
        <v>80</v>
      </c>
      <c r="AF877">
        <v>68</v>
      </c>
      <c r="AG877" t="s">
        <v>80</v>
      </c>
    </row>
    <row r="878" spans="1:33" x14ac:dyDescent="0.35">
      <c r="A878" t="s">
        <v>79</v>
      </c>
      <c r="B878">
        <v>12098700</v>
      </c>
      <c r="C878" s="1">
        <v>41161</v>
      </c>
      <c r="D878">
        <v>14.2</v>
      </c>
      <c r="E878" t="s">
        <v>80</v>
      </c>
      <c r="F878">
        <v>12.8</v>
      </c>
      <c r="G878" t="s">
        <v>80</v>
      </c>
      <c r="H878">
        <v>13.6</v>
      </c>
      <c r="I878" t="s">
        <v>80</v>
      </c>
      <c r="J878">
        <v>66</v>
      </c>
      <c r="K878" t="s">
        <v>80</v>
      </c>
      <c r="L878">
        <v>61</v>
      </c>
      <c r="M878" t="s">
        <v>80</v>
      </c>
      <c r="N878">
        <v>63</v>
      </c>
      <c r="O878" t="s">
        <v>80</v>
      </c>
      <c r="P878">
        <v>10.4</v>
      </c>
      <c r="Q878" t="s">
        <v>80</v>
      </c>
      <c r="R878">
        <v>10</v>
      </c>
      <c r="S878" t="s">
        <v>80</v>
      </c>
      <c r="T878">
        <v>10.199999999999999</v>
      </c>
      <c r="U878" t="s">
        <v>80</v>
      </c>
      <c r="V878">
        <v>7.6</v>
      </c>
      <c r="W878" t="s">
        <v>80</v>
      </c>
      <c r="X878">
        <v>7.4</v>
      </c>
      <c r="Y878" t="s">
        <v>80</v>
      </c>
      <c r="Z878">
        <v>7.5</v>
      </c>
      <c r="AA878" t="s">
        <v>80</v>
      </c>
      <c r="AB878">
        <v>50</v>
      </c>
      <c r="AC878" t="s">
        <v>80</v>
      </c>
      <c r="AD878">
        <v>73</v>
      </c>
      <c r="AE878" t="s">
        <v>80</v>
      </c>
      <c r="AF878">
        <v>96</v>
      </c>
      <c r="AG878" t="s">
        <v>80</v>
      </c>
    </row>
    <row r="879" spans="1:33" x14ac:dyDescent="0.35">
      <c r="A879" t="s">
        <v>79</v>
      </c>
      <c r="B879">
        <v>12098700</v>
      </c>
      <c r="C879" s="1">
        <v>41162</v>
      </c>
      <c r="D879">
        <v>12.8</v>
      </c>
      <c r="E879" t="s">
        <v>80</v>
      </c>
      <c r="F879">
        <v>11.6</v>
      </c>
      <c r="G879" t="s">
        <v>80</v>
      </c>
      <c r="H879">
        <v>12.2</v>
      </c>
      <c r="I879" t="s">
        <v>80</v>
      </c>
      <c r="J879">
        <v>66</v>
      </c>
      <c r="K879" t="s">
        <v>80</v>
      </c>
      <c r="L879">
        <v>61</v>
      </c>
      <c r="M879" t="s">
        <v>80</v>
      </c>
      <c r="N879">
        <v>63</v>
      </c>
      <c r="O879" t="s">
        <v>80</v>
      </c>
      <c r="P879">
        <v>10.9</v>
      </c>
      <c r="Q879" t="s">
        <v>80</v>
      </c>
      <c r="R879">
        <v>10.3</v>
      </c>
      <c r="S879" t="s">
        <v>80</v>
      </c>
      <c r="T879">
        <v>10.6</v>
      </c>
      <c r="U879" t="s">
        <v>80</v>
      </c>
      <c r="V879">
        <v>7.6</v>
      </c>
      <c r="W879" t="s">
        <v>80</v>
      </c>
      <c r="X879">
        <v>7.4</v>
      </c>
      <c r="Y879" t="s">
        <v>80</v>
      </c>
      <c r="Z879">
        <v>7.5</v>
      </c>
      <c r="AA879" t="s">
        <v>80</v>
      </c>
      <c r="AB879">
        <v>47</v>
      </c>
      <c r="AC879" t="s">
        <v>80</v>
      </c>
      <c r="AD879">
        <v>61</v>
      </c>
      <c r="AE879" t="s">
        <v>80</v>
      </c>
      <c r="AF879">
        <v>80</v>
      </c>
      <c r="AG879" t="s">
        <v>80</v>
      </c>
    </row>
    <row r="880" spans="1:33" x14ac:dyDescent="0.35">
      <c r="A880" t="s">
        <v>79</v>
      </c>
      <c r="B880">
        <v>12098700</v>
      </c>
      <c r="C880" s="1">
        <v>41163</v>
      </c>
      <c r="D880">
        <v>12.8</v>
      </c>
      <c r="E880" t="s">
        <v>80</v>
      </c>
      <c r="F880">
        <v>10</v>
      </c>
      <c r="G880" t="s">
        <v>80</v>
      </c>
      <c r="H880">
        <v>11.5</v>
      </c>
      <c r="I880" t="s">
        <v>80</v>
      </c>
      <c r="J880">
        <v>67</v>
      </c>
      <c r="K880" t="s">
        <v>80</v>
      </c>
      <c r="L880">
        <v>64</v>
      </c>
      <c r="M880" t="s">
        <v>80</v>
      </c>
      <c r="N880">
        <v>65</v>
      </c>
      <c r="O880" t="s">
        <v>80</v>
      </c>
      <c r="P880">
        <v>11.3</v>
      </c>
      <c r="Q880" t="s">
        <v>80</v>
      </c>
      <c r="R880">
        <v>10.4</v>
      </c>
      <c r="S880" t="s">
        <v>80</v>
      </c>
      <c r="T880">
        <v>10.8</v>
      </c>
      <c r="U880" t="s">
        <v>80</v>
      </c>
      <c r="V880">
        <v>7.7</v>
      </c>
      <c r="W880" t="s">
        <v>80</v>
      </c>
      <c r="X880">
        <v>7.4</v>
      </c>
      <c r="Y880" t="s">
        <v>80</v>
      </c>
      <c r="Z880">
        <v>7.5</v>
      </c>
      <c r="AA880" t="s">
        <v>80</v>
      </c>
      <c r="AB880">
        <v>35</v>
      </c>
      <c r="AC880" t="s">
        <v>80</v>
      </c>
      <c r="AD880">
        <v>42</v>
      </c>
      <c r="AE880" t="s">
        <v>80</v>
      </c>
      <c r="AF880">
        <v>49</v>
      </c>
      <c r="AG880" t="s">
        <v>80</v>
      </c>
    </row>
    <row r="881" spans="1:33" x14ac:dyDescent="0.35">
      <c r="A881" t="s">
        <v>79</v>
      </c>
      <c r="B881">
        <v>12098700</v>
      </c>
      <c r="C881" s="1">
        <v>41164</v>
      </c>
      <c r="D881">
        <v>12.4</v>
      </c>
      <c r="E881" t="s">
        <v>80</v>
      </c>
      <c r="F881">
        <v>9.4</v>
      </c>
      <c r="G881" t="s">
        <v>80</v>
      </c>
      <c r="H881">
        <v>11</v>
      </c>
      <c r="I881" t="s">
        <v>80</v>
      </c>
      <c r="J881">
        <v>69</v>
      </c>
      <c r="K881" t="s">
        <v>80</v>
      </c>
      <c r="L881">
        <v>67</v>
      </c>
      <c r="M881" t="s">
        <v>80</v>
      </c>
      <c r="N881">
        <v>68</v>
      </c>
      <c r="O881" t="s">
        <v>80</v>
      </c>
      <c r="P881">
        <v>11.5</v>
      </c>
      <c r="Q881" t="s">
        <v>80</v>
      </c>
      <c r="R881">
        <v>10.5</v>
      </c>
      <c r="S881" t="s">
        <v>80</v>
      </c>
      <c r="T881">
        <v>11</v>
      </c>
      <c r="U881" t="s">
        <v>80</v>
      </c>
      <c r="V881">
        <v>7.7</v>
      </c>
      <c r="W881" t="s">
        <v>80</v>
      </c>
      <c r="X881">
        <v>7.4</v>
      </c>
      <c r="Y881" t="s">
        <v>80</v>
      </c>
      <c r="Z881">
        <v>7.5</v>
      </c>
      <c r="AA881" t="s">
        <v>80</v>
      </c>
      <c r="AB881">
        <v>29</v>
      </c>
      <c r="AC881" t="s">
        <v>80</v>
      </c>
      <c r="AD881">
        <v>35</v>
      </c>
      <c r="AE881" t="s">
        <v>80</v>
      </c>
      <c r="AF881">
        <v>38</v>
      </c>
      <c r="AG881" t="s">
        <v>80</v>
      </c>
    </row>
    <row r="882" spans="1:33" x14ac:dyDescent="0.35">
      <c r="A882" t="s">
        <v>79</v>
      </c>
      <c r="B882">
        <v>12098700</v>
      </c>
      <c r="C882" s="1">
        <v>41165</v>
      </c>
      <c r="D882">
        <v>13.9</v>
      </c>
      <c r="E882" t="s">
        <v>80</v>
      </c>
      <c r="F882">
        <v>10.199999999999999</v>
      </c>
      <c r="G882" t="s">
        <v>80</v>
      </c>
      <c r="H882">
        <v>12</v>
      </c>
      <c r="I882" t="s">
        <v>80</v>
      </c>
      <c r="J882">
        <v>71</v>
      </c>
      <c r="K882" t="s">
        <v>80</v>
      </c>
      <c r="L882">
        <v>68</v>
      </c>
      <c r="M882" t="s">
        <v>80</v>
      </c>
      <c r="N882">
        <v>70</v>
      </c>
      <c r="O882" t="s">
        <v>80</v>
      </c>
      <c r="P882">
        <v>11.2</v>
      </c>
      <c r="Q882" t="s">
        <v>80</v>
      </c>
      <c r="R882">
        <v>10.1</v>
      </c>
      <c r="S882" t="s">
        <v>80</v>
      </c>
      <c r="T882">
        <v>10.7</v>
      </c>
      <c r="U882" t="s">
        <v>80</v>
      </c>
      <c r="V882">
        <v>7.7</v>
      </c>
      <c r="W882" t="s">
        <v>80</v>
      </c>
      <c r="X882">
        <v>7.4</v>
      </c>
      <c r="Y882" t="s">
        <v>80</v>
      </c>
      <c r="Z882">
        <v>7.5</v>
      </c>
      <c r="AA882" t="s">
        <v>80</v>
      </c>
      <c r="AB882">
        <v>29</v>
      </c>
      <c r="AC882" t="s">
        <v>80</v>
      </c>
      <c r="AD882">
        <v>34</v>
      </c>
      <c r="AE882" t="s">
        <v>80</v>
      </c>
      <c r="AF882">
        <v>54</v>
      </c>
      <c r="AG882" t="s">
        <v>80</v>
      </c>
    </row>
    <row r="883" spans="1:33" x14ac:dyDescent="0.35">
      <c r="A883" t="s">
        <v>79</v>
      </c>
      <c r="B883">
        <v>12098700</v>
      </c>
      <c r="C883" s="1">
        <v>41166</v>
      </c>
      <c r="D883">
        <v>14</v>
      </c>
      <c r="E883" t="s">
        <v>80</v>
      </c>
      <c r="F883">
        <v>11.6</v>
      </c>
      <c r="G883" t="s">
        <v>80</v>
      </c>
      <c r="H883">
        <v>12.8</v>
      </c>
      <c r="I883" t="s">
        <v>80</v>
      </c>
      <c r="J883">
        <v>72</v>
      </c>
      <c r="K883" t="s">
        <v>80</v>
      </c>
      <c r="L883">
        <v>67</v>
      </c>
      <c r="M883" t="s">
        <v>80</v>
      </c>
      <c r="N883">
        <v>69</v>
      </c>
      <c r="O883" t="s">
        <v>80</v>
      </c>
      <c r="P883">
        <v>10.9</v>
      </c>
      <c r="Q883" t="s">
        <v>80</v>
      </c>
      <c r="R883">
        <v>10.1</v>
      </c>
      <c r="S883" t="s">
        <v>80</v>
      </c>
      <c r="T883">
        <v>10.5</v>
      </c>
      <c r="U883" t="s">
        <v>80</v>
      </c>
      <c r="V883">
        <v>7.6</v>
      </c>
      <c r="W883" t="s">
        <v>80</v>
      </c>
      <c r="X883">
        <v>7.4</v>
      </c>
      <c r="Y883" t="s">
        <v>80</v>
      </c>
      <c r="Z883">
        <v>7.5</v>
      </c>
      <c r="AA883" t="s">
        <v>80</v>
      </c>
      <c r="AB883">
        <v>29</v>
      </c>
      <c r="AC883" t="s">
        <v>80</v>
      </c>
      <c r="AD883">
        <v>32</v>
      </c>
      <c r="AE883" t="s">
        <v>80</v>
      </c>
      <c r="AF883">
        <v>66</v>
      </c>
      <c r="AG883" t="s">
        <v>80</v>
      </c>
    </row>
    <row r="884" spans="1:33" x14ac:dyDescent="0.35">
      <c r="A884" t="s">
        <v>79</v>
      </c>
      <c r="B884">
        <v>12098700</v>
      </c>
      <c r="C884" s="1">
        <v>41167</v>
      </c>
      <c r="D884">
        <v>13.4</v>
      </c>
      <c r="E884" t="s">
        <v>80</v>
      </c>
      <c r="F884">
        <v>11.8</v>
      </c>
      <c r="G884" t="s">
        <v>80</v>
      </c>
      <c r="H884">
        <v>12.7</v>
      </c>
      <c r="I884" t="s">
        <v>80</v>
      </c>
      <c r="J884">
        <v>69</v>
      </c>
      <c r="K884" t="s">
        <v>80</v>
      </c>
      <c r="L884">
        <v>64</v>
      </c>
      <c r="M884" t="s">
        <v>80</v>
      </c>
      <c r="N884">
        <v>66</v>
      </c>
      <c r="O884" t="s">
        <v>80</v>
      </c>
      <c r="P884">
        <v>10.9</v>
      </c>
      <c r="Q884" t="s">
        <v>80</v>
      </c>
      <c r="R884">
        <v>10.199999999999999</v>
      </c>
      <c r="S884" t="s">
        <v>80</v>
      </c>
      <c r="T884">
        <v>10.5</v>
      </c>
      <c r="U884" t="s">
        <v>80</v>
      </c>
      <c r="V884">
        <v>7.6</v>
      </c>
      <c r="W884" t="s">
        <v>80</v>
      </c>
      <c r="X884">
        <v>7.4</v>
      </c>
      <c r="Y884" t="s">
        <v>80</v>
      </c>
      <c r="Z884">
        <v>7.4</v>
      </c>
      <c r="AA884" t="s">
        <v>80</v>
      </c>
      <c r="AB884">
        <v>30</v>
      </c>
      <c r="AC884" t="s">
        <v>80</v>
      </c>
      <c r="AD884">
        <v>46</v>
      </c>
      <c r="AE884" t="s">
        <v>80</v>
      </c>
      <c r="AF884">
        <v>65</v>
      </c>
      <c r="AG884" t="s">
        <v>80</v>
      </c>
    </row>
    <row r="885" spans="1:33" x14ac:dyDescent="0.35">
      <c r="A885" t="s">
        <v>79</v>
      </c>
      <c r="B885">
        <v>12098700</v>
      </c>
      <c r="C885" s="1">
        <v>41168</v>
      </c>
      <c r="D885">
        <v>13.6</v>
      </c>
      <c r="E885" t="s">
        <v>80</v>
      </c>
      <c r="F885">
        <v>11.4</v>
      </c>
      <c r="G885" t="s">
        <v>80</v>
      </c>
      <c r="H885">
        <v>12.6</v>
      </c>
      <c r="I885" t="s">
        <v>80</v>
      </c>
      <c r="J885">
        <v>68</v>
      </c>
      <c r="K885" t="s">
        <v>80</v>
      </c>
      <c r="L885">
        <v>64</v>
      </c>
      <c r="M885" t="s">
        <v>80</v>
      </c>
      <c r="N885">
        <v>66</v>
      </c>
      <c r="O885" t="s">
        <v>80</v>
      </c>
      <c r="P885">
        <v>10.9</v>
      </c>
      <c r="Q885" t="s">
        <v>80</v>
      </c>
      <c r="R885">
        <v>10.199999999999999</v>
      </c>
      <c r="S885" t="s">
        <v>80</v>
      </c>
      <c r="T885">
        <v>10.6</v>
      </c>
      <c r="U885" t="s">
        <v>80</v>
      </c>
      <c r="V885">
        <v>7.6</v>
      </c>
      <c r="W885" t="s">
        <v>80</v>
      </c>
      <c r="X885">
        <v>7.3</v>
      </c>
      <c r="Y885" t="s">
        <v>80</v>
      </c>
      <c r="Z885">
        <v>7.4</v>
      </c>
      <c r="AA885" t="s">
        <v>80</v>
      </c>
      <c r="AB885">
        <v>42</v>
      </c>
      <c r="AC885" t="s">
        <v>80</v>
      </c>
      <c r="AD885">
        <v>49</v>
      </c>
      <c r="AE885" t="s">
        <v>80</v>
      </c>
      <c r="AF885">
        <v>59</v>
      </c>
      <c r="AG885" t="s">
        <v>80</v>
      </c>
    </row>
    <row r="886" spans="1:33" x14ac:dyDescent="0.35">
      <c r="A886" t="s">
        <v>79</v>
      </c>
      <c r="B886">
        <v>12098700</v>
      </c>
      <c r="C886" s="1">
        <v>41169</v>
      </c>
      <c r="D886">
        <v>13.7</v>
      </c>
      <c r="E886" t="s">
        <v>80</v>
      </c>
      <c r="F886">
        <v>11.3</v>
      </c>
      <c r="G886" t="s">
        <v>80</v>
      </c>
      <c r="H886">
        <v>12.5</v>
      </c>
      <c r="I886" t="s">
        <v>80</v>
      </c>
      <c r="J886">
        <v>69</v>
      </c>
      <c r="K886" t="s">
        <v>80</v>
      </c>
      <c r="L886">
        <v>65</v>
      </c>
      <c r="M886" t="s">
        <v>80</v>
      </c>
      <c r="N886">
        <v>67</v>
      </c>
      <c r="O886" t="s">
        <v>80</v>
      </c>
      <c r="P886">
        <v>10.9</v>
      </c>
      <c r="Q886" t="s">
        <v>80</v>
      </c>
      <c r="R886">
        <v>10.199999999999999</v>
      </c>
      <c r="S886" t="s">
        <v>80</v>
      </c>
      <c r="T886">
        <v>10.5</v>
      </c>
      <c r="U886" t="s">
        <v>80</v>
      </c>
      <c r="V886">
        <v>7.6</v>
      </c>
      <c r="W886" t="s">
        <v>80</v>
      </c>
      <c r="X886">
        <v>7.4</v>
      </c>
      <c r="Y886" t="s">
        <v>80</v>
      </c>
      <c r="Z886">
        <v>7.4</v>
      </c>
      <c r="AA886" t="s">
        <v>80</v>
      </c>
      <c r="AB886">
        <v>42</v>
      </c>
      <c r="AC886" t="s">
        <v>80</v>
      </c>
      <c r="AD886">
        <v>52</v>
      </c>
      <c r="AE886" t="s">
        <v>80</v>
      </c>
      <c r="AF886">
        <v>84</v>
      </c>
      <c r="AG886" t="s">
        <v>80</v>
      </c>
    </row>
    <row r="887" spans="1:33" x14ac:dyDescent="0.35">
      <c r="A887" t="s">
        <v>79</v>
      </c>
      <c r="B887">
        <v>12098700</v>
      </c>
      <c r="C887" s="1">
        <v>41170</v>
      </c>
      <c r="D887">
        <v>14.3</v>
      </c>
      <c r="E887" t="s">
        <v>80</v>
      </c>
      <c r="F887">
        <v>11.9</v>
      </c>
      <c r="G887" t="s">
        <v>80</v>
      </c>
      <c r="H887">
        <v>13.1</v>
      </c>
      <c r="I887" t="s">
        <v>80</v>
      </c>
      <c r="J887">
        <v>70</v>
      </c>
      <c r="K887" t="s">
        <v>80</v>
      </c>
      <c r="L887">
        <v>65</v>
      </c>
      <c r="M887" t="s">
        <v>80</v>
      </c>
      <c r="N887">
        <v>67</v>
      </c>
      <c r="O887" t="s">
        <v>80</v>
      </c>
      <c r="P887">
        <v>10.7</v>
      </c>
      <c r="Q887" t="s">
        <v>80</v>
      </c>
      <c r="R887">
        <v>10</v>
      </c>
      <c r="S887" t="s">
        <v>80</v>
      </c>
      <c r="T887">
        <v>10.4</v>
      </c>
      <c r="U887" t="s">
        <v>80</v>
      </c>
      <c r="V887">
        <v>7.6</v>
      </c>
      <c r="W887" t="s">
        <v>80</v>
      </c>
      <c r="X887">
        <v>7.4</v>
      </c>
      <c r="Y887" t="s">
        <v>80</v>
      </c>
      <c r="Z887">
        <v>7.4</v>
      </c>
      <c r="AA887" t="s">
        <v>80</v>
      </c>
      <c r="AB887">
        <v>40</v>
      </c>
      <c r="AC887" t="s">
        <v>80</v>
      </c>
      <c r="AD887">
        <v>46</v>
      </c>
      <c r="AE887" t="s">
        <v>80</v>
      </c>
      <c r="AF887">
        <v>56</v>
      </c>
      <c r="AG887" t="s">
        <v>80</v>
      </c>
    </row>
    <row r="888" spans="1:33" x14ac:dyDescent="0.35">
      <c r="A888" t="s">
        <v>79</v>
      </c>
      <c r="B888">
        <v>12098700</v>
      </c>
      <c r="C888" s="1">
        <v>41171</v>
      </c>
      <c r="D888">
        <v>13.8</v>
      </c>
      <c r="E888" t="s">
        <v>80</v>
      </c>
      <c r="F888">
        <v>11.6</v>
      </c>
      <c r="G888" t="s">
        <v>80</v>
      </c>
      <c r="H888">
        <v>12.8</v>
      </c>
      <c r="I888" t="s">
        <v>80</v>
      </c>
      <c r="J888">
        <v>68</v>
      </c>
      <c r="K888" t="s">
        <v>80</v>
      </c>
      <c r="L888">
        <v>63</v>
      </c>
      <c r="M888" t="s">
        <v>80</v>
      </c>
      <c r="N888">
        <v>66</v>
      </c>
      <c r="O888" t="s">
        <v>80</v>
      </c>
      <c r="P888">
        <v>10.9</v>
      </c>
      <c r="Q888" t="s">
        <v>80</v>
      </c>
      <c r="R888">
        <v>10.1</v>
      </c>
      <c r="S888" t="s">
        <v>80</v>
      </c>
      <c r="T888">
        <v>10.5</v>
      </c>
      <c r="U888" t="s">
        <v>80</v>
      </c>
      <c r="V888">
        <v>7.6</v>
      </c>
      <c r="W888" t="s">
        <v>80</v>
      </c>
      <c r="X888">
        <v>7.3</v>
      </c>
      <c r="Y888" t="s">
        <v>80</v>
      </c>
      <c r="Z888">
        <v>7.4</v>
      </c>
      <c r="AA888" t="s">
        <v>80</v>
      </c>
      <c r="AB888">
        <v>40</v>
      </c>
      <c r="AC888" t="s">
        <v>80</v>
      </c>
      <c r="AD888">
        <v>52</v>
      </c>
      <c r="AE888" t="s">
        <v>80</v>
      </c>
      <c r="AF888">
        <v>76</v>
      </c>
      <c r="AG888" t="s">
        <v>80</v>
      </c>
    </row>
    <row r="889" spans="1:33" x14ac:dyDescent="0.35">
      <c r="A889" t="s">
        <v>79</v>
      </c>
      <c r="B889">
        <v>12098700</v>
      </c>
      <c r="C889" s="1">
        <v>41172</v>
      </c>
      <c r="D889">
        <v>13.5</v>
      </c>
      <c r="E889" t="s">
        <v>80</v>
      </c>
      <c r="F889">
        <v>11.4</v>
      </c>
      <c r="G889" t="s">
        <v>80</v>
      </c>
      <c r="H889">
        <v>12.6</v>
      </c>
      <c r="I889" t="s">
        <v>80</v>
      </c>
      <c r="J889">
        <v>67</v>
      </c>
      <c r="K889" t="s">
        <v>80</v>
      </c>
      <c r="L889">
        <v>62</v>
      </c>
      <c r="M889" t="s">
        <v>80</v>
      </c>
      <c r="N889">
        <v>65</v>
      </c>
      <c r="O889" t="s">
        <v>80</v>
      </c>
      <c r="P889">
        <v>10.9</v>
      </c>
      <c r="Q889" t="s">
        <v>80</v>
      </c>
      <c r="R889">
        <v>10.199999999999999</v>
      </c>
      <c r="S889" t="s">
        <v>80</v>
      </c>
      <c r="T889">
        <v>10.5</v>
      </c>
      <c r="U889" t="s">
        <v>80</v>
      </c>
      <c r="V889">
        <v>7.6</v>
      </c>
      <c r="W889" t="s">
        <v>80</v>
      </c>
      <c r="X889">
        <v>7.3</v>
      </c>
      <c r="Y889" t="s">
        <v>80</v>
      </c>
      <c r="Z889">
        <v>7.4</v>
      </c>
      <c r="AA889" t="s">
        <v>80</v>
      </c>
      <c r="AB889">
        <v>47</v>
      </c>
      <c r="AC889" t="s">
        <v>80</v>
      </c>
      <c r="AD889">
        <v>60</v>
      </c>
      <c r="AE889" t="s">
        <v>80</v>
      </c>
      <c r="AF889">
        <v>80</v>
      </c>
      <c r="AG889" t="s">
        <v>80</v>
      </c>
    </row>
    <row r="890" spans="1:33" x14ac:dyDescent="0.35">
      <c r="A890" t="s">
        <v>79</v>
      </c>
      <c r="B890">
        <v>12098700</v>
      </c>
      <c r="C890" s="1">
        <v>41173</v>
      </c>
      <c r="D890">
        <v>12.9</v>
      </c>
      <c r="E890" t="s">
        <v>80</v>
      </c>
      <c r="F890">
        <v>11.2</v>
      </c>
      <c r="G890" t="s">
        <v>80</v>
      </c>
      <c r="H890">
        <v>12.3</v>
      </c>
      <c r="I890" t="s">
        <v>80</v>
      </c>
      <c r="J890">
        <v>66</v>
      </c>
      <c r="K890" t="s">
        <v>80</v>
      </c>
      <c r="L890">
        <v>60</v>
      </c>
      <c r="M890" t="s">
        <v>80</v>
      </c>
      <c r="N890">
        <v>63</v>
      </c>
      <c r="O890" t="s">
        <v>80</v>
      </c>
      <c r="P890">
        <v>10.8</v>
      </c>
      <c r="Q890" t="s">
        <v>80</v>
      </c>
      <c r="R890">
        <v>10.3</v>
      </c>
      <c r="S890" t="s">
        <v>80</v>
      </c>
      <c r="T890">
        <v>10.6</v>
      </c>
      <c r="U890" t="s">
        <v>80</v>
      </c>
      <c r="V890">
        <v>7.5</v>
      </c>
      <c r="W890" t="s">
        <v>80</v>
      </c>
      <c r="X890">
        <v>7.4</v>
      </c>
      <c r="Y890" t="s">
        <v>80</v>
      </c>
      <c r="Z890">
        <v>7.4</v>
      </c>
      <c r="AA890" t="s">
        <v>80</v>
      </c>
      <c r="AB890">
        <v>52</v>
      </c>
      <c r="AC890" t="s">
        <v>80</v>
      </c>
      <c r="AD890">
        <v>90</v>
      </c>
      <c r="AE890" t="s">
        <v>80</v>
      </c>
      <c r="AF890">
        <v>140</v>
      </c>
      <c r="AG890" t="s">
        <v>80</v>
      </c>
    </row>
    <row r="891" spans="1:33" x14ac:dyDescent="0.35">
      <c r="A891" t="s">
        <v>79</v>
      </c>
      <c r="B891">
        <v>12098700</v>
      </c>
      <c r="C891" s="1">
        <v>41174</v>
      </c>
      <c r="D891">
        <v>12</v>
      </c>
      <c r="E891" t="s">
        <v>80</v>
      </c>
      <c r="F891">
        <v>11.2</v>
      </c>
      <c r="G891" t="s">
        <v>80</v>
      </c>
      <c r="H891">
        <v>11.7</v>
      </c>
      <c r="I891" t="s">
        <v>80</v>
      </c>
      <c r="J891">
        <v>64</v>
      </c>
      <c r="K891" t="s">
        <v>80</v>
      </c>
      <c r="L891">
        <v>60</v>
      </c>
      <c r="M891" t="s">
        <v>80</v>
      </c>
      <c r="N891">
        <v>62</v>
      </c>
      <c r="O891" t="s">
        <v>80</v>
      </c>
      <c r="P891">
        <v>10.8</v>
      </c>
      <c r="Q891" t="s">
        <v>80</v>
      </c>
      <c r="R891">
        <v>10.6</v>
      </c>
      <c r="S891" t="s">
        <v>80</v>
      </c>
      <c r="T891">
        <v>10.7</v>
      </c>
      <c r="U891" t="s">
        <v>80</v>
      </c>
      <c r="V891">
        <v>7.5</v>
      </c>
      <c r="W891" t="s">
        <v>80</v>
      </c>
      <c r="X891">
        <v>7.4</v>
      </c>
      <c r="Y891" t="s">
        <v>80</v>
      </c>
      <c r="Z891">
        <v>7.4</v>
      </c>
      <c r="AA891" t="s">
        <v>80</v>
      </c>
      <c r="AB891">
        <v>62</v>
      </c>
      <c r="AC891" t="s">
        <v>80</v>
      </c>
      <c r="AD891">
        <v>84</v>
      </c>
      <c r="AE891" t="s">
        <v>80</v>
      </c>
      <c r="AF891">
        <v>100</v>
      </c>
      <c r="AG891" t="s">
        <v>80</v>
      </c>
    </row>
    <row r="892" spans="1:33" x14ac:dyDescent="0.35">
      <c r="A892" t="s">
        <v>79</v>
      </c>
      <c r="B892">
        <v>12098700</v>
      </c>
      <c r="C892" s="1">
        <v>41175</v>
      </c>
      <c r="D892">
        <v>11.2</v>
      </c>
      <c r="E892" t="s">
        <v>80</v>
      </c>
      <c r="F892">
        <v>9.5</v>
      </c>
      <c r="G892" t="s">
        <v>80</v>
      </c>
      <c r="H892">
        <v>10.5</v>
      </c>
      <c r="I892" t="s">
        <v>80</v>
      </c>
      <c r="J892">
        <v>67</v>
      </c>
      <c r="K892" t="s">
        <v>80</v>
      </c>
      <c r="L892">
        <v>62</v>
      </c>
      <c r="M892" t="s">
        <v>80</v>
      </c>
      <c r="N892">
        <v>64</v>
      </c>
      <c r="O892" t="s">
        <v>80</v>
      </c>
      <c r="P892">
        <v>11.4</v>
      </c>
      <c r="Q892" t="s">
        <v>80</v>
      </c>
      <c r="R892">
        <v>10.8</v>
      </c>
      <c r="S892" t="s">
        <v>80</v>
      </c>
      <c r="T892">
        <v>11.1</v>
      </c>
      <c r="U892" t="s">
        <v>80</v>
      </c>
      <c r="V892">
        <v>7.6</v>
      </c>
      <c r="W892" t="s">
        <v>80</v>
      </c>
      <c r="X892">
        <v>7.4</v>
      </c>
      <c r="Y892" t="s">
        <v>80</v>
      </c>
      <c r="Z892">
        <v>7.4</v>
      </c>
      <c r="AA892" t="s">
        <v>80</v>
      </c>
      <c r="AB892">
        <v>59</v>
      </c>
      <c r="AC892" t="s">
        <v>80</v>
      </c>
      <c r="AD892">
        <v>72</v>
      </c>
      <c r="AE892" t="s">
        <v>80</v>
      </c>
      <c r="AF892">
        <v>90</v>
      </c>
      <c r="AG892" t="s">
        <v>80</v>
      </c>
    </row>
    <row r="893" spans="1:33" x14ac:dyDescent="0.35">
      <c r="A893" t="s">
        <v>79</v>
      </c>
      <c r="B893">
        <v>12098700</v>
      </c>
      <c r="C893" s="1">
        <v>41176</v>
      </c>
      <c r="D893">
        <v>12</v>
      </c>
      <c r="E893" t="s">
        <v>80</v>
      </c>
      <c r="F893">
        <v>9.9</v>
      </c>
      <c r="G893" t="s">
        <v>80</v>
      </c>
      <c r="H893">
        <v>10.9</v>
      </c>
      <c r="I893" t="s">
        <v>80</v>
      </c>
      <c r="J893">
        <v>68</v>
      </c>
      <c r="K893" t="s">
        <v>80</v>
      </c>
      <c r="L893">
        <v>64</v>
      </c>
      <c r="M893" t="s">
        <v>80</v>
      </c>
      <c r="N893">
        <v>66</v>
      </c>
      <c r="O893" t="s">
        <v>80</v>
      </c>
      <c r="P893">
        <v>11.3</v>
      </c>
      <c r="Q893" t="s">
        <v>80</v>
      </c>
      <c r="R893">
        <v>10.6</v>
      </c>
      <c r="S893" t="s">
        <v>80</v>
      </c>
      <c r="T893">
        <v>10.9</v>
      </c>
      <c r="U893" t="s">
        <v>80</v>
      </c>
      <c r="V893">
        <v>7.6</v>
      </c>
      <c r="W893" t="s">
        <v>80</v>
      </c>
      <c r="X893">
        <v>7.4</v>
      </c>
      <c r="Y893" t="s">
        <v>80</v>
      </c>
      <c r="Z893">
        <v>7.4</v>
      </c>
      <c r="AA893" t="s">
        <v>80</v>
      </c>
      <c r="AB893">
        <v>48</v>
      </c>
      <c r="AC893" t="s">
        <v>80</v>
      </c>
      <c r="AD893">
        <v>53</v>
      </c>
      <c r="AE893" t="s">
        <v>80</v>
      </c>
      <c r="AF893">
        <v>68</v>
      </c>
      <c r="AG893" t="s">
        <v>80</v>
      </c>
    </row>
    <row r="894" spans="1:33" x14ac:dyDescent="0.35">
      <c r="A894" t="s">
        <v>79</v>
      </c>
      <c r="B894">
        <v>12098700</v>
      </c>
      <c r="C894" s="1">
        <v>41177</v>
      </c>
      <c r="D894">
        <v>12.1</v>
      </c>
      <c r="E894" t="s">
        <v>80</v>
      </c>
      <c r="F894">
        <v>11.6</v>
      </c>
      <c r="G894" t="s">
        <v>80</v>
      </c>
      <c r="H894">
        <v>11.9</v>
      </c>
      <c r="I894" t="s">
        <v>80</v>
      </c>
      <c r="J894">
        <v>67</v>
      </c>
      <c r="K894" t="s">
        <v>80</v>
      </c>
      <c r="L894">
        <v>64</v>
      </c>
      <c r="M894" t="s">
        <v>80</v>
      </c>
      <c r="N894">
        <v>66</v>
      </c>
      <c r="O894" t="s">
        <v>80</v>
      </c>
      <c r="P894">
        <v>10.8</v>
      </c>
      <c r="Q894" t="s">
        <v>80</v>
      </c>
      <c r="R894">
        <v>10.5</v>
      </c>
      <c r="S894" t="s">
        <v>80</v>
      </c>
      <c r="T894">
        <v>10.7</v>
      </c>
      <c r="U894" t="s">
        <v>80</v>
      </c>
      <c r="V894">
        <v>7.6</v>
      </c>
      <c r="W894" t="s">
        <v>80</v>
      </c>
      <c r="X894">
        <v>7.4</v>
      </c>
      <c r="Y894" t="s">
        <v>80</v>
      </c>
      <c r="Z894">
        <v>7.4</v>
      </c>
      <c r="AA894" t="s">
        <v>80</v>
      </c>
      <c r="AB894">
        <v>48</v>
      </c>
      <c r="AC894" t="s">
        <v>80</v>
      </c>
      <c r="AD894">
        <v>54</v>
      </c>
      <c r="AE894" t="s">
        <v>80</v>
      </c>
      <c r="AF894">
        <v>78</v>
      </c>
      <c r="AG894" t="s">
        <v>80</v>
      </c>
    </row>
    <row r="895" spans="1:33" x14ac:dyDescent="0.35">
      <c r="A895" t="s">
        <v>79</v>
      </c>
      <c r="B895">
        <v>12098700</v>
      </c>
      <c r="C895" s="1">
        <v>41178</v>
      </c>
      <c r="D895">
        <v>12</v>
      </c>
      <c r="E895" t="s">
        <v>80</v>
      </c>
      <c r="F895">
        <v>10</v>
      </c>
      <c r="G895" t="s">
        <v>80</v>
      </c>
      <c r="H895">
        <v>11.2</v>
      </c>
      <c r="I895" t="s">
        <v>80</v>
      </c>
      <c r="J895">
        <v>71</v>
      </c>
      <c r="K895" t="s">
        <v>80</v>
      </c>
      <c r="L895">
        <v>67</v>
      </c>
      <c r="M895" t="s">
        <v>80</v>
      </c>
      <c r="N895">
        <v>68</v>
      </c>
      <c r="O895" t="s">
        <v>80</v>
      </c>
      <c r="P895">
        <v>11.3</v>
      </c>
      <c r="Q895" t="s">
        <v>80</v>
      </c>
      <c r="R895">
        <v>10.6</v>
      </c>
      <c r="S895" t="s">
        <v>80</v>
      </c>
      <c r="T895">
        <v>10.9</v>
      </c>
      <c r="U895" t="s">
        <v>80</v>
      </c>
      <c r="V895">
        <v>7.6</v>
      </c>
      <c r="W895" t="s">
        <v>80</v>
      </c>
      <c r="X895">
        <v>7.4</v>
      </c>
      <c r="Y895" t="s">
        <v>80</v>
      </c>
      <c r="Z895">
        <v>7.4</v>
      </c>
      <c r="AA895" t="s">
        <v>80</v>
      </c>
      <c r="AB895">
        <v>37</v>
      </c>
      <c r="AC895" t="s">
        <v>80</v>
      </c>
      <c r="AD895">
        <v>43</v>
      </c>
      <c r="AE895" t="s">
        <v>80</v>
      </c>
      <c r="AF895">
        <v>49</v>
      </c>
      <c r="AG895" t="s">
        <v>80</v>
      </c>
    </row>
    <row r="896" spans="1:33" x14ac:dyDescent="0.35">
      <c r="A896" t="s">
        <v>79</v>
      </c>
      <c r="B896">
        <v>12098700</v>
      </c>
      <c r="C896" s="1">
        <v>41179</v>
      </c>
      <c r="D896">
        <v>12.3</v>
      </c>
      <c r="E896" t="s">
        <v>80</v>
      </c>
      <c r="F896">
        <v>9.9</v>
      </c>
      <c r="G896" t="s">
        <v>80</v>
      </c>
      <c r="H896">
        <v>11.2</v>
      </c>
      <c r="I896" t="s">
        <v>80</v>
      </c>
      <c r="J896">
        <v>71</v>
      </c>
      <c r="K896" t="s">
        <v>80</v>
      </c>
      <c r="L896">
        <v>68</v>
      </c>
      <c r="M896" t="s">
        <v>80</v>
      </c>
      <c r="N896">
        <v>70</v>
      </c>
      <c r="O896" t="s">
        <v>80</v>
      </c>
      <c r="P896">
        <v>11.2</v>
      </c>
      <c r="Q896" t="s">
        <v>80</v>
      </c>
      <c r="R896">
        <v>10.4</v>
      </c>
      <c r="S896" t="s">
        <v>80</v>
      </c>
      <c r="T896">
        <v>10.8</v>
      </c>
      <c r="U896" t="s">
        <v>80</v>
      </c>
      <c r="V896">
        <v>7.6</v>
      </c>
      <c r="W896" t="s">
        <v>80</v>
      </c>
      <c r="X896">
        <v>7.4</v>
      </c>
      <c r="Y896" t="s">
        <v>80</v>
      </c>
      <c r="Z896">
        <v>7.4</v>
      </c>
      <c r="AA896" t="s">
        <v>80</v>
      </c>
      <c r="AB896">
        <v>37</v>
      </c>
      <c r="AC896" t="s">
        <v>80</v>
      </c>
      <c r="AD896">
        <v>67</v>
      </c>
      <c r="AE896" t="s">
        <v>80</v>
      </c>
      <c r="AF896">
        <v>84</v>
      </c>
      <c r="AG896" t="s">
        <v>80</v>
      </c>
    </row>
    <row r="897" spans="1:33" x14ac:dyDescent="0.35">
      <c r="A897" t="s">
        <v>79</v>
      </c>
      <c r="B897">
        <v>12098700</v>
      </c>
      <c r="C897" s="1">
        <v>41180</v>
      </c>
      <c r="D897">
        <v>12.4</v>
      </c>
      <c r="E897" t="s">
        <v>80</v>
      </c>
      <c r="F897">
        <v>10.9</v>
      </c>
      <c r="G897" t="s">
        <v>80</v>
      </c>
      <c r="H897">
        <v>11.6</v>
      </c>
      <c r="I897" t="s">
        <v>80</v>
      </c>
      <c r="J897">
        <v>72</v>
      </c>
      <c r="K897" t="s">
        <v>80</v>
      </c>
      <c r="L897">
        <v>67</v>
      </c>
      <c r="M897" t="s">
        <v>80</v>
      </c>
      <c r="N897">
        <v>70</v>
      </c>
      <c r="O897" t="s">
        <v>80</v>
      </c>
      <c r="P897">
        <v>11</v>
      </c>
      <c r="Q897" t="s">
        <v>80</v>
      </c>
      <c r="R897">
        <v>10.4</v>
      </c>
      <c r="S897" t="s">
        <v>80</v>
      </c>
      <c r="T897">
        <v>10.7</v>
      </c>
      <c r="U897" t="s">
        <v>80</v>
      </c>
      <c r="V897">
        <v>7.6</v>
      </c>
      <c r="W897" t="s">
        <v>80</v>
      </c>
      <c r="X897">
        <v>7.4</v>
      </c>
      <c r="Y897" t="s">
        <v>80</v>
      </c>
      <c r="Z897">
        <v>7.4</v>
      </c>
      <c r="AA897" t="s">
        <v>80</v>
      </c>
      <c r="AB897">
        <v>46</v>
      </c>
      <c r="AC897" t="s">
        <v>80</v>
      </c>
      <c r="AD897">
        <v>69</v>
      </c>
      <c r="AE897" t="s">
        <v>80</v>
      </c>
      <c r="AF897">
        <v>89</v>
      </c>
      <c r="AG897" t="s">
        <v>80</v>
      </c>
    </row>
    <row r="898" spans="1:33" x14ac:dyDescent="0.35">
      <c r="A898" t="s">
        <v>79</v>
      </c>
      <c r="B898">
        <v>12098700</v>
      </c>
      <c r="C898" s="1">
        <v>41181</v>
      </c>
      <c r="D898">
        <v>12.4</v>
      </c>
      <c r="E898" t="s">
        <v>80</v>
      </c>
      <c r="F898">
        <v>11.2</v>
      </c>
      <c r="G898" t="s">
        <v>80</v>
      </c>
      <c r="H898">
        <v>11.7</v>
      </c>
      <c r="I898" t="s">
        <v>80</v>
      </c>
      <c r="J898">
        <v>71</v>
      </c>
      <c r="K898" t="s">
        <v>80</v>
      </c>
      <c r="L898">
        <v>67</v>
      </c>
      <c r="M898" t="s">
        <v>80</v>
      </c>
      <c r="N898">
        <v>69</v>
      </c>
      <c r="O898" t="s">
        <v>80</v>
      </c>
      <c r="P898">
        <v>11</v>
      </c>
      <c r="Q898" t="s">
        <v>80</v>
      </c>
      <c r="R898">
        <v>10.6</v>
      </c>
      <c r="S898" t="s">
        <v>80</v>
      </c>
      <c r="T898">
        <v>10.8</v>
      </c>
      <c r="U898" t="s">
        <v>80</v>
      </c>
      <c r="V898">
        <v>7.7</v>
      </c>
      <c r="W898" t="s">
        <v>80</v>
      </c>
      <c r="X898">
        <v>7.4</v>
      </c>
      <c r="Y898" t="s">
        <v>80</v>
      </c>
      <c r="Z898">
        <v>7.4</v>
      </c>
      <c r="AA898" t="s">
        <v>80</v>
      </c>
      <c r="AB898">
        <v>37</v>
      </c>
      <c r="AC898" t="s">
        <v>80</v>
      </c>
      <c r="AD898">
        <v>44</v>
      </c>
      <c r="AE898" t="s">
        <v>80</v>
      </c>
      <c r="AF898">
        <v>49</v>
      </c>
      <c r="AG898" t="s">
        <v>80</v>
      </c>
    </row>
    <row r="899" spans="1:33" x14ac:dyDescent="0.35">
      <c r="A899" t="s">
        <v>79</v>
      </c>
      <c r="B899">
        <v>12098700</v>
      </c>
      <c r="C899" s="1">
        <v>41182</v>
      </c>
      <c r="D899">
        <v>12.3</v>
      </c>
      <c r="E899" t="s">
        <v>80</v>
      </c>
      <c r="F899">
        <v>9.9</v>
      </c>
      <c r="G899" t="s">
        <v>80</v>
      </c>
      <c r="H899">
        <v>11.2</v>
      </c>
      <c r="I899" t="s">
        <v>80</v>
      </c>
      <c r="J899">
        <v>71</v>
      </c>
      <c r="K899" t="s">
        <v>80</v>
      </c>
      <c r="L899">
        <v>68</v>
      </c>
      <c r="M899" t="s">
        <v>80</v>
      </c>
      <c r="N899">
        <v>70</v>
      </c>
      <c r="O899" t="s">
        <v>80</v>
      </c>
      <c r="P899">
        <v>11.4</v>
      </c>
      <c r="Q899" t="s">
        <v>80</v>
      </c>
      <c r="R899">
        <v>10.6</v>
      </c>
      <c r="S899" t="s">
        <v>80</v>
      </c>
      <c r="T899">
        <v>10.9</v>
      </c>
      <c r="U899" t="s">
        <v>80</v>
      </c>
      <c r="V899">
        <v>7.6</v>
      </c>
      <c r="W899" t="s">
        <v>80</v>
      </c>
      <c r="X899">
        <v>7.4</v>
      </c>
      <c r="Y899" t="s">
        <v>80</v>
      </c>
      <c r="Z899">
        <v>7.4</v>
      </c>
      <c r="AA899" t="s">
        <v>80</v>
      </c>
      <c r="AB899">
        <v>35</v>
      </c>
      <c r="AC899" t="s">
        <v>80</v>
      </c>
      <c r="AD899">
        <v>39</v>
      </c>
      <c r="AE899" t="s">
        <v>80</v>
      </c>
      <c r="AF899">
        <v>49</v>
      </c>
      <c r="AG899" t="s">
        <v>80</v>
      </c>
    </row>
    <row r="900" spans="1:33" x14ac:dyDescent="0.35">
      <c r="A900" t="s">
        <v>79</v>
      </c>
      <c r="B900">
        <v>12098700</v>
      </c>
      <c r="C900" s="1">
        <v>41183</v>
      </c>
      <c r="D900">
        <v>12</v>
      </c>
      <c r="E900" t="s">
        <v>80</v>
      </c>
      <c r="F900">
        <v>9.5</v>
      </c>
      <c r="G900" t="s">
        <v>80</v>
      </c>
      <c r="H900">
        <v>10.9</v>
      </c>
      <c r="I900" t="s">
        <v>80</v>
      </c>
      <c r="J900">
        <v>73</v>
      </c>
      <c r="K900" t="s">
        <v>80</v>
      </c>
      <c r="L900">
        <v>69</v>
      </c>
      <c r="M900" t="s">
        <v>80</v>
      </c>
      <c r="N900">
        <v>71</v>
      </c>
      <c r="O900" t="s">
        <v>80</v>
      </c>
      <c r="P900">
        <v>11.5</v>
      </c>
      <c r="Q900" t="s">
        <v>80</v>
      </c>
      <c r="R900">
        <v>10.5</v>
      </c>
      <c r="S900" t="s">
        <v>80</v>
      </c>
      <c r="T900">
        <v>11</v>
      </c>
      <c r="U900" t="s">
        <v>80</v>
      </c>
      <c r="V900">
        <v>7.7</v>
      </c>
      <c r="W900" t="s">
        <v>80</v>
      </c>
      <c r="X900">
        <v>7.4</v>
      </c>
      <c r="Y900" t="s">
        <v>80</v>
      </c>
      <c r="Z900">
        <v>7.4</v>
      </c>
      <c r="AA900" t="s">
        <v>80</v>
      </c>
      <c r="AB900">
        <v>33</v>
      </c>
      <c r="AC900" t="s">
        <v>80</v>
      </c>
      <c r="AD900">
        <v>36</v>
      </c>
      <c r="AE900" t="s">
        <v>80</v>
      </c>
      <c r="AF900">
        <v>49</v>
      </c>
      <c r="AG900" t="s">
        <v>80</v>
      </c>
    </row>
    <row r="901" spans="1:33" x14ac:dyDescent="0.35">
      <c r="A901" t="s">
        <v>79</v>
      </c>
      <c r="B901">
        <v>12098700</v>
      </c>
      <c r="C901" s="1">
        <v>41184</v>
      </c>
      <c r="D901">
        <v>13</v>
      </c>
      <c r="E901" t="s">
        <v>80</v>
      </c>
      <c r="F901">
        <v>10.7</v>
      </c>
      <c r="G901" t="s">
        <v>80</v>
      </c>
      <c r="H901">
        <v>12.1</v>
      </c>
      <c r="I901" t="s">
        <v>80</v>
      </c>
      <c r="J901">
        <v>72</v>
      </c>
      <c r="K901" t="s">
        <v>80</v>
      </c>
      <c r="L901">
        <v>66</v>
      </c>
      <c r="M901" t="s">
        <v>80</v>
      </c>
      <c r="N901">
        <v>69</v>
      </c>
      <c r="O901" t="s">
        <v>80</v>
      </c>
      <c r="P901">
        <v>10.9</v>
      </c>
      <c r="Q901" t="s">
        <v>80</v>
      </c>
      <c r="R901">
        <v>10.5</v>
      </c>
      <c r="S901" t="s">
        <v>80</v>
      </c>
      <c r="T901">
        <v>10.7</v>
      </c>
      <c r="U901" t="s">
        <v>80</v>
      </c>
      <c r="V901">
        <v>7.7</v>
      </c>
      <c r="W901" t="s">
        <v>80</v>
      </c>
      <c r="X901">
        <v>7.4</v>
      </c>
      <c r="Y901" t="s">
        <v>80</v>
      </c>
      <c r="Z901">
        <v>7.5</v>
      </c>
      <c r="AA901" t="s">
        <v>80</v>
      </c>
      <c r="AB901">
        <v>32</v>
      </c>
      <c r="AC901" t="s">
        <v>80</v>
      </c>
      <c r="AD901">
        <v>44</v>
      </c>
      <c r="AE901" t="s">
        <v>80</v>
      </c>
      <c r="AF901">
        <v>57</v>
      </c>
      <c r="AG901" t="s">
        <v>80</v>
      </c>
    </row>
    <row r="902" spans="1:33" x14ac:dyDescent="0.35">
      <c r="A902" t="s">
        <v>79</v>
      </c>
      <c r="B902">
        <v>12098700</v>
      </c>
      <c r="C902" s="1">
        <v>41185</v>
      </c>
      <c r="D902">
        <v>10.7</v>
      </c>
      <c r="E902" t="s">
        <v>80</v>
      </c>
      <c r="F902">
        <v>7.9</v>
      </c>
      <c r="G902" t="s">
        <v>80</v>
      </c>
      <c r="H902">
        <v>9.1999999999999993</v>
      </c>
      <c r="I902" t="s">
        <v>80</v>
      </c>
      <c r="J902">
        <v>73</v>
      </c>
      <c r="K902" t="s">
        <v>80</v>
      </c>
      <c r="L902">
        <v>68</v>
      </c>
      <c r="M902" t="s">
        <v>80</v>
      </c>
      <c r="N902">
        <v>71</v>
      </c>
      <c r="O902" t="s">
        <v>80</v>
      </c>
      <c r="P902">
        <v>12</v>
      </c>
      <c r="Q902" t="s">
        <v>80</v>
      </c>
      <c r="R902">
        <v>10.9</v>
      </c>
      <c r="S902" t="s">
        <v>80</v>
      </c>
      <c r="T902">
        <v>11.4</v>
      </c>
      <c r="U902" t="s">
        <v>80</v>
      </c>
      <c r="V902">
        <v>7.6</v>
      </c>
      <c r="W902" t="s">
        <v>80</v>
      </c>
      <c r="X902">
        <v>7.4</v>
      </c>
      <c r="Y902" t="s">
        <v>80</v>
      </c>
      <c r="Z902">
        <v>7.4</v>
      </c>
      <c r="AA902" t="s">
        <v>80</v>
      </c>
      <c r="AB902">
        <v>32</v>
      </c>
      <c r="AC902" t="s">
        <v>80</v>
      </c>
      <c r="AD902">
        <v>35</v>
      </c>
      <c r="AE902" t="s">
        <v>80</v>
      </c>
      <c r="AF902">
        <v>42</v>
      </c>
      <c r="AG902" t="s">
        <v>80</v>
      </c>
    </row>
    <row r="903" spans="1:33" x14ac:dyDescent="0.35">
      <c r="A903" t="s">
        <v>79</v>
      </c>
      <c r="B903">
        <v>12098700</v>
      </c>
      <c r="C903" s="1">
        <v>41186</v>
      </c>
      <c r="D903">
        <v>9.9</v>
      </c>
      <c r="E903" t="s">
        <v>80</v>
      </c>
      <c r="F903">
        <v>7.2</v>
      </c>
      <c r="G903" t="s">
        <v>80</v>
      </c>
      <c r="H903">
        <v>8.6</v>
      </c>
      <c r="I903" t="s">
        <v>80</v>
      </c>
      <c r="J903">
        <v>75</v>
      </c>
      <c r="K903" t="s">
        <v>80</v>
      </c>
      <c r="L903">
        <v>73</v>
      </c>
      <c r="M903" t="s">
        <v>80</v>
      </c>
      <c r="N903">
        <v>74</v>
      </c>
      <c r="O903" t="s">
        <v>80</v>
      </c>
      <c r="P903">
        <v>12.1</v>
      </c>
      <c r="Q903" t="s">
        <v>80</v>
      </c>
      <c r="R903">
        <v>11.1</v>
      </c>
      <c r="S903" t="s">
        <v>80</v>
      </c>
      <c r="T903">
        <v>11.6</v>
      </c>
      <c r="U903" t="s">
        <v>80</v>
      </c>
      <c r="V903">
        <v>7.7</v>
      </c>
      <c r="W903" t="s">
        <v>80</v>
      </c>
      <c r="X903">
        <v>7.4</v>
      </c>
      <c r="Y903" t="s">
        <v>80</v>
      </c>
      <c r="Z903">
        <v>7.5</v>
      </c>
      <c r="AA903" t="s">
        <v>80</v>
      </c>
      <c r="AB903">
        <v>25</v>
      </c>
      <c r="AC903" t="s">
        <v>80</v>
      </c>
      <c r="AD903">
        <v>29</v>
      </c>
      <c r="AE903" t="s">
        <v>80</v>
      </c>
      <c r="AF903">
        <v>32</v>
      </c>
      <c r="AG903" t="s">
        <v>80</v>
      </c>
    </row>
    <row r="904" spans="1:33" x14ac:dyDescent="0.35">
      <c r="A904" t="s">
        <v>79</v>
      </c>
      <c r="B904">
        <v>12098700</v>
      </c>
      <c r="C904" s="1">
        <v>41187</v>
      </c>
      <c r="D904">
        <v>9.6</v>
      </c>
      <c r="E904" t="s">
        <v>80</v>
      </c>
      <c r="F904">
        <v>7</v>
      </c>
      <c r="G904" t="s">
        <v>80</v>
      </c>
      <c r="H904">
        <v>8.4</v>
      </c>
      <c r="I904" t="s">
        <v>80</v>
      </c>
      <c r="J904">
        <v>79</v>
      </c>
      <c r="K904" t="s">
        <v>80</v>
      </c>
      <c r="L904">
        <v>75</v>
      </c>
      <c r="M904" t="s">
        <v>80</v>
      </c>
      <c r="N904">
        <v>77</v>
      </c>
      <c r="O904" t="s">
        <v>80</v>
      </c>
      <c r="P904">
        <v>12.2</v>
      </c>
      <c r="Q904" t="s">
        <v>80</v>
      </c>
      <c r="R904">
        <v>11.3</v>
      </c>
      <c r="S904" t="s">
        <v>80</v>
      </c>
      <c r="T904">
        <v>11.7</v>
      </c>
      <c r="U904" t="s">
        <v>80</v>
      </c>
      <c r="V904">
        <v>7.7</v>
      </c>
      <c r="W904" t="s">
        <v>80</v>
      </c>
      <c r="X904">
        <v>7.4</v>
      </c>
      <c r="Y904" t="s">
        <v>80</v>
      </c>
      <c r="Z904">
        <v>7.5</v>
      </c>
      <c r="AA904" t="s">
        <v>80</v>
      </c>
      <c r="AB904">
        <v>21</v>
      </c>
      <c r="AC904" t="s">
        <v>80</v>
      </c>
      <c r="AD904">
        <v>23</v>
      </c>
      <c r="AE904" t="s">
        <v>80</v>
      </c>
      <c r="AF904">
        <v>26</v>
      </c>
      <c r="AG904" t="s">
        <v>80</v>
      </c>
    </row>
    <row r="905" spans="1:33" x14ac:dyDescent="0.35">
      <c r="A905" t="s">
        <v>79</v>
      </c>
      <c r="B905">
        <v>12098700</v>
      </c>
      <c r="C905" s="1">
        <v>41188</v>
      </c>
      <c r="D905">
        <v>9.8000000000000007</v>
      </c>
      <c r="E905" t="s">
        <v>80</v>
      </c>
      <c r="F905">
        <v>7.1</v>
      </c>
      <c r="G905" t="s">
        <v>80</v>
      </c>
      <c r="H905">
        <v>8.5</v>
      </c>
      <c r="I905" t="s">
        <v>80</v>
      </c>
      <c r="J905">
        <v>80</v>
      </c>
      <c r="K905" t="s">
        <v>80</v>
      </c>
      <c r="L905">
        <v>79</v>
      </c>
      <c r="M905" t="s">
        <v>80</v>
      </c>
      <c r="N905">
        <v>80</v>
      </c>
      <c r="O905" t="s">
        <v>80</v>
      </c>
      <c r="P905">
        <v>12.1</v>
      </c>
      <c r="Q905" t="s">
        <v>80</v>
      </c>
      <c r="R905">
        <v>11.1</v>
      </c>
      <c r="S905" t="s">
        <v>80</v>
      </c>
      <c r="T905">
        <v>11.6</v>
      </c>
      <c r="U905" t="s">
        <v>80</v>
      </c>
      <c r="V905">
        <v>7.7</v>
      </c>
      <c r="W905" t="s">
        <v>80</v>
      </c>
      <c r="X905">
        <v>7.5</v>
      </c>
      <c r="Y905" t="s">
        <v>80</v>
      </c>
      <c r="Z905">
        <v>7.5</v>
      </c>
      <c r="AA905" t="s">
        <v>80</v>
      </c>
      <c r="AB905">
        <v>19</v>
      </c>
      <c r="AC905" t="s">
        <v>80</v>
      </c>
      <c r="AD905">
        <v>20</v>
      </c>
      <c r="AE905" t="s">
        <v>80</v>
      </c>
      <c r="AF905">
        <v>21</v>
      </c>
      <c r="AG905" t="s">
        <v>80</v>
      </c>
    </row>
    <row r="906" spans="1:33" x14ac:dyDescent="0.35">
      <c r="A906" t="s">
        <v>79</v>
      </c>
      <c r="B906">
        <v>12098700</v>
      </c>
      <c r="C906" s="1">
        <v>41189</v>
      </c>
      <c r="D906">
        <v>10.1</v>
      </c>
      <c r="E906" t="s">
        <v>80</v>
      </c>
      <c r="F906">
        <v>7.5</v>
      </c>
      <c r="G906" t="s">
        <v>80</v>
      </c>
      <c r="H906">
        <v>8.9</v>
      </c>
      <c r="I906" t="s">
        <v>80</v>
      </c>
      <c r="J906">
        <v>81</v>
      </c>
      <c r="K906" t="s">
        <v>80</v>
      </c>
      <c r="L906">
        <v>80</v>
      </c>
      <c r="M906" t="s">
        <v>80</v>
      </c>
      <c r="N906">
        <v>81</v>
      </c>
      <c r="O906" t="s">
        <v>80</v>
      </c>
      <c r="P906">
        <v>12</v>
      </c>
      <c r="Q906" t="s">
        <v>80</v>
      </c>
      <c r="R906">
        <v>11</v>
      </c>
      <c r="S906" t="s">
        <v>80</v>
      </c>
      <c r="T906">
        <v>11.5</v>
      </c>
      <c r="U906" t="s">
        <v>80</v>
      </c>
      <c r="V906">
        <v>7.7</v>
      </c>
      <c r="W906" t="s">
        <v>80</v>
      </c>
      <c r="X906">
        <v>7.4</v>
      </c>
      <c r="Y906" t="s">
        <v>80</v>
      </c>
      <c r="Z906">
        <v>7.5</v>
      </c>
      <c r="AA906" t="s">
        <v>80</v>
      </c>
      <c r="AB906">
        <v>16</v>
      </c>
      <c r="AC906" t="s">
        <v>80</v>
      </c>
      <c r="AD906">
        <v>18</v>
      </c>
      <c r="AE906" t="s">
        <v>80</v>
      </c>
      <c r="AF906">
        <v>19</v>
      </c>
      <c r="AG906" t="s">
        <v>80</v>
      </c>
    </row>
    <row r="907" spans="1:33" x14ac:dyDescent="0.35">
      <c r="A907" t="s">
        <v>79</v>
      </c>
      <c r="B907">
        <v>12098700</v>
      </c>
      <c r="C907" s="1">
        <v>41190</v>
      </c>
      <c r="D907">
        <v>10.4</v>
      </c>
      <c r="E907" t="s">
        <v>80</v>
      </c>
      <c r="F907">
        <v>8</v>
      </c>
      <c r="G907" t="s">
        <v>80</v>
      </c>
      <c r="H907">
        <v>9.1999999999999993</v>
      </c>
      <c r="I907" t="s">
        <v>80</v>
      </c>
      <c r="J907">
        <v>82</v>
      </c>
      <c r="K907" t="s">
        <v>80</v>
      </c>
      <c r="L907">
        <v>79</v>
      </c>
      <c r="M907" t="s">
        <v>80</v>
      </c>
      <c r="N907">
        <v>81</v>
      </c>
      <c r="O907" t="s">
        <v>80</v>
      </c>
      <c r="P907">
        <v>11.8</v>
      </c>
      <c r="Q907" t="s">
        <v>80</v>
      </c>
      <c r="R907">
        <v>10.9</v>
      </c>
      <c r="S907" t="s">
        <v>80</v>
      </c>
      <c r="T907">
        <v>11.4</v>
      </c>
      <c r="U907" t="s">
        <v>80</v>
      </c>
      <c r="V907">
        <v>7.8</v>
      </c>
      <c r="W907" t="s">
        <v>80</v>
      </c>
      <c r="X907">
        <v>7.4</v>
      </c>
      <c r="Y907" t="s">
        <v>80</v>
      </c>
      <c r="Z907">
        <v>7.5</v>
      </c>
      <c r="AA907" t="s">
        <v>80</v>
      </c>
      <c r="AB907">
        <v>15</v>
      </c>
      <c r="AC907" t="s">
        <v>80</v>
      </c>
      <c r="AD907">
        <v>16</v>
      </c>
      <c r="AE907" t="s">
        <v>80</v>
      </c>
      <c r="AF907">
        <v>19</v>
      </c>
      <c r="AG907" t="s">
        <v>80</v>
      </c>
    </row>
    <row r="908" spans="1:33" x14ac:dyDescent="0.35">
      <c r="A908" t="s">
        <v>79</v>
      </c>
      <c r="B908">
        <v>12098700</v>
      </c>
      <c r="C908" s="1">
        <v>41191</v>
      </c>
      <c r="D908">
        <v>10.4</v>
      </c>
      <c r="E908" t="s">
        <v>80</v>
      </c>
      <c r="F908">
        <v>8.4</v>
      </c>
      <c r="G908" t="s">
        <v>80</v>
      </c>
      <c r="H908">
        <v>9.4</v>
      </c>
      <c r="I908" t="s">
        <v>80</v>
      </c>
      <c r="J908">
        <v>82</v>
      </c>
      <c r="K908" t="s">
        <v>80</v>
      </c>
      <c r="L908">
        <v>79</v>
      </c>
      <c r="M908" t="s">
        <v>80</v>
      </c>
      <c r="N908">
        <v>81</v>
      </c>
      <c r="O908" t="s">
        <v>80</v>
      </c>
      <c r="P908">
        <v>11.8</v>
      </c>
      <c r="Q908" t="s">
        <v>80</v>
      </c>
      <c r="R908">
        <v>10.9</v>
      </c>
      <c r="S908" t="s">
        <v>80</v>
      </c>
      <c r="T908">
        <v>11.4</v>
      </c>
      <c r="U908" t="s">
        <v>80</v>
      </c>
      <c r="V908">
        <v>7.8</v>
      </c>
      <c r="W908" t="s">
        <v>80</v>
      </c>
      <c r="X908">
        <v>7.4</v>
      </c>
      <c r="Y908" t="s">
        <v>80</v>
      </c>
      <c r="Z908">
        <v>7.5</v>
      </c>
      <c r="AA908" t="s">
        <v>80</v>
      </c>
      <c r="AB908">
        <v>14</v>
      </c>
      <c r="AC908" t="s">
        <v>80</v>
      </c>
      <c r="AD908">
        <v>15</v>
      </c>
      <c r="AE908" t="s">
        <v>80</v>
      </c>
      <c r="AF908">
        <v>17</v>
      </c>
      <c r="AG908" t="s">
        <v>80</v>
      </c>
    </row>
    <row r="909" spans="1:33" x14ac:dyDescent="0.35">
      <c r="A909" t="s">
        <v>79</v>
      </c>
      <c r="B909">
        <v>12098700</v>
      </c>
      <c r="C909" s="1">
        <v>41192</v>
      </c>
      <c r="D909">
        <v>10.4</v>
      </c>
      <c r="E909" t="s">
        <v>80</v>
      </c>
      <c r="F909">
        <v>8.1999999999999993</v>
      </c>
      <c r="G909" t="s">
        <v>80</v>
      </c>
      <c r="H909">
        <v>9.4</v>
      </c>
      <c r="I909" t="s">
        <v>80</v>
      </c>
      <c r="J909">
        <v>82</v>
      </c>
      <c r="K909" t="s">
        <v>80</v>
      </c>
      <c r="L909">
        <v>79</v>
      </c>
      <c r="M909" t="s">
        <v>80</v>
      </c>
      <c r="N909">
        <v>80</v>
      </c>
      <c r="O909" t="s">
        <v>80</v>
      </c>
      <c r="P909">
        <v>11.8</v>
      </c>
      <c r="Q909" t="s">
        <v>80</v>
      </c>
      <c r="R909">
        <v>10.9</v>
      </c>
      <c r="S909" t="s">
        <v>80</v>
      </c>
      <c r="T909">
        <v>11.3</v>
      </c>
      <c r="U909" t="s">
        <v>80</v>
      </c>
      <c r="V909">
        <v>7.8</v>
      </c>
      <c r="W909" t="s">
        <v>80</v>
      </c>
      <c r="X909">
        <v>7.4</v>
      </c>
      <c r="Y909" t="s">
        <v>80</v>
      </c>
      <c r="Z909">
        <v>7.5</v>
      </c>
      <c r="AA909" t="s">
        <v>80</v>
      </c>
      <c r="AB909">
        <v>14</v>
      </c>
      <c r="AC909" t="s">
        <v>80</v>
      </c>
      <c r="AD909">
        <v>15</v>
      </c>
      <c r="AE909" t="s">
        <v>80</v>
      </c>
      <c r="AF909">
        <v>19</v>
      </c>
      <c r="AG909" t="s">
        <v>80</v>
      </c>
    </row>
    <row r="910" spans="1:33" x14ac:dyDescent="0.35">
      <c r="A910" t="s">
        <v>79</v>
      </c>
      <c r="B910">
        <v>12098700</v>
      </c>
      <c r="C910" s="1">
        <v>41193</v>
      </c>
      <c r="D910">
        <v>10.1</v>
      </c>
      <c r="E910" t="s">
        <v>80</v>
      </c>
      <c r="F910">
        <v>8.1</v>
      </c>
      <c r="G910" t="s">
        <v>80</v>
      </c>
      <c r="H910">
        <v>9.3000000000000007</v>
      </c>
      <c r="I910" t="s">
        <v>80</v>
      </c>
      <c r="J910">
        <v>82</v>
      </c>
      <c r="K910" t="s">
        <v>80</v>
      </c>
      <c r="L910">
        <v>79</v>
      </c>
      <c r="M910" t="s">
        <v>80</v>
      </c>
      <c r="N910">
        <v>80</v>
      </c>
      <c r="O910" t="s">
        <v>80</v>
      </c>
      <c r="P910">
        <v>11.9</v>
      </c>
      <c r="Q910" t="s">
        <v>80</v>
      </c>
      <c r="R910">
        <v>11</v>
      </c>
      <c r="S910" t="s">
        <v>80</v>
      </c>
      <c r="T910">
        <v>11.3</v>
      </c>
      <c r="U910" t="s">
        <v>80</v>
      </c>
      <c r="V910">
        <v>7.8</v>
      </c>
      <c r="W910" t="s">
        <v>80</v>
      </c>
      <c r="X910">
        <v>7.4</v>
      </c>
      <c r="Y910" t="s">
        <v>80</v>
      </c>
      <c r="Z910">
        <v>7.5</v>
      </c>
      <c r="AA910" t="s">
        <v>80</v>
      </c>
      <c r="AB910">
        <v>14</v>
      </c>
      <c r="AC910" t="s">
        <v>80</v>
      </c>
      <c r="AD910">
        <v>15</v>
      </c>
      <c r="AE910" t="s">
        <v>80</v>
      </c>
      <c r="AF910">
        <v>18</v>
      </c>
      <c r="AG910" t="s">
        <v>80</v>
      </c>
    </row>
    <row r="911" spans="1:33" x14ac:dyDescent="0.35">
      <c r="A911" t="s">
        <v>79</v>
      </c>
      <c r="B911">
        <v>12098700</v>
      </c>
      <c r="C911" s="1">
        <v>41194</v>
      </c>
      <c r="D911">
        <v>9.6</v>
      </c>
      <c r="E911" t="s">
        <v>80</v>
      </c>
      <c r="F911">
        <v>8.5</v>
      </c>
      <c r="G911" t="s">
        <v>80</v>
      </c>
      <c r="H911">
        <v>9</v>
      </c>
      <c r="I911" t="s">
        <v>80</v>
      </c>
      <c r="J911">
        <v>82</v>
      </c>
      <c r="K911" t="s">
        <v>80</v>
      </c>
      <c r="L911">
        <v>79</v>
      </c>
      <c r="M911" t="s">
        <v>80</v>
      </c>
      <c r="N911">
        <v>81</v>
      </c>
      <c r="O911" t="s">
        <v>80</v>
      </c>
      <c r="P911">
        <v>11.6</v>
      </c>
      <c r="Q911" t="s">
        <v>80</v>
      </c>
      <c r="R911">
        <v>11.1</v>
      </c>
      <c r="S911" t="s">
        <v>80</v>
      </c>
      <c r="T911">
        <v>11.4</v>
      </c>
      <c r="U911" t="s">
        <v>80</v>
      </c>
      <c r="V911">
        <v>7.8</v>
      </c>
      <c r="W911" t="s">
        <v>80</v>
      </c>
      <c r="X911">
        <v>7.4</v>
      </c>
      <c r="Y911" t="s">
        <v>80</v>
      </c>
      <c r="Z911">
        <v>7.5</v>
      </c>
      <c r="AA911" t="s">
        <v>80</v>
      </c>
      <c r="AB911">
        <v>14</v>
      </c>
      <c r="AC911" t="s">
        <v>80</v>
      </c>
      <c r="AD911">
        <v>16</v>
      </c>
      <c r="AE911" t="s">
        <v>80</v>
      </c>
      <c r="AF911">
        <v>18</v>
      </c>
      <c r="AG911" t="s">
        <v>80</v>
      </c>
    </row>
    <row r="912" spans="1:33" x14ac:dyDescent="0.35">
      <c r="A912" t="s">
        <v>79</v>
      </c>
      <c r="B912">
        <v>12098700</v>
      </c>
      <c r="C912" s="1">
        <v>41195</v>
      </c>
      <c r="D912">
        <v>10.5</v>
      </c>
      <c r="E912" t="s">
        <v>80</v>
      </c>
      <c r="F912">
        <v>9.3000000000000007</v>
      </c>
      <c r="G912" t="s">
        <v>80</v>
      </c>
      <c r="H912">
        <v>9.9</v>
      </c>
      <c r="I912" t="s">
        <v>80</v>
      </c>
      <c r="J912">
        <v>82</v>
      </c>
      <c r="K912" t="s">
        <v>80</v>
      </c>
      <c r="L912">
        <v>79</v>
      </c>
      <c r="M912" t="s">
        <v>80</v>
      </c>
      <c r="N912">
        <v>80</v>
      </c>
      <c r="O912" t="s">
        <v>80</v>
      </c>
      <c r="P912">
        <v>11.4</v>
      </c>
      <c r="Q912" t="s">
        <v>80</v>
      </c>
      <c r="R912">
        <v>10.9</v>
      </c>
      <c r="S912" t="s">
        <v>80</v>
      </c>
      <c r="T912">
        <v>11.2</v>
      </c>
      <c r="U912" t="s">
        <v>80</v>
      </c>
      <c r="V912">
        <v>7.7</v>
      </c>
      <c r="W912" t="s">
        <v>80</v>
      </c>
      <c r="X912">
        <v>7.4</v>
      </c>
      <c r="Y912" t="s">
        <v>80</v>
      </c>
      <c r="Z912">
        <v>7.5</v>
      </c>
      <c r="AA912" t="s">
        <v>80</v>
      </c>
      <c r="AB912">
        <v>14</v>
      </c>
      <c r="AC912" t="s">
        <v>80</v>
      </c>
      <c r="AD912">
        <v>15</v>
      </c>
      <c r="AE912" t="s">
        <v>80</v>
      </c>
      <c r="AF912">
        <v>23</v>
      </c>
      <c r="AG912" t="s">
        <v>80</v>
      </c>
    </row>
    <row r="913" spans="1:33" x14ac:dyDescent="0.35">
      <c r="A913" t="s">
        <v>79</v>
      </c>
      <c r="B913">
        <v>12098700</v>
      </c>
      <c r="C913" s="1">
        <v>41196</v>
      </c>
      <c r="D913">
        <v>11</v>
      </c>
      <c r="E913" t="s">
        <v>80</v>
      </c>
      <c r="F913">
        <v>10.199999999999999</v>
      </c>
      <c r="G913" t="s">
        <v>80</v>
      </c>
      <c r="H913">
        <v>10.5</v>
      </c>
      <c r="I913" t="s">
        <v>80</v>
      </c>
      <c r="J913">
        <v>80</v>
      </c>
      <c r="K913" t="s">
        <v>80</v>
      </c>
      <c r="L913">
        <v>75</v>
      </c>
      <c r="M913" t="s">
        <v>80</v>
      </c>
      <c r="N913">
        <v>78</v>
      </c>
      <c r="O913" t="s">
        <v>80</v>
      </c>
      <c r="P913">
        <v>11.2</v>
      </c>
      <c r="Q913" t="s">
        <v>80</v>
      </c>
      <c r="R913">
        <v>10.8</v>
      </c>
      <c r="S913" t="s">
        <v>80</v>
      </c>
      <c r="T913">
        <v>11</v>
      </c>
      <c r="U913" t="s">
        <v>80</v>
      </c>
      <c r="V913">
        <v>7.7</v>
      </c>
      <c r="W913" t="s">
        <v>80</v>
      </c>
      <c r="X913">
        <v>7.4</v>
      </c>
      <c r="Y913" t="s">
        <v>80</v>
      </c>
      <c r="Z913">
        <v>7.4</v>
      </c>
      <c r="AA913" t="s">
        <v>80</v>
      </c>
      <c r="AB913">
        <v>17</v>
      </c>
      <c r="AC913" t="s">
        <v>80</v>
      </c>
      <c r="AD913">
        <v>23</v>
      </c>
      <c r="AE913" t="s">
        <v>80</v>
      </c>
      <c r="AF913">
        <v>54</v>
      </c>
      <c r="AG913" t="s">
        <v>80</v>
      </c>
    </row>
    <row r="914" spans="1:33" x14ac:dyDescent="0.35">
      <c r="A914" t="s">
        <v>79</v>
      </c>
      <c r="B914">
        <v>12098700</v>
      </c>
      <c r="C914" s="1">
        <v>41197</v>
      </c>
      <c r="D914">
        <v>11.2</v>
      </c>
      <c r="E914" t="s">
        <v>80</v>
      </c>
      <c r="F914">
        <v>10.6</v>
      </c>
      <c r="G914" t="s">
        <v>80</v>
      </c>
      <c r="H914">
        <v>10.9</v>
      </c>
      <c r="I914" t="s">
        <v>80</v>
      </c>
      <c r="J914">
        <v>77</v>
      </c>
      <c r="K914" t="s">
        <v>80</v>
      </c>
      <c r="L914">
        <v>59</v>
      </c>
      <c r="M914" t="s">
        <v>80</v>
      </c>
      <c r="N914">
        <v>67</v>
      </c>
      <c r="O914" t="s">
        <v>80</v>
      </c>
      <c r="P914">
        <v>10.9</v>
      </c>
      <c r="Q914" t="s">
        <v>80</v>
      </c>
      <c r="R914">
        <v>10.6</v>
      </c>
      <c r="S914" t="s">
        <v>80</v>
      </c>
      <c r="T914">
        <v>10.8</v>
      </c>
      <c r="U914" t="s">
        <v>80</v>
      </c>
      <c r="V914">
        <v>7.4</v>
      </c>
      <c r="W914" t="s">
        <v>80</v>
      </c>
      <c r="X914">
        <v>7.3</v>
      </c>
      <c r="Y914" t="s">
        <v>80</v>
      </c>
      <c r="Z914">
        <v>7.4</v>
      </c>
      <c r="AA914" t="s">
        <v>80</v>
      </c>
      <c r="AB914">
        <v>23</v>
      </c>
      <c r="AC914" t="s">
        <v>80</v>
      </c>
      <c r="AD914">
        <v>130</v>
      </c>
      <c r="AE914" t="s">
        <v>80</v>
      </c>
      <c r="AF914">
        <v>220</v>
      </c>
      <c r="AG914" t="s">
        <v>80</v>
      </c>
    </row>
    <row r="915" spans="1:33" x14ac:dyDescent="0.35">
      <c r="A915" t="s">
        <v>79</v>
      </c>
      <c r="B915">
        <v>12098700</v>
      </c>
      <c r="C915" s="1">
        <v>41198</v>
      </c>
      <c r="D915">
        <v>11.2</v>
      </c>
      <c r="E915" t="s">
        <v>80</v>
      </c>
      <c r="F915">
        <v>8.4</v>
      </c>
      <c r="G915" t="s">
        <v>80</v>
      </c>
      <c r="H915">
        <v>9.9</v>
      </c>
      <c r="I915" t="s">
        <v>80</v>
      </c>
      <c r="J915">
        <v>62</v>
      </c>
      <c r="K915" t="s">
        <v>80</v>
      </c>
      <c r="L915">
        <v>49</v>
      </c>
      <c r="M915" t="s">
        <v>80</v>
      </c>
      <c r="N915">
        <v>56</v>
      </c>
      <c r="O915" t="s">
        <v>80</v>
      </c>
      <c r="P915">
        <v>11.6</v>
      </c>
      <c r="Q915" t="s">
        <v>80</v>
      </c>
      <c r="R915">
        <v>10.6</v>
      </c>
      <c r="S915" t="s">
        <v>80</v>
      </c>
      <c r="T915">
        <v>11.2</v>
      </c>
      <c r="U915" t="s">
        <v>80</v>
      </c>
      <c r="V915">
        <v>7.4</v>
      </c>
      <c r="W915" t="s">
        <v>80</v>
      </c>
      <c r="X915">
        <v>7.2</v>
      </c>
      <c r="Y915" t="s">
        <v>80</v>
      </c>
      <c r="Z915">
        <v>7.3</v>
      </c>
      <c r="AA915" t="s">
        <v>80</v>
      </c>
      <c r="AB915">
        <v>87</v>
      </c>
      <c r="AC915" t="s">
        <v>81</v>
      </c>
      <c r="AD915">
        <v>390</v>
      </c>
      <c r="AE915" t="s">
        <v>81</v>
      </c>
      <c r="AF915">
        <v>1100</v>
      </c>
      <c r="AG915" t="s">
        <v>82</v>
      </c>
    </row>
    <row r="916" spans="1:33" x14ac:dyDescent="0.35">
      <c r="A916" t="s">
        <v>79</v>
      </c>
      <c r="B916">
        <v>12098700</v>
      </c>
      <c r="C916" s="1">
        <v>41199</v>
      </c>
      <c r="D916">
        <v>8.4</v>
      </c>
      <c r="E916" t="s">
        <v>80</v>
      </c>
      <c r="F916">
        <v>7.2</v>
      </c>
      <c r="G916" t="s">
        <v>80</v>
      </c>
      <c r="H916">
        <v>7.8</v>
      </c>
      <c r="I916" t="s">
        <v>80</v>
      </c>
      <c r="J916">
        <v>67</v>
      </c>
      <c r="K916" t="s">
        <v>80</v>
      </c>
      <c r="L916">
        <v>57</v>
      </c>
      <c r="M916" t="s">
        <v>80</v>
      </c>
      <c r="N916">
        <v>62</v>
      </c>
      <c r="O916" t="s">
        <v>80</v>
      </c>
      <c r="P916">
        <v>12.1</v>
      </c>
      <c r="Q916" t="s">
        <v>80</v>
      </c>
      <c r="R916">
        <v>11.6</v>
      </c>
      <c r="S916" t="s">
        <v>80</v>
      </c>
      <c r="T916">
        <v>11.8</v>
      </c>
      <c r="U916" t="s">
        <v>80</v>
      </c>
      <c r="V916">
        <v>7.4</v>
      </c>
      <c r="W916" t="s">
        <v>80</v>
      </c>
      <c r="X916">
        <v>7.3</v>
      </c>
      <c r="Y916" t="s">
        <v>80</v>
      </c>
      <c r="Z916">
        <v>7.4</v>
      </c>
      <c r="AA916" t="s">
        <v>80</v>
      </c>
      <c r="AB916">
        <v>93</v>
      </c>
      <c r="AC916" t="s">
        <v>80</v>
      </c>
      <c r="AD916">
        <v>150</v>
      </c>
      <c r="AE916" t="s">
        <v>80</v>
      </c>
      <c r="AF916">
        <v>290</v>
      </c>
      <c r="AG916" t="s">
        <v>80</v>
      </c>
    </row>
    <row r="917" spans="1:33" x14ac:dyDescent="0.35">
      <c r="A917" t="s">
        <v>79</v>
      </c>
      <c r="B917">
        <v>12098700</v>
      </c>
      <c r="C917" s="1">
        <v>41200</v>
      </c>
      <c r="D917">
        <v>9.3000000000000007</v>
      </c>
      <c r="E917" t="s">
        <v>80</v>
      </c>
      <c r="F917">
        <v>7.4</v>
      </c>
      <c r="G917" t="s">
        <v>80</v>
      </c>
      <c r="H917">
        <v>8.3000000000000007</v>
      </c>
      <c r="I917" t="s">
        <v>80</v>
      </c>
      <c r="J917">
        <v>70</v>
      </c>
      <c r="K917" t="s">
        <v>80</v>
      </c>
      <c r="L917">
        <v>67</v>
      </c>
      <c r="M917" t="s">
        <v>80</v>
      </c>
      <c r="N917">
        <v>69</v>
      </c>
      <c r="O917" t="s">
        <v>80</v>
      </c>
      <c r="P917">
        <v>11.9</v>
      </c>
      <c r="Q917" t="s">
        <v>80</v>
      </c>
      <c r="R917">
        <v>11.2</v>
      </c>
      <c r="S917" t="s">
        <v>80</v>
      </c>
      <c r="T917">
        <v>11.6</v>
      </c>
      <c r="U917" t="s">
        <v>80</v>
      </c>
      <c r="V917">
        <v>7.6</v>
      </c>
      <c r="W917" t="s">
        <v>80</v>
      </c>
      <c r="X917">
        <v>7.4</v>
      </c>
      <c r="Y917" t="s">
        <v>80</v>
      </c>
      <c r="Z917">
        <v>7.4</v>
      </c>
      <c r="AA917" t="s">
        <v>80</v>
      </c>
      <c r="AB917">
        <v>51</v>
      </c>
      <c r="AC917" t="s">
        <v>80</v>
      </c>
      <c r="AD917">
        <v>66</v>
      </c>
      <c r="AE917" t="s">
        <v>80</v>
      </c>
      <c r="AF917">
        <v>96</v>
      </c>
      <c r="AG917" t="s">
        <v>80</v>
      </c>
    </row>
    <row r="918" spans="1:33" x14ac:dyDescent="0.35">
      <c r="A918" t="s">
        <v>79</v>
      </c>
      <c r="B918">
        <v>12098700</v>
      </c>
      <c r="C918" s="1">
        <v>41201</v>
      </c>
      <c r="D918">
        <v>10.3</v>
      </c>
      <c r="E918" t="s">
        <v>80</v>
      </c>
      <c r="F918">
        <v>9.3000000000000007</v>
      </c>
      <c r="G918" t="s">
        <v>80</v>
      </c>
      <c r="H918">
        <v>9.9</v>
      </c>
      <c r="I918" t="s">
        <v>80</v>
      </c>
      <c r="J918">
        <v>70</v>
      </c>
      <c r="K918" t="s">
        <v>80</v>
      </c>
      <c r="L918">
        <v>55</v>
      </c>
      <c r="M918" t="s">
        <v>80</v>
      </c>
      <c r="N918">
        <v>64</v>
      </c>
      <c r="O918" t="s">
        <v>80</v>
      </c>
      <c r="P918">
        <v>11.2</v>
      </c>
      <c r="Q918" t="s">
        <v>80</v>
      </c>
      <c r="R918">
        <v>11</v>
      </c>
      <c r="S918" t="s">
        <v>80</v>
      </c>
      <c r="T918">
        <v>11.1</v>
      </c>
      <c r="U918" t="s">
        <v>80</v>
      </c>
      <c r="V918">
        <v>7.4</v>
      </c>
      <c r="W918" t="s">
        <v>80</v>
      </c>
      <c r="X918">
        <v>7.3</v>
      </c>
      <c r="Y918" t="s">
        <v>80</v>
      </c>
      <c r="Z918">
        <v>7.4</v>
      </c>
      <c r="AA918" t="s">
        <v>80</v>
      </c>
      <c r="AB918">
        <v>44</v>
      </c>
      <c r="AC918" t="s">
        <v>80</v>
      </c>
      <c r="AD918">
        <v>88</v>
      </c>
      <c r="AE918" t="s">
        <v>80</v>
      </c>
      <c r="AF918">
        <v>160</v>
      </c>
      <c r="AG918" t="s">
        <v>80</v>
      </c>
    </row>
    <row r="919" spans="1:33" x14ac:dyDescent="0.35">
      <c r="A919" t="s">
        <v>79</v>
      </c>
      <c r="B919">
        <v>12098700</v>
      </c>
      <c r="C919" s="1">
        <v>41202</v>
      </c>
      <c r="D919">
        <v>9.6</v>
      </c>
      <c r="E919" t="s">
        <v>80</v>
      </c>
      <c r="F919">
        <v>6.3</v>
      </c>
      <c r="G919" t="s">
        <v>80</v>
      </c>
      <c r="H919">
        <v>8</v>
      </c>
      <c r="I919" t="s">
        <v>80</v>
      </c>
      <c r="J919">
        <v>61</v>
      </c>
      <c r="K919" t="s">
        <v>80</v>
      </c>
      <c r="L919">
        <v>54</v>
      </c>
      <c r="M919" t="s">
        <v>80</v>
      </c>
      <c r="N919">
        <v>56</v>
      </c>
      <c r="O919" t="s">
        <v>80</v>
      </c>
      <c r="P919">
        <v>12.1</v>
      </c>
      <c r="Q919" t="s">
        <v>80</v>
      </c>
      <c r="R919">
        <v>11.2</v>
      </c>
      <c r="S919" t="s">
        <v>80</v>
      </c>
      <c r="T919">
        <v>11.7</v>
      </c>
      <c r="U919" t="s">
        <v>80</v>
      </c>
      <c r="V919">
        <v>7.4</v>
      </c>
      <c r="W919" t="s">
        <v>80</v>
      </c>
      <c r="X919">
        <v>7.3</v>
      </c>
      <c r="Y919" t="s">
        <v>80</v>
      </c>
      <c r="Z919">
        <v>7.3</v>
      </c>
      <c r="AA919" t="s">
        <v>80</v>
      </c>
      <c r="AB919">
        <v>34</v>
      </c>
      <c r="AC919" t="s">
        <v>80</v>
      </c>
      <c r="AD919">
        <v>74</v>
      </c>
      <c r="AE919" t="s">
        <v>80</v>
      </c>
      <c r="AF919">
        <v>130</v>
      </c>
      <c r="AG919" t="s">
        <v>80</v>
      </c>
    </row>
    <row r="920" spans="1:33" x14ac:dyDescent="0.35">
      <c r="A920" t="s">
        <v>79</v>
      </c>
      <c r="B920">
        <v>12098700</v>
      </c>
      <c r="C920" s="1">
        <v>41203</v>
      </c>
      <c r="D920">
        <v>7</v>
      </c>
      <c r="E920" t="s">
        <v>80</v>
      </c>
      <c r="F920">
        <v>5.7</v>
      </c>
      <c r="G920" t="s">
        <v>80</v>
      </c>
      <c r="H920">
        <v>6.4</v>
      </c>
      <c r="I920" t="s">
        <v>80</v>
      </c>
      <c r="J920">
        <v>67</v>
      </c>
      <c r="K920" t="s">
        <v>80</v>
      </c>
      <c r="L920">
        <v>61</v>
      </c>
      <c r="M920" t="s">
        <v>80</v>
      </c>
      <c r="N920">
        <v>64</v>
      </c>
      <c r="O920" t="s">
        <v>80</v>
      </c>
      <c r="P920">
        <v>12.4</v>
      </c>
      <c r="Q920" t="s">
        <v>80</v>
      </c>
      <c r="R920">
        <v>11.8</v>
      </c>
      <c r="S920" t="s">
        <v>80</v>
      </c>
      <c r="T920">
        <v>12.1</v>
      </c>
      <c r="U920" t="s">
        <v>80</v>
      </c>
      <c r="V920">
        <v>7.5</v>
      </c>
      <c r="W920" t="s">
        <v>80</v>
      </c>
      <c r="X920">
        <v>7.3</v>
      </c>
      <c r="Y920" t="s">
        <v>80</v>
      </c>
      <c r="Z920">
        <v>7.4</v>
      </c>
      <c r="AA920" t="s">
        <v>80</v>
      </c>
      <c r="AB920">
        <v>17</v>
      </c>
      <c r="AC920" t="s">
        <v>80</v>
      </c>
      <c r="AD920">
        <v>24</v>
      </c>
      <c r="AE920" t="s">
        <v>80</v>
      </c>
      <c r="AF920">
        <v>34</v>
      </c>
      <c r="AG920" t="s">
        <v>80</v>
      </c>
    </row>
    <row r="921" spans="1:33" x14ac:dyDescent="0.35">
      <c r="A921" t="s">
        <v>79</v>
      </c>
      <c r="B921">
        <v>12098700</v>
      </c>
      <c r="C921" s="1">
        <v>41204</v>
      </c>
      <c r="D921">
        <v>6.4</v>
      </c>
      <c r="E921" t="s">
        <v>80</v>
      </c>
      <c r="F921">
        <v>5.3</v>
      </c>
      <c r="G921" t="s">
        <v>80</v>
      </c>
      <c r="H921">
        <v>5.8</v>
      </c>
      <c r="I921" t="s">
        <v>80</v>
      </c>
      <c r="J921">
        <v>70</v>
      </c>
      <c r="K921" t="s">
        <v>80</v>
      </c>
      <c r="L921">
        <v>67</v>
      </c>
      <c r="M921" t="s">
        <v>80</v>
      </c>
      <c r="N921">
        <v>68</v>
      </c>
      <c r="O921" t="s">
        <v>80</v>
      </c>
      <c r="P921">
        <v>12.4</v>
      </c>
      <c r="Q921" t="s">
        <v>80</v>
      </c>
      <c r="R921">
        <v>12</v>
      </c>
      <c r="S921" t="s">
        <v>80</v>
      </c>
      <c r="T921">
        <v>12.2</v>
      </c>
      <c r="U921" t="s">
        <v>80</v>
      </c>
      <c r="V921">
        <v>7.5</v>
      </c>
      <c r="W921" t="s">
        <v>80</v>
      </c>
      <c r="X921">
        <v>7.4</v>
      </c>
      <c r="Y921" t="s">
        <v>80</v>
      </c>
      <c r="Z921">
        <v>7.4</v>
      </c>
      <c r="AA921" t="s">
        <v>80</v>
      </c>
      <c r="AB921">
        <v>13</v>
      </c>
      <c r="AC921" t="s">
        <v>80</v>
      </c>
      <c r="AD921">
        <v>15</v>
      </c>
      <c r="AE921" t="s">
        <v>80</v>
      </c>
      <c r="AF921">
        <v>18</v>
      </c>
      <c r="AG921" t="s">
        <v>80</v>
      </c>
    </row>
    <row r="922" spans="1:33" x14ac:dyDescent="0.35">
      <c r="A922" t="s">
        <v>79</v>
      </c>
      <c r="B922">
        <v>12098700</v>
      </c>
      <c r="C922" s="1">
        <v>41205</v>
      </c>
      <c r="D922">
        <v>7.2</v>
      </c>
      <c r="E922" t="s">
        <v>80</v>
      </c>
      <c r="F922">
        <v>5.8</v>
      </c>
      <c r="G922" t="s">
        <v>80</v>
      </c>
      <c r="H922">
        <v>6.4</v>
      </c>
      <c r="I922" t="s">
        <v>80</v>
      </c>
      <c r="J922">
        <v>72</v>
      </c>
      <c r="K922" t="s">
        <v>80</v>
      </c>
      <c r="L922">
        <v>70</v>
      </c>
      <c r="M922" t="s">
        <v>80</v>
      </c>
      <c r="N922">
        <v>70</v>
      </c>
      <c r="O922" t="s">
        <v>80</v>
      </c>
      <c r="P922">
        <v>12.3</v>
      </c>
      <c r="Q922" t="s">
        <v>80</v>
      </c>
      <c r="R922">
        <v>11.8</v>
      </c>
      <c r="S922" t="s">
        <v>80</v>
      </c>
      <c r="T922">
        <v>12.1</v>
      </c>
      <c r="U922" t="s">
        <v>80</v>
      </c>
      <c r="V922">
        <v>7.6</v>
      </c>
      <c r="W922" t="s">
        <v>80</v>
      </c>
      <c r="X922">
        <v>7.4</v>
      </c>
      <c r="Y922" t="s">
        <v>80</v>
      </c>
      <c r="Z922">
        <v>7.4</v>
      </c>
      <c r="AA922" t="s">
        <v>80</v>
      </c>
      <c r="AB922">
        <v>10</v>
      </c>
      <c r="AC922" t="s">
        <v>80</v>
      </c>
      <c r="AD922">
        <v>13</v>
      </c>
      <c r="AE922" t="s">
        <v>80</v>
      </c>
      <c r="AF922">
        <v>18</v>
      </c>
      <c r="AG922" t="s">
        <v>80</v>
      </c>
    </row>
    <row r="923" spans="1:33" x14ac:dyDescent="0.35">
      <c r="A923" t="s">
        <v>79</v>
      </c>
      <c r="B923">
        <v>12098700</v>
      </c>
      <c r="C923" s="1">
        <v>41206</v>
      </c>
      <c r="D923">
        <v>7</v>
      </c>
      <c r="E923" t="s">
        <v>80</v>
      </c>
      <c r="F923">
        <v>6.1</v>
      </c>
      <c r="G923" t="s">
        <v>80</v>
      </c>
      <c r="H923">
        <v>6.6</v>
      </c>
      <c r="I923" t="s">
        <v>80</v>
      </c>
      <c r="J923">
        <v>73</v>
      </c>
      <c r="K923" t="s">
        <v>80</v>
      </c>
      <c r="L923">
        <v>71</v>
      </c>
      <c r="M923" t="s">
        <v>80</v>
      </c>
      <c r="N923">
        <v>72</v>
      </c>
      <c r="O923" t="s">
        <v>80</v>
      </c>
      <c r="P923">
        <v>12.3</v>
      </c>
      <c r="Q923" t="s">
        <v>80</v>
      </c>
      <c r="R923">
        <v>11.9</v>
      </c>
      <c r="S923" t="s">
        <v>80</v>
      </c>
      <c r="T923">
        <v>12.1</v>
      </c>
      <c r="U923" t="s">
        <v>80</v>
      </c>
      <c r="V923">
        <v>7.6</v>
      </c>
      <c r="W923" t="s">
        <v>80</v>
      </c>
      <c r="X923">
        <v>7.4</v>
      </c>
      <c r="Y923" t="s">
        <v>80</v>
      </c>
      <c r="Z923">
        <v>7.4</v>
      </c>
      <c r="AA923" t="s">
        <v>80</v>
      </c>
      <c r="AB923">
        <v>8.8000000000000007</v>
      </c>
      <c r="AC923" t="s">
        <v>80</v>
      </c>
      <c r="AD923">
        <v>10</v>
      </c>
      <c r="AE923" t="s">
        <v>80</v>
      </c>
      <c r="AF923">
        <v>12</v>
      </c>
      <c r="AG923" t="s">
        <v>80</v>
      </c>
    </row>
    <row r="924" spans="1:33" x14ac:dyDescent="0.35">
      <c r="A924" t="s">
        <v>79</v>
      </c>
      <c r="B924">
        <v>12098700</v>
      </c>
      <c r="C924" s="1">
        <v>41207</v>
      </c>
      <c r="D924">
        <v>7.8</v>
      </c>
      <c r="E924" t="s">
        <v>80</v>
      </c>
      <c r="F924">
        <v>6.4</v>
      </c>
      <c r="G924" t="s">
        <v>80</v>
      </c>
      <c r="H924">
        <v>7</v>
      </c>
      <c r="I924" t="s">
        <v>80</v>
      </c>
      <c r="J924">
        <v>74</v>
      </c>
      <c r="K924" t="s">
        <v>80</v>
      </c>
      <c r="L924">
        <v>73</v>
      </c>
      <c r="M924" t="s">
        <v>80</v>
      </c>
      <c r="N924">
        <v>74</v>
      </c>
      <c r="O924" t="s">
        <v>80</v>
      </c>
      <c r="P924">
        <v>12.4</v>
      </c>
      <c r="Q924" t="s">
        <v>80</v>
      </c>
      <c r="R924">
        <v>11.8</v>
      </c>
      <c r="S924" t="s">
        <v>80</v>
      </c>
      <c r="T924">
        <v>12.1</v>
      </c>
      <c r="U924" t="s">
        <v>80</v>
      </c>
      <c r="V924">
        <v>7.6</v>
      </c>
      <c r="W924" t="s">
        <v>80</v>
      </c>
      <c r="X924">
        <v>7.4</v>
      </c>
      <c r="Y924" t="s">
        <v>80</v>
      </c>
      <c r="Z924">
        <v>7.4</v>
      </c>
      <c r="AA924" t="s">
        <v>80</v>
      </c>
      <c r="AB924">
        <v>8.4</v>
      </c>
      <c r="AC924" t="s">
        <v>80</v>
      </c>
      <c r="AD924">
        <v>10</v>
      </c>
      <c r="AE924" t="s">
        <v>80</v>
      </c>
      <c r="AF924">
        <v>12</v>
      </c>
      <c r="AG924" t="s">
        <v>80</v>
      </c>
    </row>
    <row r="925" spans="1:33" x14ac:dyDescent="0.35">
      <c r="A925" t="s">
        <v>79</v>
      </c>
      <c r="B925">
        <v>12098700</v>
      </c>
      <c r="C925" s="1">
        <v>41208</v>
      </c>
      <c r="D925">
        <v>7.1</v>
      </c>
      <c r="E925" t="s">
        <v>80</v>
      </c>
      <c r="F925">
        <v>6.5</v>
      </c>
      <c r="G925" t="s">
        <v>80</v>
      </c>
      <c r="H925">
        <v>6.7</v>
      </c>
      <c r="I925" t="s">
        <v>80</v>
      </c>
      <c r="J925">
        <v>75</v>
      </c>
      <c r="K925" t="s">
        <v>80</v>
      </c>
      <c r="L925">
        <v>73</v>
      </c>
      <c r="M925" t="s">
        <v>80</v>
      </c>
      <c r="N925">
        <v>74</v>
      </c>
      <c r="O925" t="s">
        <v>80</v>
      </c>
      <c r="P925">
        <v>12.3</v>
      </c>
      <c r="Q925" t="s">
        <v>80</v>
      </c>
      <c r="R925">
        <v>12</v>
      </c>
      <c r="S925" t="s">
        <v>80</v>
      </c>
      <c r="T925">
        <v>12.1</v>
      </c>
      <c r="U925" t="s">
        <v>80</v>
      </c>
      <c r="V925">
        <v>7.6</v>
      </c>
      <c r="W925" t="s">
        <v>80</v>
      </c>
      <c r="X925">
        <v>7.4</v>
      </c>
      <c r="Y925" t="s">
        <v>80</v>
      </c>
      <c r="Z925">
        <v>7.4</v>
      </c>
      <c r="AA925" t="s">
        <v>80</v>
      </c>
      <c r="AB925">
        <v>9.4</v>
      </c>
      <c r="AC925" t="s">
        <v>80</v>
      </c>
      <c r="AD925">
        <v>11</v>
      </c>
      <c r="AE925" t="s">
        <v>80</v>
      </c>
      <c r="AF925">
        <v>12</v>
      </c>
      <c r="AG925" t="s">
        <v>80</v>
      </c>
    </row>
    <row r="926" spans="1:33" x14ac:dyDescent="0.35">
      <c r="A926" t="s">
        <v>79</v>
      </c>
      <c r="B926">
        <v>12098700</v>
      </c>
      <c r="C926" s="1">
        <v>41209</v>
      </c>
      <c r="D926">
        <v>7.6</v>
      </c>
      <c r="E926" t="s">
        <v>80</v>
      </c>
      <c r="F926">
        <v>6.6</v>
      </c>
      <c r="G926" t="s">
        <v>80</v>
      </c>
      <c r="H926">
        <v>7</v>
      </c>
      <c r="I926" t="s">
        <v>80</v>
      </c>
      <c r="J926">
        <v>73</v>
      </c>
      <c r="K926" t="s">
        <v>80</v>
      </c>
      <c r="L926">
        <v>61</v>
      </c>
      <c r="M926" t="s">
        <v>80</v>
      </c>
      <c r="N926">
        <v>70</v>
      </c>
      <c r="O926" t="s">
        <v>80</v>
      </c>
      <c r="P926">
        <v>12.1</v>
      </c>
      <c r="Q926" t="s">
        <v>80</v>
      </c>
      <c r="R926">
        <v>11.8</v>
      </c>
      <c r="S926" t="s">
        <v>80</v>
      </c>
      <c r="T926">
        <v>12</v>
      </c>
      <c r="U926" t="s">
        <v>80</v>
      </c>
      <c r="V926">
        <v>7.5</v>
      </c>
      <c r="W926" t="s">
        <v>80</v>
      </c>
      <c r="X926">
        <v>7.3</v>
      </c>
      <c r="Y926" t="s">
        <v>80</v>
      </c>
      <c r="Z926">
        <v>7.4</v>
      </c>
      <c r="AA926" t="s">
        <v>80</v>
      </c>
      <c r="AB926">
        <v>8</v>
      </c>
      <c r="AC926" t="s">
        <v>80</v>
      </c>
      <c r="AD926">
        <v>9.1</v>
      </c>
      <c r="AE926" t="s">
        <v>80</v>
      </c>
      <c r="AF926">
        <v>130</v>
      </c>
      <c r="AG926" t="s">
        <v>80</v>
      </c>
    </row>
    <row r="927" spans="1:33" x14ac:dyDescent="0.35">
      <c r="A927" t="s">
        <v>79</v>
      </c>
      <c r="B927">
        <v>12098700</v>
      </c>
      <c r="C927" s="1">
        <v>41210</v>
      </c>
      <c r="D927">
        <v>8.9</v>
      </c>
      <c r="E927" t="s">
        <v>80</v>
      </c>
      <c r="F927">
        <v>7.6</v>
      </c>
      <c r="G927" t="s">
        <v>80</v>
      </c>
      <c r="H927">
        <v>8.1999999999999993</v>
      </c>
      <c r="I927" t="s">
        <v>80</v>
      </c>
      <c r="J927">
        <v>61</v>
      </c>
      <c r="K927" t="s">
        <v>80</v>
      </c>
      <c r="L927">
        <v>45</v>
      </c>
      <c r="M927" t="s">
        <v>80</v>
      </c>
      <c r="N927">
        <v>48</v>
      </c>
      <c r="O927" t="s">
        <v>80</v>
      </c>
      <c r="P927">
        <v>12.1</v>
      </c>
      <c r="Q927" t="s">
        <v>80</v>
      </c>
      <c r="R927">
        <v>11.4</v>
      </c>
      <c r="S927" t="s">
        <v>80</v>
      </c>
      <c r="T927">
        <v>11.8</v>
      </c>
      <c r="U927" t="s">
        <v>80</v>
      </c>
      <c r="V927">
        <v>7.3</v>
      </c>
      <c r="W927" t="s">
        <v>80</v>
      </c>
      <c r="X927">
        <v>7</v>
      </c>
      <c r="Y927" t="s">
        <v>80</v>
      </c>
      <c r="Z927">
        <v>7.2</v>
      </c>
      <c r="AA927" t="s">
        <v>80</v>
      </c>
      <c r="AB927">
        <v>49</v>
      </c>
      <c r="AC927" t="s">
        <v>80</v>
      </c>
      <c r="AD927">
        <v>190</v>
      </c>
      <c r="AE927" t="s">
        <v>80</v>
      </c>
      <c r="AF927">
        <v>580</v>
      </c>
      <c r="AG927" t="s">
        <v>80</v>
      </c>
    </row>
    <row r="928" spans="1:33" x14ac:dyDescent="0.35">
      <c r="A928" t="s">
        <v>79</v>
      </c>
      <c r="B928">
        <v>12098700</v>
      </c>
      <c r="C928" s="1">
        <v>41211</v>
      </c>
      <c r="D928">
        <v>9.1999999999999993</v>
      </c>
      <c r="E928" t="s">
        <v>80</v>
      </c>
      <c r="F928">
        <v>8.6</v>
      </c>
      <c r="G928" t="s">
        <v>80</v>
      </c>
      <c r="H928">
        <v>8.9</v>
      </c>
      <c r="I928" t="s">
        <v>80</v>
      </c>
      <c r="P928">
        <v>11.9</v>
      </c>
      <c r="Q928" t="s">
        <v>80</v>
      </c>
      <c r="R928">
        <v>11.4</v>
      </c>
      <c r="S928" t="s">
        <v>80</v>
      </c>
      <c r="T928">
        <v>11.7</v>
      </c>
      <c r="U928" t="s">
        <v>80</v>
      </c>
      <c r="V928">
        <v>7.2</v>
      </c>
      <c r="W928" t="s">
        <v>80</v>
      </c>
      <c r="X928">
        <v>7</v>
      </c>
      <c r="Y928" t="s">
        <v>80</v>
      </c>
      <c r="Z928">
        <v>7</v>
      </c>
      <c r="AA928" t="s">
        <v>80</v>
      </c>
      <c r="AB928">
        <v>40</v>
      </c>
      <c r="AC928" t="s">
        <v>80</v>
      </c>
      <c r="AD928">
        <v>150</v>
      </c>
      <c r="AE928" t="s">
        <v>80</v>
      </c>
      <c r="AF928">
        <v>330</v>
      </c>
      <c r="AG928" t="s">
        <v>80</v>
      </c>
    </row>
    <row r="929" spans="1:33" x14ac:dyDescent="0.35">
      <c r="A929" t="s">
        <v>79</v>
      </c>
      <c r="B929">
        <v>12098700</v>
      </c>
      <c r="C929" s="1">
        <v>41212</v>
      </c>
      <c r="D929">
        <v>8.9</v>
      </c>
      <c r="E929" t="s">
        <v>80</v>
      </c>
      <c r="F929">
        <v>8.4</v>
      </c>
      <c r="G929" t="s">
        <v>80</v>
      </c>
      <c r="H929">
        <v>8.6999999999999993</v>
      </c>
      <c r="I929" t="s">
        <v>80</v>
      </c>
      <c r="P929">
        <v>11.9</v>
      </c>
      <c r="Q929" t="s">
        <v>80</v>
      </c>
      <c r="R929">
        <v>11.8</v>
      </c>
      <c r="S929" t="s">
        <v>80</v>
      </c>
      <c r="T929">
        <v>11.8</v>
      </c>
      <c r="U929" t="s">
        <v>80</v>
      </c>
      <c r="V929">
        <v>7.1</v>
      </c>
      <c r="W929" t="s">
        <v>80</v>
      </c>
      <c r="X929">
        <v>7</v>
      </c>
      <c r="Y929" t="s">
        <v>80</v>
      </c>
      <c r="Z929">
        <v>7.1</v>
      </c>
      <c r="AA929" t="s">
        <v>80</v>
      </c>
      <c r="AB929">
        <v>41</v>
      </c>
      <c r="AC929" t="s">
        <v>80</v>
      </c>
      <c r="AD929">
        <v>72</v>
      </c>
      <c r="AE929" t="s">
        <v>80</v>
      </c>
      <c r="AF929">
        <v>130</v>
      </c>
      <c r="AG929" t="s">
        <v>80</v>
      </c>
    </row>
    <row r="930" spans="1:33" x14ac:dyDescent="0.35">
      <c r="A930" t="s">
        <v>79</v>
      </c>
      <c r="B930">
        <v>12098700</v>
      </c>
      <c r="C930" s="1">
        <v>41213</v>
      </c>
      <c r="D930">
        <v>8.9</v>
      </c>
      <c r="E930" t="s">
        <v>80</v>
      </c>
      <c r="F930">
        <v>8.4</v>
      </c>
      <c r="G930" t="s">
        <v>80</v>
      </c>
      <c r="H930">
        <v>8.6999999999999993</v>
      </c>
      <c r="I930" t="s">
        <v>80</v>
      </c>
      <c r="J930">
        <v>45</v>
      </c>
      <c r="K930" t="s">
        <v>80</v>
      </c>
      <c r="L930">
        <v>38</v>
      </c>
      <c r="M930" t="s">
        <v>80</v>
      </c>
      <c r="N930">
        <v>41</v>
      </c>
      <c r="O930" t="s">
        <v>80</v>
      </c>
      <c r="P930">
        <v>11.9</v>
      </c>
      <c r="Q930" t="s">
        <v>80</v>
      </c>
      <c r="R930">
        <v>11.7</v>
      </c>
      <c r="S930" t="s">
        <v>80</v>
      </c>
      <c r="T930">
        <v>11.8</v>
      </c>
      <c r="U930" t="s">
        <v>80</v>
      </c>
      <c r="V930">
        <v>7.1</v>
      </c>
      <c r="W930" t="s">
        <v>80</v>
      </c>
      <c r="X930">
        <v>6.9</v>
      </c>
      <c r="Y930" t="s">
        <v>80</v>
      </c>
      <c r="Z930">
        <v>7</v>
      </c>
      <c r="AA930" t="s">
        <v>80</v>
      </c>
      <c r="AB930">
        <v>96</v>
      </c>
      <c r="AC930" t="s">
        <v>80</v>
      </c>
      <c r="AD930">
        <v>160</v>
      </c>
      <c r="AE930" t="s">
        <v>80</v>
      </c>
      <c r="AF930">
        <v>370</v>
      </c>
      <c r="AG930" t="s">
        <v>80</v>
      </c>
    </row>
    <row r="931" spans="1:33" x14ac:dyDescent="0.35">
      <c r="A931" t="s">
        <v>79</v>
      </c>
      <c r="B931">
        <v>12098700</v>
      </c>
      <c r="C931" s="1">
        <v>41214</v>
      </c>
      <c r="D931">
        <v>8.8000000000000007</v>
      </c>
      <c r="E931" t="s">
        <v>80</v>
      </c>
      <c r="F931">
        <v>8.1999999999999993</v>
      </c>
      <c r="G931" t="s">
        <v>80</v>
      </c>
      <c r="H931">
        <v>8.6</v>
      </c>
      <c r="I931" t="s">
        <v>80</v>
      </c>
      <c r="J931">
        <v>51</v>
      </c>
      <c r="K931" t="s">
        <v>80</v>
      </c>
      <c r="L931">
        <v>44</v>
      </c>
      <c r="M931" t="s">
        <v>80</v>
      </c>
      <c r="N931">
        <v>47</v>
      </c>
      <c r="O931" t="s">
        <v>80</v>
      </c>
      <c r="P931">
        <v>11.9</v>
      </c>
      <c r="Q931" t="s">
        <v>80</v>
      </c>
      <c r="R931">
        <v>11.7</v>
      </c>
      <c r="S931" t="s">
        <v>80</v>
      </c>
      <c r="T931">
        <v>11.8</v>
      </c>
      <c r="U931" t="s">
        <v>80</v>
      </c>
      <c r="V931">
        <v>7.2</v>
      </c>
      <c r="W931" t="s">
        <v>80</v>
      </c>
      <c r="X931">
        <v>7.1</v>
      </c>
      <c r="Y931" t="s">
        <v>80</v>
      </c>
      <c r="Z931">
        <v>7.1</v>
      </c>
      <c r="AA931" t="s">
        <v>80</v>
      </c>
      <c r="AB931">
        <v>34</v>
      </c>
      <c r="AC931" t="s">
        <v>80</v>
      </c>
      <c r="AD931">
        <v>60</v>
      </c>
      <c r="AE931" t="s">
        <v>80</v>
      </c>
      <c r="AF931">
        <v>100</v>
      </c>
      <c r="AG931" t="s">
        <v>80</v>
      </c>
    </row>
    <row r="932" spans="1:33" x14ac:dyDescent="0.35">
      <c r="A932" t="s">
        <v>79</v>
      </c>
      <c r="B932">
        <v>12098700</v>
      </c>
      <c r="C932" s="1">
        <v>41215</v>
      </c>
      <c r="D932">
        <v>8.8000000000000007</v>
      </c>
      <c r="E932" t="s">
        <v>80</v>
      </c>
      <c r="F932">
        <v>8.4</v>
      </c>
      <c r="G932" t="s">
        <v>80</v>
      </c>
      <c r="H932">
        <v>8.6999999999999993</v>
      </c>
      <c r="I932" t="s">
        <v>80</v>
      </c>
      <c r="J932">
        <v>57</v>
      </c>
      <c r="K932" t="s">
        <v>80</v>
      </c>
      <c r="L932">
        <v>49</v>
      </c>
      <c r="M932" t="s">
        <v>80</v>
      </c>
      <c r="N932">
        <v>53</v>
      </c>
      <c r="O932" t="s">
        <v>80</v>
      </c>
      <c r="P932">
        <v>11.8</v>
      </c>
      <c r="Q932" t="s">
        <v>80</v>
      </c>
      <c r="R932">
        <v>11.2</v>
      </c>
      <c r="S932" t="s">
        <v>80</v>
      </c>
      <c r="T932">
        <v>11.5</v>
      </c>
      <c r="U932" t="s">
        <v>80</v>
      </c>
      <c r="V932">
        <v>7.6</v>
      </c>
      <c r="W932" t="s">
        <v>80</v>
      </c>
      <c r="X932">
        <v>7.1</v>
      </c>
      <c r="Y932" t="s">
        <v>80</v>
      </c>
      <c r="Z932">
        <v>7.2</v>
      </c>
      <c r="AA932" t="s">
        <v>80</v>
      </c>
      <c r="AB932">
        <v>14</v>
      </c>
      <c r="AC932" t="s">
        <v>80</v>
      </c>
      <c r="AD932">
        <v>22</v>
      </c>
      <c r="AE932" t="s">
        <v>80</v>
      </c>
      <c r="AF932">
        <v>37</v>
      </c>
      <c r="AG932" t="s">
        <v>80</v>
      </c>
    </row>
    <row r="933" spans="1:33" x14ac:dyDescent="0.35">
      <c r="A933" t="s">
        <v>79</v>
      </c>
      <c r="B933">
        <v>12098700</v>
      </c>
      <c r="C933" s="1">
        <v>41216</v>
      </c>
      <c r="D933">
        <v>9.1999999999999993</v>
      </c>
      <c r="E933" t="s">
        <v>80</v>
      </c>
      <c r="F933">
        <v>8.5</v>
      </c>
      <c r="G933" t="s">
        <v>80</v>
      </c>
      <c r="H933">
        <v>8.8000000000000007</v>
      </c>
      <c r="I933" t="s">
        <v>80</v>
      </c>
      <c r="J933">
        <v>58</v>
      </c>
      <c r="K933" t="s">
        <v>80</v>
      </c>
      <c r="L933">
        <v>56</v>
      </c>
      <c r="M933" t="s">
        <v>80</v>
      </c>
      <c r="N933">
        <v>57</v>
      </c>
      <c r="O933" t="s">
        <v>80</v>
      </c>
      <c r="P933">
        <v>11.4</v>
      </c>
      <c r="Q933" t="s">
        <v>80</v>
      </c>
      <c r="R933">
        <v>11.2</v>
      </c>
      <c r="S933" t="s">
        <v>80</v>
      </c>
      <c r="T933">
        <v>11.3</v>
      </c>
      <c r="U933" t="s">
        <v>80</v>
      </c>
      <c r="V933">
        <v>7.6</v>
      </c>
      <c r="W933" t="s">
        <v>80</v>
      </c>
      <c r="X933">
        <v>7.5</v>
      </c>
      <c r="Y933" t="s">
        <v>80</v>
      </c>
      <c r="Z933">
        <v>7.6</v>
      </c>
      <c r="AA933" t="s">
        <v>80</v>
      </c>
      <c r="AB933">
        <v>9.1999999999999993</v>
      </c>
      <c r="AC933" t="s">
        <v>80</v>
      </c>
      <c r="AD933">
        <v>11</v>
      </c>
      <c r="AE933" t="s">
        <v>80</v>
      </c>
      <c r="AF933">
        <v>16</v>
      </c>
      <c r="AG933" t="s">
        <v>80</v>
      </c>
    </row>
    <row r="934" spans="1:33" x14ac:dyDescent="0.35">
      <c r="A934" t="s">
        <v>79</v>
      </c>
      <c r="B934">
        <v>12098700</v>
      </c>
      <c r="C934" s="1">
        <v>41217</v>
      </c>
      <c r="D934">
        <v>10</v>
      </c>
      <c r="E934" t="s">
        <v>80</v>
      </c>
      <c r="F934">
        <v>9.1999999999999993</v>
      </c>
      <c r="G934" t="s">
        <v>80</v>
      </c>
      <c r="H934">
        <v>9.5</v>
      </c>
      <c r="I934" t="s">
        <v>80</v>
      </c>
      <c r="J934">
        <v>59</v>
      </c>
      <c r="K934" t="s">
        <v>80</v>
      </c>
      <c r="L934">
        <v>57</v>
      </c>
      <c r="M934" t="s">
        <v>80</v>
      </c>
      <c r="N934">
        <v>58</v>
      </c>
      <c r="O934" t="s">
        <v>80</v>
      </c>
      <c r="P934">
        <v>11.3</v>
      </c>
      <c r="Q934" t="s">
        <v>80</v>
      </c>
      <c r="R934">
        <v>11</v>
      </c>
      <c r="S934" t="s">
        <v>80</v>
      </c>
      <c r="T934">
        <v>11.2</v>
      </c>
      <c r="U934" t="s">
        <v>80</v>
      </c>
      <c r="V934">
        <v>7.6</v>
      </c>
      <c r="W934" t="s">
        <v>80</v>
      </c>
      <c r="X934">
        <v>7.5</v>
      </c>
      <c r="Y934" t="s">
        <v>80</v>
      </c>
      <c r="Z934">
        <v>7.6</v>
      </c>
      <c r="AA934" t="s">
        <v>80</v>
      </c>
      <c r="AB934">
        <v>7.2</v>
      </c>
      <c r="AC934" t="s">
        <v>80</v>
      </c>
      <c r="AD934">
        <v>8.3000000000000007</v>
      </c>
      <c r="AE934" t="s">
        <v>80</v>
      </c>
      <c r="AF934">
        <v>10</v>
      </c>
      <c r="AG934" t="s">
        <v>80</v>
      </c>
    </row>
    <row r="935" spans="1:33" x14ac:dyDescent="0.35">
      <c r="A935" t="s">
        <v>79</v>
      </c>
      <c r="B935">
        <v>12098700</v>
      </c>
      <c r="C935" s="1">
        <v>41218</v>
      </c>
      <c r="D935">
        <v>10.199999999999999</v>
      </c>
      <c r="E935" t="s">
        <v>80</v>
      </c>
      <c r="F935">
        <v>9</v>
      </c>
      <c r="G935" t="s">
        <v>80</v>
      </c>
      <c r="H935">
        <v>9.9</v>
      </c>
      <c r="I935" t="s">
        <v>80</v>
      </c>
      <c r="J935">
        <v>59</v>
      </c>
      <c r="K935" t="s">
        <v>80</v>
      </c>
      <c r="L935">
        <v>57</v>
      </c>
      <c r="M935" t="s">
        <v>80</v>
      </c>
      <c r="N935">
        <v>58</v>
      </c>
      <c r="O935" t="s">
        <v>80</v>
      </c>
      <c r="P935">
        <v>11.2</v>
      </c>
      <c r="Q935" t="s">
        <v>80</v>
      </c>
      <c r="R935">
        <v>11</v>
      </c>
      <c r="S935" t="s">
        <v>80</v>
      </c>
      <c r="T935">
        <v>11.1</v>
      </c>
      <c r="U935" t="s">
        <v>80</v>
      </c>
      <c r="V935">
        <v>7.6</v>
      </c>
      <c r="W935" t="s">
        <v>80</v>
      </c>
      <c r="X935">
        <v>7.5</v>
      </c>
      <c r="Y935" t="s">
        <v>80</v>
      </c>
      <c r="Z935">
        <v>7.6</v>
      </c>
      <c r="AA935" t="s">
        <v>80</v>
      </c>
      <c r="AB935">
        <v>7.2</v>
      </c>
      <c r="AC935" t="s">
        <v>80</v>
      </c>
      <c r="AD935">
        <v>8.6999999999999993</v>
      </c>
      <c r="AE935" t="s">
        <v>80</v>
      </c>
      <c r="AF935">
        <v>10</v>
      </c>
      <c r="AG935" t="s">
        <v>80</v>
      </c>
    </row>
    <row r="936" spans="1:33" x14ac:dyDescent="0.35">
      <c r="A936" t="s">
        <v>79</v>
      </c>
      <c r="B936">
        <v>12098700</v>
      </c>
      <c r="C936" s="1">
        <v>41219</v>
      </c>
      <c r="D936">
        <v>9</v>
      </c>
      <c r="E936" t="s">
        <v>80</v>
      </c>
      <c r="F936">
        <v>7.7</v>
      </c>
      <c r="G936" t="s">
        <v>80</v>
      </c>
      <c r="H936">
        <v>8.4</v>
      </c>
      <c r="I936" t="s">
        <v>80</v>
      </c>
      <c r="J936">
        <v>59</v>
      </c>
      <c r="K936" t="s">
        <v>80</v>
      </c>
      <c r="L936">
        <v>57</v>
      </c>
      <c r="M936" t="s">
        <v>80</v>
      </c>
      <c r="N936">
        <v>58</v>
      </c>
      <c r="O936" t="s">
        <v>80</v>
      </c>
      <c r="P936">
        <v>11.6</v>
      </c>
      <c r="Q936" t="s">
        <v>80</v>
      </c>
      <c r="R936">
        <v>11.2</v>
      </c>
      <c r="S936" t="s">
        <v>80</v>
      </c>
      <c r="T936">
        <v>11.4</v>
      </c>
      <c r="U936" t="s">
        <v>80</v>
      </c>
      <c r="V936">
        <v>7.6</v>
      </c>
      <c r="W936" t="s">
        <v>80</v>
      </c>
      <c r="X936">
        <v>7.5</v>
      </c>
      <c r="Y936" t="s">
        <v>80</v>
      </c>
      <c r="Z936">
        <v>7.5</v>
      </c>
      <c r="AA936" t="s">
        <v>80</v>
      </c>
      <c r="AB936">
        <v>6.6</v>
      </c>
      <c r="AC936" t="s">
        <v>80</v>
      </c>
      <c r="AD936">
        <v>7.1</v>
      </c>
      <c r="AE936" t="s">
        <v>80</v>
      </c>
      <c r="AF936">
        <v>8</v>
      </c>
      <c r="AG936" t="s">
        <v>80</v>
      </c>
    </row>
    <row r="937" spans="1:33" x14ac:dyDescent="0.35">
      <c r="A937" t="s">
        <v>79</v>
      </c>
      <c r="B937">
        <v>12098700</v>
      </c>
      <c r="C937" s="1">
        <v>41220</v>
      </c>
      <c r="D937">
        <v>8.9</v>
      </c>
      <c r="E937" t="s">
        <v>80</v>
      </c>
      <c r="F937">
        <v>6.6</v>
      </c>
      <c r="G937" t="s">
        <v>80</v>
      </c>
      <c r="H937">
        <v>8</v>
      </c>
      <c r="I937" t="s">
        <v>80</v>
      </c>
      <c r="J937">
        <v>59</v>
      </c>
      <c r="K937" t="s">
        <v>80</v>
      </c>
      <c r="L937">
        <v>58</v>
      </c>
      <c r="M937" t="s">
        <v>80</v>
      </c>
      <c r="N937">
        <v>58</v>
      </c>
      <c r="O937" t="s">
        <v>80</v>
      </c>
      <c r="P937">
        <v>11.7</v>
      </c>
      <c r="Q937" t="s">
        <v>80</v>
      </c>
      <c r="R937">
        <v>11.2</v>
      </c>
      <c r="S937" t="s">
        <v>80</v>
      </c>
      <c r="T937">
        <v>11.5</v>
      </c>
      <c r="U937" t="s">
        <v>80</v>
      </c>
      <c r="V937">
        <v>7.6</v>
      </c>
      <c r="W937" t="s">
        <v>80</v>
      </c>
      <c r="X937">
        <v>7.4</v>
      </c>
      <c r="Y937" t="s">
        <v>80</v>
      </c>
      <c r="Z937">
        <v>7.5</v>
      </c>
      <c r="AA937" t="s">
        <v>80</v>
      </c>
      <c r="AB937">
        <v>6.5</v>
      </c>
      <c r="AC937" t="s">
        <v>80</v>
      </c>
      <c r="AD937">
        <v>12</v>
      </c>
      <c r="AE937" t="s">
        <v>80</v>
      </c>
      <c r="AF937">
        <v>130</v>
      </c>
      <c r="AG937" t="s">
        <v>80</v>
      </c>
    </row>
    <row r="938" spans="1:33" x14ac:dyDescent="0.35">
      <c r="A938" t="s">
        <v>79</v>
      </c>
      <c r="B938">
        <v>12098700</v>
      </c>
      <c r="C938" s="1">
        <v>41221</v>
      </c>
      <c r="D938">
        <v>6.6</v>
      </c>
      <c r="E938" t="s">
        <v>80</v>
      </c>
      <c r="F938">
        <v>5.0999999999999996</v>
      </c>
      <c r="G938" t="s">
        <v>80</v>
      </c>
      <c r="H938">
        <v>5.7</v>
      </c>
      <c r="I938" t="s">
        <v>80</v>
      </c>
      <c r="J938">
        <v>61</v>
      </c>
      <c r="K938" t="s">
        <v>80</v>
      </c>
      <c r="L938">
        <v>59</v>
      </c>
      <c r="M938" t="s">
        <v>80</v>
      </c>
      <c r="N938">
        <v>60</v>
      </c>
      <c r="O938" t="s">
        <v>80</v>
      </c>
      <c r="P938">
        <v>12.2</v>
      </c>
      <c r="Q938" t="s">
        <v>80</v>
      </c>
      <c r="R938">
        <v>11.7</v>
      </c>
      <c r="S938" t="s">
        <v>80</v>
      </c>
      <c r="T938">
        <v>12</v>
      </c>
      <c r="U938" t="s">
        <v>80</v>
      </c>
      <c r="V938">
        <v>7.6</v>
      </c>
      <c r="W938" t="s">
        <v>80</v>
      </c>
      <c r="X938">
        <v>7.5</v>
      </c>
      <c r="Y938" t="s">
        <v>80</v>
      </c>
      <c r="Z938">
        <v>7.5</v>
      </c>
      <c r="AA938" t="s">
        <v>80</v>
      </c>
      <c r="AB938">
        <v>7.9</v>
      </c>
      <c r="AC938" t="s">
        <v>80</v>
      </c>
      <c r="AD938">
        <v>9.9</v>
      </c>
      <c r="AE938" t="s">
        <v>80</v>
      </c>
      <c r="AF938">
        <v>29</v>
      </c>
      <c r="AG938" t="s">
        <v>80</v>
      </c>
    </row>
    <row r="939" spans="1:33" x14ac:dyDescent="0.35">
      <c r="A939" t="s">
        <v>79</v>
      </c>
      <c r="B939">
        <v>12098700</v>
      </c>
      <c r="C939" s="1">
        <v>41222</v>
      </c>
      <c r="D939">
        <v>5.9</v>
      </c>
      <c r="E939" t="s">
        <v>80</v>
      </c>
      <c r="F939">
        <v>4.7</v>
      </c>
      <c r="G939" t="s">
        <v>80</v>
      </c>
      <c r="H939">
        <v>5.3</v>
      </c>
      <c r="I939" t="s">
        <v>80</v>
      </c>
      <c r="J939">
        <v>63</v>
      </c>
      <c r="K939" t="s">
        <v>80</v>
      </c>
      <c r="L939">
        <v>61</v>
      </c>
      <c r="M939" t="s">
        <v>80</v>
      </c>
      <c r="N939">
        <v>62</v>
      </c>
      <c r="O939" t="s">
        <v>80</v>
      </c>
      <c r="P939">
        <v>12.2</v>
      </c>
      <c r="Q939" t="s">
        <v>80</v>
      </c>
      <c r="R939">
        <v>11.9</v>
      </c>
      <c r="S939" t="s">
        <v>80</v>
      </c>
      <c r="T939">
        <v>12.1</v>
      </c>
      <c r="U939" t="s">
        <v>80</v>
      </c>
      <c r="V939">
        <v>7.6</v>
      </c>
      <c r="W939" t="s">
        <v>80</v>
      </c>
      <c r="X939">
        <v>7.5</v>
      </c>
      <c r="Y939" t="s">
        <v>80</v>
      </c>
      <c r="Z939">
        <v>7.5</v>
      </c>
      <c r="AA939" t="s">
        <v>80</v>
      </c>
      <c r="AB939">
        <v>6.3</v>
      </c>
      <c r="AC939" t="s">
        <v>80</v>
      </c>
      <c r="AD939">
        <v>7.6</v>
      </c>
      <c r="AE939" t="s">
        <v>80</v>
      </c>
      <c r="AF939">
        <v>10</v>
      </c>
      <c r="AG939" t="s">
        <v>80</v>
      </c>
    </row>
    <row r="940" spans="1:33" x14ac:dyDescent="0.35">
      <c r="A940" t="s">
        <v>79</v>
      </c>
      <c r="B940">
        <v>12098700</v>
      </c>
      <c r="C940" s="1">
        <v>41223</v>
      </c>
      <c r="D940">
        <v>4.7</v>
      </c>
      <c r="E940" t="s">
        <v>80</v>
      </c>
      <c r="F940">
        <v>3.6</v>
      </c>
      <c r="G940" t="s">
        <v>80</v>
      </c>
      <c r="H940">
        <v>4</v>
      </c>
      <c r="I940" t="s">
        <v>80</v>
      </c>
      <c r="J940">
        <v>65</v>
      </c>
      <c r="K940" t="s">
        <v>80</v>
      </c>
      <c r="L940">
        <v>63</v>
      </c>
      <c r="M940" t="s">
        <v>80</v>
      </c>
      <c r="N940">
        <v>64</v>
      </c>
      <c r="O940" t="s">
        <v>80</v>
      </c>
      <c r="P940">
        <v>12.7</v>
      </c>
      <c r="Q940" t="s">
        <v>80</v>
      </c>
      <c r="R940">
        <v>12.2</v>
      </c>
      <c r="S940" t="s">
        <v>80</v>
      </c>
      <c r="T940">
        <v>12.5</v>
      </c>
      <c r="U940" t="s">
        <v>80</v>
      </c>
      <c r="V940">
        <v>7.6</v>
      </c>
      <c r="W940" t="s">
        <v>80</v>
      </c>
      <c r="X940">
        <v>7.5</v>
      </c>
      <c r="Y940" t="s">
        <v>80</v>
      </c>
      <c r="Z940">
        <v>7.5</v>
      </c>
      <c r="AA940" t="s">
        <v>80</v>
      </c>
      <c r="AB940">
        <v>4.5</v>
      </c>
      <c r="AC940" t="s">
        <v>80</v>
      </c>
      <c r="AD940">
        <v>5.6</v>
      </c>
      <c r="AE940" t="s">
        <v>80</v>
      </c>
      <c r="AF940">
        <v>8.1</v>
      </c>
      <c r="AG940" t="s">
        <v>80</v>
      </c>
    </row>
    <row r="941" spans="1:33" x14ac:dyDescent="0.35">
      <c r="A941" t="s">
        <v>79</v>
      </c>
      <c r="B941">
        <v>12098700</v>
      </c>
      <c r="C941" s="1">
        <v>41224</v>
      </c>
      <c r="D941">
        <v>5</v>
      </c>
      <c r="E941" t="s">
        <v>80</v>
      </c>
      <c r="F941">
        <v>3.2</v>
      </c>
      <c r="G941" t="s">
        <v>80</v>
      </c>
      <c r="H941">
        <v>3.9</v>
      </c>
      <c r="I941" t="s">
        <v>80</v>
      </c>
      <c r="J941">
        <v>66</v>
      </c>
      <c r="K941" t="s">
        <v>80</v>
      </c>
      <c r="L941">
        <v>63</v>
      </c>
      <c r="M941" t="s">
        <v>80</v>
      </c>
      <c r="N941">
        <v>65</v>
      </c>
      <c r="O941" t="s">
        <v>80</v>
      </c>
      <c r="P941">
        <v>12.8</v>
      </c>
      <c r="Q941" t="s">
        <v>80</v>
      </c>
      <c r="R941">
        <v>12.2</v>
      </c>
      <c r="S941" t="s">
        <v>80</v>
      </c>
      <c r="T941">
        <v>12.5</v>
      </c>
      <c r="U941" t="s">
        <v>80</v>
      </c>
      <c r="V941">
        <v>7.6</v>
      </c>
      <c r="W941" t="s">
        <v>80</v>
      </c>
      <c r="X941">
        <v>7.5</v>
      </c>
      <c r="Y941" t="s">
        <v>80</v>
      </c>
      <c r="Z941">
        <v>7.5</v>
      </c>
      <c r="AA941" t="s">
        <v>80</v>
      </c>
      <c r="AB941">
        <v>4</v>
      </c>
      <c r="AC941" t="s">
        <v>80</v>
      </c>
      <c r="AD941">
        <v>4.9000000000000004</v>
      </c>
      <c r="AE941" t="s">
        <v>80</v>
      </c>
      <c r="AF941">
        <v>10</v>
      </c>
      <c r="AG941" t="s">
        <v>80</v>
      </c>
    </row>
    <row r="942" spans="1:33" x14ac:dyDescent="0.35">
      <c r="A942" t="s">
        <v>79</v>
      </c>
      <c r="B942">
        <v>12098700</v>
      </c>
      <c r="C942" s="1">
        <v>41225</v>
      </c>
      <c r="D942">
        <v>6.2</v>
      </c>
      <c r="E942" t="s">
        <v>80</v>
      </c>
      <c r="F942">
        <v>5</v>
      </c>
      <c r="G942" t="s">
        <v>80</v>
      </c>
      <c r="H942">
        <v>5.5</v>
      </c>
      <c r="I942" t="s">
        <v>80</v>
      </c>
      <c r="J942">
        <v>64</v>
      </c>
      <c r="K942" t="s">
        <v>80</v>
      </c>
      <c r="L942">
        <v>53</v>
      </c>
      <c r="M942" t="s">
        <v>80</v>
      </c>
      <c r="N942">
        <v>57</v>
      </c>
      <c r="O942" t="s">
        <v>80</v>
      </c>
      <c r="P942">
        <v>12.3</v>
      </c>
      <c r="Q942" t="s">
        <v>80</v>
      </c>
      <c r="R942">
        <v>12</v>
      </c>
      <c r="S942" t="s">
        <v>80</v>
      </c>
      <c r="T942">
        <v>12.1</v>
      </c>
      <c r="U942" t="s">
        <v>80</v>
      </c>
      <c r="V942">
        <v>7.5</v>
      </c>
      <c r="W942" t="s">
        <v>80</v>
      </c>
      <c r="X942">
        <v>7.4</v>
      </c>
      <c r="Y942" t="s">
        <v>80</v>
      </c>
      <c r="Z942">
        <v>7.5</v>
      </c>
      <c r="AA942" t="s">
        <v>80</v>
      </c>
      <c r="AB942">
        <v>6.2</v>
      </c>
      <c r="AC942" t="s">
        <v>80</v>
      </c>
      <c r="AD942">
        <v>11</v>
      </c>
      <c r="AE942" t="s">
        <v>80</v>
      </c>
      <c r="AF942">
        <v>28</v>
      </c>
      <c r="AG942" t="s">
        <v>80</v>
      </c>
    </row>
    <row r="943" spans="1:33" x14ac:dyDescent="0.35">
      <c r="A943" t="s">
        <v>79</v>
      </c>
      <c r="B943">
        <v>12098700</v>
      </c>
      <c r="C943" s="1">
        <v>41226</v>
      </c>
      <c r="D943">
        <v>6.8</v>
      </c>
      <c r="E943" t="s">
        <v>80</v>
      </c>
      <c r="F943">
        <v>5.8</v>
      </c>
      <c r="G943" t="s">
        <v>80</v>
      </c>
      <c r="H943">
        <v>6.2</v>
      </c>
      <c r="I943" t="s">
        <v>80</v>
      </c>
      <c r="J943">
        <v>58</v>
      </c>
      <c r="K943" t="s">
        <v>80</v>
      </c>
      <c r="L943">
        <v>55</v>
      </c>
      <c r="M943" t="s">
        <v>80</v>
      </c>
      <c r="N943">
        <v>57</v>
      </c>
      <c r="O943" t="s">
        <v>80</v>
      </c>
      <c r="P943">
        <v>12.1</v>
      </c>
      <c r="Q943" t="s">
        <v>80</v>
      </c>
      <c r="R943">
        <v>11.7</v>
      </c>
      <c r="S943" t="s">
        <v>80</v>
      </c>
      <c r="T943">
        <v>12</v>
      </c>
      <c r="U943" t="s">
        <v>80</v>
      </c>
      <c r="V943">
        <v>7.5</v>
      </c>
      <c r="W943" t="s">
        <v>80</v>
      </c>
      <c r="X943">
        <v>7.5</v>
      </c>
      <c r="Y943" t="s">
        <v>80</v>
      </c>
      <c r="Z943">
        <v>7.5</v>
      </c>
      <c r="AA943" t="s">
        <v>80</v>
      </c>
      <c r="AB943">
        <v>3.8</v>
      </c>
      <c r="AC943" t="s">
        <v>80</v>
      </c>
      <c r="AD943">
        <v>5.8</v>
      </c>
      <c r="AE943" t="s">
        <v>80</v>
      </c>
      <c r="AF943">
        <v>7.7</v>
      </c>
      <c r="AG943" t="s">
        <v>80</v>
      </c>
    </row>
    <row r="944" spans="1:33" x14ac:dyDescent="0.35">
      <c r="A944" t="s">
        <v>79</v>
      </c>
      <c r="B944">
        <v>12098700</v>
      </c>
      <c r="C944" s="1">
        <v>41227</v>
      </c>
      <c r="D944">
        <v>6.9</v>
      </c>
      <c r="E944" t="s">
        <v>80</v>
      </c>
      <c r="F944">
        <v>6.4</v>
      </c>
      <c r="G944" t="s">
        <v>80</v>
      </c>
      <c r="H944">
        <v>6.7</v>
      </c>
      <c r="I944" t="s">
        <v>80</v>
      </c>
      <c r="J944">
        <v>58</v>
      </c>
      <c r="K944" t="s">
        <v>80</v>
      </c>
      <c r="L944">
        <v>57</v>
      </c>
      <c r="M944" t="s">
        <v>80</v>
      </c>
      <c r="N944">
        <v>58</v>
      </c>
      <c r="O944" t="s">
        <v>80</v>
      </c>
      <c r="P944">
        <v>11.9</v>
      </c>
      <c r="Q944" t="s">
        <v>80</v>
      </c>
      <c r="R944">
        <v>11.7</v>
      </c>
      <c r="S944" t="s">
        <v>80</v>
      </c>
      <c r="T944">
        <v>11.8</v>
      </c>
      <c r="U944" t="s">
        <v>80</v>
      </c>
      <c r="V944">
        <v>7.6</v>
      </c>
      <c r="W944" t="s">
        <v>80</v>
      </c>
      <c r="X944">
        <v>7.5</v>
      </c>
      <c r="Y944" t="s">
        <v>80</v>
      </c>
      <c r="Z944">
        <v>7.5</v>
      </c>
      <c r="AA944" t="s">
        <v>80</v>
      </c>
      <c r="AB944">
        <v>3.4</v>
      </c>
      <c r="AC944" t="s">
        <v>80</v>
      </c>
      <c r="AD944">
        <v>4.0999999999999996</v>
      </c>
      <c r="AE944" t="s">
        <v>80</v>
      </c>
      <c r="AF944">
        <v>5.8</v>
      </c>
      <c r="AG944" t="s">
        <v>80</v>
      </c>
    </row>
    <row r="945" spans="1:33" x14ac:dyDescent="0.35">
      <c r="A945" t="s">
        <v>79</v>
      </c>
      <c r="B945">
        <v>12098700</v>
      </c>
      <c r="C945" s="1">
        <v>41228</v>
      </c>
      <c r="D945">
        <v>6.4</v>
      </c>
      <c r="E945" t="s">
        <v>80</v>
      </c>
      <c r="F945">
        <v>4.9000000000000004</v>
      </c>
      <c r="G945" t="s">
        <v>80</v>
      </c>
      <c r="H945">
        <v>5.5</v>
      </c>
      <c r="I945" t="s">
        <v>80</v>
      </c>
      <c r="J945">
        <v>59</v>
      </c>
      <c r="K945" t="s">
        <v>80</v>
      </c>
      <c r="L945">
        <v>58</v>
      </c>
      <c r="M945" t="s">
        <v>80</v>
      </c>
      <c r="N945">
        <v>58</v>
      </c>
      <c r="O945" t="s">
        <v>80</v>
      </c>
      <c r="P945">
        <v>12.3</v>
      </c>
      <c r="Q945" t="s">
        <v>80</v>
      </c>
      <c r="R945">
        <v>11.9</v>
      </c>
      <c r="S945" t="s">
        <v>80</v>
      </c>
      <c r="T945">
        <v>12.1</v>
      </c>
      <c r="U945" t="s">
        <v>80</v>
      </c>
      <c r="V945">
        <v>7.6</v>
      </c>
      <c r="W945" t="s">
        <v>80</v>
      </c>
      <c r="X945">
        <v>7.5</v>
      </c>
      <c r="Y945" t="s">
        <v>80</v>
      </c>
      <c r="Z945">
        <v>7.5</v>
      </c>
      <c r="AA945" t="s">
        <v>80</v>
      </c>
      <c r="AB945">
        <v>2.6</v>
      </c>
      <c r="AC945" t="s">
        <v>80</v>
      </c>
      <c r="AD945">
        <v>3.3</v>
      </c>
      <c r="AE945" t="s">
        <v>80</v>
      </c>
      <c r="AF945">
        <v>4.5</v>
      </c>
      <c r="AG945" t="s">
        <v>80</v>
      </c>
    </row>
    <row r="946" spans="1:33" x14ac:dyDescent="0.35">
      <c r="A946" t="s">
        <v>79</v>
      </c>
      <c r="B946">
        <v>12098700</v>
      </c>
      <c r="C946" s="1">
        <v>41229</v>
      </c>
      <c r="D946">
        <v>5.8</v>
      </c>
      <c r="E946" t="s">
        <v>80</v>
      </c>
      <c r="F946">
        <v>4.5999999999999996</v>
      </c>
      <c r="G946" t="s">
        <v>80</v>
      </c>
      <c r="H946">
        <v>5.0999999999999996</v>
      </c>
      <c r="I946" t="s">
        <v>80</v>
      </c>
      <c r="J946">
        <v>61</v>
      </c>
      <c r="K946" t="s">
        <v>80</v>
      </c>
      <c r="L946">
        <v>59</v>
      </c>
      <c r="M946" t="s">
        <v>80</v>
      </c>
      <c r="N946">
        <v>60</v>
      </c>
      <c r="O946" t="s">
        <v>80</v>
      </c>
      <c r="P946">
        <v>12.3</v>
      </c>
      <c r="Q946" t="s">
        <v>80</v>
      </c>
      <c r="R946">
        <v>11.9</v>
      </c>
      <c r="S946" t="s">
        <v>80</v>
      </c>
      <c r="T946">
        <v>12.1</v>
      </c>
      <c r="U946" t="s">
        <v>80</v>
      </c>
      <c r="V946">
        <v>7.6</v>
      </c>
      <c r="W946" t="s">
        <v>80</v>
      </c>
      <c r="X946">
        <v>7.5</v>
      </c>
      <c r="Y946" t="s">
        <v>80</v>
      </c>
      <c r="Z946">
        <v>7.5</v>
      </c>
      <c r="AA946" t="s">
        <v>80</v>
      </c>
      <c r="AB946">
        <v>2.5</v>
      </c>
      <c r="AC946" t="s">
        <v>80</v>
      </c>
      <c r="AD946">
        <v>2.8</v>
      </c>
      <c r="AE946" t="s">
        <v>80</v>
      </c>
      <c r="AF946">
        <v>3.9</v>
      </c>
      <c r="AG946" t="s">
        <v>80</v>
      </c>
    </row>
    <row r="947" spans="1:33" x14ac:dyDescent="0.35">
      <c r="A947" t="s">
        <v>79</v>
      </c>
      <c r="B947">
        <v>12098700</v>
      </c>
      <c r="C947" s="1">
        <v>41230</v>
      </c>
      <c r="D947">
        <v>6.4</v>
      </c>
      <c r="E947" t="s">
        <v>80</v>
      </c>
      <c r="F947">
        <v>5.8</v>
      </c>
      <c r="G947" t="s">
        <v>80</v>
      </c>
      <c r="H947">
        <v>6.1</v>
      </c>
      <c r="I947" t="s">
        <v>80</v>
      </c>
      <c r="J947">
        <v>61</v>
      </c>
      <c r="K947" t="s">
        <v>80</v>
      </c>
      <c r="L947">
        <v>60</v>
      </c>
      <c r="M947" t="s">
        <v>80</v>
      </c>
      <c r="N947">
        <v>61</v>
      </c>
      <c r="O947" t="s">
        <v>80</v>
      </c>
      <c r="P947">
        <v>11.9</v>
      </c>
      <c r="Q947" t="s">
        <v>80</v>
      </c>
      <c r="R947">
        <v>11.6</v>
      </c>
      <c r="S947" t="s">
        <v>80</v>
      </c>
      <c r="T947">
        <v>11.8</v>
      </c>
      <c r="U947" t="s">
        <v>80</v>
      </c>
      <c r="V947">
        <v>7.6</v>
      </c>
      <c r="W947" t="s">
        <v>80</v>
      </c>
      <c r="X947">
        <v>7.5</v>
      </c>
      <c r="Y947" t="s">
        <v>80</v>
      </c>
      <c r="Z947">
        <v>7.6</v>
      </c>
      <c r="AA947" t="s">
        <v>80</v>
      </c>
      <c r="AB947">
        <v>2.2999999999999998</v>
      </c>
      <c r="AC947" t="s">
        <v>80</v>
      </c>
      <c r="AD947">
        <v>2.8</v>
      </c>
      <c r="AE947" t="s">
        <v>80</v>
      </c>
      <c r="AF947">
        <v>3.8</v>
      </c>
      <c r="AG947" t="s">
        <v>80</v>
      </c>
    </row>
    <row r="948" spans="1:33" x14ac:dyDescent="0.35">
      <c r="A948" t="s">
        <v>79</v>
      </c>
      <c r="B948">
        <v>12098700</v>
      </c>
      <c r="C948" s="1">
        <v>41231</v>
      </c>
      <c r="D948">
        <v>6.1</v>
      </c>
      <c r="E948" t="s">
        <v>80</v>
      </c>
      <c r="F948">
        <v>5.5</v>
      </c>
      <c r="G948" t="s">
        <v>80</v>
      </c>
      <c r="H948">
        <v>5.7</v>
      </c>
      <c r="I948" t="s">
        <v>80</v>
      </c>
      <c r="J948">
        <v>62</v>
      </c>
      <c r="K948" t="s">
        <v>80</v>
      </c>
      <c r="L948">
        <v>61</v>
      </c>
      <c r="M948" t="s">
        <v>80</v>
      </c>
      <c r="N948">
        <v>61</v>
      </c>
      <c r="O948" t="s">
        <v>80</v>
      </c>
      <c r="P948">
        <v>12</v>
      </c>
      <c r="Q948" t="s">
        <v>80</v>
      </c>
      <c r="R948">
        <v>11.7</v>
      </c>
      <c r="S948" t="s">
        <v>80</v>
      </c>
      <c r="T948">
        <v>11.9</v>
      </c>
      <c r="U948" t="s">
        <v>80</v>
      </c>
      <c r="V948">
        <v>7.6</v>
      </c>
      <c r="W948" t="s">
        <v>80</v>
      </c>
      <c r="X948">
        <v>7.5</v>
      </c>
      <c r="Y948" t="s">
        <v>80</v>
      </c>
      <c r="Z948">
        <v>7.6</v>
      </c>
      <c r="AA948" t="s">
        <v>80</v>
      </c>
      <c r="AB948">
        <v>2.2999999999999998</v>
      </c>
      <c r="AC948" t="s">
        <v>80</v>
      </c>
      <c r="AD948">
        <v>2.8</v>
      </c>
      <c r="AE948" t="s">
        <v>80</v>
      </c>
      <c r="AF948">
        <v>3.9</v>
      </c>
      <c r="AG948" t="s">
        <v>80</v>
      </c>
    </row>
    <row r="949" spans="1:33" x14ac:dyDescent="0.35">
      <c r="A949" t="s">
        <v>79</v>
      </c>
      <c r="B949">
        <v>12098700</v>
      </c>
      <c r="C949" s="1">
        <v>41232</v>
      </c>
      <c r="D949">
        <v>6.8</v>
      </c>
      <c r="E949" t="s">
        <v>80</v>
      </c>
      <c r="F949">
        <v>6.1</v>
      </c>
      <c r="G949" t="s">
        <v>80</v>
      </c>
      <c r="H949">
        <v>6.5</v>
      </c>
      <c r="I949" t="s">
        <v>80</v>
      </c>
      <c r="J949">
        <v>62</v>
      </c>
      <c r="K949" t="s">
        <v>80</v>
      </c>
      <c r="L949">
        <v>48</v>
      </c>
      <c r="M949" t="s">
        <v>80</v>
      </c>
      <c r="N949">
        <v>58</v>
      </c>
      <c r="O949" t="s">
        <v>80</v>
      </c>
      <c r="P949">
        <v>12</v>
      </c>
      <c r="Q949" t="s">
        <v>80</v>
      </c>
      <c r="R949">
        <v>11.6</v>
      </c>
      <c r="S949" t="s">
        <v>80</v>
      </c>
      <c r="T949">
        <v>11.7</v>
      </c>
      <c r="U949" t="s">
        <v>80</v>
      </c>
      <c r="V949">
        <v>7.6</v>
      </c>
      <c r="W949" t="s">
        <v>80</v>
      </c>
      <c r="X949">
        <v>7.3</v>
      </c>
      <c r="Y949" t="s">
        <v>80</v>
      </c>
      <c r="Z949">
        <v>7.6</v>
      </c>
      <c r="AA949" t="s">
        <v>80</v>
      </c>
      <c r="AB949">
        <v>2.2999999999999998</v>
      </c>
      <c r="AC949" t="s">
        <v>80</v>
      </c>
      <c r="AD949">
        <v>8.6999999999999993</v>
      </c>
      <c r="AE949" t="s">
        <v>80</v>
      </c>
      <c r="AF949">
        <v>230</v>
      </c>
      <c r="AG949" t="s">
        <v>80</v>
      </c>
    </row>
    <row r="950" spans="1:33" x14ac:dyDescent="0.35">
      <c r="A950" t="s">
        <v>79</v>
      </c>
      <c r="B950">
        <v>12098700</v>
      </c>
      <c r="C950" s="1">
        <v>41233</v>
      </c>
      <c r="D950">
        <v>6.5</v>
      </c>
      <c r="E950" t="s">
        <v>80</v>
      </c>
      <c r="F950">
        <v>5.9</v>
      </c>
      <c r="G950" t="s">
        <v>80</v>
      </c>
      <c r="H950">
        <v>6.2</v>
      </c>
      <c r="I950" t="s">
        <v>80</v>
      </c>
      <c r="J950">
        <v>49</v>
      </c>
      <c r="K950" t="s">
        <v>80</v>
      </c>
      <c r="L950">
        <v>44</v>
      </c>
      <c r="M950" t="s">
        <v>80</v>
      </c>
      <c r="N950">
        <v>47</v>
      </c>
      <c r="O950" t="s">
        <v>80</v>
      </c>
      <c r="P950">
        <v>12.2</v>
      </c>
      <c r="Q950" t="s">
        <v>80</v>
      </c>
      <c r="R950">
        <v>11.9</v>
      </c>
      <c r="S950" t="s">
        <v>80</v>
      </c>
      <c r="T950">
        <v>12</v>
      </c>
      <c r="U950" t="s">
        <v>80</v>
      </c>
      <c r="V950">
        <v>7.5</v>
      </c>
      <c r="W950" t="s">
        <v>80</v>
      </c>
      <c r="X950">
        <v>7.3</v>
      </c>
      <c r="Y950" t="s">
        <v>80</v>
      </c>
      <c r="Z950">
        <v>7.4</v>
      </c>
      <c r="AA950" t="s">
        <v>80</v>
      </c>
      <c r="AB950">
        <v>26</v>
      </c>
      <c r="AC950" t="s">
        <v>80</v>
      </c>
      <c r="AD950">
        <v>65</v>
      </c>
      <c r="AE950" t="s">
        <v>80</v>
      </c>
      <c r="AF950">
        <v>250</v>
      </c>
      <c r="AG950" t="s">
        <v>80</v>
      </c>
    </row>
    <row r="951" spans="1:33" x14ac:dyDescent="0.35">
      <c r="A951" t="s">
        <v>79</v>
      </c>
      <c r="B951">
        <v>12098700</v>
      </c>
      <c r="C951" s="1">
        <v>41234</v>
      </c>
      <c r="D951">
        <v>6</v>
      </c>
      <c r="E951" t="s">
        <v>80</v>
      </c>
      <c r="F951">
        <v>5</v>
      </c>
      <c r="G951" t="s">
        <v>80</v>
      </c>
      <c r="H951">
        <v>5.6</v>
      </c>
      <c r="I951" t="s">
        <v>80</v>
      </c>
      <c r="J951">
        <v>52</v>
      </c>
      <c r="K951" t="s">
        <v>80</v>
      </c>
      <c r="L951">
        <v>49</v>
      </c>
      <c r="M951" t="s">
        <v>80</v>
      </c>
      <c r="N951">
        <v>51</v>
      </c>
      <c r="O951" t="s">
        <v>80</v>
      </c>
      <c r="P951">
        <v>12.4</v>
      </c>
      <c r="Q951" t="s">
        <v>80</v>
      </c>
      <c r="R951">
        <v>12</v>
      </c>
      <c r="S951" t="s">
        <v>80</v>
      </c>
      <c r="T951">
        <v>12.2</v>
      </c>
      <c r="U951" t="s">
        <v>80</v>
      </c>
      <c r="V951">
        <v>7.5</v>
      </c>
      <c r="W951" t="s">
        <v>80</v>
      </c>
      <c r="X951">
        <v>7.4</v>
      </c>
      <c r="Y951" t="s">
        <v>80</v>
      </c>
      <c r="Z951">
        <v>7.5</v>
      </c>
      <c r="AA951" t="s">
        <v>80</v>
      </c>
      <c r="AB951">
        <v>13</v>
      </c>
      <c r="AC951" t="s">
        <v>80</v>
      </c>
      <c r="AD951">
        <v>19</v>
      </c>
      <c r="AE951" t="s">
        <v>80</v>
      </c>
      <c r="AF951">
        <v>30</v>
      </c>
      <c r="AG951" t="s">
        <v>80</v>
      </c>
    </row>
    <row r="952" spans="1:33" x14ac:dyDescent="0.35">
      <c r="A952" t="s">
        <v>79</v>
      </c>
      <c r="B952">
        <v>12098700</v>
      </c>
      <c r="C952" s="1">
        <v>41235</v>
      </c>
      <c r="D952">
        <v>5.4</v>
      </c>
      <c r="E952" t="s">
        <v>80</v>
      </c>
      <c r="F952">
        <v>4.3</v>
      </c>
      <c r="G952" t="s">
        <v>80</v>
      </c>
      <c r="H952">
        <v>4.9000000000000004</v>
      </c>
      <c r="I952" t="s">
        <v>80</v>
      </c>
      <c r="J952">
        <v>55</v>
      </c>
      <c r="K952" t="s">
        <v>80</v>
      </c>
      <c r="L952">
        <v>51</v>
      </c>
      <c r="M952" t="s">
        <v>80</v>
      </c>
      <c r="N952">
        <v>54</v>
      </c>
      <c r="O952" t="s">
        <v>80</v>
      </c>
      <c r="P952">
        <v>12.7</v>
      </c>
      <c r="Q952" t="s">
        <v>80</v>
      </c>
      <c r="R952">
        <v>12.3</v>
      </c>
      <c r="S952" t="s">
        <v>80</v>
      </c>
      <c r="T952">
        <v>12.5</v>
      </c>
      <c r="U952" t="s">
        <v>80</v>
      </c>
      <c r="V952">
        <v>7.6</v>
      </c>
      <c r="W952" t="s">
        <v>80</v>
      </c>
      <c r="X952">
        <v>7.5</v>
      </c>
      <c r="Y952" t="s">
        <v>80</v>
      </c>
      <c r="Z952">
        <v>7.5</v>
      </c>
      <c r="AA952" t="s">
        <v>80</v>
      </c>
      <c r="AB952">
        <v>6.6</v>
      </c>
      <c r="AC952" t="s">
        <v>80</v>
      </c>
      <c r="AD952">
        <v>11</v>
      </c>
      <c r="AE952" t="s">
        <v>80</v>
      </c>
      <c r="AF952">
        <v>17</v>
      </c>
      <c r="AG952" t="s">
        <v>80</v>
      </c>
    </row>
    <row r="953" spans="1:33" x14ac:dyDescent="0.35">
      <c r="A953" t="s">
        <v>79</v>
      </c>
      <c r="B953">
        <v>12098700</v>
      </c>
      <c r="C953" s="1">
        <v>41236</v>
      </c>
      <c r="D953">
        <v>6.5</v>
      </c>
      <c r="E953" t="s">
        <v>80</v>
      </c>
      <c r="F953">
        <v>5.2</v>
      </c>
      <c r="G953" t="s">
        <v>80</v>
      </c>
      <c r="H953">
        <v>5.7</v>
      </c>
      <c r="I953" t="s">
        <v>80</v>
      </c>
      <c r="J953">
        <v>56</v>
      </c>
      <c r="K953" t="s">
        <v>80</v>
      </c>
      <c r="L953">
        <v>43</v>
      </c>
      <c r="M953" t="s">
        <v>80</v>
      </c>
      <c r="N953">
        <v>53</v>
      </c>
      <c r="O953" t="s">
        <v>80</v>
      </c>
      <c r="P953">
        <v>12.3</v>
      </c>
      <c r="Q953" t="s">
        <v>80</v>
      </c>
      <c r="R953">
        <v>12.1</v>
      </c>
      <c r="S953" t="s">
        <v>80</v>
      </c>
      <c r="T953">
        <v>12.2</v>
      </c>
      <c r="U953" t="s">
        <v>80</v>
      </c>
      <c r="V953">
        <v>7.6</v>
      </c>
      <c r="W953" t="s">
        <v>80</v>
      </c>
      <c r="X953">
        <v>7.3</v>
      </c>
      <c r="Y953" t="s">
        <v>80</v>
      </c>
      <c r="Z953">
        <v>7.5</v>
      </c>
      <c r="AA953" t="s">
        <v>80</v>
      </c>
      <c r="AB953">
        <v>5.8</v>
      </c>
      <c r="AC953" t="s">
        <v>80</v>
      </c>
      <c r="AD953">
        <v>7.7</v>
      </c>
      <c r="AE953" t="s">
        <v>80</v>
      </c>
      <c r="AF953">
        <v>96</v>
      </c>
      <c r="AG953" t="s">
        <v>80</v>
      </c>
    </row>
    <row r="954" spans="1:33" x14ac:dyDescent="0.35">
      <c r="A954" t="s">
        <v>79</v>
      </c>
      <c r="B954">
        <v>12098700</v>
      </c>
      <c r="C954" s="1">
        <v>41237</v>
      </c>
      <c r="D954">
        <v>6.4</v>
      </c>
      <c r="E954" t="s">
        <v>80</v>
      </c>
      <c r="F954">
        <v>6</v>
      </c>
      <c r="G954" t="s">
        <v>80</v>
      </c>
      <c r="H954">
        <v>6.3</v>
      </c>
      <c r="I954" t="s">
        <v>80</v>
      </c>
      <c r="J954">
        <v>44</v>
      </c>
      <c r="K954" t="s">
        <v>80</v>
      </c>
      <c r="L954">
        <v>40</v>
      </c>
      <c r="M954" t="s">
        <v>80</v>
      </c>
      <c r="N954">
        <v>42</v>
      </c>
      <c r="O954" t="s">
        <v>80</v>
      </c>
      <c r="P954">
        <v>12.6</v>
      </c>
      <c r="Q954" t="s">
        <v>80</v>
      </c>
      <c r="R954">
        <v>12.3</v>
      </c>
      <c r="S954" t="s">
        <v>80</v>
      </c>
      <c r="T954">
        <v>12.5</v>
      </c>
      <c r="U954" t="s">
        <v>80</v>
      </c>
      <c r="V954">
        <v>7.4</v>
      </c>
      <c r="W954" t="s">
        <v>80</v>
      </c>
      <c r="X954">
        <v>7.3</v>
      </c>
      <c r="Y954" t="s">
        <v>80</v>
      </c>
      <c r="Z954">
        <v>7.3</v>
      </c>
      <c r="AA954" t="s">
        <v>80</v>
      </c>
      <c r="AB954">
        <v>28</v>
      </c>
      <c r="AC954" t="s">
        <v>80</v>
      </c>
      <c r="AD954">
        <v>73</v>
      </c>
      <c r="AE954" t="s">
        <v>80</v>
      </c>
      <c r="AF954">
        <v>160</v>
      </c>
      <c r="AG954" t="s">
        <v>80</v>
      </c>
    </row>
    <row r="955" spans="1:33" x14ac:dyDescent="0.35">
      <c r="A955" t="s">
        <v>79</v>
      </c>
      <c r="B955">
        <v>12098700</v>
      </c>
      <c r="C955" s="1">
        <v>41238</v>
      </c>
      <c r="D955">
        <v>6</v>
      </c>
      <c r="E955" t="s">
        <v>80</v>
      </c>
      <c r="F955">
        <v>4.8</v>
      </c>
      <c r="G955" t="s">
        <v>80</v>
      </c>
      <c r="H955">
        <v>5.5</v>
      </c>
      <c r="I955" t="s">
        <v>80</v>
      </c>
      <c r="J955">
        <v>49</v>
      </c>
      <c r="K955" t="s">
        <v>80</v>
      </c>
      <c r="L955">
        <v>44</v>
      </c>
      <c r="M955" t="s">
        <v>80</v>
      </c>
      <c r="N955">
        <v>47</v>
      </c>
      <c r="O955" t="s">
        <v>80</v>
      </c>
      <c r="P955">
        <v>12.8</v>
      </c>
      <c r="Q955" t="s">
        <v>80</v>
      </c>
      <c r="R955">
        <v>12.6</v>
      </c>
      <c r="S955" t="s">
        <v>80</v>
      </c>
      <c r="T955">
        <v>12.7</v>
      </c>
      <c r="U955" t="s">
        <v>80</v>
      </c>
      <c r="V955">
        <v>7.5</v>
      </c>
      <c r="W955" t="s">
        <v>80</v>
      </c>
      <c r="X955">
        <v>7.4</v>
      </c>
      <c r="Y955" t="s">
        <v>80</v>
      </c>
      <c r="Z955">
        <v>7.5</v>
      </c>
      <c r="AA955" t="s">
        <v>80</v>
      </c>
      <c r="AB955">
        <v>10</v>
      </c>
      <c r="AC955" t="s">
        <v>80</v>
      </c>
      <c r="AD955">
        <v>17</v>
      </c>
      <c r="AE955" t="s">
        <v>80</v>
      </c>
      <c r="AF955">
        <v>28</v>
      </c>
      <c r="AG955" t="s">
        <v>80</v>
      </c>
    </row>
    <row r="956" spans="1:33" x14ac:dyDescent="0.35">
      <c r="A956" t="s">
        <v>79</v>
      </c>
      <c r="B956">
        <v>12098700</v>
      </c>
      <c r="C956" s="1">
        <v>41239</v>
      </c>
      <c r="D956">
        <v>4.8</v>
      </c>
      <c r="E956" t="s">
        <v>80</v>
      </c>
      <c r="F956">
        <v>4</v>
      </c>
      <c r="G956" t="s">
        <v>80</v>
      </c>
      <c r="H956">
        <v>4.4000000000000004</v>
      </c>
      <c r="I956" t="s">
        <v>80</v>
      </c>
      <c r="J956">
        <v>52</v>
      </c>
      <c r="K956" t="s">
        <v>80</v>
      </c>
      <c r="L956">
        <v>49</v>
      </c>
      <c r="M956" t="s">
        <v>80</v>
      </c>
      <c r="N956">
        <v>51</v>
      </c>
      <c r="O956" t="s">
        <v>80</v>
      </c>
      <c r="P956">
        <v>12.9</v>
      </c>
      <c r="Q956" t="s">
        <v>80</v>
      </c>
      <c r="R956">
        <v>12.4</v>
      </c>
      <c r="S956" t="s">
        <v>80</v>
      </c>
      <c r="T956">
        <v>12.6</v>
      </c>
      <c r="U956" t="s">
        <v>80</v>
      </c>
      <c r="V956">
        <v>7.6</v>
      </c>
      <c r="W956" t="s">
        <v>80</v>
      </c>
      <c r="X956">
        <v>7.5</v>
      </c>
      <c r="Y956" t="s">
        <v>80</v>
      </c>
      <c r="Z956">
        <v>7.5</v>
      </c>
      <c r="AA956" t="s">
        <v>80</v>
      </c>
      <c r="AB956">
        <v>7.8</v>
      </c>
      <c r="AC956" t="s">
        <v>80</v>
      </c>
      <c r="AD956">
        <v>10</v>
      </c>
      <c r="AE956" t="s">
        <v>80</v>
      </c>
      <c r="AF956">
        <v>28</v>
      </c>
      <c r="AG956" t="s">
        <v>80</v>
      </c>
    </row>
    <row r="957" spans="1:33" x14ac:dyDescent="0.35">
      <c r="A957" t="s">
        <v>79</v>
      </c>
      <c r="B957">
        <v>12098700</v>
      </c>
      <c r="C957" s="1">
        <v>41240</v>
      </c>
      <c r="D957">
        <v>5.0999999999999996</v>
      </c>
      <c r="E957" t="s">
        <v>80</v>
      </c>
      <c r="F957">
        <v>3.8</v>
      </c>
      <c r="G957" t="s">
        <v>80</v>
      </c>
      <c r="H957">
        <v>4.4000000000000004</v>
      </c>
      <c r="I957" t="s">
        <v>80</v>
      </c>
      <c r="J957">
        <v>55</v>
      </c>
      <c r="K957" t="s">
        <v>80</v>
      </c>
      <c r="L957">
        <v>52</v>
      </c>
      <c r="M957" t="s">
        <v>80</v>
      </c>
      <c r="N957">
        <v>53</v>
      </c>
      <c r="O957" t="s">
        <v>80</v>
      </c>
      <c r="P957">
        <v>12.6</v>
      </c>
      <c r="Q957" t="s">
        <v>80</v>
      </c>
      <c r="R957">
        <v>12.2</v>
      </c>
      <c r="S957" t="s">
        <v>80</v>
      </c>
      <c r="T957">
        <v>12.4</v>
      </c>
      <c r="U957" t="s">
        <v>80</v>
      </c>
      <c r="V957">
        <v>7.6</v>
      </c>
      <c r="W957" t="s">
        <v>80</v>
      </c>
      <c r="X957">
        <v>7.5</v>
      </c>
      <c r="Y957" t="s">
        <v>80</v>
      </c>
      <c r="Z957">
        <v>7.6</v>
      </c>
      <c r="AA957" t="s">
        <v>80</v>
      </c>
      <c r="AB957">
        <v>5.6</v>
      </c>
      <c r="AC957" t="s">
        <v>80</v>
      </c>
      <c r="AD957">
        <v>8.3000000000000007</v>
      </c>
      <c r="AE957" t="s">
        <v>80</v>
      </c>
      <c r="AF957">
        <v>18</v>
      </c>
      <c r="AG957" t="s">
        <v>80</v>
      </c>
    </row>
    <row r="958" spans="1:33" x14ac:dyDescent="0.35">
      <c r="A958" t="s">
        <v>79</v>
      </c>
      <c r="B958">
        <v>12098700</v>
      </c>
      <c r="C958" s="1">
        <v>41241</v>
      </c>
      <c r="D958">
        <v>5.6</v>
      </c>
      <c r="E958" t="s">
        <v>80</v>
      </c>
      <c r="F958">
        <v>4.5999999999999996</v>
      </c>
      <c r="G958" t="s">
        <v>80</v>
      </c>
      <c r="H958">
        <v>5</v>
      </c>
      <c r="I958" t="s">
        <v>80</v>
      </c>
      <c r="J958">
        <v>56</v>
      </c>
      <c r="K958" t="s">
        <v>80</v>
      </c>
      <c r="L958">
        <v>55</v>
      </c>
      <c r="M958" t="s">
        <v>80</v>
      </c>
      <c r="N958">
        <v>56</v>
      </c>
      <c r="O958" t="s">
        <v>80</v>
      </c>
      <c r="P958">
        <v>12.2</v>
      </c>
      <c r="Q958" t="s">
        <v>80</v>
      </c>
      <c r="R958">
        <v>11.9</v>
      </c>
      <c r="S958" t="s">
        <v>80</v>
      </c>
      <c r="T958">
        <v>12.1</v>
      </c>
      <c r="U958" t="s">
        <v>80</v>
      </c>
      <c r="V958">
        <v>7.6</v>
      </c>
      <c r="W958" t="s">
        <v>80</v>
      </c>
      <c r="X958">
        <v>7.6</v>
      </c>
      <c r="Y958" t="s">
        <v>80</v>
      </c>
      <c r="Z958">
        <v>7.6</v>
      </c>
      <c r="AA958" t="s">
        <v>80</v>
      </c>
      <c r="AB958">
        <v>4.4000000000000004</v>
      </c>
      <c r="AC958" t="s">
        <v>80</v>
      </c>
      <c r="AD958">
        <v>6.2</v>
      </c>
      <c r="AE958" t="s">
        <v>80</v>
      </c>
      <c r="AF958">
        <v>11</v>
      </c>
      <c r="AG958" t="s">
        <v>80</v>
      </c>
    </row>
    <row r="959" spans="1:33" x14ac:dyDescent="0.35">
      <c r="A959" t="s">
        <v>79</v>
      </c>
      <c r="B959">
        <v>12098700</v>
      </c>
      <c r="C959" s="1">
        <v>41242</v>
      </c>
      <c r="D959">
        <v>6.3</v>
      </c>
      <c r="E959" t="s">
        <v>80</v>
      </c>
      <c r="F959">
        <v>5.4</v>
      </c>
      <c r="G959" t="s">
        <v>80</v>
      </c>
      <c r="H959">
        <v>5.8</v>
      </c>
      <c r="I959" t="s">
        <v>80</v>
      </c>
      <c r="J959">
        <v>57</v>
      </c>
      <c r="K959" t="s">
        <v>80</v>
      </c>
      <c r="L959">
        <v>56</v>
      </c>
      <c r="M959" t="s">
        <v>80</v>
      </c>
      <c r="N959">
        <v>57</v>
      </c>
      <c r="O959" t="s">
        <v>80</v>
      </c>
      <c r="P959">
        <v>12</v>
      </c>
      <c r="Q959" t="s">
        <v>80</v>
      </c>
      <c r="R959">
        <v>11.7</v>
      </c>
      <c r="S959" t="s">
        <v>80</v>
      </c>
      <c r="T959">
        <v>11.8</v>
      </c>
      <c r="U959" t="s">
        <v>80</v>
      </c>
      <c r="V959">
        <v>7.6</v>
      </c>
      <c r="W959" t="s">
        <v>80</v>
      </c>
      <c r="X959">
        <v>7.6</v>
      </c>
      <c r="Y959" t="s">
        <v>80</v>
      </c>
      <c r="Z959">
        <v>7.6</v>
      </c>
      <c r="AA959" t="s">
        <v>80</v>
      </c>
      <c r="AB959">
        <v>3.6</v>
      </c>
      <c r="AC959" t="s">
        <v>80</v>
      </c>
      <c r="AD959">
        <v>4.8</v>
      </c>
      <c r="AE959" t="s">
        <v>80</v>
      </c>
      <c r="AF959">
        <v>17</v>
      </c>
      <c r="AG959" t="s">
        <v>80</v>
      </c>
    </row>
    <row r="960" spans="1:33" x14ac:dyDescent="0.35">
      <c r="A960" t="s">
        <v>79</v>
      </c>
      <c r="B960">
        <v>12098700</v>
      </c>
      <c r="C960" s="1">
        <v>41243</v>
      </c>
      <c r="D960">
        <v>6.9</v>
      </c>
      <c r="E960" t="s">
        <v>80</v>
      </c>
      <c r="F960">
        <v>5.8</v>
      </c>
      <c r="G960" t="s">
        <v>80</v>
      </c>
      <c r="H960">
        <v>6.3</v>
      </c>
      <c r="I960" t="s">
        <v>80</v>
      </c>
      <c r="J960">
        <v>58</v>
      </c>
      <c r="K960" t="s">
        <v>80</v>
      </c>
      <c r="L960">
        <v>57</v>
      </c>
      <c r="M960" t="s">
        <v>80</v>
      </c>
      <c r="N960">
        <v>58</v>
      </c>
      <c r="O960" t="s">
        <v>80</v>
      </c>
      <c r="P960">
        <v>11.8</v>
      </c>
      <c r="Q960" t="s">
        <v>80</v>
      </c>
      <c r="R960">
        <v>11.4</v>
      </c>
      <c r="S960" t="s">
        <v>80</v>
      </c>
      <c r="T960">
        <v>11.6</v>
      </c>
      <c r="U960" t="s">
        <v>80</v>
      </c>
      <c r="V960">
        <v>7.6</v>
      </c>
      <c r="W960" t="s">
        <v>80</v>
      </c>
      <c r="X960">
        <v>7.6</v>
      </c>
      <c r="Y960" t="s">
        <v>80</v>
      </c>
      <c r="Z960">
        <v>7.6</v>
      </c>
      <c r="AA960" t="s">
        <v>80</v>
      </c>
      <c r="AB960">
        <v>3.9</v>
      </c>
      <c r="AC960" t="s">
        <v>80</v>
      </c>
      <c r="AD960">
        <v>5.0999999999999996</v>
      </c>
      <c r="AE960" t="s">
        <v>80</v>
      </c>
      <c r="AF960">
        <v>6.4</v>
      </c>
      <c r="AG960" t="s">
        <v>80</v>
      </c>
    </row>
    <row r="961" spans="1:33" x14ac:dyDescent="0.35">
      <c r="A961" t="s">
        <v>79</v>
      </c>
      <c r="B961">
        <v>12098700</v>
      </c>
      <c r="C961" s="1">
        <v>41244</v>
      </c>
      <c r="D961">
        <v>6.8</v>
      </c>
      <c r="E961" t="s">
        <v>80</v>
      </c>
      <c r="F961">
        <v>6.1</v>
      </c>
      <c r="G961" t="s">
        <v>80</v>
      </c>
      <c r="H961">
        <v>6.4</v>
      </c>
      <c r="I961" t="s">
        <v>80</v>
      </c>
      <c r="J961">
        <v>58</v>
      </c>
      <c r="K961" t="s">
        <v>80</v>
      </c>
      <c r="L961">
        <v>57</v>
      </c>
      <c r="M961" t="s">
        <v>80</v>
      </c>
      <c r="N961">
        <v>57</v>
      </c>
      <c r="O961" t="s">
        <v>80</v>
      </c>
      <c r="P961">
        <v>11.8</v>
      </c>
      <c r="Q961" t="s">
        <v>80</v>
      </c>
      <c r="R961">
        <v>11.5</v>
      </c>
      <c r="S961" t="s">
        <v>80</v>
      </c>
      <c r="T961">
        <v>11.6</v>
      </c>
      <c r="U961" t="s">
        <v>80</v>
      </c>
      <c r="V961">
        <v>7.6</v>
      </c>
      <c r="W961" t="s">
        <v>80</v>
      </c>
      <c r="X961">
        <v>7.6</v>
      </c>
      <c r="Y961" t="s">
        <v>80</v>
      </c>
      <c r="Z961">
        <v>7.6</v>
      </c>
      <c r="AA961" t="s">
        <v>80</v>
      </c>
      <c r="AB961">
        <v>3.5</v>
      </c>
      <c r="AC961" t="s">
        <v>80</v>
      </c>
      <c r="AD961">
        <v>4.9000000000000004</v>
      </c>
      <c r="AE961" t="s">
        <v>80</v>
      </c>
      <c r="AF961">
        <v>8.5</v>
      </c>
      <c r="AG961" t="s">
        <v>80</v>
      </c>
    </row>
    <row r="962" spans="1:33" x14ac:dyDescent="0.35">
      <c r="A962" t="s">
        <v>79</v>
      </c>
      <c r="B962">
        <v>12098700</v>
      </c>
      <c r="C962" s="1">
        <v>41245</v>
      </c>
      <c r="D962">
        <v>6.3</v>
      </c>
      <c r="E962" t="s">
        <v>80</v>
      </c>
      <c r="F962">
        <v>5.7</v>
      </c>
      <c r="G962" t="s">
        <v>80</v>
      </c>
      <c r="H962">
        <v>5.9</v>
      </c>
      <c r="I962" t="s">
        <v>80</v>
      </c>
      <c r="J962">
        <v>58</v>
      </c>
      <c r="K962" t="s">
        <v>80</v>
      </c>
      <c r="L962">
        <v>56</v>
      </c>
      <c r="M962" t="s">
        <v>80</v>
      </c>
      <c r="N962">
        <v>57</v>
      </c>
      <c r="O962" t="s">
        <v>80</v>
      </c>
      <c r="P962">
        <v>11.9</v>
      </c>
      <c r="Q962" t="s">
        <v>80</v>
      </c>
      <c r="R962">
        <v>11.6</v>
      </c>
      <c r="S962" t="s">
        <v>80</v>
      </c>
      <c r="T962">
        <v>11.8</v>
      </c>
      <c r="U962" t="s">
        <v>80</v>
      </c>
      <c r="V962">
        <v>7.6</v>
      </c>
      <c r="W962" t="s">
        <v>80</v>
      </c>
      <c r="X962">
        <v>7.6</v>
      </c>
      <c r="Y962" t="s">
        <v>80</v>
      </c>
      <c r="Z962">
        <v>7.6</v>
      </c>
      <c r="AA962" t="s">
        <v>80</v>
      </c>
      <c r="AB962">
        <v>3.3</v>
      </c>
      <c r="AC962" t="s">
        <v>80</v>
      </c>
      <c r="AD962">
        <v>4.0999999999999996</v>
      </c>
      <c r="AE962" t="s">
        <v>80</v>
      </c>
      <c r="AF962">
        <v>5.6</v>
      </c>
      <c r="AG962" t="s">
        <v>80</v>
      </c>
    </row>
    <row r="963" spans="1:33" x14ac:dyDescent="0.35">
      <c r="A963" t="s">
        <v>79</v>
      </c>
      <c r="B963">
        <v>12098700</v>
      </c>
      <c r="C963" s="1">
        <v>41246</v>
      </c>
      <c r="D963">
        <v>6</v>
      </c>
      <c r="E963" t="s">
        <v>80</v>
      </c>
      <c r="F963">
        <v>5.3</v>
      </c>
      <c r="G963" t="s">
        <v>80</v>
      </c>
      <c r="H963">
        <v>5.7</v>
      </c>
      <c r="I963" t="s">
        <v>80</v>
      </c>
      <c r="J963">
        <v>57</v>
      </c>
      <c r="K963" t="s">
        <v>80</v>
      </c>
      <c r="L963">
        <v>55</v>
      </c>
      <c r="M963" t="s">
        <v>80</v>
      </c>
      <c r="N963">
        <v>56</v>
      </c>
      <c r="O963" t="s">
        <v>80</v>
      </c>
      <c r="P963">
        <v>12.1</v>
      </c>
      <c r="Q963" t="s">
        <v>80</v>
      </c>
      <c r="R963">
        <v>11.8</v>
      </c>
      <c r="S963" t="s">
        <v>80</v>
      </c>
      <c r="T963">
        <v>12</v>
      </c>
      <c r="U963" t="s">
        <v>80</v>
      </c>
      <c r="V963">
        <v>7.6</v>
      </c>
      <c r="W963" t="s">
        <v>80</v>
      </c>
      <c r="X963">
        <v>7.6</v>
      </c>
      <c r="Y963" t="s">
        <v>80</v>
      </c>
      <c r="Z963">
        <v>7.6</v>
      </c>
      <c r="AA963" t="s">
        <v>80</v>
      </c>
      <c r="AB963">
        <v>2.9</v>
      </c>
      <c r="AC963" t="s">
        <v>80</v>
      </c>
      <c r="AD963">
        <v>3.8</v>
      </c>
      <c r="AE963" t="s">
        <v>80</v>
      </c>
      <c r="AF963">
        <v>5.9</v>
      </c>
      <c r="AG963" t="s">
        <v>80</v>
      </c>
    </row>
    <row r="964" spans="1:33" x14ac:dyDescent="0.35">
      <c r="A964" t="s">
        <v>79</v>
      </c>
      <c r="B964">
        <v>12098700</v>
      </c>
      <c r="C964" s="1">
        <v>41247</v>
      </c>
      <c r="D964">
        <v>6.6</v>
      </c>
      <c r="E964" t="s">
        <v>80</v>
      </c>
      <c r="F964">
        <v>5.9</v>
      </c>
      <c r="G964" t="s">
        <v>80</v>
      </c>
      <c r="H964">
        <v>6.3</v>
      </c>
      <c r="I964" t="s">
        <v>80</v>
      </c>
      <c r="J964">
        <v>56</v>
      </c>
      <c r="K964" t="s">
        <v>80</v>
      </c>
      <c r="L964">
        <v>51</v>
      </c>
      <c r="M964" t="s">
        <v>80</v>
      </c>
      <c r="N964">
        <v>54</v>
      </c>
      <c r="O964" t="s">
        <v>80</v>
      </c>
      <c r="P964">
        <v>11.8</v>
      </c>
      <c r="Q964" t="s">
        <v>80</v>
      </c>
      <c r="R964">
        <v>11.7</v>
      </c>
      <c r="S964" t="s">
        <v>80</v>
      </c>
      <c r="T964">
        <v>11.8</v>
      </c>
      <c r="U964" t="s">
        <v>80</v>
      </c>
      <c r="V964">
        <v>7.6</v>
      </c>
      <c r="W964" t="s">
        <v>80</v>
      </c>
      <c r="X964">
        <v>7.5</v>
      </c>
      <c r="Y964" t="s">
        <v>80</v>
      </c>
      <c r="Z964">
        <v>7.6</v>
      </c>
      <c r="AA964" t="s">
        <v>80</v>
      </c>
      <c r="AB964">
        <v>2.9</v>
      </c>
      <c r="AC964" t="s">
        <v>80</v>
      </c>
      <c r="AD964">
        <v>7.2</v>
      </c>
      <c r="AE964" t="s">
        <v>80</v>
      </c>
      <c r="AF964">
        <v>12</v>
      </c>
      <c r="AG964" t="s">
        <v>80</v>
      </c>
    </row>
    <row r="965" spans="1:33" x14ac:dyDescent="0.35">
      <c r="A965" t="s">
        <v>79</v>
      </c>
      <c r="B965">
        <v>12098700</v>
      </c>
      <c r="C965" s="1">
        <v>41248</v>
      </c>
      <c r="D965">
        <v>6.5</v>
      </c>
      <c r="E965" t="s">
        <v>80</v>
      </c>
      <c r="F965">
        <v>5.2</v>
      </c>
      <c r="G965" t="s">
        <v>80</v>
      </c>
      <c r="H965">
        <v>5.6</v>
      </c>
      <c r="I965" t="s">
        <v>80</v>
      </c>
      <c r="J965">
        <v>51</v>
      </c>
      <c r="K965" t="s">
        <v>80</v>
      </c>
      <c r="L965">
        <v>49</v>
      </c>
      <c r="M965" t="s">
        <v>80</v>
      </c>
      <c r="N965">
        <v>49</v>
      </c>
      <c r="O965" t="s">
        <v>80</v>
      </c>
      <c r="P965">
        <v>12.4</v>
      </c>
      <c r="Q965" t="s">
        <v>80</v>
      </c>
      <c r="R965">
        <v>11.8</v>
      </c>
      <c r="S965" t="s">
        <v>80</v>
      </c>
      <c r="T965">
        <v>12.2</v>
      </c>
      <c r="U965" t="s">
        <v>80</v>
      </c>
      <c r="V965">
        <v>7.5</v>
      </c>
      <c r="W965" t="s">
        <v>80</v>
      </c>
      <c r="X965">
        <v>7.5</v>
      </c>
      <c r="Y965" t="s">
        <v>80</v>
      </c>
      <c r="Z965">
        <v>7.5</v>
      </c>
      <c r="AA965" t="s">
        <v>80</v>
      </c>
      <c r="AB965">
        <v>4.8</v>
      </c>
      <c r="AC965" t="s">
        <v>80</v>
      </c>
      <c r="AD965">
        <v>8.5</v>
      </c>
      <c r="AE965" t="s">
        <v>80</v>
      </c>
      <c r="AF965">
        <v>16</v>
      </c>
      <c r="AG965" t="s">
        <v>80</v>
      </c>
    </row>
    <row r="966" spans="1:33" x14ac:dyDescent="0.35">
      <c r="A966" t="s">
        <v>79</v>
      </c>
      <c r="B966">
        <v>12098700</v>
      </c>
      <c r="C966" s="1">
        <v>41249</v>
      </c>
      <c r="D966">
        <v>5.2</v>
      </c>
      <c r="E966" t="s">
        <v>80</v>
      </c>
      <c r="F966">
        <v>4.7</v>
      </c>
      <c r="G966" t="s">
        <v>80</v>
      </c>
      <c r="H966">
        <v>5</v>
      </c>
      <c r="I966" t="s">
        <v>80</v>
      </c>
      <c r="J966">
        <v>52</v>
      </c>
      <c r="K966" t="s">
        <v>80</v>
      </c>
      <c r="L966">
        <v>50</v>
      </c>
      <c r="M966" t="s">
        <v>80</v>
      </c>
      <c r="N966">
        <v>52</v>
      </c>
      <c r="O966" t="s">
        <v>80</v>
      </c>
      <c r="P966">
        <v>12.4</v>
      </c>
      <c r="Q966" t="s">
        <v>80</v>
      </c>
      <c r="R966">
        <v>12.3</v>
      </c>
      <c r="S966" t="s">
        <v>80</v>
      </c>
      <c r="T966">
        <v>12.3</v>
      </c>
      <c r="U966" t="s">
        <v>80</v>
      </c>
      <c r="V966">
        <v>7.5</v>
      </c>
      <c r="W966" t="s">
        <v>80</v>
      </c>
      <c r="X966">
        <v>7.5</v>
      </c>
      <c r="Y966" t="s">
        <v>80</v>
      </c>
      <c r="Z966">
        <v>7.5</v>
      </c>
      <c r="AA966" t="s">
        <v>80</v>
      </c>
      <c r="AB966">
        <v>3.4</v>
      </c>
      <c r="AC966" t="s">
        <v>80</v>
      </c>
      <c r="AD966">
        <v>4.5</v>
      </c>
      <c r="AE966" t="s">
        <v>80</v>
      </c>
      <c r="AF966">
        <v>6</v>
      </c>
      <c r="AG966" t="s">
        <v>80</v>
      </c>
    </row>
    <row r="967" spans="1:33" x14ac:dyDescent="0.35">
      <c r="A967" t="s">
        <v>79</v>
      </c>
      <c r="B967">
        <v>12098700</v>
      </c>
      <c r="C967" s="1">
        <v>41250</v>
      </c>
      <c r="D967">
        <v>5</v>
      </c>
      <c r="E967" t="s">
        <v>80</v>
      </c>
      <c r="F967">
        <v>4.4000000000000004</v>
      </c>
      <c r="G967" t="s">
        <v>80</v>
      </c>
      <c r="H967">
        <v>4.7</v>
      </c>
      <c r="I967" t="s">
        <v>80</v>
      </c>
      <c r="J967">
        <v>53</v>
      </c>
      <c r="K967" t="s">
        <v>80</v>
      </c>
      <c r="L967">
        <v>51</v>
      </c>
      <c r="M967" t="s">
        <v>80</v>
      </c>
      <c r="N967">
        <v>52</v>
      </c>
      <c r="O967" t="s">
        <v>80</v>
      </c>
      <c r="P967">
        <v>12.5</v>
      </c>
      <c r="Q967" t="s">
        <v>80</v>
      </c>
      <c r="R967">
        <v>12.3</v>
      </c>
      <c r="S967" t="s">
        <v>80</v>
      </c>
      <c r="T967">
        <v>12.4</v>
      </c>
      <c r="U967" t="s">
        <v>80</v>
      </c>
      <c r="V967">
        <v>7.5</v>
      </c>
      <c r="W967" t="s">
        <v>80</v>
      </c>
      <c r="X967">
        <v>7.5</v>
      </c>
      <c r="Y967" t="s">
        <v>80</v>
      </c>
      <c r="Z967">
        <v>7.5</v>
      </c>
      <c r="AA967" t="s">
        <v>80</v>
      </c>
      <c r="AB967">
        <v>3.2</v>
      </c>
      <c r="AC967" t="s">
        <v>80</v>
      </c>
      <c r="AD967">
        <v>4.5</v>
      </c>
      <c r="AE967" t="s">
        <v>80</v>
      </c>
      <c r="AF967">
        <v>5.8</v>
      </c>
      <c r="AG967" t="s">
        <v>80</v>
      </c>
    </row>
    <row r="968" spans="1:33" x14ac:dyDescent="0.35">
      <c r="A968" t="s">
        <v>79</v>
      </c>
      <c r="B968">
        <v>12098700</v>
      </c>
      <c r="C968" s="1">
        <v>41251</v>
      </c>
      <c r="D968">
        <v>4.5999999999999996</v>
      </c>
      <c r="E968" t="s">
        <v>80</v>
      </c>
      <c r="F968">
        <v>4.3</v>
      </c>
      <c r="G968" t="s">
        <v>80</v>
      </c>
      <c r="H968">
        <v>4.4000000000000004</v>
      </c>
      <c r="I968" t="s">
        <v>80</v>
      </c>
      <c r="J968">
        <v>55</v>
      </c>
      <c r="K968" t="s">
        <v>80</v>
      </c>
      <c r="L968">
        <v>52</v>
      </c>
      <c r="M968" t="s">
        <v>80</v>
      </c>
      <c r="N968">
        <v>53</v>
      </c>
      <c r="O968" t="s">
        <v>80</v>
      </c>
      <c r="P968">
        <v>12.6</v>
      </c>
      <c r="Q968" t="s">
        <v>80</v>
      </c>
      <c r="R968">
        <v>12.5</v>
      </c>
      <c r="S968" t="s">
        <v>80</v>
      </c>
      <c r="T968">
        <v>12.5</v>
      </c>
      <c r="U968" t="s">
        <v>80</v>
      </c>
      <c r="V968">
        <v>7.5</v>
      </c>
      <c r="W968" t="s">
        <v>80</v>
      </c>
      <c r="X968">
        <v>7.5</v>
      </c>
      <c r="Y968" t="s">
        <v>80</v>
      </c>
      <c r="Z968">
        <v>7.5</v>
      </c>
      <c r="AA968" t="s">
        <v>80</v>
      </c>
      <c r="AB968">
        <v>2.8</v>
      </c>
      <c r="AC968" t="s">
        <v>80</v>
      </c>
      <c r="AD968">
        <v>3.4</v>
      </c>
      <c r="AE968" t="s">
        <v>80</v>
      </c>
      <c r="AF968">
        <v>4.8</v>
      </c>
      <c r="AG968" t="s">
        <v>80</v>
      </c>
    </row>
    <row r="969" spans="1:33" x14ac:dyDescent="0.35">
      <c r="A969" t="s">
        <v>79</v>
      </c>
      <c r="B969">
        <v>12098700</v>
      </c>
      <c r="C969" s="1">
        <v>41252</v>
      </c>
      <c r="D969">
        <v>4.8</v>
      </c>
      <c r="E969" t="s">
        <v>80</v>
      </c>
      <c r="F969">
        <v>4.2</v>
      </c>
      <c r="G969" t="s">
        <v>80</v>
      </c>
      <c r="H969">
        <v>4.4000000000000004</v>
      </c>
      <c r="I969" t="s">
        <v>80</v>
      </c>
      <c r="J969">
        <v>56</v>
      </c>
      <c r="K969" t="s">
        <v>80</v>
      </c>
      <c r="L969">
        <v>54</v>
      </c>
      <c r="M969" t="s">
        <v>80</v>
      </c>
      <c r="N969">
        <v>55</v>
      </c>
      <c r="O969" t="s">
        <v>80</v>
      </c>
      <c r="P969">
        <v>12.6</v>
      </c>
      <c r="Q969" t="s">
        <v>80</v>
      </c>
      <c r="R969">
        <v>12.5</v>
      </c>
      <c r="S969" t="s">
        <v>80</v>
      </c>
      <c r="T969">
        <v>12.6</v>
      </c>
      <c r="U969" t="s">
        <v>80</v>
      </c>
      <c r="V969">
        <v>7.5</v>
      </c>
      <c r="W969" t="s">
        <v>80</v>
      </c>
      <c r="X969">
        <v>7.5</v>
      </c>
      <c r="Y969" t="s">
        <v>80</v>
      </c>
      <c r="Z969">
        <v>7.5</v>
      </c>
      <c r="AA969" t="s">
        <v>80</v>
      </c>
      <c r="AB969">
        <v>2.6</v>
      </c>
      <c r="AC969" t="s">
        <v>80</v>
      </c>
      <c r="AD969">
        <v>3.1</v>
      </c>
      <c r="AE969" t="s">
        <v>80</v>
      </c>
      <c r="AF969">
        <v>4.5</v>
      </c>
      <c r="AG969" t="s">
        <v>80</v>
      </c>
    </row>
    <row r="970" spans="1:33" x14ac:dyDescent="0.35">
      <c r="A970" t="s">
        <v>79</v>
      </c>
      <c r="B970">
        <v>12098700</v>
      </c>
      <c r="C970" s="1">
        <v>41253</v>
      </c>
      <c r="D970">
        <v>5.4</v>
      </c>
      <c r="E970" t="s">
        <v>80</v>
      </c>
      <c r="F970">
        <v>4.8</v>
      </c>
      <c r="G970" t="s">
        <v>80</v>
      </c>
      <c r="H970">
        <v>5.0999999999999996</v>
      </c>
      <c r="I970" t="s">
        <v>80</v>
      </c>
      <c r="J970">
        <v>54</v>
      </c>
      <c r="K970" t="s">
        <v>80</v>
      </c>
      <c r="L970">
        <v>52</v>
      </c>
      <c r="M970" t="s">
        <v>80</v>
      </c>
      <c r="N970">
        <v>53</v>
      </c>
      <c r="O970" t="s">
        <v>80</v>
      </c>
      <c r="P970">
        <v>12.5</v>
      </c>
      <c r="Q970" t="s">
        <v>80</v>
      </c>
      <c r="R970">
        <v>12.2</v>
      </c>
      <c r="S970" t="s">
        <v>80</v>
      </c>
      <c r="T970">
        <v>12.4</v>
      </c>
      <c r="U970" t="s">
        <v>80</v>
      </c>
      <c r="V970">
        <v>7.5</v>
      </c>
      <c r="W970" t="s">
        <v>80</v>
      </c>
      <c r="X970">
        <v>7.4</v>
      </c>
      <c r="Y970" t="s">
        <v>80</v>
      </c>
      <c r="Z970">
        <v>7.5</v>
      </c>
      <c r="AA970" t="s">
        <v>80</v>
      </c>
      <c r="AB970">
        <v>2.4</v>
      </c>
      <c r="AC970" t="s">
        <v>80</v>
      </c>
      <c r="AD970">
        <v>3</v>
      </c>
      <c r="AE970" t="s">
        <v>80</v>
      </c>
      <c r="AF970">
        <v>4.5999999999999996</v>
      </c>
      <c r="AG970" t="s">
        <v>80</v>
      </c>
    </row>
    <row r="971" spans="1:33" x14ac:dyDescent="0.35">
      <c r="A971" t="s">
        <v>79</v>
      </c>
      <c r="B971">
        <v>12098700</v>
      </c>
      <c r="C971" s="1">
        <v>41254</v>
      </c>
      <c r="D971">
        <v>5.0999999999999996</v>
      </c>
      <c r="E971" t="s">
        <v>80</v>
      </c>
      <c r="F971">
        <v>4.7</v>
      </c>
      <c r="G971" t="s">
        <v>80</v>
      </c>
      <c r="H971">
        <v>4.9000000000000004</v>
      </c>
      <c r="I971" t="s">
        <v>80</v>
      </c>
      <c r="J971">
        <v>54</v>
      </c>
      <c r="K971" t="s">
        <v>80</v>
      </c>
      <c r="L971">
        <v>53</v>
      </c>
      <c r="M971" t="s">
        <v>80</v>
      </c>
      <c r="N971">
        <v>53</v>
      </c>
      <c r="O971" t="s">
        <v>80</v>
      </c>
      <c r="P971">
        <v>12.3</v>
      </c>
      <c r="Q971" t="s">
        <v>80</v>
      </c>
      <c r="R971">
        <v>12</v>
      </c>
      <c r="S971" t="s">
        <v>80</v>
      </c>
      <c r="T971">
        <v>12.2</v>
      </c>
      <c r="U971" t="s">
        <v>80</v>
      </c>
      <c r="V971">
        <v>7.5</v>
      </c>
      <c r="W971" t="s">
        <v>80</v>
      </c>
      <c r="X971">
        <v>7.4</v>
      </c>
      <c r="Y971" t="s">
        <v>80</v>
      </c>
      <c r="Z971">
        <v>7.5</v>
      </c>
      <c r="AA971" t="s">
        <v>80</v>
      </c>
      <c r="AB971">
        <v>2</v>
      </c>
      <c r="AC971" t="s">
        <v>80</v>
      </c>
      <c r="AD971">
        <v>2.5</v>
      </c>
      <c r="AE971" t="s">
        <v>80</v>
      </c>
      <c r="AF971">
        <v>3.3</v>
      </c>
      <c r="AG971" t="s">
        <v>80</v>
      </c>
    </row>
    <row r="972" spans="1:33" x14ac:dyDescent="0.35">
      <c r="A972" t="s">
        <v>79</v>
      </c>
      <c r="B972">
        <v>12098700</v>
      </c>
      <c r="C972" s="1">
        <v>41255</v>
      </c>
      <c r="D972">
        <v>5</v>
      </c>
      <c r="E972" t="s">
        <v>80</v>
      </c>
      <c r="F972">
        <v>4.5999999999999996</v>
      </c>
      <c r="G972" t="s">
        <v>80</v>
      </c>
      <c r="H972">
        <v>4.8</v>
      </c>
      <c r="I972" t="s">
        <v>80</v>
      </c>
      <c r="J972">
        <v>55</v>
      </c>
      <c r="K972" t="s">
        <v>80</v>
      </c>
      <c r="L972">
        <v>53</v>
      </c>
      <c r="M972" t="s">
        <v>80</v>
      </c>
      <c r="N972">
        <v>54</v>
      </c>
      <c r="O972" t="s">
        <v>80</v>
      </c>
      <c r="P972">
        <v>12.3</v>
      </c>
      <c r="Q972" t="s">
        <v>80</v>
      </c>
      <c r="R972">
        <v>12.1</v>
      </c>
      <c r="S972" t="s">
        <v>80</v>
      </c>
      <c r="T972">
        <v>12.2</v>
      </c>
      <c r="U972" t="s">
        <v>80</v>
      </c>
      <c r="V972">
        <v>7.4</v>
      </c>
      <c r="W972" t="s">
        <v>80</v>
      </c>
      <c r="X972">
        <v>7.3</v>
      </c>
      <c r="Y972" t="s">
        <v>80</v>
      </c>
      <c r="Z972">
        <v>7.4</v>
      </c>
      <c r="AA972" t="s">
        <v>80</v>
      </c>
      <c r="AB972">
        <v>1.9</v>
      </c>
      <c r="AC972" t="s">
        <v>80</v>
      </c>
      <c r="AD972">
        <v>2.4</v>
      </c>
      <c r="AE972" t="s">
        <v>80</v>
      </c>
      <c r="AF972">
        <v>3.3</v>
      </c>
      <c r="AG972" t="s">
        <v>80</v>
      </c>
    </row>
    <row r="973" spans="1:33" x14ac:dyDescent="0.35">
      <c r="A973" t="s">
        <v>79</v>
      </c>
      <c r="B973">
        <v>12098700</v>
      </c>
      <c r="C973" s="1">
        <v>41256</v>
      </c>
      <c r="D973">
        <v>4.9000000000000004</v>
      </c>
      <c r="E973" t="s">
        <v>80</v>
      </c>
      <c r="F973">
        <v>3.7</v>
      </c>
      <c r="G973" t="s">
        <v>80</v>
      </c>
      <c r="H973">
        <v>4.0999999999999996</v>
      </c>
      <c r="I973" t="s">
        <v>80</v>
      </c>
      <c r="J973">
        <v>57</v>
      </c>
      <c r="K973" t="s">
        <v>80</v>
      </c>
      <c r="L973">
        <v>55</v>
      </c>
      <c r="M973" t="s">
        <v>80</v>
      </c>
      <c r="N973">
        <v>56</v>
      </c>
      <c r="O973" t="s">
        <v>80</v>
      </c>
      <c r="P973">
        <v>12.6</v>
      </c>
      <c r="Q973" t="s">
        <v>80</v>
      </c>
      <c r="R973">
        <v>12.2</v>
      </c>
      <c r="S973" t="s">
        <v>80</v>
      </c>
      <c r="T973">
        <v>12.4</v>
      </c>
      <c r="U973" t="s">
        <v>80</v>
      </c>
      <c r="V973">
        <v>7.4</v>
      </c>
      <c r="W973" t="s">
        <v>80</v>
      </c>
      <c r="X973">
        <v>7.3</v>
      </c>
      <c r="Y973" t="s">
        <v>80</v>
      </c>
      <c r="Z973">
        <v>7.4</v>
      </c>
      <c r="AA973" t="s">
        <v>80</v>
      </c>
      <c r="AB973">
        <v>2</v>
      </c>
      <c r="AC973" t="s">
        <v>80</v>
      </c>
      <c r="AD973">
        <v>2.4</v>
      </c>
      <c r="AE973" t="s">
        <v>80</v>
      </c>
      <c r="AF973">
        <v>3.4</v>
      </c>
      <c r="AG973" t="s">
        <v>80</v>
      </c>
    </row>
    <row r="974" spans="1:33" x14ac:dyDescent="0.35">
      <c r="A974" t="s">
        <v>79</v>
      </c>
      <c r="B974">
        <v>12098700</v>
      </c>
      <c r="C974" s="1">
        <v>41257</v>
      </c>
      <c r="D974">
        <v>4.2</v>
      </c>
      <c r="E974" t="s">
        <v>80</v>
      </c>
      <c r="F974">
        <v>3.6</v>
      </c>
      <c r="G974" t="s">
        <v>80</v>
      </c>
      <c r="H974">
        <v>4</v>
      </c>
      <c r="I974" t="s">
        <v>80</v>
      </c>
      <c r="J974">
        <v>58</v>
      </c>
      <c r="K974" t="s">
        <v>80</v>
      </c>
      <c r="L974">
        <v>56</v>
      </c>
      <c r="M974" t="s">
        <v>80</v>
      </c>
      <c r="N974">
        <v>57</v>
      </c>
      <c r="O974" t="s">
        <v>80</v>
      </c>
      <c r="P974">
        <v>12.5</v>
      </c>
      <c r="Q974" t="s">
        <v>80</v>
      </c>
      <c r="R974">
        <v>12.3</v>
      </c>
      <c r="S974" t="s">
        <v>80</v>
      </c>
      <c r="T974">
        <v>12.4</v>
      </c>
      <c r="U974" t="s">
        <v>80</v>
      </c>
      <c r="V974">
        <v>7.4</v>
      </c>
      <c r="W974" t="s">
        <v>80</v>
      </c>
      <c r="X974">
        <v>7.3</v>
      </c>
      <c r="Y974" t="s">
        <v>80</v>
      </c>
      <c r="Z974">
        <v>7.3</v>
      </c>
      <c r="AA974" t="s">
        <v>80</v>
      </c>
      <c r="AB974">
        <v>1.9</v>
      </c>
      <c r="AC974" t="s">
        <v>80</v>
      </c>
      <c r="AD974">
        <v>2.4</v>
      </c>
      <c r="AE974" t="s">
        <v>80</v>
      </c>
      <c r="AF974">
        <v>3.8</v>
      </c>
      <c r="AG974" t="s">
        <v>80</v>
      </c>
    </row>
    <row r="975" spans="1:33" x14ac:dyDescent="0.35">
      <c r="A975" t="s">
        <v>79</v>
      </c>
      <c r="B975">
        <v>12098700</v>
      </c>
      <c r="C975" s="1">
        <v>41258</v>
      </c>
      <c r="D975">
        <v>3.7</v>
      </c>
      <c r="E975" t="s">
        <v>80</v>
      </c>
      <c r="F975">
        <v>2.8</v>
      </c>
      <c r="G975" t="s">
        <v>80</v>
      </c>
      <c r="H975">
        <v>3</v>
      </c>
      <c r="I975" t="s">
        <v>80</v>
      </c>
      <c r="J975">
        <v>59</v>
      </c>
      <c r="K975" t="s">
        <v>80</v>
      </c>
      <c r="L975">
        <v>58</v>
      </c>
      <c r="M975" t="s">
        <v>80</v>
      </c>
      <c r="N975">
        <v>59</v>
      </c>
      <c r="O975" t="s">
        <v>80</v>
      </c>
      <c r="P975">
        <v>12.7</v>
      </c>
      <c r="Q975" t="s">
        <v>80</v>
      </c>
      <c r="R975">
        <v>12.4</v>
      </c>
      <c r="S975" t="s">
        <v>80</v>
      </c>
      <c r="T975">
        <v>12.6</v>
      </c>
      <c r="U975" t="s">
        <v>80</v>
      </c>
      <c r="V975">
        <v>7.4</v>
      </c>
      <c r="W975" t="s">
        <v>80</v>
      </c>
      <c r="X975">
        <v>7.3</v>
      </c>
      <c r="Y975" t="s">
        <v>80</v>
      </c>
      <c r="Z975">
        <v>7.3</v>
      </c>
      <c r="AA975" t="s">
        <v>80</v>
      </c>
      <c r="AB975">
        <v>2</v>
      </c>
      <c r="AC975" t="s">
        <v>80</v>
      </c>
      <c r="AD975">
        <v>2.2999999999999998</v>
      </c>
      <c r="AE975" t="s">
        <v>80</v>
      </c>
      <c r="AF975">
        <v>3</v>
      </c>
      <c r="AG975" t="s">
        <v>80</v>
      </c>
    </row>
    <row r="976" spans="1:33" x14ac:dyDescent="0.35">
      <c r="A976" t="s">
        <v>79</v>
      </c>
      <c r="B976">
        <v>12098700</v>
      </c>
      <c r="C976" s="1">
        <v>41259</v>
      </c>
      <c r="D976">
        <v>3.7</v>
      </c>
      <c r="E976" t="s">
        <v>80</v>
      </c>
      <c r="F976">
        <v>2.8</v>
      </c>
      <c r="G976" t="s">
        <v>80</v>
      </c>
      <c r="H976">
        <v>3.3</v>
      </c>
      <c r="I976" t="s">
        <v>80</v>
      </c>
      <c r="J976">
        <v>60</v>
      </c>
      <c r="K976" t="s">
        <v>80</v>
      </c>
      <c r="L976">
        <v>59</v>
      </c>
      <c r="M976" t="s">
        <v>80</v>
      </c>
      <c r="N976">
        <v>59</v>
      </c>
      <c r="O976" t="s">
        <v>80</v>
      </c>
      <c r="P976">
        <v>12.7</v>
      </c>
      <c r="Q976" t="s">
        <v>80</v>
      </c>
      <c r="R976">
        <v>12.1</v>
      </c>
      <c r="S976" t="s">
        <v>80</v>
      </c>
      <c r="T976">
        <v>12.5</v>
      </c>
      <c r="U976" t="s">
        <v>80</v>
      </c>
      <c r="V976">
        <v>7.4</v>
      </c>
      <c r="W976" t="s">
        <v>80</v>
      </c>
      <c r="X976">
        <v>7.3</v>
      </c>
      <c r="Y976" t="s">
        <v>80</v>
      </c>
      <c r="Z976">
        <v>7.3</v>
      </c>
      <c r="AA976" t="s">
        <v>80</v>
      </c>
      <c r="AB976">
        <v>1.7</v>
      </c>
      <c r="AC976" t="s">
        <v>80</v>
      </c>
      <c r="AD976">
        <v>2.2999999999999998</v>
      </c>
      <c r="AE976" t="s">
        <v>80</v>
      </c>
      <c r="AF976">
        <v>6.2</v>
      </c>
      <c r="AG976" t="s">
        <v>80</v>
      </c>
    </row>
    <row r="977" spans="1:33" x14ac:dyDescent="0.35">
      <c r="A977" t="s">
        <v>79</v>
      </c>
      <c r="B977">
        <v>12098700</v>
      </c>
      <c r="C977" s="1">
        <v>41260</v>
      </c>
      <c r="D977">
        <v>3.8</v>
      </c>
      <c r="E977" t="s">
        <v>80</v>
      </c>
      <c r="F977">
        <v>2.7</v>
      </c>
      <c r="G977" t="s">
        <v>80</v>
      </c>
      <c r="H977">
        <v>3.5</v>
      </c>
      <c r="I977" t="s">
        <v>80</v>
      </c>
      <c r="J977">
        <v>59</v>
      </c>
      <c r="K977" t="s">
        <v>80</v>
      </c>
      <c r="L977">
        <v>56</v>
      </c>
      <c r="M977" t="s">
        <v>80</v>
      </c>
      <c r="N977">
        <v>57</v>
      </c>
      <c r="O977" t="s">
        <v>80</v>
      </c>
      <c r="P977">
        <v>12.8</v>
      </c>
      <c r="Q977" t="s">
        <v>80</v>
      </c>
      <c r="R977">
        <v>12.1</v>
      </c>
      <c r="S977" t="s">
        <v>80</v>
      </c>
      <c r="T977">
        <v>12.4</v>
      </c>
      <c r="U977" t="s">
        <v>80</v>
      </c>
      <c r="V977">
        <v>7.3</v>
      </c>
      <c r="W977" t="s">
        <v>80</v>
      </c>
      <c r="X977">
        <v>7.3</v>
      </c>
      <c r="Y977" t="s">
        <v>80</v>
      </c>
      <c r="Z977">
        <v>7.3</v>
      </c>
      <c r="AA977" t="s">
        <v>80</v>
      </c>
      <c r="AB977">
        <v>1.9</v>
      </c>
      <c r="AC977" t="s">
        <v>80</v>
      </c>
      <c r="AD977">
        <v>2.6</v>
      </c>
      <c r="AE977" t="s">
        <v>80</v>
      </c>
      <c r="AF977">
        <v>3.4</v>
      </c>
      <c r="AG977" t="s">
        <v>80</v>
      </c>
    </row>
    <row r="978" spans="1:33" x14ac:dyDescent="0.35">
      <c r="A978" t="s">
        <v>79</v>
      </c>
      <c r="B978">
        <v>12098700</v>
      </c>
      <c r="C978" s="1">
        <v>41261</v>
      </c>
      <c r="D978">
        <v>3.2</v>
      </c>
      <c r="E978" t="s">
        <v>80</v>
      </c>
      <c r="F978">
        <v>2.5</v>
      </c>
      <c r="G978" t="s">
        <v>80</v>
      </c>
      <c r="H978">
        <v>2.9</v>
      </c>
      <c r="I978" t="s">
        <v>80</v>
      </c>
      <c r="J978">
        <v>60</v>
      </c>
      <c r="K978" t="s">
        <v>80</v>
      </c>
      <c r="L978">
        <v>57</v>
      </c>
      <c r="M978" t="s">
        <v>80</v>
      </c>
      <c r="N978">
        <v>59</v>
      </c>
      <c r="O978" t="s">
        <v>80</v>
      </c>
      <c r="P978">
        <v>12.9</v>
      </c>
      <c r="Q978" t="s">
        <v>80</v>
      </c>
      <c r="R978">
        <v>12.6</v>
      </c>
      <c r="S978" t="s">
        <v>80</v>
      </c>
      <c r="T978">
        <v>12.8</v>
      </c>
      <c r="U978" t="s">
        <v>80</v>
      </c>
      <c r="V978">
        <v>7.3</v>
      </c>
      <c r="W978" t="s">
        <v>80</v>
      </c>
      <c r="X978">
        <v>7.3</v>
      </c>
      <c r="Y978" t="s">
        <v>80</v>
      </c>
      <c r="Z978">
        <v>7.3</v>
      </c>
      <c r="AA978" t="s">
        <v>80</v>
      </c>
      <c r="AB978">
        <v>1.5</v>
      </c>
      <c r="AC978" t="s">
        <v>80</v>
      </c>
      <c r="AD978">
        <v>1.8</v>
      </c>
      <c r="AE978" t="s">
        <v>80</v>
      </c>
      <c r="AF978">
        <v>3.1</v>
      </c>
      <c r="AG978" t="s">
        <v>80</v>
      </c>
    </row>
    <row r="979" spans="1:33" x14ac:dyDescent="0.35">
      <c r="A979" t="s">
        <v>79</v>
      </c>
      <c r="B979">
        <v>12098700</v>
      </c>
      <c r="C979" s="1">
        <v>41262</v>
      </c>
      <c r="D979">
        <v>3.5</v>
      </c>
      <c r="E979" t="s">
        <v>80</v>
      </c>
      <c r="F979">
        <v>2.4</v>
      </c>
      <c r="G979" t="s">
        <v>80</v>
      </c>
      <c r="H979">
        <v>2.9</v>
      </c>
      <c r="I979" t="s">
        <v>80</v>
      </c>
      <c r="J979">
        <v>61</v>
      </c>
      <c r="K979" t="s">
        <v>80</v>
      </c>
      <c r="L979">
        <v>60</v>
      </c>
      <c r="M979" t="s">
        <v>80</v>
      </c>
      <c r="N979">
        <v>61</v>
      </c>
      <c r="O979" t="s">
        <v>80</v>
      </c>
      <c r="P979">
        <v>12.8</v>
      </c>
      <c r="Q979" t="s">
        <v>80</v>
      </c>
      <c r="R979">
        <v>12.4</v>
      </c>
      <c r="S979" t="s">
        <v>80</v>
      </c>
      <c r="T979">
        <v>12.7</v>
      </c>
      <c r="U979" t="s">
        <v>80</v>
      </c>
      <c r="V979">
        <v>7.3</v>
      </c>
      <c r="W979" t="s">
        <v>80</v>
      </c>
      <c r="X979">
        <v>7.3</v>
      </c>
      <c r="Y979" t="s">
        <v>80</v>
      </c>
      <c r="Z979">
        <v>7.3</v>
      </c>
      <c r="AA979" t="s">
        <v>80</v>
      </c>
      <c r="AB979">
        <v>1.4</v>
      </c>
      <c r="AC979" t="s">
        <v>80</v>
      </c>
      <c r="AD979">
        <v>1.7</v>
      </c>
      <c r="AE979" t="s">
        <v>80</v>
      </c>
      <c r="AF979">
        <v>2.6</v>
      </c>
      <c r="AG979" t="s">
        <v>80</v>
      </c>
    </row>
    <row r="980" spans="1:33" x14ac:dyDescent="0.35">
      <c r="A980" t="s">
        <v>79</v>
      </c>
      <c r="B980">
        <v>12098700</v>
      </c>
      <c r="C980" s="1">
        <v>41263</v>
      </c>
      <c r="D980">
        <v>4</v>
      </c>
      <c r="E980" t="s">
        <v>80</v>
      </c>
      <c r="F980">
        <v>3.2</v>
      </c>
      <c r="G980" t="s">
        <v>80</v>
      </c>
      <c r="H980">
        <v>3.8</v>
      </c>
      <c r="I980" t="s">
        <v>80</v>
      </c>
      <c r="J980">
        <v>61</v>
      </c>
      <c r="K980" t="s">
        <v>80</v>
      </c>
      <c r="L980">
        <v>60</v>
      </c>
      <c r="M980" t="s">
        <v>80</v>
      </c>
      <c r="N980">
        <v>60</v>
      </c>
      <c r="O980" t="s">
        <v>80</v>
      </c>
      <c r="P980">
        <v>12.6</v>
      </c>
      <c r="Q980" t="s">
        <v>80</v>
      </c>
      <c r="R980">
        <v>12.2</v>
      </c>
      <c r="S980" t="s">
        <v>80</v>
      </c>
      <c r="T980">
        <v>12.3</v>
      </c>
      <c r="U980" t="s">
        <v>80</v>
      </c>
      <c r="V980">
        <v>7.3</v>
      </c>
      <c r="W980" t="s">
        <v>80</v>
      </c>
      <c r="X980">
        <v>7.3</v>
      </c>
      <c r="Y980" t="s">
        <v>80</v>
      </c>
      <c r="Z980">
        <v>7.3</v>
      </c>
      <c r="AA980" t="s">
        <v>80</v>
      </c>
      <c r="AB980">
        <v>1.5</v>
      </c>
      <c r="AC980" t="s">
        <v>80</v>
      </c>
      <c r="AD980">
        <v>1.9</v>
      </c>
      <c r="AE980" t="s">
        <v>80</v>
      </c>
      <c r="AF980">
        <v>2.4</v>
      </c>
      <c r="AG980" t="s">
        <v>80</v>
      </c>
    </row>
    <row r="981" spans="1:33" x14ac:dyDescent="0.35">
      <c r="A981" t="s">
        <v>79</v>
      </c>
      <c r="B981">
        <v>12098700</v>
      </c>
      <c r="C981" s="1">
        <v>41264</v>
      </c>
      <c r="D981">
        <v>3.5</v>
      </c>
      <c r="E981" t="s">
        <v>80</v>
      </c>
      <c r="F981">
        <v>2.7</v>
      </c>
      <c r="G981" t="s">
        <v>80</v>
      </c>
      <c r="H981">
        <v>3.2</v>
      </c>
      <c r="I981" t="s">
        <v>80</v>
      </c>
      <c r="J981">
        <v>63</v>
      </c>
      <c r="K981" t="s">
        <v>80</v>
      </c>
      <c r="L981">
        <v>60</v>
      </c>
      <c r="M981" t="s">
        <v>80</v>
      </c>
      <c r="N981">
        <v>62</v>
      </c>
      <c r="O981" t="s">
        <v>80</v>
      </c>
      <c r="P981">
        <v>12.7</v>
      </c>
      <c r="Q981" t="s">
        <v>80</v>
      </c>
      <c r="R981">
        <v>12.4</v>
      </c>
      <c r="S981" t="s">
        <v>80</v>
      </c>
      <c r="T981">
        <v>12.6</v>
      </c>
      <c r="U981" t="s">
        <v>80</v>
      </c>
      <c r="V981">
        <v>7.3</v>
      </c>
      <c r="W981" t="s">
        <v>80</v>
      </c>
      <c r="X981">
        <v>7.2</v>
      </c>
      <c r="Y981" t="s">
        <v>80</v>
      </c>
      <c r="Z981">
        <v>7.3</v>
      </c>
      <c r="AA981" t="s">
        <v>80</v>
      </c>
      <c r="AB981">
        <v>1.5</v>
      </c>
      <c r="AC981" t="s">
        <v>80</v>
      </c>
      <c r="AD981">
        <v>2</v>
      </c>
      <c r="AE981" t="s">
        <v>80</v>
      </c>
      <c r="AF981">
        <v>2.9</v>
      </c>
      <c r="AG981" t="s">
        <v>80</v>
      </c>
    </row>
    <row r="982" spans="1:33" x14ac:dyDescent="0.35">
      <c r="A982" t="s">
        <v>79</v>
      </c>
      <c r="B982">
        <v>12098700</v>
      </c>
      <c r="C982" s="1">
        <v>41265</v>
      </c>
      <c r="D982">
        <v>4.4000000000000004</v>
      </c>
      <c r="E982" t="s">
        <v>80</v>
      </c>
      <c r="F982">
        <v>3.5</v>
      </c>
      <c r="G982" t="s">
        <v>80</v>
      </c>
      <c r="H982">
        <v>3.9</v>
      </c>
      <c r="I982" t="s">
        <v>80</v>
      </c>
      <c r="J982">
        <v>64</v>
      </c>
      <c r="K982" t="s">
        <v>80</v>
      </c>
      <c r="L982">
        <v>62</v>
      </c>
      <c r="M982" t="s">
        <v>80</v>
      </c>
      <c r="N982">
        <v>63</v>
      </c>
      <c r="O982" t="s">
        <v>80</v>
      </c>
      <c r="P982">
        <v>12.4</v>
      </c>
      <c r="Q982" t="s">
        <v>80</v>
      </c>
      <c r="R982">
        <v>12.1</v>
      </c>
      <c r="S982" t="s">
        <v>80</v>
      </c>
      <c r="T982">
        <v>12.3</v>
      </c>
      <c r="U982" t="s">
        <v>80</v>
      </c>
      <c r="V982">
        <v>7.4</v>
      </c>
      <c r="W982" t="s">
        <v>80</v>
      </c>
      <c r="X982">
        <v>7.3</v>
      </c>
      <c r="Y982" t="s">
        <v>80</v>
      </c>
      <c r="Z982">
        <v>7.3</v>
      </c>
      <c r="AA982" t="s">
        <v>80</v>
      </c>
      <c r="AB982">
        <v>1.6</v>
      </c>
      <c r="AC982" t="s">
        <v>80</v>
      </c>
      <c r="AD982">
        <v>1.9</v>
      </c>
      <c r="AE982" t="s">
        <v>80</v>
      </c>
      <c r="AF982">
        <v>2.6</v>
      </c>
      <c r="AG982" t="s">
        <v>80</v>
      </c>
    </row>
    <row r="983" spans="1:33" x14ac:dyDescent="0.35">
      <c r="A983" t="s">
        <v>79</v>
      </c>
      <c r="B983">
        <v>12098700</v>
      </c>
      <c r="C983" s="1">
        <v>41266</v>
      </c>
      <c r="D983">
        <v>4</v>
      </c>
      <c r="E983" t="s">
        <v>80</v>
      </c>
      <c r="F983">
        <v>3.3</v>
      </c>
      <c r="G983" t="s">
        <v>80</v>
      </c>
      <c r="H983">
        <v>3.6</v>
      </c>
      <c r="I983" t="s">
        <v>80</v>
      </c>
      <c r="J983">
        <v>64</v>
      </c>
      <c r="K983" t="s">
        <v>80</v>
      </c>
      <c r="L983">
        <v>63</v>
      </c>
      <c r="M983" t="s">
        <v>80</v>
      </c>
      <c r="N983">
        <v>64</v>
      </c>
      <c r="O983" t="s">
        <v>80</v>
      </c>
      <c r="P983">
        <v>12.6</v>
      </c>
      <c r="Q983" t="s">
        <v>80</v>
      </c>
      <c r="R983">
        <v>12.2</v>
      </c>
      <c r="S983" t="s">
        <v>80</v>
      </c>
      <c r="T983">
        <v>12.4</v>
      </c>
      <c r="U983" t="s">
        <v>80</v>
      </c>
      <c r="V983">
        <v>7.4</v>
      </c>
      <c r="W983" t="s">
        <v>80</v>
      </c>
      <c r="X983">
        <v>7.3</v>
      </c>
      <c r="Y983" t="s">
        <v>80</v>
      </c>
      <c r="Z983">
        <v>7.3</v>
      </c>
      <c r="AA983" t="s">
        <v>80</v>
      </c>
      <c r="AB983">
        <v>1.5</v>
      </c>
      <c r="AC983" t="s">
        <v>80</v>
      </c>
      <c r="AD983">
        <v>1.7</v>
      </c>
      <c r="AE983" t="s">
        <v>80</v>
      </c>
      <c r="AF983">
        <v>2.5</v>
      </c>
      <c r="AG983" t="s">
        <v>80</v>
      </c>
    </row>
    <row r="984" spans="1:33" x14ac:dyDescent="0.35">
      <c r="A984" t="s">
        <v>79</v>
      </c>
      <c r="B984">
        <v>12098700</v>
      </c>
      <c r="C984" s="1">
        <v>41267</v>
      </c>
      <c r="D984">
        <v>4.3</v>
      </c>
      <c r="E984" t="s">
        <v>80</v>
      </c>
      <c r="F984">
        <v>3.3</v>
      </c>
      <c r="G984" t="s">
        <v>80</v>
      </c>
      <c r="H984">
        <v>3.8</v>
      </c>
      <c r="I984" t="s">
        <v>80</v>
      </c>
      <c r="J984">
        <v>64</v>
      </c>
      <c r="K984" t="s">
        <v>80</v>
      </c>
      <c r="L984">
        <v>63</v>
      </c>
      <c r="M984" t="s">
        <v>80</v>
      </c>
      <c r="N984">
        <v>64</v>
      </c>
      <c r="O984" t="s">
        <v>80</v>
      </c>
      <c r="P984">
        <v>12.6</v>
      </c>
      <c r="Q984" t="s">
        <v>80</v>
      </c>
      <c r="R984">
        <v>12.4</v>
      </c>
      <c r="S984" t="s">
        <v>80</v>
      </c>
      <c r="T984">
        <v>12.5</v>
      </c>
      <c r="U984" t="s">
        <v>80</v>
      </c>
      <c r="V984">
        <v>7.4</v>
      </c>
      <c r="W984" t="s">
        <v>80</v>
      </c>
      <c r="X984">
        <v>7.3</v>
      </c>
      <c r="Y984" t="s">
        <v>80</v>
      </c>
      <c r="Z984">
        <v>7.3</v>
      </c>
      <c r="AA984" t="s">
        <v>80</v>
      </c>
      <c r="AB984">
        <v>1.4</v>
      </c>
      <c r="AC984" t="s">
        <v>80</v>
      </c>
      <c r="AD984">
        <v>1.6</v>
      </c>
      <c r="AE984" t="s">
        <v>80</v>
      </c>
      <c r="AF984">
        <v>3.1</v>
      </c>
      <c r="AG984" t="s">
        <v>80</v>
      </c>
    </row>
    <row r="985" spans="1:33" x14ac:dyDescent="0.35">
      <c r="A985" t="s">
        <v>79</v>
      </c>
      <c r="B985">
        <v>12098700</v>
      </c>
      <c r="C985" s="1">
        <v>41268</v>
      </c>
      <c r="D985">
        <v>3.8</v>
      </c>
      <c r="E985" t="s">
        <v>80</v>
      </c>
      <c r="F985">
        <v>3.1</v>
      </c>
      <c r="G985" t="s">
        <v>80</v>
      </c>
      <c r="H985">
        <v>3.4</v>
      </c>
      <c r="I985" t="s">
        <v>80</v>
      </c>
      <c r="J985">
        <v>65</v>
      </c>
      <c r="K985" t="s">
        <v>80</v>
      </c>
      <c r="L985">
        <v>64</v>
      </c>
      <c r="M985" t="s">
        <v>80</v>
      </c>
      <c r="N985">
        <v>64</v>
      </c>
      <c r="O985" t="s">
        <v>80</v>
      </c>
      <c r="P985">
        <v>12.6</v>
      </c>
      <c r="Q985" t="s">
        <v>80</v>
      </c>
      <c r="R985">
        <v>12.4</v>
      </c>
      <c r="S985" t="s">
        <v>80</v>
      </c>
      <c r="T985">
        <v>12.5</v>
      </c>
      <c r="U985" t="s">
        <v>80</v>
      </c>
      <c r="V985">
        <v>7.3</v>
      </c>
      <c r="W985" t="s">
        <v>80</v>
      </c>
      <c r="X985">
        <v>7.2</v>
      </c>
      <c r="Y985" t="s">
        <v>80</v>
      </c>
      <c r="Z985">
        <v>7.3</v>
      </c>
      <c r="AA985" t="s">
        <v>80</v>
      </c>
      <c r="AB985">
        <v>1.4</v>
      </c>
      <c r="AC985" t="s">
        <v>80</v>
      </c>
      <c r="AD985">
        <v>1.8</v>
      </c>
      <c r="AE985" t="s">
        <v>80</v>
      </c>
      <c r="AF985">
        <v>4.7</v>
      </c>
      <c r="AG985" t="s">
        <v>80</v>
      </c>
    </row>
    <row r="986" spans="1:33" x14ac:dyDescent="0.35">
      <c r="A986" t="s">
        <v>79</v>
      </c>
      <c r="B986">
        <v>12098700</v>
      </c>
      <c r="C986" s="1">
        <v>41269</v>
      </c>
      <c r="D986">
        <v>3.8</v>
      </c>
      <c r="E986" t="s">
        <v>80</v>
      </c>
      <c r="F986">
        <v>2.9</v>
      </c>
      <c r="G986" t="s">
        <v>80</v>
      </c>
      <c r="H986">
        <v>3.3</v>
      </c>
      <c r="I986" t="s">
        <v>80</v>
      </c>
      <c r="J986">
        <v>66</v>
      </c>
      <c r="K986" t="s">
        <v>80</v>
      </c>
      <c r="L986">
        <v>65</v>
      </c>
      <c r="M986" t="s">
        <v>80</v>
      </c>
      <c r="N986">
        <v>65</v>
      </c>
      <c r="O986" t="s">
        <v>80</v>
      </c>
      <c r="P986">
        <v>12.7</v>
      </c>
      <c r="Q986" t="s">
        <v>80</v>
      </c>
      <c r="R986">
        <v>12.4</v>
      </c>
      <c r="S986" t="s">
        <v>80</v>
      </c>
      <c r="T986">
        <v>12.5</v>
      </c>
      <c r="U986" t="s">
        <v>80</v>
      </c>
      <c r="V986">
        <v>7.3</v>
      </c>
      <c r="W986" t="s">
        <v>80</v>
      </c>
      <c r="X986">
        <v>7.3</v>
      </c>
      <c r="Y986" t="s">
        <v>80</v>
      </c>
      <c r="Z986">
        <v>7.3</v>
      </c>
      <c r="AA986" t="s">
        <v>80</v>
      </c>
      <c r="AB986">
        <v>1.4</v>
      </c>
      <c r="AC986" t="s">
        <v>80</v>
      </c>
      <c r="AD986">
        <v>1.6</v>
      </c>
      <c r="AE986" t="s">
        <v>80</v>
      </c>
      <c r="AF986">
        <v>2.2000000000000002</v>
      </c>
      <c r="AG986" t="s">
        <v>80</v>
      </c>
    </row>
    <row r="987" spans="1:33" x14ac:dyDescent="0.35">
      <c r="A987" t="s">
        <v>79</v>
      </c>
      <c r="B987">
        <v>12098700</v>
      </c>
      <c r="C987" s="1">
        <v>41270</v>
      </c>
      <c r="D987">
        <v>4</v>
      </c>
      <c r="E987" t="s">
        <v>80</v>
      </c>
      <c r="F987">
        <v>3.6</v>
      </c>
      <c r="G987" t="s">
        <v>80</v>
      </c>
      <c r="H987">
        <v>3.8</v>
      </c>
      <c r="I987" t="s">
        <v>80</v>
      </c>
      <c r="J987">
        <v>65</v>
      </c>
      <c r="K987" t="s">
        <v>80</v>
      </c>
      <c r="L987">
        <v>64</v>
      </c>
      <c r="M987" t="s">
        <v>80</v>
      </c>
      <c r="N987">
        <v>64</v>
      </c>
      <c r="O987" t="s">
        <v>80</v>
      </c>
      <c r="P987">
        <v>12.6</v>
      </c>
      <c r="Q987" t="s">
        <v>80</v>
      </c>
      <c r="R987">
        <v>12.4</v>
      </c>
      <c r="S987" t="s">
        <v>80</v>
      </c>
      <c r="T987">
        <v>12.5</v>
      </c>
      <c r="U987" t="s">
        <v>80</v>
      </c>
      <c r="V987">
        <v>7.4</v>
      </c>
      <c r="W987" t="s">
        <v>80</v>
      </c>
      <c r="X987">
        <v>7.3</v>
      </c>
      <c r="Y987" t="s">
        <v>80</v>
      </c>
      <c r="Z987">
        <v>7.3</v>
      </c>
      <c r="AA987" t="s">
        <v>80</v>
      </c>
      <c r="AB987">
        <v>1.4</v>
      </c>
      <c r="AC987" t="s">
        <v>80</v>
      </c>
      <c r="AD987">
        <v>1.6</v>
      </c>
      <c r="AE987" t="s">
        <v>80</v>
      </c>
      <c r="AF987">
        <v>2.2000000000000002</v>
      </c>
      <c r="AG987" t="s">
        <v>80</v>
      </c>
    </row>
    <row r="988" spans="1:33" x14ac:dyDescent="0.35">
      <c r="A988" t="s">
        <v>79</v>
      </c>
      <c r="B988">
        <v>12098700</v>
      </c>
      <c r="C988" s="1">
        <v>41271</v>
      </c>
      <c r="D988">
        <v>3.9</v>
      </c>
      <c r="E988" t="s">
        <v>80</v>
      </c>
      <c r="F988">
        <v>3.4</v>
      </c>
      <c r="G988" t="s">
        <v>80</v>
      </c>
      <c r="H988">
        <v>3.6</v>
      </c>
      <c r="I988" t="s">
        <v>80</v>
      </c>
      <c r="J988">
        <v>66</v>
      </c>
      <c r="K988" t="s">
        <v>80</v>
      </c>
      <c r="L988">
        <v>64</v>
      </c>
      <c r="M988" t="s">
        <v>80</v>
      </c>
      <c r="N988">
        <v>65</v>
      </c>
      <c r="O988" t="s">
        <v>80</v>
      </c>
      <c r="P988">
        <v>12.6</v>
      </c>
      <c r="Q988" t="s">
        <v>80</v>
      </c>
      <c r="R988">
        <v>12.4</v>
      </c>
      <c r="S988" t="s">
        <v>80</v>
      </c>
      <c r="T988">
        <v>12.5</v>
      </c>
      <c r="U988" t="s">
        <v>80</v>
      </c>
      <c r="V988">
        <v>7.4</v>
      </c>
      <c r="W988" t="s">
        <v>80</v>
      </c>
      <c r="X988">
        <v>7.3</v>
      </c>
      <c r="Y988" t="s">
        <v>80</v>
      </c>
      <c r="Z988">
        <v>7.3</v>
      </c>
      <c r="AA988" t="s">
        <v>80</v>
      </c>
      <c r="AB988">
        <v>1.4</v>
      </c>
      <c r="AC988" t="s">
        <v>80</v>
      </c>
      <c r="AD988">
        <v>1.6</v>
      </c>
      <c r="AE988" t="s">
        <v>80</v>
      </c>
      <c r="AF988">
        <v>3.2</v>
      </c>
      <c r="AG988" t="s">
        <v>80</v>
      </c>
    </row>
    <row r="989" spans="1:33" x14ac:dyDescent="0.35">
      <c r="A989" t="s">
        <v>79</v>
      </c>
      <c r="B989">
        <v>12098700</v>
      </c>
      <c r="C989" s="1">
        <v>41272</v>
      </c>
      <c r="D989">
        <v>3.6</v>
      </c>
      <c r="E989" t="s">
        <v>80</v>
      </c>
      <c r="F989">
        <v>3.1</v>
      </c>
      <c r="G989" t="s">
        <v>80</v>
      </c>
      <c r="H989">
        <v>3.4</v>
      </c>
      <c r="I989" t="s">
        <v>80</v>
      </c>
      <c r="J989">
        <v>66</v>
      </c>
      <c r="K989" t="s">
        <v>80</v>
      </c>
      <c r="L989">
        <v>66</v>
      </c>
      <c r="M989" t="s">
        <v>80</v>
      </c>
      <c r="N989">
        <v>66</v>
      </c>
      <c r="O989" t="s">
        <v>80</v>
      </c>
      <c r="P989">
        <v>12.7</v>
      </c>
      <c r="Q989" t="s">
        <v>80</v>
      </c>
      <c r="R989">
        <v>12.5</v>
      </c>
      <c r="S989" t="s">
        <v>80</v>
      </c>
      <c r="T989">
        <v>12.6</v>
      </c>
      <c r="U989" t="s">
        <v>80</v>
      </c>
      <c r="V989">
        <v>7.4</v>
      </c>
      <c r="W989" t="s">
        <v>80</v>
      </c>
      <c r="X989">
        <v>7.3</v>
      </c>
      <c r="Y989" t="s">
        <v>80</v>
      </c>
      <c r="Z989">
        <v>7.3</v>
      </c>
      <c r="AA989" t="s">
        <v>80</v>
      </c>
      <c r="AB989">
        <v>1.3</v>
      </c>
      <c r="AC989" t="s">
        <v>80</v>
      </c>
      <c r="AD989">
        <v>1.5</v>
      </c>
      <c r="AE989" t="s">
        <v>80</v>
      </c>
      <c r="AF989">
        <v>4.5999999999999996</v>
      </c>
      <c r="AG989" t="s">
        <v>80</v>
      </c>
    </row>
    <row r="990" spans="1:33" x14ac:dyDescent="0.35">
      <c r="A990" t="s">
        <v>79</v>
      </c>
      <c r="B990">
        <v>12098700</v>
      </c>
      <c r="C990" s="1">
        <v>41273</v>
      </c>
      <c r="D990">
        <v>3.5</v>
      </c>
      <c r="E990" t="s">
        <v>80</v>
      </c>
      <c r="F990">
        <v>2.2999999999999998</v>
      </c>
      <c r="G990" t="s">
        <v>80</v>
      </c>
      <c r="H990">
        <v>3.1</v>
      </c>
      <c r="I990" t="s">
        <v>80</v>
      </c>
      <c r="J990">
        <v>67</v>
      </c>
      <c r="K990" t="s">
        <v>80</v>
      </c>
      <c r="L990">
        <v>66</v>
      </c>
      <c r="M990" t="s">
        <v>80</v>
      </c>
      <c r="N990">
        <v>67</v>
      </c>
      <c r="O990" t="s">
        <v>80</v>
      </c>
      <c r="P990">
        <v>12.9</v>
      </c>
      <c r="Q990" t="s">
        <v>80</v>
      </c>
      <c r="R990">
        <v>12.5</v>
      </c>
      <c r="S990" t="s">
        <v>80</v>
      </c>
      <c r="T990">
        <v>12.7</v>
      </c>
      <c r="U990" t="s">
        <v>80</v>
      </c>
      <c r="V990">
        <v>7.4</v>
      </c>
      <c r="W990" t="s">
        <v>80</v>
      </c>
      <c r="X990">
        <v>7.3</v>
      </c>
      <c r="Y990" t="s">
        <v>80</v>
      </c>
      <c r="Z990">
        <v>7.3</v>
      </c>
      <c r="AA990" t="s">
        <v>80</v>
      </c>
      <c r="AB990">
        <v>1.3</v>
      </c>
      <c r="AC990" t="s">
        <v>80</v>
      </c>
      <c r="AD990">
        <v>1.6</v>
      </c>
      <c r="AE990" t="s">
        <v>80</v>
      </c>
      <c r="AF990">
        <v>1.9</v>
      </c>
      <c r="AG990" t="s">
        <v>80</v>
      </c>
    </row>
    <row r="991" spans="1:33" x14ac:dyDescent="0.35">
      <c r="A991" t="s">
        <v>79</v>
      </c>
      <c r="B991">
        <v>12098700</v>
      </c>
      <c r="C991" s="1">
        <v>41274</v>
      </c>
      <c r="D991">
        <v>2.5</v>
      </c>
      <c r="E991" t="s">
        <v>80</v>
      </c>
      <c r="F991">
        <v>1.7</v>
      </c>
      <c r="G991" t="s">
        <v>80</v>
      </c>
      <c r="H991">
        <v>2.1</v>
      </c>
      <c r="I991" t="s">
        <v>80</v>
      </c>
      <c r="J991">
        <v>68</v>
      </c>
      <c r="K991" t="s">
        <v>80</v>
      </c>
      <c r="L991">
        <v>67</v>
      </c>
      <c r="M991" t="s">
        <v>80</v>
      </c>
      <c r="N991">
        <v>68</v>
      </c>
      <c r="O991" t="s">
        <v>80</v>
      </c>
      <c r="P991">
        <v>13.3</v>
      </c>
      <c r="Q991" t="s">
        <v>80</v>
      </c>
      <c r="R991">
        <v>12.9</v>
      </c>
      <c r="S991" t="s">
        <v>80</v>
      </c>
      <c r="T991">
        <v>13</v>
      </c>
      <c r="U991" t="s">
        <v>80</v>
      </c>
      <c r="V991">
        <v>7.4</v>
      </c>
      <c r="W991" t="s">
        <v>80</v>
      </c>
      <c r="X991">
        <v>7.3</v>
      </c>
      <c r="Y991" t="s">
        <v>80</v>
      </c>
      <c r="Z991">
        <v>7.3</v>
      </c>
      <c r="AA991" t="s">
        <v>80</v>
      </c>
      <c r="AB991">
        <v>1.4</v>
      </c>
      <c r="AC991" t="s">
        <v>80</v>
      </c>
      <c r="AD991">
        <v>1.7</v>
      </c>
      <c r="AE991" t="s">
        <v>80</v>
      </c>
      <c r="AF991">
        <v>2.1</v>
      </c>
      <c r="AG991" t="s">
        <v>80</v>
      </c>
    </row>
    <row r="992" spans="1:33" x14ac:dyDescent="0.35">
      <c r="A992" t="s">
        <v>79</v>
      </c>
      <c r="B992">
        <v>12098700</v>
      </c>
      <c r="C992" s="1">
        <v>41275</v>
      </c>
      <c r="D992">
        <v>2.4</v>
      </c>
      <c r="E992" t="s">
        <v>80</v>
      </c>
      <c r="F992">
        <v>1.6</v>
      </c>
      <c r="G992" t="s">
        <v>80</v>
      </c>
      <c r="H992">
        <v>2</v>
      </c>
      <c r="I992" t="s">
        <v>80</v>
      </c>
      <c r="J992">
        <v>69</v>
      </c>
      <c r="K992" t="s">
        <v>80</v>
      </c>
      <c r="L992">
        <v>68</v>
      </c>
      <c r="M992" t="s">
        <v>80</v>
      </c>
      <c r="N992">
        <v>68</v>
      </c>
      <c r="O992" t="s">
        <v>80</v>
      </c>
      <c r="P992">
        <v>13.4</v>
      </c>
      <c r="Q992" t="s">
        <v>80</v>
      </c>
      <c r="R992">
        <v>12.9</v>
      </c>
      <c r="S992" t="s">
        <v>80</v>
      </c>
      <c r="T992">
        <v>13.1</v>
      </c>
      <c r="U992" t="s">
        <v>80</v>
      </c>
      <c r="V992">
        <v>7.3</v>
      </c>
      <c r="W992" t="s">
        <v>80</v>
      </c>
      <c r="X992">
        <v>7.2</v>
      </c>
      <c r="Y992" t="s">
        <v>80</v>
      </c>
      <c r="Z992">
        <v>7.3</v>
      </c>
      <c r="AA992" t="s">
        <v>80</v>
      </c>
      <c r="AB992">
        <v>1.5</v>
      </c>
      <c r="AC992" t="s">
        <v>80</v>
      </c>
      <c r="AD992">
        <v>1.8</v>
      </c>
      <c r="AE992" t="s">
        <v>80</v>
      </c>
      <c r="AF992">
        <v>2.5</v>
      </c>
      <c r="AG992" t="s">
        <v>80</v>
      </c>
    </row>
    <row r="993" spans="1:33" x14ac:dyDescent="0.35">
      <c r="A993" t="s">
        <v>79</v>
      </c>
      <c r="B993">
        <v>12098700</v>
      </c>
      <c r="C993" s="1">
        <v>41276</v>
      </c>
      <c r="D993">
        <v>2.1</v>
      </c>
      <c r="E993" t="s">
        <v>80</v>
      </c>
      <c r="F993">
        <v>1.2</v>
      </c>
      <c r="G993" t="s">
        <v>80</v>
      </c>
      <c r="H993">
        <v>1.6</v>
      </c>
      <c r="I993" t="s">
        <v>80</v>
      </c>
      <c r="J993">
        <v>70</v>
      </c>
      <c r="K993" t="s">
        <v>80</v>
      </c>
      <c r="L993">
        <v>69</v>
      </c>
      <c r="M993" t="s">
        <v>80</v>
      </c>
      <c r="N993">
        <v>69</v>
      </c>
      <c r="O993" t="s">
        <v>80</v>
      </c>
      <c r="P993">
        <v>13.4</v>
      </c>
      <c r="Q993" t="s">
        <v>80</v>
      </c>
      <c r="R993">
        <v>13</v>
      </c>
      <c r="S993" t="s">
        <v>80</v>
      </c>
      <c r="T993">
        <v>13.2</v>
      </c>
      <c r="U993" t="s">
        <v>80</v>
      </c>
      <c r="V993">
        <v>7.5</v>
      </c>
      <c r="W993" t="s">
        <v>80</v>
      </c>
      <c r="X993">
        <v>7.3</v>
      </c>
      <c r="Y993" t="s">
        <v>80</v>
      </c>
      <c r="Z993">
        <v>7.3</v>
      </c>
      <c r="AA993" t="s">
        <v>80</v>
      </c>
      <c r="AB993">
        <v>1.6</v>
      </c>
      <c r="AC993" t="s">
        <v>80</v>
      </c>
      <c r="AD993">
        <v>1.9</v>
      </c>
      <c r="AE993" t="s">
        <v>80</v>
      </c>
      <c r="AF993">
        <v>2.8</v>
      </c>
      <c r="AG993" t="s">
        <v>80</v>
      </c>
    </row>
    <row r="994" spans="1:33" x14ac:dyDescent="0.35">
      <c r="A994" t="s">
        <v>79</v>
      </c>
      <c r="B994">
        <v>12098700</v>
      </c>
      <c r="C994" s="1">
        <v>41277</v>
      </c>
      <c r="D994">
        <v>1.6</v>
      </c>
      <c r="E994" t="s">
        <v>80</v>
      </c>
      <c r="F994">
        <v>0.6</v>
      </c>
      <c r="G994" t="s">
        <v>80</v>
      </c>
      <c r="H994">
        <v>1.1000000000000001</v>
      </c>
      <c r="I994" t="s">
        <v>80</v>
      </c>
      <c r="J994">
        <v>70</v>
      </c>
      <c r="K994" t="s">
        <v>80</v>
      </c>
      <c r="L994">
        <v>70</v>
      </c>
      <c r="M994" t="s">
        <v>80</v>
      </c>
      <c r="N994">
        <v>70</v>
      </c>
      <c r="O994" t="s">
        <v>80</v>
      </c>
      <c r="P994">
        <v>13.6</v>
      </c>
      <c r="Q994" t="s">
        <v>80</v>
      </c>
      <c r="R994">
        <v>13.1</v>
      </c>
      <c r="S994" t="s">
        <v>80</v>
      </c>
      <c r="T994">
        <v>13.3</v>
      </c>
      <c r="U994" t="s">
        <v>80</v>
      </c>
      <c r="V994">
        <v>7.5</v>
      </c>
      <c r="W994" t="s">
        <v>80</v>
      </c>
      <c r="X994">
        <v>7.3</v>
      </c>
      <c r="Y994" t="s">
        <v>80</v>
      </c>
      <c r="Z994">
        <v>7.4</v>
      </c>
      <c r="AA994" t="s">
        <v>80</v>
      </c>
      <c r="AB994">
        <v>1.8</v>
      </c>
      <c r="AC994" t="s">
        <v>80</v>
      </c>
      <c r="AD994">
        <v>2.1</v>
      </c>
      <c r="AE994" t="s">
        <v>80</v>
      </c>
      <c r="AF994">
        <v>3.1</v>
      </c>
      <c r="AG994" t="s">
        <v>80</v>
      </c>
    </row>
    <row r="995" spans="1:33" x14ac:dyDescent="0.35">
      <c r="A995" t="s">
        <v>79</v>
      </c>
      <c r="B995">
        <v>12098700</v>
      </c>
      <c r="C995" s="1">
        <v>41278</v>
      </c>
      <c r="D995">
        <v>3.4</v>
      </c>
      <c r="E995" t="s">
        <v>80</v>
      </c>
      <c r="F995">
        <v>1.6</v>
      </c>
      <c r="G995" t="s">
        <v>80</v>
      </c>
      <c r="H995">
        <v>2.7</v>
      </c>
      <c r="I995" t="s">
        <v>80</v>
      </c>
      <c r="J995">
        <v>70</v>
      </c>
      <c r="K995" t="s">
        <v>80</v>
      </c>
      <c r="L995">
        <v>69</v>
      </c>
      <c r="M995" t="s">
        <v>80</v>
      </c>
      <c r="N995">
        <v>69</v>
      </c>
      <c r="O995" t="s">
        <v>80</v>
      </c>
      <c r="P995">
        <v>13.1</v>
      </c>
      <c r="Q995" t="s">
        <v>80</v>
      </c>
      <c r="R995">
        <v>12.5</v>
      </c>
      <c r="S995" t="s">
        <v>80</v>
      </c>
      <c r="T995">
        <v>12.8</v>
      </c>
      <c r="U995" t="s">
        <v>80</v>
      </c>
      <c r="V995">
        <v>7.4</v>
      </c>
      <c r="W995" t="s">
        <v>80</v>
      </c>
      <c r="X995">
        <v>7.3</v>
      </c>
      <c r="Y995" t="s">
        <v>80</v>
      </c>
      <c r="Z995">
        <v>7.3</v>
      </c>
      <c r="AA995" t="s">
        <v>80</v>
      </c>
      <c r="AB995">
        <v>1.5</v>
      </c>
      <c r="AC995" t="s">
        <v>80</v>
      </c>
      <c r="AD995">
        <v>1.9</v>
      </c>
      <c r="AE995" t="s">
        <v>80</v>
      </c>
      <c r="AF995">
        <v>2.9</v>
      </c>
      <c r="AG995" t="s">
        <v>80</v>
      </c>
    </row>
    <row r="996" spans="1:33" x14ac:dyDescent="0.35">
      <c r="A996" t="s">
        <v>79</v>
      </c>
      <c r="B996">
        <v>12098700</v>
      </c>
      <c r="C996" s="1">
        <v>41279</v>
      </c>
      <c r="D996">
        <v>3.5</v>
      </c>
      <c r="E996" t="s">
        <v>80</v>
      </c>
      <c r="F996">
        <v>3.3</v>
      </c>
      <c r="G996" t="s">
        <v>80</v>
      </c>
      <c r="H996">
        <v>3.4</v>
      </c>
      <c r="I996" t="s">
        <v>80</v>
      </c>
      <c r="J996">
        <v>69</v>
      </c>
      <c r="K996" t="s">
        <v>80</v>
      </c>
      <c r="L996">
        <v>68</v>
      </c>
      <c r="M996" t="s">
        <v>80</v>
      </c>
      <c r="N996">
        <v>69</v>
      </c>
      <c r="O996" t="s">
        <v>80</v>
      </c>
      <c r="P996">
        <v>12.7</v>
      </c>
      <c r="Q996" t="s">
        <v>80</v>
      </c>
      <c r="R996">
        <v>12.5</v>
      </c>
      <c r="S996" t="s">
        <v>80</v>
      </c>
      <c r="T996">
        <v>12.6</v>
      </c>
      <c r="U996" t="s">
        <v>80</v>
      </c>
      <c r="V996">
        <v>7.4</v>
      </c>
      <c r="W996" t="s">
        <v>80</v>
      </c>
      <c r="X996">
        <v>7.3</v>
      </c>
      <c r="Y996" t="s">
        <v>80</v>
      </c>
      <c r="Z996">
        <v>7.3</v>
      </c>
      <c r="AA996" t="s">
        <v>80</v>
      </c>
      <c r="AB996">
        <v>1.4</v>
      </c>
      <c r="AC996" t="s">
        <v>80</v>
      </c>
      <c r="AD996">
        <v>1.7</v>
      </c>
      <c r="AE996" t="s">
        <v>80</v>
      </c>
      <c r="AF996">
        <v>2.1</v>
      </c>
      <c r="AG996" t="s">
        <v>80</v>
      </c>
    </row>
    <row r="997" spans="1:33" x14ac:dyDescent="0.35">
      <c r="A997" t="s">
        <v>79</v>
      </c>
      <c r="B997">
        <v>12098700</v>
      </c>
      <c r="C997" s="1">
        <v>41280</v>
      </c>
      <c r="D997">
        <v>4.2</v>
      </c>
      <c r="E997" t="s">
        <v>80</v>
      </c>
      <c r="F997">
        <v>3.3</v>
      </c>
      <c r="G997" t="s">
        <v>80</v>
      </c>
      <c r="H997">
        <v>3.8</v>
      </c>
      <c r="I997" t="s">
        <v>80</v>
      </c>
      <c r="J997">
        <v>69</v>
      </c>
      <c r="K997" t="s">
        <v>80</v>
      </c>
      <c r="L997">
        <v>68</v>
      </c>
      <c r="M997" t="s">
        <v>80</v>
      </c>
      <c r="N997">
        <v>68</v>
      </c>
      <c r="O997" t="s">
        <v>80</v>
      </c>
      <c r="P997">
        <v>12.7</v>
      </c>
      <c r="Q997" t="s">
        <v>80</v>
      </c>
      <c r="R997">
        <v>12.2</v>
      </c>
      <c r="S997" t="s">
        <v>80</v>
      </c>
      <c r="T997">
        <v>12.5</v>
      </c>
      <c r="U997" t="s">
        <v>80</v>
      </c>
      <c r="V997">
        <v>7.4</v>
      </c>
      <c r="W997" t="s">
        <v>80</v>
      </c>
      <c r="X997">
        <v>7.3</v>
      </c>
      <c r="Y997" t="s">
        <v>80</v>
      </c>
      <c r="Z997">
        <v>7.3</v>
      </c>
      <c r="AA997" t="s">
        <v>80</v>
      </c>
      <c r="AB997">
        <v>1.4</v>
      </c>
      <c r="AC997" t="s">
        <v>80</v>
      </c>
      <c r="AD997">
        <v>1.7</v>
      </c>
      <c r="AE997" t="s">
        <v>80</v>
      </c>
      <c r="AF997">
        <v>2.2000000000000002</v>
      </c>
      <c r="AG997" t="s">
        <v>80</v>
      </c>
    </row>
    <row r="998" spans="1:33" x14ac:dyDescent="0.35">
      <c r="A998" t="s">
        <v>79</v>
      </c>
      <c r="B998">
        <v>12098700</v>
      </c>
      <c r="C998" s="1">
        <v>41281</v>
      </c>
      <c r="D998">
        <v>4.3</v>
      </c>
      <c r="E998" t="s">
        <v>80</v>
      </c>
      <c r="F998">
        <v>3.7</v>
      </c>
      <c r="G998" t="s">
        <v>80</v>
      </c>
      <c r="H998">
        <v>4</v>
      </c>
      <c r="I998" t="s">
        <v>80</v>
      </c>
      <c r="J998">
        <v>68</v>
      </c>
      <c r="K998" t="s">
        <v>80</v>
      </c>
      <c r="L998">
        <v>53</v>
      </c>
      <c r="M998" t="s">
        <v>80</v>
      </c>
      <c r="N998">
        <v>61</v>
      </c>
      <c r="O998" t="s">
        <v>80</v>
      </c>
      <c r="P998">
        <v>12.9</v>
      </c>
      <c r="Q998" t="s">
        <v>80</v>
      </c>
      <c r="R998">
        <v>12.2</v>
      </c>
      <c r="S998" t="s">
        <v>80</v>
      </c>
      <c r="T998">
        <v>12.5</v>
      </c>
      <c r="U998" t="s">
        <v>80</v>
      </c>
      <c r="V998">
        <v>7.5</v>
      </c>
      <c r="W998" t="s">
        <v>80</v>
      </c>
      <c r="X998">
        <v>7.3</v>
      </c>
      <c r="Y998" t="s">
        <v>80</v>
      </c>
      <c r="Z998">
        <v>7.3</v>
      </c>
      <c r="AA998" t="s">
        <v>80</v>
      </c>
      <c r="AB998">
        <v>1.8</v>
      </c>
      <c r="AC998" t="s">
        <v>80</v>
      </c>
      <c r="AD998">
        <v>6.3</v>
      </c>
      <c r="AE998" t="s">
        <v>80</v>
      </c>
      <c r="AF998">
        <v>12</v>
      </c>
      <c r="AG998" t="s">
        <v>80</v>
      </c>
    </row>
    <row r="999" spans="1:33" x14ac:dyDescent="0.35">
      <c r="A999" t="s">
        <v>79</v>
      </c>
      <c r="B999">
        <v>12098700</v>
      </c>
      <c r="C999" s="1">
        <v>41282</v>
      </c>
      <c r="D999">
        <v>5</v>
      </c>
      <c r="E999" t="s">
        <v>80</v>
      </c>
      <c r="F999">
        <v>4</v>
      </c>
      <c r="G999" t="s">
        <v>80</v>
      </c>
      <c r="H999">
        <v>4.3</v>
      </c>
      <c r="I999" t="s">
        <v>80</v>
      </c>
      <c r="J999">
        <v>53</v>
      </c>
      <c r="K999" t="s">
        <v>80</v>
      </c>
      <c r="L999">
        <v>51</v>
      </c>
      <c r="M999" t="s">
        <v>80</v>
      </c>
      <c r="N999">
        <v>52</v>
      </c>
      <c r="O999" t="s">
        <v>80</v>
      </c>
      <c r="P999">
        <v>12.9</v>
      </c>
      <c r="Q999" t="s">
        <v>80</v>
      </c>
      <c r="R999">
        <v>12.5</v>
      </c>
      <c r="S999" t="s">
        <v>80</v>
      </c>
      <c r="T999">
        <v>12.8</v>
      </c>
      <c r="U999" t="s">
        <v>80</v>
      </c>
      <c r="V999">
        <v>7.5</v>
      </c>
      <c r="W999" t="s">
        <v>80</v>
      </c>
      <c r="X999">
        <v>7.5</v>
      </c>
      <c r="Y999" t="s">
        <v>80</v>
      </c>
      <c r="Z999">
        <v>7.5</v>
      </c>
      <c r="AA999" t="s">
        <v>80</v>
      </c>
      <c r="AB999">
        <v>4.3</v>
      </c>
      <c r="AC999" t="s">
        <v>80</v>
      </c>
      <c r="AD999">
        <v>5.3</v>
      </c>
      <c r="AE999" t="s">
        <v>80</v>
      </c>
      <c r="AF999">
        <v>9.1</v>
      </c>
      <c r="AG999" t="s">
        <v>80</v>
      </c>
    </row>
    <row r="1000" spans="1:33" x14ac:dyDescent="0.35">
      <c r="A1000" t="s">
        <v>79</v>
      </c>
      <c r="B1000">
        <v>12098700</v>
      </c>
      <c r="C1000" s="1">
        <v>41283</v>
      </c>
      <c r="D1000">
        <v>5</v>
      </c>
      <c r="E1000" t="s">
        <v>80</v>
      </c>
      <c r="F1000">
        <v>3.2</v>
      </c>
      <c r="G1000" t="s">
        <v>80</v>
      </c>
      <c r="H1000">
        <v>4</v>
      </c>
      <c r="I1000" t="s">
        <v>80</v>
      </c>
      <c r="J1000">
        <v>51</v>
      </c>
      <c r="K1000" t="s">
        <v>80</v>
      </c>
      <c r="L1000">
        <v>48</v>
      </c>
      <c r="M1000" t="s">
        <v>80</v>
      </c>
      <c r="N1000">
        <v>49</v>
      </c>
      <c r="O1000" t="s">
        <v>80</v>
      </c>
      <c r="P1000">
        <v>13.2</v>
      </c>
      <c r="Q1000" t="s">
        <v>80</v>
      </c>
      <c r="R1000">
        <v>12.5</v>
      </c>
      <c r="S1000" t="s">
        <v>80</v>
      </c>
      <c r="T1000">
        <v>12.9</v>
      </c>
      <c r="U1000" t="s">
        <v>80</v>
      </c>
      <c r="V1000">
        <v>7.5</v>
      </c>
      <c r="W1000" t="s">
        <v>80</v>
      </c>
      <c r="X1000">
        <v>7.4</v>
      </c>
      <c r="Y1000" t="s">
        <v>80</v>
      </c>
      <c r="Z1000">
        <v>7.5</v>
      </c>
      <c r="AA1000" t="s">
        <v>80</v>
      </c>
      <c r="AB1000">
        <v>5.5</v>
      </c>
      <c r="AC1000" t="s">
        <v>80</v>
      </c>
      <c r="AD1000">
        <v>7.4</v>
      </c>
      <c r="AE1000" t="s">
        <v>80</v>
      </c>
      <c r="AF1000">
        <v>13</v>
      </c>
      <c r="AG1000" t="s">
        <v>80</v>
      </c>
    </row>
    <row r="1001" spans="1:33" x14ac:dyDescent="0.35">
      <c r="A1001" t="s">
        <v>79</v>
      </c>
      <c r="B1001">
        <v>12098700</v>
      </c>
      <c r="C1001" s="1">
        <v>41284</v>
      </c>
      <c r="D1001">
        <v>3.5</v>
      </c>
      <c r="E1001" t="s">
        <v>80</v>
      </c>
      <c r="F1001">
        <v>2.9</v>
      </c>
      <c r="G1001" t="s">
        <v>80</v>
      </c>
      <c r="H1001">
        <v>3.3</v>
      </c>
      <c r="I1001" t="s">
        <v>80</v>
      </c>
      <c r="J1001">
        <v>54</v>
      </c>
      <c r="K1001" t="s">
        <v>80</v>
      </c>
      <c r="L1001">
        <v>49</v>
      </c>
      <c r="M1001" t="s">
        <v>80</v>
      </c>
      <c r="N1001">
        <v>52</v>
      </c>
      <c r="O1001" t="s">
        <v>80</v>
      </c>
      <c r="P1001">
        <v>13.3</v>
      </c>
      <c r="Q1001" t="s">
        <v>80</v>
      </c>
      <c r="R1001">
        <v>13.1</v>
      </c>
      <c r="S1001" t="s">
        <v>80</v>
      </c>
      <c r="T1001">
        <v>13.2</v>
      </c>
      <c r="U1001" t="s">
        <v>80</v>
      </c>
      <c r="V1001">
        <v>7.5</v>
      </c>
      <c r="W1001" t="s">
        <v>80</v>
      </c>
      <c r="X1001">
        <v>7.4</v>
      </c>
      <c r="Y1001" t="s">
        <v>80</v>
      </c>
      <c r="Z1001">
        <v>7.5</v>
      </c>
      <c r="AA1001" t="s">
        <v>80</v>
      </c>
      <c r="AB1001">
        <v>3.3</v>
      </c>
      <c r="AC1001" t="s">
        <v>80</v>
      </c>
      <c r="AD1001">
        <v>4.0999999999999996</v>
      </c>
      <c r="AE1001" t="s">
        <v>80</v>
      </c>
      <c r="AF1001">
        <v>5.9</v>
      </c>
      <c r="AG1001" t="s">
        <v>80</v>
      </c>
    </row>
    <row r="1002" spans="1:33" x14ac:dyDescent="0.35">
      <c r="A1002" t="s">
        <v>79</v>
      </c>
      <c r="B1002">
        <v>12098700</v>
      </c>
      <c r="C1002" s="1">
        <v>41285</v>
      </c>
      <c r="D1002">
        <v>2.9</v>
      </c>
      <c r="E1002" t="s">
        <v>80</v>
      </c>
      <c r="F1002">
        <v>1.8</v>
      </c>
      <c r="G1002" t="s">
        <v>80</v>
      </c>
      <c r="H1002">
        <v>2.2000000000000002</v>
      </c>
      <c r="I1002" t="s">
        <v>80</v>
      </c>
      <c r="J1002">
        <v>57</v>
      </c>
      <c r="K1002" t="s">
        <v>80</v>
      </c>
      <c r="L1002">
        <v>53</v>
      </c>
      <c r="M1002" t="s">
        <v>80</v>
      </c>
      <c r="N1002">
        <v>55</v>
      </c>
      <c r="O1002" t="s">
        <v>80</v>
      </c>
      <c r="P1002">
        <v>13.7</v>
      </c>
      <c r="Q1002" t="s">
        <v>80</v>
      </c>
      <c r="R1002">
        <v>13.2</v>
      </c>
      <c r="S1002" t="s">
        <v>80</v>
      </c>
      <c r="T1002">
        <v>13.5</v>
      </c>
      <c r="U1002" t="s">
        <v>80</v>
      </c>
      <c r="V1002">
        <v>7.6</v>
      </c>
      <c r="W1002" t="s">
        <v>80</v>
      </c>
      <c r="X1002">
        <v>7.5</v>
      </c>
      <c r="Y1002" t="s">
        <v>80</v>
      </c>
      <c r="Z1002">
        <v>7.5</v>
      </c>
      <c r="AA1002" t="s">
        <v>80</v>
      </c>
      <c r="AB1002">
        <v>2.6</v>
      </c>
      <c r="AC1002" t="s">
        <v>80</v>
      </c>
      <c r="AD1002">
        <v>3.1</v>
      </c>
      <c r="AE1002" t="s">
        <v>80</v>
      </c>
      <c r="AF1002">
        <v>4.3</v>
      </c>
      <c r="AG1002" t="s">
        <v>80</v>
      </c>
    </row>
    <row r="1003" spans="1:33" x14ac:dyDescent="0.35">
      <c r="A1003" t="s">
        <v>79</v>
      </c>
      <c r="B1003">
        <v>12098700</v>
      </c>
      <c r="C1003" s="1">
        <v>41286</v>
      </c>
      <c r="D1003">
        <v>1.8</v>
      </c>
      <c r="E1003" t="s">
        <v>80</v>
      </c>
      <c r="F1003">
        <v>0.9</v>
      </c>
      <c r="G1003" t="s">
        <v>80</v>
      </c>
      <c r="H1003">
        <v>1.3</v>
      </c>
      <c r="I1003" t="s">
        <v>80</v>
      </c>
      <c r="J1003">
        <v>59</v>
      </c>
      <c r="K1003" t="s">
        <v>80</v>
      </c>
      <c r="L1003">
        <v>57</v>
      </c>
      <c r="M1003" t="s">
        <v>80</v>
      </c>
      <c r="N1003">
        <v>58</v>
      </c>
      <c r="O1003" t="s">
        <v>80</v>
      </c>
      <c r="P1003">
        <v>14.2</v>
      </c>
      <c r="Q1003" t="s">
        <v>80</v>
      </c>
      <c r="R1003">
        <v>13.7</v>
      </c>
      <c r="S1003" t="s">
        <v>80</v>
      </c>
      <c r="T1003">
        <v>13.9</v>
      </c>
      <c r="U1003" t="s">
        <v>80</v>
      </c>
      <c r="V1003">
        <v>7.6</v>
      </c>
      <c r="W1003" t="s">
        <v>80</v>
      </c>
      <c r="X1003">
        <v>7.5</v>
      </c>
      <c r="Y1003" t="s">
        <v>80</v>
      </c>
      <c r="Z1003">
        <v>7.5</v>
      </c>
      <c r="AA1003" t="s">
        <v>80</v>
      </c>
      <c r="AB1003">
        <v>2.2999999999999998</v>
      </c>
      <c r="AC1003" t="s">
        <v>80</v>
      </c>
      <c r="AD1003">
        <v>2.7</v>
      </c>
      <c r="AE1003" t="s">
        <v>80</v>
      </c>
      <c r="AF1003">
        <v>3.1</v>
      </c>
      <c r="AG1003" t="s">
        <v>80</v>
      </c>
    </row>
    <row r="1004" spans="1:33" x14ac:dyDescent="0.35">
      <c r="A1004" t="s">
        <v>79</v>
      </c>
      <c r="B1004">
        <v>12098700</v>
      </c>
      <c r="C1004" s="1">
        <v>41287</v>
      </c>
      <c r="D1004">
        <v>1.2</v>
      </c>
      <c r="E1004" t="s">
        <v>80</v>
      </c>
      <c r="F1004">
        <v>0.1</v>
      </c>
      <c r="G1004" t="s">
        <v>80</v>
      </c>
      <c r="H1004">
        <v>0.7</v>
      </c>
      <c r="I1004" t="s">
        <v>80</v>
      </c>
      <c r="J1004">
        <v>61</v>
      </c>
      <c r="K1004" t="s">
        <v>80</v>
      </c>
      <c r="L1004">
        <v>59</v>
      </c>
      <c r="M1004" t="s">
        <v>80</v>
      </c>
      <c r="N1004">
        <v>61</v>
      </c>
      <c r="O1004" t="s">
        <v>80</v>
      </c>
      <c r="P1004">
        <v>14.4</v>
      </c>
      <c r="Q1004" t="s">
        <v>80</v>
      </c>
      <c r="R1004">
        <v>13.9</v>
      </c>
      <c r="S1004" t="s">
        <v>80</v>
      </c>
      <c r="T1004">
        <v>14.1</v>
      </c>
      <c r="U1004" t="s">
        <v>80</v>
      </c>
      <c r="V1004">
        <v>7.6</v>
      </c>
      <c r="W1004" t="s">
        <v>80</v>
      </c>
      <c r="X1004">
        <v>7.5</v>
      </c>
      <c r="Y1004" t="s">
        <v>80</v>
      </c>
      <c r="Z1004">
        <v>7.5</v>
      </c>
      <c r="AA1004" t="s">
        <v>80</v>
      </c>
      <c r="AB1004">
        <v>2.4</v>
      </c>
      <c r="AC1004" t="s">
        <v>80</v>
      </c>
      <c r="AD1004">
        <v>2.6</v>
      </c>
      <c r="AE1004" t="s">
        <v>80</v>
      </c>
      <c r="AF1004">
        <v>4.9000000000000004</v>
      </c>
      <c r="AG1004" t="s">
        <v>80</v>
      </c>
    </row>
    <row r="1005" spans="1:33" x14ac:dyDescent="0.35">
      <c r="A1005" t="s">
        <v>79</v>
      </c>
      <c r="B1005">
        <v>12098700</v>
      </c>
      <c r="C1005" s="1">
        <v>41288</v>
      </c>
      <c r="D1005">
        <v>2.5</v>
      </c>
      <c r="E1005" t="s">
        <v>80</v>
      </c>
      <c r="F1005">
        <v>0.8</v>
      </c>
      <c r="G1005" t="s">
        <v>80</v>
      </c>
      <c r="H1005">
        <v>1.5</v>
      </c>
      <c r="I1005" t="s">
        <v>80</v>
      </c>
      <c r="J1005">
        <v>62</v>
      </c>
      <c r="K1005" t="s">
        <v>80</v>
      </c>
      <c r="L1005">
        <v>61</v>
      </c>
      <c r="M1005" t="s">
        <v>80</v>
      </c>
      <c r="N1005">
        <v>62</v>
      </c>
      <c r="O1005" t="s">
        <v>80</v>
      </c>
      <c r="P1005">
        <v>14.1</v>
      </c>
      <c r="Q1005" t="s">
        <v>80</v>
      </c>
      <c r="R1005">
        <v>13.5</v>
      </c>
      <c r="S1005" t="s">
        <v>80</v>
      </c>
      <c r="T1005">
        <v>13.9</v>
      </c>
      <c r="U1005" t="s">
        <v>80</v>
      </c>
      <c r="V1005">
        <v>7.6</v>
      </c>
      <c r="W1005" t="s">
        <v>80</v>
      </c>
      <c r="X1005">
        <v>7.5</v>
      </c>
      <c r="Y1005" t="s">
        <v>80</v>
      </c>
      <c r="Z1005">
        <v>7.5</v>
      </c>
      <c r="AA1005" t="s">
        <v>80</v>
      </c>
      <c r="AB1005">
        <v>2.2999999999999998</v>
      </c>
      <c r="AC1005" t="s">
        <v>80</v>
      </c>
      <c r="AD1005">
        <v>2.5</v>
      </c>
      <c r="AE1005" t="s">
        <v>80</v>
      </c>
      <c r="AF1005">
        <v>3.1</v>
      </c>
      <c r="AG1005" t="s">
        <v>80</v>
      </c>
    </row>
    <row r="1006" spans="1:33" x14ac:dyDescent="0.35">
      <c r="A1006" t="s">
        <v>79</v>
      </c>
      <c r="B1006">
        <v>12098700</v>
      </c>
      <c r="C1006" s="1">
        <v>41289</v>
      </c>
      <c r="D1006">
        <v>2.5</v>
      </c>
      <c r="E1006" t="s">
        <v>80</v>
      </c>
      <c r="F1006">
        <v>1.6</v>
      </c>
      <c r="G1006" t="s">
        <v>80</v>
      </c>
      <c r="H1006">
        <v>2.1</v>
      </c>
      <c r="I1006" t="s">
        <v>80</v>
      </c>
      <c r="J1006">
        <v>64</v>
      </c>
      <c r="K1006" t="s">
        <v>80</v>
      </c>
      <c r="L1006">
        <v>62</v>
      </c>
      <c r="M1006" t="s">
        <v>80</v>
      </c>
      <c r="N1006">
        <v>63</v>
      </c>
      <c r="O1006" t="s">
        <v>80</v>
      </c>
      <c r="P1006">
        <v>13.9</v>
      </c>
      <c r="Q1006" t="s">
        <v>80</v>
      </c>
      <c r="R1006">
        <v>13.5</v>
      </c>
      <c r="S1006" t="s">
        <v>80</v>
      </c>
      <c r="T1006">
        <v>13.7</v>
      </c>
      <c r="U1006" t="s">
        <v>80</v>
      </c>
      <c r="V1006">
        <v>7.6</v>
      </c>
      <c r="W1006" t="s">
        <v>80</v>
      </c>
      <c r="X1006">
        <v>7.5</v>
      </c>
      <c r="Y1006" t="s">
        <v>80</v>
      </c>
      <c r="Z1006">
        <v>7.5</v>
      </c>
      <c r="AA1006" t="s">
        <v>80</v>
      </c>
      <c r="AB1006">
        <v>2.2999999999999998</v>
      </c>
      <c r="AC1006" t="s">
        <v>80</v>
      </c>
      <c r="AD1006">
        <v>2.7</v>
      </c>
      <c r="AE1006" t="s">
        <v>80</v>
      </c>
      <c r="AF1006">
        <v>3.4</v>
      </c>
      <c r="AG1006" t="s">
        <v>80</v>
      </c>
    </row>
    <row r="1007" spans="1:33" x14ac:dyDescent="0.35">
      <c r="A1007" t="s">
        <v>79</v>
      </c>
      <c r="B1007">
        <v>12098700</v>
      </c>
      <c r="C1007" s="1">
        <v>41290</v>
      </c>
      <c r="D1007">
        <v>2</v>
      </c>
      <c r="E1007" t="s">
        <v>80</v>
      </c>
      <c r="F1007">
        <v>1</v>
      </c>
      <c r="G1007" t="s">
        <v>80</v>
      </c>
      <c r="H1007">
        <v>1.6</v>
      </c>
      <c r="I1007" t="s">
        <v>80</v>
      </c>
      <c r="J1007">
        <v>65</v>
      </c>
      <c r="K1007" t="s">
        <v>80</v>
      </c>
      <c r="L1007">
        <v>64</v>
      </c>
      <c r="M1007" t="s">
        <v>80</v>
      </c>
      <c r="N1007">
        <v>64</v>
      </c>
      <c r="O1007" t="s">
        <v>80</v>
      </c>
      <c r="P1007">
        <v>14.2</v>
      </c>
      <c r="Q1007" t="s">
        <v>80</v>
      </c>
      <c r="R1007">
        <v>13.6</v>
      </c>
      <c r="S1007" t="s">
        <v>80</v>
      </c>
      <c r="T1007">
        <v>13.9</v>
      </c>
      <c r="U1007" t="s">
        <v>80</v>
      </c>
      <c r="V1007">
        <v>7.6</v>
      </c>
      <c r="W1007" t="s">
        <v>80</v>
      </c>
      <c r="X1007">
        <v>7.5</v>
      </c>
      <c r="Y1007" t="s">
        <v>80</v>
      </c>
      <c r="Z1007">
        <v>7.5</v>
      </c>
      <c r="AA1007" t="s">
        <v>80</v>
      </c>
      <c r="AB1007">
        <v>2.1</v>
      </c>
      <c r="AC1007" t="s">
        <v>80</v>
      </c>
      <c r="AD1007">
        <v>2.5</v>
      </c>
      <c r="AE1007" t="s">
        <v>80</v>
      </c>
      <c r="AF1007">
        <v>3.3</v>
      </c>
      <c r="AG1007" t="s">
        <v>80</v>
      </c>
    </row>
    <row r="1008" spans="1:33" x14ac:dyDescent="0.35">
      <c r="A1008" t="s">
        <v>79</v>
      </c>
      <c r="B1008">
        <v>12098700</v>
      </c>
      <c r="C1008" s="1">
        <v>41291</v>
      </c>
      <c r="D1008">
        <v>2.4</v>
      </c>
      <c r="E1008" t="s">
        <v>80</v>
      </c>
      <c r="F1008">
        <v>1.4</v>
      </c>
      <c r="G1008" t="s">
        <v>80</v>
      </c>
      <c r="H1008">
        <v>1.9</v>
      </c>
      <c r="I1008" t="s">
        <v>80</v>
      </c>
      <c r="J1008">
        <v>65</v>
      </c>
      <c r="K1008" t="s">
        <v>80</v>
      </c>
      <c r="L1008">
        <v>65</v>
      </c>
      <c r="M1008" t="s">
        <v>80</v>
      </c>
      <c r="N1008">
        <v>65</v>
      </c>
      <c r="O1008" t="s">
        <v>80</v>
      </c>
      <c r="P1008">
        <v>13.9</v>
      </c>
      <c r="Q1008" t="s">
        <v>80</v>
      </c>
      <c r="R1008">
        <v>13.4</v>
      </c>
      <c r="S1008" t="s">
        <v>80</v>
      </c>
      <c r="T1008">
        <v>13.7</v>
      </c>
      <c r="U1008" t="s">
        <v>80</v>
      </c>
      <c r="V1008">
        <v>7.6</v>
      </c>
      <c r="W1008" t="s">
        <v>80</v>
      </c>
      <c r="X1008">
        <v>7.5</v>
      </c>
      <c r="Y1008" t="s">
        <v>80</v>
      </c>
      <c r="Z1008">
        <v>7.6</v>
      </c>
      <c r="AA1008" t="s">
        <v>80</v>
      </c>
      <c r="AB1008">
        <v>2.2000000000000002</v>
      </c>
      <c r="AC1008" t="s">
        <v>80</v>
      </c>
      <c r="AD1008">
        <v>2.4</v>
      </c>
      <c r="AE1008" t="s">
        <v>80</v>
      </c>
      <c r="AF1008">
        <v>2.9</v>
      </c>
      <c r="AG1008" t="s">
        <v>80</v>
      </c>
    </row>
    <row r="1009" spans="1:33" x14ac:dyDescent="0.35">
      <c r="A1009" t="s">
        <v>79</v>
      </c>
      <c r="B1009">
        <v>12098700</v>
      </c>
      <c r="C1009" s="1">
        <v>41292</v>
      </c>
      <c r="D1009">
        <v>2.4</v>
      </c>
      <c r="E1009" t="s">
        <v>80</v>
      </c>
      <c r="F1009">
        <v>1.6</v>
      </c>
      <c r="G1009" t="s">
        <v>80</v>
      </c>
      <c r="H1009">
        <v>2</v>
      </c>
      <c r="I1009" t="s">
        <v>80</v>
      </c>
      <c r="J1009">
        <v>66</v>
      </c>
      <c r="K1009" t="s">
        <v>80</v>
      </c>
      <c r="L1009">
        <v>65</v>
      </c>
      <c r="M1009" t="s">
        <v>80</v>
      </c>
      <c r="N1009">
        <v>65</v>
      </c>
      <c r="O1009" t="s">
        <v>80</v>
      </c>
      <c r="P1009">
        <v>13.9</v>
      </c>
      <c r="Q1009" t="s">
        <v>80</v>
      </c>
      <c r="R1009">
        <v>13.4</v>
      </c>
      <c r="S1009" t="s">
        <v>80</v>
      </c>
      <c r="T1009">
        <v>13.6</v>
      </c>
      <c r="U1009" t="s">
        <v>80</v>
      </c>
      <c r="V1009">
        <v>7.6</v>
      </c>
      <c r="W1009" t="s">
        <v>80</v>
      </c>
      <c r="X1009">
        <v>7.5</v>
      </c>
      <c r="Y1009" t="s">
        <v>80</v>
      </c>
      <c r="Z1009">
        <v>7.6</v>
      </c>
      <c r="AA1009" t="s">
        <v>80</v>
      </c>
      <c r="AB1009">
        <v>2.1</v>
      </c>
      <c r="AC1009" t="s">
        <v>80</v>
      </c>
      <c r="AD1009">
        <v>2.5</v>
      </c>
      <c r="AE1009" t="s">
        <v>80</v>
      </c>
      <c r="AF1009">
        <v>3.8</v>
      </c>
      <c r="AG1009" t="s">
        <v>80</v>
      </c>
    </row>
    <row r="1010" spans="1:33" x14ac:dyDescent="0.35">
      <c r="A1010" t="s">
        <v>79</v>
      </c>
      <c r="B1010">
        <v>12098700</v>
      </c>
      <c r="C1010" s="1">
        <v>41293</v>
      </c>
      <c r="D1010">
        <v>2.4</v>
      </c>
      <c r="E1010" t="s">
        <v>80</v>
      </c>
      <c r="F1010">
        <v>1.3</v>
      </c>
      <c r="G1010" t="s">
        <v>80</v>
      </c>
      <c r="H1010">
        <v>1.9</v>
      </c>
      <c r="I1010" t="s">
        <v>80</v>
      </c>
      <c r="J1010">
        <v>65</v>
      </c>
      <c r="K1010" t="s">
        <v>80</v>
      </c>
      <c r="L1010">
        <v>65</v>
      </c>
      <c r="M1010" t="s">
        <v>80</v>
      </c>
      <c r="N1010">
        <v>65</v>
      </c>
      <c r="O1010" t="s">
        <v>80</v>
      </c>
      <c r="P1010">
        <v>14</v>
      </c>
      <c r="Q1010" t="s">
        <v>80</v>
      </c>
      <c r="R1010">
        <v>13.4</v>
      </c>
      <c r="S1010" t="s">
        <v>80</v>
      </c>
      <c r="T1010">
        <v>13.7</v>
      </c>
      <c r="U1010" t="s">
        <v>80</v>
      </c>
      <c r="V1010">
        <v>7.6</v>
      </c>
      <c r="W1010" t="s">
        <v>80</v>
      </c>
      <c r="X1010">
        <v>7.5</v>
      </c>
      <c r="Y1010" t="s">
        <v>80</v>
      </c>
      <c r="Z1010">
        <v>7.5</v>
      </c>
      <c r="AA1010" t="s">
        <v>80</v>
      </c>
      <c r="AB1010">
        <v>2.2999999999999998</v>
      </c>
      <c r="AC1010" t="s">
        <v>80</v>
      </c>
      <c r="AD1010">
        <v>2.6</v>
      </c>
      <c r="AE1010" t="s">
        <v>80</v>
      </c>
      <c r="AF1010">
        <v>3.6</v>
      </c>
      <c r="AG1010" t="s">
        <v>80</v>
      </c>
    </row>
    <row r="1011" spans="1:33" x14ac:dyDescent="0.35">
      <c r="A1011" t="s">
        <v>79</v>
      </c>
      <c r="B1011">
        <v>12098700</v>
      </c>
      <c r="C1011" s="1">
        <v>41294</v>
      </c>
      <c r="D1011">
        <v>2.7</v>
      </c>
      <c r="E1011" t="s">
        <v>80</v>
      </c>
      <c r="F1011">
        <v>1.6</v>
      </c>
      <c r="G1011" t="s">
        <v>80</v>
      </c>
      <c r="H1011">
        <v>2.2000000000000002</v>
      </c>
      <c r="I1011" t="s">
        <v>80</v>
      </c>
      <c r="J1011">
        <v>65</v>
      </c>
      <c r="K1011" t="s">
        <v>80</v>
      </c>
      <c r="L1011">
        <v>63</v>
      </c>
      <c r="M1011" t="s">
        <v>80</v>
      </c>
      <c r="N1011">
        <v>64</v>
      </c>
      <c r="O1011" t="s">
        <v>80</v>
      </c>
      <c r="P1011">
        <v>13.9</v>
      </c>
      <c r="Q1011" t="s">
        <v>80</v>
      </c>
      <c r="R1011">
        <v>13.3</v>
      </c>
      <c r="S1011" t="s">
        <v>80</v>
      </c>
      <c r="T1011">
        <v>13.6</v>
      </c>
      <c r="U1011" t="s">
        <v>80</v>
      </c>
      <c r="V1011">
        <v>7.7</v>
      </c>
      <c r="W1011" t="s">
        <v>80</v>
      </c>
      <c r="X1011">
        <v>7.5</v>
      </c>
      <c r="Y1011" t="s">
        <v>80</v>
      </c>
      <c r="Z1011">
        <v>7.6</v>
      </c>
      <c r="AA1011" t="s">
        <v>80</v>
      </c>
      <c r="AB1011">
        <v>2.2999999999999998</v>
      </c>
      <c r="AC1011" t="s">
        <v>80</v>
      </c>
      <c r="AD1011">
        <v>2.7</v>
      </c>
      <c r="AE1011" t="s">
        <v>80</v>
      </c>
      <c r="AF1011">
        <v>3.3</v>
      </c>
      <c r="AG1011" t="s">
        <v>80</v>
      </c>
    </row>
    <row r="1012" spans="1:33" x14ac:dyDescent="0.35">
      <c r="A1012" t="s">
        <v>79</v>
      </c>
      <c r="B1012">
        <v>12098700</v>
      </c>
      <c r="C1012" s="1">
        <v>41295</v>
      </c>
      <c r="D1012">
        <v>2.6</v>
      </c>
      <c r="E1012" t="s">
        <v>80</v>
      </c>
      <c r="F1012">
        <v>1.6</v>
      </c>
      <c r="G1012" t="s">
        <v>80</v>
      </c>
      <c r="H1012">
        <v>2.1</v>
      </c>
      <c r="I1012" t="s">
        <v>80</v>
      </c>
      <c r="J1012">
        <v>63</v>
      </c>
      <c r="K1012" t="s">
        <v>80</v>
      </c>
      <c r="L1012">
        <v>61</v>
      </c>
      <c r="M1012" t="s">
        <v>80</v>
      </c>
      <c r="N1012">
        <v>62</v>
      </c>
      <c r="O1012" t="s">
        <v>80</v>
      </c>
      <c r="P1012">
        <v>13.9</v>
      </c>
      <c r="Q1012" t="s">
        <v>80</v>
      </c>
      <c r="R1012">
        <v>13.3</v>
      </c>
      <c r="S1012" t="s">
        <v>80</v>
      </c>
      <c r="T1012">
        <v>13.6</v>
      </c>
      <c r="U1012" t="s">
        <v>80</v>
      </c>
      <c r="V1012">
        <v>7.7</v>
      </c>
      <c r="W1012" t="s">
        <v>80</v>
      </c>
      <c r="X1012">
        <v>7.5</v>
      </c>
      <c r="Y1012" t="s">
        <v>80</v>
      </c>
      <c r="Z1012">
        <v>7.6</v>
      </c>
      <c r="AA1012" t="s">
        <v>80</v>
      </c>
      <c r="AB1012">
        <v>2.5</v>
      </c>
      <c r="AC1012" t="s">
        <v>80</v>
      </c>
      <c r="AD1012">
        <v>2.8</v>
      </c>
      <c r="AE1012" t="s">
        <v>80</v>
      </c>
      <c r="AF1012">
        <v>3.5</v>
      </c>
      <c r="AG1012" t="s">
        <v>80</v>
      </c>
    </row>
    <row r="1013" spans="1:33" x14ac:dyDescent="0.35">
      <c r="A1013" t="s">
        <v>79</v>
      </c>
      <c r="B1013">
        <v>12098700</v>
      </c>
      <c r="C1013" s="1">
        <v>41296</v>
      </c>
      <c r="D1013">
        <v>3.2</v>
      </c>
      <c r="E1013" t="s">
        <v>80</v>
      </c>
      <c r="F1013">
        <v>1.6</v>
      </c>
      <c r="G1013" t="s">
        <v>80</v>
      </c>
      <c r="H1013">
        <v>2.4</v>
      </c>
      <c r="I1013" t="s">
        <v>80</v>
      </c>
      <c r="J1013">
        <v>61</v>
      </c>
      <c r="K1013" t="s">
        <v>80</v>
      </c>
      <c r="L1013">
        <v>60</v>
      </c>
      <c r="M1013" t="s">
        <v>80</v>
      </c>
      <c r="N1013">
        <v>61</v>
      </c>
      <c r="O1013" t="s">
        <v>80</v>
      </c>
      <c r="P1013">
        <v>13.8</v>
      </c>
      <c r="Q1013" t="s">
        <v>80</v>
      </c>
      <c r="R1013">
        <v>13.1</v>
      </c>
      <c r="S1013" t="s">
        <v>80</v>
      </c>
      <c r="T1013">
        <v>13.5</v>
      </c>
      <c r="U1013" t="s">
        <v>80</v>
      </c>
      <c r="V1013">
        <v>7.7</v>
      </c>
      <c r="W1013" t="s">
        <v>80</v>
      </c>
      <c r="X1013">
        <v>7.5</v>
      </c>
      <c r="Y1013" t="s">
        <v>80</v>
      </c>
      <c r="Z1013">
        <v>7.6</v>
      </c>
      <c r="AA1013" t="s">
        <v>80</v>
      </c>
      <c r="AB1013">
        <v>2.2000000000000002</v>
      </c>
      <c r="AC1013" t="s">
        <v>80</v>
      </c>
      <c r="AD1013">
        <v>2.6</v>
      </c>
      <c r="AE1013" t="s">
        <v>80</v>
      </c>
      <c r="AF1013">
        <v>3.3</v>
      </c>
      <c r="AG1013" t="s">
        <v>80</v>
      </c>
    </row>
    <row r="1014" spans="1:33" x14ac:dyDescent="0.35">
      <c r="A1014" t="s">
        <v>79</v>
      </c>
      <c r="B1014">
        <v>12098700</v>
      </c>
      <c r="C1014" s="1">
        <v>41297</v>
      </c>
      <c r="D1014">
        <v>4</v>
      </c>
      <c r="E1014" t="s">
        <v>80</v>
      </c>
      <c r="F1014">
        <v>3.2</v>
      </c>
      <c r="G1014" t="s">
        <v>80</v>
      </c>
      <c r="H1014">
        <v>3.5</v>
      </c>
      <c r="I1014" t="s">
        <v>80</v>
      </c>
      <c r="J1014">
        <v>61</v>
      </c>
      <c r="K1014" t="s">
        <v>80</v>
      </c>
      <c r="L1014">
        <v>60</v>
      </c>
      <c r="M1014" t="s">
        <v>80</v>
      </c>
      <c r="N1014">
        <v>61</v>
      </c>
      <c r="O1014" t="s">
        <v>80</v>
      </c>
      <c r="P1014">
        <v>13.2</v>
      </c>
      <c r="Q1014" t="s">
        <v>80</v>
      </c>
      <c r="R1014">
        <v>12.8</v>
      </c>
      <c r="S1014" t="s">
        <v>80</v>
      </c>
      <c r="T1014">
        <v>13</v>
      </c>
      <c r="U1014" t="s">
        <v>80</v>
      </c>
      <c r="V1014">
        <v>7.7</v>
      </c>
      <c r="W1014" t="s">
        <v>80</v>
      </c>
      <c r="X1014">
        <v>7.6</v>
      </c>
      <c r="Y1014" t="s">
        <v>80</v>
      </c>
      <c r="Z1014">
        <v>7.6</v>
      </c>
      <c r="AA1014" t="s">
        <v>80</v>
      </c>
      <c r="AB1014">
        <v>2.2999999999999998</v>
      </c>
      <c r="AC1014" t="s">
        <v>80</v>
      </c>
      <c r="AD1014">
        <v>2.6</v>
      </c>
      <c r="AE1014" t="s">
        <v>80</v>
      </c>
      <c r="AF1014">
        <v>3.7</v>
      </c>
      <c r="AG1014" t="s">
        <v>80</v>
      </c>
    </row>
    <row r="1015" spans="1:33" x14ac:dyDescent="0.35">
      <c r="A1015" t="s">
        <v>79</v>
      </c>
      <c r="B1015">
        <v>12098700</v>
      </c>
      <c r="C1015" s="1">
        <v>41298</v>
      </c>
      <c r="D1015">
        <v>4.2</v>
      </c>
      <c r="E1015" t="s">
        <v>80</v>
      </c>
      <c r="F1015">
        <v>3.2</v>
      </c>
      <c r="G1015" t="s">
        <v>80</v>
      </c>
      <c r="H1015">
        <v>3.8</v>
      </c>
      <c r="I1015" t="s">
        <v>80</v>
      </c>
      <c r="J1015">
        <v>61</v>
      </c>
      <c r="K1015" t="s">
        <v>80</v>
      </c>
      <c r="L1015">
        <v>60</v>
      </c>
      <c r="M1015" t="s">
        <v>80</v>
      </c>
      <c r="N1015">
        <v>60</v>
      </c>
      <c r="O1015" t="s">
        <v>80</v>
      </c>
      <c r="P1015">
        <v>13.4</v>
      </c>
      <c r="Q1015" t="s">
        <v>80</v>
      </c>
      <c r="R1015">
        <v>12.8</v>
      </c>
      <c r="S1015" t="s">
        <v>80</v>
      </c>
      <c r="T1015">
        <v>13</v>
      </c>
      <c r="U1015" t="s">
        <v>80</v>
      </c>
      <c r="V1015">
        <v>7.7</v>
      </c>
      <c r="W1015" t="s">
        <v>80</v>
      </c>
      <c r="X1015">
        <v>7.6</v>
      </c>
      <c r="Y1015" t="s">
        <v>80</v>
      </c>
      <c r="Z1015">
        <v>7.6</v>
      </c>
      <c r="AA1015" t="s">
        <v>80</v>
      </c>
      <c r="AB1015">
        <v>2.1</v>
      </c>
      <c r="AC1015" t="s">
        <v>80</v>
      </c>
      <c r="AD1015">
        <v>2.5</v>
      </c>
      <c r="AE1015" t="s">
        <v>80</v>
      </c>
      <c r="AF1015">
        <v>3</v>
      </c>
      <c r="AG1015" t="s">
        <v>80</v>
      </c>
    </row>
    <row r="1016" spans="1:33" x14ac:dyDescent="0.35">
      <c r="A1016" t="s">
        <v>79</v>
      </c>
      <c r="B1016">
        <v>12098700</v>
      </c>
      <c r="C1016" s="1">
        <v>41299</v>
      </c>
      <c r="D1016">
        <v>4.5</v>
      </c>
      <c r="E1016" t="s">
        <v>80</v>
      </c>
      <c r="F1016">
        <v>4</v>
      </c>
      <c r="G1016" t="s">
        <v>80</v>
      </c>
      <c r="H1016">
        <v>4.2</v>
      </c>
      <c r="I1016" t="s">
        <v>80</v>
      </c>
      <c r="J1016">
        <v>61</v>
      </c>
      <c r="K1016" t="s">
        <v>80</v>
      </c>
      <c r="L1016">
        <v>59</v>
      </c>
      <c r="M1016" t="s">
        <v>80</v>
      </c>
      <c r="N1016">
        <v>60</v>
      </c>
      <c r="O1016" t="s">
        <v>80</v>
      </c>
      <c r="P1016">
        <v>13.1</v>
      </c>
      <c r="Q1016" t="s">
        <v>80</v>
      </c>
      <c r="R1016">
        <v>12.7</v>
      </c>
      <c r="S1016" t="s">
        <v>80</v>
      </c>
      <c r="T1016">
        <v>12.9</v>
      </c>
      <c r="U1016" t="s">
        <v>80</v>
      </c>
      <c r="V1016">
        <v>7.7</v>
      </c>
      <c r="W1016" t="s">
        <v>80</v>
      </c>
      <c r="X1016">
        <v>7.5</v>
      </c>
      <c r="Y1016" t="s">
        <v>80</v>
      </c>
      <c r="Z1016">
        <v>7.6</v>
      </c>
      <c r="AA1016" t="s">
        <v>80</v>
      </c>
      <c r="AB1016">
        <v>2.4</v>
      </c>
      <c r="AC1016" t="s">
        <v>80</v>
      </c>
      <c r="AD1016">
        <v>2.8</v>
      </c>
      <c r="AE1016" t="s">
        <v>80</v>
      </c>
      <c r="AF1016">
        <v>5</v>
      </c>
      <c r="AG1016" t="s">
        <v>80</v>
      </c>
    </row>
    <row r="1017" spans="1:33" x14ac:dyDescent="0.35">
      <c r="A1017" t="s">
        <v>79</v>
      </c>
      <c r="B1017">
        <v>12098700</v>
      </c>
      <c r="C1017" s="1">
        <v>41300</v>
      </c>
      <c r="D1017">
        <v>4.3</v>
      </c>
      <c r="E1017" t="s">
        <v>80</v>
      </c>
      <c r="F1017">
        <v>3.4</v>
      </c>
      <c r="G1017" t="s">
        <v>80</v>
      </c>
      <c r="H1017">
        <v>3.8</v>
      </c>
      <c r="I1017" t="s">
        <v>80</v>
      </c>
      <c r="J1017">
        <v>60</v>
      </c>
      <c r="K1017" t="s">
        <v>80</v>
      </c>
      <c r="L1017">
        <v>59</v>
      </c>
      <c r="M1017" t="s">
        <v>80</v>
      </c>
      <c r="N1017">
        <v>59</v>
      </c>
      <c r="O1017" t="s">
        <v>80</v>
      </c>
      <c r="P1017">
        <v>13.3</v>
      </c>
      <c r="Q1017" t="s">
        <v>80</v>
      </c>
      <c r="R1017">
        <v>12.8</v>
      </c>
      <c r="S1017" t="s">
        <v>80</v>
      </c>
      <c r="T1017">
        <v>13</v>
      </c>
      <c r="U1017" t="s">
        <v>80</v>
      </c>
      <c r="V1017">
        <v>7.7</v>
      </c>
      <c r="W1017" t="s">
        <v>80</v>
      </c>
      <c r="X1017">
        <v>7.5</v>
      </c>
      <c r="Y1017" t="s">
        <v>80</v>
      </c>
      <c r="Z1017">
        <v>7.6</v>
      </c>
      <c r="AA1017" t="s">
        <v>80</v>
      </c>
      <c r="AB1017">
        <v>2.2999999999999998</v>
      </c>
      <c r="AC1017" t="s">
        <v>80</v>
      </c>
      <c r="AD1017">
        <v>2.7</v>
      </c>
      <c r="AE1017" t="s">
        <v>80</v>
      </c>
      <c r="AF1017">
        <v>6.8</v>
      </c>
      <c r="AG1017" t="s">
        <v>80</v>
      </c>
    </row>
    <row r="1018" spans="1:33" x14ac:dyDescent="0.35">
      <c r="A1018" t="s">
        <v>79</v>
      </c>
      <c r="B1018">
        <v>12098700</v>
      </c>
      <c r="C1018" s="1">
        <v>41301</v>
      </c>
      <c r="D1018">
        <v>4.2</v>
      </c>
      <c r="E1018" t="s">
        <v>80</v>
      </c>
      <c r="F1018">
        <v>3.7</v>
      </c>
      <c r="G1018" t="s">
        <v>80</v>
      </c>
      <c r="H1018">
        <v>4</v>
      </c>
      <c r="I1018" t="s">
        <v>80</v>
      </c>
      <c r="J1018">
        <v>60</v>
      </c>
      <c r="K1018" t="s">
        <v>80</v>
      </c>
      <c r="L1018">
        <v>59</v>
      </c>
      <c r="M1018" t="s">
        <v>80</v>
      </c>
      <c r="N1018">
        <v>60</v>
      </c>
      <c r="O1018" t="s">
        <v>80</v>
      </c>
      <c r="P1018">
        <v>13.2</v>
      </c>
      <c r="Q1018" t="s">
        <v>80</v>
      </c>
      <c r="R1018">
        <v>12.8</v>
      </c>
      <c r="S1018" t="s">
        <v>80</v>
      </c>
      <c r="T1018">
        <v>13</v>
      </c>
      <c r="U1018" t="s">
        <v>80</v>
      </c>
      <c r="V1018">
        <v>7.7</v>
      </c>
      <c r="W1018" t="s">
        <v>80</v>
      </c>
      <c r="X1018">
        <v>7.5</v>
      </c>
      <c r="Y1018" t="s">
        <v>80</v>
      </c>
      <c r="Z1018">
        <v>7.6</v>
      </c>
      <c r="AA1018" t="s">
        <v>80</v>
      </c>
      <c r="AB1018">
        <v>2.4</v>
      </c>
      <c r="AC1018" t="s">
        <v>80</v>
      </c>
      <c r="AD1018">
        <v>2.9</v>
      </c>
      <c r="AE1018" t="s">
        <v>80</v>
      </c>
      <c r="AF1018">
        <v>4.4000000000000004</v>
      </c>
      <c r="AG1018" t="s">
        <v>80</v>
      </c>
    </row>
    <row r="1019" spans="1:33" x14ac:dyDescent="0.35">
      <c r="A1019" t="s">
        <v>79</v>
      </c>
      <c r="B1019">
        <v>12098700</v>
      </c>
      <c r="C1019" s="1">
        <v>41302</v>
      </c>
      <c r="D1019">
        <v>3.8</v>
      </c>
      <c r="E1019" t="s">
        <v>80</v>
      </c>
      <c r="F1019">
        <v>3</v>
      </c>
      <c r="G1019" t="s">
        <v>80</v>
      </c>
      <c r="H1019">
        <v>3.3</v>
      </c>
      <c r="I1019" t="s">
        <v>80</v>
      </c>
      <c r="J1019">
        <v>60</v>
      </c>
      <c r="K1019" t="s">
        <v>80</v>
      </c>
      <c r="L1019">
        <v>58</v>
      </c>
      <c r="M1019" t="s">
        <v>80</v>
      </c>
      <c r="N1019">
        <v>59</v>
      </c>
      <c r="O1019" t="s">
        <v>80</v>
      </c>
      <c r="P1019">
        <v>13.4</v>
      </c>
      <c r="Q1019" t="s">
        <v>80</v>
      </c>
      <c r="R1019">
        <v>12.9</v>
      </c>
      <c r="S1019" t="s">
        <v>80</v>
      </c>
      <c r="T1019">
        <v>13.2</v>
      </c>
      <c r="U1019" t="s">
        <v>80</v>
      </c>
      <c r="V1019">
        <v>7.7</v>
      </c>
      <c r="W1019" t="s">
        <v>80</v>
      </c>
      <c r="X1019">
        <v>7.5</v>
      </c>
      <c r="Y1019" t="s">
        <v>80</v>
      </c>
      <c r="Z1019">
        <v>7.6</v>
      </c>
      <c r="AA1019" t="s">
        <v>80</v>
      </c>
      <c r="AB1019">
        <v>2.6</v>
      </c>
      <c r="AC1019" t="s">
        <v>80</v>
      </c>
      <c r="AD1019">
        <v>3.1</v>
      </c>
      <c r="AE1019" t="s">
        <v>80</v>
      </c>
      <c r="AF1019">
        <v>8.1</v>
      </c>
      <c r="AG1019" t="s">
        <v>80</v>
      </c>
    </row>
    <row r="1020" spans="1:33" x14ac:dyDescent="0.35">
      <c r="A1020" t="s">
        <v>79</v>
      </c>
      <c r="B1020">
        <v>12098700</v>
      </c>
      <c r="C1020" s="1">
        <v>41303</v>
      </c>
      <c r="D1020">
        <v>4.2</v>
      </c>
      <c r="E1020" t="s">
        <v>80</v>
      </c>
      <c r="F1020">
        <v>2.9</v>
      </c>
      <c r="G1020" t="s">
        <v>80</v>
      </c>
      <c r="H1020">
        <v>3.5</v>
      </c>
      <c r="I1020" t="s">
        <v>80</v>
      </c>
      <c r="J1020">
        <v>58</v>
      </c>
      <c r="K1020" t="s">
        <v>80</v>
      </c>
      <c r="L1020">
        <v>51</v>
      </c>
      <c r="M1020" t="s">
        <v>80</v>
      </c>
      <c r="N1020">
        <v>55</v>
      </c>
      <c r="O1020" t="s">
        <v>80</v>
      </c>
      <c r="P1020">
        <v>13.5</v>
      </c>
      <c r="Q1020" t="s">
        <v>80</v>
      </c>
      <c r="R1020">
        <v>13.1</v>
      </c>
      <c r="S1020" t="s">
        <v>80</v>
      </c>
      <c r="T1020">
        <v>13.3</v>
      </c>
      <c r="U1020" t="s">
        <v>80</v>
      </c>
      <c r="V1020">
        <v>7.5</v>
      </c>
      <c r="W1020" t="s">
        <v>80</v>
      </c>
      <c r="X1020">
        <v>7.4</v>
      </c>
      <c r="Y1020" t="s">
        <v>80</v>
      </c>
      <c r="Z1020">
        <v>7.5</v>
      </c>
      <c r="AA1020" t="s">
        <v>80</v>
      </c>
      <c r="AB1020">
        <v>7.8</v>
      </c>
      <c r="AC1020" t="s">
        <v>80</v>
      </c>
      <c r="AD1020">
        <v>11</v>
      </c>
      <c r="AE1020" t="s">
        <v>80</v>
      </c>
      <c r="AF1020">
        <v>440</v>
      </c>
      <c r="AG1020" t="s">
        <v>80</v>
      </c>
    </row>
    <row r="1021" spans="1:33" x14ac:dyDescent="0.35">
      <c r="A1021" t="s">
        <v>79</v>
      </c>
      <c r="B1021">
        <v>12098700</v>
      </c>
      <c r="C1021" s="1">
        <v>41304</v>
      </c>
      <c r="D1021">
        <v>5</v>
      </c>
      <c r="E1021" t="s">
        <v>80</v>
      </c>
      <c r="F1021">
        <v>4.2</v>
      </c>
      <c r="G1021" t="s">
        <v>80</v>
      </c>
      <c r="H1021">
        <v>4.5</v>
      </c>
      <c r="I1021" t="s">
        <v>80</v>
      </c>
      <c r="J1021">
        <v>51</v>
      </c>
      <c r="K1021" t="s">
        <v>80</v>
      </c>
      <c r="L1021">
        <v>46</v>
      </c>
      <c r="M1021" t="s">
        <v>80</v>
      </c>
      <c r="N1021">
        <v>48</v>
      </c>
      <c r="O1021" t="s">
        <v>80</v>
      </c>
      <c r="P1021">
        <v>13.2</v>
      </c>
      <c r="Q1021" t="s">
        <v>80</v>
      </c>
      <c r="R1021">
        <v>13</v>
      </c>
      <c r="S1021" t="s">
        <v>80</v>
      </c>
      <c r="T1021">
        <v>13.1</v>
      </c>
      <c r="U1021" t="s">
        <v>80</v>
      </c>
      <c r="V1021">
        <v>7.5</v>
      </c>
      <c r="W1021" t="s">
        <v>80</v>
      </c>
      <c r="X1021">
        <v>7.4</v>
      </c>
      <c r="Y1021" t="s">
        <v>80</v>
      </c>
      <c r="Z1021">
        <v>7.4</v>
      </c>
      <c r="AA1021" t="s">
        <v>80</v>
      </c>
      <c r="AB1021">
        <v>11</v>
      </c>
      <c r="AC1021" t="s">
        <v>80</v>
      </c>
      <c r="AD1021">
        <v>15</v>
      </c>
      <c r="AE1021" t="s">
        <v>80</v>
      </c>
      <c r="AF1021">
        <v>27</v>
      </c>
      <c r="AG1021" t="s">
        <v>80</v>
      </c>
    </row>
    <row r="1022" spans="1:33" x14ac:dyDescent="0.35">
      <c r="A1022" t="s">
        <v>79</v>
      </c>
      <c r="B1022">
        <v>12098700</v>
      </c>
      <c r="C1022" s="1">
        <v>41305</v>
      </c>
      <c r="D1022">
        <v>5.2</v>
      </c>
      <c r="E1022" t="s">
        <v>80</v>
      </c>
      <c r="F1022">
        <v>4.7</v>
      </c>
      <c r="G1022" t="s">
        <v>80</v>
      </c>
      <c r="H1022">
        <v>5</v>
      </c>
      <c r="I1022" t="s">
        <v>80</v>
      </c>
      <c r="J1022">
        <v>46</v>
      </c>
      <c r="K1022" t="s">
        <v>80</v>
      </c>
      <c r="L1022">
        <v>44</v>
      </c>
      <c r="M1022" t="s">
        <v>80</v>
      </c>
      <c r="N1022">
        <v>45</v>
      </c>
      <c r="O1022" t="s">
        <v>80</v>
      </c>
      <c r="P1022">
        <v>13.2</v>
      </c>
      <c r="Q1022" t="s">
        <v>80</v>
      </c>
      <c r="R1022">
        <v>12.9</v>
      </c>
      <c r="S1022" t="s">
        <v>80</v>
      </c>
      <c r="T1022">
        <v>13.1</v>
      </c>
      <c r="U1022" t="s">
        <v>80</v>
      </c>
      <c r="V1022">
        <v>7.4</v>
      </c>
      <c r="W1022" t="s">
        <v>80</v>
      </c>
      <c r="X1022">
        <v>7.4</v>
      </c>
      <c r="Y1022" t="s">
        <v>80</v>
      </c>
      <c r="Z1022">
        <v>7.4</v>
      </c>
      <c r="AA1022" t="s">
        <v>80</v>
      </c>
      <c r="AB1022">
        <v>12</v>
      </c>
      <c r="AC1022" t="s">
        <v>80</v>
      </c>
      <c r="AD1022">
        <v>17</v>
      </c>
      <c r="AE1022" t="s">
        <v>80</v>
      </c>
      <c r="AF1022">
        <v>25</v>
      </c>
      <c r="AG1022" t="s">
        <v>80</v>
      </c>
    </row>
    <row r="1023" spans="1:33" x14ac:dyDescent="0.35">
      <c r="A1023" t="s">
        <v>79</v>
      </c>
      <c r="B1023">
        <v>12098700</v>
      </c>
      <c r="C1023" s="1">
        <v>41306</v>
      </c>
      <c r="D1023">
        <v>5.4</v>
      </c>
      <c r="E1023" t="s">
        <v>80</v>
      </c>
      <c r="F1023">
        <v>4.5999999999999996</v>
      </c>
      <c r="G1023" t="s">
        <v>80</v>
      </c>
      <c r="H1023">
        <v>5.0999999999999996</v>
      </c>
      <c r="I1023" t="s">
        <v>80</v>
      </c>
      <c r="J1023">
        <v>47</v>
      </c>
      <c r="K1023" t="s">
        <v>80</v>
      </c>
      <c r="L1023">
        <v>45</v>
      </c>
      <c r="M1023" t="s">
        <v>80</v>
      </c>
      <c r="N1023">
        <v>45</v>
      </c>
      <c r="O1023" t="s">
        <v>80</v>
      </c>
      <c r="P1023">
        <v>13.2</v>
      </c>
      <c r="Q1023" t="s">
        <v>80</v>
      </c>
      <c r="R1023">
        <v>12.9</v>
      </c>
      <c r="S1023" t="s">
        <v>80</v>
      </c>
      <c r="T1023">
        <v>13.1</v>
      </c>
      <c r="U1023" t="s">
        <v>80</v>
      </c>
      <c r="V1023">
        <v>7.5</v>
      </c>
      <c r="W1023" t="s">
        <v>80</v>
      </c>
      <c r="X1023">
        <v>7.4</v>
      </c>
      <c r="Y1023" t="s">
        <v>80</v>
      </c>
      <c r="Z1023">
        <v>7.4</v>
      </c>
      <c r="AA1023" t="s">
        <v>80</v>
      </c>
      <c r="AB1023">
        <v>8</v>
      </c>
      <c r="AC1023" t="s">
        <v>80</v>
      </c>
      <c r="AD1023">
        <v>11</v>
      </c>
      <c r="AE1023" t="s">
        <v>80</v>
      </c>
      <c r="AF1023">
        <v>15</v>
      </c>
      <c r="AG1023" t="s">
        <v>80</v>
      </c>
    </row>
    <row r="1024" spans="1:33" x14ac:dyDescent="0.35">
      <c r="A1024" t="s">
        <v>79</v>
      </c>
      <c r="B1024">
        <v>12098700</v>
      </c>
      <c r="C1024" s="1">
        <v>41307</v>
      </c>
      <c r="D1024">
        <v>4.9000000000000004</v>
      </c>
      <c r="E1024" t="s">
        <v>80</v>
      </c>
      <c r="F1024">
        <v>3.7</v>
      </c>
      <c r="G1024" t="s">
        <v>80</v>
      </c>
      <c r="H1024">
        <v>4.3</v>
      </c>
      <c r="I1024" t="s">
        <v>80</v>
      </c>
      <c r="J1024">
        <v>50</v>
      </c>
      <c r="K1024" t="s">
        <v>80</v>
      </c>
      <c r="L1024">
        <v>47</v>
      </c>
      <c r="M1024" t="s">
        <v>80</v>
      </c>
      <c r="N1024">
        <v>49</v>
      </c>
      <c r="O1024" t="s">
        <v>80</v>
      </c>
      <c r="P1024">
        <v>13.4</v>
      </c>
      <c r="Q1024" t="s">
        <v>80</v>
      </c>
      <c r="R1024">
        <v>12.9</v>
      </c>
      <c r="S1024" t="s">
        <v>80</v>
      </c>
      <c r="T1024">
        <v>13.2</v>
      </c>
      <c r="U1024" t="s">
        <v>80</v>
      </c>
      <c r="V1024">
        <v>7.5</v>
      </c>
      <c r="W1024" t="s">
        <v>80</v>
      </c>
      <c r="X1024">
        <v>7.4</v>
      </c>
      <c r="Y1024" t="s">
        <v>80</v>
      </c>
      <c r="Z1024">
        <v>7.4</v>
      </c>
      <c r="AA1024" t="s">
        <v>80</v>
      </c>
      <c r="AB1024">
        <v>5.9</v>
      </c>
      <c r="AC1024" t="s">
        <v>80</v>
      </c>
      <c r="AD1024">
        <v>8</v>
      </c>
      <c r="AE1024" t="s">
        <v>80</v>
      </c>
      <c r="AF1024">
        <v>11</v>
      </c>
      <c r="AG1024" t="s">
        <v>80</v>
      </c>
    </row>
    <row r="1025" spans="1:33" x14ac:dyDescent="0.35">
      <c r="A1025" t="s">
        <v>79</v>
      </c>
      <c r="B1025">
        <v>12098700</v>
      </c>
      <c r="C1025" s="1">
        <v>41308</v>
      </c>
      <c r="D1025">
        <v>4.7</v>
      </c>
      <c r="E1025" t="s">
        <v>80</v>
      </c>
      <c r="F1025">
        <v>3.7</v>
      </c>
      <c r="G1025" t="s">
        <v>80</v>
      </c>
      <c r="H1025">
        <v>4.0999999999999996</v>
      </c>
      <c r="I1025" t="s">
        <v>80</v>
      </c>
      <c r="J1025">
        <v>52</v>
      </c>
      <c r="K1025" t="s">
        <v>80</v>
      </c>
      <c r="L1025">
        <v>50</v>
      </c>
      <c r="M1025" t="s">
        <v>80</v>
      </c>
      <c r="N1025">
        <v>51</v>
      </c>
      <c r="O1025" t="s">
        <v>80</v>
      </c>
      <c r="P1025">
        <v>13.4</v>
      </c>
      <c r="Q1025" t="s">
        <v>80</v>
      </c>
      <c r="R1025">
        <v>12.9</v>
      </c>
      <c r="S1025" t="s">
        <v>80</v>
      </c>
      <c r="T1025">
        <v>13.2</v>
      </c>
      <c r="U1025" t="s">
        <v>80</v>
      </c>
      <c r="V1025">
        <v>7.5</v>
      </c>
      <c r="W1025" t="s">
        <v>80</v>
      </c>
      <c r="X1025">
        <v>7.4</v>
      </c>
      <c r="Y1025" t="s">
        <v>80</v>
      </c>
      <c r="Z1025">
        <v>7.5</v>
      </c>
      <c r="AA1025" t="s">
        <v>80</v>
      </c>
      <c r="AB1025">
        <v>4.8</v>
      </c>
      <c r="AC1025" t="s">
        <v>80</v>
      </c>
      <c r="AD1025">
        <v>6.4</v>
      </c>
      <c r="AE1025" t="s">
        <v>80</v>
      </c>
      <c r="AF1025">
        <v>11</v>
      </c>
      <c r="AG1025" t="s">
        <v>80</v>
      </c>
    </row>
    <row r="1026" spans="1:33" x14ac:dyDescent="0.35">
      <c r="A1026" t="s">
        <v>79</v>
      </c>
      <c r="B1026">
        <v>12098700</v>
      </c>
      <c r="C1026" s="1">
        <v>41309</v>
      </c>
      <c r="D1026">
        <v>5.7</v>
      </c>
      <c r="E1026" t="s">
        <v>80</v>
      </c>
      <c r="F1026">
        <v>4.5999999999999996</v>
      </c>
      <c r="G1026" t="s">
        <v>80</v>
      </c>
      <c r="H1026">
        <v>5.0999999999999996</v>
      </c>
      <c r="I1026" t="s">
        <v>80</v>
      </c>
      <c r="J1026">
        <v>54</v>
      </c>
      <c r="K1026" t="s">
        <v>80</v>
      </c>
      <c r="L1026">
        <v>52</v>
      </c>
      <c r="M1026" t="s">
        <v>80</v>
      </c>
      <c r="N1026">
        <v>53</v>
      </c>
      <c r="O1026" t="s">
        <v>80</v>
      </c>
      <c r="P1026">
        <v>13</v>
      </c>
      <c r="Q1026" t="s">
        <v>80</v>
      </c>
      <c r="R1026">
        <v>12.4</v>
      </c>
      <c r="S1026" t="s">
        <v>80</v>
      </c>
      <c r="T1026">
        <v>12.8</v>
      </c>
      <c r="U1026" t="s">
        <v>80</v>
      </c>
      <c r="V1026">
        <v>7.6</v>
      </c>
      <c r="W1026" t="s">
        <v>80</v>
      </c>
      <c r="X1026">
        <v>7.4</v>
      </c>
      <c r="Y1026" t="s">
        <v>80</v>
      </c>
      <c r="Z1026">
        <v>7.5</v>
      </c>
      <c r="AA1026" t="s">
        <v>80</v>
      </c>
      <c r="AB1026">
        <v>2.9</v>
      </c>
      <c r="AC1026" t="s">
        <v>80</v>
      </c>
      <c r="AD1026">
        <v>3.9</v>
      </c>
      <c r="AE1026" t="s">
        <v>80</v>
      </c>
      <c r="AF1026">
        <v>7.6</v>
      </c>
      <c r="AG1026" t="s">
        <v>80</v>
      </c>
    </row>
    <row r="1027" spans="1:33" x14ac:dyDescent="0.35">
      <c r="A1027" t="s">
        <v>79</v>
      </c>
      <c r="B1027">
        <v>12098700</v>
      </c>
      <c r="C1027" s="1">
        <v>41310</v>
      </c>
      <c r="D1027">
        <v>5.6</v>
      </c>
      <c r="E1027" t="s">
        <v>80</v>
      </c>
      <c r="F1027">
        <v>4.7</v>
      </c>
      <c r="G1027" t="s">
        <v>80</v>
      </c>
      <c r="H1027">
        <v>5.2</v>
      </c>
      <c r="I1027" t="s">
        <v>80</v>
      </c>
      <c r="J1027">
        <v>55</v>
      </c>
      <c r="K1027" t="s">
        <v>80</v>
      </c>
      <c r="L1027">
        <v>54</v>
      </c>
      <c r="M1027" t="s">
        <v>80</v>
      </c>
      <c r="N1027">
        <v>55</v>
      </c>
      <c r="O1027" t="s">
        <v>80</v>
      </c>
      <c r="P1027">
        <v>12.9</v>
      </c>
      <c r="Q1027" t="s">
        <v>80</v>
      </c>
      <c r="R1027">
        <v>12.4</v>
      </c>
      <c r="S1027" t="s">
        <v>80</v>
      </c>
      <c r="T1027">
        <v>12.6</v>
      </c>
      <c r="U1027" t="s">
        <v>80</v>
      </c>
      <c r="V1027">
        <v>7.6</v>
      </c>
      <c r="W1027" t="s">
        <v>80</v>
      </c>
      <c r="X1027">
        <v>7.5</v>
      </c>
      <c r="Y1027" t="s">
        <v>80</v>
      </c>
      <c r="Z1027">
        <v>7.5</v>
      </c>
      <c r="AA1027" t="s">
        <v>80</v>
      </c>
      <c r="AB1027">
        <v>2.7</v>
      </c>
      <c r="AC1027" t="s">
        <v>80</v>
      </c>
      <c r="AD1027">
        <v>3.2</v>
      </c>
      <c r="AE1027" t="s">
        <v>80</v>
      </c>
      <c r="AF1027">
        <v>3.7</v>
      </c>
      <c r="AG1027" t="s">
        <v>80</v>
      </c>
    </row>
    <row r="1028" spans="1:33" x14ac:dyDescent="0.35">
      <c r="A1028" t="s">
        <v>79</v>
      </c>
      <c r="B1028">
        <v>12098700</v>
      </c>
      <c r="C1028" s="1">
        <v>41311</v>
      </c>
      <c r="D1028">
        <v>5.5</v>
      </c>
      <c r="E1028" t="s">
        <v>80</v>
      </c>
      <c r="F1028">
        <v>4.5999999999999996</v>
      </c>
      <c r="G1028" t="s">
        <v>80</v>
      </c>
      <c r="H1028">
        <v>5.0999999999999996</v>
      </c>
      <c r="I1028" t="s">
        <v>80</v>
      </c>
      <c r="J1028">
        <v>56</v>
      </c>
      <c r="K1028" t="s">
        <v>80</v>
      </c>
      <c r="L1028">
        <v>55</v>
      </c>
      <c r="M1028" t="s">
        <v>80</v>
      </c>
      <c r="N1028">
        <v>55</v>
      </c>
      <c r="O1028" t="s">
        <v>80</v>
      </c>
      <c r="P1028">
        <v>12.9</v>
      </c>
      <c r="Q1028" t="s">
        <v>80</v>
      </c>
      <c r="R1028">
        <v>12.5</v>
      </c>
      <c r="S1028" t="s">
        <v>80</v>
      </c>
      <c r="T1028">
        <v>12.7</v>
      </c>
      <c r="U1028" t="s">
        <v>80</v>
      </c>
      <c r="V1028">
        <v>7.6</v>
      </c>
      <c r="W1028" t="s">
        <v>80</v>
      </c>
      <c r="X1028">
        <v>7.5</v>
      </c>
      <c r="Y1028" t="s">
        <v>80</v>
      </c>
      <c r="Z1028">
        <v>7.5</v>
      </c>
      <c r="AA1028" t="s">
        <v>80</v>
      </c>
      <c r="AB1028">
        <v>2.5</v>
      </c>
      <c r="AC1028" t="s">
        <v>80</v>
      </c>
      <c r="AD1028">
        <v>3.1</v>
      </c>
      <c r="AE1028" t="s">
        <v>80</v>
      </c>
      <c r="AF1028">
        <v>4.4000000000000004</v>
      </c>
      <c r="AG1028" t="s">
        <v>80</v>
      </c>
    </row>
    <row r="1029" spans="1:33" x14ac:dyDescent="0.35">
      <c r="A1029" t="s">
        <v>79</v>
      </c>
      <c r="B1029">
        <v>12098700</v>
      </c>
      <c r="C1029" s="1">
        <v>41312</v>
      </c>
      <c r="D1029">
        <v>5.0999999999999996</v>
      </c>
      <c r="E1029" t="s">
        <v>80</v>
      </c>
      <c r="F1029">
        <v>4.0999999999999996</v>
      </c>
      <c r="G1029" t="s">
        <v>80</v>
      </c>
      <c r="H1029">
        <v>4.5999999999999996</v>
      </c>
      <c r="I1029" t="s">
        <v>80</v>
      </c>
      <c r="J1029">
        <v>57</v>
      </c>
      <c r="K1029" t="s">
        <v>80</v>
      </c>
      <c r="L1029">
        <v>56</v>
      </c>
      <c r="M1029" t="s">
        <v>80</v>
      </c>
      <c r="N1029">
        <v>56</v>
      </c>
      <c r="O1029" t="s">
        <v>80</v>
      </c>
      <c r="P1029">
        <v>13</v>
      </c>
      <c r="Q1029" t="s">
        <v>80</v>
      </c>
      <c r="R1029">
        <v>12.5</v>
      </c>
      <c r="S1029" t="s">
        <v>80</v>
      </c>
      <c r="T1029">
        <v>12.8</v>
      </c>
      <c r="U1029" t="s">
        <v>80</v>
      </c>
      <c r="V1029">
        <v>7.6</v>
      </c>
      <c r="W1029" t="s">
        <v>80</v>
      </c>
      <c r="X1029">
        <v>7.5</v>
      </c>
      <c r="Y1029" t="s">
        <v>80</v>
      </c>
      <c r="Z1029">
        <v>7.5</v>
      </c>
      <c r="AA1029" t="s">
        <v>80</v>
      </c>
      <c r="AB1029">
        <v>2.2999999999999998</v>
      </c>
      <c r="AC1029" t="s">
        <v>80</v>
      </c>
      <c r="AD1029">
        <v>2.7</v>
      </c>
      <c r="AE1029" t="s">
        <v>80</v>
      </c>
      <c r="AF1029">
        <v>3.8</v>
      </c>
      <c r="AG1029" t="s">
        <v>80</v>
      </c>
    </row>
    <row r="1030" spans="1:33" x14ac:dyDescent="0.35">
      <c r="A1030" t="s">
        <v>79</v>
      </c>
      <c r="B1030">
        <v>12098700</v>
      </c>
      <c r="C1030" s="1">
        <v>41313</v>
      </c>
      <c r="D1030">
        <v>4.2</v>
      </c>
      <c r="E1030" t="s">
        <v>80</v>
      </c>
      <c r="F1030">
        <v>3</v>
      </c>
      <c r="G1030" t="s">
        <v>80</v>
      </c>
      <c r="H1030">
        <v>3.7</v>
      </c>
      <c r="I1030" t="s">
        <v>80</v>
      </c>
      <c r="J1030">
        <v>59</v>
      </c>
      <c r="K1030" t="s">
        <v>80</v>
      </c>
      <c r="L1030">
        <v>57</v>
      </c>
      <c r="M1030" t="s">
        <v>80</v>
      </c>
      <c r="N1030">
        <v>58</v>
      </c>
      <c r="O1030" t="s">
        <v>80</v>
      </c>
      <c r="P1030">
        <v>13.5</v>
      </c>
      <c r="Q1030" t="s">
        <v>80</v>
      </c>
      <c r="R1030">
        <v>12.9</v>
      </c>
      <c r="S1030" t="s">
        <v>80</v>
      </c>
      <c r="T1030">
        <v>13.2</v>
      </c>
      <c r="U1030" t="s">
        <v>80</v>
      </c>
      <c r="V1030">
        <v>7.6</v>
      </c>
      <c r="W1030" t="s">
        <v>80</v>
      </c>
      <c r="X1030">
        <v>7.5</v>
      </c>
      <c r="Y1030" t="s">
        <v>80</v>
      </c>
      <c r="Z1030">
        <v>7.5</v>
      </c>
      <c r="AA1030" t="s">
        <v>80</v>
      </c>
      <c r="AB1030">
        <v>2.2999999999999998</v>
      </c>
      <c r="AC1030" t="s">
        <v>80</v>
      </c>
      <c r="AD1030">
        <v>2.6</v>
      </c>
      <c r="AE1030" t="s">
        <v>80</v>
      </c>
      <c r="AF1030">
        <v>6.4</v>
      </c>
      <c r="AG1030" t="s">
        <v>80</v>
      </c>
    </row>
    <row r="1031" spans="1:33" x14ac:dyDescent="0.35">
      <c r="A1031" t="s">
        <v>79</v>
      </c>
      <c r="B1031">
        <v>12098700</v>
      </c>
      <c r="C1031" s="1">
        <v>41314</v>
      </c>
      <c r="D1031">
        <v>4.8</v>
      </c>
      <c r="E1031" t="s">
        <v>80</v>
      </c>
      <c r="F1031">
        <v>3.7</v>
      </c>
      <c r="G1031" t="s">
        <v>80</v>
      </c>
      <c r="H1031">
        <v>4.3</v>
      </c>
      <c r="I1031" t="s">
        <v>80</v>
      </c>
      <c r="J1031">
        <v>60</v>
      </c>
      <c r="K1031" t="s">
        <v>80</v>
      </c>
      <c r="L1031">
        <v>59</v>
      </c>
      <c r="M1031" t="s">
        <v>80</v>
      </c>
      <c r="N1031">
        <v>59</v>
      </c>
      <c r="O1031" t="s">
        <v>80</v>
      </c>
      <c r="P1031">
        <v>13.3</v>
      </c>
      <c r="Q1031" t="s">
        <v>80</v>
      </c>
      <c r="R1031">
        <v>12.8</v>
      </c>
      <c r="S1031" t="s">
        <v>80</v>
      </c>
      <c r="T1031">
        <v>13</v>
      </c>
      <c r="U1031" t="s">
        <v>80</v>
      </c>
      <c r="V1031">
        <v>7.7</v>
      </c>
      <c r="W1031" t="s">
        <v>80</v>
      </c>
      <c r="X1031">
        <v>7.5</v>
      </c>
      <c r="Y1031" t="s">
        <v>80</v>
      </c>
      <c r="Z1031">
        <v>7.5</v>
      </c>
      <c r="AA1031" t="s">
        <v>80</v>
      </c>
      <c r="AB1031">
        <v>2</v>
      </c>
      <c r="AC1031" t="s">
        <v>80</v>
      </c>
      <c r="AD1031">
        <v>2.5</v>
      </c>
      <c r="AE1031" t="s">
        <v>80</v>
      </c>
      <c r="AF1031">
        <v>4.7</v>
      </c>
      <c r="AG1031" t="s">
        <v>80</v>
      </c>
    </row>
    <row r="1032" spans="1:33" x14ac:dyDescent="0.35">
      <c r="A1032" t="s">
        <v>79</v>
      </c>
      <c r="B1032">
        <v>12098700</v>
      </c>
      <c r="C1032" s="1">
        <v>41315</v>
      </c>
      <c r="D1032">
        <v>4.7</v>
      </c>
      <c r="E1032" t="s">
        <v>80</v>
      </c>
      <c r="F1032">
        <v>3.7</v>
      </c>
      <c r="G1032" t="s">
        <v>80</v>
      </c>
      <c r="H1032">
        <v>4.3</v>
      </c>
      <c r="I1032" t="s">
        <v>80</v>
      </c>
      <c r="J1032">
        <v>61</v>
      </c>
      <c r="K1032" t="s">
        <v>80</v>
      </c>
      <c r="L1032">
        <v>60</v>
      </c>
      <c r="M1032" t="s">
        <v>80</v>
      </c>
      <c r="N1032">
        <v>61</v>
      </c>
      <c r="O1032" t="s">
        <v>80</v>
      </c>
      <c r="P1032">
        <v>13.3</v>
      </c>
      <c r="Q1032" t="s">
        <v>80</v>
      </c>
      <c r="R1032">
        <v>12.8</v>
      </c>
      <c r="S1032" t="s">
        <v>80</v>
      </c>
      <c r="T1032">
        <v>13</v>
      </c>
      <c r="U1032" t="s">
        <v>80</v>
      </c>
      <c r="V1032">
        <v>7.7</v>
      </c>
      <c r="W1032" t="s">
        <v>80</v>
      </c>
      <c r="X1032">
        <v>7.5</v>
      </c>
      <c r="Y1032" t="s">
        <v>80</v>
      </c>
      <c r="Z1032">
        <v>7.5</v>
      </c>
      <c r="AA1032" t="s">
        <v>80</v>
      </c>
      <c r="AB1032">
        <v>2</v>
      </c>
      <c r="AC1032" t="s">
        <v>80</v>
      </c>
      <c r="AD1032">
        <v>2.2999999999999998</v>
      </c>
      <c r="AE1032" t="s">
        <v>80</v>
      </c>
      <c r="AF1032">
        <v>2.8</v>
      </c>
      <c r="AG1032" t="s">
        <v>80</v>
      </c>
    </row>
    <row r="1033" spans="1:33" x14ac:dyDescent="0.35">
      <c r="A1033" t="s">
        <v>79</v>
      </c>
      <c r="B1033">
        <v>12098700</v>
      </c>
      <c r="C1033" s="1">
        <v>41316</v>
      </c>
      <c r="D1033">
        <v>4.8</v>
      </c>
      <c r="E1033" t="s">
        <v>80</v>
      </c>
      <c r="F1033">
        <v>4</v>
      </c>
      <c r="G1033" t="s">
        <v>80</v>
      </c>
      <c r="H1033">
        <v>4.5</v>
      </c>
      <c r="I1033" t="s">
        <v>80</v>
      </c>
      <c r="J1033">
        <v>62</v>
      </c>
      <c r="K1033" t="s">
        <v>80</v>
      </c>
      <c r="L1033">
        <v>61</v>
      </c>
      <c r="M1033" t="s">
        <v>80</v>
      </c>
      <c r="N1033">
        <v>62</v>
      </c>
      <c r="O1033" t="s">
        <v>80</v>
      </c>
      <c r="P1033">
        <v>13.2</v>
      </c>
      <c r="Q1033" t="s">
        <v>80</v>
      </c>
      <c r="R1033">
        <v>12.8</v>
      </c>
      <c r="S1033" t="s">
        <v>80</v>
      </c>
      <c r="T1033">
        <v>13</v>
      </c>
      <c r="U1033" t="s">
        <v>80</v>
      </c>
      <c r="V1033">
        <v>7.7</v>
      </c>
      <c r="W1033" t="s">
        <v>80</v>
      </c>
      <c r="X1033">
        <v>7.5</v>
      </c>
      <c r="Y1033" t="s">
        <v>80</v>
      </c>
      <c r="Z1033">
        <v>7.5</v>
      </c>
      <c r="AA1033" t="s">
        <v>80</v>
      </c>
      <c r="AB1033">
        <v>1.8</v>
      </c>
      <c r="AC1033" t="s">
        <v>80</v>
      </c>
      <c r="AD1033">
        <v>2.2999999999999998</v>
      </c>
      <c r="AE1033" t="s">
        <v>80</v>
      </c>
      <c r="AF1033">
        <v>7.1</v>
      </c>
      <c r="AG1033" t="s">
        <v>80</v>
      </c>
    </row>
    <row r="1034" spans="1:33" x14ac:dyDescent="0.35">
      <c r="A1034" t="s">
        <v>79</v>
      </c>
      <c r="B1034">
        <v>12098700</v>
      </c>
      <c r="C1034" s="1">
        <v>41317</v>
      </c>
      <c r="D1034">
        <v>5.5</v>
      </c>
      <c r="E1034" t="s">
        <v>80</v>
      </c>
      <c r="F1034">
        <v>4.7</v>
      </c>
      <c r="G1034" t="s">
        <v>80</v>
      </c>
      <c r="H1034">
        <v>5</v>
      </c>
      <c r="I1034" t="s">
        <v>80</v>
      </c>
      <c r="J1034">
        <v>63</v>
      </c>
      <c r="K1034" t="s">
        <v>80</v>
      </c>
      <c r="L1034">
        <v>62</v>
      </c>
      <c r="M1034" t="s">
        <v>80</v>
      </c>
      <c r="N1034">
        <v>62</v>
      </c>
      <c r="O1034" t="s">
        <v>80</v>
      </c>
      <c r="P1034">
        <v>13</v>
      </c>
      <c r="Q1034" t="s">
        <v>80</v>
      </c>
      <c r="R1034">
        <v>12.6</v>
      </c>
      <c r="S1034" t="s">
        <v>80</v>
      </c>
      <c r="T1034">
        <v>12.8</v>
      </c>
      <c r="U1034" t="s">
        <v>80</v>
      </c>
      <c r="V1034">
        <v>7.6</v>
      </c>
      <c r="W1034" t="s">
        <v>80</v>
      </c>
      <c r="X1034">
        <v>7.5</v>
      </c>
      <c r="Y1034" t="s">
        <v>80</v>
      </c>
      <c r="Z1034">
        <v>7.6</v>
      </c>
      <c r="AA1034" t="s">
        <v>80</v>
      </c>
      <c r="AB1034">
        <v>1.9</v>
      </c>
      <c r="AC1034" t="s">
        <v>80</v>
      </c>
      <c r="AD1034">
        <v>2.4</v>
      </c>
      <c r="AE1034" t="s">
        <v>80</v>
      </c>
      <c r="AF1034">
        <v>3.4</v>
      </c>
      <c r="AG1034" t="s">
        <v>80</v>
      </c>
    </row>
    <row r="1035" spans="1:33" x14ac:dyDescent="0.35">
      <c r="A1035" t="s">
        <v>79</v>
      </c>
      <c r="B1035">
        <v>12098700</v>
      </c>
      <c r="C1035" s="1">
        <v>41318</v>
      </c>
      <c r="D1035">
        <v>5.6</v>
      </c>
      <c r="E1035" t="s">
        <v>80</v>
      </c>
      <c r="F1035">
        <v>5.3</v>
      </c>
      <c r="G1035" t="s">
        <v>80</v>
      </c>
      <c r="H1035">
        <v>5.5</v>
      </c>
      <c r="I1035" t="s">
        <v>80</v>
      </c>
      <c r="J1035">
        <v>62</v>
      </c>
      <c r="K1035" t="s">
        <v>80</v>
      </c>
      <c r="L1035">
        <v>60</v>
      </c>
      <c r="M1035" t="s">
        <v>80</v>
      </c>
      <c r="N1035">
        <v>61</v>
      </c>
      <c r="O1035" t="s">
        <v>80</v>
      </c>
      <c r="P1035">
        <v>12.9</v>
      </c>
      <c r="Q1035" t="s">
        <v>80</v>
      </c>
      <c r="R1035">
        <v>12.5</v>
      </c>
      <c r="S1035" t="s">
        <v>80</v>
      </c>
      <c r="T1035">
        <v>12.7</v>
      </c>
      <c r="U1035" t="s">
        <v>80</v>
      </c>
      <c r="V1035">
        <v>7.7</v>
      </c>
      <c r="W1035" t="s">
        <v>80</v>
      </c>
      <c r="X1035">
        <v>7.5</v>
      </c>
      <c r="Y1035" t="s">
        <v>80</v>
      </c>
      <c r="Z1035">
        <v>7.6</v>
      </c>
      <c r="AA1035" t="s">
        <v>80</v>
      </c>
      <c r="AB1035">
        <v>2.1</v>
      </c>
      <c r="AC1035" t="s">
        <v>80</v>
      </c>
      <c r="AD1035">
        <v>3.1</v>
      </c>
      <c r="AE1035" t="s">
        <v>80</v>
      </c>
      <c r="AF1035">
        <v>8.8000000000000007</v>
      </c>
      <c r="AG1035" t="s">
        <v>80</v>
      </c>
    </row>
    <row r="1036" spans="1:33" x14ac:dyDescent="0.35">
      <c r="A1036" t="s">
        <v>79</v>
      </c>
      <c r="B1036">
        <v>12098700</v>
      </c>
      <c r="C1036" s="1">
        <v>41319</v>
      </c>
      <c r="D1036">
        <v>5.6</v>
      </c>
      <c r="E1036" t="s">
        <v>80</v>
      </c>
      <c r="F1036">
        <v>4.8</v>
      </c>
      <c r="G1036" t="s">
        <v>80</v>
      </c>
      <c r="H1036">
        <v>5.3</v>
      </c>
      <c r="I1036" t="s">
        <v>80</v>
      </c>
      <c r="J1036">
        <v>60</v>
      </c>
      <c r="K1036" t="s">
        <v>80</v>
      </c>
      <c r="L1036">
        <v>60</v>
      </c>
      <c r="M1036" t="s">
        <v>80</v>
      </c>
      <c r="N1036">
        <v>60</v>
      </c>
      <c r="O1036" t="s">
        <v>80</v>
      </c>
      <c r="P1036">
        <v>13.1</v>
      </c>
      <c r="Q1036" t="s">
        <v>80</v>
      </c>
      <c r="R1036">
        <v>12.6</v>
      </c>
      <c r="S1036" t="s">
        <v>80</v>
      </c>
      <c r="T1036">
        <v>12.8</v>
      </c>
      <c r="U1036" t="s">
        <v>80</v>
      </c>
      <c r="V1036">
        <v>7.7</v>
      </c>
      <c r="W1036" t="s">
        <v>80</v>
      </c>
      <c r="X1036">
        <v>7.5</v>
      </c>
      <c r="Y1036" t="s">
        <v>80</v>
      </c>
      <c r="Z1036">
        <v>7.5</v>
      </c>
      <c r="AA1036" t="s">
        <v>80</v>
      </c>
      <c r="AB1036">
        <v>2.4</v>
      </c>
      <c r="AC1036" t="s">
        <v>80</v>
      </c>
      <c r="AD1036">
        <v>3.2</v>
      </c>
      <c r="AE1036" t="s">
        <v>80</v>
      </c>
      <c r="AF1036">
        <v>5.0999999999999996</v>
      </c>
      <c r="AG1036" t="s">
        <v>80</v>
      </c>
    </row>
    <row r="1037" spans="1:33" x14ac:dyDescent="0.35">
      <c r="A1037" t="s">
        <v>79</v>
      </c>
      <c r="B1037">
        <v>12098700</v>
      </c>
      <c r="C1037" s="1">
        <v>41320</v>
      </c>
      <c r="D1037">
        <v>5.9</v>
      </c>
      <c r="E1037" t="s">
        <v>80</v>
      </c>
      <c r="F1037">
        <v>4.3</v>
      </c>
      <c r="G1037" t="s">
        <v>80</v>
      </c>
      <c r="H1037">
        <v>5.0999999999999996</v>
      </c>
      <c r="I1037" t="s">
        <v>80</v>
      </c>
      <c r="J1037">
        <v>61</v>
      </c>
      <c r="K1037" t="s">
        <v>80</v>
      </c>
      <c r="L1037">
        <v>60</v>
      </c>
      <c r="M1037" t="s">
        <v>80</v>
      </c>
      <c r="N1037">
        <v>61</v>
      </c>
      <c r="O1037" t="s">
        <v>80</v>
      </c>
      <c r="P1037">
        <v>13.2</v>
      </c>
      <c r="Q1037" t="s">
        <v>80</v>
      </c>
      <c r="R1037">
        <v>12.4</v>
      </c>
      <c r="S1037" t="s">
        <v>80</v>
      </c>
      <c r="T1037">
        <v>12.8</v>
      </c>
      <c r="U1037" t="s">
        <v>80</v>
      </c>
      <c r="V1037">
        <v>7.6</v>
      </c>
      <c r="W1037" t="s">
        <v>80</v>
      </c>
      <c r="X1037">
        <v>7.5</v>
      </c>
      <c r="Y1037" t="s">
        <v>80</v>
      </c>
      <c r="Z1037">
        <v>7.5</v>
      </c>
      <c r="AA1037" t="s">
        <v>80</v>
      </c>
      <c r="AB1037">
        <v>1.5</v>
      </c>
      <c r="AC1037" t="s">
        <v>80</v>
      </c>
      <c r="AD1037">
        <v>2.6</v>
      </c>
      <c r="AE1037" t="s">
        <v>80</v>
      </c>
      <c r="AF1037">
        <v>4.5</v>
      </c>
      <c r="AG1037" t="s">
        <v>80</v>
      </c>
    </row>
    <row r="1038" spans="1:33" x14ac:dyDescent="0.35">
      <c r="A1038" t="s">
        <v>79</v>
      </c>
      <c r="B1038">
        <v>12098700</v>
      </c>
      <c r="C1038" s="1">
        <v>41321</v>
      </c>
      <c r="D1038">
        <v>5.2</v>
      </c>
      <c r="E1038" t="s">
        <v>80</v>
      </c>
      <c r="F1038">
        <v>4.4000000000000004</v>
      </c>
      <c r="G1038" t="s">
        <v>80</v>
      </c>
      <c r="H1038">
        <v>4.9000000000000004</v>
      </c>
      <c r="I1038" t="s">
        <v>80</v>
      </c>
      <c r="J1038">
        <v>61</v>
      </c>
      <c r="K1038" t="s">
        <v>80</v>
      </c>
      <c r="L1038">
        <v>59</v>
      </c>
      <c r="M1038" t="s">
        <v>80</v>
      </c>
      <c r="N1038">
        <v>60</v>
      </c>
      <c r="O1038" t="s">
        <v>80</v>
      </c>
      <c r="P1038">
        <v>13.1</v>
      </c>
      <c r="Q1038" t="s">
        <v>80</v>
      </c>
      <c r="R1038">
        <v>12.6</v>
      </c>
      <c r="S1038" t="s">
        <v>80</v>
      </c>
      <c r="T1038">
        <v>12.8</v>
      </c>
      <c r="U1038" t="s">
        <v>80</v>
      </c>
      <c r="V1038">
        <v>7.7</v>
      </c>
      <c r="W1038" t="s">
        <v>80</v>
      </c>
      <c r="X1038">
        <v>7.5</v>
      </c>
      <c r="Y1038" t="s">
        <v>80</v>
      </c>
      <c r="Z1038">
        <v>7.5</v>
      </c>
      <c r="AA1038" t="s">
        <v>80</v>
      </c>
      <c r="AB1038">
        <v>1.7</v>
      </c>
      <c r="AC1038" t="s">
        <v>80</v>
      </c>
      <c r="AD1038">
        <v>2.1</v>
      </c>
      <c r="AE1038" t="s">
        <v>80</v>
      </c>
      <c r="AF1038">
        <v>2.8</v>
      </c>
      <c r="AG1038" t="s">
        <v>80</v>
      </c>
    </row>
    <row r="1039" spans="1:33" x14ac:dyDescent="0.35">
      <c r="A1039" t="s">
        <v>79</v>
      </c>
      <c r="B1039">
        <v>12098700</v>
      </c>
      <c r="C1039" s="1">
        <v>41322</v>
      </c>
      <c r="D1039">
        <v>5</v>
      </c>
      <c r="E1039" t="s">
        <v>80</v>
      </c>
      <c r="F1039">
        <v>4.2</v>
      </c>
      <c r="G1039" t="s">
        <v>80</v>
      </c>
      <c r="H1039">
        <v>4.7</v>
      </c>
      <c r="I1039" t="s">
        <v>80</v>
      </c>
      <c r="J1039">
        <v>60</v>
      </c>
      <c r="K1039" t="s">
        <v>80</v>
      </c>
      <c r="L1039">
        <v>59</v>
      </c>
      <c r="M1039" t="s">
        <v>80</v>
      </c>
      <c r="N1039">
        <v>59</v>
      </c>
      <c r="O1039" t="s">
        <v>80</v>
      </c>
      <c r="P1039">
        <v>13.2</v>
      </c>
      <c r="Q1039" t="s">
        <v>80</v>
      </c>
      <c r="R1039">
        <v>12.6</v>
      </c>
      <c r="S1039" t="s">
        <v>80</v>
      </c>
      <c r="T1039">
        <v>12.9</v>
      </c>
      <c r="U1039" t="s">
        <v>80</v>
      </c>
      <c r="V1039">
        <v>7.7</v>
      </c>
      <c r="W1039" t="s">
        <v>80</v>
      </c>
      <c r="X1039">
        <v>7.5</v>
      </c>
      <c r="Y1039" t="s">
        <v>80</v>
      </c>
      <c r="Z1039">
        <v>7.5</v>
      </c>
      <c r="AA1039" t="s">
        <v>80</v>
      </c>
      <c r="AB1039">
        <v>1.5</v>
      </c>
      <c r="AC1039" t="s">
        <v>80</v>
      </c>
      <c r="AD1039">
        <v>2</v>
      </c>
      <c r="AE1039" t="s">
        <v>80</v>
      </c>
      <c r="AF1039">
        <v>2.8</v>
      </c>
      <c r="AG1039" t="s">
        <v>80</v>
      </c>
    </row>
    <row r="1040" spans="1:33" x14ac:dyDescent="0.35">
      <c r="A1040" t="s">
        <v>79</v>
      </c>
      <c r="B1040">
        <v>12098700</v>
      </c>
      <c r="C1040" s="1">
        <v>41323</v>
      </c>
      <c r="D1040">
        <v>4.7</v>
      </c>
      <c r="E1040" t="s">
        <v>80</v>
      </c>
      <c r="F1040">
        <v>3.8</v>
      </c>
      <c r="G1040" t="s">
        <v>80</v>
      </c>
      <c r="H1040">
        <v>4.3</v>
      </c>
      <c r="I1040" t="s">
        <v>80</v>
      </c>
      <c r="J1040">
        <v>61</v>
      </c>
      <c r="K1040" t="s">
        <v>80</v>
      </c>
      <c r="L1040">
        <v>60</v>
      </c>
      <c r="M1040" t="s">
        <v>80</v>
      </c>
      <c r="N1040">
        <v>60</v>
      </c>
      <c r="O1040" t="s">
        <v>80</v>
      </c>
      <c r="P1040">
        <v>13.2</v>
      </c>
      <c r="Q1040" t="s">
        <v>80</v>
      </c>
      <c r="R1040">
        <v>12.6</v>
      </c>
      <c r="S1040" t="s">
        <v>80</v>
      </c>
      <c r="T1040">
        <v>12.9</v>
      </c>
      <c r="U1040" t="s">
        <v>80</v>
      </c>
      <c r="V1040">
        <v>7.7</v>
      </c>
      <c r="W1040" t="s">
        <v>80</v>
      </c>
      <c r="X1040">
        <v>7.5</v>
      </c>
      <c r="Y1040" t="s">
        <v>80</v>
      </c>
      <c r="Z1040">
        <v>7.5</v>
      </c>
      <c r="AA1040" t="s">
        <v>80</v>
      </c>
      <c r="AB1040">
        <v>1.5</v>
      </c>
      <c r="AC1040" t="s">
        <v>80</v>
      </c>
      <c r="AD1040">
        <v>1.8</v>
      </c>
      <c r="AE1040" t="s">
        <v>80</v>
      </c>
      <c r="AF1040">
        <v>2.2999999999999998</v>
      </c>
      <c r="AG1040" t="s">
        <v>80</v>
      </c>
    </row>
    <row r="1041" spans="1:33" x14ac:dyDescent="0.35">
      <c r="A1041" t="s">
        <v>79</v>
      </c>
      <c r="B1041">
        <v>12098700</v>
      </c>
      <c r="C1041" s="1">
        <v>41324</v>
      </c>
      <c r="D1041">
        <v>4.7</v>
      </c>
      <c r="E1041" t="s">
        <v>80</v>
      </c>
      <c r="F1041">
        <v>3.5</v>
      </c>
      <c r="G1041" t="s">
        <v>80</v>
      </c>
      <c r="H1041">
        <v>4</v>
      </c>
      <c r="I1041" t="s">
        <v>80</v>
      </c>
      <c r="J1041">
        <v>62</v>
      </c>
      <c r="K1041" t="s">
        <v>80</v>
      </c>
      <c r="L1041">
        <v>61</v>
      </c>
      <c r="M1041" t="s">
        <v>80</v>
      </c>
      <c r="N1041">
        <v>62</v>
      </c>
      <c r="O1041" t="s">
        <v>80</v>
      </c>
      <c r="P1041">
        <v>13.3</v>
      </c>
      <c r="Q1041" t="s">
        <v>80</v>
      </c>
      <c r="R1041">
        <v>12.6</v>
      </c>
      <c r="S1041" t="s">
        <v>80</v>
      </c>
      <c r="T1041">
        <v>12.9</v>
      </c>
      <c r="U1041" t="s">
        <v>80</v>
      </c>
      <c r="V1041">
        <v>7.7</v>
      </c>
      <c r="W1041" t="s">
        <v>80</v>
      </c>
      <c r="X1041">
        <v>7.5</v>
      </c>
      <c r="Y1041" t="s">
        <v>80</v>
      </c>
      <c r="Z1041">
        <v>7.5</v>
      </c>
      <c r="AA1041" t="s">
        <v>80</v>
      </c>
      <c r="AB1041">
        <v>1.6</v>
      </c>
      <c r="AC1041" t="s">
        <v>80</v>
      </c>
      <c r="AD1041">
        <v>1.8</v>
      </c>
      <c r="AE1041" t="s">
        <v>80</v>
      </c>
      <c r="AF1041">
        <v>2.1</v>
      </c>
      <c r="AG1041" t="s">
        <v>80</v>
      </c>
    </row>
    <row r="1042" spans="1:33" x14ac:dyDescent="0.35">
      <c r="A1042" t="s">
        <v>79</v>
      </c>
      <c r="B1042">
        <v>12098700</v>
      </c>
      <c r="C1042" s="1">
        <v>41325</v>
      </c>
      <c r="D1042">
        <v>3.9</v>
      </c>
      <c r="E1042" t="s">
        <v>80</v>
      </c>
      <c r="F1042">
        <v>2.8</v>
      </c>
      <c r="G1042" t="s">
        <v>80</v>
      </c>
      <c r="H1042">
        <v>3.4</v>
      </c>
      <c r="I1042" t="s">
        <v>80</v>
      </c>
      <c r="J1042">
        <v>64</v>
      </c>
      <c r="K1042" t="s">
        <v>80</v>
      </c>
      <c r="L1042">
        <v>62</v>
      </c>
      <c r="M1042" t="s">
        <v>80</v>
      </c>
      <c r="N1042">
        <v>63</v>
      </c>
      <c r="O1042" t="s">
        <v>80</v>
      </c>
      <c r="P1042">
        <v>13.5</v>
      </c>
      <c r="Q1042" t="s">
        <v>80</v>
      </c>
      <c r="R1042">
        <v>12.9</v>
      </c>
      <c r="S1042" t="s">
        <v>80</v>
      </c>
      <c r="T1042">
        <v>13.2</v>
      </c>
      <c r="U1042" t="s">
        <v>80</v>
      </c>
      <c r="V1042">
        <v>7.7</v>
      </c>
      <c r="W1042" t="s">
        <v>80</v>
      </c>
      <c r="X1042">
        <v>7.5</v>
      </c>
      <c r="Y1042" t="s">
        <v>80</v>
      </c>
      <c r="Z1042">
        <v>7.5</v>
      </c>
      <c r="AA1042" t="s">
        <v>80</v>
      </c>
      <c r="AB1042">
        <v>1.6</v>
      </c>
      <c r="AC1042" t="s">
        <v>80</v>
      </c>
      <c r="AD1042">
        <v>1.8</v>
      </c>
      <c r="AE1042" t="s">
        <v>80</v>
      </c>
      <c r="AF1042">
        <v>3.1</v>
      </c>
      <c r="AG1042" t="s">
        <v>80</v>
      </c>
    </row>
    <row r="1043" spans="1:33" x14ac:dyDescent="0.35">
      <c r="A1043" t="s">
        <v>79</v>
      </c>
      <c r="B1043">
        <v>12098700</v>
      </c>
      <c r="C1043" s="1">
        <v>41326</v>
      </c>
      <c r="D1043">
        <v>4</v>
      </c>
      <c r="E1043" t="s">
        <v>80</v>
      </c>
      <c r="F1043">
        <v>3.5</v>
      </c>
      <c r="G1043" t="s">
        <v>80</v>
      </c>
      <c r="H1043">
        <v>3.8</v>
      </c>
      <c r="I1043" t="s">
        <v>80</v>
      </c>
      <c r="J1043">
        <v>64</v>
      </c>
      <c r="K1043" t="s">
        <v>80</v>
      </c>
      <c r="L1043">
        <v>63</v>
      </c>
      <c r="M1043" t="s">
        <v>80</v>
      </c>
      <c r="N1043">
        <v>64</v>
      </c>
      <c r="O1043" t="s">
        <v>80</v>
      </c>
      <c r="P1043">
        <v>13.4</v>
      </c>
      <c r="Q1043" t="s">
        <v>80</v>
      </c>
      <c r="R1043">
        <v>12.9</v>
      </c>
      <c r="S1043" t="s">
        <v>80</v>
      </c>
      <c r="T1043">
        <v>13.1</v>
      </c>
      <c r="U1043" t="s">
        <v>80</v>
      </c>
      <c r="V1043">
        <v>7.7</v>
      </c>
      <c r="W1043" t="s">
        <v>80</v>
      </c>
      <c r="X1043">
        <v>7.5</v>
      </c>
      <c r="Y1043" t="s">
        <v>80</v>
      </c>
      <c r="Z1043">
        <v>7.5</v>
      </c>
      <c r="AA1043" t="s">
        <v>80</v>
      </c>
      <c r="AB1043">
        <v>1.6</v>
      </c>
      <c r="AC1043" t="s">
        <v>80</v>
      </c>
      <c r="AD1043">
        <v>1.8</v>
      </c>
      <c r="AE1043" t="s">
        <v>80</v>
      </c>
      <c r="AF1043">
        <v>3.3</v>
      </c>
      <c r="AG1043" t="s">
        <v>80</v>
      </c>
    </row>
    <row r="1044" spans="1:33" x14ac:dyDescent="0.35">
      <c r="A1044" t="s">
        <v>79</v>
      </c>
      <c r="B1044">
        <v>12098700</v>
      </c>
      <c r="C1044" s="1">
        <v>41327</v>
      </c>
      <c r="D1044">
        <v>4.4000000000000004</v>
      </c>
      <c r="E1044" t="s">
        <v>80</v>
      </c>
      <c r="F1044">
        <v>3.7</v>
      </c>
      <c r="G1044" t="s">
        <v>80</v>
      </c>
      <c r="H1044">
        <v>4</v>
      </c>
      <c r="I1044" t="s">
        <v>80</v>
      </c>
      <c r="J1044">
        <v>64</v>
      </c>
      <c r="K1044" t="s">
        <v>80</v>
      </c>
      <c r="L1044">
        <v>62</v>
      </c>
      <c r="M1044" t="s">
        <v>80</v>
      </c>
      <c r="N1044">
        <v>63</v>
      </c>
      <c r="O1044" t="s">
        <v>80</v>
      </c>
      <c r="P1044">
        <v>13.1</v>
      </c>
      <c r="Q1044" t="s">
        <v>80</v>
      </c>
      <c r="R1044">
        <v>12.7</v>
      </c>
      <c r="S1044" t="s">
        <v>80</v>
      </c>
      <c r="T1044">
        <v>12.9</v>
      </c>
      <c r="U1044" t="s">
        <v>80</v>
      </c>
      <c r="V1044">
        <v>7.7</v>
      </c>
      <c r="W1044" t="s">
        <v>80</v>
      </c>
      <c r="X1044">
        <v>7.5</v>
      </c>
      <c r="Y1044" t="s">
        <v>80</v>
      </c>
      <c r="Z1044">
        <v>7.5</v>
      </c>
      <c r="AA1044" t="s">
        <v>80</v>
      </c>
      <c r="AB1044">
        <v>1.6</v>
      </c>
      <c r="AC1044" t="s">
        <v>80</v>
      </c>
      <c r="AD1044">
        <v>2</v>
      </c>
      <c r="AE1044" t="s">
        <v>80</v>
      </c>
      <c r="AF1044">
        <v>4</v>
      </c>
      <c r="AG1044" t="s">
        <v>80</v>
      </c>
    </row>
    <row r="1045" spans="1:33" x14ac:dyDescent="0.35">
      <c r="A1045" t="s">
        <v>79</v>
      </c>
      <c r="B1045">
        <v>12098700</v>
      </c>
      <c r="C1045" s="1">
        <v>41328</v>
      </c>
      <c r="D1045">
        <v>4.5</v>
      </c>
      <c r="E1045" t="s">
        <v>80</v>
      </c>
      <c r="F1045">
        <v>3.2</v>
      </c>
      <c r="G1045" t="s">
        <v>80</v>
      </c>
      <c r="H1045">
        <v>3.7</v>
      </c>
      <c r="I1045" t="s">
        <v>80</v>
      </c>
      <c r="J1045">
        <v>63</v>
      </c>
      <c r="K1045" t="s">
        <v>80</v>
      </c>
      <c r="L1045">
        <v>62</v>
      </c>
      <c r="M1045" t="s">
        <v>80</v>
      </c>
      <c r="N1045">
        <v>63</v>
      </c>
      <c r="O1045" t="s">
        <v>80</v>
      </c>
      <c r="P1045">
        <v>13.5</v>
      </c>
      <c r="Q1045" t="s">
        <v>80</v>
      </c>
      <c r="R1045">
        <v>12.9</v>
      </c>
      <c r="S1045" t="s">
        <v>80</v>
      </c>
      <c r="T1045">
        <v>13.2</v>
      </c>
      <c r="U1045" t="s">
        <v>80</v>
      </c>
      <c r="V1045">
        <v>7.7</v>
      </c>
      <c r="W1045" t="s">
        <v>80</v>
      </c>
      <c r="X1045">
        <v>7.5</v>
      </c>
      <c r="Y1045" t="s">
        <v>80</v>
      </c>
      <c r="Z1045">
        <v>7.5</v>
      </c>
      <c r="AA1045" t="s">
        <v>80</v>
      </c>
      <c r="AB1045">
        <v>2.2999999999999998</v>
      </c>
      <c r="AC1045" t="s">
        <v>80</v>
      </c>
      <c r="AD1045">
        <v>3.1</v>
      </c>
      <c r="AE1045" t="s">
        <v>80</v>
      </c>
      <c r="AF1045">
        <v>4.7</v>
      </c>
      <c r="AG1045" t="s">
        <v>80</v>
      </c>
    </row>
    <row r="1046" spans="1:33" x14ac:dyDescent="0.35">
      <c r="A1046" t="s">
        <v>79</v>
      </c>
      <c r="B1046">
        <v>12098700</v>
      </c>
      <c r="C1046" s="1">
        <v>41329</v>
      </c>
      <c r="D1046">
        <v>5.0999999999999996</v>
      </c>
      <c r="E1046" t="s">
        <v>80</v>
      </c>
      <c r="F1046">
        <v>3.8</v>
      </c>
      <c r="G1046" t="s">
        <v>80</v>
      </c>
      <c r="H1046">
        <v>4.4000000000000004</v>
      </c>
      <c r="I1046" t="s">
        <v>80</v>
      </c>
      <c r="J1046">
        <v>65</v>
      </c>
      <c r="K1046" t="s">
        <v>80</v>
      </c>
      <c r="L1046">
        <v>63</v>
      </c>
      <c r="M1046" t="s">
        <v>80</v>
      </c>
      <c r="N1046">
        <v>64</v>
      </c>
      <c r="O1046" t="s">
        <v>80</v>
      </c>
      <c r="P1046">
        <v>13.4</v>
      </c>
      <c r="Q1046" t="s">
        <v>80</v>
      </c>
      <c r="R1046">
        <v>12.6</v>
      </c>
      <c r="S1046" t="s">
        <v>80</v>
      </c>
      <c r="T1046">
        <v>13</v>
      </c>
      <c r="U1046" t="s">
        <v>80</v>
      </c>
      <c r="V1046">
        <v>7.8</v>
      </c>
      <c r="W1046" t="s">
        <v>80</v>
      </c>
      <c r="X1046">
        <v>7.5</v>
      </c>
      <c r="Y1046" t="s">
        <v>80</v>
      </c>
      <c r="Z1046">
        <v>7.5</v>
      </c>
      <c r="AA1046" t="s">
        <v>80</v>
      </c>
      <c r="AB1046">
        <v>1.5</v>
      </c>
      <c r="AC1046" t="s">
        <v>80</v>
      </c>
      <c r="AD1046">
        <v>2</v>
      </c>
      <c r="AE1046" t="s">
        <v>80</v>
      </c>
      <c r="AF1046">
        <v>4.2</v>
      </c>
      <c r="AG1046" t="s">
        <v>80</v>
      </c>
    </row>
    <row r="1047" spans="1:33" x14ac:dyDescent="0.35">
      <c r="A1047" t="s">
        <v>79</v>
      </c>
      <c r="B1047">
        <v>12098700</v>
      </c>
      <c r="C1047" s="1">
        <v>41330</v>
      </c>
      <c r="D1047">
        <v>4.8</v>
      </c>
      <c r="E1047" t="s">
        <v>80</v>
      </c>
      <c r="F1047">
        <v>4.0999999999999996</v>
      </c>
      <c r="G1047" t="s">
        <v>80</v>
      </c>
      <c r="H1047">
        <v>4.4000000000000004</v>
      </c>
      <c r="I1047" t="s">
        <v>80</v>
      </c>
      <c r="J1047">
        <v>65</v>
      </c>
      <c r="K1047" t="s">
        <v>80</v>
      </c>
      <c r="L1047">
        <v>64</v>
      </c>
      <c r="M1047" t="s">
        <v>80</v>
      </c>
      <c r="N1047">
        <v>64</v>
      </c>
      <c r="O1047" t="s">
        <v>80</v>
      </c>
      <c r="P1047">
        <v>13.3</v>
      </c>
      <c r="Q1047" t="s">
        <v>80</v>
      </c>
      <c r="R1047">
        <v>12.6</v>
      </c>
      <c r="S1047" t="s">
        <v>80</v>
      </c>
      <c r="T1047">
        <v>12.9</v>
      </c>
      <c r="U1047" t="s">
        <v>80</v>
      </c>
      <c r="V1047">
        <v>7.8</v>
      </c>
      <c r="W1047" t="s">
        <v>80</v>
      </c>
      <c r="X1047">
        <v>7.5</v>
      </c>
      <c r="Y1047" t="s">
        <v>80</v>
      </c>
      <c r="Z1047">
        <v>7.5</v>
      </c>
      <c r="AA1047" t="s">
        <v>80</v>
      </c>
      <c r="AB1047">
        <v>1.5</v>
      </c>
      <c r="AC1047" t="s">
        <v>80</v>
      </c>
      <c r="AD1047">
        <v>1.8</v>
      </c>
      <c r="AE1047" t="s">
        <v>80</v>
      </c>
      <c r="AF1047">
        <v>2.5</v>
      </c>
      <c r="AG1047" t="s">
        <v>80</v>
      </c>
    </row>
    <row r="1048" spans="1:33" x14ac:dyDescent="0.35">
      <c r="A1048" t="s">
        <v>79</v>
      </c>
      <c r="B1048">
        <v>12098700</v>
      </c>
      <c r="C1048" s="1">
        <v>41331</v>
      </c>
      <c r="D1048">
        <v>4.7</v>
      </c>
      <c r="E1048" t="s">
        <v>80</v>
      </c>
      <c r="F1048">
        <v>3.6</v>
      </c>
      <c r="G1048" t="s">
        <v>80</v>
      </c>
      <c r="H1048">
        <v>4.2</v>
      </c>
      <c r="I1048" t="s">
        <v>80</v>
      </c>
      <c r="J1048">
        <v>66</v>
      </c>
      <c r="K1048" t="s">
        <v>80</v>
      </c>
      <c r="L1048">
        <v>64</v>
      </c>
      <c r="M1048" t="s">
        <v>80</v>
      </c>
      <c r="N1048">
        <v>65</v>
      </c>
      <c r="O1048" t="s">
        <v>80</v>
      </c>
      <c r="P1048">
        <v>13.5</v>
      </c>
      <c r="Q1048" t="s">
        <v>80</v>
      </c>
      <c r="R1048">
        <v>12.7</v>
      </c>
      <c r="S1048" t="s">
        <v>80</v>
      </c>
      <c r="T1048">
        <v>13.1</v>
      </c>
      <c r="U1048" t="s">
        <v>80</v>
      </c>
      <c r="V1048">
        <v>7.8</v>
      </c>
      <c r="W1048" t="s">
        <v>80</v>
      </c>
      <c r="X1048">
        <v>7.5</v>
      </c>
      <c r="Y1048" t="s">
        <v>80</v>
      </c>
      <c r="Z1048">
        <v>7.5</v>
      </c>
      <c r="AA1048" t="s">
        <v>80</v>
      </c>
      <c r="AB1048">
        <v>1.6</v>
      </c>
      <c r="AC1048" t="s">
        <v>80</v>
      </c>
      <c r="AD1048">
        <v>1.8</v>
      </c>
      <c r="AE1048" t="s">
        <v>80</v>
      </c>
      <c r="AF1048">
        <v>4.3</v>
      </c>
      <c r="AG1048" t="s">
        <v>80</v>
      </c>
    </row>
    <row r="1049" spans="1:33" x14ac:dyDescent="0.35">
      <c r="A1049" t="s">
        <v>79</v>
      </c>
      <c r="B1049">
        <v>12098700</v>
      </c>
      <c r="C1049" s="1">
        <v>41332</v>
      </c>
      <c r="D1049">
        <v>5.5</v>
      </c>
      <c r="E1049" t="s">
        <v>80</v>
      </c>
      <c r="F1049">
        <v>4.2</v>
      </c>
      <c r="G1049" t="s">
        <v>80</v>
      </c>
      <c r="H1049">
        <v>4.8</v>
      </c>
      <c r="I1049" t="s">
        <v>80</v>
      </c>
      <c r="J1049">
        <v>66</v>
      </c>
      <c r="K1049" t="s">
        <v>80</v>
      </c>
      <c r="L1049">
        <v>65</v>
      </c>
      <c r="M1049" t="s">
        <v>80</v>
      </c>
      <c r="N1049">
        <v>65</v>
      </c>
      <c r="O1049" t="s">
        <v>80</v>
      </c>
      <c r="P1049">
        <v>13.3</v>
      </c>
      <c r="Q1049" t="s">
        <v>80</v>
      </c>
      <c r="R1049">
        <v>12.5</v>
      </c>
      <c r="S1049" t="s">
        <v>80</v>
      </c>
      <c r="T1049">
        <v>12.8</v>
      </c>
      <c r="U1049" t="s">
        <v>80</v>
      </c>
      <c r="V1049">
        <v>7.8</v>
      </c>
      <c r="W1049" t="s">
        <v>80</v>
      </c>
      <c r="X1049">
        <v>7.5</v>
      </c>
      <c r="Y1049" t="s">
        <v>80</v>
      </c>
      <c r="Z1049">
        <v>7.5</v>
      </c>
      <c r="AA1049" t="s">
        <v>80</v>
      </c>
      <c r="AB1049">
        <v>2.5</v>
      </c>
      <c r="AC1049" t="s">
        <v>80</v>
      </c>
      <c r="AD1049">
        <v>3.6</v>
      </c>
      <c r="AE1049" t="s">
        <v>80</v>
      </c>
      <c r="AF1049">
        <v>6.9</v>
      </c>
      <c r="AG1049" t="s">
        <v>80</v>
      </c>
    </row>
    <row r="1050" spans="1:33" x14ac:dyDescent="0.35">
      <c r="A1050" t="s">
        <v>79</v>
      </c>
      <c r="B1050">
        <v>12098700</v>
      </c>
      <c r="C1050" s="1">
        <v>41333</v>
      </c>
      <c r="D1050">
        <v>5.4</v>
      </c>
      <c r="E1050" t="s">
        <v>80</v>
      </c>
      <c r="F1050">
        <v>4.8</v>
      </c>
      <c r="G1050" t="s">
        <v>80</v>
      </c>
      <c r="H1050">
        <v>5</v>
      </c>
      <c r="I1050" t="s">
        <v>80</v>
      </c>
      <c r="J1050">
        <v>66</v>
      </c>
      <c r="K1050" t="s">
        <v>80</v>
      </c>
      <c r="L1050">
        <v>55</v>
      </c>
      <c r="M1050" t="s">
        <v>80</v>
      </c>
      <c r="N1050">
        <v>63</v>
      </c>
      <c r="O1050" t="s">
        <v>80</v>
      </c>
      <c r="P1050">
        <v>13</v>
      </c>
      <c r="Q1050" t="s">
        <v>80</v>
      </c>
      <c r="R1050">
        <v>12.5</v>
      </c>
      <c r="S1050" t="s">
        <v>80</v>
      </c>
      <c r="T1050">
        <v>12.8</v>
      </c>
      <c r="U1050" t="s">
        <v>80</v>
      </c>
      <c r="V1050">
        <v>7.7</v>
      </c>
      <c r="W1050" t="s">
        <v>80</v>
      </c>
      <c r="X1050">
        <v>7.4</v>
      </c>
      <c r="Y1050" t="s">
        <v>80</v>
      </c>
      <c r="Z1050">
        <v>7.5</v>
      </c>
      <c r="AA1050" t="s">
        <v>80</v>
      </c>
      <c r="AB1050">
        <v>2.5</v>
      </c>
      <c r="AC1050" t="s">
        <v>80</v>
      </c>
      <c r="AD1050">
        <v>3.6</v>
      </c>
      <c r="AE1050" t="s">
        <v>80</v>
      </c>
      <c r="AF1050">
        <v>13</v>
      </c>
      <c r="AG1050" t="s">
        <v>80</v>
      </c>
    </row>
    <row r="1051" spans="1:33" x14ac:dyDescent="0.35">
      <c r="A1051" t="s">
        <v>79</v>
      </c>
      <c r="B1051">
        <v>12098700</v>
      </c>
      <c r="C1051" s="1">
        <v>41334</v>
      </c>
      <c r="D1051">
        <v>6.8</v>
      </c>
      <c r="E1051" t="s">
        <v>80</v>
      </c>
      <c r="F1051">
        <v>4.9000000000000004</v>
      </c>
      <c r="G1051" t="s">
        <v>80</v>
      </c>
      <c r="H1051">
        <v>5.7</v>
      </c>
      <c r="I1051" t="s">
        <v>80</v>
      </c>
      <c r="J1051">
        <v>55</v>
      </c>
      <c r="K1051" t="s">
        <v>80</v>
      </c>
      <c r="L1051">
        <v>47</v>
      </c>
      <c r="M1051" t="s">
        <v>80</v>
      </c>
      <c r="N1051">
        <v>49</v>
      </c>
      <c r="O1051" t="s">
        <v>80</v>
      </c>
      <c r="P1051">
        <v>13.1</v>
      </c>
      <c r="Q1051" t="s">
        <v>80</v>
      </c>
      <c r="R1051">
        <v>12.5</v>
      </c>
      <c r="S1051" t="s">
        <v>80</v>
      </c>
      <c r="T1051">
        <v>12.8</v>
      </c>
      <c r="U1051" t="s">
        <v>80</v>
      </c>
      <c r="V1051">
        <v>7.5</v>
      </c>
      <c r="W1051" t="s">
        <v>80</v>
      </c>
      <c r="X1051">
        <v>7.4</v>
      </c>
      <c r="Y1051" t="s">
        <v>80</v>
      </c>
      <c r="Z1051">
        <v>7.4</v>
      </c>
      <c r="AA1051" t="s">
        <v>80</v>
      </c>
      <c r="AB1051">
        <v>7.8</v>
      </c>
      <c r="AC1051" t="s">
        <v>80</v>
      </c>
      <c r="AD1051">
        <v>9.6999999999999993</v>
      </c>
      <c r="AE1051" t="s">
        <v>80</v>
      </c>
      <c r="AF1051">
        <v>12</v>
      </c>
      <c r="AG1051" t="s">
        <v>80</v>
      </c>
    </row>
    <row r="1052" spans="1:33" x14ac:dyDescent="0.35">
      <c r="A1052" t="s">
        <v>79</v>
      </c>
      <c r="B1052">
        <v>12098700</v>
      </c>
      <c r="C1052" s="1">
        <v>41335</v>
      </c>
      <c r="D1052">
        <v>6.2</v>
      </c>
      <c r="E1052" t="s">
        <v>80</v>
      </c>
      <c r="F1052">
        <v>4.5999999999999996</v>
      </c>
      <c r="G1052" t="s">
        <v>80</v>
      </c>
      <c r="H1052">
        <v>5.5</v>
      </c>
      <c r="I1052" t="s">
        <v>80</v>
      </c>
      <c r="J1052">
        <v>49</v>
      </c>
      <c r="K1052" t="s">
        <v>80</v>
      </c>
      <c r="L1052">
        <v>47</v>
      </c>
      <c r="M1052" t="s">
        <v>80</v>
      </c>
      <c r="N1052">
        <v>48</v>
      </c>
      <c r="O1052" t="s">
        <v>80</v>
      </c>
      <c r="P1052">
        <v>13.3</v>
      </c>
      <c r="Q1052" t="s">
        <v>80</v>
      </c>
      <c r="R1052">
        <v>12.6</v>
      </c>
      <c r="S1052" t="s">
        <v>80</v>
      </c>
      <c r="T1052">
        <v>12.9</v>
      </c>
      <c r="U1052" t="s">
        <v>80</v>
      </c>
      <c r="V1052">
        <v>7.6</v>
      </c>
      <c r="W1052" t="s">
        <v>80</v>
      </c>
      <c r="X1052">
        <v>7.4</v>
      </c>
      <c r="Y1052" t="s">
        <v>80</v>
      </c>
      <c r="Z1052">
        <v>7.4</v>
      </c>
      <c r="AA1052" t="s">
        <v>80</v>
      </c>
      <c r="AB1052">
        <v>4.4000000000000004</v>
      </c>
      <c r="AC1052" t="s">
        <v>80</v>
      </c>
      <c r="AD1052">
        <v>6.3</v>
      </c>
      <c r="AE1052" t="s">
        <v>80</v>
      </c>
      <c r="AF1052">
        <v>9.9</v>
      </c>
      <c r="AG1052" t="s">
        <v>80</v>
      </c>
    </row>
    <row r="1053" spans="1:33" x14ac:dyDescent="0.35">
      <c r="A1053" t="s">
        <v>79</v>
      </c>
      <c r="B1053">
        <v>12098700</v>
      </c>
      <c r="C1053" s="1">
        <v>41336</v>
      </c>
      <c r="D1053">
        <v>5.6</v>
      </c>
      <c r="E1053" t="s">
        <v>80</v>
      </c>
      <c r="F1053">
        <v>4.0999999999999996</v>
      </c>
      <c r="G1053" t="s">
        <v>80</v>
      </c>
      <c r="H1053">
        <v>4.8</v>
      </c>
      <c r="I1053" t="s">
        <v>80</v>
      </c>
      <c r="J1053">
        <v>52</v>
      </c>
      <c r="K1053" t="s">
        <v>80</v>
      </c>
      <c r="L1053">
        <v>49</v>
      </c>
      <c r="M1053" t="s">
        <v>80</v>
      </c>
      <c r="N1053">
        <v>50</v>
      </c>
      <c r="O1053" t="s">
        <v>80</v>
      </c>
      <c r="P1053">
        <v>13.4</v>
      </c>
      <c r="Q1053" t="s">
        <v>80</v>
      </c>
      <c r="R1053">
        <v>12.7</v>
      </c>
      <c r="S1053" t="s">
        <v>80</v>
      </c>
      <c r="T1053">
        <v>13.1</v>
      </c>
      <c r="U1053" t="s">
        <v>80</v>
      </c>
      <c r="V1053">
        <v>7.6</v>
      </c>
      <c r="W1053" t="s">
        <v>80</v>
      </c>
      <c r="X1053">
        <v>7.4</v>
      </c>
      <c r="Y1053" t="s">
        <v>80</v>
      </c>
      <c r="Z1053">
        <v>7.4</v>
      </c>
      <c r="AA1053" t="s">
        <v>80</v>
      </c>
      <c r="AB1053">
        <v>3.1</v>
      </c>
      <c r="AC1053" t="s">
        <v>80</v>
      </c>
      <c r="AD1053">
        <v>3.8</v>
      </c>
      <c r="AE1053" t="s">
        <v>80</v>
      </c>
      <c r="AF1053">
        <v>6</v>
      </c>
      <c r="AG1053" t="s">
        <v>80</v>
      </c>
    </row>
    <row r="1054" spans="1:33" x14ac:dyDescent="0.35">
      <c r="A1054" t="s">
        <v>79</v>
      </c>
      <c r="B1054">
        <v>12098700</v>
      </c>
      <c r="C1054" s="1">
        <v>41337</v>
      </c>
      <c r="D1054">
        <v>5</v>
      </c>
      <c r="E1054" t="s">
        <v>80</v>
      </c>
      <c r="F1054">
        <v>2.8</v>
      </c>
      <c r="G1054" t="s">
        <v>80</v>
      </c>
      <c r="H1054">
        <v>3.9</v>
      </c>
      <c r="I1054" t="s">
        <v>80</v>
      </c>
      <c r="J1054">
        <v>54</v>
      </c>
      <c r="K1054" t="s">
        <v>80</v>
      </c>
      <c r="L1054">
        <v>52</v>
      </c>
      <c r="M1054" t="s">
        <v>80</v>
      </c>
      <c r="N1054">
        <v>53</v>
      </c>
      <c r="O1054" t="s">
        <v>80</v>
      </c>
      <c r="P1054">
        <v>13.8</v>
      </c>
      <c r="Q1054" t="s">
        <v>80</v>
      </c>
      <c r="R1054">
        <v>12.7</v>
      </c>
      <c r="S1054" t="s">
        <v>80</v>
      </c>
      <c r="T1054">
        <v>13.2</v>
      </c>
      <c r="U1054" t="s">
        <v>80</v>
      </c>
      <c r="V1054">
        <v>7.6</v>
      </c>
      <c r="W1054" t="s">
        <v>80</v>
      </c>
      <c r="X1054">
        <v>7.4</v>
      </c>
      <c r="Y1054" t="s">
        <v>80</v>
      </c>
      <c r="Z1054">
        <v>7.4</v>
      </c>
      <c r="AA1054" t="s">
        <v>80</v>
      </c>
      <c r="AB1054">
        <v>2.2999999999999998</v>
      </c>
      <c r="AC1054" t="s">
        <v>80</v>
      </c>
      <c r="AD1054">
        <v>2.9</v>
      </c>
      <c r="AE1054" t="s">
        <v>80</v>
      </c>
      <c r="AF1054">
        <v>3.7</v>
      </c>
      <c r="AG1054" t="s">
        <v>80</v>
      </c>
    </row>
    <row r="1055" spans="1:33" x14ac:dyDescent="0.35">
      <c r="A1055" t="s">
        <v>79</v>
      </c>
      <c r="B1055">
        <v>12098700</v>
      </c>
      <c r="C1055" s="1">
        <v>41338</v>
      </c>
      <c r="D1055">
        <v>4.9000000000000004</v>
      </c>
      <c r="E1055" t="s">
        <v>80</v>
      </c>
      <c r="F1055">
        <v>3.2</v>
      </c>
      <c r="G1055" t="s">
        <v>80</v>
      </c>
      <c r="H1055">
        <v>4</v>
      </c>
      <c r="I1055" t="s">
        <v>80</v>
      </c>
      <c r="J1055">
        <v>56</v>
      </c>
      <c r="K1055" t="s">
        <v>80</v>
      </c>
      <c r="L1055">
        <v>54</v>
      </c>
      <c r="M1055" t="s">
        <v>80</v>
      </c>
      <c r="N1055">
        <v>55</v>
      </c>
      <c r="O1055" t="s">
        <v>80</v>
      </c>
      <c r="P1055">
        <v>13.4</v>
      </c>
      <c r="Q1055" t="s">
        <v>80</v>
      </c>
      <c r="R1055">
        <v>12.6</v>
      </c>
      <c r="S1055" t="s">
        <v>80</v>
      </c>
      <c r="T1055">
        <v>13</v>
      </c>
      <c r="U1055" t="s">
        <v>80</v>
      </c>
      <c r="V1055">
        <v>7.6</v>
      </c>
      <c r="W1055" t="s">
        <v>80</v>
      </c>
      <c r="X1055">
        <v>7.4</v>
      </c>
      <c r="Y1055" t="s">
        <v>80</v>
      </c>
      <c r="Z1055">
        <v>7.5</v>
      </c>
      <c r="AA1055" t="s">
        <v>80</v>
      </c>
      <c r="AB1055">
        <v>2.2000000000000002</v>
      </c>
      <c r="AC1055" t="s">
        <v>80</v>
      </c>
      <c r="AD1055">
        <v>2.9</v>
      </c>
      <c r="AE1055" t="s">
        <v>80</v>
      </c>
      <c r="AF1055">
        <v>6.5</v>
      </c>
      <c r="AG1055" t="s">
        <v>80</v>
      </c>
    </row>
    <row r="1056" spans="1:33" x14ac:dyDescent="0.35">
      <c r="A1056" t="s">
        <v>79</v>
      </c>
      <c r="B1056">
        <v>12098700</v>
      </c>
      <c r="C1056" s="1">
        <v>41339</v>
      </c>
      <c r="D1056">
        <v>5.2</v>
      </c>
      <c r="E1056" t="s">
        <v>80</v>
      </c>
      <c r="F1056">
        <v>3.9</v>
      </c>
      <c r="G1056" t="s">
        <v>80</v>
      </c>
      <c r="H1056">
        <v>4.5999999999999996</v>
      </c>
      <c r="I1056" t="s">
        <v>80</v>
      </c>
      <c r="J1056">
        <v>57</v>
      </c>
      <c r="K1056" t="s">
        <v>80</v>
      </c>
      <c r="L1056">
        <v>56</v>
      </c>
      <c r="M1056" t="s">
        <v>80</v>
      </c>
      <c r="N1056">
        <v>57</v>
      </c>
      <c r="O1056" t="s">
        <v>80</v>
      </c>
      <c r="P1056">
        <v>13</v>
      </c>
      <c r="Q1056" t="s">
        <v>80</v>
      </c>
      <c r="R1056">
        <v>12.5</v>
      </c>
      <c r="S1056" t="s">
        <v>80</v>
      </c>
      <c r="T1056">
        <v>12.7</v>
      </c>
      <c r="U1056" t="s">
        <v>80</v>
      </c>
      <c r="V1056">
        <v>7.6</v>
      </c>
      <c r="W1056" t="s">
        <v>80</v>
      </c>
      <c r="X1056">
        <v>7.4</v>
      </c>
      <c r="Y1056" t="s">
        <v>80</v>
      </c>
      <c r="Z1056">
        <v>7.5</v>
      </c>
      <c r="AA1056" t="s">
        <v>80</v>
      </c>
      <c r="AB1056">
        <v>3.6</v>
      </c>
      <c r="AC1056" t="s">
        <v>80</v>
      </c>
      <c r="AD1056">
        <v>5.2</v>
      </c>
      <c r="AE1056" t="s">
        <v>80</v>
      </c>
      <c r="AF1056">
        <v>19</v>
      </c>
      <c r="AG1056" t="s">
        <v>80</v>
      </c>
    </row>
    <row r="1057" spans="1:33" x14ac:dyDescent="0.35">
      <c r="A1057" t="s">
        <v>79</v>
      </c>
      <c r="B1057">
        <v>12098700</v>
      </c>
      <c r="C1057" s="1">
        <v>41340</v>
      </c>
      <c r="D1057">
        <v>6.1</v>
      </c>
      <c r="E1057" t="s">
        <v>80</v>
      </c>
      <c r="F1057">
        <v>4.3</v>
      </c>
      <c r="G1057" t="s">
        <v>80</v>
      </c>
      <c r="H1057">
        <v>5.0999999999999996</v>
      </c>
      <c r="I1057" t="s">
        <v>80</v>
      </c>
      <c r="J1057">
        <v>58</v>
      </c>
      <c r="K1057" t="s">
        <v>80</v>
      </c>
      <c r="L1057">
        <v>57</v>
      </c>
      <c r="M1057" t="s">
        <v>80</v>
      </c>
      <c r="N1057">
        <v>57</v>
      </c>
      <c r="O1057" t="s">
        <v>80</v>
      </c>
      <c r="P1057">
        <v>13.1</v>
      </c>
      <c r="Q1057" t="s">
        <v>80</v>
      </c>
      <c r="R1057">
        <v>12.4</v>
      </c>
      <c r="S1057" t="s">
        <v>80</v>
      </c>
      <c r="T1057">
        <v>12.7</v>
      </c>
      <c r="U1057" t="s">
        <v>80</v>
      </c>
      <c r="V1057">
        <v>7.6</v>
      </c>
      <c r="W1057" t="s">
        <v>80</v>
      </c>
      <c r="X1057">
        <v>7.4</v>
      </c>
      <c r="Y1057" t="s">
        <v>80</v>
      </c>
      <c r="Z1057">
        <v>7.5</v>
      </c>
      <c r="AA1057" t="s">
        <v>80</v>
      </c>
      <c r="AB1057">
        <v>9.4</v>
      </c>
      <c r="AC1057" t="s">
        <v>80</v>
      </c>
      <c r="AD1057">
        <v>14</v>
      </c>
      <c r="AE1057" t="s">
        <v>80</v>
      </c>
      <c r="AF1057">
        <v>30</v>
      </c>
      <c r="AG1057" t="s">
        <v>80</v>
      </c>
    </row>
    <row r="1058" spans="1:33" x14ac:dyDescent="0.35">
      <c r="A1058" t="s">
        <v>79</v>
      </c>
      <c r="B1058">
        <v>12098700</v>
      </c>
      <c r="C1058" s="1">
        <v>41341</v>
      </c>
      <c r="D1058">
        <v>6.1</v>
      </c>
      <c r="E1058" t="s">
        <v>80</v>
      </c>
      <c r="F1058">
        <v>3.4</v>
      </c>
      <c r="G1058" t="s">
        <v>80</v>
      </c>
      <c r="H1058">
        <v>4.8</v>
      </c>
      <c r="I1058" t="s">
        <v>80</v>
      </c>
      <c r="J1058">
        <v>60</v>
      </c>
      <c r="K1058" t="s">
        <v>80</v>
      </c>
      <c r="L1058">
        <v>58</v>
      </c>
      <c r="M1058" t="s">
        <v>80</v>
      </c>
      <c r="N1058">
        <v>59</v>
      </c>
      <c r="O1058" t="s">
        <v>80</v>
      </c>
      <c r="P1058">
        <v>13.4</v>
      </c>
      <c r="Q1058" t="s">
        <v>80</v>
      </c>
      <c r="R1058">
        <v>12.3</v>
      </c>
      <c r="S1058" t="s">
        <v>80</v>
      </c>
      <c r="T1058">
        <v>12.8</v>
      </c>
      <c r="U1058" t="s">
        <v>80</v>
      </c>
      <c r="V1058">
        <v>7.6</v>
      </c>
      <c r="W1058" t="s">
        <v>80</v>
      </c>
      <c r="X1058">
        <v>7.4</v>
      </c>
      <c r="Y1058" t="s">
        <v>80</v>
      </c>
      <c r="Z1058">
        <v>7.5</v>
      </c>
      <c r="AA1058" t="s">
        <v>80</v>
      </c>
      <c r="AB1058">
        <v>10</v>
      </c>
      <c r="AC1058" t="s">
        <v>80</v>
      </c>
      <c r="AD1058">
        <v>17</v>
      </c>
      <c r="AE1058" t="s">
        <v>80</v>
      </c>
      <c r="AF1058">
        <v>43</v>
      </c>
      <c r="AG1058" t="s">
        <v>80</v>
      </c>
    </row>
    <row r="1059" spans="1:33" x14ac:dyDescent="0.35">
      <c r="A1059" t="s">
        <v>79</v>
      </c>
      <c r="B1059">
        <v>12098700</v>
      </c>
      <c r="C1059" s="1">
        <v>41342</v>
      </c>
      <c r="D1059">
        <v>6.1</v>
      </c>
      <c r="E1059" t="s">
        <v>80</v>
      </c>
      <c r="F1059">
        <v>3.4</v>
      </c>
      <c r="G1059" t="s">
        <v>80</v>
      </c>
      <c r="H1059">
        <v>4.8</v>
      </c>
      <c r="I1059" t="s">
        <v>80</v>
      </c>
      <c r="J1059">
        <v>62</v>
      </c>
      <c r="K1059" t="s">
        <v>80</v>
      </c>
      <c r="L1059">
        <v>60</v>
      </c>
      <c r="M1059" t="s">
        <v>80</v>
      </c>
      <c r="N1059">
        <v>61</v>
      </c>
      <c r="O1059" t="s">
        <v>80</v>
      </c>
      <c r="P1059">
        <v>13.5</v>
      </c>
      <c r="Q1059" t="s">
        <v>80</v>
      </c>
      <c r="R1059">
        <v>12.4</v>
      </c>
      <c r="S1059" t="s">
        <v>80</v>
      </c>
      <c r="T1059">
        <v>12.9</v>
      </c>
      <c r="U1059" t="s">
        <v>80</v>
      </c>
      <c r="V1059">
        <v>7.6</v>
      </c>
      <c r="W1059" t="s">
        <v>80</v>
      </c>
      <c r="X1059">
        <v>7.4</v>
      </c>
      <c r="Y1059" t="s">
        <v>80</v>
      </c>
      <c r="Z1059">
        <v>7.5</v>
      </c>
      <c r="AA1059" t="s">
        <v>80</v>
      </c>
      <c r="AB1059">
        <v>4.4000000000000004</v>
      </c>
      <c r="AC1059" t="s">
        <v>80</v>
      </c>
      <c r="AD1059">
        <v>7.9</v>
      </c>
      <c r="AE1059" t="s">
        <v>80</v>
      </c>
      <c r="AF1059">
        <v>22</v>
      </c>
      <c r="AG1059" t="s">
        <v>80</v>
      </c>
    </row>
    <row r="1060" spans="1:33" x14ac:dyDescent="0.35">
      <c r="A1060" t="s">
        <v>79</v>
      </c>
      <c r="B1060">
        <v>12098700</v>
      </c>
      <c r="C1060" s="1">
        <v>41343</v>
      </c>
      <c r="D1060">
        <v>5.0999999999999996</v>
      </c>
      <c r="E1060" t="s">
        <v>80</v>
      </c>
      <c r="F1060">
        <v>3.9</v>
      </c>
      <c r="G1060" t="s">
        <v>80</v>
      </c>
      <c r="H1060">
        <v>4.3</v>
      </c>
      <c r="I1060" t="s">
        <v>80</v>
      </c>
      <c r="J1060">
        <v>62</v>
      </c>
      <c r="K1060" t="s">
        <v>80</v>
      </c>
      <c r="L1060">
        <v>62</v>
      </c>
      <c r="M1060" t="s">
        <v>80</v>
      </c>
      <c r="N1060">
        <v>62</v>
      </c>
      <c r="O1060" t="s">
        <v>80</v>
      </c>
      <c r="P1060">
        <v>13.4</v>
      </c>
      <c r="Q1060" t="s">
        <v>80</v>
      </c>
      <c r="R1060">
        <v>12.8</v>
      </c>
      <c r="S1060" t="s">
        <v>80</v>
      </c>
      <c r="T1060">
        <v>13.1</v>
      </c>
      <c r="U1060" t="s">
        <v>80</v>
      </c>
      <c r="V1060">
        <v>7.7</v>
      </c>
      <c r="W1060" t="s">
        <v>80</v>
      </c>
      <c r="X1060">
        <v>7.5</v>
      </c>
      <c r="Y1060" t="s">
        <v>80</v>
      </c>
      <c r="Z1060">
        <v>7.6</v>
      </c>
      <c r="AA1060" t="s">
        <v>80</v>
      </c>
      <c r="AB1060">
        <v>3.1</v>
      </c>
      <c r="AC1060" t="s">
        <v>80</v>
      </c>
      <c r="AD1060">
        <v>5.9</v>
      </c>
      <c r="AE1060" t="s">
        <v>80</v>
      </c>
      <c r="AF1060">
        <v>12</v>
      </c>
      <c r="AG1060" t="s">
        <v>80</v>
      </c>
    </row>
    <row r="1061" spans="1:33" x14ac:dyDescent="0.35">
      <c r="A1061" t="s">
        <v>79</v>
      </c>
      <c r="B1061">
        <v>12098700</v>
      </c>
      <c r="C1061" s="1">
        <v>41344</v>
      </c>
      <c r="D1061">
        <v>6.4</v>
      </c>
      <c r="E1061" t="s">
        <v>80</v>
      </c>
      <c r="F1061">
        <v>4.7</v>
      </c>
      <c r="G1061" t="s">
        <v>80</v>
      </c>
      <c r="H1061">
        <v>5.4</v>
      </c>
      <c r="I1061" t="s">
        <v>80</v>
      </c>
      <c r="J1061">
        <v>62</v>
      </c>
      <c r="K1061" t="s">
        <v>80</v>
      </c>
      <c r="L1061">
        <v>62</v>
      </c>
      <c r="M1061" t="s">
        <v>80</v>
      </c>
      <c r="N1061">
        <v>62</v>
      </c>
      <c r="O1061" t="s">
        <v>80</v>
      </c>
      <c r="P1061">
        <v>13</v>
      </c>
      <c r="Q1061" t="s">
        <v>80</v>
      </c>
      <c r="R1061">
        <v>12.2</v>
      </c>
      <c r="S1061" t="s">
        <v>80</v>
      </c>
      <c r="T1061">
        <v>12.7</v>
      </c>
      <c r="U1061" t="s">
        <v>80</v>
      </c>
      <c r="V1061">
        <v>7.7</v>
      </c>
      <c r="W1061" t="s">
        <v>80</v>
      </c>
      <c r="X1061">
        <v>7.5</v>
      </c>
      <c r="Y1061" t="s">
        <v>80</v>
      </c>
      <c r="Z1061">
        <v>7.6</v>
      </c>
      <c r="AA1061" t="s">
        <v>80</v>
      </c>
      <c r="AB1061">
        <v>2.5</v>
      </c>
      <c r="AC1061" t="s">
        <v>80</v>
      </c>
      <c r="AD1061">
        <v>4.5</v>
      </c>
      <c r="AE1061" t="s">
        <v>80</v>
      </c>
      <c r="AF1061">
        <v>13</v>
      </c>
      <c r="AG1061" t="s">
        <v>80</v>
      </c>
    </row>
    <row r="1062" spans="1:33" x14ac:dyDescent="0.35">
      <c r="A1062" t="s">
        <v>79</v>
      </c>
      <c r="B1062">
        <v>12098700</v>
      </c>
      <c r="C1062" s="1">
        <v>41345</v>
      </c>
      <c r="D1062">
        <v>6.7</v>
      </c>
      <c r="E1062" t="s">
        <v>80</v>
      </c>
      <c r="F1062">
        <v>6</v>
      </c>
      <c r="G1062" t="s">
        <v>80</v>
      </c>
      <c r="H1062">
        <v>6.4</v>
      </c>
      <c r="I1062" t="s">
        <v>80</v>
      </c>
      <c r="J1062">
        <v>62</v>
      </c>
      <c r="K1062" t="s">
        <v>80</v>
      </c>
      <c r="L1062">
        <v>58</v>
      </c>
      <c r="M1062" t="s">
        <v>80</v>
      </c>
      <c r="N1062">
        <v>61</v>
      </c>
      <c r="O1062" t="s">
        <v>80</v>
      </c>
      <c r="P1062">
        <v>12.6</v>
      </c>
      <c r="Q1062" t="s">
        <v>80</v>
      </c>
      <c r="R1062">
        <v>12.2</v>
      </c>
      <c r="S1062" t="s">
        <v>80</v>
      </c>
      <c r="T1062">
        <v>12.3</v>
      </c>
      <c r="U1062" t="s">
        <v>80</v>
      </c>
      <c r="V1062">
        <v>7.7</v>
      </c>
      <c r="W1062" t="s">
        <v>80</v>
      </c>
      <c r="X1062">
        <v>7.4</v>
      </c>
      <c r="Y1062" t="s">
        <v>80</v>
      </c>
      <c r="Z1062">
        <v>7.5</v>
      </c>
      <c r="AA1062" t="s">
        <v>80</v>
      </c>
      <c r="AB1062">
        <v>3.4</v>
      </c>
      <c r="AC1062" t="s">
        <v>80</v>
      </c>
      <c r="AD1062">
        <v>25</v>
      </c>
      <c r="AE1062" t="s">
        <v>80</v>
      </c>
      <c r="AF1062">
        <v>67</v>
      </c>
      <c r="AG1062" t="s">
        <v>80</v>
      </c>
    </row>
    <row r="1063" spans="1:33" x14ac:dyDescent="0.35">
      <c r="A1063" t="s">
        <v>79</v>
      </c>
      <c r="B1063">
        <v>12098700</v>
      </c>
      <c r="C1063" s="1">
        <v>41346</v>
      </c>
      <c r="D1063">
        <v>7</v>
      </c>
      <c r="E1063" t="s">
        <v>80</v>
      </c>
      <c r="F1063">
        <v>6</v>
      </c>
      <c r="G1063" t="s">
        <v>80</v>
      </c>
      <c r="H1063">
        <v>6.5</v>
      </c>
      <c r="I1063" t="s">
        <v>80</v>
      </c>
      <c r="J1063">
        <v>58</v>
      </c>
      <c r="K1063" t="s">
        <v>80</v>
      </c>
      <c r="L1063">
        <v>52</v>
      </c>
      <c r="M1063" t="s">
        <v>80</v>
      </c>
      <c r="N1063">
        <v>55</v>
      </c>
      <c r="O1063" t="s">
        <v>80</v>
      </c>
      <c r="P1063">
        <v>12.7</v>
      </c>
      <c r="Q1063" t="s">
        <v>80</v>
      </c>
      <c r="R1063">
        <v>12.2</v>
      </c>
      <c r="S1063" t="s">
        <v>80</v>
      </c>
      <c r="T1063">
        <v>12.4</v>
      </c>
      <c r="U1063" t="s">
        <v>80</v>
      </c>
      <c r="V1063">
        <v>7.6</v>
      </c>
      <c r="W1063" t="s">
        <v>80</v>
      </c>
      <c r="X1063">
        <v>7.4</v>
      </c>
      <c r="Y1063" t="s">
        <v>80</v>
      </c>
      <c r="Z1063">
        <v>7.4</v>
      </c>
      <c r="AA1063" t="s">
        <v>80</v>
      </c>
      <c r="AB1063">
        <v>4.3</v>
      </c>
      <c r="AC1063" t="s">
        <v>80</v>
      </c>
      <c r="AD1063">
        <v>7.1</v>
      </c>
      <c r="AE1063" t="s">
        <v>80</v>
      </c>
      <c r="AF1063">
        <v>45</v>
      </c>
      <c r="AG1063" t="s">
        <v>80</v>
      </c>
    </row>
    <row r="1064" spans="1:33" x14ac:dyDescent="0.35">
      <c r="A1064" t="s">
        <v>79</v>
      </c>
      <c r="B1064">
        <v>12098700</v>
      </c>
      <c r="C1064" s="1">
        <v>41347</v>
      </c>
      <c r="D1064">
        <v>7.2</v>
      </c>
      <c r="E1064" t="s">
        <v>80</v>
      </c>
      <c r="F1064">
        <v>5.8</v>
      </c>
      <c r="G1064" t="s">
        <v>80</v>
      </c>
      <c r="H1064">
        <v>6.5</v>
      </c>
      <c r="I1064" t="s">
        <v>80</v>
      </c>
      <c r="J1064">
        <v>52</v>
      </c>
      <c r="K1064" t="s">
        <v>80</v>
      </c>
      <c r="L1064">
        <v>50</v>
      </c>
      <c r="M1064" t="s">
        <v>80</v>
      </c>
      <c r="N1064">
        <v>51</v>
      </c>
      <c r="O1064" t="s">
        <v>80</v>
      </c>
      <c r="P1064">
        <v>12.8</v>
      </c>
      <c r="Q1064" t="s">
        <v>80</v>
      </c>
      <c r="R1064">
        <v>12.2</v>
      </c>
      <c r="S1064" t="s">
        <v>80</v>
      </c>
      <c r="T1064">
        <v>12.4</v>
      </c>
      <c r="U1064" t="s">
        <v>80</v>
      </c>
      <c r="V1064">
        <v>7.6</v>
      </c>
      <c r="W1064" t="s">
        <v>80</v>
      </c>
      <c r="X1064">
        <v>7.4</v>
      </c>
      <c r="Y1064" t="s">
        <v>80</v>
      </c>
      <c r="Z1064">
        <v>7.5</v>
      </c>
      <c r="AA1064" t="s">
        <v>80</v>
      </c>
      <c r="AB1064">
        <v>4.5999999999999996</v>
      </c>
      <c r="AC1064" t="s">
        <v>80</v>
      </c>
      <c r="AD1064">
        <v>8.1</v>
      </c>
      <c r="AE1064" t="s">
        <v>80</v>
      </c>
      <c r="AF1064">
        <v>38</v>
      </c>
      <c r="AG1064" t="s">
        <v>80</v>
      </c>
    </row>
    <row r="1065" spans="1:33" x14ac:dyDescent="0.35">
      <c r="A1065" t="s">
        <v>79</v>
      </c>
      <c r="B1065">
        <v>12098700</v>
      </c>
      <c r="C1065" s="1">
        <v>41348</v>
      </c>
      <c r="D1065">
        <v>7.1</v>
      </c>
      <c r="E1065" t="s">
        <v>80</v>
      </c>
      <c r="F1065">
        <v>6</v>
      </c>
      <c r="G1065" t="s">
        <v>80</v>
      </c>
      <c r="H1065">
        <v>6.6</v>
      </c>
      <c r="I1065" t="s">
        <v>80</v>
      </c>
      <c r="J1065">
        <v>50</v>
      </c>
      <c r="K1065" t="s">
        <v>80</v>
      </c>
      <c r="L1065">
        <v>46</v>
      </c>
      <c r="M1065" t="s">
        <v>80</v>
      </c>
      <c r="N1065">
        <v>48</v>
      </c>
      <c r="O1065" t="s">
        <v>80</v>
      </c>
      <c r="P1065">
        <v>12.8</v>
      </c>
      <c r="Q1065" t="s">
        <v>80</v>
      </c>
      <c r="R1065">
        <v>12.2</v>
      </c>
      <c r="S1065" t="s">
        <v>80</v>
      </c>
      <c r="T1065">
        <v>12.5</v>
      </c>
      <c r="U1065" t="s">
        <v>80</v>
      </c>
      <c r="V1065">
        <v>7.6</v>
      </c>
      <c r="W1065" t="s">
        <v>80</v>
      </c>
      <c r="X1065">
        <v>7.4</v>
      </c>
      <c r="Y1065" t="s">
        <v>80</v>
      </c>
      <c r="Z1065">
        <v>7.5</v>
      </c>
      <c r="AA1065" t="s">
        <v>80</v>
      </c>
      <c r="AB1065">
        <v>5.7</v>
      </c>
      <c r="AC1065" t="s">
        <v>80</v>
      </c>
      <c r="AD1065">
        <v>7.2</v>
      </c>
      <c r="AE1065" t="s">
        <v>80</v>
      </c>
      <c r="AF1065">
        <v>14</v>
      </c>
      <c r="AG1065" t="s">
        <v>80</v>
      </c>
    </row>
    <row r="1066" spans="1:33" x14ac:dyDescent="0.35">
      <c r="A1066" t="s">
        <v>79</v>
      </c>
      <c r="B1066">
        <v>12098700</v>
      </c>
      <c r="C1066" s="1">
        <v>41349</v>
      </c>
      <c r="D1066">
        <v>6.8</v>
      </c>
      <c r="E1066" t="s">
        <v>80</v>
      </c>
      <c r="F1066">
        <v>5.3</v>
      </c>
      <c r="G1066" t="s">
        <v>80</v>
      </c>
      <c r="H1066">
        <v>6.1</v>
      </c>
      <c r="I1066" t="s">
        <v>80</v>
      </c>
      <c r="J1066">
        <v>46</v>
      </c>
      <c r="K1066" t="s">
        <v>80</v>
      </c>
      <c r="L1066">
        <v>44</v>
      </c>
      <c r="M1066" t="s">
        <v>80</v>
      </c>
      <c r="N1066">
        <v>45</v>
      </c>
      <c r="O1066" t="s">
        <v>80</v>
      </c>
      <c r="P1066">
        <v>12.9</v>
      </c>
      <c r="Q1066" t="s">
        <v>80</v>
      </c>
      <c r="R1066">
        <v>12.5</v>
      </c>
      <c r="S1066" t="s">
        <v>80</v>
      </c>
      <c r="T1066">
        <v>12.7</v>
      </c>
      <c r="U1066" t="s">
        <v>80</v>
      </c>
      <c r="V1066">
        <v>7.5</v>
      </c>
      <c r="W1066" t="s">
        <v>80</v>
      </c>
      <c r="X1066">
        <v>7.3</v>
      </c>
      <c r="Y1066" t="s">
        <v>80</v>
      </c>
      <c r="Z1066">
        <v>7.4</v>
      </c>
      <c r="AA1066" t="s">
        <v>80</v>
      </c>
      <c r="AB1066">
        <v>7.6</v>
      </c>
      <c r="AC1066" t="s">
        <v>80</v>
      </c>
      <c r="AD1066">
        <v>11</v>
      </c>
      <c r="AE1066" t="s">
        <v>80</v>
      </c>
      <c r="AF1066">
        <v>13</v>
      </c>
      <c r="AG1066" t="s">
        <v>80</v>
      </c>
    </row>
    <row r="1067" spans="1:33" x14ac:dyDescent="0.35">
      <c r="A1067" t="s">
        <v>79</v>
      </c>
      <c r="B1067">
        <v>12098700</v>
      </c>
      <c r="C1067" s="1">
        <v>41350</v>
      </c>
      <c r="D1067">
        <v>5.3</v>
      </c>
      <c r="E1067" t="s">
        <v>80</v>
      </c>
      <c r="F1067">
        <v>4</v>
      </c>
      <c r="G1067" t="s">
        <v>80</v>
      </c>
      <c r="H1067">
        <v>4.7</v>
      </c>
      <c r="I1067" t="s">
        <v>80</v>
      </c>
      <c r="J1067">
        <v>48</v>
      </c>
      <c r="K1067" t="s">
        <v>80</v>
      </c>
      <c r="L1067">
        <v>45</v>
      </c>
      <c r="M1067" t="s">
        <v>80</v>
      </c>
      <c r="N1067">
        <v>46</v>
      </c>
      <c r="O1067" t="s">
        <v>80</v>
      </c>
      <c r="P1067">
        <v>13.5</v>
      </c>
      <c r="Q1067" t="s">
        <v>80</v>
      </c>
      <c r="R1067">
        <v>12.9</v>
      </c>
      <c r="S1067" t="s">
        <v>80</v>
      </c>
      <c r="T1067">
        <v>13.2</v>
      </c>
      <c r="U1067" t="s">
        <v>80</v>
      </c>
      <c r="V1067">
        <v>7.5</v>
      </c>
      <c r="W1067" t="s">
        <v>80</v>
      </c>
      <c r="X1067">
        <v>7.4</v>
      </c>
      <c r="Y1067" t="s">
        <v>80</v>
      </c>
      <c r="Z1067">
        <v>7.4</v>
      </c>
      <c r="AA1067" t="s">
        <v>80</v>
      </c>
      <c r="AB1067">
        <v>4.4000000000000004</v>
      </c>
      <c r="AC1067" t="s">
        <v>80</v>
      </c>
      <c r="AD1067">
        <v>6.6</v>
      </c>
      <c r="AE1067" t="s">
        <v>80</v>
      </c>
      <c r="AF1067">
        <v>11</v>
      </c>
      <c r="AG1067" t="s">
        <v>80</v>
      </c>
    </row>
    <row r="1068" spans="1:33" x14ac:dyDescent="0.35">
      <c r="A1068" t="s">
        <v>79</v>
      </c>
      <c r="B1068">
        <v>12098700</v>
      </c>
      <c r="C1068" s="1">
        <v>41351</v>
      </c>
      <c r="D1068">
        <v>5.8</v>
      </c>
      <c r="E1068" t="s">
        <v>80</v>
      </c>
      <c r="F1068">
        <v>3.8</v>
      </c>
      <c r="G1068" t="s">
        <v>80</v>
      </c>
      <c r="H1068">
        <v>4.7</v>
      </c>
      <c r="I1068" t="s">
        <v>80</v>
      </c>
      <c r="J1068">
        <v>51</v>
      </c>
      <c r="K1068" t="s">
        <v>80</v>
      </c>
      <c r="L1068">
        <v>48</v>
      </c>
      <c r="M1068" t="s">
        <v>80</v>
      </c>
      <c r="N1068">
        <v>50</v>
      </c>
      <c r="O1068" t="s">
        <v>80</v>
      </c>
      <c r="P1068">
        <v>13.4</v>
      </c>
      <c r="Q1068" t="s">
        <v>80</v>
      </c>
      <c r="R1068">
        <v>12.7</v>
      </c>
      <c r="S1068" t="s">
        <v>80</v>
      </c>
      <c r="T1068">
        <v>13.1</v>
      </c>
      <c r="U1068" t="s">
        <v>80</v>
      </c>
      <c r="V1068">
        <v>7.5</v>
      </c>
      <c r="W1068" t="s">
        <v>80</v>
      </c>
      <c r="X1068">
        <v>7.4</v>
      </c>
      <c r="Y1068" t="s">
        <v>80</v>
      </c>
      <c r="Z1068">
        <v>7.4</v>
      </c>
      <c r="AA1068" t="s">
        <v>80</v>
      </c>
      <c r="AB1068">
        <v>3.3</v>
      </c>
      <c r="AC1068" t="s">
        <v>80</v>
      </c>
      <c r="AD1068">
        <v>4.2</v>
      </c>
      <c r="AE1068" t="s">
        <v>80</v>
      </c>
      <c r="AF1068">
        <v>6.9</v>
      </c>
      <c r="AG1068" t="s">
        <v>80</v>
      </c>
    </row>
    <row r="1069" spans="1:33" x14ac:dyDescent="0.35">
      <c r="A1069" t="s">
        <v>79</v>
      </c>
      <c r="B1069">
        <v>12098700</v>
      </c>
      <c r="C1069" s="1">
        <v>41352</v>
      </c>
      <c r="D1069">
        <v>5.0999999999999996</v>
      </c>
      <c r="E1069" t="s">
        <v>80</v>
      </c>
      <c r="F1069">
        <v>3.3</v>
      </c>
      <c r="G1069" t="s">
        <v>80</v>
      </c>
      <c r="H1069">
        <v>4.4000000000000004</v>
      </c>
      <c r="I1069" t="s">
        <v>80</v>
      </c>
      <c r="J1069">
        <v>53</v>
      </c>
      <c r="K1069" t="s">
        <v>80</v>
      </c>
      <c r="L1069">
        <v>51</v>
      </c>
      <c r="M1069" t="s">
        <v>80</v>
      </c>
      <c r="N1069">
        <v>53</v>
      </c>
      <c r="O1069" t="s">
        <v>80</v>
      </c>
      <c r="P1069">
        <v>13.5</v>
      </c>
      <c r="Q1069" t="s">
        <v>80</v>
      </c>
      <c r="R1069">
        <v>12.6</v>
      </c>
      <c r="S1069" t="s">
        <v>80</v>
      </c>
      <c r="T1069">
        <v>13</v>
      </c>
      <c r="U1069" t="s">
        <v>80</v>
      </c>
      <c r="V1069">
        <v>7.5</v>
      </c>
      <c r="W1069" t="s">
        <v>80</v>
      </c>
      <c r="X1069">
        <v>7.4</v>
      </c>
      <c r="Y1069" t="s">
        <v>80</v>
      </c>
      <c r="Z1069">
        <v>7.4</v>
      </c>
      <c r="AA1069" t="s">
        <v>80</v>
      </c>
      <c r="AB1069">
        <v>3.3</v>
      </c>
      <c r="AC1069" t="s">
        <v>80</v>
      </c>
      <c r="AD1069">
        <v>4.5999999999999996</v>
      </c>
      <c r="AE1069" t="s">
        <v>80</v>
      </c>
      <c r="AF1069">
        <v>7.6</v>
      </c>
      <c r="AG1069" t="s">
        <v>80</v>
      </c>
    </row>
    <row r="1070" spans="1:33" x14ac:dyDescent="0.35">
      <c r="A1070" t="s">
        <v>79</v>
      </c>
      <c r="B1070">
        <v>12098700</v>
      </c>
      <c r="C1070" s="1">
        <v>41353</v>
      </c>
      <c r="D1070">
        <v>6.1</v>
      </c>
      <c r="E1070" t="s">
        <v>80</v>
      </c>
      <c r="F1070">
        <v>4.8</v>
      </c>
      <c r="G1070" t="s">
        <v>80</v>
      </c>
      <c r="H1070">
        <v>5.3</v>
      </c>
      <c r="I1070" t="s">
        <v>80</v>
      </c>
      <c r="J1070">
        <v>53</v>
      </c>
      <c r="K1070" t="s">
        <v>80</v>
      </c>
      <c r="L1070">
        <v>51</v>
      </c>
      <c r="M1070" t="s">
        <v>80</v>
      </c>
      <c r="N1070">
        <v>53</v>
      </c>
      <c r="O1070" t="s">
        <v>80</v>
      </c>
      <c r="P1070">
        <v>12.9</v>
      </c>
      <c r="Q1070" t="s">
        <v>80</v>
      </c>
      <c r="R1070">
        <v>12.5</v>
      </c>
      <c r="S1070" t="s">
        <v>80</v>
      </c>
      <c r="T1070">
        <v>12.6</v>
      </c>
      <c r="U1070" t="s">
        <v>80</v>
      </c>
      <c r="V1070">
        <v>7.5</v>
      </c>
      <c r="W1070" t="s">
        <v>80</v>
      </c>
      <c r="X1070">
        <v>7.4</v>
      </c>
      <c r="Y1070" t="s">
        <v>80</v>
      </c>
      <c r="Z1070">
        <v>7.4</v>
      </c>
      <c r="AA1070" t="s">
        <v>80</v>
      </c>
      <c r="AB1070">
        <v>3.1</v>
      </c>
      <c r="AC1070" t="s">
        <v>80</v>
      </c>
      <c r="AD1070">
        <v>4.7</v>
      </c>
      <c r="AE1070" t="s">
        <v>80</v>
      </c>
      <c r="AF1070">
        <v>25</v>
      </c>
      <c r="AG1070" t="s">
        <v>80</v>
      </c>
    </row>
    <row r="1071" spans="1:33" x14ac:dyDescent="0.35">
      <c r="A1071" t="s">
        <v>79</v>
      </c>
      <c r="B1071">
        <v>12098700</v>
      </c>
      <c r="C1071" s="1">
        <v>41354</v>
      </c>
      <c r="D1071">
        <v>5</v>
      </c>
      <c r="E1071" t="s">
        <v>80</v>
      </c>
      <c r="F1071">
        <v>3.3</v>
      </c>
      <c r="G1071" t="s">
        <v>80</v>
      </c>
      <c r="H1071">
        <v>4.3</v>
      </c>
      <c r="I1071" t="s">
        <v>80</v>
      </c>
      <c r="J1071">
        <v>54</v>
      </c>
      <c r="K1071" t="s">
        <v>80</v>
      </c>
      <c r="L1071">
        <v>52</v>
      </c>
      <c r="M1071" t="s">
        <v>80</v>
      </c>
      <c r="N1071">
        <v>53</v>
      </c>
      <c r="O1071" t="s">
        <v>80</v>
      </c>
      <c r="P1071">
        <v>13.5</v>
      </c>
      <c r="Q1071" t="s">
        <v>80</v>
      </c>
      <c r="R1071">
        <v>12.8</v>
      </c>
      <c r="S1071" t="s">
        <v>80</v>
      </c>
      <c r="T1071">
        <v>13.2</v>
      </c>
      <c r="U1071" t="s">
        <v>80</v>
      </c>
      <c r="V1071">
        <v>7.5</v>
      </c>
      <c r="W1071" t="s">
        <v>80</v>
      </c>
      <c r="X1071">
        <v>7.4</v>
      </c>
      <c r="Y1071" t="s">
        <v>80</v>
      </c>
      <c r="Z1071">
        <v>7.4</v>
      </c>
      <c r="AA1071" t="s">
        <v>80</v>
      </c>
      <c r="AB1071">
        <v>2.7</v>
      </c>
      <c r="AC1071" t="s">
        <v>80</v>
      </c>
      <c r="AD1071">
        <v>3.5</v>
      </c>
      <c r="AE1071" t="s">
        <v>80</v>
      </c>
      <c r="AF1071">
        <v>5.8</v>
      </c>
      <c r="AG1071" t="s">
        <v>80</v>
      </c>
    </row>
    <row r="1072" spans="1:33" x14ac:dyDescent="0.35">
      <c r="A1072" t="s">
        <v>79</v>
      </c>
      <c r="B1072">
        <v>12098700</v>
      </c>
      <c r="C1072" s="1">
        <v>41355</v>
      </c>
      <c r="D1072">
        <v>5</v>
      </c>
      <c r="E1072" t="s">
        <v>80</v>
      </c>
      <c r="F1072">
        <v>2.7</v>
      </c>
      <c r="G1072" t="s">
        <v>80</v>
      </c>
      <c r="H1072">
        <v>3.8</v>
      </c>
      <c r="I1072" t="s">
        <v>80</v>
      </c>
      <c r="J1072">
        <v>56</v>
      </c>
      <c r="K1072" t="s">
        <v>80</v>
      </c>
      <c r="L1072">
        <v>54</v>
      </c>
      <c r="M1072" t="s">
        <v>80</v>
      </c>
      <c r="N1072">
        <v>55</v>
      </c>
      <c r="O1072" t="s">
        <v>80</v>
      </c>
      <c r="P1072">
        <v>13.7</v>
      </c>
      <c r="Q1072" t="s">
        <v>80</v>
      </c>
      <c r="R1072">
        <v>12.9</v>
      </c>
      <c r="S1072" t="s">
        <v>80</v>
      </c>
      <c r="T1072">
        <v>13.3</v>
      </c>
      <c r="U1072" t="s">
        <v>80</v>
      </c>
      <c r="V1072">
        <v>7.5</v>
      </c>
      <c r="W1072" t="s">
        <v>80</v>
      </c>
      <c r="X1072">
        <v>7.3</v>
      </c>
      <c r="Y1072" t="s">
        <v>80</v>
      </c>
      <c r="Z1072">
        <v>7.4</v>
      </c>
      <c r="AA1072" t="s">
        <v>80</v>
      </c>
      <c r="AB1072">
        <v>2</v>
      </c>
      <c r="AC1072" t="s">
        <v>80</v>
      </c>
      <c r="AD1072">
        <v>4.7</v>
      </c>
      <c r="AE1072" t="s">
        <v>80</v>
      </c>
      <c r="AF1072">
        <v>8.6</v>
      </c>
      <c r="AG1072" t="s">
        <v>80</v>
      </c>
    </row>
    <row r="1073" spans="1:33" x14ac:dyDescent="0.35">
      <c r="A1073" t="s">
        <v>79</v>
      </c>
      <c r="B1073">
        <v>12098700</v>
      </c>
      <c r="C1073" s="1">
        <v>41356</v>
      </c>
      <c r="D1073">
        <v>5.4</v>
      </c>
      <c r="E1073" t="s">
        <v>80</v>
      </c>
      <c r="F1073">
        <v>2.5</v>
      </c>
      <c r="G1073" t="s">
        <v>80</v>
      </c>
      <c r="H1073">
        <v>3.9</v>
      </c>
      <c r="I1073" t="s">
        <v>80</v>
      </c>
      <c r="J1073">
        <v>57</v>
      </c>
      <c r="K1073" t="s">
        <v>80</v>
      </c>
      <c r="L1073">
        <v>56</v>
      </c>
      <c r="M1073" t="s">
        <v>80</v>
      </c>
      <c r="N1073">
        <v>56</v>
      </c>
      <c r="O1073" t="s">
        <v>80</v>
      </c>
      <c r="P1073">
        <v>13.9</v>
      </c>
      <c r="Q1073" t="s">
        <v>80</v>
      </c>
      <c r="R1073">
        <v>12.7</v>
      </c>
      <c r="S1073" t="s">
        <v>80</v>
      </c>
      <c r="T1073">
        <v>13.3</v>
      </c>
      <c r="U1073" t="s">
        <v>80</v>
      </c>
      <c r="V1073">
        <v>7.5</v>
      </c>
      <c r="W1073" t="s">
        <v>80</v>
      </c>
      <c r="X1073">
        <v>7.3</v>
      </c>
      <c r="Y1073" t="s">
        <v>80</v>
      </c>
      <c r="Z1073">
        <v>7.4</v>
      </c>
      <c r="AA1073" t="s">
        <v>80</v>
      </c>
      <c r="AB1073">
        <v>1.8</v>
      </c>
      <c r="AC1073" t="s">
        <v>80</v>
      </c>
      <c r="AD1073">
        <v>2.1</v>
      </c>
      <c r="AE1073" t="s">
        <v>80</v>
      </c>
      <c r="AF1073">
        <v>4.3</v>
      </c>
      <c r="AG1073" t="s">
        <v>80</v>
      </c>
    </row>
    <row r="1074" spans="1:33" x14ac:dyDescent="0.35">
      <c r="A1074" t="s">
        <v>79</v>
      </c>
      <c r="B1074">
        <v>12098700</v>
      </c>
      <c r="C1074" s="1">
        <v>41357</v>
      </c>
      <c r="D1074">
        <v>5.5</v>
      </c>
      <c r="E1074" t="s">
        <v>80</v>
      </c>
      <c r="F1074">
        <v>2.8</v>
      </c>
      <c r="G1074" t="s">
        <v>80</v>
      </c>
      <c r="H1074">
        <v>4.2</v>
      </c>
      <c r="I1074" t="s">
        <v>80</v>
      </c>
      <c r="J1074">
        <v>59</v>
      </c>
      <c r="K1074" t="s">
        <v>80</v>
      </c>
      <c r="L1074">
        <v>57</v>
      </c>
      <c r="M1074" t="s">
        <v>80</v>
      </c>
      <c r="N1074">
        <v>58</v>
      </c>
      <c r="O1074" t="s">
        <v>80</v>
      </c>
      <c r="P1074">
        <v>13.7</v>
      </c>
      <c r="Q1074" t="s">
        <v>80</v>
      </c>
      <c r="R1074">
        <v>12.5</v>
      </c>
      <c r="S1074" t="s">
        <v>80</v>
      </c>
      <c r="T1074">
        <v>13.1</v>
      </c>
      <c r="U1074" t="s">
        <v>80</v>
      </c>
      <c r="V1074">
        <v>7.5</v>
      </c>
      <c r="W1074" t="s">
        <v>80</v>
      </c>
      <c r="X1074">
        <v>7.3</v>
      </c>
      <c r="Y1074" t="s">
        <v>80</v>
      </c>
      <c r="Z1074">
        <v>7.4</v>
      </c>
      <c r="AA1074" t="s">
        <v>80</v>
      </c>
      <c r="AB1074">
        <v>1.7</v>
      </c>
      <c r="AC1074" t="s">
        <v>80</v>
      </c>
      <c r="AD1074">
        <v>1.9</v>
      </c>
      <c r="AE1074" t="s">
        <v>80</v>
      </c>
      <c r="AF1074">
        <v>2.2999999999999998</v>
      </c>
      <c r="AG1074" t="s">
        <v>80</v>
      </c>
    </row>
    <row r="1075" spans="1:33" x14ac:dyDescent="0.35">
      <c r="A1075" t="s">
        <v>79</v>
      </c>
      <c r="B1075">
        <v>12098700</v>
      </c>
      <c r="C1075" s="1">
        <v>41358</v>
      </c>
      <c r="D1075">
        <v>6.8</v>
      </c>
      <c r="E1075" t="s">
        <v>80</v>
      </c>
      <c r="F1075">
        <v>3.6</v>
      </c>
      <c r="G1075" t="s">
        <v>80</v>
      </c>
      <c r="H1075">
        <v>5.2</v>
      </c>
      <c r="I1075" t="s">
        <v>80</v>
      </c>
      <c r="J1075">
        <v>59</v>
      </c>
      <c r="K1075" t="s">
        <v>80</v>
      </c>
      <c r="L1075">
        <v>58</v>
      </c>
      <c r="M1075" t="s">
        <v>80</v>
      </c>
      <c r="N1075">
        <v>59</v>
      </c>
      <c r="O1075" t="s">
        <v>80</v>
      </c>
      <c r="P1075">
        <v>13.3</v>
      </c>
      <c r="Q1075" t="s">
        <v>80</v>
      </c>
      <c r="R1075">
        <v>12.1</v>
      </c>
      <c r="S1075" t="s">
        <v>80</v>
      </c>
      <c r="T1075">
        <v>12.7</v>
      </c>
      <c r="U1075" t="s">
        <v>80</v>
      </c>
      <c r="V1075">
        <v>7.6</v>
      </c>
      <c r="W1075" t="s">
        <v>80</v>
      </c>
      <c r="X1075">
        <v>7.4</v>
      </c>
      <c r="Y1075" t="s">
        <v>80</v>
      </c>
      <c r="Z1075">
        <v>7.4</v>
      </c>
      <c r="AA1075" t="s">
        <v>80</v>
      </c>
      <c r="AB1075">
        <v>1.5</v>
      </c>
      <c r="AC1075" t="s">
        <v>80</v>
      </c>
      <c r="AD1075">
        <v>1.8</v>
      </c>
      <c r="AE1075" t="s">
        <v>80</v>
      </c>
      <c r="AF1075">
        <v>2.2000000000000002</v>
      </c>
      <c r="AG1075" t="s">
        <v>80</v>
      </c>
    </row>
    <row r="1076" spans="1:33" x14ac:dyDescent="0.35">
      <c r="A1076" t="s">
        <v>79</v>
      </c>
      <c r="B1076">
        <v>12098700</v>
      </c>
      <c r="C1076" s="1">
        <v>41359</v>
      </c>
      <c r="D1076">
        <v>7.6</v>
      </c>
      <c r="E1076" t="s">
        <v>80</v>
      </c>
      <c r="F1076">
        <v>5.4</v>
      </c>
      <c r="G1076" t="s">
        <v>80</v>
      </c>
      <c r="H1076">
        <v>6.5</v>
      </c>
      <c r="I1076" t="s">
        <v>80</v>
      </c>
      <c r="J1076">
        <v>60</v>
      </c>
      <c r="K1076" t="s">
        <v>80</v>
      </c>
      <c r="L1076">
        <v>59</v>
      </c>
      <c r="M1076" t="s">
        <v>80</v>
      </c>
      <c r="N1076">
        <v>60</v>
      </c>
      <c r="O1076" t="s">
        <v>80</v>
      </c>
      <c r="P1076">
        <v>12.8</v>
      </c>
      <c r="Q1076" t="s">
        <v>80</v>
      </c>
      <c r="R1076">
        <v>11.8</v>
      </c>
      <c r="S1076" t="s">
        <v>80</v>
      </c>
      <c r="T1076">
        <v>12.3</v>
      </c>
      <c r="U1076" t="s">
        <v>80</v>
      </c>
      <c r="V1076">
        <v>7.6</v>
      </c>
      <c r="W1076" t="s">
        <v>80</v>
      </c>
      <c r="X1076">
        <v>7.4</v>
      </c>
      <c r="Y1076" t="s">
        <v>80</v>
      </c>
      <c r="Z1076">
        <v>7.4</v>
      </c>
      <c r="AA1076" t="s">
        <v>80</v>
      </c>
      <c r="AB1076">
        <v>1.4</v>
      </c>
      <c r="AC1076" t="s">
        <v>80</v>
      </c>
      <c r="AD1076">
        <v>1.7</v>
      </c>
      <c r="AE1076" t="s">
        <v>80</v>
      </c>
      <c r="AF1076">
        <v>2.1</v>
      </c>
      <c r="AG1076" t="s">
        <v>80</v>
      </c>
    </row>
    <row r="1077" spans="1:33" x14ac:dyDescent="0.35">
      <c r="A1077" t="s">
        <v>79</v>
      </c>
      <c r="B1077">
        <v>12098700</v>
      </c>
      <c r="C1077" s="1">
        <v>41360</v>
      </c>
      <c r="D1077">
        <v>7.4</v>
      </c>
      <c r="E1077" t="s">
        <v>80</v>
      </c>
      <c r="F1077">
        <v>5.9</v>
      </c>
      <c r="G1077" t="s">
        <v>80</v>
      </c>
      <c r="H1077">
        <v>6.6</v>
      </c>
      <c r="I1077" t="s">
        <v>80</v>
      </c>
      <c r="J1077">
        <v>60</v>
      </c>
      <c r="K1077" t="s">
        <v>80</v>
      </c>
      <c r="L1077">
        <v>60</v>
      </c>
      <c r="M1077" t="s">
        <v>80</v>
      </c>
      <c r="N1077">
        <v>60</v>
      </c>
      <c r="O1077" t="s">
        <v>80</v>
      </c>
      <c r="P1077">
        <v>12.6</v>
      </c>
      <c r="Q1077" t="s">
        <v>80</v>
      </c>
      <c r="R1077">
        <v>11.9</v>
      </c>
      <c r="S1077" t="s">
        <v>80</v>
      </c>
      <c r="T1077">
        <v>12.3</v>
      </c>
      <c r="U1077" t="s">
        <v>80</v>
      </c>
      <c r="V1077">
        <v>7.6</v>
      </c>
      <c r="W1077" t="s">
        <v>80</v>
      </c>
      <c r="X1077">
        <v>7.4</v>
      </c>
      <c r="Y1077" t="s">
        <v>80</v>
      </c>
      <c r="Z1077">
        <v>7.5</v>
      </c>
      <c r="AA1077" t="s">
        <v>80</v>
      </c>
      <c r="AB1077">
        <v>1.4</v>
      </c>
      <c r="AC1077" t="s">
        <v>80</v>
      </c>
      <c r="AD1077">
        <v>1.7</v>
      </c>
      <c r="AE1077" t="s">
        <v>80</v>
      </c>
      <c r="AF1077">
        <v>3.6</v>
      </c>
      <c r="AG1077" t="s">
        <v>80</v>
      </c>
    </row>
    <row r="1078" spans="1:33" x14ac:dyDescent="0.35">
      <c r="A1078" t="s">
        <v>79</v>
      </c>
      <c r="B1078">
        <v>12098700</v>
      </c>
      <c r="C1078" s="1">
        <v>41361</v>
      </c>
      <c r="D1078">
        <v>7.7</v>
      </c>
      <c r="E1078" t="s">
        <v>80</v>
      </c>
      <c r="F1078">
        <v>5.5</v>
      </c>
      <c r="G1078" t="s">
        <v>80</v>
      </c>
      <c r="H1078">
        <v>6.7</v>
      </c>
      <c r="I1078" t="s">
        <v>80</v>
      </c>
      <c r="J1078">
        <v>60</v>
      </c>
      <c r="K1078" t="s">
        <v>80</v>
      </c>
      <c r="L1078">
        <v>60</v>
      </c>
      <c r="M1078" t="s">
        <v>80</v>
      </c>
      <c r="N1078">
        <v>60</v>
      </c>
      <c r="O1078" t="s">
        <v>80</v>
      </c>
      <c r="P1078">
        <v>12.7</v>
      </c>
      <c r="Q1078" t="s">
        <v>80</v>
      </c>
      <c r="R1078">
        <v>11.9</v>
      </c>
      <c r="S1078" t="s">
        <v>80</v>
      </c>
      <c r="T1078">
        <v>12.3</v>
      </c>
      <c r="U1078" t="s">
        <v>80</v>
      </c>
      <c r="V1078">
        <v>7.6</v>
      </c>
      <c r="W1078" t="s">
        <v>80</v>
      </c>
      <c r="X1078">
        <v>7.4</v>
      </c>
      <c r="Y1078" t="s">
        <v>80</v>
      </c>
      <c r="Z1078">
        <v>7.5</v>
      </c>
      <c r="AA1078" t="s">
        <v>80</v>
      </c>
      <c r="AB1078">
        <v>1.5</v>
      </c>
      <c r="AC1078" t="s">
        <v>80</v>
      </c>
      <c r="AD1078">
        <v>1.6</v>
      </c>
      <c r="AE1078" t="s">
        <v>80</v>
      </c>
      <c r="AF1078">
        <v>2.1</v>
      </c>
      <c r="AG1078" t="s">
        <v>80</v>
      </c>
    </row>
    <row r="1079" spans="1:33" x14ac:dyDescent="0.35">
      <c r="A1079" t="s">
        <v>79</v>
      </c>
      <c r="B1079">
        <v>12098700</v>
      </c>
      <c r="C1079" s="1">
        <v>41362</v>
      </c>
      <c r="D1079">
        <v>8.4</v>
      </c>
      <c r="E1079" t="s">
        <v>80</v>
      </c>
      <c r="F1079">
        <v>5.7</v>
      </c>
      <c r="G1079" t="s">
        <v>80</v>
      </c>
      <c r="H1079">
        <v>7.1</v>
      </c>
      <c r="I1079" t="s">
        <v>80</v>
      </c>
      <c r="J1079">
        <v>60</v>
      </c>
      <c r="K1079" t="s">
        <v>80</v>
      </c>
      <c r="L1079">
        <v>59</v>
      </c>
      <c r="M1079" t="s">
        <v>80</v>
      </c>
      <c r="N1079">
        <v>60</v>
      </c>
      <c r="O1079" t="s">
        <v>80</v>
      </c>
      <c r="P1079">
        <v>12.8</v>
      </c>
      <c r="Q1079" t="s">
        <v>80</v>
      </c>
      <c r="R1079">
        <v>11.7</v>
      </c>
      <c r="S1079" t="s">
        <v>80</v>
      </c>
      <c r="T1079">
        <v>12.2</v>
      </c>
      <c r="U1079" t="s">
        <v>80</v>
      </c>
      <c r="V1079">
        <v>7.6</v>
      </c>
      <c r="W1079" t="s">
        <v>80</v>
      </c>
      <c r="X1079">
        <v>7.4</v>
      </c>
      <c r="Y1079" t="s">
        <v>80</v>
      </c>
      <c r="Z1079">
        <v>7.5</v>
      </c>
      <c r="AA1079" t="s">
        <v>80</v>
      </c>
      <c r="AB1079">
        <v>1.3</v>
      </c>
      <c r="AC1079" t="s">
        <v>80</v>
      </c>
      <c r="AD1079">
        <v>1.6</v>
      </c>
      <c r="AE1079" t="s">
        <v>80</v>
      </c>
      <c r="AF1079">
        <v>2.5</v>
      </c>
      <c r="AG1079" t="s">
        <v>80</v>
      </c>
    </row>
    <row r="1080" spans="1:33" x14ac:dyDescent="0.35">
      <c r="A1080" t="s">
        <v>79</v>
      </c>
      <c r="B1080">
        <v>12098700</v>
      </c>
      <c r="C1080" s="1">
        <v>41363</v>
      </c>
      <c r="D1080">
        <v>9.3000000000000007</v>
      </c>
      <c r="E1080" t="s">
        <v>80</v>
      </c>
      <c r="F1080">
        <v>5.4</v>
      </c>
      <c r="G1080" t="s">
        <v>80</v>
      </c>
      <c r="H1080">
        <v>7.4</v>
      </c>
      <c r="I1080" t="s">
        <v>80</v>
      </c>
      <c r="J1080">
        <v>60</v>
      </c>
      <c r="K1080" t="s">
        <v>80</v>
      </c>
      <c r="L1080">
        <v>59</v>
      </c>
      <c r="M1080" t="s">
        <v>80</v>
      </c>
      <c r="N1080">
        <v>59</v>
      </c>
      <c r="O1080" t="s">
        <v>80</v>
      </c>
      <c r="P1080">
        <v>12.9</v>
      </c>
      <c r="Q1080" t="s">
        <v>80</v>
      </c>
      <c r="R1080">
        <v>11.4</v>
      </c>
      <c r="S1080" t="s">
        <v>80</v>
      </c>
      <c r="T1080">
        <v>12.1</v>
      </c>
      <c r="U1080" t="s">
        <v>80</v>
      </c>
      <c r="V1080">
        <v>7.6</v>
      </c>
      <c r="W1080" t="s">
        <v>80</v>
      </c>
      <c r="X1080">
        <v>7.4</v>
      </c>
      <c r="Y1080" t="s">
        <v>80</v>
      </c>
      <c r="Z1080">
        <v>7.5</v>
      </c>
      <c r="AA1080" t="s">
        <v>80</v>
      </c>
      <c r="AB1080">
        <v>1.1000000000000001</v>
      </c>
      <c r="AC1080" t="s">
        <v>80</v>
      </c>
      <c r="AD1080">
        <v>1.7</v>
      </c>
      <c r="AE1080" t="s">
        <v>80</v>
      </c>
      <c r="AF1080">
        <v>2.4</v>
      </c>
      <c r="AG1080" t="s">
        <v>80</v>
      </c>
    </row>
    <row r="1081" spans="1:33" x14ac:dyDescent="0.35">
      <c r="A1081" t="s">
        <v>79</v>
      </c>
      <c r="B1081">
        <v>12098700</v>
      </c>
      <c r="C1081" s="1">
        <v>41364</v>
      </c>
      <c r="D1081">
        <v>9.6</v>
      </c>
      <c r="E1081" t="s">
        <v>80</v>
      </c>
      <c r="F1081">
        <v>5.9</v>
      </c>
      <c r="G1081" t="s">
        <v>80</v>
      </c>
      <c r="H1081">
        <v>7.9</v>
      </c>
      <c r="I1081" t="s">
        <v>80</v>
      </c>
      <c r="J1081">
        <v>59</v>
      </c>
      <c r="K1081" t="s">
        <v>80</v>
      </c>
      <c r="L1081">
        <v>56</v>
      </c>
      <c r="M1081" t="s">
        <v>80</v>
      </c>
      <c r="N1081">
        <v>57</v>
      </c>
      <c r="O1081" t="s">
        <v>80</v>
      </c>
      <c r="P1081">
        <v>12.7</v>
      </c>
      <c r="Q1081" t="s">
        <v>80</v>
      </c>
      <c r="R1081">
        <v>11.4</v>
      </c>
      <c r="S1081" t="s">
        <v>80</v>
      </c>
      <c r="T1081">
        <v>12</v>
      </c>
      <c r="U1081" t="s">
        <v>80</v>
      </c>
      <c r="V1081">
        <v>7.6</v>
      </c>
      <c r="W1081" t="s">
        <v>80</v>
      </c>
      <c r="X1081">
        <v>7.4</v>
      </c>
      <c r="Y1081" t="s">
        <v>80</v>
      </c>
      <c r="Z1081">
        <v>7.5</v>
      </c>
      <c r="AA1081" t="s">
        <v>80</v>
      </c>
      <c r="AB1081">
        <v>1.6</v>
      </c>
      <c r="AC1081" t="s">
        <v>80</v>
      </c>
      <c r="AD1081">
        <v>2.1</v>
      </c>
      <c r="AE1081" t="s">
        <v>80</v>
      </c>
      <c r="AF1081">
        <v>2.6</v>
      </c>
      <c r="AG1081" t="s">
        <v>80</v>
      </c>
    </row>
    <row r="1082" spans="1:33" x14ac:dyDescent="0.35">
      <c r="A1082" t="s">
        <v>79</v>
      </c>
      <c r="B1082">
        <v>12098700</v>
      </c>
      <c r="C1082" s="1">
        <v>41365</v>
      </c>
      <c r="D1082">
        <v>9.1</v>
      </c>
      <c r="E1082" t="s">
        <v>80</v>
      </c>
      <c r="F1082">
        <v>5.7</v>
      </c>
      <c r="G1082" t="s">
        <v>80</v>
      </c>
      <c r="H1082">
        <v>7.6</v>
      </c>
      <c r="I1082" t="s">
        <v>80</v>
      </c>
      <c r="J1082">
        <v>56</v>
      </c>
      <c r="K1082" t="s">
        <v>80</v>
      </c>
      <c r="L1082">
        <v>53</v>
      </c>
      <c r="M1082" t="s">
        <v>80</v>
      </c>
      <c r="N1082">
        <v>54</v>
      </c>
      <c r="O1082" t="s">
        <v>80</v>
      </c>
      <c r="P1082">
        <v>12.8</v>
      </c>
      <c r="Q1082" t="s">
        <v>80</v>
      </c>
      <c r="R1082">
        <v>11.5</v>
      </c>
      <c r="S1082" t="s">
        <v>80</v>
      </c>
      <c r="T1082">
        <v>12.1</v>
      </c>
      <c r="U1082" t="s">
        <v>80</v>
      </c>
      <c r="V1082">
        <v>7.6</v>
      </c>
      <c r="W1082" t="s">
        <v>80</v>
      </c>
      <c r="X1082">
        <v>7.4</v>
      </c>
      <c r="Y1082" t="s">
        <v>80</v>
      </c>
      <c r="Z1082">
        <v>7.5</v>
      </c>
      <c r="AA1082" t="s">
        <v>80</v>
      </c>
      <c r="AB1082">
        <v>2.2000000000000002</v>
      </c>
      <c r="AC1082" t="s">
        <v>80</v>
      </c>
      <c r="AD1082">
        <v>3</v>
      </c>
      <c r="AE1082" t="s">
        <v>80</v>
      </c>
      <c r="AF1082">
        <v>4.2</v>
      </c>
      <c r="AG1082" t="s">
        <v>80</v>
      </c>
    </row>
    <row r="1083" spans="1:33" x14ac:dyDescent="0.35">
      <c r="A1083" t="s">
        <v>79</v>
      </c>
      <c r="B1083">
        <v>12098700</v>
      </c>
      <c r="C1083" s="1">
        <v>41366</v>
      </c>
      <c r="D1083">
        <v>8.9</v>
      </c>
      <c r="E1083" t="s">
        <v>80</v>
      </c>
      <c r="F1083">
        <v>6.7</v>
      </c>
      <c r="G1083" t="s">
        <v>80</v>
      </c>
      <c r="H1083">
        <v>7.4</v>
      </c>
      <c r="I1083" t="s">
        <v>80</v>
      </c>
      <c r="J1083">
        <v>53</v>
      </c>
      <c r="K1083" t="s">
        <v>80</v>
      </c>
      <c r="L1083">
        <v>51</v>
      </c>
      <c r="M1083" t="s">
        <v>80</v>
      </c>
      <c r="N1083">
        <v>52</v>
      </c>
      <c r="O1083" t="s">
        <v>80</v>
      </c>
      <c r="P1083">
        <v>12.6</v>
      </c>
      <c r="Q1083" t="s">
        <v>80</v>
      </c>
      <c r="R1083">
        <v>11.7</v>
      </c>
      <c r="S1083" t="s">
        <v>80</v>
      </c>
      <c r="T1083">
        <v>12.2</v>
      </c>
      <c r="U1083" t="s">
        <v>80</v>
      </c>
      <c r="V1083">
        <v>7.4</v>
      </c>
      <c r="W1083" t="s">
        <v>80</v>
      </c>
      <c r="X1083">
        <v>7.3</v>
      </c>
      <c r="Y1083" t="s">
        <v>80</v>
      </c>
      <c r="Z1083">
        <v>7.3</v>
      </c>
      <c r="AA1083" t="s">
        <v>80</v>
      </c>
      <c r="AB1083">
        <v>2.8</v>
      </c>
      <c r="AC1083" t="s">
        <v>80</v>
      </c>
      <c r="AD1083">
        <v>3.6</v>
      </c>
      <c r="AE1083" t="s">
        <v>80</v>
      </c>
      <c r="AF1083">
        <v>4.7</v>
      </c>
      <c r="AG1083" t="s">
        <v>80</v>
      </c>
    </row>
    <row r="1084" spans="1:33" x14ac:dyDescent="0.35">
      <c r="A1084" t="s">
        <v>79</v>
      </c>
      <c r="B1084">
        <v>12098700</v>
      </c>
      <c r="C1084" s="1">
        <v>41367</v>
      </c>
      <c r="D1084">
        <v>8.6999999999999993</v>
      </c>
      <c r="E1084" t="s">
        <v>80</v>
      </c>
      <c r="F1084">
        <v>6.2</v>
      </c>
      <c r="G1084" t="s">
        <v>80</v>
      </c>
      <c r="H1084">
        <v>7.5</v>
      </c>
      <c r="I1084" t="s">
        <v>80</v>
      </c>
      <c r="J1084">
        <v>52</v>
      </c>
      <c r="K1084" t="s">
        <v>80</v>
      </c>
      <c r="L1084">
        <v>51</v>
      </c>
      <c r="M1084" t="s">
        <v>80</v>
      </c>
      <c r="N1084">
        <v>52</v>
      </c>
      <c r="O1084" t="s">
        <v>80</v>
      </c>
      <c r="P1084">
        <v>12.7</v>
      </c>
      <c r="Q1084" t="s">
        <v>80</v>
      </c>
      <c r="R1084">
        <v>11.7</v>
      </c>
      <c r="S1084" t="s">
        <v>80</v>
      </c>
      <c r="T1084">
        <v>12.2</v>
      </c>
      <c r="U1084" t="s">
        <v>80</v>
      </c>
      <c r="V1084">
        <v>7.5</v>
      </c>
      <c r="W1084" t="s">
        <v>80</v>
      </c>
      <c r="X1084">
        <v>7.3</v>
      </c>
      <c r="Y1084" t="s">
        <v>80</v>
      </c>
      <c r="Z1084">
        <v>7.3</v>
      </c>
      <c r="AA1084" t="s">
        <v>80</v>
      </c>
      <c r="AB1084">
        <v>2.4</v>
      </c>
      <c r="AC1084" t="s">
        <v>80</v>
      </c>
      <c r="AD1084">
        <v>3.2</v>
      </c>
      <c r="AE1084" t="s">
        <v>80</v>
      </c>
      <c r="AF1084">
        <v>4.0999999999999996</v>
      </c>
      <c r="AG1084" t="s">
        <v>80</v>
      </c>
    </row>
    <row r="1085" spans="1:33" x14ac:dyDescent="0.35">
      <c r="A1085" t="s">
        <v>79</v>
      </c>
      <c r="B1085">
        <v>12098700</v>
      </c>
      <c r="C1085" s="1">
        <v>41368</v>
      </c>
      <c r="D1085">
        <v>8.5</v>
      </c>
      <c r="E1085" t="s">
        <v>80</v>
      </c>
      <c r="F1085">
        <v>6.6</v>
      </c>
      <c r="G1085" t="s">
        <v>80</v>
      </c>
      <c r="H1085">
        <v>7.2</v>
      </c>
      <c r="I1085" t="s">
        <v>80</v>
      </c>
      <c r="J1085">
        <v>53</v>
      </c>
      <c r="K1085" t="s">
        <v>80</v>
      </c>
      <c r="L1085">
        <v>51</v>
      </c>
      <c r="M1085" t="s">
        <v>80</v>
      </c>
      <c r="N1085">
        <v>52</v>
      </c>
      <c r="O1085" t="s">
        <v>80</v>
      </c>
      <c r="P1085">
        <v>12.4</v>
      </c>
      <c r="Q1085" t="s">
        <v>80</v>
      </c>
      <c r="R1085">
        <v>11.8</v>
      </c>
      <c r="S1085" t="s">
        <v>80</v>
      </c>
      <c r="T1085">
        <v>12.2</v>
      </c>
      <c r="U1085" t="s">
        <v>80</v>
      </c>
      <c r="V1085">
        <v>7.4</v>
      </c>
      <c r="W1085" t="s">
        <v>80</v>
      </c>
      <c r="X1085">
        <v>7.3</v>
      </c>
      <c r="Y1085" t="s">
        <v>80</v>
      </c>
      <c r="Z1085">
        <v>7.4</v>
      </c>
      <c r="AA1085" t="s">
        <v>80</v>
      </c>
      <c r="AB1085">
        <v>2.5</v>
      </c>
      <c r="AC1085" t="s">
        <v>80</v>
      </c>
      <c r="AD1085">
        <v>3</v>
      </c>
      <c r="AE1085" t="s">
        <v>80</v>
      </c>
      <c r="AF1085">
        <v>4.9000000000000004</v>
      </c>
      <c r="AG1085" t="s">
        <v>80</v>
      </c>
    </row>
    <row r="1086" spans="1:33" x14ac:dyDescent="0.35">
      <c r="A1086" t="s">
        <v>79</v>
      </c>
      <c r="B1086">
        <v>12098700</v>
      </c>
      <c r="C1086" s="1">
        <v>41369</v>
      </c>
      <c r="D1086">
        <v>7.7</v>
      </c>
      <c r="E1086" t="s">
        <v>80</v>
      </c>
      <c r="F1086">
        <v>6.1</v>
      </c>
      <c r="G1086" t="s">
        <v>80</v>
      </c>
      <c r="H1086">
        <v>6.9</v>
      </c>
      <c r="I1086" t="s">
        <v>80</v>
      </c>
      <c r="J1086">
        <v>51</v>
      </c>
      <c r="K1086" t="s">
        <v>80</v>
      </c>
      <c r="L1086">
        <v>45</v>
      </c>
      <c r="M1086" t="s">
        <v>80</v>
      </c>
      <c r="N1086">
        <v>48</v>
      </c>
      <c r="O1086" t="s">
        <v>80</v>
      </c>
      <c r="P1086">
        <v>12.7</v>
      </c>
      <c r="Q1086" t="s">
        <v>80</v>
      </c>
      <c r="R1086">
        <v>12.1</v>
      </c>
      <c r="S1086" t="s">
        <v>80</v>
      </c>
      <c r="T1086">
        <v>12.4</v>
      </c>
      <c r="U1086" t="s">
        <v>80</v>
      </c>
      <c r="V1086">
        <v>7.4</v>
      </c>
      <c r="W1086" t="s">
        <v>80</v>
      </c>
      <c r="X1086">
        <v>7.2</v>
      </c>
      <c r="Y1086" t="s">
        <v>80</v>
      </c>
      <c r="Z1086">
        <v>7.3</v>
      </c>
      <c r="AA1086" t="s">
        <v>80</v>
      </c>
      <c r="AB1086">
        <v>4.8</v>
      </c>
      <c r="AC1086" t="s">
        <v>80</v>
      </c>
      <c r="AD1086">
        <v>13</v>
      </c>
      <c r="AE1086" t="s">
        <v>80</v>
      </c>
      <c r="AF1086">
        <v>16</v>
      </c>
      <c r="AG1086" t="s">
        <v>80</v>
      </c>
    </row>
    <row r="1087" spans="1:33" x14ac:dyDescent="0.35">
      <c r="A1087" t="s">
        <v>79</v>
      </c>
      <c r="B1087">
        <v>12098700</v>
      </c>
      <c r="C1087" s="1">
        <v>41370</v>
      </c>
      <c r="D1087">
        <v>7.2</v>
      </c>
      <c r="E1087" t="s">
        <v>80</v>
      </c>
      <c r="F1087">
        <v>5.8</v>
      </c>
      <c r="G1087" t="s">
        <v>80</v>
      </c>
      <c r="H1087">
        <v>6.2</v>
      </c>
      <c r="I1087" t="s">
        <v>80</v>
      </c>
      <c r="J1087">
        <v>46</v>
      </c>
      <c r="K1087" t="s">
        <v>80</v>
      </c>
      <c r="L1087">
        <v>44</v>
      </c>
      <c r="M1087" t="s">
        <v>80</v>
      </c>
      <c r="N1087">
        <v>45</v>
      </c>
      <c r="O1087" t="s">
        <v>80</v>
      </c>
      <c r="P1087">
        <v>12.9</v>
      </c>
      <c r="Q1087" t="s">
        <v>80</v>
      </c>
      <c r="R1087">
        <v>12.3</v>
      </c>
      <c r="S1087" t="s">
        <v>80</v>
      </c>
      <c r="T1087">
        <v>12.7</v>
      </c>
      <c r="U1087" t="s">
        <v>80</v>
      </c>
      <c r="V1087">
        <v>7.3</v>
      </c>
      <c r="W1087" t="s">
        <v>80</v>
      </c>
      <c r="X1087">
        <v>7.2</v>
      </c>
      <c r="Y1087" t="s">
        <v>80</v>
      </c>
      <c r="Z1087">
        <v>7.3</v>
      </c>
      <c r="AA1087" t="s">
        <v>80</v>
      </c>
      <c r="AB1087">
        <v>14</v>
      </c>
      <c r="AC1087" t="s">
        <v>80</v>
      </c>
      <c r="AD1087">
        <v>16</v>
      </c>
      <c r="AE1087" t="s">
        <v>80</v>
      </c>
      <c r="AF1087">
        <v>26</v>
      </c>
      <c r="AG1087" t="s">
        <v>80</v>
      </c>
    </row>
    <row r="1088" spans="1:33" x14ac:dyDescent="0.35">
      <c r="A1088" t="s">
        <v>79</v>
      </c>
      <c r="B1088">
        <v>12098700</v>
      </c>
      <c r="C1088" s="1">
        <v>41371</v>
      </c>
      <c r="D1088">
        <v>5.8</v>
      </c>
      <c r="E1088" t="s">
        <v>80</v>
      </c>
      <c r="F1088">
        <v>5</v>
      </c>
      <c r="G1088" t="s">
        <v>80</v>
      </c>
      <c r="H1088">
        <v>5.3</v>
      </c>
      <c r="I1088" t="s">
        <v>80</v>
      </c>
      <c r="J1088">
        <v>46</v>
      </c>
      <c r="K1088" t="s">
        <v>80</v>
      </c>
      <c r="L1088">
        <v>45</v>
      </c>
      <c r="M1088" t="s">
        <v>80</v>
      </c>
      <c r="N1088">
        <v>45</v>
      </c>
      <c r="O1088" t="s">
        <v>80</v>
      </c>
      <c r="P1088">
        <v>13.1</v>
      </c>
      <c r="Q1088" t="s">
        <v>80</v>
      </c>
      <c r="R1088">
        <v>12.8</v>
      </c>
      <c r="S1088" t="s">
        <v>80</v>
      </c>
      <c r="T1088">
        <v>12.9</v>
      </c>
      <c r="U1088" t="s">
        <v>80</v>
      </c>
      <c r="V1088">
        <v>7.3</v>
      </c>
      <c r="W1088" t="s">
        <v>80</v>
      </c>
      <c r="X1088">
        <v>7.2</v>
      </c>
      <c r="Y1088" t="s">
        <v>80</v>
      </c>
      <c r="Z1088">
        <v>7.3</v>
      </c>
      <c r="AA1088" t="s">
        <v>80</v>
      </c>
      <c r="AB1088">
        <v>12</v>
      </c>
      <c r="AC1088" t="s">
        <v>80</v>
      </c>
      <c r="AD1088">
        <v>14</v>
      </c>
      <c r="AE1088" t="s">
        <v>80</v>
      </c>
      <c r="AF1088">
        <v>51</v>
      </c>
      <c r="AG1088" t="s">
        <v>80</v>
      </c>
    </row>
    <row r="1089" spans="1:33" x14ac:dyDescent="0.35">
      <c r="A1089" t="s">
        <v>79</v>
      </c>
      <c r="B1089">
        <v>12098700</v>
      </c>
      <c r="C1089" s="1">
        <v>41372</v>
      </c>
      <c r="D1089">
        <v>6.6</v>
      </c>
      <c r="E1089" t="s">
        <v>80</v>
      </c>
      <c r="F1089">
        <v>4.3</v>
      </c>
      <c r="G1089" t="s">
        <v>80</v>
      </c>
      <c r="H1089">
        <v>5.3</v>
      </c>
      <c r="I1089" t="s">
        <v>80</v>
      </c>
      <c r="J1089">
        <v>47</v>
      </c>
      <c r="K1089" t="s">
        <v>80</v>
      </c>
      <c r="L1089">
        <v>45</v>
      </c>
      <c r="M1089" t="s">
        <v>80</v>
      </c>
      <c r="N1089">
        <v>46</v>
      </c>
      <c r="O1089" t="s">
        <v>80</v>
      </c>
      <c r="P1089">
        <v>13.4</v>
      </c>
      <c r="Q1089" t="s">
        <v>80</v>
      </c>
      <c r="R1089">
        <v>12.7</v>
      </c>
      <c r="S1089" t="s">
        <v>80</v>
      </c>
      <c r="T1089">
        <v>13.1</v>
      </c>
      <c r="U1089" t="s">
        <v>80</v>
      </c>
      <c r="V1089">
        <v>7.3</v>
      </c>
      <c r="W1089" t="s">
        <v>80</v>
      </c>
      <c r="X1089">
        <v>7.2</v>
      </c>
      <c r="Y1089" t="s">
        <v>80</v>
      </c>
      <c r="Z1089">
        <v>7.2</v>
      </c>
      <c r="AA1089" t="s">
        <v>80</v>
      </c>
      <c r="AB1089">
        <v>7.7</v>
      </c>
      <c r="AC1089" t="s">
        <v>80</v>
      </c>
      <c r="AD1089">
        <v>10</v>
      </c>
      <c r="AE1089" t="s">
        <v>80</v>
      </c>
      <c r="AF1089">
        <v>19</v>
      </c>
      <c r="AG1089" t="s">
        <v>80</v>
      </c>
    </row>
    <row r="1090" spans="1:33" x14ac:dyDescent="0.35">
      <c r="A1090" t="s">
        <v>79</v>
      </c>
      <c r="B1090">
        <v>12098700</v>
      </c>
      <c r="C1090" s="1">
        <v>41373</v>
      </c>
      <c r="D1090">
        <v>7.3</v>
      </c>
      <c r="E1090" t="s">
        <v>80</v>
      </c>
      <c r="F1090">
        <v>5.4</v>
      </c>
      <c r="G1090" t="s">
        <v>80</v>
      </c>
      <c r="H1090">
        <v>6.4</v>
      </c>
      <c r="I1090" t="s">
        <v>80</v>
      </c>
      <c r="J1090">
        <v>49</v>
      </c>
      <c r="K1090" t="s">
        <v>80</v>
      </c>
      <c r="L1090">
        <v>47</v>
      </c>
      <c r="M1090" t="s">
        <v>80</v>
      </c>
      <c r="N1090">
        <v>48</v>
      </c>
      <c r="O1090" t="s">
        <v>80</v>
      </c>
      <c r="P1090">
        <v>13.1</v>
      </c>
      <c r="Q1090" t="s">
        <v>80</v>
      </c>
      <c r="R1090">
        <v>12.4</v>
      </c>
      <c r="S1090" t="s">
        <v>80</v>
      </c>
      <c r="T1090">
        <v>12.8</v>
      </c>
      <c r="U1090" t="s">
        <v>80</v>
      </c>
      <c r="V1090">
        <v>7.3</v>
      </c>
      <c r="W1090" t="s">
        <v>80</v>
      </c>
      <c r="X1090">
        <v>7.2</v>
      </c>
      <c r="Y1090" t="s">
        <v>80</v>
      </c>
      <c r="Z1090">
        <v>7.3</v>
      </c>
      <c r="AA1090" t="s">
        <v>80</v>
      </c>
      <c r="AB1090">
        <v>5.5</v>
      </c>
      <c r="AC1090" t="s">
        <v>80</v>
      </c>
      <c r="AD1090">
        <v>6.9</v>
      </c>
      <c r="AE1090" t="s">
        <v>80</v>
      </c>
      <c r="AF1090">
        <v>10</v>
      </c>
      <c r="AG1090" t="s">
        <v>80</v>
      </c>
    </row>
    <row r="1091" spans="1:33" x14ac:dyDescent="0.35">
      <c r="A1091" t="s">
        <v>79</v>
      </c>
      <c r="B1091">
        <v>12098700</v>
      </c>
      <c r="C1091" s="1">
        <v>41374</v>
      </c>
      <c r="D1091">
        <v>7.4</v>
      </c>
      <c r="E1091" t="s">
        <v>80</v>
      </c>
      <c r="F1091">
        <v>6.2</v>
      </c>
      <c r="G1091" t="s">
        <v>80</v>
      </c>
      <c r="H1091">
        <v>6.8</v>
      </c>
      <c r="I1091" t="s">
        <v>80</v>
      </c>
      <c r="J1091">
        <v>49</v>
      </c>
      <c r="K1091" t="s">
        <v>80</v>
      </c>
      <c r="L1091">
        <v>44</v>
      </c>
      <c r="M1091" t="s">
        <v>80</v>
      </c>
      <c r="N1091">
        <v>48</v>
      </c>
      <c r="O1091" t="s">
        <v>80</v>
      </c>
      <c r="P1091">
        <v>12.7</v>
      </c>
      <c r="Q1091" t="s">
        <v>80</v>
      </c>
      <c r="R1091">
        <v>12.5</v>
      </c>
      <c r="S1091" t="s">
        <v>80</v>
      </c>
      <c r="T1091">
        <v>12.6</v>
      </c>
      <c r="U1091" t="s">
        <v>80</v>
      </c>
      <c r="V1091">
        <v>7.3</v>
      </c>
      <c r="W1091" t="s">
        <v>80</v>
      </c>
      <c r="X1091">
        <v>7.2</v>
      </c>
      <c r="Y1091" t="s">
        <v>80</v>
      </c>
      <c r="Z1091">
        <v>7.3</v>
      </c>
      <c r="AA1091" t="s">
        <v>80</v>
      </c>
      <c r="AB1091">
        <v>4.8</v>
      </c>
      <c r="AC1091" t="s">
        <v>80</v>
      </c>
      <c r="AD1091">
        <v>5.9</v>
      </c>
      <c r="AE1091" t="s">
        <v>80</v>
      </c>
      <c r="AF1091">
        <v>13</v>
      </c>
      <c r="AG1091" t="s">
        <v>80</v>
      </c>
    </row>
    <row r="1092" spans="1:33" x14ac:dyDescent="0.35">
      <c r="A1092" t="s">
        <v>79</v>
      </c>
      <c r="B1092">
        <v>12098700</v>
      </c>
      <c r="C1092" s="1">
        <v>41375</v>
      </c>
      <c r="D1092">
        <v>7</v>
      </c>
      <c r="E1092" t="s">
        <v>80</v>
      </c>
      <c r="F1092">
        <v>5.5</v>
      </c>
      <c r="G1092" t="s">
        <v>80</v>
      </c>
      <c r="H1092">
        <v>6.2</v>
      </c>
      <c r="I1092" t="s">
        <v>80</v>
      </c>
      <c r="J1092">
        <v>46</v>
      </c>
      <c r="K1092" t="s">
        <v>80</v>
      </c>
      <c r="L1092">
        <v>44</v>
      </c>
      <c r="M1092" t="s">
        <v>80</v>
      </c>
      <c r="N1092">
        <v>45</v>
      </c>
      <c r="O1092" t="s">
        <v>80</v>
      </c>
      <c r="P1092">
        <v>13.2</v>
      </c>
      <c r="Q1092" t="s">
        <v>80</v>
      </c>
      <c r="R1092">
        <v>12.6</v>
      </c>
      <c r="S1092" t="s">
        <v>80</v>
      </c>
      <c r="T1092">
        <v>12.9</v>
      </c>
      <c r="U1092" t="s">
        <v>80</v>
      </c>
      <c r="V1092">
        <v>7.3</v>
      </c>
      <c r="W1092" t="s">
        <v>80</v>
      </c>
      <c r="X1092">
        <v>7.2</v>
      </c>
      <c r="Y1092" t="s">
        <v>80</v>
      </c>
      <c r="Z1092">
        <v>7.2</v>
      </c>
      <c r="AA1092" t="s">
        <v>80</v>
      </c>
      <c r="AB1092">
        <v>6</v>
      </c>
      <c r="AC1092" t="s">
        <v>80</v>
      </c>
      <c r="AD1092">
        <v>8.8000000000000007</v>
      </c>
      <c r="AE1092" t="s">
        <v>80</v>
      </c>
      <c r="AF1092">
        <v>13</v>
      </c>
      <c r="AG1092" t="s">
        <v>80</v>
      </c>
    </row>
    <row r="1093" spans="1:33" x14ac:dyDescent="0.35">
      <c r="A1093" t="s">
        <v>79</v>
      </c>
      <c r="B1093">
        <v>12098700</v>
      </c>
      <c r="C1093" s="1">
        <v>41376</v>
      </c>
      <c r="D1093">
        <v>6.6</v>
      </c>
      <c r="E1093" t="s">
        <v>80</v>
      </c>
      <c r="F1093">
        <v>4.9000000000000004</v>
      </c>
      <c r="G1093" t="s">
        <v>80</v>
      </c>
      <c r="H1093">
        <v>5.6</v>
      </c>
      <c r="I1093" t="s">
        <v>80</v>
      </c>
      <c r="J1093">
        <v>48</v>
      </c>
      <c r="K1093" t="s">
        <v>80</v>
      </c>
      <c r="L1093">
        <v>46</v>
      </c>
      <c r="M1093" t="s">
        <v>80</v>
      </c>
      <c r="N1093">
        <v>47</v>
      </c>
      <c r="O1093" t="s">
        <v>80</v>
      </c>
      <c r="P1093">
        <v>13.2</v>
      </c>
      <c r="Q1093" t="s">
        <v>80</v>
      </c>
      <c r="R1093">
        <v>12.6</v>
      </c>
      <c r="S1093" t="s">
        <v>80</v>
      </c>
      <c r="T1093">
        <v>12.9</v>
      </c>
      <c r="U1093" t="s">
        <v>80</v>
      </c>
      <c r="V1093">
        <v>7.3</v>
      </c>
      <c r="W1093" t="s">
        <v>80</v>
      </c>
      <c r="X1093">
        <v>7.2</v>
      </c>
      <c r="Y1093" t="s">
        <v>80</v>
      </c>
      <c r="Z1093">
        <v>7.2</v>
      </c>
      <c r="AA1093" t="s">
        <v>80</v>
      </c>
      <c r="AB1093">
        <v>4.3</v>
      </c>
      <c r="AC1093" t="s">
        <v>80</v>
      </c>
      <c r="AD1093">
        <v>5.0999999999999996</v>
      </c>
      <c r="AE1093" t="s">
        <v>80</v>
      </c>
      <c r="AF1093">
        <v>6.9</v>
      </c>
      <c r="AG1093" t="s">
        <v>80</v>
      </c>
    </row>
    <row r="1094" spans="1:33" x14ac:dyDescent="0.35">
      <c r="A1094" t="s">
        <v>79</v>
      </c>
      <c r="B1094">
        <v>12098700</v>
      </c>
      <c r="C1094" s="1">
        <v>41377</v>
      </c>
      <c r="D1094">
        <v>5.6</v>
      </c>
      <c r="E1094" t="s">
        <v>80</v>
      </c>
      <c r="F1094">
        <v>4.0999999999999996</v>
      </c>
      <c r="G1094" t="s">
        <v>80</v>
      </c>
      <c r="H1094">
        <v>4.5999999999999996</v>
      </c>
      <c r="I1094" t="s">
        <v>80</v>
      </c>
      <c r="J1094">
        <v>50</v>
      </c>
      <c r="K1094" t="s">
        <v>80</v>
      </c>
      <c r="L1094">
        <v>47</v>
      </c>
      <c r="M1094" t="s">
        <v>80</v>
      </c>
      <c r="N1094">
        <v>48</v>
      </c>
      <c r="O1094" t="s">
        <v>80</v>
      </c>
      <c r="P1094">
        <v>13.4</v>
      </c>
      <c r="Q1094" t="s">
        <v>80</v>
      </c>
      <c r="R1094">
        <v>12.8</v>
      </c>
      <c r="S1094" t="s">
        <v>80</v>
      </c>
      <c r="T1094">
        <v>13.2</v>
      </c>
      <c r="U1094" t="s">
        <v>80</v>
      </c>
      <c r="V1094">
        <v>7.3</v>
      </c>
      <c r="W1094" t="s">
        <v>80</v>
      </c>
      <c r="X1094">
        <v>7.2</v>
      </c>
      <c r="Y1094" t="s">
        <v>80</v>
      </c>
      <c r="Z1094">
        <v>7.2</v>
      </c>
      <c r="AA1094" t="s">
        <v>80</v>
      </c>
      <c r="AB1094">
        <v>3.5</v>
      </c>
      <c r="AC1094" t="s">
        <v>80</v>
      </c>
      <c r="AD1094">
        <v>4.2</v>
      </c>
      <c r="AE1094" t="s">
        <v>80</v>
      </c>
      <c r="AF1094">
        <v>5.5</v>
      </c>
      <c r="AG1094" t="s">
        <v>80</v>
      </c>
    </row>
    <row r="1095" spans="1:33" x14ac:dyDescent="0.35">
      <c r="A1095" t="s">
        <v>79</v>
      </c>
      <c r="B1095">
        <v>12098700</v>
      </c>
      <c r="C1095" s="1">
        <v>41378</v>
      </c>
      <c r="D1095">
        <v>6.8</v>
      </c>
      <c r="E1095" t="s">
        <v>80</v>
      </c>
      <c r="F1095">
        <v>4.2</v>
      </c>
      <c r="G1095" t="s">
        <v>80</v>
      </c>
      <c r="H1095">
        <v>5.2</v>
      </c>
      <c r="I1095" t="s">
        <v>80</v>
      </c>
      <c r="J1095">
        <v>51</v>
      </c>
      <c r="K1095" t="s">
        <v>80</v>
      </c>
      <c r="L1095">
        <v>50</v>
      </c>
      <c r="M1095" t="s">
        <v>80</v>
      </c>
      <c r="N1095">
        <v>51</v>
      </c>
      <c r="O1095" t="s">
        <v>80</v>
      </c>
      <c r="P1095">
        <v>13.3</v>
      </c>
      <c r="Q1095" t="s">
        <v>80</v>
      </c>
      <c r="R1095">
        <v>12.4</v>
      </c>
      <c r="S1095" t="s">
        <v>80</v>
      </c>
      <c r="T1095">
        <v>12.9</v>
      </c>
      <c r="U1095" t="s">
        <v>80</v>
      </c>
      <c r="V1095">
        <v>7.3</v>
      </c>
      <c r="W1095" t="s">
        <v>80</v>
      </c>
      <c r="X1095">
        <v>7.1</v>
      </c>
      <c r="Y1095" t="s">
        <v>80</v>
      </c>
      <c r="Z1095">
        <v>7.2</v>
      </c>
      <c r="AA1095" t="s">
        <v>80</v>
      </c>
      <c r="AB1095">
        <v>2.7</v>
      </c>
      <c r="AC1095" t="s">
        <v>80</v>
      </c>
      <c r="AD1095">
        <v>3.4</v>
      </c>
      <c r="AE1095" t="s">
        <v>80</v>
      </c>
      <c r="AF1095">
        <v>4.8</v>
      </c>
      <c r="AG1095" t="s">
        <v>80</v>
      </c>
    </row>
    <row r="1096" spans="1:33" x14ac:dyDescent="0.35">
      <c r="A1096" t="s">
        <v>79</v>
      </c>
      <c r="B1096">
        <v>12098700</v>
      </c>
      <c r="C1096" s="1">
        <v>41379</v>
      </c>
      <c r="D1096">
        <v>7.4</v>
      </c>
      <c r="E1096" t="s">
        <v>80</v>
      </c>
      <c r="F1096">
        <v>4.7</v>
      </c>
      <c r="G1096" t="s">
        <v>80</v>
      </c>
      <c r="H1096">
        <v>5.8</v>
      </c>
      <c r="I1096" t="s">
        <v>80</v>
      </c>
      <c r="J1096">
        <v>53</v>
      </c>
      <c r="K1096" t="s">
        <v>80</v>
      </c>
      <c r="L1096">
        <v>51</v>
      </c>
      <c r="M1096" t="s">
        <v>80</v>
      </c>
      <c r="N1096">
        <v>52</v>
      </c>
      <c r="O1096" t="s">
        <v>80</v>
      </c>
      <c r="P1096">
        <v>13.1</v>
      </c>
      <c r="Q1096" t="s">
        <v>80</v>
      </c>
      <c r="R1096">
        <v>12.2</v>
      </c>
      <c r="S1096" t="s">
        <v>80</v>
      </c>
      <c r="T1096">
        <v>12.7</v>
      </c>
      <c r="U1096" t="s">
        <v>80</v>
      </c>
      <c r="V1096">
        <v>7.3</v>
      </c>
      <c r="W1096" t="s">
        <v>80</v>
      </c>
      <c r="X1096">
        <v>7.1</v>
      </c>
      <c r="Y1096" t="s">
        <v>80</v>
      </c>
      <c r="Z1096">
        <v>7.2</v>
      </c>
      <c r="AA1096" t="s">
        <v>80</v>
      </c>
      <c r="AB1096">
        <v>2.2999999999999998</v>
      </c>
      <c r="AC1096" t="s">
        <v>80</v>
      </c>
      <c r="AD1096">
        <v>2.8</v>
      </c>
      <c r="AE1096" t="s">
        <v>80</v>
      </c>
      <c r="AF1096">
        <v>3.3</v>
      </c>
      <c r="AG1096" t="s">
        <v>80</v>
      </c>
    </row>
    <row r="1097" spans="1:33" x14ac:dyDescent="0.35">
      <c r="A1097" t="s">
        <v>79</v>
      </c>
      <c r="B1097">
        <v>12098700</v>
      </c>
      <c r="C1097" s="1">
        <v>41380</v>
      </c>
      <c r="D1097">
        <v>7.6</v>
      </c>
      <c r="E1097" t="s">
        <v>80</v>
      </c>
      <c r="F1097">
        <v>4.4000000000000004</v>
      </c>
      <c r="G1097" t="s">
        <v>80</v>
      </c>
      <c r="H1097">
        <v>5.9</v>
      </c>
      <c r="I1097" t="s">
        <v>80</v>
      </c>
      <c r="J1097">
        <v>54</v>
      </c>
      <c r="K1097" t="s">
        <v>80</v>
      </c>
      <c r="L1097">
        <v>52</v>
      </c>
      <c r="M1097" t="s">
        <v>80</v>
      </c>
      <c r="N1097">
        <v>53</v>
      </c>
      <c r="O1097" t="s">
        <v>80</v>
      </c>
      <c r="P1097">
        <v>13.2</v>
      </c>
      <c r="Q1097" t="s">
        <v>80</v>
      </c>
      <c r="R1097">
        <v>12.2</v>
      </c>
      <c r="S1097" t="s">
        <v>80</v>
      </c>
      <c r="T1097">
        <v>12.7</v>
      </c>
      <c r="U1097" t="s">
        <v>80</v>
      </c>
      <c r="V1097">
        <v>7.3</v>
      </c>
      <c r="W1097" t="s">
        <v>80</v>
      </c>
      <c r="X1097">
        <v>7.2</v>
      </c>
      <c r="Y1097" t="s">
        <v>80</v>
      </c>
      <c r="Z1097">
        <v>7.2</v>
      </c>
      <c r="AA1097" t="s">
        <v>80</v>
      </c>
      <c r="AB1097">
        <v>2.1</v>
      </c>
      <c r="AC1097" t="s">
        <v>80</v>
      </c>
      <c r="AD1097">
        <v>2.5</v>
      </c>
      <c r="AE1097" t="s">
        <v>80</v>
      </c>
      <c r="AF1097">
        <v>3.2</v>
      </c>
      <c r="AG1097" t="s">
        <v>80</v>
      </c>
    </row>
    <row r="1098" spans="1:33" x14ac:dyDescent="0.35">
      <c r="A1098" t="s">
        <v>79</v>
      </c>
      <c r="B1098">
        <v>12098700</v>
      </c>
      <c r="C1098" s="1">
        <v>41381</v>
      </c>
      <c r="D1098">
        <v>7.8</v>
      </c>
      <c r="E1098" t="s">
        <v>80</v>
      </c>
      <c r="F1098">
        <v>4.5</v>
      </c>
      <c r="G1098" t="s">
        <v>80</v>
      </c>
      <c r="H1098">
        <v>6.2</v>
      </c>
      <c r="I1098" t="s">
        <v>80</v>
      </c>
      <c r="J1098">
        <v>55</v>
      </c>
      <c r="K1098" t="s">
        <v>80</v>
      </c>
      <c r="L1098">
        <v>54</v>
      </c>
      <c r="M1098" t="s">
        <v>80</v>
      </c>
      <c r="N1098">
        <v>55</v>
      </c>
      <c r="O1098" t="s">
        <v>80</v>
      </c>
      <c r="P1098">
        <v>13.3</v>
      </c>
      <c r="Q1098" t="s">
        <v>80</v>
      </c>
      <c r="R1098">
        <v>12.2</v>
      </c>
      <c r="S1098" t="s">
        <v>80</v>
      </c>
      <c r="T1098">
        <v>12.7</v>
      </c>
      <c r="U1098" t="s">
        <v>80</v>
      </c>
      <c r="V1098">
        <v>7.3</v>
      </c>
      <c r="W1098" t="s">
        <v>80</v>
      </c>
      <c r="X1098">
        <v>7.2</v>
      </c>
      <c r="Y1098" t="s">
        <v>80</v>
      </c>
      <c r="Z1098">
        <v>7.2</v>
      </c>
      <c r="AA1098" t="s">
        <v>80</v>
      </c>
      <c r="AB1098">
        <v>1.9</v>
      </c>
      <c r="AC1098" t="s">
        <v>80</v>
      </c>
      <c r="AD1098">
        <v>2.2999999999999998</v>
      </c>
      <c r="AE1098" t="s">
        <v>80</v>
      </c>
      <c r="AF1098">
        <v>2.8</v>
      </c>
      <c r="AG1098" t="s">
        <v>80</v>
      </c>
    </row>
    <row r="1099" spans="1:33" x14ac:dyDescent="0.35">
      <c r="A1099" t="s">
        <v>79</v>
      </c>
      <c r="B1099">
        <v>12098700</v>
      </c>
      <c r="C1099" s="1">
        <v>41382</v>
      </c>
      <c r="D1099">
        <v>6.9</v>
      </c>
      <c r="E1099" t="s">
        <v>80</v>
      </c>
      <c r="F1099">
        <v>5.7</v>
      </c>
      <c r="G1099" t="s">
        <v>80</v>
      </c>
      <c r="H1099">
        <v>6.4</v>
      </c>
      <c r="I1099" t="s">
        <v>80</v>
      </c>
      <c r="J1099">
        <v>56</v>
      </c>
      <c r="K1099" t="s">
        <v>80</v>
      </c>
      <c r="L1099">
        <v>55</v>
      </c>
      <c r="M1099" t="s">
        <v>80</v>
      </c>
      <c r="N1099">
        <v>56</v>
      </c>
      <c r="O1099" t="s">
        <v>80</v>
      </c>
      <c r="P1099">
        <v>12.9</v>
      </c>
      <c r="Q1099" t="s">
        <v>80</v>
      </c>
      <c r="R1099">
        <v>12.3</v>
      </c>
      <c r="S1099" t="s">
        <v>80</v>
      </c>
      <c r="T1099">
        <v>12.6</v>
      </c>
      <c r="U1099" t="s">
        <v>80</v>
      </c>
      <c r="V1099">
        <v>7.4</v>
      </c>
      <c r="W1099" t="s">
        <v>80</v>
      </c>
      <c r="X1099">
        <v>7.2</v>
      </c>
      <c r="Y1099" t="s">
        <v>80</v>
      </c>
      <c r="Z1099">
        <v>7.3</v>
      </c>
      <c r="AA1099" t="s">
        <v>80</v>
      </c>
      <c r="AB1099">
        <v>1.8</v>
      </c>
      <c r="AC1099" t="s">
        <v>80</v>
      </c>
      <c r="AD1099">
        <v>2.1</v>
      </c>
      <c r="AE1099" t="s">
        <v>80</v>
      </c>
      <c r="AF1099">
        <v>2.7</v>
      </c>
      <c r="AG1099" t="s">
        <v>80</v>
      </c>
    </row>
    <row r="1100" spans="1:33" x14ac:dyDescent="0.35">
      <c r="A1100" t="s">
        <v>79</v>
      </c>
      <c r="B1100">
        <v>12098700</v>
      </c>
      <c r="C1100" s="1">
        <v>41383</v>
      </c>
      <c r="D1100">
        <v>7.4</v>
      </c>
      <c r="E1100" t="s">
        <v>80</v>
      </c>
      <c r="F1100">
        <v>6.3</v>
      </c>
      <c r="G1100" t="s">
        <v>80</v>
      </c>
      <c r="H1100">
        <v>6.8</v>
      </c>
      <c r="I1100" t="s">
        <v>80</v>
      </c>
      <c r="J1100">
        <v>55</v>
      </c>
      <c r="K1100" t="s">
        <v>80</v>
      </c>
      <c r="L1100">
        <v>41</v>
      </c>
      <c r="M1100" t="s">
        <v>80</v>
      </c>
      <c r="N1100">
        <v>48</v>
      </c>
      <c r="O1100" t="s">
        <v>80</v>
      </c>
      <c r="P1100">
        <v>12.7</v>
      </c>
      <c r="Q1100" t="s">
        <v>80</v>
      </c>
      <c r="R1100">
        <v>12.3</v>
      </c>
      <c r="S1100" t="s">
        <v>80</v>
      </c>
      <c r="T1100">
        <v>12.5</v>
      </c>
      <c r="U1100" t="s">
        <v>80</v>
      </c>
      <c r="V1100">
        <v>7.2</v>
      </c>
      <c r="W1100" t="s">
        <v>80</v>
      </c>
      <c r="X1100">
        <v>7</v>
      </c>
      <c r="Y1100" t="s">
        <v>80</v>
      </c>
      <c r="Z1100">
        <v>7.2</v>
      </c>
      <c r="AA1100" t="s">
        <v>80</v>
      </c>
      <c r="AB1100">
        <v>2.2999999999999998</v>
      </c>
      <c r="AC1100" t="s">
        <v>80</v>
      </c>
      <c r="AD1100">
        <v>8.6</v>
      </c>
      <c r="AE1100" t="s">
        <v>80</v>
      </c>
      <c r="AF1100">
        <v>36</v>
      </c>
      <c r="AG1100" t="s">
        <v>80</v>
      </c>
    </row>
    <row r="1101" spans="1:33" x14ac:dyDescent="0.35">
      <c r="A1101" t="s">
        <v>79</v>
      </c>
      <c r="B1101">
        <v>12098700</v>
      </c>
      <c r="C1101" s="1">
        <v>41384</v>
      </c>
      <c r="D1101">
        <v>7.4</v>
      </c>
      <c r="E1101" t="s">
        <v>80</v>
      </c>
      <c r="F1101">
        <v>6</v>
      </c>
      <c r="G1101" t="s">
        <v>80</v>
      </c>
      <c r="H1101">
        <v>6.6</v>
      </c>
      <c r="I1101" t="s">
        <v>80</v>
      </c>
      <c r="J1101">
        <v>42</v>
      </c>
      <c r="K1101" t="s">
        <v>80</v>
      </c>
      <c r="L1101">
        <v>39</v>
      </c>
      <c r="M1101" t="s">
        <v>80</v>
      </c>
      <c r="N1101">
        <v>40</v>
      </c>
      <c r="O1101" t="s">
        <v>80</v>
      </c>
      <c r="P1101">
        <v>13</v>
      </c>
      <c r="Q1101" t="s">
        <v>80</v>
      </c>
      <c r="R1101">
        <v>12.6</v>
      </c>
      <c r="S1101" t="s">
        <v>80</v>
      </c>
      <c r="T1101">
        <v>12.8</v>
      </c>
      <c r="U1101" t="s">
        <v>80</v>
      </c>
      <c r="V1101">
        <v>7.2</v>
      </c>
      <c r="W1101" t="s">
        <v>80</v>
      </c>
      <c r="X1101">
        <v>7</v>
      </c>
      <c r="Y1101" t="s">
        <v>80</v>
      </c>
      <c r="Z1101">
        <v>7.1</v>
      </c>
      <c r="AA1101" t="s">
        <v>80</v>
      </c>
      <c r="AB1101">
        <v>13</v>
      </c>
      <c r="AC1101" t="s">
        <v>80</v>
      </c>
      <c r="AD1101">
        <v>22</v>
      </c>
      <c r="AE1101" t="s">
        <v>80</v>
      </c>
      <c r="AF1101">
        <v>32</v>
      </c>
      <c r="AG1101" t="s">
        <v>80</v>
      </c>
    </row>
    <row r="1102" spans="1:33" x14ac:dyDescent="0.35">
      <c r="A1102" t="s">
        <v>79</v>
      </c>
      <c r="B1102">
        <v>12098700</v>
      </c>
      <c r="C1102" s="1">
        <v>41385</v>
      </c>
      <c r="D1102">
        <v>7</v>
      </c>
      <c r="E1102" t="s">
        <v>80</v>
      </c>
      <c r="F1102">
        <v>5.8</v>
      </c>
      <c r="G1102" t="s">
        <v>80</v>
      </c>
      <c r="H1102">
        <v>6.4</v>
      </c>
      <c r="I1102" t="s">
        <v>80</v>
      </c>
      <c r="J1102">
        <v>44</v>
      </c>
      <c r="K1102" t="s">
        <v>80</v>
      </c>
      <c r="L1102">
        <v>42</v>
      </c>
      <c r="M1102" t="s">
        <v>80</v>
      </c>
      <c r="N1102">
        <v>43</v>
      </c>
      <c r="O1102" t="s">
        <v>80</v>
      </c>
      <c r="P1102">
        <v>13</v>
      </c>
      <c r="Q1102" t="s">
        <v>80</v>
      </c>
      <c r="R1102">
        <v>12.7</v>
      </c>
      <c r="S1102" t="s">
        <v>80</v>
      </c>
      <c r="T1102">
        <v>12.8</v>
      </c>
      <c r="U1102" t="s">
        <v>80</v>
      </c>
      <c r="V1102">
        <v>7.2</v>
      </c>
      <c r="W1102" t="s">
        <v>80</v>
      </c>
      <c r="X1102">
        <v>7</v>
      </c>
      <c r="Y1102" t="s">
        <v>80</v>
      </c>
      <c r="Z1102">
        <v>7.1</v>
      </c>
      <c r="AA1102" t="s">
        <v>80</v>
      </c>
      <c r="AB1102">
        <v>6.2</v>
      </c>
      <c r="AC1102" t="s">
        <v>80</v>
      </c>
      <c r="AD1102">
        <v>8.4</v>
      </c>
      <c r="AE1102" t="s">
        <v>80</v>
      </c>
      <c r="AF1102">
        <v>14</v>
      </c>
      <c r="AG1102" t="s">
        <v>80</v>
      </c>
    </row>
    <row r="1103" spans="1:33" x14ac:dyDescent="0.35">
      <c r="A1103" t="s">
        <v>79</v>
      </c>
      <c r="B1103">
        <v>12098700</v>
      </c>
      <c r="C1103" s="1">
        <v>41386</v>
      </c>
      <c r="D1103">
        <v>8.9</v>
      </c>
      <c r="E1103" t="s">
        <v>80</v>
      </c>
      <c r="F1103">
        <v>4.9000000000000004</v>
      </c>
      <c r="G1103" t="s">
        <v>80</v>
      </c>
      <c r="H1103">
        <v>6.8</v>
      </c>
      <c r="I1103" t="s">
        <v>80</v>
      </c>
      <c r="J1103">
        <v>48</v>
      </c>
      <c r="K1103" t="s">
        <v>80</v>
      </c>
      <c r="L1103">
        <v>44</v>
      </c>
      <c r="M1103" t="s">
        <v>80</v>
      </c>
      <c r="N1103">
        <v>46</v>
      </c>
      <c r="O1103" t="s">
        <v>80</v>
      </c>
      <c r="P1103">
        <v>13.4</v>
      </c>
      <c r="Q1103" t="s">
        <v>80</v>
      </c>
      <c r="R1103">
        <v>12</v>
      </c>
      <c r="S1103" t="s">
        <v>80</v>
      </c>
      <c r="T1103">
        <v>12.8</v>
      </c>
      <c r="U1103" t="s">
        <v>80</v>
      </c>
      <c r="V1103">
        <v>7.3</v>
      </c>
      <c r="W1103" t="s">
        <v>80</v>
      </c>
      <c r="X1103">
        <v>7.1</v>
      </c>
      <c r="Y1103" t="s">
        <v>80</v>
      </c>
      <c r="Z1103">
        <v>7.2</v>
      </c>
      <c r="AA1103" t="s">
        <v>80</v>
      </c>
      <c r="AB1103">
        <v>3.9</v>
      </c>
      <c r="AC1103" t="s">
        <v>80</v>
      </c>
      <c r="AD1103">
        <v>5.0999999999999996</v>
      </c>
      <c r="AE1103" t="s">
        <v>80</v>
      </c>
      <c r="AF1103">
        <v>6.6</v>
      </c>
      <c r="AG1103" t="s">
        <v>80</v>
      </c>
    </row>
    <row r="1104" spans="1:33" x14ac:dyDescent="0.35">
      <c r="A1104" t="s">
        <v>79</v>
      </c>
      <c r="B1104">
        <v>12098700</v>
      </c>
      <c r="C1104" s="1">
        <v>41387</v>
      </c>
      <c r="D1104">
        <v>8</v>
      </c>
      <c r="E1104" t="s">
        <v>80</v>
      </c>
      <c r="F1104">
        <v>4.9000000000000004</v>
      </c>
      <c r="G1104" t="s">
        <v>80</v>
      </c>
      <c r="H1104">
        <v>6.6</v>
      </c>
      <c r="I1104" t="s">
        <v>80</v>
      </c>
      <c r="J1104">
        <v>50</v>
      </c>
      <c r="K1104" t="s">
        <v>80</v>
      </c>
      <c r="L1104">
        <v>48</v>
      </c>
      <c r="M1104" t="s">
        <v>80</v>
      </c>
      <c r="N1104">
        <v>49</v>
      </c>
      <c r="O1104" t="s">
        <v>80</v>
      </c>
      <c r="P1104">
        <v>13.3</v>
      </c>
      <c r="Q1104" t="s">
        <v>80</v>
      </c>
      <c r="R1104">
        <v>12.1</v>
      </c>
      <c r="S1104" t="s">
        <v>80</v>
      </c>
      <c r="T1104">
        <v>12.7</v>
      </c>
      <c r="U1104" t="s">
        <v>80</v>
      </c>
      <c r="V1104">
        <v>7.3</v>
      </c>
      <c r="W1104" t="s">
        <v>80</v>
      </c>
      <c r="X1104">
        <v>7.1</v>
      </c>
      <c r="Y1104" t="s">
        <v>80</v>
      </c>
      <c r="Z1104">
        <v>7.2</v>
      </c>
      <c r="AA1104" t="s">
        <v>80</v>
      </c>
      <c r="AB1104">
        <v>2.9</v>
      </c>
      <c r="AC1104" t="s">
        <v>80</v>
      </c>
      <c r="AD1104">
        <v>3.6</v>
      </c>
      <c r="AE1104" t="s">
        <v>80</v>
      </c>
      <c r="AF1104">
        <v>6.3</v>
      </c>
      <c r="AG1104" t="s">
        <v>80</v>
      </c>
    </row>
    <row r="1105" spans="1:33" x14ac:dyDescent="0.35">
      <c r="A1105" t="s">
        <v>79</v>
      </c>
      <c r="B1105">
        <v>12098700</v>
      </c>
      <c r="C1105" s="1">
        <v>41388</v>
      </c>
      <c r="D1105">
        <v>9.6999999999999993</v>
      </c>
      <c r="E1105" t="s">
        <v>80</v>
      </c>
      <c r="F1105">
        <v>5</v>
      </c>
      <c r="G1105" t="s">
        <v>80</v>
      </c>
      <c r="H1105">
        <v>7.3</v>
      </c>
      <c r="I1105" t="s">
        <v>80</v>
      </c>
      <c r="J1105">
        <v>52</v>
      </c>
      <c r="K1105" t="s">
        <v>80</v>
      </c>
      <c r="L1105">
        <v>50</v>
      </c>
      <c r="M1105" t="s">
        <v>80</v>
      </c>
      <c r="N1105">
        <v>51</v>
      </c>
      <c r="O1105" t="s">
        <v>80</v>
      </c>
      <c r="P1105">
        <v>13.1</v>
      </c>
      <c r="Q1105" t="s">
        <v>80</v>
      </c>
      <c r="R1105">
        <v>11.5</v>
      </c>
      <c r="S1105" t="s">
        <v>80</v>
      </c>
      <c r="T1105">
        <v>12.4</v>
      </c>
      <c r="U1105" t="s">
        <v>80</v>
      </c>
      <c r="V1105">
        <v>7.3</v>
      </c>
      <c r="W1105" t="s">
        <v>80</v>
      </c>
      <c r="X1105">
        <v>7.2</v>
      </c>
      <c r="Y1105" t="s">
        <v>80</v>
      </c>
      <c r="Z1105">
        <v>7.2</v>
      </c>
      <c r="AA1105" t="s">
        <v>80</v>
      </c>
      <c r="AB1105">
        <v>2.2999999999999998</v>
      </c>
      <c r="AC1105" t="s">
        <v>80</v>
      </c>
      <c r="AD1105">
        <v>2.9</v>
      </c>
      <c r="AE1105" t="s">
        <v>80</v>
      </c>
      <c r="AF1105">
        <v>3.4</v>
      </c>
      <c r="AG1105" t="s">
        <v>80</v>
      </c>
    </row>
    <row r="1106" spans="1:33" x14ac:dyDescent="0.35">
      <c r="A1106" t="s">
        <v>79</v>
      </c>
      <c r="B1106">
        <v>12098700</v>
      </c>
      <c r="C1106" s="1">
        <v>41389</v>
      </c>
      <c r="D1106">
        <v>10.4</v>
      </c>
      <c r="E1106" t="s">
        <v>80</v>
      </c>
      <c r="F1106">
        <v>5.9</v>
      </c>
      <c r="G1106" t="s">
        <v>80</v>
      </c>
      <c r="H1106">
        <v>8.1999999999999993</v>
      </c>
      <c r="I1106" t="s">
        <v>80</v>
      </c>
      <c r="J1106">
        <v>53</v>
      </c>
      <c r="K1106" t="s">
        <v>80</v>
      </c>
      <c r="L1106">
        <v>52</v>
      </c>
      <c r="M1106" t="s">
        <v>80</v>
      </c>
      <c r="N1106">
        <v>52</v>
      </c>
      <c r="O1106" t="s">
        <v>80</v>
      </c>
      <c r="P1106">
        <v>12.7</v>
      </c>
      <c r="Q1106" t="s">
        <v>80</v>
      </c>
      <c r="R1106">
        <v>11.3</v>
      </c>
      <c r="S1106" t="s">
        <v>80</v>
      </c>
      <c r="T1106">
        <v>12</v>
      </c>
      <c r="U1106" t="s">
        <v>80</v>
      </c>
      <c r="V1106">
        <v>7.3</v>
      </c>
      <c r="W1106" t="s">
        <v>80</v>
      </c>
      <c r="X1106">
        <v>7.2</v>
      </c>
      <c r="Y1106" t="s">
        <v>80</v>
      </c>
      <c r="Z1106">
        <v>7.2</v>
      </c>
      <c r="AA1106" t="s">
        <v>80</v>
      </c>
      <c r="AB1106">
        <v>1.9</v>
      </c>
      <c r="AC1106" t="s">
        <v>80</v>
      </c>
      <c r="AD1106">
        <v>2.5</v>
      </c>
      <c r="AE1106" t="s">
        <v>80</v>
      </c>
      <c r="AF1106">
        <v>3</v>
      </c>
      <c r="AG1106" t="s">
        <v>80</v>
      </c>
    </row>
    <row r="1107" spans="1:33" x14ac:dyDescent="0.35">
      <c r="A1107" t="s">
        <v>79</v>
      </c>
      <c r="B1107">
        <v>12098700</v>
      </c>
      <c r="C1107" s="1">
        <v>41390</v>
      </c>
      <c r="D1107">
        <v>10.8</v>
      </c>
      <c r="E1107" t="s">
        <v>80</v>
      </c>
      <c r="F1107">
        <v>6.7</v>
      </c>
      <c r="G1107" t="s">
        <v>80</v>
      </c>
      <c r="H1107">
        <v>8.9</v>
      </c>
      <c r="I1107" t="s">
        <v>80</v>
      </c>
      <c r="J1107">
        <v>53</v>
      </c>
      <c r="K1107" t="s">
        <v>80</v>
      </c>
      <c r="L1107">
        <v>52</v>
      </c>
      <c r="M1107" t="s">
        <v>80</v>
      </c>
      <c r="N1107">
        <v>52</v>
      </c>
      <c r="O1107" t="s">
        <v>80</v>
      </c>
      <c r="P1107">
        <v>12.6</v>
      </c>
      <c r="Q1107" t="s">
        <v>80</v>
      </c>
      <c r="R1107">
        <v>11.3</v>
      </c>
      <c r="S1107" t="s">
        <v>80</v>
      </c>
      <c r="T1107">
        <v>11.9</v>
      </c>
      <c r="U1107" t="s">
        <v>80</v>
      </c>
      <c r="V1107">
        <v>7.4</v>
      </c>
      <c r="W1107" t="s">
        <v>80</v>
      </c>
      <c r="X1107">
        <v>7.1</v>
      </c>
      <c r="Y1107" t="s">
        <v>80</v>
      </c>
      <c r="Z1107">
        <v>7.2</v>
      </c>
      <c r="AA1107" t="s">
        <v>80</v>
      </c>
      <c r="AB1107">
        <v>1.9</v>
      </c>
      <c r="AC1107" t="s">
        <v>80</v>
      </c>
      <c r="AD1107">
        <v>2.4</v>
      </c>
      <c r="AE1107" t="s">
        <v>80</v>
      </c>
      <c r="AF1107">
        <v>2.9</v>
      </c>
      <c r="AG1107" t="s">
        <v>80</v>
      </c>
    </row>
    <row r="1108" spans="1:33" x14ac:dyDescent="0.35">
      <c r="A1108" t="s">
        <v>79</v>
      </c>
      <c r="B1108">
        <v>12098700</v>
      </c>
      <c r="C1108" s="1">
        <v>41391</v>
      </c>
      <c r="D1108">
        <v>10</v>
      </c>
      <c r="E1108" t="s">
        <v>80</v>
      </c>
      <c r="F1108">
        <v>6.7</v>
      </c>
      <c r="G1108" t="s">
        <v>80</v>
      </c>
      <c r="H1108">
        <v>7.5</v>
      </c>
      <c r="I1108" t="s">
        <v>80</v>
      </c>
      <c r="J1108">
        <v>52</v>
      </c>
      <c r="K1108" t="s">
        <v>80</v>
      </c>
      <c r="L1108">
        <v>50</v>
      </c>
      <c r="M1108" t="s">
        <v>80</v>
      </c>
      <c r="N1108">
        <v>51</v>
      </c>
      <c r="O1108" t="s">
        <v>80</v>
      </c>
      <c r="P1108">
        <v>12.6</v>
      </c>
      <c r="Q1108" t="s">
        <v>80</v>
      </c>
      <c r="R1108">
        <v>11.5</v>
      </c>
      <c r="S1108" t="s">
        <v>80</v>
      </c>
      <c r="T1108">
        <v>12.3</v>
      </c>
      <c r="U1108" t="s">
        <v>80</v>
      </c>
      <c r="V1108">
        <v>7.3</v>
      </c>
      <c r="W1108" t="s">
        <v>80</v>
      </c>
      <c r="X1108">
        <v>7.2</v>
      </c>
      <c r="Y1108" t="s">
        <v>80</v>
      </c>
      <c r="Z1108">
        <v>7.2</v>
      </c>
      <c r="AA1108" t="s">
        <v>80</v>
      </c>
      <c r="AB1108">
        <v>2.1</v>
      </c>
      <c r="AC1108" t="s">
        <v>80</v>
      </c>
      <c r="AD1108">
        <v>2.8</v>
      </c>
      <c r="AE1108" t="s">
        <v>80</v>
      </c>
      <c r="AF1108">
        <v>4.3</v>
      </c>
      <c r="AG1108" t="s">
        <v>80</v>
      </c>
    </row>
    <row r="1109" spans="1:33" x14ac:dyDescent="0.35">
      <c r="A1109" t="s">
        <v>79</v>
      </c>
      <c r="B1109">
        <v>12098700</v>
      </c>
      <c r="C1109" s="1">
        <v>41392</v>
      </c>
      <c r="D1109">
        <v>8.5</v>
      </c>
      <c r="E1109" t="s">
        <v>80</v>
      </c>
      <c r="F1109">
        <v>6.7</v>
      </c>
      <c r="G1109" t="s">
        <v>80</v>
      </c>
      <c r="H1109">
        <v>7.5</v>
      </c>
      <c r="I1109" t="s">
        <v>80</v>
      </c>
      <c r="J1109">
        <v>50</v>
      </c>
      <c r="K1109" t="s">
        <v>80</v>
      </c>
      <c r="L1109">
        <v>49</v>
      </c>
      <c r="M1109" t="s">
        <v>80</v>
      </c>
      <c r="N1109">
        <v>50</v>
      </c>
      <c r="O1109" t="s">
        <v>80</v>
      </c>
      <c r="P1109">
        <v>12.6</v>
      </c>
      <c r="Q1109" t="s">
        <v>80</v>
      </c>
      <c r="R1109">
        <v>12</v>
      </c>
      <c r="S1109" t="s">
        <v>80</v>
      </c>
      <c r="T1109">
        <v>12.3</v>
      </c>
      <c r="U1109" t="s">
        <v>80</v>
      </c>
      <c r="V1109">
        <v>7.4</v>
      </c>
      <c r="W1109" t="s">
        <v>80</v>
      </c>
      <c r="X1109">
        <v>7.2</v>
      </c>
      <c r="Y1109" t="s">
        <v>80</v>
      </c>
      <c r="Z1109">
        <v>7.2</v>
      </c>
      <c r="AA1109" t="s">
        <v>80</v>
      </c>
      <c r="AB1109">
        <v>2.6</v>
      </c>
      <c r="AC1109" t="s">
        <v>80</v>
      </c>
      <c r="AD1109">
        <v>3.1</v>
      </c>
      <c r="AE1109" t="s">
        <v>80</v>
      </c>
      <c r="AF1109">
        <v>3.5</v>
      </c>
      <c r="AG1109" t="s">
        <v>80</v>
      </c>
    </row>
    <row r="1110" spans="1:33" x14ac:dyDescent="0.35">
      <c r="A1110" t="s">
        <v>79</v>
      </c>
      <c r="B1110">
        <v>12098700</v>
      </c>
      <c r="C1110" s="1">
        <v>41393</v>
      </c>
      <c r="D1110">
        <v>8.1</v>
      </c>
      <c r="E1110" t="s">
        <v>80</v>
      </c>
      <c r="F1110">
        <v>6.2</v>
      </c>
      <c r="G1110" t="s">
        <v>80</v>
      </c>
      <c r="H1110">
        <v>6.8</v>
      </c>
      <c r="I1110" t="s">
        <v>80</v>
      </c>
      <c r="J1110">
        <v>49</v>
      </c>
      <c r="K1110" t="s">
        <v>80</v>
      </c>
      <c r="L1110">
        <v>47</v>
      </c>
      <c r="M1110" t="s">
        <v>80</v>
      </c>
      <c r="N1110">
        <v>48</v>
      </c>
      <c r="O1110" t="s">
        <v>80</v>
      </c>
      <c r="P1110">
        <v>12.8</v>
      </c>
      <c r="Q1110" t="s">
        <v>80</v>
      </c>
      <c r="R1110">
        <v>12</v>
      </c>
      <c r="S1110" t="s">
        <v>80</v>
      </c>
      <c r="T1110">
        <v>12.4</v>
      </c>
      <c r="U1110" t="s">
        <v>80</v>
      </c>
      <c r="V1110">
        <v>7.3</v>
      </c>
      <c r="W1110" t="s">
        <v>80</v>
      </c>
      <c r="X1110">
        <v>7.1</v>
      </c>
      <c r="Y1110" t="s">
        <v>80</v>
      </c>
      <c r="Z1110">
        <v>7.2</v>
      </c>
      <c r="AA1110" t="s">
        <v>80</v>
      </c>
      <c r="AB1110">
        <v>2.9</v>
      </c>
      <c r="AC1110" t="s">
        <v>80</v>
      </c>
      <c r="AD1110">
        <v>5.6</v>
      </c>
      <c r="AE1110" t="s">
        <v>80</v>
      </c>
      <c r="AF1110">
        <v>25</v>
      </c>
      <c r="AG1110" t="s">
        <v>80</v>
      </c>
    </row>
    <row r="1111" spans="1:33" x14ac:dyDescent="0.35">
      <c r="A1111" t="s">
        <v>79</v>
      </c>
      <c r="B1111">
        <v>12098700</v>
      </c>
      <c r="C1111" s="1">
        <v>41394</v>
      </c>
      <c r="D1111">
        <v>7.7</v>
      </c>
      <c r="E1111" t="s">
        <v>80</v>
      </c>
      <c r="F1111">
        <v>4.7</v>
      </c>
      <c r="G1111" t="s">
        <v>80</v>
      </c>
      <c r="H1111">
        <v>6.2</v>
      </c>
      <c r="I1111" t="s">
        <v>80</v>
      </c>
      <c r="J1111">
        <v>51</v>
      </c>
      <c r="K1111" t="s">
        <v>80</v>
      </c>
      <c r="L1111">
        <v>48</v>
      </c>
      <c r="M1111" t="s">
        <v>80</v>
      </c>
      <c r="N1111">
        <v>49</v>
      </c>
      <c r="O1111" t="s">
        <v>80</v>
      </c>
      <c r="P1111">
        <v>13</v>
      </c>
      <c r="Q1111" t="s">
        <v>80</v>
      </c>
      <c r="R1111">
        <v>12.1</v>
      </c>
      <c r="S1111" t="s">
        <v>80</v>
      </c>
      <c r="T1111">
        <v>12.5</v>
      </c>
      <c r="U1111" t="s">
        <v>80</v>
      </c>
      <c r="V1111">
        <v>7.3</v>
      </c>
      <c r="W1111" t="s">
        <v>80</v>
      </c>
      <c r="X1111">
        <v>7.1</v>
      </c>
      <c r="Y1111" t="s">
        <v>80</v>
      </c>
      <c r="Z1111">
        <v>7.2</v>
      </c>
      <c r="AA1111" t="s">
        <v>80</v>
      </c>
      <c r="AB1111">
        <v>4.5</v>
      </c>
      <c r="AC1111" t="s">
        <v>80</v>
      </c>
      <c r="AD1111">
        <v>7</v>
      </c>
      <c r="AE1111" t="s">
        <v>80</v>
      </c>
      <c r="AF1111">
        <v>10</v>
      </c>
      <c r="AG1111" t="s">
        <v>80</v>
      </c>
    </row>
    <row r="1112" spans="1:33" x14ac:dyDescent="0.35">
      <c r="A1112" t="s">
        <v>79</v>
      </c>
      <c r="B1112">
        <v>12098700</v>
      </c>
      <c r="C1112" s="1">
        <v>41395</v>
      </c>
      <c r="D1112">
        <v>9.4</v>
      </c>
      <c r="E1112" t="s">
        <v>80</v>
      </c>
      <c r="F1112">
        <v>4.2</v>
      </c>
      <c r="G1112" t="s">
        <v>80</v>
      </c>
      <c r="H1112">
        <v>6.8</v>
      </c>
      <c r="I1112" t="s">
        <v>80</v>
      </c>
      <c r="J1112">
        <v>53</v>
      </c>
      <c r="K1112" t="s">
        <v>80</v>
      </c>
      <c r="L1112">
        <v>51</v>
      </c>
      <c r="M1112" t="s">
        <v>80</v>
      </c>
      <c r="N1112">
        <v>52</v>
      </c>
      <c r="O1112" t="s">
        <v>80</v>
      </c>
      <c r="P1112">
        <v>13.3</v>
      </c>
      <c r="Q1112" t="s">
        <v>80</v>
      </c>
      <c r="R1112">
        <v>11.6</v>
      </c>
      <c r="S1112" t="s">
        <v>80</v>
      </c>
      <c r="T1112">
        <v>12.5</v>
      </c>
      <c r="U1112" t="s">
        <v>80</v>
      </c>
      <c r="V1112">
        <v>7.4</v>
      </c>
      <c r="W1112" t="s">
        <v>80</v>
      </c>
      <c r="X1112">
        <v>7.2</v>
      </c>
      <c r="Y1112" t="s">
        <v>80</v>
      </c>
      <c r="Z1112">
        <v>7.2</v>
      </c>
      <c r="AA1112" t="s">
        <v>80</v>
      </c>
      <c r="AB1112">
        <v>3.8</v>
      </c>
      <c r="AC1112" t="s">
        <v>80</v>
      </c>
      <c r="AD1112">
        <v>4.5</v>
      </c>
      <c r="AE1112" t="s">
        <v>80</v>
      </c>
      <c r="AF1112">
        <v>7.8</v>
      </c>
      <c r="AG1112" t="s">
        <v>80</v>
      </c>
    </row>
    <row r="1113" spans="1:33" x14ac:dyDescent="0.35">
      <c r="A1113" t="s">
        <v>79</v>
      </c>
      <c r="B1113">
        <v>12098700</v>
      </c>
      <c r="C1113" s="1">
        <v>41396</v>
      </c>
      <c r="D1113">
        <v>10.5</v>
      </c>
      <c r="E1113" t="s">
        <v>80</v>
      </c>
      <c r="F1113">
        <v>6.1</v>
      </c>
      <c r="G1113" t="s">
        <v>80</v>
      </c>
      <c r="H1113">
        <v>8.5</v>
      </c>
      <c r="I1113" t="s">
        <v>80</v>
      </c>
      <c r="J1113">
        <v>54</v>
      </c>
      <c r="K1113" t="s">
        <v>80</v>
      </c>
      <c r="L1113">
        <v>53</v>
      </c>
      <c r="M1113" t="s">
        <v>80</v>
      </c>
      <c r="N1113">
        <v>53</v>
      </c>
      <c r="O1113" t="s">
        <v>80</v>
      </c>
      <c r="P1113">
        <v>12.6</v>
      </c>
      <c r="Q1113" t="s">
        <v>80</v>
      </c>
      <c r="R1113">
        <v>11.3</v>
      </c>
      <c r="S1113" t="s">
        <v>80</v>
      </c>
      <c r="T1113">
        <v>11.9</v>
      </c>
      <c r="U1113" t="s">
        <v>80</v>
      </c>
      <c r="V1113">
        <v>7.4</v>
      </c>
      <c r="W1113" t="s">
        <v>80</v>
      </c>
      <c r="X1113">
        <v>7.1</v>
      </c>
      <c r="Y1113" t="s">
        <v>80</v>
      </c>
      <c r="Z1113">
        <v>7.2</v>
      </c>
      <c r="AA1113" t="s">
        <v>80</v>
      </c>
      <c r="AB1113">
        <v>3</v>
      </c>
      <c r="AC1113" t="s">
        <v>80</v>
      </c>
      <c r="AD1113">
        <v>4.7</v>
      </c>
      <c r="AE1113" t="s">
        <v>80</v>
      </c>
      <c r="AF1113">
        <v>10</v>
      </c>
      <c r="AG1113" t="s">
        <v>80</v>
      </c>
    </row>
    <row r="1114" spans="1:33" x14ac:dyDescent="0.35">
      <c r="A1114" t="s">
        <v>79</v>
      </c>
      <c r="B1114">
        <v>12098700</v>
      </c>
      <c r="C1114" s="1">
        <v>41397</v>
      </c>
      <c r="D1114">
        <v>11.5</v>
      </c>
      <c r="E1114" t="s">
        <v>80</v>
      </c>
      <c r="F1114">
        <v>7.1</v>
      </c>
      <c r="G1114" t="s">
        <v>80</v>
      </c>
      <c r="H1114">
        <v>9.4</v>
      </c>
      <c r="I1114" t="s">
        <v>80</v>
      </c>
      <c r="J1114">
        <v>54</v>
      </c>
      <c r="K1114" t="s">
        <v>80</v>
      </c>
      <c r="L1114">
        <v>54</v>
      </c>
      <c r="M1114" t="s">
        <v>80</v>
      </c>
      <c r="N1114">
        <v>54</v>
      </c>
      <c r="O1114" t="s">
        <v>80</v>
      </c>
      <c r="P1114">
        <v>12.3</v>
      </c>
      <c r="Q1114" t="s">
        <v>80</v>
      </c>
      <c r="R1114">
        <v>11</v>
      </c>
      <c r="S1114" t="s">
        <v>80</v>
      </c>
      <c r="T1114">
        <v>11.6</v>
      </c>
      <c r="U1114" t="s">
        <v>80</v>
      </c>
      <c r="V1114">
        <v>7.5</v>
      </c>
      <c r="W1114" t="s">
        <v>80</v>
      </c>
      <c r="X1114">
        <v>7.1</v>
      </c>
      <c r="Y1114" t="s">
        <v>80</v>
      </c>
      <c r="Z1114">
        <v>7.2</v>
      </c>
      <c r="AA1114" t="s">
        <v>80</v>
      </c>
      <c r="AB1114">
        <v>2.7</v>
      </c>
      <c r="AC1114" t="s">
        <v>80</v>
      </c>
      <c r="AD1114">
        <v>3.7</v>
      </c>
      <c r="AE1114" t="s">
        <v>80</v>
      </c>
      <c r="AF1114">
        <v>6.4</v>
      </c>
      <c r="AG1114" t="s">
        <v>80</v>
      </c>
    </row>
    <row r="1115" spans="1:33" x14ac:dyDescent="0.35">
      <c r="A1115" t="s">
        <v>79</v>
      </c>
      <c r="B1115">
        <v>12098700</v>
      </c>
      <c r="C1115" s="1">
        <v>41398</v>
      </c>
      <c r="D1115">
        <v>12</v>
      </c>
      <c r="E1115" t="s">
        <v>80</v>
      </c>
      <c r="F1115">
        <v>7.3</v>
      </c>
      <c r="G1115" t="s">
        <v>80</v>
      </c>
      <c r="H1115">
        <v>9.9</v>
      </c>
      <c r="I1115" t="s">
        <v>80</v>
      </c>
      <c r="J1115">
        <v>54</v>
      </c>
      <c r="K1115" t="s">
        <v>80</v>
      </c>
      <c r="L1115">
        <v>52</v>
      </c>
      <c r="M1115" t="s">
        <v>80</v>
      </c>
      <c r="N1115">
        <v>53</v>
      </c>
      <c r="O1115" t="s">
        <v>80</v>
      </c>
      <c r="P1115">
        <v>12.2</v>
      </c>
      <c r="Q1115" t="s">
        <v>80</v>
      </c>
      <c r="R1115">
        <v>10.8</v>
      </c>
      <c r="S1115" t="s">
        <v>80</v>
      </c>
      <c r="T1115">
        <v>11.5</v>
      </c>
      <c r="U1115" t="s">
        <v>80</v>
      </c>
      <c r="V1115">
        <v>7.4</v>
      </c>
      <c r="W1115" t="s">
        <v>80</v>
      </c>
      <c r="X1115">
        <v>7.2</v>
      </c>
      <c r="Y1115" t="s">
        <v>80</v>
      </c>
      <c r="Z1115">
        <v>7.2</v>
      </c>
      <c r="AA1115" t="s">
        <v>80</v>
      </c>
      <c r="AB1115">
        <v>3.1</v>
      </c>
      <c r="AC1115" t="s">
        <v>80</v>
      </c>
      <c r="AD1115">
        <v>3.8</v>
      </c>
      <c r="AE1115" t="s">
        <v>80</v>
      </c>
      <c r="AF1115">
        <v>5.2</v>
      </c>
      <c r="AG1115" t="s">
        <v>80</v>
      </c>
    </row>
    <row r="1116" spans="1:33" x14ac:dyDescent="0.35">
      <c r="A1116" t="s">
        <v>79</v>
      </c>
      <c r="B1116">
        <v>12098700</v>
      </c>
      <c r="C1116" s="1">
        <v>41399</v>
      </c>
      <c r="D1116">
        <v>12.1</v>
      </c>
      <c r="E1116" t="s">
        <v>80</v>
      </c>
      <c r="F1116">
        <v>7.4</v>
      </c>
      <c r="G1116" t="s">
        <v>80</v>
      </c>
      <c r="H1116">
        <v>10</v>
      </c>
      <c r="I1116" t="s">
        <v>80</v>
      </c>
      <c r="J1116">
        <v>52</v>
      </c>
      <c r="K1116" t="s">
        <v>80</v>
      </c>
      <c r="L1116">
        <v>49</v>
      </c>
      <c r="M1116" t="s">
        <v>80</v>
      </c>
      <c r="N1116">
        <v>50</v>
      </c>
      <c r="O1116" t="s">
        <v>80</v>
      </c>
      <c r="P1116">
        <v>12.1</v>
      </c>
      <c r="Q1116" t="s">
        <v>80</v>
      </c>
      <c r="R1116">
        <v>10.7</v>
      </c>
      <c r="S1116" t="s">
        <v>80</v>
      </c>
      <c r="T1116">
        <v>11.4</v>
      </c>
      <c r="U1116" t="s">
        <v>80</v>
      </c>
      <c r="V1116">
        <v>7.4</v>
      </c>
      <c r="W1116" t="s">
        <v>80</v>
      </c>
      <c r="X1116">
        <v>7.1</v>
      </c>
      <c r="Y1116" t="s">
        <v>80</v>
      </c>
      <c r="Z1116">
        <v>7.2</v>
      </c>
      <c r="AA1116" t="s">
        <v>80</v>
      </c>
      <c r="AB1116">
        <v>3.8</v>
      </c>
      <c r="AC1116" t="s">
        <v>80</v>
      </c>
      <c r="AD1116">
        <v>5.3</v>
      </c>
      <c r="AE1116" t="s">
        <v>80</v>
      </c>
      <c r="AF1116">
        <v>6.3</v>
      </c>
      <c r="AG1116" t="s">
        <v>80</v>
      </c>
    </row>
    <row r="1117" spans="1:33" x14ac:dyDescent="0.35">
      <c r="A1117" t="s">
        <v>79</v>
      </c>
      <c r="B1117">
        <v>12098700</v>
      </c>
      <c r="C1117" s="1">
        <v>41400</v>
      </c>
      <c r="D1117">
        <v>12</v>
      </c>
      <c r="E1117" t="s">
        <v>80</v>
      </c>
      <c r="F1117">
        <v>7.1</v>
      </c>
      <c r="G1117" t="s">
        <v>80</v>
      </c>
      <c r="H1117">
        <v>9.8000000000000007</v>
      </c>
      <c r="I1117" t="s">
        <v>80</v>
      </c>
      <c r="J1117">
        <v>49</v>
      </c>
      <c r="K1117" t="s">
        <v>80</v>
      </c>
      <c r="L1117">
        <v>46</v>
      </c>
      <c r="M1117" t="s">
        <v>80</v>
      </c>
      <c r="N1117">
        <v>47</v>
      </c>
      <c r="O1117" t="s">
        <v>80</v>
      </c>
      <c r="P1117">
        <v>12.2</v>
      </c>
      <c r="Q1117" t="s">
        <v>80</v>
      </c>
      <c r="R1117">
        <v>10.8</v>
      </c>
      <c r="S1117" t="s">
        <v>80</v>
      </c>
      <c r="T1117">
        <v>11.5</v>
      </c>
      <c r="U1117" t="s">
        <v>80</v>
      </c>
      <c r="V1117">
        <v>7.4</v>
      </c>
      <c r="W1117" t="s">
        <v>80</v>
      </c>
      <c r="X1117">
        <v>7.1</v>
      </c>
      <c r="Y1117" t="s">
        <v>80</v>
      </c>
      <c r="Z1117">
        <v>7.2</v>
      </c>
      <c r="AA1117" t="s">
        <v>80</v>
      </c>
      <c r="AB1117">
        <v>6</v>
      </c>
      <c r="AC1117" t="s">
        <v>80</v>
      </c>
      <c r="AD1117">
        <v>8.4</v>
      </c>
      <c r="AE1117" t="s">
        <v>80</v>
      </c>
      <c r="AF1117">
        <v>12</v>
      </c>
      <c r="AG1117" t="s">
        <v>80</v>
      </c>
    </row>
    <row r="1118" spans="1:33" x14ac:dyDescent="0.35">
      <c r="A1118" t="s">
        <v>79</v>
      </c>
      <c r="B1118">
        <v>12098700</v>
      </c>
      <c r="C1118" s="1">
        <v>41401</v>
      </c>
      <c r="D1118">
        <v>11.9</v>
      </c>
      <c r="E1118" t="s">
        <v>80</v>
      </c>
      <c r="F1118">
        <v>7</v>
      </c>
      <c r="G1118" t="s">
        <v>80</v>
      </c>
      <c r="H1118">
        <v>9.6</v>
      </c>
      <c r="I1118" t="s">
        <v>80</v>
      </c>
      <c r="J1118">
        <v>46</v>
      </c>
      <c r="K1118" t="s">
        <v>80</v>
      </c>
      <c r="L1118">
        <v>44</v>
      </c>
      <c r="M1118" t="s">
        <v>80</v>
      </c>
      <c r="N1118">
        <v>45</v>
      </c>
      <c r="O1118" t="s">
        <v>80</v>
      </c>
      <c r="P1118">
        <v>12.3</v>
      </c>
      <c r="Q1118" t="s">
        <v>80</v>
      </c>
      <c r="R1118">
        <v>10.9</v>
      </c>
      <c r="S1118" t="s">
        <v>80</v>
      </c>
      <c r="T1118">
        <v>11.6</v>
      </c>
      <c r="U1118" t="s">
        <v>80</v>
      </c>
      <c r="V1118">
        <v>7.4</v>
      </c>
      <c r="W1118" t="s">
        <v>80</v>
      </c>
      <c r="X1118">
        <v>7.1</v>
      </c>
      <c r="Y1118" t="s">
        <v>80</v>
      </c>
      <c r="Z1118">
        <v>7.2</v>
      </c>
      <c r="AA1118" t="s">
        <v>80</v>
      </c>
      <c r="AB1118">
        <v>8.8000000000000007</v>
      </c>
      <c r="AC1118" t="s">
        <v>80</v>
      </c>
      <c r="AD1118">
        <v>14</v>
      </c>
      <c r="AE1118" t="s">
        <v>80</v>
      </c>
      <c r="AF1118">
        <v>19</v>
      </c>
      <c r="AG1118" t="s">
        <v>80</v>
      </c>
    </row>
    <row r="1119" spans="1:33" x14ac:dyDescent="0.35">
      <c r="A1119" t="s">
        <v>79</v>
      </c>
      <c r="B1119">
        <v>12098700</v>
      </c>
      <c r="C1119" s="1">
        <v>41402</v>
      </c>
      <c r="D1119">
        <v>11.5</v>
      </c>
      <c r="E1119" t="s">
        <v>80</v>
      </c>
      <c r="F1119">
        <v>6.7</v>
      </c>
      <c r="G1119" t="s">
        <v>80</v>
      </c>
      <c r="H1119">
        <v>9.1</v>
      </c>
      <c r="I1119" t="s">
        <v>80</v>
      </c>
      <c r="J1119">
        <v>44</v>
      </c>
      <c r="K1119" t="s">
        <v>80</v>
      </c>
      <c r="L1119">
        <v>43</v>
      </c>
      <c r="M1119" t="s">
        <v>80</v>
      </c>
      <c r="N1119">
        <v>43</v>
      </c>
      <c r="O1119" t="s">
        <v>80</v>
      </c>
      <c r="P1119">
        <v>12.5</v>
      </c>
      <c r="Q1119" t="s">
        <v>80</v>
      </c>
      <c r="R1119">
        <v>11.1</v>
      </c>
      <c r="S1119" t="s">
        <v>80</v>
      </c>
      <c r="T1119">
        <v>11.8</v>
      </c>
      <c r="U1119" t="s">
        <v>80</v>
      </c>
      <c r="V1119">
        <v>7.3</v>
      </c>
      <c r="W1119" t="s">
        <v>80</v>
      </c>
      <c r="X1119">
        <v>7.1</v>
      </c>
      <c r="Y1119" t="s">
        <v>80</v>
      </c>
      <c r="Z1119">
        <v>7.2</v>
      </c>
      <c r="AA1119" t="s">
        <v>80</v>
      </c>
      <c r="AB1119">
        <v>15</v>
      </c>
      <c r="AC1119" t="s">
        <v>80</v>
      </c>
      <c r="AD1119">
        <v>21</v>
      </c>
      <c r="AE1119" t="s">
        <v>80</v>
      </c>
      <c r="AF1119">
        <v>30</v>
      </c>
      <c r="AG1119" t="s">
        <v>80</v>
      </c>
    </row>
    <row r="1120" spans="1:33" x14ac:dyDescent="0.35">
      <c r="A1120" t="s">
        <v>79</v>
      </c>
      <c r="B1120">
        <v>12098700</v>
      </c>
      <c r="C1120" s="1">
        <v>41403</v>
      </c>
      <c r="D1120">
        <v>11.9</v>
      </c>
      <c r="E1120" t="s">
        <v>80</v>
      </c>
      <c r="F1120">
        <v>6.6</v>
      </c>
      <c r="G1120" t="s">
        <v>80</v>
      </c>
      <c r="H1120">
        <v>9.3000000000000007</v>
      </c>
      <c r="I1120" t="s">
        <v>80</v>
      </c>
      <c r="J1120">
        <v>43</v>
      </c>
      <c r="K1120" t="s">
        <v>80</v>
      </c>
      <c r="L1120">
        <v>42</v>
      </c>
      <c r="M1120" t="s">
        <v>80</v>
      </c>
      <c r="N1120">
        <v>42</v>
      </c>
      <c r="O1120" t="s">
        <v>80</v>
      </c>
      <c r="P1120">
        <v>12.6</v>
      </c>
      <c r="Q1120" t="s">
        <v>80</v>
      </c>
      <c r="R1120">
        <v>11</v>
      </c>
      <c r="S1120" t="s">
        <v>80</v>
      </c>
      <c r="T1120">
        <v>11.8</v>
      </c>
      <c r="U1120" t="s">
        <v>80</v>
      </c>
      <c r="V1120">
        <v>7.3</v>
      </c>
      <c r="W1120" t="s">
        <v>80</v>
      </c>
      <c r="X1120">
        <v>7</v>
      </c>
      <c r="Y1120" t="s">
        <v>80</v>
      </c>
      <c r="Z1120">
        <v>7.1</v>
      </c>
      <c r="AA1120" t="s">
        <v>80</v>
      </c>
      <c r="AB1120">
        <v>17</v>
      </c>
      <c r="AC1120" t="s">
        <v>80</v>
      </c>
      <c r="AD1120">
        <v>23</v>
      </c>
      <c r="AE1120" t="s">
        <v>80</v>
      </c>
      <c r="AF1120">
        <v>32</v>
      </c>
      <c r="AG1120" t="s">
        <v>80</v>
      </c>
    </row>
    <row r="1121" spans="1:33" x14ac:dyDescent="0.35">
      <c r="A1121" t="s">
        <v>79</v>
      </c>
      <c r="B1121">
        <v>12098700</v>
      </c>
      <c r="C1121" s="1">
        <v>41404</v>
      </c>
      <c r="D1121">
        <v>11.8</v>
      </c>
      <c r="E1121" t="s">
        <v>80</v>
      </c>
      <c r="F1121">
        <v>6.8</v>
      </c>
      <c r="G1121" t="s">
        <v>80</v>
      </c>
      <c r="H1121">
        <v>9.4</v>
      </c>
      <c r="I1121" t="s">
        <v>80</v>
      </c>
      <c r="J1121">
        <v>43</v>
      </c>
      <c r="K1121" t="s">
        <v>80</v>
      </c>
      <c r="L1121">
        <v>42</v>
      </c>
      <c r="M1121" t="s">
        <v>80</v>
      </c>
      <c r="N1121">
        <v>42</v>
      </c>
      <c r="O1121" t="s">
        <v>80</v>
      </c>
      <c r="P1121">
        <v>12.6</v>
      </c>
      <c r="Q1121" t="s">
        <v>80</v>
      </c>
      <c r="R1121">
        <v>11</v>
      </c>
      <c r="S1121" t="s">
        <v>80</v>
      </c>
      <c r="T1121">
        <v>11.8</v>
      </c>
      <c r="U1121" t="s">
        <v>80</v>
      </c>
      <c r="V1121">
        <v>7.3</v>
      </c>
      <c r="W1121" t="s">
        <v>80</v>
      </c>
      <c r="X1121">
        <v>7.1</v>
      </c>
      <c r="Y1121" t="s">
        <v>80</v>
      </c>
      <c r="Z1121">
        <v>7.2</v>
      </c>
      <c r="AA1121" t="s">
        <v>80</v>
      </c>
      <c r="AB1121">
        <v>16</v>
      </c>
      <c r="AC1121" t="s">
        <v>80</v>
      </c>
      <c r="AD1121">
        <v>21</v>
      </c>
      <c r="AE1121" t="s">
        <v>80</v>
      </c>
      <c r="AF1121">
        <v>27</v>
      </c>
      <c r="AG1121" t="s">
        <v>80</v>
      </c>
    </row>
    <row r="1122" spans="1:33" x14ac:dyDescent="0.35">
      <c r="A1122" t="s">
        <v>79</v>
      </c>
      <c r="B1122">
        <v>12098700</v>
      </c>
      <c r="C1122" s="1">
        <v>41405</v>
      </c>
      <c r="D1122">
        <v>11.6</v>
      </c>
      <c r="E1122" t="s">
        <v>80</v>
      </c>
      <c r="F1122">
        <v>7.6</v>
      </c>
      <c r="G1122" t="s">
        <v>80</v>
      </c>
      <c r="H1122">
        <v>9.6999999999999993</v>
      </c>
      <c r="I1122" t="s">
        <v>80</v>
      </c>
      <c r="J1122">
        <v>42</v>
      </c>
      <c r="K1122" t="s">
        <v>80</v>
      </c>
      <c r="L1122">
        <v>41</v>
      </c>
      <c r="M1122" t="s">
        <v>80</v>
      </c>
      <c r="N1122">
        <v>41</v>
      </c>
      <c r="O1122" t="s">
        <v>80</v>
      </c>
      <c r="P1122">
        <v>12.3</v>
      </c>
      <c r="Q1122" t="s">
        <v>80</v>
      </c>
      <c r="R1122">
        <v>11.1</v>
      </c>
      <c r="S1122" t="s">
        <v>80</v>
      </c>
      <c r="T1122">
        <v>11.7</v>
      </c>
      <c r="U1122" t="s">
        <v>80</v>
      </c>
      <c r="V1122">
        <v>7.2</v>
      </c>
      <c r="W1122" t="s">
        <v>80</v>
      </c>
      <c r="X1122">
        <v>7</v>
      </c>
      <c r="Y1122" t="s">
        <v>80</v>
      </c>
      <c r="Z1122">
        <v>7.1</v>
      </c>
      <c r="AA1122" t="s">
        <v>80</v>
      </c>
      <c r="AB1122">
        <v>17</v>
      </c>
      <c r="AC1122" t="s">
        <v>80</v>
      </c>
      <c r="AD1122">
        <v>27</v>
      </c>
      <c r="AE1122" t="s">
        <v>80</v>
      </c>
      <c r="AF1122">
        <v>33</v>
      </c>
      <c r="AG1122" t="s">
        <v>80</v>
      </c>
    </row>
    <row r="1123" spans="1:33" x14ac:dyDescent="0.35">
      <c r="A1123" t="s">
        <v>79</v>
      </c>
      <c r="B1123">
        <v>12098700</v>
      </c>
      <c r="C1123" s="1">
        <v>41406</v>
      </c>
      <c r="D1123">
        <v>10.8</v>
      </c>
      <c r="E1123" t="s">
        <v>80</v>
      </c>
      <c r="F1123">
        <v>7.5</v>
      </c>
      <c r="G1123" t="s">
        <v>80</v>
      </c>
      <c r="H1123">
        <v>8.4</v>
      </c>
      <c r="I1123" t="s">
        <v>80</v>
      </c>
      <c r="J1123">
        <v>41</v>
      </c>
      <c r="K1123" t="s">
        <v>80</v>
      </c>
      <c r="L1123">
        <v>39</v>
      </c>
      <c r="M1123" t="s">
        <v>80</v>
      </c>
      <c r="N1123">
        <v>39</v>
      </c>
      <c r="O1123" t="s">
        <v>80</v>
      </c>
      <c r="P1123">
        <v>12.3</v>
      </c>
      <c r="Q1123" t="s">
        <v>80</v>
      </c>
      <c r="R1123">
        <v>11.3</v>
      </c>
      <c r="S1123" t="s">
        <v>80</v>
      </c>
      <c r="T1123">
        <v>12</v>
      </c>
      <c r="U1123" t="s">
        <v>80</v>
      </c>
      <c r="V1123">
        <v>7.2</v>
      </c>
      <c r="W1123" t="s">
        <v>80</v>
      </c>
      <c r="X1123">
        <v>7</v>
      </c>
      <c r="Y1123" t="s">
        <v>80</v>
      </c>
      <c r="Z1123">
        <v>7.1</v>
      </c>
      <c r="AA1123" t="s">
        <v>80</v>
      </c>
      <c r="AB1123">
        <v>30</v>
      </c>
      <c r="AC1123" t="s">
        <v>80</v>
      </c>
      <c r="AD1123">
        <v>45</v>
      </c>
      <c r="AE1123" t="s">
        <v>80</v>
      </c>
      <c r="AF1123">
        <v>59</v>
      </c>
      <c r="AG1123" t="s">
        <v>80</v>
      </c>
    </row>
    <row r="1124" spans="1:33" x14ac:dyDescent="0.35">
      <c r="A1124" t="s">
        <v>79</v>
      </c>
      <c r="B1124">
        <v>12098700</v>
      </c>
      <c r="C1124" s="1">
        <v>41407</v>
      </c>
      <c r="D1124">
        <v>8.9</v>
      </c>
      <c r="E1124" t="s">
        <v>80</v>
      </c>
      <c r="F1124">
        <v>7.5</v>
      </c>
      <c r="G1124" t="s">
        <v>80</v>
      </c>
      <c r="H1124">
        <v>8.1999999999999993</v>
      </c>
      <c r="I1124" t="s">
        <v>80</v>
      </c>
      <c r="J1124">
        <v>40</v>
      </c>
      <c r="K1124" t="s">
        <v>80</v>
      </c>
      <c r="L1124">
        <v>39</v>
      </c>
      <c r="M1124" t="s">
        <v>80</v>
      </c>
      <c r="N1124">
        <v>39</v>
      </c>
      <c r="O1124" t="s">
        <v>80</v>
      </c>
      <c r="P1124">
        <v>12.3</v>
      </c>
      <c r="Q1124" t="s">
        <v>80</v>
      </c>
      <c r="R1124">
        <v>11.8</v>
      </c>
      <c r="S1124" t="s">
        <v>80</v>
      </c>
      <c r="T1124">
        <v>12.1</v>
      </c>
      <c r="U1124" t="s">
        <v>80</v>
      </c>
      <c r="V1124">
        <v>7.2</v>
      </c>
      <c r="W1124" t="s">
        <v>80</v>
      </c>
      <c r="X1124">
        <v>7.1</v>
      </c>
      <c r="Y1124" t="s">
        <v>80</v>
      </c>
      <c r="Z1124">
        <v>7.2</v>
      </c>
      <c r="AA1124" t="s">
        <v>80</v>
      </c>
      <c r="AB1124">
        <v>33</v>
      </c>
      <c r="AC1124" t="s">
        <v>80</v>
      </c>
      <c r="AD1124">
        <v>43</v>
      </c>
      <c r="AE1124" t="s">
        <v>80</v>
      </c>
      <c r="AF1124">
        <v>52</v>
      </c>
      <c r="AG1124" t="s">
        <v>80</v>
      </c>
    </row>
    <row r="1125" spans="1:33" x14ac:dyDescent="0.35">
      <c r="A1125" t="s">
        <v>79</v>
      </c>
      <c r="B1125">
        <v>12098700</v>
      </c>
      <c r="C1125" s="1">
        <v>41408</v>
      </c>
      <c r="D1125">
        <v>10</v>
      </c>
      <c r="E1125" t="s">
        <v>80</v>
      </c>
      <c r="F1125">
        <v>6</v>
      </c>
      <c r="G1125" t="s">
        <v>80</v>
      </c>
      <c r="H1125">
        <v>7.8</v>
      </c>
      <c r="I1125" t="s">
        <v>80</v>
      </c>
      <c r="J1125">
        <v>43</v>
      </c>
      <c r="K1125" t="s">
        <v>80</v>
      </c>
      <c r="L1125">
        <v>40</v>
      </c>
      <c r="M1125" t="s">
        <v>80</v>
      </c>
      <c r="N1125">
        <v>41</v>
      </c>
      <c r="O1125" t="s">
        <v>80</v>
      </c>
      <c r="P1125">
        <v>12.8</v>
      </c>
      <c r="Q1125" t="s">
        <v>80</v>
      </c>
      <c r="R1125">
        <v>11.5</v>
      </c>
      <c r="S1125" t="s">
        <v>80</v>
      </c>
      <c r="T1125">
        <v>12.2</v>
      </c>
      <c r="U1125" t="s">
        <v>80</v>
      </c>
      <c r="V1125">
        <v>7.3</v>
      </c>
      <c r="W1125" t="s">
        <v>80</v>
      </c>
      <c r="X1125">
        <v>7.1</v>
      </c>
      <c r="Y1125" t="s">
        <v>80</v>
      </c>
      <c r="Z1125">
        <v>7.2</v>
      </c>
      <c r="AA1125" t="s">
        <v>80</v>
      </c>
      <c r="AB1125">
        <v>16</v>
      </c>
      <c r="AC1125" t="s">
        <v>80</v>
      </c>
      <c r="AD1125">
        <v>24</v>
      </c>
      <c r="AE1125" t="s">
        <v>80</v>
      </c>
      <c r="AF1125">
        <v>33</v>
      </c>
      <c r="AG1125" t="s">
        <v>80</v>
      </c>
    </row>
    <row r="1126" spans="1:33" x14ac:dyDescent="0.35">
      <c r="A1126" t="s">
        <v>79</v>
      </c>
      <c r="B1126">
        <v>12098700</v>
      </c>
      <c r="C1126" s="1">
        <v>41409</v>
      </c>
      <c r="D1126">
        <v>8.8000000000000007</v>
      </c>
      <c r="E1126" t="s">
        <v>80</v>
      </c>
      <c r="F1126">
        <v>6.2</v>
      </c>
      <c r="G1126" t="s">
        <v>80</v>
      </c>
      <c r="H1126">
        <v>7.6</v>
      </c>
      <c r="I1126" t="s">
        <v>80</v>
      </c>
      <c r="J1126">
        <v>45</v>
      </c>
      <c r="K1126" t="s">
        <v>80</v>
      </c>
      <c r="L1126">
        <v>43</v>
      </c>
      <c r="M1126" t="s">
        <v>80</v>
      </c>
      <c r="N1126">
        <v>44</v>
      </c>
      <c r="O1126" t="s">
        <v>80</v>
      </c>
      <c r="P1126">
        <v>12.6</v>
      </c>
      <c r="Q1126" t="s">
        <v>80</v>
      </c>
      <c r="R1126">
        <v>11.8</v>
      </c>
      <c r="S1126" t="s">
        <v>80</v>
      </c>
      <c r="T1126">
        <v>12.1</v>
      </c>
      <c r="U1126" t="s">
        <v>80</v>
      </c>
      <c r="V1126">
        <v>7.3</v>
      </c>
      <c r="W1126" t="s">
        <v>80</v>
      </c>
      <c r="X1126">
        <v>7.1</v>
      </c>
      <c r="Y1126" t="s">
        <v>80</v>
      </c>
      <c r="Z1126">
        <v>7.2</v>
      </c>
      <c r="AA1126" t="s">
        <v>80</v>
      </c>
      <c r="AB1126">
        <v>9.8000000000000007</v>
      </c>
      <c r="AC1126" t="s">
        <v>80</v>
      </c>
      <c r="AD1126">
        <v>13</v>
      </c>
      <c r="AE1126" t="s">
        <v>80</v>
      </c>
      <c r="AF1126">
        <v>18</v>
      </c>
      <c r="AG1126" t="s">
        <v>80</v>
      </c>
    </row>
    <row r="1127" spans="1:33" x14ac:dyDescent="0.35">
      <c r="A1127" t="s">
        <v>79</v>
      </c>
      <c r="B1127">
        <v>12098700</v>
      </c>
      <c r="C1127" s="1">
        <v>41410</v>
      </c>
      <c r="D1127">
        <v>11.5</v>
      </c>
      <c r="E1127" t="s">
        <v>80</v>
      </c>
      <c r="F1127">
        <v>7.2</v>
      </c>
      <c r="G1127" t="s">
        <v>80</v>
      </c>
      <c r="H1127">
        <v>9.1</v>
      </c>
      <c r="I1127" t="s">
        <v>80</v>
      </c>
      <c r="J1127">
        <v>47</v>
      </c>
      <c r="K1127" t="s">
        <v>80</v>
      </c>
      <c r="L1127">
        <v>45</v>
      </c>
      <c r="M1127" t="s">
        <v>80</v>
      </c>
      <c r="N1127">
        <v>46</v>
      </c>
      <c r="O1127" t="s">
        <v>80</v>
      </c>
      <c r="P1127">
        <v>12.2</v>
      </c>
      <c r="Q1127" t="s">
        <v>80</v>
      </c>
      <c r="R1127">
        <v>11</v>
      </c>
      <c r="S1127" t="s">
        <v>80</v>
      </c>
      <c r="T1127">
        <v>11.7</v>
      </c>
      <c r="U1127" t="s">
        <v>80</v>
      </c>
      <c r="V1127">
        <v>7.3</v>
      </c>
      <c r="W1127" t="s">
        <v>80</v>
      </c>
      <c r="X1127">
        <v>7.2</v>
      </c>
      <c r="Y1127" t="s">
        <v>80</v>
      </c>
      <c r="Z1127">
        <v>7.2</v>
      </c>
      <c r="AA1127" t="s">
        <v>80</v>
      </c>
      <c r="AB1127">
        <v>7.3</v>
      </c>
      <c r="AC1127" t="s">
        <v>80</v>
      </c>
      <c r="AD1127">
        <v>8.6</v>
      </c>
      <c r="AE1127" t="s">
        <v>80</v>
      </c>
      <c r="AF1127">
        <v>12</v>
      </c>
      <c r="AG1127" t="s">
        <v>80</v>
      </c>
    </row>
    <row r="1128" spans="1:33" x14ac:dyDescent="0.35">
      <c r="A1128" t="s">
        <v>79</v>
      </c>
      <c r="B1128">
        <v>12098700</v>
      </c>
      <c r="C1128" s="1">
        <v>41411</v>
      </c>
      <c r="D1128">
        <v>9.9</v>
      </c>
      <c r="E1128" t="s">
        <v>80</v>
      </c>
      <c r="F1128">
        <v>7.8</v>
      </c>
      <c r="G1128" t="s">
        <v>80</v>
      </c>
      <c r="H1128">
        <v>8.5</v>
      </c>
      <c r="I1128" t="s">
        <v>80</v>
      </c>
      <c r="J1128">
        <v>46</v>
      </c>
      <c r="K1128" t="s">
        <v>80</v>
      </c>
      <c r="L1128">
        <v>45</v>
      </c>
      <c r="M1128" t="s">
        <v>80</v>
      </c>
      <c r="N1128">
        <v>46</v>
      </c>
      <c r="O1128" t="s">
        <v>80</v>
      </c>
      <c r="P1128">
        <v>12.1</v>
      </c>
      <c r="Q1128" t="s">
        <v>80</v>
      </c>
      <c r="R1128">
        <v>11.4</v>
      </c>
      <c r="S1128" t="s">
        <v>80</v>
      </c>
      <c r="T1128">
        <v>11.8</v>
      </c>
      <c r="U1128" t="s">
        <v>80</v>
      </c>
      <c r="V1128">
        <v>7.3</v>
      </c>
      <c r="W1128" t="s">
        <v>80</v>
      </c>
      <c r="X1128">
        <v>7.2</v>
      </c>
      <c r="Y1128" t="s">
        <v>80</v>
      </c>
      <c r="Z1128">
        <v>7.2</v>
      </c>
      <c r="AA1128" t="s">
        <v>80</v>
      </c>
      <c r="AB1128">
        <v>6</v>
      </c>
      <c r="AC1128" t="s">
        <v>80</v>
      </c>
      <c r="AD1128">
        <v>7.2</v>
      </c>
      <c r="AE1128" t="s">
        <v>80</v>
      </c>
      <c r="AF1128">
        <v>9.6</v>
      </c>
      <c r="AG1128" t="s">
        <v>80</v>
      </c>
    </row>
    <row r="1129" spans="1:33" x14ac:dyDescent="0.35">
      <c r="A1129" t="s">
        <v>79</v>
      </c>
      <c r="B1129">
        <v>12098700</v>
      </c>
      <c r="C1129" s="1">
        <v>41412</v>
      </c>
      <c r="D1129">
        <v>8.8000000000000007</v>
      </c>
      <c r="E1129" t="s">
        <v>80</v>
      </c>
      <c r="F1129">
        <v>7.3</v>
      </c>
      <c r="G1129" t="s">
        <v>80</v>
      </c>
      <c r="H1129">
        <v>8.1</v>
      </c>
      <c r="I1129" t="s">
        <v>80</v>
      </c>
      <c r="J1129">
        <v>47</v>
      </c>
      <c r="K1129" t="s">
        <v>80</v>
      </c>
      <c r="L1129">
        <v>46</v>
      </c>
      <c r="M1129" t="s">
        <v>80</v>
      </c>
      <c r="N1129">
        <v>46</v>
      </c>
      <c r="O1129" t="s">
        <v>80</v>
      </c>
      <c r="P1129">
        <v>12.2</v>
      </c>
      <c r="Q1129" t="s">
        <v>80</v>
      </c>
      <c r="R1129">
        <v>11.8</v>
      </c>
      <c r="S1129" t="s">
        <v>80</v>
      </c>
      <c r="T1129">
        <v>12</v>
      </c>
      <c r="U1129" t="s">
        <v>80</v>
      </c>
      <c r="V1129">
        <v>7.3</v>
      </c>
      <c r="W1129" t="s">
        <v>80</v>
      </c>
      <c r="X1129">
        <v>7.2</v>
      </c>
      <c r="Y1129" t="s">
        <v>80</v>
      </c>
      <c r="Z1129">
        <v>7.2</v>
      </c>
      <c r="AA1129" t="s">
        <v>80</v>
      </c>
      <c r="AB1129">
        <v>5.4</v>
      </c>
      <c r="AC1129" t="s">
        <v>80</v>
      </c>
      <c r="AD1129">
        <v>6</v>
      </c>
      <c r="AE1129" t="s">
        <v>80</v>
      </c>
      <c r="AF1129">
        <v>7.3</v>
      </c>
      <c r="AG1129" t="s">
        <v>80</v>
      </c>
    </row>
    <row r="1130" spans="1:33" x14ac:dyDescent="0.35">
      <c r="A1130" t="s">
        <v>79</v>
      </c>
      <c r="B1130">
        <v>12098700</v>
      </c>
      <c r="C1130" s="1">
        <v>41413</v>
      </c>
      <c r="D1130">
        <v>8.8000000000000007</v>
      </c>
      <c r="E1130" t="s">
        <v>80</v>
      </c>
      <c r="F1130">
        <v>7.5</v>
      </c>
      <c r="G1130" t="s">
        <v>80</v>
      </c>
      <c r="H1130">
        <v>8.1999999999999993</v>
      </c>
      <c r="I1130" t="s">
        <v>80</v>
      </c>
      <c r="J1130">
        <v>48</v>
      </c>
      <c r="K1130" t="s">
        <v>80</v>
      </c>
      <c r="L1130">
        <v>47</v>
      </c>
      <c r="M1130" t="s">
        <v>80</v>
      </c>
      <c r="N1130">
        <v>47</v>
      </c>
      <c r="O1130" t="s">
        <v>80</v>
      </c>
      <c r="P1130">
        <v>12.2</v>
      </c>
      <c r="Q1130" t="s">
        <v>80</v>
      </c>
      <c r="R1130">
        <v>11.8</v>
      </c>
      <c r="S1130" t="s">
        <v>80</v>
      </c>
      <c r="T1130">
        <v>12</v>
      </c>
      <c r="U1130" t="s">
        <v>80</v>
      </c>
      <c r="V1130">
        <v>7.3</v>
      </c>
      <c r="W1130" t="s">
        <v>80</v>
      </c>
      <c r="X1130">
        <v>7.1</v>
      </c>
      <c r="Y1130" t="s">
        <v>80</v>
      </c>
      <c r="Z1130">
        <v>7.2</v>
      </c>
      <c r="AA1130" t="s">
        <v>80</v>
      </c>
      <c r="AB1130">
        <v>4.4000000000000004</v>
      </c>
      <c r="AC1130" t="s">
        <v>80</v>
      </c>
      <c r="AD1130">
        <v>5.0999999999999996</v>
      </c>
      <c r="AE1130" t="s">
        <v>80</v>
      </c>
      <c r="AF1130">
        <v>5.9</v>
      </c>
      <c r="AG1130" t="s">
        <v>80</v>
      </c>
    </row>
    <row r="1131" spans="1:33" x14ac:dyDescent="0.35">
      <c r="A1131" t="s">
        <v>79</v>
      </c>
      <c r="B1131">
        <v>12098700</v>
      </c>
      <c r="C1131" s="1">
        <v>41414</v>
      </c>
      <c r="D1131">
        <v>11.7</v>
      </c>
      <c r="E1131" t="s">
        <v>80</v>
      </c>
      <c r="F1131">
        <v>7</v>
      </c>
      <c r="G1131" t="s">
        <v>80</v>
      </c>
      <c r="H1131">
        <v>9.1</v>
      </c>
      <c r="I1131" t="s">
        <v>80</v>
      </c>
      <c r="J1131">
        <v>49</v>
      </c>
      <c r="K1131" t="s">
        <v>80</v>
      </c>
      <c r="L1131">
        <v>48</v>
      </c>
      <c r="M1131" t="s">
        <v>80</v>
      </c>
      <c r="N1131">
        <v>48</v>
      </c>
      <c r="O1131" t="s">
        <v>80</v>
      </c>
      <c r="P1131">
        <v>12.3</v>
      </c>
      <c r="Q1131" t="s">
        <v>80</v>
      </c>
      <c r="R1131">
        <v>10.8</v>
      </c>
      <c r="S1131" t="s">
        <v>80</v>
      </c>
      <c r="T1131">
        <v>11.7</v>
      </c>
      <c r="U1131" t="s">
        <v>80</v>
      </c>
      <c r="V1131">
        <v>7.4</v>
      </c>
      <c r="W1131" t="s">
        <v>80</v>
      </c>
      <c r="X1131">
        <v>7.2</v>
      </c>
      <c r="Y1131" t="s">
        <v>80</v>
      </c>
      <c r="Z1131">
        <v>7.2</v>
      </c>
      <c r="AA1131" t="s">
        <v>80</v>
      </c>
      <c r="AB1131">
        <v>4.3</v>
      </c>
      <c r="AC1131" t="s">
        <v>80</v>
      </c>
      <c r="AD1131">
        <v>5</v>
      </c>
      <c r="AE1131" t="s">
        <v>80</v>
      </c>
      <c r="AF1131">
        <v>6.6</v>
      </c>
      <c r="AG1131" t="s">
        <v>80</v>
      </c>
    </row>
    <row r="1132" spans="1:33" x14ac:dyDescent="0.35">
      <c r="A1132" t="s">
        <v>79</v>
      </c>
      <c r="B1132">
        <v>12098700</v>
      </c>
      <c r="C1132" s="1">
        <v>41415</v>
      </c>
      <c r="D1132">
        <v>11.5</v>
      </c>
      <c r="E1132" t="s">
        <v>80</v>
      </c>
      <c r="F1132">
        <v>8</v>
      </c>
      <c r="G1132" t="s">
        <v>80</v>
      </c>
      <c r="H1132">
        <v>9</v>
      </c>
      <c r="I1132" t="s">
        <v>80</v>
      </c>
      <c r="J1132">
        <v>49</v>
      </c>
      <c r="K1132" t="s">
        <v>80</v>
      </c>
      <c r="L1132">
        <v>47</v>
      </c>
      <c r="M1132" t="s">
        <v>80</v>
      </c>
      <c r="N1132">
        <v>48</v>
      </c>
      <c r="O1132" t="s">
        <v>80</v>
      </c>
      <c r="P1132">
        <v>11.9</v>
      </c>
      <c r="Q1132" t="s">
        <v>80</v>
      </c>
      <c r="R1132">
        <v>10.9</v>
      </c>
      <c r="S1132" t="s">
        <v>80</v>
      </c>
      <c r="T1132">
        <v>11.6</v>
      </c>
      <c r="U1132" t="s">
        <v>80</v>
      </c>
      <c r="V1132">
        <v>7.4</v>
      </c>
      <c r="W1132" t="s">
        <v>80</v>
      </c>
      <c r="X1132">
        <v>7.2</v>
      </c>
      <c r="Y1132" t="s">
        <v>80</v>
      </c>
      <c r="Z1132">
        <v>7.2</v>
      </c>
      <c r="AA1132" t="s">
        <v>80</v>
      </c>
      <c r="AB1132">
        <v>4.5</v>
      </c>
      <c r="AC1132" t="s">
        <v>80</v>
      </c>
      <c r="AD1132">
        <v>5.2</v>
      </c>
      <c r="AE1132" t="s">
        <v>80</v>
      </c>
      <c r="AF1132">
        <v>7.1</v>
      </c>
      <c r="AG1132" t="s">
        <v>80</v>
      </c>
    </row>
    <row r="1133" spans="1:33" x14ac:dyDescent="0.35">
      <c r="A1133" t="s">
        <v>79</v>
      </c>
      <c r="B1133">
        <v>12098700</v>
      </c>
      <c r="C1133" s="1">
        <v>41416</v>
      </c>
      <c r="D1133">
        <v>8.1999999999999993</v>
      </c>
      <c r="E1133" t="s">
        <v>80</v>
      </c>
      <c r="F1133">
        <v>6.2</v>
      </c>
      <c r="G1133" t="s">
        <v>80</v>
      </c>
      <c r="H1133">
        <v>6.8</v>
      </c>
      <c r="I1133" t="s">
        <v>80</v>
      </c>
      <c r="J1133">
        <v>47</v>
      </c>
      <c r="K1133" t="s">
        <v>80</v>
      </c>
      <c r="L1133">
        <v>46</v>
      </c>
      <c r="M1133" t="s">
        <v>80</v>
      </c>
      <c r="N1133">
        <v>47</v>
      </c>
      <c r="O1133" t="s">
        <v>80</v>
      </c>
      <c r="P1133">
        <v>12.4</v>
      </c>
      <c r="Q1133" t="s">
        <v>80</v>
      </c>
      <c r="R1133">
        <v>11.8</v>
      </c>
      <c r="S1133" t="s">
        <v>80</v>
      </c>
      <c r="T1133">
        <v>12.2</v>
      </c>
      <c r="U1133" t="s">
        <v>80</v>
      </c>
      <c r="V1133">
        <v>7.3</v>
      </c>
      <c r="W1133" t="s">
        <v>80</v>
      </c>
      <c r="X1133">
        <v>7.2</v>
      </c>
      <c r="Y1133" t="s">
        <v>80</v>
      </c>
      <c r="Z1133">
        <v>7.2</v>
      </c>
      <c r="AA1133" t="s">
        <v>80</v>
      </c>
      <c r="AB1133">
        <v>4.3</v>
      </c>
      <c r="AC1133" t="s">
        <v>80</v>
      </c>
      <c r="AD1133">
        <v>5</v>
      </c>
      <c r="AE1133" t="s">
        <v>80</v>
      </c>
      <c r="AF1133">
        <v>6.2</v>
      </c>
      <c r="AG1133" t="s">
        <v>80</v>
      </c>
    </row>
    <row r="1134" spans="1:33" x14ac:dyDescent="0.35">
      <c r="A1134" t="s">
        <v>79</v>
      </c>
      <c r="B1134">
        <v>12098700</v>
      </c>
      <c r="C1134" s="1">
        <v>41417</v>
      </c>
      <c r="D1134">
        <v>8.4</v>
      </c>
      <c r="E1134" t="s">
        <v>80</v>
      </c>
      <c r="F1134">
        <v>5.8</v>
      </c>
      <c r="G1134" t="s">
        <v>80</v>
      </c>
      <c r="H1134">
        <v>7</v>
      </c>
      <c r="I1134" t="s">
        <v>80</v>
      </c>
      <c r="J1134">
        <v>49</v>
      </c>
      <c r="K1134" t="s">
        <v>80</v>
      </c>
      <c r="L1134">
        <v>47</v>
      </c>
      <c r="M1134" t="s">
        <v>80</v>
      </c>
      <c r="N1134">
        <v>48</v>
      </c>
      <c r="O1134" t="s">
        <v>80</v>
      </c>
      <c r="P1134">
        <v>12.6</v>
      </c>
      <c r="Q1134" t="s">
        <v>80</v>
      </c>
      <c r="R1134">
        <v>11.7</v>
      </c>
      <c r="S1134" t="s">
        <v>80</v>
      </c>
      <c r="T1134">
        <v>12.2</v>
      </c>
      <c r="U1134" t="s">
        <v>80</v>
      </c>
      <c r="V1134">
        <v>7.4</v>
      </c>
      <c r="W1134" t="s">
        <v>80</v>
      </c>
      <c r="X1134">
        <v>7.2</v>
      </c>
      <c r="Y1134" t="s">
        <v>80</v>
      </c>
      <c r="Z1134">
        <v>7.3</v>
      </c>
      <c r="AA1134" t="s">
        <v>80</v>
      </c>
      <c r="AB1134">
        <v>3.8</v>
      </c>
      <c r="AC1134" t="s">
        <v>80</v>
      </c>
      <c r="AD1134">
        <v>4.0999999999999996</v>
      </c>
      <c r="AE1134" t="s">
        <v>80</v>
      </c>
      <c r="AF1134">
        <v>5</v>
      </c>
      <c r="AG1134" t="s">
        <v>80</v>
      </c>
    </row>
    <row r="1135" spans="1:33" x14ac:dyDescent="0.35">
      <c r="A1135" t="s">
        <v>79</v>
      </c>
      <c r="B1135">
        <v>12098700</v>
      </c>
      <c r="C1135" s="1">
        <v>41418</v>
      </c>
      <c r="D1135">
        <v>8.4</v>
      </c>
      <c r="E1135" t="s">
        <v>80</v>
      </c>
      <c r="F1135">
        <v>6.6</v>
      </c>
      <c r="G1135" t="s">
        <v>80</v>
      </c>
      <c r="H1135">
        <v>7.6</v>
      </c>
      <c r="I1135" t="s">
        <v>80</v>
      </c>
      <c r="J1135">
        <v>49</v>
      </c>
      <c r="K1135" t="s">
        <v>80</v>
      </c>
      <c r="L1135">
        <v>49</v>
      </c>
      <c r="M1135" t="s">
        <v>80</v>
      </c>
      <c r="N1135">
        <v>49</v>
      </c>
      <c r="O1135" t="s">
        <v>80</v>
      </c>
      <c r="P1135">
        <v>12.3</v>
      </c>
      <c r="Q1135" t="s">
        <v>80</v>
      </c>
      <c r="R1135">
        <v>11.7</v>
      </c>
      <c r="S1135" t="s">
        <v>80</v>
      </c>
      <c r="T1135">
        <v>12</v>
      </c>
      <c r="U1135" t="s">
        <v>80</v>
      </c>
      <c r="V1135">
        <v>7.4</v>
      </c>
      <c r="W1135" t="s">
        <v>80</v>
      </c>
      <c r="X1135">
        <v>7.2</v>
      </c>
      <c r="Y1135" t="s">
        <v>80</v>
      </c>
      <c r="Z1135">
        <v>7.2</v>
      </c>
      <c r="AA1135" t="s">
        <v>80</v>
      </c>
      <c r="AB1135">
        <v>3.5</v>
      </c>
      <c r="AC1135" t="s">
        <v>80</v>
      </c>
      <c r="AD1135">
        <v>4</v>
      </c>
      <c r="AE1135" t="s">
        <v>80</v>
      </c>
      <c r="AF1135">
        <v>4.8</v>
      </c>
      <c r="AG1135" t="s">
        <v>80</v>
      </c>
    </row>
    <row r="1136" spans="1:33" x14ac:dyDescent="0.35">
      <c r="A1136" t="s">
        <v>79</v>
      </c>
      <c r="B1136">
        <v>12098700</v>
      </c>
      <c r="C1136" s="1">
        <v>41419</v>
      </c>
      <c r="D1136">
        <v>9.9</v>
      </c>
      <c r="E1136" t="s">
        <v>80</v>
      </c>
      <c r="F1136">
        <v>7.4</v>
      </c>
      <c r="G1136" t="s">
        <v>80</v>
      </c>
      <c r="H1136">
        <v>8.5</v>
      </c>
      <c r="I1136" t="s">
        <v>80</v>
      </c>
      <c r="J1136">
        <v>51</v>
      </c>
      <c r="K1136" t="s">
        <v>80</v>
      </c>
      <c r="L1136">
        <v>49</v>
      </c>
      <c r="M1136" t="s">
        <v>80</v>
      </c>
      <c r="N1136">
        <v>50</v>
      </c>
      <c r="O1136" t="s">
        <v>80</v>
      </c>
      <c r="P1136">
        <v>12.1</v>
      </c>
      <c r="Q1136" t="s">
        <v>80</v>
      </c>
      <c r="R1136">
        <v>11.3</v>
      </c>
      <c r="S1136" t="s">
        <v>80</v>
      </c>
      <c r="T1136">
        <v>11.8</v>
      </c>
      <c r="U1136" t="s">
        <v>80</v>
      </c>
      <c r="V1136">
        <v>7.4</v>
      </c>
      <c r="W1136" t="s">
        <v>80</v>
      </c>
      <c r="X1136">
        <v>7.2</v>
      </c>
      <c r="Y1136" t="s">
        <v>80</v>
      </c>
      <c r="Z1136">
        <v>7.3</v>
      </c>
      <c r="AA1136" t="s">
        <v>80</v>
      </c>
      <c r="AB1136">
        <v>3.3</v>
      </c>
      <c r="AC1136" t="s">
        <v>80</v>
      </c>
      <c r="AD1136">
        <v>3.6</v>
      </c>
      <c r="AE1136" t="s">
        <v>80</v>
      </c>
      <c r="AF1136">
        <v>4.4000000000000004</v>
      </c>
      <c r="AG1136" t="s">
        <v>80</v>
      </c>
    </row>
    <row r="1137" spans="1:33" x14ac:dyDescent="0.35">
      <c r="A1137" t="s">
        <v>79</v>
      </c>
      <c r="B1137">
        <v>12098700</v>
      </c>
      <c r="C1137" s="1">
        <v>41420</v>
      </c>
      <c r="D1137">
        <v>9.8000000000000007</v>
      </c>
      <c r="E1137" t="s">
        <v>80</v>
      </c>
      <c r="F1137">
        <v>7.7</v>
      </c>
      <c r="G1137" t="s">
        <v>80</v>
      </c>
      <c r="H1137">
        <v>8.8000000000000007</v>
      </c>
      <c r="I1137" t="s">
        <v>80</v>
      </c>
      <c r="J1137">
        <v>51</v>
      </c>
      <c r="K1137" t="s">
        <v>80</v>
      </c>
      <c r="L1137">
        <v>50</v>
      </c>
      <c r="M1137" t="s">
        <v>80</v>
      </c>
      <c r="N1137">
        <v>51</v>
      </c>
      <c r="O1137" t="s">
        <v>80</v>
      </c>
      <c r="P1137">
        <v>12</v>
      </c>
      <c r="Q1137" t="s">
        <v>80</v>
      </c>
      <c r="R1137">
        <v>11.4</v>
      </c>
      <c r="S1137" t="s">
        <v>80</v>
      </c>
      <c r="T1137">
        <v>11.7</v>
      </c>
      <c r="U1137" t="s">
        <v>80</v>
      </c>
      <c r="V1137">
        <v>7.4</v>
      </c>
      <c r="W1137" t="s">
        <v>80</v>
      </c>
      <c r="X1137">
        <v>7.2</v>
      </c>
      <c r="Y1137" t="s">
        <v>80</v>
      </c>
      <c r="Z1137">
        <v>7.2</v>
      </c>
      <c r="AA1137" t="s">
        <v>80</v>
      </c>
      <c r="AB1137">
        <v>3.2</v>
      </c>
      <c r="AC1137" t="s">
        <v>80</v>
      </c>
      <c r="AD1137">
        <v>3.7</v>
      </c>
      <c r="AE1137" t="s">
        <v>80</v>
      </c>
      <c r="AF1137">
        <v>7.8</v>
      </c>
      <c r="AG1137" t="s">
        <v>80</v>
      </c>
    </row>
    <row r="1138" spans="1:33" x14ac:dyDescent="0.35">
      <c r="A1138" t="s">
        <v>79</v>
      </c>
      <c r="B1138">
        <v>12098700</v>
      </c>
      <c r="C1138" s="1">
        <v>41421</v>
      </c>
      <c r="D1138">
        <v>9.5</v>
      </c>
      <c r="E1138" t="s">
        <v>80</v>
      </c>
      <c r="F1138">
        <v>8.1999999999999993</v>
      </c>
      <c r="G1138" t="s">
        <v>80</v>
      </c>
      <c r="H1138">
        <v>8.6999999999999993</v>
      </c>
      <c r="I1138" t="s">
        <v>80</v>
      </c>
      <c r="J1138">
        <v>50</v>
      </c>
      <c r="K1138" t="s">
        <v>80</v>
      </c>
      <c r="L1138">
        <v>48</v>
      </c>
      <c r="M1138" t="s">
        <v>80</v>
      </c>
      <c r="N1138">
        <v>50</v>
      </c>
      <c r="O1138" t="s">
        <v>80</v>
      </c>
      <c r="P1138">
        <v>11.8</v>
      </c>
      <c r="Q1138" t="s">
        <v>80</v>
      </c>
      <c r="R1138">
        <v>11.4</v>
      </c>
      <c r="S1138" t="s">
        <v>80</v>
      </c>
      <c r="T1138">
        <v>11.6</v>
      </c>
      <c r="U1138" t="s">
        <v>80</v>
      </c>
      <c r="V1138">
        <v>7.4</v>
      </c>
      <c r="W1138" t="s">
        <v>80</v>
      </c>
      <c r="X1138">
        <v>7.2</v>
      </c>
      <c r="Y1138" t="s">
        <v>80</v>
      </c>
      <c r="Z1138">
        <v>7.2</v>
      </c>
      <c r="AA1138" t="s">
        <v>80</v>
      </c>
      <c r="AB1138">
        <v>3.1</v>
      </c>
      <c r="AC1138" t="s">
        <v>80</v>
      </c>
      <c r="AD1138">
        <v>3.8</v>
      </c>
      <c r="AE1138" t="s">
        <v>80</v>
      </c>
      <c r="AF1138">
        <v>10</v>
      </c>
      <c r="AG1138" t="s">
        <v>80</v>
      </c>
    </row>
    <row r="1139" spans="1:33" x14ac:dyDescent="0.35">
      <c r="A1139" t="s">
        <v>79</v>
      </c>
      <c r="B1139">
        <v>12098700</v>
      </c>
      <c r="C1139" s="1">
        <v>41422</v>
      </c>
      <c r="D1139">
        <v>10.6</v>
      </c>
      <c r="E1139" t="s">
        <v>80</v>
      </c>
      <c r="F1139">
        <v>8.1</v>
      </c>
      <c r="G1139" t="s">
        <v>80</v>
      </c>
      <c r="H1139">
        <v>9.1999999999999993</v>
      </c>
      <c r="I1139" t="s">
        <v>80</v>
      </c>
      <c r="J1139">
        <v>48</v>
      </c>
      <c r="K1139" t="s">
        <v>80</v>
      </c>
      <c r="L1139">
        <v>47</v>
      </c>
      <c r="M1139" t="s">
        <v>80</v>
      </c>
      <c r="N1139">
        <v>48</v>
      </c>
      <c r="O1139" t="s">
        <v>80</v>
      </c>
      <c r="P1139">
        <v>11.9</v>
      </c>
      <c r="Q1139" t="s">
        <v>80</v>
      </c>
      <c r="R1139">
        <v>11.2</v>
      </c>
      <c r="S1139" t="s">
        <v>80</v>
      </c>
      <c r="T1139">
        <v>11.6</v>
      </c>
      <c r="U1139" t="s">
        <v>80</v>
      </c>
      <c r="V1139">
        <v>7.3</v>
      </c>
      <c r="W1139" t="s">
        <v>80</v>
      </c>
      <c r="X1139">
        <v>7.1</v>
      </c>
      <c r="Y1139" t="s">
        <v>80</v>
      </c>
      <c r="Z1139">
        <v>7.2</v>
      </c>
      <c r="AA1139" t="s">
        <v>80</v>
      </c>
      <c r="AB1139">
        <v>3.4</v>
      </c>
      <c r="AC1139" t="s">
        <v>80</v>
      </c>
      <c r="AD1139">
        <v>4.9000000000000004</v>
      </c>
      <c r="AE1139" t="s">
        <v>80</v>
      </c>
      <c r="AF1139">
        <v>28</v>
      </c>
      <c r="AG1139" t="s">
        <v>80</v>
      </c>
    </row>
    <row r="1140" spans="1:33" x14ac:dyDescent="0.35">
      <c r="A1140" t="s">
        <v>79</v>
      </c>
      <c r="B1140">
        <v>12098700</v>
      </c>
      <c r="C1140" s="1">
        <v>41423</v>
      </c>
      <c r="D1140">
        <v>9.8000000000000007</v>
      </c>
      <c r="E1140" t="s">
        <v>80</v>
      </c>
      <c r="F1140">
        <v>8.1999999999999993</v>
      </c>
      <c r="G1140" t="s">
        <v>80</v>
      </c>
      <c r="H1140">
        <v>8.8000000000000007</v>
      </c>
      <c r="I1140" t="s">
        <v>80</v>
      </c>
      <c r="J1140">
        <v>48</v>
      </c>
      <c r="K1140" t="s">
        <v>80</v>
      </c>
      <c r="L1140">
        <v>46</v>
      </c>
      <c r="M1140" t="s">
        <v>80</v>
      </c>
      <c r="N1140">
        <v>47</v>
      </c>
      <c r="O1140" t="s">
        <v>80</v>
      </c>
      <c r="P1140">
        <v>11.9</v>
      </c>
      <c r="Q1140" t="s">
        <v>80</v>
      </c>
      <c r="R1140">
        <v>11.3</v>
      </c>
      <c r="S1140" t="s">
        <v>80</v>
      </c>
      <c r="T1140">
        <v>11.6</v>
      </c>
      <c r="U1140" t="s">
        <v>80</v>
      </c>
      <c r="V1140">
        <v>7.3</v>
      </c>
      <c r="W1140" t="s">
        <v>80</v>
      </c>
      <c r="X1140">
        <v>7.1</v>
      </c>
      <c r="Y1140" t="s">
        <v>80</v>
      </c>
      <c r="Z1140">
        <v>7.2</v>
      </c>
      <c r="AA1140" t="s">
        <v>80</v>
      </c>
      <c r="AB1140">
        <v>3.7</v>
      </c>
      <c r="AC1140" t="s">
        <v>80</v>
      </c>
      <c r="AD1140">
        <v>4.9000000000000004</v>
      </c>
      <c r="AE1140" t="s">
        <v>80</v>
      </c>
      <c r="AF1140">
        <v>6.4</v>
      </c>
      <c r="AG1140" t="s">
        <v>80</v>
      </c>
    </row>
    <row r="1141" spans="1:33" x14ac:dyDescent="0.35">
      <c r="A1141" t="s">
        <v>79</v>
      </c>
      <c r="B1141">
        <v>12098700</v>
      </c>
      <c r="C1141" s="1">
        <v>41424</v>
      </c>
      <c r="D1141">
        <v>9.3000000000000007</v>
      </c>
      <c r="E1141" t="s">
        <v>80</v>
      </c>
      <c r="F1141">
        <v>7.4</v>
      </c>
      <c r="G1141" t="s">
        <v>80</v>
      </c>
      <c r="H1141">
        <v>8.5</v>
      </c>
      <c r="I1141" t="s">
        <v>80</v>
      </c>
      <c r="J1141">
        <v>46</v>
      </c>
      <c r="K1141" t="s">
        <v>80</v>
      </c>
      <c r="L1141">
        <v>44</v>
      </c>
      <c r="M1141" t="s">
        <v>80</v>
      </c>
      <c r="N1141">
        <v>44</v>
      </c>
      <c r="O1141" t="s">
        <v>80</v>
      </c>
      <c r="P1141">
        <v>12.2</v>
      </c>
      <c r="Q1141" t="s">
        <v>80</v>
      </c>
      <c r="R1141">
        <v>11.6</v>
      </c>
      <c r="S1141" t="s">
        <v>80</v>
      </c>
      <c r="T1141">
        <v>11.9</v>
      </c>
      <c r="U1141" t="s">
        <v>80</v>
      </c>
      <c r="V1141">
        <v>7.3</v>
      </c>
      <c r="W1141" t="s">
        <v>80</v>
      </c>
      <c r="X1141">
        <v>7.1</v>
      </c>
      <c r="Y1141" t="s">
        <v>80</v>
      </c>
      <c r="Z1141">
        <v>7.2</v>
      </c>
      <c r="AA1141" t="s">
        <v>80</v>
      </c>
      <c r="AB1141">
        <v>4.3</v>
      </c>
      <c r="AC1141" t="s">
        <v>80</v>
      </c>
      <c r="AD1141">
        <v>6.1</v>
      </c>
      <c r="AE1141" t="s">
        <v>80</v>
      </c>
      <c r="AF1141">
        <v>7.5</v>
      </c>
      <c r="AG1141" t="s">
        <v>80</v>
      </c>
    </row>
    <row r="1142" spans="1:33" x14ac:dyDescent="0.35">
      <c r="A1142" t="s">
        <v>79</v>
      </c>
      <c r="B1142">
        <v>12098700</v>
      </c>
      <c r="C1142" s="1">
        <v>41425</v>
      </c>
      <c r="D1142">
        <v>10.6</v>
      </c>
      <c r="E1142" t="s">
        <v>80</v>
      </c>
      <c r="F1142">
        <v>7.7</v>
      </c>
      <c r="G1142" t="s">
        <v>80</v>
      </c>
      <c r="H1142">
        <v>8.9</v>
      </c>
      <c r="I1142" t="s">
        <v>80</v>
      </c>
      <c r="J1142">
        <v>46</v>
      </c>
      <c r="K1142" t="s">
        <v>80</v>
      </c>
      <c r="L1142">
        <v>44</v>
      </c>
      <c r="M1142" t="s">
        <v>80</v>
      </c>
      <c r="N1142">
        <v>45</v>
      </c>
      <c r="O1142" t="s">
        <v>80</v>
      </c>
      <c r="P1142">
        <v>12.2</v>
      </c>
      <c r="Q1142" t="s">
        <v>80</v>
      </c>
      <c r="R1142">
        <v>11.3</v>
      </c>
      <c r="S1142" t="s">
        <v>80</v>
      </c>
      <c r="T1142">
        <v>11.8</v>
      </c>
      <c r="U1142" t="s">
        <v>80</v>
      </c>
      <c r="V1142">
        <v>7.4</v>
      </c>
      <c r="W1142" t="s">
        <v>80</v>
      </c>
      <c r="X1142">
        <v>7.1</v>
      </c>
      <c r="Y1142" t="s">
        <v>80</v>
      </c>
      <c r="Z1142">
        <v>7.2</v>
      </c>
      <c r="AA1142" t="s">
        <v>80</v>
      </c>
      <c r="AB1142">
        <v>3.3</v>
      </c>
      <c r="AC1142" t="s">
        <v>80</v>
      </c>
      <c r="AD1142">
        <v>4.3</v>
      </c>
      <c r="AE1142" t="s">
        <v>80</v>
      </c>
      <c r="AF1142">
        <v>5.6</v>
      </c>
      <c r="AG1142" t="s">
        <v>80</v>
      </c>
    </row>
    <row r="1143" spans="1:33" x14ac:dyDescent="0.35">
      <c r="A1143" t="s">
        <v>79</v>
      </c>
      <c r="B1143">
        <v>12098700</v>
      </c>
      <c r="C1143" s="1">
        <v>41426</v>
      </c>
      <c r="D1143">
        <v>12.4</v>
      </c>
      <c r="E1143" t="s">
        <v>80</v>
      </c>
      <c r="F1143">
        <v>8.1</v>
      </c>
      <c r="G1143" t="s">
        <v>80</v>
      </c>
      <c r="H1143">
        <v>10.199999999999999</v>
      </c>
      <c r="I1143" t="s">
        <v>80</v>
      </c>
      <c r="J1143">
        <v>47</v>
      </c>
      <c r="K1143" t="s">
        <v>80</v>
      </c>
      <c r="L1143">
        <v>46</v>
      </c>
      <c r="M1143" t="s">
        <v>80</v>
      </c>
      <c r="N1143">
        <v>47</v>
      </c>
      <c r="O1143" t="s">
        <v>80</v>
      </c>
      <c r="P1143">
        <v>12.1</v>
      </c>
      <c r="Q1143" t="s">
        <v>80</v>
      </c>
      <c r="R1143">
        <v>10.8</v>
      </c>
      <c r="S1143" t="s">
        <v>80</v>
      </c>
      <c r="T1143">
        <v>11.5</v>
      </c>
      <c r="U1143" t="s">
        <v>80</v>
      </c>
      <c r="V1143">
        <v>7.5</v>
      </c>
      <c r="W1143" t="s">
        <v>80</v>
      </c>
      <c r="X1143">
        <v>7.1</v>
      </c>
      <c r="Y1143" t="s">
        <v>80</v>
      </c>
      <c r="Z1143">
        <v>7.2</v>
      </c>
      <c r="AA1143" t="s">
        <v>80</v>
      </c>
      <c r="AB1143">
        <v>3.1</v>
      </c>
      <c r="AC1143" t="s">
        <v>80</v>
      </c>
      <c r="AD1143">
        <v>3.8</v>
      </c>
      <c r="AE1143" t="s">
        <v>80</v>
      </c>
      <c r="AF1143">
        <v>5.8</v>
      </c>
      <c r="AG1143" t="s">
        <v>80</v>
      </c>
    </row>
    <row r="1144" spans="1:33" x14ac:dyDescent="0.35">
      <c r="A1144" t="s">
        <v>79</v>
      </c>
      <c r="B1144">
        <v>12098700</v>
      </c>
      <c r="C1144" s="1">
        <v>41427</v>
      </c>
      <c r="D1144">
        <v>11.5</v>
      </c>
      <c r="E1144" t="s">
        <v>80</v>
      </c>
      <c r="F1144">
        <v>8.8000000000000007</v>
      </c>
      <c r="G1144" t="s">
        <v>80</v>
      </c>
      <c r="H1144">
        <v>9.6</v>
      </c>
      <c r="I1144" t="s">
        <v>80</v>
      </c>
      <c r="J1144">
        <v>48</v>
      </c>
      <c r="K1144" t="s">
        <v>80</v>
      </c>
      <c r="L1144">
        <v>47</v>
      </c>
      <c r="M1144" t="s">
        <v>80</v>
      </c>
      <c r="N1144">
        <v>47</v>
      </c>
      <c r="O1144" t="s">
        <v>80</v>
      </c>
      <c r="P1144">
        <v>11.9</v>
      </c>
      <c r="Q1144" t="s">
        <v>80</v>
      </c>
      <c r="R1144">
        <v>11</v>
      </c>
      <c r="S1144" t="s">
        <v>80</v>
      </c>
      <c r="T1144">
        <v>11.5</v>
      </c>
      <c r="U1144" t="s">
        <v>80</v>
      </c>
      <c r="V1144">
        <v>7.5</v>
      </c>
      <c r="W1144" t="s">
        <v>80</v>
      </c>
      <c r="X1144">
        <v>7.1</v>
      </c>
      <c r="Y1144" t="s">
        <v>80</v>
      </c>
      <c r="Z1144">
        <v>7.2</v>
      </c>
      <c r="AA1144" t="s">
        <v>80</v>
      </c>
      <c r="AB1144">
        <v>3</v>
      </c>
      <c r="AC1144" t="s">
        <v>80</v>
      </c>
      <c r="AD1144">
        <v>3.8</v>
      </c>
      <c r="AE1144" t="s">
        <v>80</v>
      </c>
      <c r="AF1144">
        <v>4.5</v>
      </c>
      <c r="AG1144" t="s">
        <v>80</v>
      </c>
    </row>
    <row r="1145" spans="1:33" x14ac:dyDescent="0.35">
      <c r="A1145" t="s">
        <v>79</v>
      </c>
      <c r="B1145">
        <v>12098700</v>
      </c>
      <c r="C1145" s="1">
        <v>41428</v>
      </c>
      <c r="D1145">
        <v>12.9</v>
      </c>
      <c r="E1145" t="s">
        <v>80</v>
      </c>
      <c r="F1145">
        <v>7.7</v>
      </c>
      <c r="G1145" t="s">
        <v>80</v>
      </c>
      <c r="H1145">
        <v>10.1</v>
      </c>
      <c r="I1145" t="s">
        <v>80</v>
      </c>
      <c r="J1145">
        <v>48</v>
      </c>
      <c r="K1145" t="s">
        <v>80</v>
      </c>
      <c r="L1145">
        <v>47</v>
      </c>
      <c r="M1145" t="s">
        <v>80</v>
      </c>
      <c r="N1145">
        <v>48</v>
      </c>
      <c r="O1145" t="s">
        <v>80</v>
      </c>
      <c r="P1145">
        <v>12.1</v>
      </c>
      <c r="Q1145" t="s">
        <v>80</v>
      </c>
      <c r="R1145">
        <v>10.7</v>
      </c>
      <c r="S1145" t="s">
        <v>80</v>
      </c>
      <c r="T1145">
        <v>11.4</v>
      </c>
      <c r="U1145" t="s">
        <v>80</v>
      </c>
      <c r="V1145">
        <v>7.6</v>
      </c>
      <c r="W1145" t="s">
        <v>80</v>
      </c>
      <c r="X1145">
        <v>7.1</v>
      </c>
      <c r="Y1145" t="s">
        <v>80</v>
      </c>
      <c r="Z1145">
        <v>7.2</v>
      </c>
      <c r="AA1145" t="s">
        <v>80</v>
      </c>
      <c r="AB1145">
        <v>2.8</v>
      </c>
      <c r="AC1145" t="s">
        <v>80</v>
      </c>
      <c r="AD1145">
        <v>3.5</v>
      </c>
      <c r="AE1145" t="s">
        <v>80</v>
      </c>
      <c r="AF1145">
        <v>4.0999999999999996</v>
      </c>
      <c r="AG1145" t="s">
        <v>80</v>
      </c>
    </row>
    <row r="1146" spans="1:33" x14ac:dyDescent="0.35">
      <c r="A1146" t="s">
        <v>79</v>
      </c>
      <c r="B1146">
        <v>12098700</v>
      </c>
      <c r="C1146" s="1">
        <v>41429</v>
      </c>
      <c r="D1146">
        <v>13.6</v>
      </c>
      <c r="E1146" t="s">
        <v>80</v>
      </c>
      <c r="F1146">
        <v>8.5</v>
      </c>
      <c r="G1146" t="s">
        <v>80</v>
      </c>
      <c r="H1146">
        <v>11.2</v>
      </c>
      <c r="I1146" t="s">
        <v>80</v>
      </c>
      <c r="J1146">
        <v>48</v>
      </c>
      <c r="K1146" t="s">
        <v>80</v>
      </c>
      <c r="L1146">
        <v>47</v>
      </c>
      <c r="M1146" t="s">
        <v>80</v>
      </c>
      <c r="N1146">
        <v>48</v>
      </c>
      <c r="O1146" t="s">
        <v>80</v>
      </c>
      <c r="P1146">
        <v>11.9</v>
      </c>
      <c r="Q1146" t="s">
        <v>80</v>
      </c>
      <c r="R1146">
        <v>10.5</v>
      </c>
      <c r="S1146" t="s">
        <v>80</v>
      </c>
      <c r="T1146">
        <v>11.2</v>
      </c>
      <c r="U1146" t="s">
        <v>80</v>
      </c>
      <c r="V1146">
        <v>7.6</v>
      </c>
      <c r="W1146" t="s">
        <v>80</v>
      </c>
      <c r="X1146">
        <v>7.1</v>
      </c>
      <c r="Y1146" t="s">
        <v>80</v>
      </c>
      <c r="Z1146">
        <v>7.2</v>
      </c>
      <c r="AA1146" t="s">
        <v>80</v>
      </c>
      <c r="AB1146">
        <v>3.2</v>
      </c>
      <c r="AC1146" t="s">
        <v>80</v>
      </c>
      <c r="AD1146">
        <v>3.8</v>
      </c>
      <c r="AE1146" t="s">
        <v>80</v>
      </c>
      <c r="AF1146">
        <v>4.8</v>
      </c>
      <c r="AG1146" t="s">
        <v>80</v>
      </c>
    </row>
    <row r="1147" spans="1:33" x14ac:dyDescent="0.35">
      <c r="A1147" t="s">
        <v>79</v>
      </c>
      <c r="B1147">
        <v>12098700</v>
      </c>
      <c r="C1147" s="1">
        <v>41430</v>
      </c>
      <c r="D1147">
        <v>13.7</v>
      </c>
      <c r="E1147" t="s">
        <v>80</v>
      </c>
      <c r="F1147">
        <v>9.3000000000000007</v>
      </c>
      <c r="G1147" t="s">
        <v>80</v>
      </c>
      <c r="H1147">
        <v>11.7</v>
      </c>
      <c r="I1147" t="s">
        <v>80</v>
      </c>
      <c r="J1147">
        <v>48</v>
      </c>
      <c r="K1147" t="s">
        <v>80</v>
      </c>
      <c r="L1147">
        <v>46</v>
      </c>
      <c r="M1147" t="s">
        <v>80</v>
      </c>
      <c r="N1147">
        <v>46</v>
      </c>
      <c r="O1147" t="s">
        <v>80</v>
      </c>
      <c r="P1147">
        <v>11.7</v>
      </c>
      <c r="Q1147" t="s">
        <v>80</v>
      </c>
      <c r="R1147">
        <v>10.5</v>
      </c>
      <c r="S1147" t="s">
        <v>80</v>
      </c>
      <c r="T1147">
        <v>11</v>
      </c>
      <c r="U1147" t="s">
        <v>80</v>
      </c>
      <c r="V1147">
        <v>7.6</v>
      </c>
      <c r="W1147" t="s">
        <v>80</v>
      </c>
      <c r="X1147">
        <v>7.1</v>
      </c>
      <c r="Y1147" t="s">
        <v>80</v>
      </c>
      <c r="Z1147">
        <v>7.2</v>
      </c>
      <c r="AA1147" t="s">
        <v>80</v>
      </c>
      <c r="AB1147">
        <v>3.5</v>
      </c>
      <c r="AC1147" t="s">
        <v>80</v>
      </c>
      <c r="AD1147">
        <v>5.5</v>
      </c>
      <c r="AE1147" t="s">
        <v>80</v>
      </c>
      <c r="AF1147">
        <v>7.7</v>
      </c>
      <c r="AG1147" t="s">
        <v>80</v>
      </c>
    </row>
    <row r="1148" spans="1:33" x14ac:dyDescent="0.35">
      <c r="A1148" t="s">
        <v>79</v>
      </c>
      <c r="B1148">
        <v>12098700</v>
      </c>
      <c r="C1148" s="1">
        <v>41431</v>
      </c>
      <c r="D1148">
        <v>13.6</v>
      </c>
      <c r="E1148" t="s">
        <v>80</v>
      </c>
      <c r="F1148">
        <v>9.1999999999999993</v>
      </c>
      <c r="G1148" t="s">
        <v>80</v>
      </c>
      <c r="H1148">
        <v>11.7</v>
      </c>
      <c r="I1148" t="s">
        <v>80</v>
      </c>
      <c r="J1148">
        <v>46</v>
      </c>
      <c r="K1148" t="s">
        <v>80</v>
      </c>
      <c r="L1148">
        <v>43</v>
      </c>
      <c r="M1148" t="s">
        <v>80</v>
      </c>
      <c r="N1148">
        <v>44</v>
      </c>
      <c r="O1148" t="s">
        <v>80</v>
      </c>
      <c r="P1148">
        <v>11.8</v>
      </c>
      <c r="Q1148" t="s">
        <v>80</v>
      </c>
      <c r="R1148">
        <v>10.5</v>
      </c>
      <c r="S1148" t="s">
        <v>80</v>
      </c>
      <c r="T1148">
        <v>11.1</v>
      </c>
      <c r="U1148" t="s">
        <v>80</v>
      </c>
      <c r="V1148">
        <v>7.6</v>
      </c>
      <c r="W1148" t="s">
        <v>80</v>
      </c>
      <c r="X1148">
        <v>7</v>
      </c>
      <c r="Y1148" t="s">
        <v>80</v>
      </c>
      <c r="Z1148">
        <v>7.2</v>
      </c>
      <c r="AA1148" t="s">
        <v>80</v>
      </c>
      <c r="AB1148">
        <v>5.5</v>
      </c>
      <c r="AC1148" t="s">
        <v>80</v>
      </c>
      <c r="AD1148">
        <v>9.9</v>
      </c>
      <c r="AE1148" t="s">
        <v>80</v>
      </c>
      <c r="AF1148">
        <v>14</v>
      </c>
      <c r="AG1148" t="s">
        <v>80</v>
      </c>
    </row>
    <row r="1149" spans="1:33" x14ac:dyDescent="0.35">
      <c r="A1149" t="s">
        <v>79</v>
      </c>
      <c r="B1149">
        <v>12098700</v>
      </c>
      <c r="C1149" s="1">
        <v>41432</v>
      </c>
      <c r="D1149">
        <v>12.9</v>
      </c>
      <c r="E1149" t="s">
        <v>80</v>
      </c>
      <c r="F1149">
        <v>8.8000000000000007</v>
      </c>
      <c r="G1149" t="s">
        <v>80</v>
      </c>
      <c r="H1149">
        <v>10.4</v>
      </c>
      <c r="I1149" t="s">
        <v>80</v>
      </c>
      <c r="J1149">
        <v>44</v>
      </c>
      <c r="K1149" t="s">
        <v>80</v>
      </c>
      <c r="L1149">
        <v>42</v>
      </c>
      <c r="M1149" t="s">
        <v>80</v>
      </c>
      <c r="N1149">
        <v>43</v>
      </c>
      <c r="O1149" t="s">
        <v>80</v>
      </c>
      <c r="P1149">
        <v>11.9</v>
      </c>
      <c r="Q1149" t="s">
        <v>80</v>
      </c>
      <c r="R1149">
        <v>10.6</v>
      </c>
      <c r="S1149" t="s">
        <v>80</v>
      </c>
      <c r="T1149">
        <v>11.4</v>
      </c>
      <c r="U1149" t="s">
        <v>80</v>
      </c>
      <c r="V1149">
        <v>7.5</v>
      </c>
      <c r="W1149" t="s">
        <v>80</v>
      </c>
      <c r="X1149">
        <v>7</v>
      </c>
      <c r="Y1149" t="s">
        <v>80</v>
      </c>
      <c r="Z1149">
        <v>7.2</v>
      </c>
      <c r="AA1149" t="s">
        <v>80</v>
      </c>
      <c r="AB1149">
        <v>9.1999999999999993</v>
      </c>
      <c r="AC1149" t="s">
        <v>80</v>
      </c>
      <c r="AD1149">
        <v>14</v>
      </c>
      <c r="AE1149" t="s">
        <v>80</v>
      </c>
      <c r="AF1149">
        <v>18</v>
      </c>
      <c r="AG1149" t="s">
        <v>80</v>
      </c>
    </row>
    <row r="1150" spans="1:33" x14ac:dyDescent="0.35">
      <c r="A1150" t="s">
        <v>79</v>
      </c>
      <c r="B1150">
        <v>12098700</v>
      </c>
      <c r="C1150" s="1">
        <v>41433</v>
      </c>
      <c r="D1150">
        <v>12.9</v>
      </c>
      <c r="E1150" t="s">
        <v>80</v>
      </c>
      <c r="F1150">
        <v>8.5</v>
      </c>
      <c r="G1150" t="s">
        <v>80</v>
      </c>
      <c r="H1150">
        <v>10.7</v>
      </c>
      <c r="I1150" t="s">
        <v>80</v>
      </c>
      <c r="J1150">
        <v>43</v>
      </c>
      <c r="K1150" t="s">
        <v>80</v>
      </c>
      <c r="L1150">
        <v>40</v>
      </c>
      <c r="M1150" t="s">
        <v>80</v>
      </c>
      <c r="N1150">
        <v>41</v>
      </c>
      <c r="O1150" t="s">
        <v>80</v>
      </c>
      <c r="P1150">
        <v>12</v>
      </c>
      <c r="Q1150" t="s">
        <v>80</v>
      </c>
      <c r="R1150">
        <v>10.7</v>
      </c>
      <c r="S1150" t="s">
        <v>80</v>
      </c>
      <c r="T1150">
        <v>11.3</v>
      </c>
      <c r="U1150" t="s">
        <v>80</v>
      </c>
      <c r="V1150">
        <v>7.5</v>
      </c>
      <c r="W1150" t="s">
        <v>80</v>
      </c>
      <c r="X1150">
        <v>7.1</v>
      </c>
      <c r="Y1150" t="s">
        <v>80</v>
      </c>
      <c r="Z1150">
        <v>7.2</v>
      </c>
      <c r="AA1150" t="s">
        <v>80</v>
      </c>
      <c r="AB1150">
        <v>12</v>
      </c>
      <c r="AC1150" t="s">
        <v>80</v>
      </c>
      <c r="AD1150">
        <v>19</v>
      </c>
      <c r="AE1150" t="s">
        <v>80</v>
      </c>
      <c r="AF1150">
        <v>29</v>
      </c>
      <c r="AG1150" t="s">
        <v>80</v>
      </c>
    </row>
    <row r="1151" spans="1:33" x14ac:dyDescent="0.35">
      <c r="A1151" t="s">
        <v>79</v>
      </c>
      <c r="B1151">
        <v>12098700</v>
      </c>
      <c r="C1151" s="1">
        <v>41434</v>
      </c>
      <c r="D1151">
        <v>12.6</v>
      </c>
      <c r="E1151" t="s">
        <v>80</v>
      </c>
      <c r="F1151">
        <v>9</v>
      </c>
      <c r="G1151" t="s">
        <v>80</v>
      </c>
      <c r="H1151">
        <v>10.9</v>
      </c>
      <c r="I1151" t="s">
        <v>80</v>
      </c>
      <c r="J1151">
        <v>43</v>
      </c>
      <c r="K1151" t="s">
        <v>80</v>
      </c>
      <c r="L1151">
        <v>41</v>
      </c>
      <c r="M1151" t="s">
        <v>80</v>
      </c>
      <c r="N1151">
        <v>42</v>
      </c>
      <c r="O1151" t="s">
        <v>80</v>
      </c>
      <c r="P1151">
        <v>11.8</v>
      </c>
      <c r="Q1151" t="s">
        <v>80</v>
      </c>
      <c r="R1151">
        <v>10.7</v>
      </c>
      <c r="S1151" t="s">
        <v>80</v>
      </c>
      <c r="T1151">
        <v>11.3</v>
      </c>
      <c r="U1151" t="s">
        <v>80</v>
      </c>
      <c r="V1151">
        <v>7.6</v>
      </c>
      <c r="W1151" t="s">
        <v>80</v>
      </c>
      <c r="X1151">
        <v>7</v>
      </c>
      <c r="Y1151" t="s">
        <v>80</v>
      </c>
      <c r="Z1151">
        <v>7.2</v>
      </c>
      <c r="AA1151" t="s">
        <v>80</v>
      </c>
      <c r="AB1151">
        <v>14</v>
      </c>
      <c r="AC1151" t="s">
        <v>80</v>
      </c>
      <c r="AD1151">
        <v>17</v>
      </c>
      <c r="AE1151" t="s">
        <v>80</v>
      </c>
      <c r="AF1151">
        <v>20</v>
      </c>
      <c r="AG1151" t="s">
        <v>80</v>
      </c>
    </row>
    <row r="1152" spans="1:33" x14ac:dyDescent="0.35">
      <c r="A1152" t="s">
        <v>79</v>
      </c>
      <c r="B1152">
        <v>12098700</v>
      </c>
      <c r="C1152" s="1">
        <v>41435</v>
      </c>
      <c r="D1152">
        <v>12.2</v>
      </c>
      <c r="E1152" t="s">
        <v>80</v>
      </c>
      <c r="F1152">
        <v>8.6</v>
      </c>
      <c r="G1152" t="s">
        <v>80</v>
      </c>
      <c r="H1152">
        <v>10.5</v>
      </c>
      <c r="I1152" t="s">
        <v>80</v>
      </c>
      <c r="J1152">
        <v>45</v>
      </c>
      <c r="K1152" t="s">
        <v>80</v>
      </c>
      <c r="L1152">
        <v>43</v>
      </c>
      <c r="M1152" t="s">
        <v>80</v>
      </c>
      <c r="N1152">
        <v>43</v>
      </c>
      <c r="O1152" t="s">
        <v>80</v>
      </c>
      <c r="P1152">
        <v>11.9</v>
      </c>
      <c r="Q1152" t="s">
        <v>80</v>
      </c>
      <c r="R1152">
        <v>10.8</v>
      </c>
      <c r="S1152" t="s">
        <v>80</v>
      </c>
      <c r="T1152">
        <v>11.3</v>
      </c>
      <c r="U1152" t="s">
        <v>80</v>
      </c>
      <c r="V1152">
        <v>7.6</v>
      </c>
      <c r="W1152" t="s">
        <v>80</v>
      </c>
      <c r="X1152">
        <v>7.1</v>
      </c>
      <c r="Y1152" t="s">
        <v>80</v>
      </c>
      <c r="Z1152">
        <v>7.2</v>
      </c>
      <c r="AA1152" t="s">
        <v>80</v>
      </c>
      <c r="AB1152">
        <v>15</v>
      </c>
      <c r="AC1152" t="s">
        <v>80</v>
      </c>
      <c r="AD1152">
        <v>18</v>
      </c>
      <c r="AE1152" t="s">
        <v>80</v>
      </c>
      <c r="AF1152">
        <v>21</v>
      </c>
      <c r="AG1152" t="s">
        <v>80</v>
      </c>
    </row>
    <row r="1153" spans="1:33" x14ac:dyDescent="0.35">
      <c r="A1153" t="s">
        <v>79</v>
      </c>
      <c r="B1153">
        <v>12098700</v>
      </c>
      <c r="C1153" s="1">
        <v>41436</v>
      </c>
      <c r="D1153">
        <v>11.4</v>
      </c>
      <c r="E1153" t="s">
        <v>80</v>
      </c>
      <c r="F1153">
        <v>8.5</v>
      </c>
      <c r="G1153" t="s">
        <v>80</v>
      </c>
      <c r="H1153">
        <v>9.6</v>
      </c>
      <c r="I1153" t="s">
        <v>80</v>
      </c>
      <c r="J1153">
        <v>46</v>
      </c>
      <c r="K1153" t="s">
        <v>80</v>
      </c>
      <c r="L1153">
        <v>44</v>
      </c>
      <c r="M1153" t="s">
        <v>80</v>
      </c>
      <c r="N1153">
        <v>45</v>
      </c>
      <c r="O1153" t="s">
        <v>80</v>
      </c>
      <c r="P1153">
        <v>11.9</v>
      </c>
      <c r="Q1153" t="s">
        <v>80</v>
      </c>
      <c r="R1153">
        <v>11</v>
      </c>
      <c r="S1153" t="s">
        <v>80</v>
      </c>
      <c r="T1153">
        <v>11.5</v>
      </c>
      <c r="U1153" t="s">
        <v>80</v>
      </c>
      <c r="V1153">
        <v>7.5</v>
      </c>
      <c r="W1153" t="s">
        <v>80</v>
      </c>
      <c r="X1153">
        <v>7.1</v>
      </c>
      <c r="Y1153" t="s">
        <v>80</v>
      </c>
      <c r="Z1153">
        <v>7.2</v>
      </c>
      <c r="AA1153" t="s">
        <v>80</v>
      </c>
      <c r="AB1153">
        <v>14</v>
      </c>
      <c r="AC1153" t="s">
        <v>80</v>
      </c>
      <c r="AD1153">
        <v>16</v>
      </c>
      <c r="AE1153" t="s">
        <v>80</v>
      </c>
      <c r="AF1153">
        <v>19</v>
      </c>
      <c r="AG1153" t="s">
        <v>80</v>
      </c>
    </row>
    <row r="1154" spans="1:33" x14ac:dyDescent="0.35">
      <c r="A1154" t="s">
        <v>79</v>
      </c>
      <c r="B1154">
        <v>12098700</v>
      </c>
      <c r="C1154" s="1">
        <v>41437</v>
      </c>
      <c r="D1154">
        <v>10.5</v>
      </c>
      <c r="E1154" t="s">
        <v>80</v>
      </c>
      <c r="F1154">
        <v>8.1999999999999993</v>
      </c>
      <c r="G1154" t="s">
        <v>80</v>
      </c>
      <c r="H1154">
        <v>9.4</v>
      </c>
      <c r="I1154" t="s">
        <v>80</v>
      </c>
      <c r="J1154">
        <v>47</v>
      </c>
      <c r="K1154" t="s">
        <v>80</v>
      </c>
      <c r="L1154">
        <v>46</v>
      </c>
      <c r="M1154" t="s">
        <v>80</v>
      </c>
      <c r="N1154">
        <v>46</v>
      </c>
      <c r="O1154" t="s">
        <v>80</v>
      </c>
      <c r="P1154">
        <v>12</v>
      </c>
      <c r="Q1154" t="s">
        <v>80</v>
      </c>
      <c r="R1154">
        <v>11.3</v>
      </c>
      <c r="S1154" t="s">
        <v>80</v>
      </c>
      <c r="T1154">
        <v>11.6</v>
      </c>
      <c r="U1154" t="s">
        <v>80</v>
      </c>
      <c r="V1154">
        <v>7.5</v>
      </c>
      <c r="W1154" t="s">
        <v>80</v>
      </c>
      <c r="X1154">
        <v>7.1</v>
      </c>
      <c r="Y1154" t="s">
        <v>80</v>
      </c>
      <c r="Z1154">
        <v>7.2</v>
      </c>
      <c r="AA1154" t="s">
        <v>80</v>
      </c>
      <c r="AB1154">
        <v>10</v>
      </c>
      <c r="AC1154" t="s">
        <v>80</v>
      </c>
      <c r="AD1154">
        <v>12</v>
      </c>
      <c r="AE1154" t="s">
        <v>80</v>
      </c>
      <c r="AF1154">
        <v>16</v>
      </c>
      <c r="AG1154" t="s">
        <v>80</v>
      </c>
    </row>
    <row r="1155" spans="1:33" x14ac:dyDescent="0.35">
      <c r="A1155" t="s">
        <v>79</v>
      </c>
      <c r="B1155">
        <v>12098700</v>
      </c>
      <c r="C1155" s="1">
        <v>41438</v>
      </c>
      <c r="D1155">
        <v>10.9</v>
      </c>
      <c r="E1155" t="s">
        <v>80</v>
      </c>
      <c r="F1155">
        <v>8.3000000000000007</v>
      </c>
      <c r="G1155" t="s">
        <v>80</v>
      </c>
      <c r="H1155">
        <v>9.6</v>
      </c>
      <c r="I1155" t="s">
        <v>80</v>
      </c>
      <c r="J1155">
        <v>48</v>
      </c>
      <c r="K1155" t="s">
        <v>80</v>
      </c>
      <c r="L1155">
        <v>47</v>
      </c>
      <c r="M1155" t="s">
        <v>80</v>
      </c>
      <c r="N1155">
        <v>47</v>
      </c>
      <c r="O1155" t="s">
        <v>80</v>
      </c>
      <c r="P1155">
        <v>11.9</v>
      </c>
      <c r="Q1155" t="s">
        <v>80</v>
      </c>
      <c r="R1155">
        <v>11.2</v>
      </c>
      <c r="S1155" t="s">
        <v>80</v>
      </c>
      <c r="T1155">
        <v>11.6</v>
      </c>
      <c r="U1155" t="s">
        <v>80</v>
      </c>
      <c r="V1155">
        <v>7.6</v>
      </c>
      <c r="W1155" t="s">
        <v>80</v>
      </c>
      <c r="X1155">
        <v>7.1</v>
      </c>
      <c r="Y1155" t="s">
        <v>80</v>
      </c>
      <c r="Z1155">
        <v>7.2</v>
      </c>
      <c r="AA1155" t="s">
        <v>80</v>
      </c>
      <c r="AB1155">
        <v>8.8000000000000007</v>
      </c>
      <c r="AC1155" t="s">
        <v>80</v>
      </c>
      <c r="AD1155">
        <v>9.9</v>
      </c>
      <c r="AE1155" t="s">
        <v>80</v>
      </c>
      <c r="AF1155">
        <v>11</v>
      </c>
      <c r="AG1155" t="s">
        <v>80</v>
      </c>
    </row>
    <row r="1156" spans="1:33" x14ac:dyDescent="0.35">
      <c r="A1156" t="s">
        <v>79</v>
      </c>
      <c r="B1156">
        <v>12098700</v>
      </c>
      <c r="C1156" s="1">
        <v>41439</v>
      </c>
      <c r="D1156">
        <v>12.1</v>
      </c>
      <c r="E1156" t="s">
        <v>80</v>
      </c>
      <c r="F1156">
        <v>8.6</v>
      </c>
      <c r="G1156" t="s">
        <v>80</v>
      </c>
      <c r="H1156">
        <v>9.9</v>
      </c>
      <c r="I1156" t="s">
        <v>80</v>
      </c>
      <c r="J1156">
        <v>49</v>
      </c>
      <c r="K1156" t="s">
        <v>80</v>
      </c>
      <c r="L1156">
        <v>48</v>
      </c>
      <c r="M1156" t="s">
        <v>80</v>
      </c>
      <c r="N1156">
        <v>48</v>
      </c>
      <c r="O1156" t="s">
        <v>80</v>
      </c>
      <c r="P1156">
        <v>11.9</v>
      </c>
      <c r="Q1156" t="s">
        <v>80</v>
      </c>
      <c r="R1156">
        <v>10.8</v>
      </c>
      <c r="S1156" t="s">
        <v>80</v>
      </c>
      <c r="T1156">
        <v>11.5</v>
      </c>
      <c r="U1156" t="s">
        <v>80</v>
      </c>
      <c r="V1156">
        <v>7.6</v>
      </c>
      <c r="W1156" t="s">
        <v>80</v>
      </c>
      <c r="X1156">
        <v>7.2</v>
      </c>
      <c r="Y1156" t="s">
        <v>80</v>
      </c>
      <c r="Z1156">
        <v>7.3</v>
      </c>
      <c r="AA1156" t="s">
        <v>80</v>
      </c>
      <c r="AB1156">
        <v>7.9</v>
      </c>
      <c r="AC1156" t="s">
        <v>80</v>
      </c>
      <c r="AD1156">
        <v>8.6</v>
      </c>
      <c r="AE1156" t="s">
        <v>80</v>
      </c>
      <c r="AF1156">
        <v>9.5</v>
      </c>
      <c r="AG1156" t="s">
        <v>80</v>
      </c>
    </row>
    <row r="1157" spans="1:33" x14ac:dyDescent="0.35">
      <c r="A1157" t="s">
        <v>79</v>
      </c>
      <c r="B1157">
        <v>12098700</v>
      </c>
      <c r="C1157" s="1">
        <v>41440</v>
      </c>
      <c r="D1157">
        <v>13.6</v>
      </c>
      <c r="E1157" t="s">
        <v>80</v>
      </c>
      <c r="F1157">
        <v>8.6999999999999993</v>
      </c>
      <c r="G1157" t="s">
        <v>80</v>
      </c>
      <c r="H1157">
        <v>11.2</v>
      </c>
      <c r="I1157" t="s">
        <v>80</v>
      </c>
      <c r="J1157">
        <v>50</v>
      </c>
      <c r="K1157" t="s">
        <v>80</v>
      </c>
      <c r="L1157">
        <v>48</v>
      </c>
      <c r="M1157" t="s">
        <v>80</v>
      </c>
      <c r="N1157">
        <v>49</v>
      </c>
      <c r="O1157" t="s">
        <v>80</v>
      </c>
      <c r="P1157">
        <v>11.8</v>
      </c>
      <c r="Q1157" t="s">
        <v>80</v>
      </c>
      <c r="R1157">
        <v>10.4</v>
      </c>
      <c r="S1157" t="s">
        <v>80</v>
      </c>
      <c r="T1157">
        <v>11.1</v>
      </c>
      <c r="U1157" t="s">
        <v>80</v>
      </c>
      <c r="V1157">
        <v>7.7</v>
      </c>
      <c r="W1157" t="s">
        <v>80</v>
      </c>
      <c r="X1157">
        <v>7.1</v>
      </c>
      <c r="Y1157" t="s">
        <v>80</v>
      </c>
      <c r="Z1157">
        <v>7.3</v>
      </c>
      <c r="AA1157" t="s">
        <v>80</v>
      </c>
      <c r="AB1157">
        <v>7.6</v>
      </c>
      <c r="AC1157" t="s">
        <v>80</v>
      </c>
      <c r="AD1157">
        <v>8.4</v>
      </c>
      <c r="AE1157" t="s">
        <v>80</v>
      </c>
      <c r="AF1157">
        <v>9.9</v>
      </c>
      <c r="AG1157" t="s">
        <v>80</v>
      </c>
    </row>
    <row r="1158" spans="1:33" x14ac:dyDescent="0.35">
      <c r="A1158" t="s">
        <v>79</v>
      </c>
      <c r="B1158">
        <v>12098700</v>
      </c>
      <c r="C1158" s="1">
        <v>41441</v>
      </c>
      <c r="D1158">
        <v>13</v>
      </c>
      <c r="E1158" t="s">
        <v>80</v>
      </c>
      <c r="F1158">
        <v>9.9</v>
      </c>
      <c r="G1158" t="s">
        <v>80</v>
      </c>
      <c r="H1158">
        <v>11.6</v>
      </c>
      <c r="I1158" t="s">
        <v>80</v>
      </c>
      <c r="J1158">
        <v>49</v>
      </c>
      <c r="K1158" t="s">
        <v>80</v>
      </c>
      <c r="L1158">
        <v>47</v>
      </c>
      <c r="M1158" t="s">
        <v>80</v>
      </c>
      <c r="N1158">
        <v>48</v>
      </c>
      <c r="O1158" t="s">
        <v>80</v>
      </c>
      <c r="P1158">
        <v>11.5</v>
      </c>
      <c r="Q1158" t="s">
        <v>80</v>
      </c>
      <c r="R1158">
        <v>10.5</v>
      </c>
      <c r="S1158" t="s">
        <v>80</v>
      </c>
      <c r="T1158">
        <v>11</v>
      </c>
      <c r="U1158" t="s">
        <v>80</v>
      </c>
      <c r="V1158">
        <v>7.7</v>
      </c>
      <c r="W1158" t="s">
        <v>80</v>
      </c>
      <c r="X1158">
        <v>7.1</v>
      </c>
      <c r="Y1158" t="s">
        <v>80</v>
      </c>
      <c r="Z1158">
        <v>7.2</v>
      </c>
      <c r="AA1158" t="s">
        <v>80</v>
      </c>
      <c r="AB1158">
        <v>8.1</v>
      </c>
      <c r="AC1158" t="s">
        <v>80</v>
      </c>
      <c r="AD1158">
        <v>10</v>
      </c>
      <c r="AE1158" t="s">
        <v>80</v>
      </c>
      <c r="AF1158">
        <v>13</v>
      </c>
      <c r="AG1158" t="s">
        <v>80</v>
      </c>
    </row>
    <row r="1159" spans="1:33" x14ac:dyDescent="0.35">
      <c r="A1159" t="s">
        <v>79</v>
      </c>
      <c r="B1159">
        <v>12098700</v>
      </c>
      <c r="C1159" s="1">
        <v>41442</v>
      </c>
      <c r="D1159">
        <v>13.9</v>
      </c>
      <c r="E1159" t="s">
        <v>80</v>
      </c>
      <c r="F1159">
        <v>9.8000000000000007</v>
      </c>
      <c r="G1159" t="s">
        <v>80</v>
      </c>
      <c r="H1159">
        <v>11.9</v>
      </c>
      <c r="I1159" t="s">
        <v>80</v>
      </c>
      <c r="J1159">
        <v>47</v>
      </c>
      <c r="K1159" t="s">
        <v>80</v>
      </c>
      <c r="L1159">
        <v>45</v>
      </c>
      <c r="M1159" t="s">
        <v>80</v>
      </c>
      <c r="N1159">
        <v>45</v>
      </c>
      <c r="O1159" t="s">
        <v>80</v>
      </c>
      <c r="P1159">
        <v>11.6</v>
      </c>
      <c r="Q1159" t="s">
        <v>80</v>
      </c>
      <c r="R1159">
        <v>10.4</v>
      </c>
      <c r="S1159" t="s">
        <v>80</v>
      </c>
      <c r="T1159">
        <v>10.9</v>
      </c>
      <c r="U1159" t="s">
        <v>80</v>
      </c>
      <c r="V1159">
        <v>7.7</v>
      </c>
      <c r="W1159" t="s">
        <v>80</v>
      </c>
      <c r="X1159">
        <v>7.1</v>
      </c>
      <c r="Y1159" t="s">
        <v>80</v>
      </c>
      <c r="Z1159">
        <v>7.2</v>
      </c>
      <c r="AA1159" t="s">
        <v>80</v>
      </c>
      <c r="AB1159">
        <v>11</v>
      </c>
      <c r="AC1159" t="s">
        <v>80</v>
      </c>
      <c r="AD1159">
        <v>13</v>
      </c>
      <c r="AE1159" t="s">
        <v>80</v>
      </c>
      <c r="AF1159">
        <v>16</v>
      </c>
      <c r="AG1159" t="s">
        <v>80</v>
      </c>
    </row>
    <row r="1160" spans="1:33" x14ac:dyDescent="0.35">
      <c r="A1160" t="s">
        <v>79</v>
      </c>
      <c r="B1160">
        <v>12098700</v>
      </c>
      <c r="C1160" s="1">
        <v>41443</v>
      </c>
      <c r="D1160">
        <v>13</v>
      </c>
      <c r="E1160" t="s">
        <v>80</v>
      </c>
      <c r="F1160">
        <v>9.9</v>
      </c>
      <c r="G1160" t="s">
        <v>80</v>
      </c>
      <c r="H1160">
        <v>11.5</v>
      </c>
      <c r="I1160" t="s">
        <v>80</v>
      </c>
      <c r="J1160">
        <v>46</v>
      </c>
      <c r="K1160" t="s">
        <v>80</v>
      </c>
      <c r="L1160">
        <v>44</v>
      </c>
      <c r="M1160" t="s">
        <v>80</v>
      </c>
      <c r="N1160">
        <v>45</v>
      </c>
      <c r="O1160" t="s">
        <v>80</v>
      </c>
      <c r="P1160">
        <v>11.5</v>
      </c>
      <c r="Q1160" t="s">
        <v>80</v>
      </c>
      <c r="R1160">
        <v>10.6</v>
      </c>
      <c r="S1160" t="s">
        <v>80</v>
      </c>
      <c r="T1160">
        <v>11</v>
      </c>
      <c r="U1160" t="s">
        <v>80</v>
      </c>
      <c r="V1160">
        <v>7.8</v>
      </c>
      <c r="W1160" t="s">
        <v>80</v>
      </c>
      <c r="X1160">
        <v>7.1</v>
      </c>
      <c r="Y1160" t="s">
        <v>80</v>
      </c>
      <c r="Z1160">
        <v>7.2</v>
      </c>
      <c r="AA1160" t="s">
        <v>80</v>
      </c>
      <c r="AB1160">
        <v>12</v>
      </c>
      <c r="AC1160" t="s">
        <v>80</v>
      </c>
      <c r="AD1160">
        <v>20</v>
      </c>
      <c r="AE1160" t="s">
        <v>80</v>
      </c>
      <c r="AF1160">
        <v>24</v>
      </c>
      <c r="AG1160" t="s">
        <v>80</v>
      </c>
    </row>
    <row r="1161" spans="1:33" x14ac:dyDescent="0.35">
      <c r="A1161" t="s">
        <v>79</v>
      </c>
      <c r="B1161">
        <v>12098700</v>
      </c>
      <c r="C1161" s="1">
        <v>41444</v>
      </c>
      <c r="D1161">
        <v>12.2</v>
      </c>
      <c r="E1161" t="s">
        <v>80</v>
      </c>
      <c r="F1161">
        <v>9.4</v>
      </c>
      <c r="G1161" t="s">
        <v>80</v>
      </c>
      <c r="H1161">
        <v>10.1</v>
      </c>
      <c r="I1161" t="s">
        <v>80</v>
      </c>
      <c r="J1161">
        <v>46</v>
      </c>
      <c r="K1161" t="s">
        <v>80</v>
      </c>
      <c r="L1161">
        <v>45</v>
      </c>
      <c r="M1161" t="s">
        <v>80</v>
      </c>
      <c r="N1161">
        <v>45</v>
      </c>
      <c r="O1161" t="s">
        <v>80</v>
      </c>
      <c r="P1161">
        <v>11.6</v>
      </c>
      <c r="Q1161" t="s">
        <v>80</v>
      </c>
      <c r="R1161">
        <v>10.7</v>
      </c>
      <c r="S1161" t="s">
        <v>80</v>
      </c>
      <c r="T1161">
        <v>11.3</v>
      </c>
      <c r="U1161" t="s">
        <v>80</v>
      </c>
      <c r="V1161">
        <v>7.7</v>
      </c>
      <c r="W1161" t="s">
        <v>80</v>
      </c>
      <c r="X1161">
        <v>7.1</v>
      </c>
      <c r="Y1161" t="s">
        <v>80</v>
      </c>
      <c r="Z1161">
        <v>7.2</v>
      </c>
      <c r="AA1161" t="s">
        <v>80</v>
      </c>
      <c r="AB1161">
        <v>20</v>
      </c>
      <c r="AC1161" t="s">
        <v>80</v>
      </c>
      <c r="AD1161">
        <v>25</v>
      </c>
      <c r="AE1161" t="s">
        <v>80</v>
      </c>
      <c r="AF1161">
        <v>30</v>
      </c>
      <c r="AG1161" t="s">
        <v>80</v>
      </c>
    </row>
    <row r="1162" spans="1:33" x14ac:dyDescent="0.35">
      <c r="A1162" t="s">
        <v>79</v>
      </c>
      <c r="B1162">
        <v>12098700</v>
      </c>
      <c r="C1162" s="1">
        <v>41445</v>
      </c>
      <c r="D1162">
        <v>9.6</v>
      </c>
      <c r="E1162" t="s">
        <v>80</v>
      </c>
      <c r="F1162">
        <v>8.8000000000000007</v>
      </c>
      <c r="G1162" t="s">
        <v>80</v>
      </c>
      <c r="H1162">
        <v>9.3000000000000007</v>
      </c>
      <c r="I1162" t="s">
        <v>80</v>
      </c>
      <c r="J1162">
        <v>46</v>
      </c>
      <c r="K1162" t="s">
        <v>80</v>
      </c>
      <c r="L1162">
        <v>46</v>
      </c>
      <c r="M1162" t="s">
        <v>80</v>
      </c>
      <c r="N1162">
        <v>46</v>
      </c>
      <c r="O1162" t="s">
        <v>80</v>
      </c>
      <c r="P1162">
        <v>11.8</v>
      </c>
      <c r="Q1162" t="s">
        <v>80</v>
      </c>
      <c r="R1162">
        <v>11.4</v>
      </c>
      <c r="S1162" t="s">
        <v>80</v>
      </c>
      <c r="T1162">
        <v>11.6</v>
      </c>
      <c r="U1162" t="s">
        <v>80</v>
      </c>
      <c r="V1162">
        <v>7.5</v>
      </c>
      <c r="W1162" t="s">
        <v>80</v>
      </c>
      <c r="X1162">
        <v>7.1</v>
      </c>
      <c r="Y1162" t="s">
        <v>80</v>
      </c>
      <c r="Z1162">
        <v>7.2</v>
      </c>
      <c r="AA1162" t="s">
        <v>80</v>
      </c>
      <c r="AB1162">
        <v>15</v>
      </c>
      <c r="AC1162" t="s">
        <v>80</v>
      </c>
      <c r="AD1162">
        <v>18</v>
      </c>
      <c r="AE1162" t="s">
        <v>80</v>
      </c>
      <c r="AF1162">
        <v>22</v>
      </c>
      <c r="AG1162" t="s">
        <v>80</v>
      </c>
    </row>
    <row r="1163" spans="1:33" x14ac:dyDescent="0.35">
      <c r="A1163" t="s">
        <v>79</v>
      </c>
      <c r="B1163">
        <v>12098700</v>
      </c>
      <c r="C1163" s="1">
        <v>41446</v>
      </c>
      <c r="D1163">
        <v>12.6</v>
      </c>
      <c r="E1163" t="s">
        <v>80</v>
      </c>
      <c r="F1163">
        <v>8.6</v>
      </c>
      <c r="G1163" t="s">
        <v>80</v>
      </c>
      <c r="H1163">
        <v>10.199999999999999</v>
      </c>
      <c r="I1163" t="s">
        <v>80</v>
      </c>
      <c r="J1163">
        <v>47</v>
      </c>
      <c r="K1163" t="s">
        <v>80</v>
      </c>
      <c r="L1163">
        <v>45</v>
      </c>
      <c r="M1163" t="s">
        <v>80</v>
      </c>
      <c r="N1163">
        <v>46</v>
      </c>
      <c r="O1163" t="s">
        <v>80</v>
      </c>
      <c r="P1163">
        <v>11.9</v>
      </c>
      <c r="Q1163" t="s">
        <v>80</v>
      </c>
      <c r="R1163">
        <v>10.8</v>
      </c>
      <c r="S1163" t="s">
        <v>80</v>
      </c>
      <c r="T1163">
        <v>11.4</v>
      </c>
      <c r="U1163" t="s">
        <v>80</v>
      </c>
      <c r="V1163">
        <v>7.6</v>
      </c>
      <c r="W1163" t="s">
        <v>80</v>
      </c>
      <c r="X1163">
        <v>7.1</v>
      </c>
      <c r="Y1163" t="s">
        <v>80</v>
      </c>
      <c r="Z1163">
        <v>7.2</v>
      </c>
      <c r="AA1163" t="s">
        <v>80</v>
      </c>
      <c r="AB1163">
        <v>9</v>
      </c>
      <c r="AC1163" t="s">
        <v>80</v>
      </c>
      <c r="AD1163">
        <v>12</v>
      </c>
      <c r="AE1163" t="s">
        <v>80</v>
      </c>
      <c r="AF1163">
        <v>15</v>
      </c>
      <c r="AG1163" t="s">
        <v>80</v>
      </c>
    </row>
    <row r="1164" spans="1:33" x14ac:dyDescent="0.35">
      <c r="A1164" t="s">
        <v>79</v>
      </c>
      <c r="B1164">
        <v>12098700</v>
      </c>
      <c r="C1164" s="1">
        <v>41447</v>
      </c>
      <c r="D1164">
        <v>14.3</v>
      </c>
      <c r="E1164" t="s">
        <v>80</v>
      </c>
      <c r="F1164">
        <v>9.1999999999999993</v>
      </c>
      <c r="G1164" t="s">
        <v>80</v>
      </c>
      <c r="H1164">
        <v>11.7</v>
      </c>
      <c r="I1164" t="s">
        <v>80</v>
      </c>
      <c r="J1164">
        <v>48</v>
      </c>
      <c r="K1164" t="s">
        <v>80</v>
      </c>
      <c r="L1164">
        <v>47</v>
      </c>
      <c r="M1164" t="s">
        <v>80</v>
      </c>
      <c r="N1164">
        <v>47</v>
      </c>
      <c r="O1164" t="s">
        <v>80</v>
      </c>
      <c r="P1164">
        <v>11.7</v>
      </c>
      <c r="Q1164" t="s">
        <v>80</v>
      </c>
      <c r="R1164">
        <v>10.199999999999999</v>
      </c>
      <c r="S1164" t="s">
        <v>80</v>
      </c>
      <c r="T1164">
        <v>11</v>
      </c>
      <c r="U1164" t="s">
        <v>80</v>
      </c>
      <c r="V1164">
        <v>7.8</v>
      </c>
      <c r="W1164" t="s">
        <v>80</v>
      </c>
      <c r="X1164">
        <v>7.1</v>
      </c>
      <c r="Y1164" t="s">
        <v>80</v>
      </c>
      <c r="Z1164">
        <v>7.3</v>
      </c>
      <c r="AA1164" t="s">
        <v>80</v>
      </c>
      <c r="AB1164">
        <v>8.1999999999999993</v>
      </c>
      <c r="AC1164" t="s">
        <v>80</v>
      </c>
      <c r="AD1164">
        <v>9.1999999999999993</v>
      </c>
      <c r="AE1164" t="s">
        <v>80</v>
      </c>
      <c r="AF1164">
        <v>10</v>
      </c>
      <c r="AG1164" t="s">
        <v>80</v>
      </c>
    </row>
    <row r="1165" spans="1:33" x14ac:dyDescent="0.35">
      <c r="A1165" t="s">
        <v>79</v>
      </c>
      <c r="B1165">
        <v>12098700</v>
      </c>
      <c r="C1165" s="1">
        <v>41448</v>
      </c>
      <c r="D1165">
        <v>14</v>
      </c>
      <c r="E1165" t="s">
        <v>80</v>
      </c>
      <c r="F1165">
        <v>10.4</v>
      </c>
      <c r="G1165" t="s">
        <v>80</v>
      </c>
      <c r="H1165">
        <v>11.4</v>
      </c>
      <c r="I1165" t="s">
        <v>80</v>
      </c>
      <c r="J1165">
        <v>48</v>
      </c>
      <c r="K1165" t="s">
        <v>80</v>
      </c>
      <c r="L1165">
        <v>45</v>
      </c>
      <c r="M1165" t="s">
        <v>80</v>
      </c>
      <c r="N1165">
        <v>46</v>
      </c>
      <c r="O1165" t="s">
        <v>80</v>
      </c>
      <c r="P1165">
        <v>11.3</v>
      </c>
      <c r="Q1165" t="s">
        <v>80</v>
      </c>
      <c r="R1165">
        <v>10.3</v>
      </c>
      <c r="S1165" t="s">
        <v>80</v>
      </c>
      <c r="T1165">
        <v>10.9</v>
      </c>
      <c r="U1165" t="s">
        <v>80</v>
      </c>
      <c r="V1165">
        <v>7.6</v>
      </c>
      <c r="W1165" t="s">
        <v>80</v>
      </c>
      <c r="X1165">
        <v>7</v>
      </c>
      <c r="Y1165" t="s">
        <v>80</v>
      </c>
      <c r="Z1165">
        <v>7.2</v>
      </c>
      <c r="AA1165" t="s">
        <v>80</v>
      </c>
      <c r="AB1165">
        <v>8.6</v>
      </c>
      <c r="AC1165" t="s">
        <v>80</v>
      </c>
      <c r="AD1165">
        <v>11</v>
      </c>
      <c r="AE1165" t="s">
        <v>80</v>
      </c>
      <c r="AF1165">
        <v>14</v>
      </c>
      <c r="AG1165" t="s">
        <v>80</v>
      </c>
    </row>
    <row r="1166" spans="1:33" x14ac:dyDescent="0.35">
      <c r="A1166" t="s">
        <v>79</v>
      </c>
      <c r="B1166">
        <v>12098700</v>
      </c>
      <c r="C1166" s="1">
        <v>41449</v>
      </c>
      <c r="D1166">
        <v>11.1</v>
      </c>
      <c r="E1166" t="s">
        <v>80</v>
      </c>
      <c r="F1166">
        <v>9.9</v>
      </c>
      <c r="G1166" t="s">
        <v>80</v>
      </c>
      <c r="H1166">
        <v>10.4</v>
      </c>
      <c r="I1166" t="s">
        <v>80</v>
      </c>
      <c r="J1166">
        <v>46</v>
      </c>
      <c r="K1166" t="s">
        <v>80</v>
      </c>
      <c r="L1166">
        <v>43</v>
      </c>
      <c r="M1166" t="s">
        <v>80</v>
      </c>
      <c r="N1166">
        <v>44</v>
      </c>
      <c r="O1166" t="s">
        <v>80</v>
      </c>
      <c r="P1166">
        <v>11.4</v>
      </c>
      <c r="Q1166" t="s">
        <v>80</v>
      </c>
      <c r="R1166">
        <v>10.9</v>
      </c>
      <c r="S1166" t="s">
        <v>80</v>
      </c>
      <c r="T1166">
        <v>11.2</v>
      </c>
      <c r="U1166" t="s">
        <v>80</v>
      </c>
      <c r="V1166">
        <v>7.5</v>
      </c>
      <c r="W1166" t="s">
        <v>80</v>
      </c>
      <c r="X1166">
        <v>7.1</v>
      </c>
      <c r="Y1166" t="s">
        <v>80</v>
      </c>
      <c r="Z1166">
        <v>7.2</v>
      </c>
      <c r="AA1166" t="s">
        <v>80</v>
      </c>
      <c r="AB1166">
        <v>11</v>
      </c>
      <c r="AC1166" t="s">
        <v>80</v>
      </c>
      <c r="AD1166">
        <v>19</v>
      </c>
      <c r="AE1166" t="s">
        <v>80</v>
      </c>
      <c r="AF1166">
        <v>35</v>
      </c>
      <c r="AG1166" t="s">
        <v>80</v>
      </c>
    </row>
    <row r="1167" spans="1:33" x14ac:dyDescent="0.35">
      <c r="A1167" t="s">
        <v>79</v>
      </c>
      <c r="B1167">
        <v>12098700</v>
      </c>
      <c r="C1167" s="1">
        <v>41450</v>
      </c>
      <c r="D1167">
        <v>11.6</v>
      </c>
      <c r="E1167" t="s">
        <v>80</v>
      </c>
      <c r="F1167">
        <v>9.3000000000000007</v>
      </c>
      <c r="G1167" t="s">
        <v>80</v>
      </c>
      <c r="H1167">
        <v>10.4</v>
      </c>
      <c r="I1167" t="s">
        <v>80</v>
      </c>
      <c r="J1167">
        <v>44</v>
      </c>
      <c r="K1167" t="s">
        <v>80</v>
      </c>
      <c r="L1167">
        <v>43</v>
      </c>
      <c r="M1167" t="s">
        <v>80</v>
      </c>
      <c r="N1167">
        <v>43</v>
      </c>
      <c r="O1167" t="s">
        <v>80</v>
      </c>
      <c r="P1167">
        <v>11.5</v>
      </c>
      <c r="Q1167" t="s">
        <v>80</v>
      </c>
      <c r="R1167">
        <v>10.9</v>
      </c>
      <c r="S1167" t="s">
        <v>80</v>
      </c>
      <c r="T1167">
        <v>11.2</v>
      </c>
      <c r="U1167" t="s">
        <v>80</v>
      </c>
      <c r="V1167">
        <v>7.7</v>
      </c>
      <c r="W1167" t="s">
        <v>80</v>
      </c>
      <c r="X1167">
        <v>7.1</v>
      </c>
      <c r="Y1167" t="s">
        <v>80</v>
      </c>
      <c r="Z1167">
        <v>7.2</v>
      </c>
      <c r="AA1167" t="s">
        <v>80</v>
      </c>
      <c r="AB1167">
        <v>18</v>
      </c>
      <c r="AC1167" t="s">
        <v>80</v>
      </c>
      <c r="AD1167">
        <v>23</v>
      </c>
      <c r="AE1167" t="s">
        <v>80</v>
      </c>
      <c r="AF1167">
        <v>25</v>
      </c>
      <c r="AG1167" t="s">
        <v>80</v>
      </c>
    </row>
    <row r="1168" spans="1:33" x14ac:dyDescent="0.35">
      <c r="A1168" t="s">
        <v>79</v>
      </c>
      <c r="B1168">
        <v>12098700</v>
      </c>
      <c r="C1168" s="1">
        <v>41451</v>
      </c>
      <c r="D1168">
        <v>11.9</v>
      </c>
      <c r="E1168" t="s">
        <v>80</v>
      </c>
      <c r="F1168">
        <v>9.4</v>
      </c>
      <c r="G1168" t="s">
        <v>80</v>
      </c>
      <c r="H1168">
        <v>10.7</v>
      </c>
      <c r="I1168" t="s">
        <v>80</v>
      </c>
      <c r="J1168">
        <v>45</v>
      </c>
      <c r="K1168" t="s">
        <v>80</v>
      </c>
      <c r="L1168">
        <v>44</v>
      </c>
      <c r="M1168" t="s">
        <v>80</v>
      </c>
      <c r="N1168">
        <v>44</v>
      </c>
      <c r="O1168" t="s">
        <v>80</v>
      </c>
      <c r="P1168">
        <v>11.6</v>
      </c>
      <c r="Q1168" t="s">
        <v>80</v>
      </c>
      <c r="R1168">
        <v>10.9</v>
      </c>
      <c r="S1168" t="s">
        <v>80</v>
      </c>
      <c r="T1168">
        <v>11.2</v>
      </c>
      <c r="U1168" t="s">
        <v>80</v>
      </c>
      <c r="V1168">
        <v>7.7</v>
      </c>
      <c r="W1168" t="s">
        <v>80</v>
      </c>
      <c r="X1168">
        <v>7.1</v>
      </c>
      <c r="Y1168" t="s">
        <v>80</v>
      </c>
      <c r="Z1168">
        <v>7.2</v>
      </c>
      <c r="AA1168" t="s">
        <v>80</v>
      </c>
      <c r="AB1168">
        <v>18</v>
      </c>
      <c r="AC1168" t="s">
        <v>80</v>
      </c>
      <c r="AD1168">
        <v>26</v>
      </c>
      <c r="AE1168" t="s">
        <v>80</v>
      </c>
      <c r="AF1168">
        <v>30</v>
      </c>
      <c r="AG1168" t="s">
        <v>80</v>
      </c>
    </row>
    <row r="1169" spans="1:33" x14ac:dyDescent="0.35">
      <c r="A1169" t="s">
        <v>79</v>
      </c>
      <c r="B1169">
        <v>12098700</v>
      </c>
      <c r="C1169" s="1">
        <v>41452</v>
      </c>
      <c r="D1169">
        <v>11.6</v>
      </c>
      <c r="E1169" t="s">
        <v>80</v>
      </c>
      <c r="F1169">
        <v>10</v>
      </c>
      <c r="G1169" t="s">
        <v>80</v>
      </c>
      <c r="H1169">
        <v>10.8</v>
      </c>
      <c r="I1169" t="s">
        <v>80</v>
      </c>
      <c r="J1169">
        <v>45</v>
      </c>
      <c r="K1169" t="s">
        <v>80</v>
      </c>
      <c r="L1169">
        <v>44</v>
      </c>
      <c r="M1169" t="s">
        <v>80</v>
      </c>
      <c r="N1169">
        <v>45</v>
      </c>
      <c r="O1169" t="s">
        <v>80</v>
      </c>
      <c r="P1169">
        <v>11.5</v>
      </c>
      <c r="Q1169" t="s">
        <v>80</v>
      </c>
      <c r="R1169">
        <v>10.9</v>
      </c>
      <c r="S1169" t="s">
        <v>80</v>
      </c>
      <c r="T1169">
        <v>11.2</v>
      </c>
      <c r="U1169" t="s">
        <v>80</v>
      </c>
      <c r="V1169">
        <v>7.4</v>
      </c>
      <c r="W1169" t="s">
        <v>80</v>
      </c>
      <c r="X1169">
        <v>7.1</v>
      </c>
      <c r="Y1169" t="s">
        <v>80</v>
      </c>
      <c r="Z1169">
        <v>7.2</v>
      </c>
      <c r="AA1169" t="s">
        <v>80</v>
      </c>
      <c r="AB1169">
        <v>26</v>
      </c>
      <c r="AC1169" t="s">
        <v>80</v>
      </c>
      <c r="AD1169">
        <v>30</v>
      </c>
      <c r="AE1169" t="s">
        <v>80</v>
      </c>
      <c r="AF1169">
        <v>39</v>
      </c>
      <c r="AG1169" t="s">
        <v>80</v>
      </c>
    </row>
    <row r="1170" spans="1:33" x14ac:dyDescent="0.35">
      <c r="A1170" t="s">
        <v>79</v>
      </c>
      <c r="B1170">
        <v>12098700</v>
      </c>
      <c r="C1170" s="1">
        <v>41453</v>
      </c>
      <c r="D1170">
        <v>15.7</v>
      </c>
      <c r="E1170" t="s">
        <v>80</v>
      </c>
      <c r="F1170">
        <v>10.1</v>
      </c>
      <c r="G1170" t="s">
        <v>80</v>
      </c>
      <c r="H1170">
        <v>12.6</v>
      </c>
      <c r="I1170" t="s">
        <v>80</v>
      </c>
      <c r="J1170">
        <v>45</v>
      </c>
      <c r="K1170" t="s">
        <v>80</v>
      </c>
      <c r="L1170">
        <v>43</v>
      </c>
      <c r="M1170" t="s">
        <v>80</v>
      </c>
      <c r="N1170">
        <v>44</v>
      </c>
      <c r="O1170" t="s">
        <v>80</v>
      </c>
      <c r="P1170">
        <v>11.5</v>
      </c>
      <c r="Q1170" t="s">
        <v>80</v>
      </c>
      <c r="R1170">
        <v>10</v>
      </c>
      <c r="S1170" t="s">
        <v>80</v>
      </c>
      <c r="T1170">
        <v>10.9</v>
      </c>
      <c r="U1170" t="s">
        <v>80</v>
      </c>
      <c r="V1170">
        <v>7.6</v>
      </c>
      <c r="W1170" t="s">
        <v>80</v>
      </c>
      <c r="X1170">
        <v>7</v>
      </c>
      <c r="Y1170" t="s">
        <v>80</v>
      </c>
      <c r="Z1170">
        <v>7.2</v>
      </c>
      <c r="AA1170" t="s">
        <v>80</v>
      </c>
      <c r="AB1170">
        <v>29</v>
      </c>
      <c r="AC1170" t="s">
        <v>80</v>
      </c>
      <c r="AD1170">
        <v>34</v>
      </c>
      <c r="AE1170" t="s">
        <v>80</v>
      </c>
      <c r="AF1170">
        <v>40</v>
      </c>
      <c r="AG1170" t="s">
        <v>80</v>
      </c>
    </row>
    <row r="1171" spans="1:33" x14ac:dyDescent="0.35">
      <c r="A1171" t="s">
        <v>79</v>
      </c>
      <c r="B1171">
        <v>12098700</v>
      </c>
      <c r="C1171" s="1">
        <v>41454</v>
      </c>
      <c r="D1171">
        <v>15.6</v>
      </c>
      <c r="E1171" t="s">
        <v>80</v>
      </c>
      <c r="F1171">
        <v>11.4</v>
      </c>
      <c r="G1171" t="s">
        <v>80</v>
      </c>
      <c r="H1171">
        <v>13.6</v>
      </c>
      <c r="I1171" t="s">
        <v>80</v>
      </c>
      <c r="J1171">
        <v>44</v>
      </c>
      <c r="K1171" t="s">
        <v>80</v>
      </c>
      <c r="L1171">
        <v>40</v>
      </c>
      <c r="M1171" t="s">
        <v>80</v>
      </c>
      <c r="N1171">
        <v>41</v>
      </c>
      <c r="O1171" t="s">
        <v>80</v>
      </c>
      <c r="P1171">
        <v>11.1</v>
      </c>
      <c r="Q1171" t="s">
        <v>80</v>
      </c>
      <c r="R1171">
        <v>10</v>
      </c>
      <c r="S1171" t="s">
        <v>80</v>
      </c>
      <c r="T1171">
        <v>10.6</v>
      </c>
      <c r="U1171" t="s">
        <v>80</v>
      </c>
      <c r="V1171">
        <v>7.2</v>
      </c>
      <c r="W1171" t="s">
        <v>80</v>
      </c>
      <c r="X1171">
        <v>7</v>
      </c>
      <c r="Y1171" t="s">
        <v>80</v>
      </c>
      <c r="Z1171">
        <v>7.1</v>
      </c>
      <c r="AA1171" t="s">
        <v>80</v>
      </c>
      <c r="AB1171">
        <v>40</v>
      </c>
      <c r="AC1171" t="s">
        <v>80</v>
      </c>
      <c r="AD1171">
        <v>88</v>
      </c>
      <c r="AE1171" t="s">
        <v>80</v>
      </c>
      <c r="AF1171">
        <v>120</v>
      </c>
      <c r="AG1171" t="s">
        <v>80</v>
      </c>
    </row>
    <row r="1172" spans="1:33" x14ac:dyDescent="0.35">
      <c r="A1172" t="s">
        <v>79</v>
      </c>
      <c r="B1172">
        <v>12098700</v>
      </c>
      <c r="C1172" s="1">
        <v>41455</v>
      </c>
      <c r="D1172">
        <v>16.5</v>
      </c>
      <c r="E1172" t="s">
        <v>80</v>
      </c>
      <c r="F1172">
        <v>11</v>
      </c>
      <c r="G1172" t="s">
        <v>80</v>
      </c>
      <c r="H1172">
        <v>13.8</v>
      </c>
      <c r="I1172" t="s">
        <v>80</v>
      </c>
      <c r="J1172">
        <v>42</v>
      </c>
      <c r="K1172" t="s">
        <v>80</v>
      </c>
      <c r="L1172">
        <v>39</v>
      </c>
      <c r="M1172" t="s">
        <v>80</v>
      </c>
      <c r="N1172">
        <v>41</v>
      </c>
      <c r="O1172" t="s">
        <v>80</v>
      </c>
      <c r="P1172">
        <v>11.2</v>
      </c>
      <c r="Q1172" t="s">
        <v>80</v>
      </c>
      <c r="R1172">
        <v>9.8000000000000007</v>
      </c>
      <c r="S1172" t="s">
        <v>80</v>
      </c>
      <c r="T1172">
        <v>10.5</v>
      </c>
      <c r="U1172" t="s">
        <v>80</v>
      </c>
      <c r="V1172">
        <v>7.2</v>
      </c>
      <c r="W1172" t="s">
        <v>80</v>
      </c>
      <c r="X1172">
        <v>7</v>
      </c>
      <c r="Y1172" t="s">
        <v>80</v>
      </c>
      <c r="Z1172">
        <v>7.1</v>
      </c>
      <c r="AA1172" t="s">
        <v>80</v>
      </c>
      <c r="AB1172">
        <v>94</v>
      </c>
      <c r="AC1172" t="s">
        <v>80</v>
      </c>
      <c r="AD1172">
        <v>110</v>
      </c>
      <c r="AE1172" t="s">
        <v>80</v>
      </c>
      <c r="AF1172">
        <v>150</v>
      </c>
      <c r="AG1172" t="s">
        <v>80</v>
      </c>
    </row>
    <row r="1173" spans="1:33" x14ac:dyDescent="0.35">
      <c r="A1173" t="s">
        <v>79</v>
      </c>
      <c r="B1173">
        <v>12098700</v>
      </c>
      <c r="C1173" s="1">
        <v>41456</v>
      </c>
      <c r="D1173">
        <v>16.600000000000001</v>
      </c>
      <c r="E1173" t="s">
        <v>80</v>
      </c>
      <c r="F1173">
        <v>11.6</v>
      </c>
      <c r="G1173" t="s">
        <v>80</v>
      </c>
      <c r="H1173">
        <v>14.4</v>
      </c>
      <c r="I1173" t="s">
        <v>80</v>
      </c>
      <c r="J1173">
        <v>42</v>
      </c>
      <c r="K1173" t="s">
        <v>80</v>
      </c>
      <c r="L1173">
        <v>39</v>
      </c>
      <c r="M1173" t="s">
        <v>80</v>
      </c>
      <c r="N1173">
        <v>40</v>
      </c>
      <c r="O1173" t="s">
        <v>80</v>
      </c>
      <c r="P1173">
        <v>11</v>
      </c>
      <c r="Q1173" t="s">
        <v>80</v>
      </c>
      <c r="R1173">
        <v>9.8000000000000007</v>
      </c>
      <c r="S1173" t="s">
        <v>80</v>
      </c>
      <c r="T1173">
        <v>10.4</v>
      </c>
      <c r="U1173" t="s">
        <v>80</v>
      </c>
      <c r="V1173">
        <v>7.2</v>
      </c>
      <c r="W1173" t="s">
        <v>80</v>
      </c>
      <c r="X1173">
        <v>6.9</v>
      </c>
      <c r="Y1173" t="s">
        <v>80</v>
      </c>
      <c r="Z1173">
        <v>7</v>
      </c>
      <c r="AA1173" t="s">
        <v>80</v>
      </c>
      <c r="AB1173">
        <v>140</v>
      </c>
      <c r="AC1173" t="s">
        <v>80</v>
      </c>
      <c r="AD1173">
        <v>160</v>
      </c>
      <c r="AE1173" t="s">
        <v>80</v>
      </c>
      <c r="AF1173">
        <v>210</v>
      </c>
      <c r="AG1173" t="s">
        <v>80</v>
      </c>
    </row>
    <row r="1174" spans="1:33" x14ac:dyDescent="0.35">
      <c r="A1174" t="s">
        <v>79</v>
      </c>
      <c r="B1174">
        <v>12098700</v>
      </c>
      <c r="C1174" s="1">
        <v>41457</v>
      </c>
      <c r="D1174">
        <v>16.399999999999999</v>
      </c>
      <c r="E1174" t="s">
        <v>80</v>
      </c>
      <c r="F1174">
        <v>11.4</v>
      </c>
      <c r="G1174" t="s">
        <v>80</v>
      </c>
      <c r="H1174">
        <v>14.2</v>
      </c>
      <c r="I1174" t="s">
        <v>80</v>
      </c>
      <c r="J1174">
        <v>41</v>
      </c>
      <c r="K1174" t="s">
        <v>80</v>
      </c>
      <c r="L1174">
        <v>37</v>
      </c>
      <c r="M1174" t="s">
        <v>80</v>
      </c>
      <c r="N1174">
        <v>38</v>
      </c>
      <c r="O1174" t="s">
        <v>80</v>
      </c>
      <c r="P1174">
        <v>11.1</v>
      </c>
      <c r="Q1174" t="s">
        <v>80</v>
      </c>
      <c r="R1174">
        <v>9.9</v>
      </c>
      <c r="S1174" t="s">
        <v>80</v>
      </c>
      <c r="T1174">
        <v>10.4</v>
      </c>
      <c r="U1174" t="s">
        <v>80</v>
      </c>
      <c r="V1174">
        <v>7.1</v>
      </c>
      <c r="W1174" t="s">
        <v>80</v>
      </c>
      <c r="X1174">
        <v>6.9</v>
      </c>
      <c r="Y1174" t="s">
        <v>80</v>
      </c>
      <c r="Z1174">
        <v>7.1</v>
      </c>
      <c r="AA1174" t="s">
        <v>80</v>
      </c>
      <c r="AB1174">
        <v>210</v>
      </c>
      <c r="AC1174" t="s">
        <v>80</v>
      </c>
      <c r="AD1174">
        <v>310</v>
      </c>
      <c r="AE1174" t="s">
        <v>80</v>
      </c>
      <c r="AF1174">
        <v>420</v>
      </c>
      <c r="AG1174" t="s">
        <v>80</v>
      </c>
    </row>
    <row r="1175" spans="1:33" x14ac:dyDescent="0.35">
      <c r="A1175" t="s">
        <v>79</v>
      </c>
      <c r="B1175">
        <v>12098700</v>
      </c>
      <c r="C1175" s="1">
        <v>41458</v>
      </c>
      <c r="D1175">
        <v>15.9</v>
      </c>
      <c r="E1175" t="s">
        <v>80</v>
      </c>
      <c r="F1175">
        <v>11.1</v>
      </c>
      <c r="G1175" t="s">
        <v>80</v>
      </c>
      <c r="H1175">
        <v>13.7</v>
      </c>
      <c r="I1175" t="s">
        <v>80</v>
      </c>
      <c r="J1175">
        <v>41</v>
      </c>
      <c r="K1175" t="s">
        <v>80</v>
      </c>
      <c r="L1175">
        <v>37</v>
      </c>
      <c r="M1175" t="s">
        <v>80</v>
      </c>
      <c r="N1175">
        <v>39</v>
      </c>
      <c r="O1175" t="s">
        <v>80</v>
      </c>
      <c r="P1175">
        <v>11.2</v>
      </c>
      <c r="Q1175" t="s">
        <v>80</v>
      </c>
      <c r="R1175">
        <v>10</v>
      </c>
      <c r="S1175" t="s">
        <v>80</v>
      </c>
      <c r="T1175">
        <v>10.6</v>
      </c>
      <c r="U1175" t="s">
        <v>80</v>
      </c>
      <c r="V1175">
        <v>7.1</v>
      </c>
      <c r="W1175" t="s">
        <v>80</v>
      </c>
      <c r="X1175">
        <v>6.9</v>
      </c>
      <c r="Y1175" t="s">
        <v>80</v>
      </c>
      <c r="Z1175">
        <v>7</v>
      </c>
      <c r="AA1175" t="s">
        <v>80</v>
      </c>
      <c r="AB1175">
        <v>180</v>
      </c>
      <c r="AC1175" t="s">
        <v>80</v>
      </c>
      <c r="AD1175">
        <v>270</v>
      </c>
      <c r="AE1175" t="s">
        <v>80</v>
      </c>
      <c r="AF1175">
        <v>360</v>
      </c>
      <c r="AG1175" t="s">
        <v>80</v>
      </c>
    </row>
    <row r="1176" spans="1:33" x14ac:dyDescent="0.35">
      <c r="A1176" t="s">
        <v>79</v>
      </c>
      <c r="B1176">
        <v>12098700</v>
      </c>
      <c r="C1176" s="1">
        <v>41459</v>
      </c>
      <c r="D1176">
        <v>15.2</v>
      </c>
      <c r="E1176" t="s">
        <v>80</v>
      </c>
      <c r="F1176">
        <v>10.4</v>
      </c>
      <c r="G1176" t="s">
        <v>80</v>
      </c>
      <c r="H1176">
        <v>12.4</v>
      </c>
      <c r="I1176" t="s">
        <v>80</v>
      </c>
      <c r="J1176">
        <v>44</v>
      </c>
      <c r="K1176" t="s">
        <v>80</v>
      </c>
      <c r="L1176">
        <v>40</v>
      </c>
      <c r="M1176" t="s">
        <v>80</v>
      </c>
      <c r="N1176">
        <v>41</v>
      </c>
      <c r="O1176" t="s">
        <v>80</v>
      </c>
      <c r="P1176">
        <v>11.3</v>
      </c>
      <c r="Q1176" t="s">
        <v>80</v>
      </c>
      <c r="R1176">
        <v>10.1</v>
      </c>
      <c r="S1176" t="s">
        <v>80</v>
      </c>
      <c r="T1176">
        <v>10.8</v>
      </c>
      <c r="U1176" t="s">
        <v>80</v>
      </c>
      <c r="V1176">
        <v>7.2</v>
      </c>
      <c r="W1176" t="s">
        <v>80</v>
      </c>
      <c r="X1176">
        <v>7</v>
      </c>
      <c r="Y1176" t="s">
        <v>80</v>
      </c>
      <c r="Z1176">
        <v>7.1</v>
      </c>
      <c r="AA1176" t="s">
        <v>80</v>
      </c>
      <c r="AB1176">
        <v>95</v>
      </c>
      <c r="AC1176" t="s">
        <v>80</v>
      </c>
      <c r="AD1176">
        <v>170</v>
      </c>
      <c r="AE1176" t="s">
        <v>80</v>
      </c>
      <c r="AF1176">
        <v>190</v>
      </c>
      <c r="AG1176" t="s">
        <v>80</v>
      </c>
    </row>
    <row r="1177" spans="1:33" x14ac:dyDescent="0.35">
      <c r="A1177" t="s">
        <v>79</v>
      </c>
      <c r="B1177">
        <v>12098700</v>
      </c>
      <c r="C1177" s="1">
        <v>41460</v>
      </c>
      <c r="D1177">
        <v>14.4</v>
      </c>
      <c r="E1177" t="s">
        <v>80</v>
      </c>
      <c r="F1177">
        <v>10.9</v>
      </c>
      <c r="G1177" t="s">
        <v>80</v>
      </c>
      <c r="H1177">
        <v>12.4</v>
      </c>
      <c r="I1177" t="s">
        <v>80</v>
      </c>
      <c r="J1177">
        <v>45</v>
      </c>
      <c r="K1177" t="s">
        <v>80</v>
      </c>
      <c r="L1177">
        <v>42</v>
      </c>
      <c r="M1177" t="s">
        <v>80</v>
      </c>
      <c r="N1177">
        <v>43</v>
      </c>
      <c r="O1177" t="s">
        <v>80</v>
      </c>
      <c r="P1177">
        <v>11.2</v>
      </c>
      <c r="Q1177" t="s">
        <v>80</v>
      </c>
      <c r="R1177">
        <v>10.3</v>
      </c>
      <c r="S1177" t="s">
        <v>80</v>
      </c>
      <c r="T1177">
        <v>10.8</v>
      </c>
      <c r="U1177" t="s">
        <v>80</v>
      </c>
      <c r="V1177">
        <v>7.2</v>
      </c>
      <c r="W1177" t="s">
        <v>80</v>
      </c>
      <c r="X1177">
        <v>7.1</v>
      </c>
      <c r="Y1177" t="s">
        <v>80</v>
      </c>
      <c r="Z1177">
        <v>7.1</v>
      </c>
      <c r="AA1177" t="s">
        <v>80</v>
      </c>
      <c r="AB1177">
        <v>58</v>
      </c>
      <c r="AC1177" t="s">
        <v>80</v>
      </c>
      <c r="AD1177">
        <v>88</v>
      </c>
      <c r="AE1177" t="s">
        <v>80</v>
      </c>
      <c r="AF1177">
        <v>130</v>
      </c>
      <c r="AG1177" t="s">
        <v>80</v>
      </c>
    </row>
    <row r="1178" spans="1:33" x14ac:dyDescent="0.35">
      <c r="A1178" t="s">
        <v>79</v>
      </c>
      <c r="B1178">
        <v>12098700</v>
      </c>
      <c r="C1178" s="1">
        <v>41461</v>
      </c>
      <c r="D1178">
        <v>15.3</v>
      </c>
      <c r="E1178" t="s">
        <v>80</v>
      </c>
      <c r="F1178">
        <v>10.9</v>
      </c>
      <c r="G1178" t="s">
        <v>80</v>
      </c>
      <c r="H1178">
        <v>12.8</v>
      </c>
      <c r="I1178" t="s">
        <v>80</v>
      </c>
      <c r="J1178">
        <v>47</v>
      </c>
      <c r="K1178" t="s">
        <v>80</v>
      </c>
      <c r="L1178">
        <v>44</v>
      </c>
      <c r="M1178" t="s">
        <v>80</v>
      </c>
      <c r="N1178">
        <v>46</v>
      </c>
      <c r="O1178" t="s">
        <v>80</v>
      </c>
      <c r="P1178">
        <v>11.1</v>
      </c>
      <c r="Q1178" t="s">
        <v>80</v>
      </c>
      <c r="R1178">
        <v>10</v>
      </c>
      <c r="S1178" t="s">
        <v>80</v>
      </c>
      <c r="T1178">
        <v>10.7</v>
      </c>
      <c r="U1178" t="s">
        <v>80</v>
      </c>
      <c r="V1178">
        <v>7.3</v>
      </c>
      <c r="W1178" t="s">
        <v>80</v>
      </c>
      <c r="X1178">
        <v>7</v>
      </c>
      <c r="Y1178" t="s">
        <v>80</v>
      </c>
      <c r="Z1178">
        <v>7.2</v>
      </c>
      <c r="AA1178" t="s">
        <v>80</v>
      </c>
      <c r="AB1178">
        <v>47</v>
      </c>
      <c r="AC1178" t="s">
        <v>80</v>
      </c>
      <c r="AD1178">
        <v>57</v>
      </c>
      <c r="AE1178" t="s">
        <v>80</v>
      </c>
      <c r="AF1178">
        <v>62</v>
      </c>
      <c r="AG1178" t="s">
        <v>80</v>
      </c>
    </row>
    <row r="1179" spans="1:33" x14ac:dyDescent="0.35">
      <c r="A1179" t="s">
        <v>79</v>
      </c>
      <c r="B1179">
        <v>12098700</v>
      </c>
      <c r="C1179" s="1">
        <v>41462</v>
      </c>
      <c r="D1179">
        <v>15.3</v>
      </c>
      <c r="E1179" t="s">
        <v>80</v>
      </c>
      <c r="F1179">
        <v>11.7</v>
      </c>
      <c r="G1179" t="s">
        <v>80</v>
      </c>
      <c r="H1179">
        <v>13.6</v>
      </c>
      <c r="I1179" t="s">
        <v>80</v>
      </c>
      <c r="J1179">
        <v>47</v>
      </c>
      <c r="K1179" t="s">
        <v>80</v>
      </c>
      <c r="L1179">
        <v>46</v>
      </c>
      <c r="M1179" t="s">
        <v>80</v>
      </c>
      <c r="N1179">
        <v>47</v>
      </c>
      <c r="O1179" t="s">
        <v>80</v>
      </c>
      <c r="P1179">
        <v>11</v>
      </c>
      <c r="Q1179" t="s">
        <v>80</v>
      </c>
      <c r="R1179">
        <v>10</v>
      </c>
      <c r="S1179" t="s">
        <v>80</v>
      </c>
      <c r="T1179">
        <v>10.5</v>
      </c>
      <c r="U1179" t="s">
        <v>80</v>
      </c>
      <c r="V1179">
        <v>7.3</v>
      </c>
      <c r="W1179" t="s">
        <v>80</v>
      </c>
      <c r="X1179">
        <v>7.1</v>
      </c>
      <c r="Y1179" t="s">
        <v>80</v>
      </c>
      <c r="Z1179">
        <v>7.2</v>
      </c>
      <c r="AA1179" t="s">
        <v>80</v>
      </c>
      <c r="AB1179">
        <v>43</v>
      </c>
      <c r="AC1179" t="s">
        <v>80</v>
      </c>
      <c r="AD1179">
        <v>47</v>
      </c>
      <c r="AE1179" t="s">
        <v>80</v>
      </c>
      <c r="AF1179">
        <v>55</v>
      </c>
      <c r="AG1179" t="s">
        <v>80</v>
      </c>
    </row>
    <row r="1180" spans="1:33" x14ac:dyDescent="0.35">
      <c r="A1180" t="s">
        <v>79</v>
      </c>
      <c r="B1180">
        <v>12098700</v>
      </c>
      <c r="C1180" s="1">
        <v>41463</v>
      </c>
      <c r="D1180">
        <v>15.8</v>
      </c>
      <c r="E1180" t="s">
        <v>80</v>
      </c>
      <c r="F1180">
        <v>11.2</v>
      </c>
      <c r="G1180" t="s">
        <v>80</v>
      </c>
      <c r="H1180">
        <v>13.8</v>
      </c>
      <c r="I1180" t="s">
        <v>80</v>
      </c>
      <c r="J1180">
        <v>48</v>
      </c>
      <c r="K1180" t="s">
        <v>80</v>
      </c>
      <c r="L1180">
        <v>45</v>
      </c>
      <c r="M1180" t="s">
        <v>80</v>
      </c>
      <c r="N1180">
        <v>46</v>
      </c>
      <c r="O1180" t="s">
        <v>80</v>
      </c>
      <c r="P1180">
        <v>11.2</v>
      </c>
      <c r="Q1180" t="s">
        <v>80</v>
      </c>
      <c r="R1180">
        <v>10</v>
      </c>
      <c r="S1180" t="s">
        <v>80</v>
      </c>
      <c r="T1180">
        <v>10.5</v>
      </c>
      <c r="U1180" t="s">
        <v>80</v>
      </c>
      <c r="V1180">
        <v>7.3</v>
      </c>
      <c r="W1180" t="s">
        <v>80</v>
      </c>
      <c r="X1180">
        <v>7.1</v>
      </c>
      <c r="Y1180" t="s">
        <v>80</v>
      </c>
      <c r="Z1180">
        <v>7.2</v>
      </c>
      <c r="AA1180" t="s">
        <v>80</v>
      </c>
      <c r="AB1180">
        <v>47</v>
      </c>
      <c r="AC1180" t="s">
        <v>80</v>
      </c>
      <c r="AD1180">
        <v>58</v>
      </c>
      <c r="AE1180" t="s">
        <v>80</v>
      </c>
      <c r="AF1180">
        <v>80</v>
      </c>
      <c r="AG1180" t="s">
        <v>80</v>
      </c>
    </row>
    <row r="1181" spans="1:33" x14ac:dyDescent="0.35">
      <c r="A1181" t="s">
        <v>79</v>
      </c>
      <c r="B1181">
        <v>12098700</v>
      </c>
      <c r="C1181" s="1">
        <v>41464</v>
      </c>
      <c r="D1181">
        <v>16.5</v>
      </c>
      <c r="E1181" t="s">
        <v>80</v>
      </c>
      <c r="F1181">
        <v>12</v>
      </c>
      <c r="G1181" t="s">
        <v>80</v>
      </c>
      <c r="H1181">
        <v>14.6</v>
      </c>
      <c r="I1181" t="s">
        <v>80</v>
      </c>
      <c r="J1181">
        <v>48</v>
      </c>
      <c r="K1181" t="s">
        <v>80</v>
      </c>
      <c r="L1181">
        <v>46</v>
      </c>
      <c r="M1181" t="s">
        <v>80</v>
      </c>
      <c r="N1181">
        <v>47</v>
      </c>
      <c r="O1181" t="s">
        <v>80</v>
      </c>
      <c r="P1181">
        <v>11</v>
      </c>
      <c r="Q1181" t="s">
        <v>80</v>
      </c>
      <c r="R1181">
        <v>9.8000000000000007</v>
      </c>
      <c r="S1181" t="s">
        <v>80</v>
      </c>
      <c r="T1181">
        <v>10.3</v>
      </c>
      <c r="U1181" t="s">
        <v>80</v>
      </c>
      <c r="V1181">
        <v>7.3</v>
      </c>
      <c r="W1181" t="s">
        <v>80</v>
      </c>
      <c r="X1181">
        <v>7</v>
      </c>
      <c r="Y1181" t="s">
        <v>80</v>
      </c>
      <c r="Z1181">
        <v>7.2</v>
      </c>
      <c r="AA1181" t="s">
        <v>80</v>
      </c>
      <c r="AB1181">
        <v>40</v>
      </c>
      <c r="AC1181" t="s">
        <v>80</v>
      </c>
      <c r="AD1181">
        <v>51</v>
      </c>
      <c r="AE1181" t="s">
        <v>80</v>
      </c>
      <c r="AF1181">
        <v>61</v>
      </c>
      <c r="AG1181" t="s">
        <v>80</v>
      </c>
    </row>
    <row r="1182" spans="1:33" x14ac:dyDescent="0.35">
      <c r="A1182" t="s">
        <v>79</v>
      </c>
      <c r="B1182">
        <v>12098700</v>
      </c>
      <c r="C1182" s="1">
        <v>41465</v>
      </c>
      <c r="D1182">
        <v>16.399999999999999</v>
      </c>
      <c r="E1182" t="s">
        <v>80</v>
      </c>
      <c r="F1182">
        <v>11.9</v>
      </c>
      <c r="G1182" t="s">
        <v>80</v>
      </c>
      <c r="H1182">
        <v>14.2</v>
      </c>
      <c r="I1182" t="s">
        <v>80</v>
      </c>
      <c r="J1182">
        <v>48</v>
      </c>
      <c r="K1182" t="s">
        <v>80</v>
      </c>
      <c r="L1182">
        <v>45</v>
      </c>
      <c r="M1182" t="s">
        <v>80</v>
      </c>
      <c r="N1182">
        <v>47</v>
      </c>
      <c r="O1182" t="s">
        <v>80</v>
      </c>
      <c r="P1182">
        <v>11</v>
      </c>
      <c r="Q1182" t="s">
        <v>80</v>
      </c>
      <c r="R1182">
        <v>9.8000000000000007</v>
      </c>
      <c r="S1182" t="s">
        <v>80</v>
      </c>
      <c r="T1182">
        <v>10.4</v>
      </c>
      <c r="U1182" t="s">
        <v>80</v>
      </c>
      <c r="V1182">
        <v>7.3</v>
      </c>
      <c r="W1182" t="s">
        <v>80</v>
      </c>
      <c r="X1182">
        <v>7</v>
      </c>
      <c r="Y1182" t="s">
        <v>80</v>
      </c>
      <c r="Z1182">
        <v>7.2</v>
      </c>
      <c r="AA1182" t="s">
        <v>80</v>
      </c>
      <c r="AB1182">
        <v>43</v>
      </c>
      <c r="AC1182" t="s">
        <v>80</v>
      </c>
      <c r="AD1182">
        <v>96</v>
      </c>
      <c r="AE1182" t="s">
        <v>80</v>
      </c>
      <c r="AF1182">
        <v>110</v>
      </c>
      <c r="AG1182" t="s">
        <v>80</v>
      </c>
    </row>
    <row r="1183" spans="1:33" x14ac:dyDescent="0.35">
      <c r="A1183" t="s">
        <v>79</v>
      </c>
      <c r="B1183">
        <v>12098700</v>
      </c>
      <c r="C1183" s="1">
        <v>41466</v>
      </c>
      <c r="D1183">
        <v>15.5</v>
      </c>
      <c r="E1183" t="s">
        <v>80</v>
      </c>
      <c r="F1183">
        <v>11.8</v>
      </c>
      <c r="G1183" t="s">
        <v>80</v>
      </c>
      <c r="H1183">
        <v>13.6</v>
      </c>
      <c r="I1183" t="s">
        <v>80</v>
      </c>
      <c r="J1183">
        <v>49</v>
      </c>
      <c r="K1183" t="s">
        <v>80</v>
      </c>
      <c r="L1183">
        <v>46</v>
      </c>
      <c r="M1183" t="s">
        <v>80</v>
      </c>
      <c r="N1183">
        <v>47</v>
      </c>
      <c r="O1183" t="s">
        <v>80</v>
      </c>
      <c r="P1183">
        <v>11</v>
      </c>
      <c r="Q1183" t="s">
        <v>80</v>
      </c>
      <c r="R1183">
        <v>10</v>
      </c>
      <c r="S1183" t="s">
        <v>80</v>
      </c>
      <c r="T1183">
        <v>10.5</v>
      </c>
      <c r="U1183" t="s">
        <v>80</v>
      </c>
      <c r="V1183">
        <v>7.3</v>
      </c>
      <c r="W1183" t="s">
        <v>80</v>
      </c>
      <c r="X1183">
        <v>7.1</v>
      </c>
      <c r="Y1183" t="s">
        <v>80</v>
      </c>
      <c r="Z1183">
        <v>7.2</v>
      </c>
      <c r="AA1183" t="s">
        <v>80</v>
      </c>
      <c r="AB1183">
        <v>52</v>
      </c>
      <c r="AC1183" t="s">
        <v>80</v>
      </c>
      <c r="AD1183">
        <v>72</v>
      </c>
      <c r="AE1183" t="s">
        <v>80</v>
      </c>
      <c r="AF1183">
        <v>90</v>
      </c>
      <c r="AG1183" t="s">
        <v>80</v>
      </c>
    </row>
    <row r="1184" spans="1:33" x14ac:dyDescent="0.35">
      <c r="A1184" t="s">
        <v>79</v>
      </c>
      <c r="B1184">
        <v>12098700</v>
      </c>
      <c r="C1184" s="1">
        <v>41467</v>
      </c>
      <c r="D1184">
        <v>14.2</v>
      </c>
      <c r="E1184" t="s">
        <v>80</v>
      </c>
      <c r="F1184">
        <v>10.9</v>
      </c>
      <c r="G1184" t="s">
        <v>80</v>
      </c>
      <c r="H1184">
        <v>12</v>
      </c>
      <c r="I1184" t="s">
        <v>80</v>
      </c>
      <c r="J1184">
        <v>51</v>
      </c>
      <c r="K1184" t="s">
        <v>80</v>
      </c>
      <c r="L1184">
        <v>48</v>
      </c>
      <c r="M1184" t="s">
        <v>80</v>
      </c>
      <c r="N1184">
        <v>49</v>
      </c>
      <c r="O1184" t="s">
        <v>80</v>
      </c>
      <c r="P1184">
        <v>11.2</v>
      </c>
      <c r="Q1184" t="s">
        <v>80</v>
      </c>
      <c r="R1184">
        <v>10.199999999999999</v>
      </c>
      <c r="S1184" t="s">
        <v>80</v>
      </c>
      <c r="T1184">
        <v>10.8</v>
      </c>
      <c r="U1184" t="s">
        <v>80</v>
      </c>
      <c r="V1184">
        <v>7.3</v>
      </c>
      <c r="W1184" t="s">
        <v>80</v>
      </c>
      <c r="X1184">
        <v>7.1</v>
      </c>
      <c r="Y1184" t="s">
        <v>80</v>
      </c>
      <c r="Z1184">
        <v>7.2</v>
      </c>
      <c r="AA1184" t="s">
        <v>80</v>
      </c>
      <c r="AB1184">
        <v>42</v>
      </c>
      <c r="AC1184" t="s">
        <v>80</v>
      </c>
      <c r="AD1184">
        <v>54</v>
      </c>
      <c r="AE1184" t="s">
        <v>80</v>
      </c>
      <c r="AF1184">
        <v>60</v>
      </c>
      <c r="AG1184" t="s">
        <v>80</v>
      </c>
    </row>
    <row r="1185" spans="1:33" x14ac:dyDescent="0.35">
      <c r="A1185" t="s">
        <v>79</v>
      </c>
      <c r="B1185">
        <v>12098700</v>
      </c>
      <c r="C1185" s="1">
        <v>41468</v>
      </c>
      <c r="D1185">
        <v>15</v>
      </c>
      <c r="E1185" t="s">
        <v>80</v>
      </c>
      <c r="F1185">
        <v>10</v>
      </c>
      <c r="G1185" t="s">
        <v>80</v>
      </c>
      <c r="H1185">
        <v>12.5</v>
      </c>
      <c r="I1185" t="s">
        <v>80</v>
      </c>
      <c r="J1185">
        <v>54</v>
      </c>
      <c r="K1185" t="s">
        <v>80</v>
      </c>
      <c r="L1185">
        <v>51</v>
      </c>
      <c r="M1185" t="s">
        <v>80</v>
      </c>
      <c r="N1185">
        <v>53</v>
      </c>
      <c r="O1185" t="s">
        <v>80</v>
      </c>
      <c r="P1185">
        <v>11.5</v>
      </c>
      <c r="Q1185" t="s">
        <v>80</v>
      </c>
      <c r="R1185">
        <v>10.1</v>
      </c>
      <c r="S1185" t="s">
        <v>80</v>
      </c>
      <c r="T1185">
        <v>10.8</v>
      </c>
      <c r="U1185" t="s">
        <v>80</v>
      </c>
      <c r="V1185">
        <v>7.4</v>
      </c>
      <c r="W1185" t="s">
        <v>80</v>
      </c>
      <c r="X1185">
        <v>7.2</v>
      </c>
      <c r="Y1185" t="s">
        <v>80</v>
      </c>
      <c r="Z1185">
        <v>7.2</v>
      </c>
      <c r="AA1185" t="s">
        <v>80</v>
      </c>
      <c r="AB1185">
        <v>30</v>
      </c>
      <c r="AC1185" t="s">
        <v>80</v>
      </c>
      <c r="AD1185">
        <v>35</v>
      </c>
      <c r="AE1185" t="s">
        <v>80</v>
      </c>
      <c r="AF1185">
        <v>43</v>
      </c>
      <c r="AG1185" t="s">
        <v>80</v>
      </c>
    </row>
    <row r="1186" spans="1:33" x14ac:dyDescent="0.35">
      <c r="A1186" t="s">
        <v>79</v>
      </c>
      <c r="B1186">
        <v>12098700</v>
      </c>
      <c r="C1186" s="1">
        <v>41469</v>
      </c>
      <c r="D1186">
        <v>15.8</v>
      </c>
      <c r="E1186" t="s">
        <v>80</v>
      </c>
      <c r="F1186">
        <v>11.7</v>
      </c>
      <c r="G1186" t="s">
        <v>80</v>
      </c>
      <c r="H1186">
        <v>13.9</v>
      </c>
      <c r="I1186" t="s">
        <v>80</v>
      </c>
      <c r="J1186">
        <v>55</v>
      </c>
      <c r="K1186" t="s">
        <v>80</v>
      </c>
      <c r="L1186">
        <v>53</v>
      </c>
      <c r="M1186" t="s">
        <v>80</v>
      </c>
      <c r="N1186">
        <v>54</v>
      </c>
      <c r="O1186" t="s">
        <v>80</v>
      </c>
      <c r="P1186">
        <v>11.1</v>
      </c>
      <c r="Q1186" t="s">
        <v>80</v>
      </c>
      <c r="R1186">
        <v>10</v>
      </c>
      <c r="S1186" t="s">
        <v>80</v>
      </c>
      <c r="T1186">
        <v>10.5</v>
      </c>
      <c r="U1186" t="s">
        <v>80</v>
      </c>
      <c r="V1186">
        <v>7.4</v>
      </c>
      <c r="W1186" t="s">
        <v>80</v>
      </c>
      <c r="X1186">
        <v>7.2</v>
      </c>
      <c r="Y1186" t="s">
        <v>80</v>
      </c>
      <c r="Z1186">
        <v>7.2</v>
      </c>
      <c r="AA1186" t="s">
        <v>80</v>
      </c>
      <c r="AB1186">
        <v>26</v>
      </c>
      <c r="AC1186" t="s">
        <v>80</v>
      </c>
      <c r="AD1186">
        <v>30</v>
      </c>
      <c r="AE1186" t="s">
        <v>80</v>
      </c>
      <c r="AF1186">
        <v>36</v>
      </c>
      <c r="AG1186" t="s">
        <v>80</v>
      </c>
    </row>
    <row r="1187" spans="1:33" x14ac:dyDescent="0.35">
      <c r="A1187" t="s">
        <v>79</v>
      </c>
      <c r="B1187">
        <v>12098700</v>
      </c>
      <c r="C1187" s="1">
        <v>41470</v>
      </c>
      <c r="D1187">
        <v>16</v>
      </c>
      <c r="E1187" t="s">
        <v>80</v>
      </c>
      <c r="F1187">
        <v>12.1</v>
      </c>
      <c r="G1187" t="s">
        <v>80</v>
      </c>
      <c r="H1187">
        <v>14.3</v>
      </c>
      <c r="I1187" t="s">
        <v>80</v>
      </c>
      <c r="J1187">
        <v>55</v>
      </c>
      <c r="K1187" t="s">
        <v>80</v>
      </c>
      <c r="L1187">
        <v>52</v>
      </c>
      <c r="M1187" t="s">
        <v>80</v>
      </c>
      <c r="N1187">
        <v>53</v>
      </c>
      <c r="O1187" t="s">
        <v>80</v>
      </c>
      <c r="P1187">
        <v>11</v>
      </c>
      <c r="Q1187" t="s">
        <v>80</v>
      </c>
      <c r="R1187">
        <v>10</v>
      </c>
      <c r="S1187" t="s">
        <v>80</v>
      </c>
      <c r="T1187">
        <v>10.4</v>
      </c>
      <c r="U1187" t="s">
        <v>80</v>
      </c>
      <c r="V1187">
        <v>7.4</v>
      </c>
      <c r="W1187" t="s">
        <v>80</v>
      </c>
      <c r="X1187">
        <v>7.1</v>
      </c>
      <c r="Y1187" t="s">
        <v>80</v>
      </c>
      <c r="Z1187">
        <v>7.2</v>
      </c>
      <c r="AA1187" t="s">
        <v>80</v>
      </c>
      <c r="AB1187">
        <v>27</v>
      </c>
      <c r="AC1187" t="s">
        <v>80</v>
      </c>
      <c r="AD1187">
        <v>44</v>
      </c>
      <c r="AE1187" t="s">
        <v>80</v>
      </c>
      <c r="AF1187">
        <v>53</v>
      </c>
      <c r="AG1187" t="s">
        <v>80</v>
      </c>
    </row>
    <row r="1188" spans="1:33" x14ac:dyDescent="0.35">
      <c r="A1188" t="s">
        <v>79</v>
      </c>
      <c r="B1188">
        <v>12098700</v>
      </c>
      <c r="C1188" s="1">
        <v>41471</v>
      </c>
      <c r="D1188">
        <v>15.5</v>
      </c>
      <c r="E1188" t="s">
        <v>80</v>
      </c>
      <c r="F1188">
        <v>12.7</v>
      </c>
      <c r="G1188" t="s">
        <v>80</v>
      </c>
      <c r="H1188">
        <v>14</v>
      </c>
      <c r="I1188" t="s">
        <v>80</v>
      </c>
      <c r="J1188">
        <v>54</v>
      </c>
      <c r="K1188" t="s">
        <v>80</v>
      </c>
      <c r="L1188">
        <v>51</v>
      </c>
      <c r="M1188" t="s">
        <v>80</v>
      </c>
      <c r="N1188">
        <v>53</v>
      </c>
      <c r="O1188" t="s">
        <v>80</v>
      </c>
      <c r="P1188">
        <v>10.8</v>
      </c>
      <c r="Q1188" t="s">
        <v>80</v>
      </c>
      <c r="R1188">
        <v>10</v>
      </c>
      <c r="S1188" t="s">
        <v>80</v>
      </c>
      <c r="T1188">
        <v>10.4</v>
      </c>
      <c r="U1188" t="s">
        <v>80</v>
      </c>
      <c r="V1188">
        <v>7.3</v>
      </c>
      <c r="W1188" t="s">
        <v>80</v>
      </c>
      <c r="X1188">
        <v>7.1</v>
      </c>
      <c r="Y1188" t="s">
        <v>80</v>
      </c>
      <c r="Z1188">
        <v>7.2</v>
      </c>
      <c r="AA1188" t="s">
        <v>80</v>
      </c>
      <c r="AB1188">
        <v>39</v>
      </c>
      <c r="AC1188" t="s">
        <v>80</v>
      </c>
      <c r="AD1188">
        <v>50</v>
      </c>
      <c r="AE1188" t="s">
        <v>80</v>
      </c>
      <c r="AF1188">
        <v>80</v>
      </c>
      <c r="AG1188" t="s">
        <v>80</v>
      </c>
    </row>
    <row r="1189" spans="1:33" x14ac:dyDescent="0.35">
      <c r="A1189" t="s">
        <v>79</v>
      </c>
      <c r="B1189">
        <v>12098700</v>
      </c>
      <c r="C1189" s="1">
        <v>41472</v>
      </c>
      <c r="D1189">
        <v>15</v>
      </c>
      <c r="E1189" t="s">
        <v>80</v>
      </c>
      <c r="F1189">
        <v>12.2</v>
      </c>
      <c r="G1189" t="s">
        <v>80</v>
      </c>
      <c r="H1189">
        <v>13.6</v>
      </c>
      <c r="I1189" t="s">
        <v>80</v>
      </c>
      <c r="J1189">
        <v>54</v>
      </c>
      <c r="K1189" t="s">
        <v>80</v>
      </c>
      <c r="L1189">
        <v>51</v>
      </c>
      <c r="M1189" t="s">
        <v>80</v>
      </c>
      <c r="N1189">
        <v>52</v>
      </c>
      <c r="O1189" t="s">
        <v>80</v>
      </c>
      <c r="P1189">
        <v>11</v>
      </c>
      <c r="Q1189" t="s">
        <v>80</v>
      </c>
      <c r="R1189">
        <v>10.199999999999999</v>
      </c>
      <c r="S1189" t="s">
        <v>80</v>
      </c>
      <c r="T1189">
        <v>10.6</v>
      </c>
      <c r="U1189" t="s">
        <v>80</v>
      </c>
      <c r="V1189">
        <v>7.3</v>
      </c>
      <c r="W1189" t="s">
        <v>80</v>
      </c>
      <c r="X1189">
        <v>7.1</v>
      </c>
      <c r="Y1189" t="s">
        <v>80</v>
      </c>
      <c r="Z1189">
        <v>7.2</v>
      </c>
      <c r="AA1189" t="s">
        <v>80</v>
      </c>
      <c r="AB1189">
        <v>49</v>
      </c>
      <c r="AC1189" t="s">
        <v>80</v>
      </c>
      <c r="AD1189">
        <v>63</v>
      </c>
      <c r="AE1189" t="s">
        <v>80</v>
      </c>
      <c r="AF1189">
        <v>70</v>
      </c>
      <c r="AG1189" t="s">
        <v>80</v>
      </c>
    </row>
    <row r="1190" spans="1:33" x14ac:dyDescent="0.35">
      <c r="A1190" t="s">
        <v>79</v>
      </c>
      <c r="B1190">
        <v>12098700</v>
      </c>
      <c r="C1190" s="1">
        <v>41473</v>
      </c>
      <c r="D1190">
        <v>15.9</v>
      </c>
      <c r="E1190" t="s">
        <v>80</v>
      </c>
      <c r="F1190">
        <v>12.4</v>
      </c>
      <c r="G1190" t="s">
        <v>80</v>
      </c>
      <c r="H1190">
        <v>14.4</v>
      </c>
      <c r="I1190" t="s">
        <v>80</v>
      </c>
      <c r="J1190">
        <v>52</v>
      </c>
      <c r="K1190" t="s">
        <v>80</v>
      </c>
      <c r="L1190">
        <v>48</v>
      </c>
      <c r="M1190" t="s">
        <v>80</v>
      </c>
      <c r="N1190">
        <v>50</v>
      </c>
      <c r="O1190" t="s">
        <v>80</v>
      </c>
      <c r="P1190">
        <v>10.9</v>
      </c>
      <c r="Q1190" t="s">
        <v>80</v>
      </c>
      <c r="R1190">
        <v>10.1</v>
      </c>
      <c r="S1190" t="s">
        <v>80</v>
      </c>
      <c r="T1190">
        <v>10.4</v>
      </c>
      <c r="U1190" t="s">
        <v>80</v>
      </c>
      <c r="V1190">
        <v>7.3</v>
      </c>
      <c r="W1190" t="s">
        <v>80</v>
      </c>
      <c r="X1190">
        <v>7.1</v>
      </c>
      <c r="Y1190" t="s">
        <v>80</v>
      </c>
      <c r="Z1190">
        <v>7.2</v>
      </c>
      <c r="AA1190" t="s">
        <v>80</v>
      </c>
      <c r="AB1190">
        <v>67</v>
      </c>
      <c r="AC1190" t="s">
        <v>80</v>
      </c>
      <c r="AD1190">
        <v>110</v>
      </c>
      <c r="AE1190" t="s">
        <v>80</v>
      </c>
      <c r="AF1190">
        <v>140</v>
      </c>
      <c r="AG1190" t="s">
        <v>80</v>
      </c>
    </row>
    <row r="1191" spans="1:33" x14ac:dyDescent="0.35">
      <c r="A1191" t="s">
        <v>79</v>
      </c>
      <c r="B1191">
        <v>12098700</v>
      </c>
      <c r="C1191" s="1">
        <v>41474</v>
      </c>
      <c r="D1191">
        <v>16.399999999999999</v>
      </c>
      <c r="E1191" t="s">
        <v>80</v>
      </c>
      <c r="F1191">
        <v>12.6</v>
      </c>
      <c r="G1191" t="s">
        <v>80</v>
      </c>
      <c r="H1191">
        <v>14.7</v>
      </c>
      <c r="I1191" t="s">
        <v>80</v>
      </c>
      <c r="J1191">
        <v>54</v>
      </c>
      <c r="K1191" t="s">
        <v>80</v>
      </c>
      <c r="L1191">
        <v>49</v>
      </c>
      <c r="M1191" t="s">
        <v>80</v>
      </c>
      <c r="N1191">
        <v>51</v>
      </c>
      <c r="O1191" t="s">
        <v>80</v>
      </c>
      <c r="P1191">
        <v>10.9</v>
      </c>
      <c r="Q1191" t="s">
        <v>80</v>
      </c>
      <c r="R1191">
        <v>9.9</v>
      </c>
      <c r="S1191" t="s">
        <v>80</v>
      </c>
      <c r="T1191">
        <v>10.4</v>
      </c>
      <c r="U1191" t="s">
        <v>80</v>
      </c>
      <c r="V1191">
        <v>7.3</v>
      </c>
      <c r="W1191" t="s">
        <v>80</v>
      </c>
      <c r="X1191">
        <v>7.1</v>
      </c>
      <c r="Y1191" t="s">
        <v>80</v>
      </c>
      <c r="Z1191">
        <v>7.2</v>
      </c>
      <c r="AA1191" t="s">
        <v>80</v>
      </c>
      <c r="AB1191">
        <v>78</v>
      </c>
      <c r="AC1191" t="s">
        <v>80</v>
      </c>
      <c r="AD1191">
        <v>120</v>
      </c>
      <c r="AE1191" t="s">
        <v>80</v>
      </c>
      <c r="AF1191">
        <v>130</v>
      </c>
      <c r="AG1191" t="s">
        <v>80</v>
      </c>
    </row>
    <row r="1192" spans="1:33" x14ac:dyDescent="0.35">
      <c r="A1192" t="s">
        <v>79</v>
      </c>
      <c r="B1192">
        <v>12098700</v>
      </c>
      <c r="C1192" s="1">
        <v>41475</v>
      </c>
      <c r="D1192">
        <v>16.399999999999999</v>
      </c>
      <c r="E1192" t="s">
        <v>80</v>
      </c>
      <c r="F1192">
        <v>12.5</v>
      </c>
      <c r="G1192" t="s">
        <v>80</v>
      </c>
      <c r="H1192">
        <v>14.8</v>
      </c>
      <c r="I1192" t="s">
        <v>80</v>
      </c>
      <c r="J1192">
        <v>54</v>
      </c>
      <c r="K1192" t="s">
        <v>80</v>
      </c>
      <c r="L1192">
        <v>51</v>
      </c>
      <c r="M1192" t="s">
        <v>80</v>
      </c>
      <c r="N1192">
        <v>52</v>
      </c>
      <c r="O1192" t="s">
        <v>80</v>
      </c>
      <c r="P1192">
        <v>10.9</v>
      </c>
      <c r="Q1192" t="s">
        <v>80</v>
      </c>
      <c r="R1192">
        <v>9.9</v>
      </c>
      <c r="S1192" t="s">
        <v>80</v>
      </c>
      <c r="T1192">
        <v>10.3</v>
      </c>
      <c r="U1192" t="s">
        <v>80</v>
      </c>
      <c r="V1192">
        <v>7.3</v>
      </c>
      <c r="W1192" t="s">
        <v>80</v>
      </c>
      <c r="X1192">
        <v>7.1</v>
      </c>
      <c r="Y1192" t="s">
        <v>80</v>
      </c>
      <c r="Z1192">
        <v>7.2</v>
      </c>
      <c r="AA1192" t="s">
        <v>80</v>
      </c>
      <c r="AB1192">
        <v>64</v>
      </c>
      <c r="AC1192" t="s">
        <v>80</v>
      </c>
      <c r="AD1192">
        <v>78</v>
      </c>
      <c r="AE1192" t="s">
        <v>80</v>
      </c>
      <c r="AF1192">
        <v>160</v>
      </c>
      <c r="AG1192" t="s">
        <v>80</v>
      </c>
    </row>
    <row r="1193" spans="1:33" x14ac:dyDescent="0.35">
      <c r="A1193" t="s">
        <v>79</v>
      </c>
      <c r="B1193">
        <v>12098700</v>
      </c>
      <c r="C1193" s="1">
        <v>41476</v>
      </c>
      <c r="D1193">
        <v>16.3</v>
      </c>
      <c r="E1193" t="s">
        <v>80</v>
      </c>
      <c r="F1193">
        <v>12.6</v>
      </c>
      <c r="G1193" t="s">
        <v>80</v>
      </c>
      <c r="H1193">
        <v>14.9</v>
      </c>
      <c r="I1193" t="s">
        <v>80</v>
      </c>
      <c r="J1193">
        <v>55</v>
      </c>
      <c r="K1193" t="s">
        <v>80</v>
      </c>
      <c r="L1193">
        <v>51</v>
      </c>
      <c r="M1193" t="s">
        <v>80</v>
      </c>
      <c r="N1193">
        <v>53</v>
      </c>
      <c r="O1193" t="s">
        <v>80</v>
      </c>
      <c r="P1193">
        <v>10.8</v>
      </c>
      <c r="Q1193" t="s">
        <v>80</v>
      </c>
      <c r="R1193">
        <v>9.9</v>
      </c>
      <c r="S1193" t="s">
        <v>80</v>
      </c>
      <c r="T1193">
        <v>10.3</v>
      </c>
      <c r="U1193" t="s">
        <v>80</v>
      </c>
      <c r="V1193">
        <v>7.3</v>
      </c>
      <c r="W1193" t="s">
        <v>80</v>
      </c>
      <c r="X1193">
        <v>7.1</v>
      </c>
      <c r="Y1193" t="s">
        <v>80</v>
      </c>
      <c r="Z1193">
        <v>7.2</v>
      </c>
      <c r="AA1193" t="s">
        <v>80</v>
      </c>
      <c r="AB1193">
        <v>65</v>
      </c>
      <c r="AC1193" t="s">
        <v>80</v>
      </c>
      <c r="AD1193">
        <v>86</v>
      </c>
      <c r="AE1193" t="s">
        <v>80</v>
      </c>
      <c r="AF1193">
        <v>120</v>
      </c>
      <c r="AG1193" t="s">
        <v>80</v>
      </c>
    </row>
    <row r="1194" spans="1:33" x14ac:dyDescent="0.35">
      <c r="A1194" t="s">
        <v>79</v>
      </c>
      <c r="B1194">
        <v>12098700</v>
      </c>
      <c r="C1194" s="1">
        <v>41477</v>
      </c>
      <c r="D1194">
        <v>16.399999999999999</v>
      </c>
      <c r="E1194" t="s">
        <v>80</v>
      </c>
      <c r="F1194">
        <v>12.6</v>
      </c>
      <c r="G1194" t="s">
        <v>80</v>
      </c>
      <c r="H1194">
        <v>14.8</v>
      </c>
      <c r="I1194" t="s">
        <v>80</v>
      </c>
      <c r="J1194">
        <v>55</v>
      </c>
      <c r="K1194" t="s">
        <v>80</v>
      </c>
      <c r="L1194">
        <v>51</v>
      </c>
      <c r="M1194" t="s">
        <v>80</v>
      </c>
      <c r="N1194">
        <v>53</v>
      </c>
      <c r="O1194" t="s">
        <v>80</v>
      </c>
      <c r="P1194">
        <v>10.9</v>
      </c>
      <c r="Q1194" t="s">
        <v>80</v>
      </c>
      <c r="R1194">
        <v>9.9</v>
      </c>
      <c r="S1194" t="s">
        <v>80</v>
      </c>
      <c r="T1194">
        <v>10.3</v>
      </c>
      <c r="U1194" t="s">
        <v>80</v>
      </c>
      <c r="V1194">
        <v>7.3</v>
      </c>
      <c r="W1194" t="s">
        <v>80</v>
      </c>
      <c r="X1194">
        <v>7.2</v>
      </c>
      <c r="Y1194" t="s">
        <v>80</v>
      </c>
      <c r="Z1194">
        <v>7.2</v>
      </c>
      <c r="AA1194" t="s">
        <v>80</v>
      </c>
      <c r="AB1194">
        <v>65</v>
      </c>
      <c r="AC1194" t="s">
        <v>80</v>
      </c>
      <c r="AD1194">
        <v>90</v>
      </c>
      <c r="AE1194" t="s">
        <v>80</v>
      </c>
      <c r="AF1194">
        <v>160</v>
      </c>
      <c r="AG1194" t="s">
        <v>80</v>
      </c>
    </row>
    <row r="1195" spans="1:33" x14ac:dyDescent="0.35">
      <c r="A1195" t="s">
        <v>79</v>
      </c>
      <c r="B1195">
        <v>12098700</v>
      </c>
      <c r="C1195" s="1">
        <v>41478</v>
      </c>
      <c r="D1195">
        <v>16.8</v>
      </c>
      <c r="E1195" t="s">
        <v>80</v>
      </c>
      <c r="F1195">
        <v>13</v>
      </c>
      <c r="G1195" t="s">
        <v>80</v>
      </c>
      <c r="H1195">
        <v>15.2</v>
      </c>
      <c r="I1195" t="s">
        <v>80</v>
      </c>
      <c r="J1195">
        <v>54</v>
      </c>
      <c r="K1195" t="s">
        <v>80</v>
      </c>
      <c r="L1195">
        <v>50</v>
      </c>
      <c r="M1195" t="s">
        <v>80</v>
      </c>
      <c r="N1195">
        <v>52</v>
      </c>
      <c r="O1195" t="s">
        <v>80</v>
      </c>
      <c r="P1195">
        <v>10.8</v>
      </c>
      <c r="Q1195" t="s">
        <v>80</v>
      </c>
      <c r="R1195">
        <v>9.8000000000000007</v>
      </c>
      <c r="S1195" t="s">
        <v>80</v>
      </c>
      <c r="T1195">
        <v>10.199999999999999</v>
      </c>
      <c r="U1195" t="s">
        <v>80</v>
      </c>
      <c r="V1195">
        <v>7.3</v>
      </c>
      <c r="W1195" t="s">
        <v>80</v>
      </c>
      <c r="X1195">
        <v>7.1</v>
      </c>
      <c r="Y1195" t="s">
        <v>80</v>
      </c>
      <c r="Z1195">
        <v>7.2</v>
      </c>
      <c r="AA1195" t="s">
        <v>80</v>
      </c>
      <c r="AB1195">
        <v>81</v>
      </c>
      <c r="AC1195" t="s">
        <v>80</v>
      </c>
      <c r="AD1195">
        <v>120</v>
      </c>
      <c r="AE1195" t="s">
        <v>80</v>
      </c>
      <c r="AF1195">
        <v>200</v>
      </c>
      <c r="AG1195" t="s">
        <v>80</v>
      </c>
    </row>
    <row r="1196" spans="1:33" x14ac:dyDescent="0.35">
      <c r="A1196" t="s">
        <v>79</v>
      </c>
      <c r="B1196">
        <v>12098700</v>
      </c>
      <c r="C1196" s="1">
        <v>41479</v>
      </c>
      <c r="D1196">
        <v>17</v>
      </c>
      <c r="E1196" t="s">
        <v>80</v>
      </c>
      <c r="F1196">
        <v>13.7</v>
      </c>
      <c r="G1196" t="s">
        <v>80</v>
      </c>
      <c r="H1196">
        <v>15.7</v>
      </c>
      <c r="I1196" t="s">
        <v>80</v>
      </c>
      <c r="J1196">
        <v>54</v>
      </c>
      <c r="K1196" t="s">
        <v>80</v>
      </c>
      <c r="L1196">
        <v>51</v>
      </c>
      <c r="M1196" t="s">
        <v>80</v>
      </c>
      <c r="N1196">
        <v>53</v>
      </c>
      <c r="O1196" t="s">
        <v>80</v>
      </c>
      <c r="P1196">
        <v>10.6</v>
      </c>
      <c r="Q1196" t="s">
        <v>80</v>
      </c>
      <c r="R1196">
        <v>9.8000000000000007</v>
      </c>
      <c r="S1196" t="s">
        <v>80</v>
      </c>
      <c r="T1196">
        <v>10.1</v>
      </c>
      <c r="U1196" t="s">
        <v>80</v>
      </c>
      <c r="V1196">
        <v>7.3</v>
      </c>
      <c r="W1196" t="s">
        <v>80</v>
      </c>
      <c r="X1196">
        <v>7.1</v>
      </c>
      <c r="Y1196" t="s">
        <v>80</v>
      </c>
      <c r="Z1196">
        <v>7.2</v>
      </c>
      <c r="AA1196" t="s">
        <v>80</v>
      </c>
      <c r="AB1196">
        <v>89</v>
      </c>
      <c r="AC1196" t="s">
        <v>80</v>
      </c>
      <c r="AD1196">
        <v>110</v>
      </c>
      <c r="AE1196" t="s">
        <v>80</v>
      </c>
      <c r="AF1196">
        <v>140</v>
      </c>
      <c r="AG1196" t="s">
        <v>80</v>
      </c>
    </row>
    <row r="1197" spans="1:33" x14ac:dyDescent="0.35">
      <c r="A1197" t="s">
        <v>79</v>
      </c>
      <c r="B1197">
        <v>12098700</v>
      </c>
      <c r="C1197" s="1">
        <v>41480</v>
      </c>
      <c r="D1197">
        <v>16.5</v>
      </c>
      <c r="E1197" t="s">
        <v>80</v>
      </c>
      <c r="F1197">
        <v>13.2</v>
      </c>
      <c r="G1197" t="s">
        <v>80</v>
      </c>
      <c r="H1197">
        <v>15.2</v>
      </c>
      <c r="I1197" t="s">
        <v>80</v>
      </c>
      <c r="J1197">
        <v>55</v>
      </c>
      <c r="K1197" t="s">
        <v>80</v>
      </c>
      <c r="L1197">
        <v>50</v>
      </c>
      <c r="M1197" t="s">
        <v>80</v>
      </c>
      <c r="N1197">
        <v>52</v>
      </c>
      <c r="O1197" t="s">
        <v>80</v>
      </c>
      <c r="P1197">
        <v>10.7</v>
      </c>
      <c r="Q1197" t="s">
        <v>80</v>
      </c>
      <c r="R1197">
        <v>9.9</v>
      </c>
      <c r="S1197" t="s">
        <v>80</v>
      </c>
      <c r="T1197">
        <v>10.199999999999999</v>
      </c>
      <c r="U1197" t="s">
        <v>80</v>
      </c>
      <c r="V1197">
        <v>7.3</v>
      </c>
      <c r="W1197" t="s">
        <v>80</v>
      </c>
      <c r="X1197">
        <v>7.1</v>
      </c>
      <c r="Y1197" t="s">
        <v>80</v>
      </c>
      <c r="Z1197">
        <v>7.2</v>
      </c>
      <c r="AA1197" t="s">
        <v>80</v>
      </c>
      <c r="AB1197">
        <v>97</v>
      </c>
      <c r="AC1197" t="s">
        <v>80</v>
      </c>
      <c r="AD1197">
        <v>140</v>
      </c>
      <c r="AE1197" t="s">
        <v>80</v>
      </c>
      <c r="AF1197">
        <v>220</v>
      </c>
      <c r="AG1197" t="s">
        <v>80</v>
      </c>
    </row>
    <row r="1198" spans="1:33" x14ac:dyDescent="0.35">
      <c r="A1198" t="s">
        <v>79</v>
      </c>
      <c r="B1198">
        <v>12098700</v>
      </c>
      <c r="C1198" s="1">
        <v>41481</v>
      </c>
      <c r="D1198">
        <v>16.100000000000001</v>
      </c>
      <c r="E1198" t="s">
        <v>80</v>
      </c>
      <c r="F1198">
        <v>13</v>
      </c>
      <c r="G1198" t="s">
        <v>80</v>
      </c>
      <c r="H1198">
        <v>14.9</v>
      </c>
      <c r="I1198" t="s">
        <v>80</v>
      </c>
      <c r="J1198">
        <v>55</v>
      </c>
      <c r="K1198" t="s">
        <v>80</v>
      </c>
      <c r="L1198">
        <v>51</v>
      </c>
      <c r="M1198" t="s">
        <v>80</v>
      </c>
      <c r="N1198">
        <v>53</v>
      </c>
      <c r="O1198" t="s">
        <v>80</v>
      </c>
      <c r="P1198">
        <v>10.8</v>
      </c>
      <c r="Q1198" t="s">
        <v>80</v>
      </c>
      <c r="R1198">
        <v>10</v>
      </c>
      <c r="S1198" t="s">
        <v>80</v>
      </c>
      <c r="T1198">
        <v>10.3</v>
      </c>
      <c r="U1198" t="s">
        <v>80</v>
      </c>
      <c r="V1198">
        <v>7.3</v>
      </c>
      <c r="W1198" t="s">
        <v>80</v>
      </c>
      <c r="X1198">
        <v>7.2</v>
      </c>
      <c r="Y1198" t="s">
        <v>80</v>
      </c>
      <c r="Z1198">
        <v>7.2</v>
      </c>
      <c r="AA1198" t="s">
        <v>80</v>
      </c>
      <c r="AB1198">
        <v>97</v>
      </c>
      <c r="AC1198" t="s">
        <v>80</v>
      </c>
      <c r="AD1198">
        <v>150</v>
      </c>
      <c r="AE1198" t="s">
        <v>80</v>
      </c>
      <c r="AF1198">
        <v>260</v>
      </c>
      <c r="AG1198" t="s">
        <v>80</v>
      </c>
    </row>
    <row r="1199" spans="1:33" x14ac:dyDescent="0.35">
      <c r="A1199" t="s">
        <v>79</v>
      </c>
      <c r="B1199">
        <v>12098700</v>
      </c>
      <c r="C1199" s="1">
        <v>41482</v>
      </c>
      <c r="D1199">
        <v>15.7</v>
      </c>
      <c r="E1199" t="s">
        <v>80</v>
      </c>
      <c r="F1199">
        <v>12.9</v>
      </c>
      <c r="G1199" t="s">
        <v>80</v>
      </c>
      <c r="H1199">
        <v>14.6</v>
      </c>
      <c r="I1199" t="s">
        <v>80</v>
      </c>
      <c r="J1199">
        <v>56</v>
      </c>
      <c r="K1199" t="s">
        <v>80</v>
      </c>
      <c r="L1199">
        <v>52</v>
      </c>
      <c r="M1199" t="s">
        <v>80</v>
      </c>
      <c r="N1199">
        <v>54</v>
      </c>
      <c r="O1199" t="s">
        <v>80</v>
      </c>
      <c r="P1199">
        <v>10.8</v>
      </c>
      <c r="Q1199" t="s">
        <v>80</v>
      </c>
      <c r="R1199">
        <v>10.1</v>
      </c>
      <c r="S1199" t="s">
        <v>80</v>
      </c>
      <c r="T1199">
        <v>10.4</v>
      </c>
      <c r="U1199" t="s">
        <v>80</v>
      </c>
      <c r="V1199">
        <v>7.3</v>
      </c>
      <c r="W1199" t="s">
        <v>80</v>
      </c>
      <c r="X1199">
        <v>7.2</v>
      </c>
      <c r="Y1199" t="s">
        <v>80</v>
      </c>
      <c r="Z1199">
        <v>7.2</v>
      </c>
      <c r="AA1199" t="s">
        <v>80</v>
      </c>
      <c r="AB1199">
        <v>130</v>
      </c>
      <c r="AC1199" t="s">
        <v>80</v>
      </c>
      <c r="AD1199">
        <v>160</v>
      </c>
      <c r="AE1199" t="s">
        <v>80</v>
      </c>
      <c r="AF1199">
        <v>230</v>
      </c>
      <c r="AG1199" t="s">
        <v>80</v>
      </c>
    </row>
    <row r="1200" spans="1:33" x14ac:dyDescent="0.35">
      <c r="A1200" t="s">
        <v>79</v>
      </c>
      <c r="B1200">
        <v>12098700</v>
      </c>
      <c r="C1200" s="1">
        <v>41483</v>
      </c>
      <c r="D1200">
        <v>15.1</v>
      </c>
      <c r="E1200" t="s">
        <v>80</v>
      </c>
      <c r="F1200">
        <v>11.7</v>
      </c>
      <c r="G1200" t="s">
        <v>80</v>
      </c>
      <c r="H1200">
        <v>13.6</v>
      </c>
      <c r="I1200" t="s">
        <v>80</v>
      </c>
      <c r="J1200">
        <v>57</v>
      </c>
      <c r="K1200" t="s">
        <v>80</v>
      </c>
      <c r="L1200">
        <v>52</v>
      </c>
      <c r="M1200" t="s">
        <v>80</v>
      </c>
      <c r="N1200">
        <v>55</v>
      </c>
      <c r="O1200" t="s">
        <v>80</v>
      </c>
      <c r="P1200">
        <v>11.1</v>
      </c>
      <c r="Q1200" t="s">
        <v>80</v>
      </c>
      <c r="R1200">
        <v>10.1</v>
      </c>
      <c r="S1200" t="s">
        <v>80</v>
      </c>
      <c r="T1200">
        <v>10.6</v>
      </c>
      <c r="U1200" t="s">
        <v>80</v>
      </c>
      <c r="V1200">
        <v>7.4</v>
      </c>
      <c r="W1200" t="s">
        <v>80</v>
      </c>
      <c r="X1200">
        <v>7.2</v>
      </c>
      <c r="Y1200" t="s">
        <v>80</v>
      </c>
      <c r="Z1200">
        <v>7.3</v>
      </c>
      <c r="AA1200" t="s">
        <v>80</v>
      </c>
      <c r="AB1200">
        <v>84</v>
      </c>
      <c r="AC1200" t="s">
        <v>80</v>
      </c>
      <c r="AD1200">
        <v>120</v>
      </c>
      <c r="AE1200" t="s">
        <v>80</v>
      </c>
      <c r="AF1200">
        <v>140</v>
      </c>
      <c r="AG1200" t="s">
        <v>80</v>
      </c>
    </row>
    <row r="1201" spans="1:33" x14ac:dyDescent="0.35">
      <c r="A1201" t="s">
        <v>79</v>
      </c>
      <c r="B1201">
        <v>12098700</v>
      </c>
      <c r="C1201" s="1">
        <v>41484</v>
      </c>
      <c r="D1201">
        <v>15.8</v>
      </c>
      <c r="E1201" t="s">
        <v>80</v>
      </c>
      <c r="F1201">
        <v>12.8</v>
      </c>
      <c r="G1201" t="s">
        <v>80</v>
      </c>
      <c r="H1201">
        <v>14.4</v>
      </c>
      <c r="I1201" t="s">
        <v>80</v>
      </c>
      <c r="J1201">
        <v>57</v>
      </c>
      <c r="K1201" t="s">
        <v>80</v>
      </c>
      <c r="L1201">
        <v>54</v>
      </c>
      <c r="M1201" t="s">
        <v>80</v>
      </c>
      <c r="N1201">
        <v>56</v>
      </c>
      <c r="O1201" t="s">
        <v>80</v>
      </c>
      <c r="P1201">
        <v>10.8</v>
      </c>
      <c r="Q1201" t="s">
        <v>80</v>
      </c>
      <c r="R1201">
        <v>10</v>
      </c>
      <c r="S1201" t="s">
        <v>80</v>
      </c>
      <c r="T1201">
        <v>10.4</v>
      </c>
      <c r="U1201" t="s">
        <v>80</v>
      </c>
      <c r="V1201">
        <v>7.4</v>
      </c>
      <c r="W1201" t="s">
        <v>80</v>
      </c>
      <c r="X1201">
        <v>7.2</v>
      </c>
      <c r="Y1201" t="s">
        <v>80</v>
      </c>
      <c r="Z1201">
        <v>7.3</v>
      </c>
      <c r="AA1201" t="s">
        <v>80</v>
      </c>
      <c r="AB1201">
        <v>63</v>
      </c>
      <c r="AC1201" t="s">
        <v>80</v>
      </c>
      <c r="AD1201">
        <v>85</v>
      </c>
      <c r="AE1201" t="s">
        <v>80</v>
      </c>
      <c r="AF1201">
        <v>94</v>
      </c>
      <c r="AG1201" t="s">
        <v>80</v>
      </c>
    </row>
    <row r="1202" spans="1:33" x14ac:dyDescent="0.35">
      <c r="A1202" t="s">
        <v>79</v>
      </c>
      <c r="B1202">
        <v>12098700</v>
      </c>
      <c r="C1202" s="1">
        <v>41485</v>
      </c>
      <c r="D1202">
        <v>16.2</v>
      </c>
      <c r="E1202" t="s">
        <v>80</v>
      </c>
      <c r="F1202">
        <v>13</v>
      </c>
      <c r="G1202" t="s">
        <v>80</v>
      </c>
      <c r="H1202">
        <v>14.8</v>
      </c>
      <c r="I1202" t="s">
        <v>80</v>
      </c>
      <c r="J1202">
        <v>57</v>
      </c>
      <c r="K1202" t="s">
        <v>80</v>
      </c>
      <c r="L1202">
        <v>53</v>
      </c>
      <c r="M1202" t="s">
        <v>80</v>
      </c>
      <c r="N1202">
        <v>55</v>
      </c>
      <c r="O1202" t="s">
        <v>80</v>
      </c>
      <c r="P1202">
        <v>10.8</v>
      </c>
      <c r="Q1202" t="s">
        <v>80</v>
      </c>
      <c r="R1202">
        <v>10</v>
      </c>
      <c r="S1202" t="s">
        <v>80</v>
      </c>
      <c r="T1202">
        <v>10.3</v>
      </c>
      <c r="U1202" t="s">
        <v>80</v>
      </c>
      <c r="V1202">
        <v>7.3</v>
      </c>
      <c r="W1202" t="s">
        <v>80</v>
      </c>
      <c r="X1202">
        <v>7.2</v>
      </c>
      <c r="Y1202" t="s">
        <v>80</v>
      </c>
      <c r="Z1202">
        <v>7.2</v>
      </c>
      <c r="AA1202" t="s">
        <v>80</v>
      </c>
      <c r="AB1202">
        <v>69</v>
      </c>
      <c r="AC1202" t="s">
        <v>80</v>
      </c>
      <c r="AD1202">
        <v>89</v>
      </c>
      <c r="AE1202" t="s">
        <v>80</v>
      </c>
      <c r="AF1202">
        <v>110</v>
      </c>
      <c r="AG1202" t="s">
        <v>80</v>
      </c>
    </row>
    <row r="1203" spans="1:33" x14ac:dyDescent="0.35">
      <c r="A1203" t="s">
        <v>79</v>
      </c>
      <c r="B1203">
        <v>12098700</v>
      </c>
      <c r="C1203" s="1">
        <v>41486</v>
      </c>
      <c r="D1203">
        <v>15.8</v>
      </c>
      <c r="E1203" t="s">
        <v>80</v>
      </c>
      <c r="F1203">
        <v>12.8</v>
      </c>
      <c r="G1203" t="s">
        <v>80</v>
      </c>
      <c r="H1203">
        <v>14</v>
      </c>
      <c r="I1203" t="s">
        <v>80</v>
      </c>
      <c r="J1203">
        <v>57</v>
      </c>
      <c r="K1203" t="s">
        <v>80</v>
      </c>
      <c r="L1203">
        <v>53</v>
      </c>
      <c r="M1203" t="s">
        <v>80</v>
      </c>
      <c r="N1203">
        <v>54</v>
      </c>
      <c r="O1203" t="s">
        <v>80</v>
      </c>
      <c r="P1203">
        <v>10.8</v>
      </c>
      <c r="Q1203" t="s">
        <v>80</v>
      </c>
      <c r="R1203">
        <v>10</v>
      </c>
      <c r="S1203" t="s">
        <v>80</v>
      </c>
      <c r="T1203">
        <v>10.5</v>
      </c>
      <c r="U1203" t="s">
        <v>80</v>
      </c>
      <c r="V1203">
        <v>7.3</v>
      </c>
      <c r="W1203" t="s">
        <v>80</v>
      </c>
      <c r="X1203">
        <v>7.1</v>
      </c>
      <c r="Y1203" t="s">
        <v>80</v>
      </c>
      <c r="Z1203">
        <v>7.2</v>
      </c>
      <c r="AA1203" t="s">
        <v>80</v>
      </c>
      <c r="AB1203">
        <v>75</v>
      </c>
      <c r="AC1203" t="s">
        <v>80</v>
      </c>
      <c r="AD1203">
        <v>95</v>
      </c>
      <c r="AE1203" t="s">
        <v>80</v>
      </c>
      <c r="AF1203">
        <v>120</v>
      </c>
      <c r="AG1203" t="s">
        <v>80</v>
      </c>
    </row>
    <row r="1204" spans="1:33" x14ac:dyDescent="0.35">
      <c r="A1204" t="s">
        <v>79</v>
      </c>
      <c r="B1204">
        <v>12098700</v>
      </c>
      <c r="C1204" s="1">
        <v>41487</v>
      </c>
      <c r="D1204">
        <v>13.4</v>
      </c>
      <c r="E1204" t="s">
        <v>80</v>
      </c>
      <c r="F1204">
        <v>12</v>
      </c>
      <c r="G1204" t="s">
        <v>80</v>
      </c>
      <c r="H1204">
        <v>12.6</v>
      </c>
      <c r="I1204" t="s">
        <v>80</v>
      </c>
      <c r="J1204">
        <v>56</v>
      </c>
      <c r="K1204" t="s">
        <v>80</v>
      </c>
      <c r="L1204">
        <v>52</v>
      </c>
      <c r="M1204" t="s">
        <v>80</v>
      </c>
      <c r="N1204">
        <v>54</v>
      </c>
      <c r="O1204" t="s">
        <v>80</v>
      </c>
      <c r="P1204">
        <v>11</v>
      </c>
      <c r="Q1204" t="s">
        <v>80</v>
      </c>
      <c r="R1204">
        <v>10.6</v>
      </c>
      <c r="S1204" t="s">
        <v>80</v>
      </c>
      <c r="T1204">
        <v>10.8</v>
      </c>
      <c r="U1204" t="s">
        <v>80</v>
      </c>
      <c r="V1204">
        <v>7.3</v>
      </c>
      <c r="W1204" t="s">
        <v>80</v>
      </c>
      <c r="X1204">
        <v>7.2</v>
      </c>
      <c r="Y1204" t="s">
        <v>80</v>
      </c>
      <c r="Z1204">
        <v>7.2</v>
      </c>
      <c r="AA1204" t="s">
        <v>80</v>
      </c>
      <c r="AB1204">
        <v>83</v>
      </c>
      <c r="AC1204" t="s">
        <v>80</v>
      </c>
      <c r="AD1204">
        <v>100</v>
      </c>
      <c r="AE1204" t="s">
        <v>80</v>
      </c>
      <c r="AF1204">
        <v>120</v>
      </c>
      <c r="AG1204" t="s">
        <v>80</v>
      </c>
    </row>
    <row r="1205" spans="1:33" x14ac:dyDescent="0.35">
      <c r="A1205" t="s">
        <v>79</v>
      </c>
      <c r="B1205">
        <v>12098700</v>
      </c>
      <c r="C1205" s="1">
        <v>41488</v>
      </c>
      <c r="D1205">
        <v>13</v>
      </c>
      <c r="E1205" t="s">
        <v>80</v>
      </c>
      <c r="F1205">
        <v>11.4</v>
      </c>
      <c r="G1205" t="s">
        <v>80</v>
      </c>
      <c r="H1205">
        <v>12.2</v>
      </c>
      <c r="I1205" t="s">
        <v>80</v>
      </c>
      <c r="J1205">
        <v>56</v>
      </c>
      <c r="K1205" t="s">
        <v>80</v>
      </c>
      <c r="L1205">
        <v>53</v>
      </c>
      <c r="M1205" t="s">
        <v>80</v>
      </c>
      <c r="N1205">
        <v>54</v>
      </c>
      <c r="O1205" t="s">
        <v>80</v>
      </c>
      <c r="P1205">
        <v>11.2</v>
      </c>
      <c r="Q1205" t="s">
        <v>80</v>
      </c>
      <c r="R1205">
        <v>10.6</v>
      </c>
      <c r="S1205" t="s">
        <v>80</v>
      </c>
      <c r="T1205">
        <v>11</v>
      </c>
      <c r="U1205" t="s">
        <v>80</v>
      </c>
      <c r="V1205">
        <v>7.3</v>
      </c>
      <c r="W1205" t="s">
        <v>80</v>
      </c>
      <c r="X1205">
        <v>7.2</v>
      </c>
      <c r="Y1205" t="s">
        <v>80</v>
      </c>
      <c r="Z1205">
        <v>7.2</v>
      </c>
      <c r="AA1205" t="s">
        <v>80</v>
      </c>
      <c r="AB1205">
        <v>87</v>
      </c>
      <c r="AC1205" t="s">
        <v>80</v>
      </c>
      <c r="AD1205">
        <v>100</v>
      </c>
      <c r="AE1205" t="s">
        <v>80</v>
      </c>
      <c r="AF1205">
        <v>130</v>
      </c>
      <c r="AG1205" t="s">
        <v>80</v>
      </c>
    </row>
    <row r="1206" spans="1:33" x14ac:dyDescent="0.35">
      <c r="A1206" t="s">
        <v>79</v>
      </c>
      <c r="B1206">
        <v>12098700</v>
      </c>
      <c r="C1206" s="1">
        <v>41489</v>
      </c>
      <c r="D1206">
        <v>15</v>
      </c>
      <c r="E1206" t="s">
        <v>80</v>
      </c>
      <c r="F1206">
        <v>11.5</v>
      </c>
      <c r="G1206" t="s">
        <v>80</v>
      </c>
      <c r="H1206">
        <v>12.5</v>
      </c>
      <c r="I1206" t="s">
        <v>80</v>
      </c>
      <c r="J1206">
        <v>57</v>
      </c>
      <c r="K1206" t="s">
        <v>80</v>
      </c>
      <c r="L1206">
        <v>54</v>
      </c>
      <c r="M1206" t="s">
        <v>80</v>
      </c>
      <c r="N1206">
        <v>55</v>
      </c>
      <c r="O1206" t="s">
        <v>80</v>
      </c>
      <c r="P1206">
        <v>11.2</v>
      </c>
      <c r="Q1206" t="s">
        <v>80</v>
      </c>
      <c r="R1206">
        <v>10.199999999999999</v>
      </c>
      <c r="S1206" t="s">
        <v>80</v>
      </c>
      <c r="T1206">
        <v>10.9</v>
      </c>
      <c r="U1206" t="s">
        <v>80</v>
      </c>
      <c r="V1206">
        <v>7.3</v>
      </c>
      <c r="W1206" t="s">
        <v>80</v>
      </c>
      <c r="X1206">
        <v>7.2</v>
      </c>
      <c r="Y1206" t="s">
        <v>80</v>
      </c>
      <c r="Z1206">
        <v>7.2</v>
      </c>
      <c r="AA1206" t="s">
        <v>80</v>
      </c>
      <c r="AB1206">
        <v>79</v>
      </c>
      <c r="AC1206" t="s">
        <v>80</v>
      </c>
      <c r="AD1206">
        <v>100</v>
      </c>
      <c r="AE1206" t="s">
        <v>80</v>
      </c>
      <c r="AF1206">
        <v>110</v>
      </c>
      <c r="AG1206" t="s">
        <v>80</v>
      </c>
    </row>
    <row r="1207" spans="1:33" x14ac:dyDescent="0.35">
      <c r="A1207" t="s">
        <v>79</v>
      </c>
      <c r="B1207">
        <v>12098700</v>
      </c>
      <c r="C1207" s="1">
        <v>41490</v>
      </c>
      <c r="D1207">
        <v>16.8</v>
      </c>
      <c r="E1207" t="s">
        <v>80</v>
      </c>
      <c r="F1207">
        <v>13</v>
      </c>
      <c r="G1207" t="s">
        <v>80</v>
      </c>
      <c r="H1207">
        <v>15.2</v>
      </c>
      <c r="I1207" t="s">
        <v>80</v>
      </c>
      <c r="J1207">
        <v>58</v>
      </c>
      <c r="K1207" t="s">
        <v>80</v>
      </c>
      <c r="L1207">
        <v>53</v>
      </c>
      <c r="M1207" t="s">
        <v>80</v>
      </c>
      <c r="N1207">
        <v>55</v>
      </c>
      <c r="O1207" t="s">
        <v>80</v>
      </c>
      <c r="P1207">
        <v>10.9</v>
      </c>
      <c r="Q1207" t="s">
        <v>80</v>
      </c>
      <c r="R1207">
        <v>9.8000000000000007</v>
      </c>
      <c r="S1207" t="s">
        <v>80</v>
      </c>
      <c r="T1207">
        <v>10.3</v>
      </c>
      <c r="U1207" t="s">
        <v>80</v>
      </c>
      <c r="V1207">
        <v>7.3</v>
      </c>
      <c r="W1207" t="s">
        <v>80</v>
      </c>
      <c r="X1207">
        <v>7.1</v>
      </c>
      <c r="Y1207" t="s">
        <v>80</v>
      </c>
      <c r="Z1207">
        <v>7.2</v>
      </c>
      <c r="AA1207" t="s">
        <v>80</v>
      </c>
      <c r="AB1207">
        <v>79</v>
      </c>
      <c r="AC1207" t="s">
        <v>80</v>
      </c>
      <c r="AD1207">
        <v>120</v>
      </c>
      <c r="AE1207" t="s">
        <v>80</v>
      </c>
      <c r="AF1207">
        <v>280</v>
      </c>
      <c r="AG1207" t="s">
        <v>80</v>
      </c>
    </row>
    <row r="1208" spans="1:33" x14ac:dyDescent="0.35">
      <c r="A1208" t="s">
        <v>79</v>
      </c>
      <c r="B1208">
        <v>12098700</v>
      </c>
      <c r="C1208" s="1">
        <v>41491</v>
      </c>
      <c r="D1208">
        <v>16.899999999999999</v>
      </c>
      <c r="E1208" t="s">
        <v>80</v>
      </c>
      <c r="F1208">
        <v>13.6</v>
      </c>
      <c r="G1208" t="s">
        <v>80</v>
      </c>
      <c r="H1208">
        <v>15.5</v>
      </c>
      <c r="I1208" t="s">
        <v>80</v>
      </c>
      <c r="J1208">
        <v>57</v>
      </c>
      <c r="K1208" t="s">
        <v>80</v>
      </c>
      <c r="L1208">
        <v>52</v>
      </c>
      <c r="M1208" t="s">
        <v>80</v>
      </c>
      <c r="N1208">
        <v>54</v>
      </c>
      <c r="O1208" t="s">
        <v>80</v>
      </c>
      <c r="P1208">
        <v>10.7</v>
      </c>
      <c r="Q1208" t="s">
        <v>80</v>
      </c>
      <c r="R1208">
        <v>9.8000000000000007</v>
      </c>
      <c r="S1208" t="s">
        <v>80</v>
      </c>
      <c r="T1208">
        <v>10.199999999999999</v>
      </c>
      <c r="U1208" t="s">
        <v>80</v>
      </c>
      <c r="V1208">
        <v>7.3</v>
      </c>
      <c r="W1208" t="s">
        <v>80</v>
      </c>
      <c r="X1208">
        <v>7.1</v>
      </c>
      <c r="Y1208" t="s">
        <v>80</v>
      </c>
      <c r="Z1208">
        <v>7.2</v>
      </c>
      <c r="AA1208" t="s">
        <v>80</v>
      </c>
      <c r="AB1208">
        <v>110</v>
      </c>
      <c r="AC1208" t="s">
        <v>80</v>
      </c>
      <c r="AD1208">
        <v>180</v>
      </c>
      <c r="AE1208" t="s">
        <v>80</v>
      </c>
      <c r="AF1208">
        <v>370</v>
      </c>
      <c r="AG1208" t="s">
        <v>80</v>
      </c>
    </row>
    <row r="1209" spans="1:33" x14ac:dyDescent="0.35">
      <c r="A1209" t="s">
        <v>79</v>
      </c>
      <c r="B1209">
        <v>12098700</v>
      </c>
      <c r="C1209" s="1">
        <v>41492</v>
      </c>
      <c r="D1209">
        <v>16.3</v>
      </c>
      <c r="E1209" t="s">
        <v>80</v>
      </c>
      <c r="F1209">
        <v>13.2</v>
      </c>
      <c r="G1209" t="s">
        <v>80</v>
      </c>
      <c r="H1209">
        <v>15.1</v>
      </c>
      <c r="I1209" t="s">
        <v>80</v>
      </c>
      <c r="J1209">
        <v>56</v>
      </c>
      <c r="K1209" t="s">
        <v>80</v>
      </c>
      <c r="L1209">
        <v>51</v>
      </c>
      <c r="M1209" t="s">
        <v>80</v>
      </c>
      <c r="N1209">
        <v>53</v>
      </c>
      <c r="O1209" t="s">
        <v>80</v>
      </c>
      <c r="P1209">
        <v>10.8</v>
      </c>
      <c r="Q1209" t="s">
        <v>80</v>
      </c>
      <c r="R1209">
        <v>10</v>
      </c>
      <c r="S1209" t="s">
        <v>80</v>
      </c>
      <c r="T1209">
        <v>10.3</v>
      </c>
      <c r="U1209" t="s">
        <v>80</v>
      </c>
      <c r="V1209">
        <v>7.2</v>
      </c>
      <c r="W1209" t="s">
        <v>80</v>
      </c>
      <c r="X1209">
        <v>7.1</v>
      </c>
      <c r="Y1209" t="s">
        <v>80</v>
      </c>
      <c r="Z1209">
        <v>7.2</v>
      </c>
      <c r="AA1209" t="s">
        <v>80</v>
      </c>
      <c r="AB1209">
        <v>240</v>
      </c>
      <c r="AC1209" t="s">
        <v>80</v>
      </c>
      <c r="AD1209">
        <v>370</v>
      </c>
      <c r="AE1209" t="s">
        <v>80</v>
      </c>
      <c r="AF1209">
        <v>540</v>
      </c>
      <c r="AG1209" t="s">
        <v>80</v>
      </c>
    </row>
    <row r="1210" spans="1:33" x14ac:dyDescent="0.35">
      <c r="A1210" t="s">
        <v>79</v>
      </c>
      <c r="B1210">
        <v>12098700</v>
      </c>
      <c r="C1210" s="1">
        <v>41493</v>
      </c>
      <c r="D1210">
        <v>16.399999999999999</v>
      </c>
      <c r="E1210" t="s">
        <v>80</v>
      </c>
      <c r="F1210">
        <v>13.1</v>
      </c>
      <c r="G1210" t="s">
        <v>80</v>
      </c>
      <c r="H1210">
        <v>15</v>
      </c>
      <c r="I1210" t="s">
        <v>80</v>
      </c>
      <c r="J1210">
        <v>57</v>
      </c>
      <c r="K1210" t="s">
        <v>80</v>
      </c>
      <c r="L1210">
        <v>52</v>
      </c>
      <c r="M1210" t="s">
        <v>80</v>
      </c>
      <c r="N1210">
        <v>55</v>
      </c>
      <c r="O1210" t="s">
        <v>80</v>
      </c>
      <c r="P1210">
        <v>10.8</v>
      </c>
      <c r="Q1210" t="s">
        <v>80</v>
      </c>
      <c r="R1210">
        <v>10</v>
      </c>
      <c r="S1210" t="s">
        <v>80</v>
      </c>
      <c r="T1210">
        <v>10.3</v>
      </c>
      <c r="U1210" t="s">
        <v>80</v>
      </c>
      <c r="V1210">
        <v>7.3</v>
      </c>
      <c r="W1210" t="s">
        <v>80</v>
      </c>
      <c r="X1210">
        <v>7.1</v>
      </c>
      <c r="Y1210" t="s">
        <v>80</v>
      </c>
      <c r="Z1210">
        <v>7.2</v>
      </c>
      <c r="AA1210" t="s">
        <v>80</v>
      </c>
      <c r="AB1210">
        <v>160</v>
      </c>
      <c r="AC1210" t="s">
        <v>80</v>
      </c>
      <c r="AD1210">
        <v>240</v>
      </c>
      <c r="AE1210" t="s">
        <v>80</v>
      </c>
      <c r="AF1210">
        <v>380</v>
      </c>
      <c r="AG1210" t="s">
        <v>80</v>
      </c>
    </row>
    <row r="1211" spans="1:33" x14ac:dyDescent="0.35">
      <c r="A1211" t="s">
        <v>79</v>
      </c>
      <c r="B1211">
        <v>12098700</v>
      </c>
      <c r="C1211" s="1">
        <v>41494</v>
      </c>
      <c r="D1211">
        <v>16.2</v>
      </c>
      <c r="E1211" t="s">
        <v>80</v>
      </c>
      <c r="F1211">
        <v>13.1</v>
      </c>
      <c r="G1211" t="s">
        <v>80</v>
      </c>
      <c r="H1211">
        <v>15</v>
      </c>
      <c r="I1211" t="s">
        <v>80</v>
      </c>
      <c r="J1211">
        <v>57</v>
      </c>
      <c r="K1211" t="s">
        <v>80</v>
      </c>
      <c r="L1211">
        <v>53</v>
      </c>
      <c r="M1211" t="s">
        <v>80</v>
      </c>
      <c r="N1211">
        <v>55</v>
      </c>
      <c r="O1211" t="s">
        <v>80</v>
      </c>
      <c r="P1211">
        <v>10.8</v>
      </c>
      <c r="Q1211" t="s">
        <v>80</v>
      </c>
      <c r="R1211">
        <v>10</v>
      </c>
      <c r="S1211" t="s">
        <v>80</v>
      </c>
      <c r="T1211">
        <v>10.3</v>
      </c>
      <c r="U1211" t="s">
        <v>80</v>
      </c>
      <c r="V1211">
        <v>7.3</v>
      </c>
      <c r="W1211" t="s">
        <v>80</v>
      </c>
      <c r="X1211">
        <v>7.1</v>
      </c>
      <c r="Y1211" t="s">
        <v>80</v>
      </c>
      <c r="Z1211">
        <v>7.2</v>
      </c>
      <c r="AA1211" t="s">
        <v>80</v>
      </c>
      <c r="AB1211">
        <v>150</v>
      </c>
      <c r="AC1211" t="s">
        <v>80</v>
      </c>
      <c r="AD1211">
        <v>190</v>
      </c>
      <c r="AE1211" t="s">
        <v>80</v>
      </c>
      <c r="AF1211">
        <v>270</v>
      </c>
      <c r="AG1211" t="s">
        <v>80</v>
      </c>
    </row>
    <row r="1212" spans="1:33" x14ac:dyDescent="0.35">
      <c r="A1212" t="s">
        <v>79</v>
      </c>
      <c r="B1212">
        <v>12098700</v>
      </c>
      <c r="C1212" s="1">
        <v>41495</v>
      </c>
      <c r="D1212">
        <v>16.2</v>
      </c>
      <c r="E1212" t="s">
        <v>80</v>
      </c>
      <c r="F1212">
        <v>13.8</v>
      </c>
      <c r="G1212" t="s">
        <v>80</v>
      </c>
      <c r="H1212">
        <v>15.2</v>
      </c>
      <c r="I1212" t="s">
        <v>80</v>
      </c>
      <c r="J1212">
        <v>57</v>
      </c>
      <c r="K1212" t="s">
        <v>80</v>
      </c>
      <c r="L1212">
        <v>53</v>
      </c>
      <c r="M1212" t="s">
        <v>80</v>
      </c>
      <c r="N1212">
        <v>55</v>
      </c>
      <c r="O1212" t="s">
        <v>80</v>
      </c>
      <c r="P1212">
        <v>10.6</v>
      </c>
      <c r="Q1212" t="s">
        <v>80</v>
      </c>
      <c r="R1212">
        <v>10</v>
      </c>
      <c r="S1212" t="s">
        <v>80</v>
      </c>
      <c r="T1212">
        <v>10.3</v>
      </c>
      <c r="U1212" t="s">
        <v>80</v>
      </c>
      <c r="V1212">
        <v>7.3</v>
      </c>
      <c r="W1212" t="s">
        <v>80</v>
      </c>
      <c r="X1212">
        <v>7.1</v>
      </c>
      <c r="Y1212" t="s">
        <v>80</v>
      </c>
      <c r="Z1212">
        <v>7.2</v>
      </c>
      <c r="AA1212" t="s">
        <v>80</v>
      </c>
      <c r="AB1212">
        <v>130</v>
      </c>
      <c r="AC1212" t="s">
        <v>80</v>
      </c>
      <c r="AD1212">
        <v>210</v>
      </c>
      <c r="AE1212" t="s">
        <v>80</v>
      </c>
      <c r="AF1212">
        <v>250</v>
      </c>
      <c r="AG1212" t="s">
        <v>80</v>
      </c>
    </row>
    <row r="1213" spans="1:33" x14ac:dyDescent="0.35">
      <c r="A1213" t="s">
        <v>79</v>
      </c>
      <c r="B1213">
        <v>12098700</v>
      </c>
      <c r="C1213" s="1">
        <v>41496</v>
      </c>
      <c r="D1213">
        <v>16.399999999999999</v>
      </c>
      <c r="E1213" t="s">
        <v>80</v>
      </c>
      <c r="F1213">
        <v>14</v>
      </c>
      <c r="G1213" t="s">
        <v>80</v>
      </c>
      <c r="H1213">
        <v>15.5</v>
      </c>
      <c r="I1213" t="s">
        <v>80</v>
      </c>
      <c r="J1213">
        <v>57</v>
      </c>
      <c r="K1213" t="s">
        <v>80</v>
      </c>
      <c r="L1213">
        <v>51</v>
      </c>
      <c r="M1213" t="s">
        <v>80</v>
      </c>
      <c r="N1213">
        <v>53</v>
      </c>
      <c r="O1213" t="s">
        <v>80</v>
      </c>
      <c r="P1213">
        <v>10.6</v>
      </c>
      <c r="Q1213" t="s">
        <v>80</v>
      </c>
      <c r="R1213">
        <v>10</v>
      </c>
      <c r="S1213" t="s">
        <v>80</v>
      </c>
      <c r="T1213">
        <v>10.199999999999999</v>
      </c>
      <c r="U1213" t="s">
        <v>80</v>
      </c>
      <c r="V1213">
        <v>7.2</v>
      </c>
      <c r="W1213" t="s">
        <v>80</v>
      </c>
      <c r="X1213">
        <v>7.1</v>
      </c>
      <c r="Y1213" t="s">
        <v>80</v>
      </c>
      <c r="Z1213">
        <v>7.2</v>
      </c>
      <c r="AA1213" t="s">
        <v>80</v>
      </c>
      <c r="AB1213">
        <v>130</v>
      </c>
      <c r="AC1213" t="s">
        <v>80</v>
      </c>
      <c r="AD1213">
        <v>240</v>
      </c>
      <c r="AE1213" t="s">
        <v>80</v>
      </c>
      <c r="AF1213">
        <v>280</v>
      </c>
      <c r="AG1213" t="s">
        <v>80</v>
      </c>
    </row>
    <row r="1214" spans="1:33" x14ac:dyDescent="0.35">
      <c r="A1214" t="s">
        <v>79</v>
      </c>
      <c r="B1214">
        <v>12098700</v>
      </c>
      <c r="C1214" s="1">
        <v>41497</v>
      </c>
      <c r="D1214">
        <v>16.2</v>
      </c>
      <c r="E1214" t="s">
        <v>80</v>
      </c>
      <c r="F1214">
        <v>13.6</v>
      </c>
      <c r="G1214" t="s">
        <v>80</v>
      </c>
      <c r="H1214">
        <v>14.8</v>
      </c>
      <c r="I1214" t="s">
        <v>80</v>
      </c>
      <c r="J1214">
        <v>54</v>
      </c>
      <c r="K1214" t="s">
        <v>80</v>
      </c>
      <c r="L1214">
        <v>49</v>
      </c>
      <c r="M1214" t="s">
        <v>80</v>
      </c>
      <c r="N1214">
        <v>52</v>
      </c>
      <c r="O1214" t="s">
        <v>80</v>
      </c>
      <c r="P1214">
        <v>10.7</v>
      </c>
      <c r="Q1214" t="s">
        <v>80</v>
      </c>
      <c r="R1214">
        <v>10.1</v>
      </c>
      <c r="S1214" t="s">
        <v>80</v>
      </c>
      <c r="T1214">
        <v>10.4</v>
      </c>
      <c r="U1214" t="s">
        <v>80</v>
      </c>
      <c r="V1214">
        <v>7.3</v>
      </c>
      <c r="W1214" t="s">
        <v>80</v>
      </c>
      <c r="X1214">
        <v>7.1</v>
      </c>
      <c r="Y1214" t="s">
        <v>80</v>
      </c>
      <c r="Z1214">
        <v>7.2</v>
      </c>
      <c r="AA1214" t="s">
        <v>80</v>
      </c>
      <c r="AB1214">
        <v>180</v>
      </c>
      <c r="AC1214" t="s">
        <v>80</v>
      </c>
      <c r="AD1214">
        <v>270</v>
      </c>
      <c r="AE1214" t="s">
        <v>80</v>
      </c>
      <c r="AF1214">
        <v>390</v>
      </c>
      <c r="AG1214" t="s">
        <v>80</v>
      </c>
    </row>
    <row r="1215" spans="1:33" x14ac:dyDescent="0.35">
      <c r="A1215" t="s">
        <v>79</v>
      </c>
      <c r="B1215">
        <v>12098700</v>
      </c>
      <c r="C1215" s="1">
        <v>41498</v>
      </c>
      <c r="D1215">
        <v>15.8</v>
      </c>
      <c r="E1215" t="s">
        <v>80</v>
      </c>
      <c r="F1215">
        <v>12.8</v>
      </c>
      <c r="G1215" t="s">
        <v>80</v>
      </c>
      <c r="H1215">
        <v>14.3</v>
      </c>
      <c r="I1215" t="s">
        <v>80</v>
      </c>
      <c r="J1215">
        <v>58</v>
      </c>
      <c r="K1215" t="s">
        <v>80</v>
      </c>
      <c r="L1215">
        <v>53</v>
      </c>
      <c r="M1215" t="s">
        <v>80</v>
      </c>
      <c r="N1215">
        <v>54</v>
      </c>
      <c r="O1215" t="s">
        <v>80</v>
      </c>
      <c r="P1215">
        <v>10.9</v>
      </c>
      <c r="Q1215" t="s">
        <v>80</v>
      </c>
      <c r="R1215">
        <v>10.199999999999999</v>
      </c>
      <c r="S1215" t="s">
        <v>80</v>
      </c>
      <c r="T1215">
        <v>10.5</v>
      </c>
      <c r="U1215" t="s">
        <v>80</v>
      </c>
      <c r="V1215">
        <v>7.3</v>
      </c>
      <c r="W1215" t="s">
        <v>80</v>
      </c>
      <c r="X1215">
        <v>7.2</v>
      </c>
      <c r="Y1215" t="s">
        <v>80</v>
      </c>
      <c r="Z1215">
        <v>7.2</v>
      </c>
      <c r="AA1215" t="s">
        <v>80</v>
      </c>
      <c r="AB1215">
        <v>150</v>
      </c>
      <c r="AC1215" t="s">
        <v>80</v>
      </c>
      <c r="AD1215">
        <v>230</v>
      </c>
      <c r="AE1215" t="s">
        <v>80</v>
      </c>
      <c r="AF1215">
        <v>410</v>
      </c>
      <c r="AG1215" t="s">
        <v>80</v>
      </c>
    </row>
    <row r="1216" spans="1:33" x14ac:dyDescent="0.35">
      <c r="A1216" t="s">
        <v>79</v>
      </c>
      <c r="B1216">
        <v>12098700</v>
      </c>
      <c r="C1216" s="1">
        <v>41499</v>
      </c>
      <c r="D1216">
        <v>17</v>
      </c>
      <c r="E1216" t="s">
        <v>80</v>
      </c>
      <c r="F1216">
        <v>14</v>
      </c>
      <c r="G1216" t="s">
        <v>80</v>
      </c>
      <c r="H1216">
        <v>15.7</v>
      </c>
      <c r="I1216" t="s">
        <v>80</v>
      </c>
      <c r="J1216">
        <v>59</v>
      </c>
      <c r="K1216" t="s">
        <v>80</v>
      </c>
      <c r="L1216">
        <v>54</v>
      </c>
      <c r="M1216" t="s">
        <v>80</v>
      </c>
      <c r="N1216">
        <v>56</v>
      </c>
      <c r="O1216" t="s">
        <v>80</v>
      </c>
      <c r="P1216">
        <v>10.7</v>
      </c>
      <c r="Q1216" t="s">
        <v>80</v>
      </c>
      <c r="R1216">
        <v>9.9</v>
      </c>
      <c r="S1216" t="s">
        <v>80</v>
      </c>
      <c r="T1216">
        <v>10.199999999999999</v>
      </c>
      <c r="U1216" t="s">
        <v>80</v>
      </c>
      <c r="V1216">
        <v>7.3</v>
      </c>
      <c r="W1216" t="s">
        <v>80</v>
      </c>
      <c r="X1216">
        <v>7.2</v>
      </c>
      <c r="Y1216" t="s">
        <v>80</v>
      </c>
      <c r="Z1216">
        <v>7.2</v>
      </c>
      <c r="AA1216" t="s">
        <v>80</v>
      </c>
      <c r="AB1216">
        <v>110</v>
      </c>
      <c r="AC1216" t="s">
        <v>80</v>
      </c>
      <c r="AD1216">
        <v>150</v>
      </c>
      <c r="AE1216" t="s">
        <v>80</v>
      </c>
      <c r="AF1216">
        <v>190</v>
      </c>
      <c r="AG1216" t="s">
        <v>80</v>
      </c>
    </row>
    <row r="1217" spans="1:33" x14ac:dyDescent="0.35">
      <c r="A1217" t="s">
        <v>79</v>
      </c>
      <c r="B1217">
        <v>12098700</v>
      </c>
      <c r="C1217" s="1">
        <v>41500</v>
      </c>
      <c r="D1217">
        <v>16.3</v>
      </c>
      <c r="E1217" t="s">
        <v>80</v>
      </c>
      <c r="F1217">
        <v>13.5</v>
      </c>
      <c r="G1217" t="s">
        <v>80</v>
      </c>
      <c r="H1217">
        <v>14.4</v>
      </c>
      <c r="I1217" t="s">
        <v>80</v>
      </c>
      <c r="J1217">
        <v>59</v>
      </c>
      <c r="K1217" t="s">
        <v>80</v>
      </c>
      <c r="L1217">
        <v>54</v>
      </c>
      <c r="M1217" t="s">
        <v>80</v>
      </c>
      <c r="N1217">
        <v>57</v>
      </c>
      <c r="O1217" t="s">
        <v>80</v>
      </c>
      <c r="P1217">
        <v>10.7</v>
      </c>
      <c r="Q1217" t="s">
        <v>80</v>
      </c>
      <c r="R1217">
        <v>10</v>
      </c>
      <c r="S1217" t="s">
        <v>80</v>
      </c>
      <c r="T1217">
        <v>10.5</v>
      </c>
      <c r="U1217" t="s">
        <v>80</v>
      </c>
      <c r="V1217">
        <v>7.3</v>
      </c>
      <c r="W1217" t="s">
        <v>80</v>
      </c>
      <c r="X1217">
        <v>7.2</v>
      </c>
      <c r="Y1217" t="s">
        <v>80</v>
      </c>
      <c r="Z1217">
        <v>7.2</v>
      </c>
      <c r="AA1217" t="s">
        <v>80</v>
      </c>
      <c r="AB1217">
        <v>94</v>
      </c>
      <c r="AC1217" t="s">
        <v>80</v>
      </c>
      <c r="AD1217">
        <v>120</v>
      </c>
      <c r="AE1217" t="s">
        <v>80</v>
      </c>
      <c r="AF1217">
        <v>180</v>
      </c>
      <c r="AG1217" t="s">
        <v>80</v>
      </c>
    </row>
    <row r="1218" spans="1:33" x14ac:dyDescent="0.35">
      <c r="A1218" t="s">
        <v>79</v>
      </c>
      <c r="B1218">
        <v>12098700</v>
      </c>
      <c r="C1218" s="1">
        <v>41501</v>
      </c>
      <c r="D1218">
        <v>14.1</v>
      </c>
      <c r="E1218" t="s">
        <v>80</v>
      </c>
      <c r="F1218">
        <v>13.5</v>
      </c>
      <c r="G1218" t="s">
        <v>80</v>
      </c>
      <c r="H1218">
        <v>13.9</v>
      </c>
      <c r="I1218" t="s">
        <v>80</v>
      </c>
      <c r="J1218">
        <v>59</v>
      </c>
      <c r="K1218" t="s">
        <v>80</v>
      </c>
      <c r="L1218">
        <v>54</v>
      </c>
      <c r="M1218" t="s">
        <v>80</v>
      </c>
      <c r="N1218">
        <v>56</v>
      </c>
      <c r="O1218" t="s">
        <v>80</v>
      </c>
      <c r="P1218">
        <v>10.7</v>
      </c>
      <c r="Q1218" t="s">
        <v>80</v>
      </c>
      <c r="R1218">
        <v>10.5</v>
      </c>
      <c r="S1218" t="s">
        <v>80</v>
      </c>
      <c r="T1218">
        <v>10.6</v>
      </c>
      <c r="U1218" t="s">
        <v>80</v>
      </c>
      <c r="V1218">
        <v>7.3</v>
      </c>
      <c r="W1218" t="s">
        <v>80</v>
      </c>
      <c r="X1218">
        <v>7.1</v>
      </c>
      <c r="Y1218" t="s">
        <v>80</v>
      </c>
      <c r="Z1218">
        <v>7.2</v>
      </c>
      <c r="AA1218" t="s">
        <v>80</v>
      </c>
      <c r="AB1218">
        <v>94</v>
      </c>
      <c r="AC1218" t="s">
        <v>80</v>
      </c>
      <c r="AD1218">
        <v>150</v>
      </c>
      <c r="AE1218" t="s">
        <v>80</v>
      </c>
      <c r="AF1218">
        <v>240</v>
      </c>
      <c r="AG1218" t="s">
        <v>80</v>
      </c>
    </row>
    <row r="1219" spans="1:33" x14ac:dyDescent="0.35">
      <c r="A1219" t="s">
        <v>79</v>
      </c>
      <c r="B1219">
        <v>12098700</v>
      </c>
      <c r="C1219" s="1">
        <v>41502</v>
      </c>
      <c r="D1219">
        <v>15.8</v>
      </c>
      <c r="E1219" t="s">
        <v>80</v>
      </c>
      <c r="F1219">
        <v>12.2</v>
      </c>
      <c r="G1219" t="s">
        <v>80</v>
      </c>
      <c r="H1219">
        <v>14.1</v>
      </c>
      <c r="I1219" t="s">
        <v>80</v>
      </c>
      <c r="J1219">
        <v>55</v>
      </c>
      <c r="K1219" t="s">
        <v>80</v>
      </c>
      <c r="L1219">
        <v>51</v>
      </c>
      <c r="M1219" t="s">
        <v>80</v>
      </c>
      <c r="N1219">
        <v>53</v>
      </c>
      <c r="O1219" t="s">
        <v>80</v>
      </c>
      <c r="P1219">
        <v>11</v>
      </c>
      <c r="Q1219" t="s">
        <v>80</v>
      </c>
      <c r="R1219">
        <v>10.1</v>
      </c>
      <c r="S1219" t="s">
        <v>80</v>
      </c>
      <c r="T1219">
        <v>10.6</v>
      </c>
      <c r="U1219" t="s">
        <v>80</v>
      </c>
      <c r="V1219">
        <v>7.2</v>
      </c>
      <c r="W1219" t="s">
        <v>80</v>
      </c>
      <c r="X1219">
        <v>7.1</v>
      </c>
      <c r="Y1219" t="s">
        <v>80</v>
      </c>
      <c r="Z1219">
        <v>7.2</v>
      </c>
      <c r="AA1219" t="s">
        <v>80</v>
      </c>
      <c r="AB1219">
        <v>170</v>
      </c>
      <c r="AC1219" t="s">
        <v>80</v>
      </c>
      <c r="AD1219">
        <v>240</v>
      </c>
      <c r="AE1219" t="s">
        <v>80</v>
      </c>
      <c r="AF1219">
        <v>320</v>
      </c>
      <c r="AG1219" t="s">
        <v>80</v>
      </c>
    </row>
    <row r="1220" spans="1:33" x14ac:dyDescent="0.35">
      <c r="A1220" t="s">
        <v>79</v>
      </c>
      <c r="B1220">
        <v>12098700</v>
      </c>
      <c r="C1220" s="1">
        <v>41503</v>
      </c>
      <c r="D1220">
        <v>15.7</v>
      </c>
      <c r="E1220" t="s">
        <v>80</v>
      </c>
      <c r="F1220">
        <v>13.1</v>
      </c>
      <c r="G1220" t="s">
        <v>80</v>
      </c>
      <c r="H1220">
        <v>14.1</v>
      </c>
      <c r="I1220" t="s">
        <v>80</v>
      </c>
      <c r="J1220">
        <v>56</v>
      </c>
      <c r="K1220" t="s">
        <v>80</v>
      </c>
      <c r="L1220">
        <v>51</v>
      </c>
      <c r="M1220" t="s">
        <v>80</v>
      </c>
      <c r="N1220">
        <v>54</v>
      </c>
      <c r="O1220" t="s">
        <v>80</v>
      </c>
      <c r="P1220">
        <v>10.9</v>
      </c>
      <c r="Q1220" t="s">
        <v>80</v>
      </c>
      <c r="R1220">
        <v>10.199999999999999</v>
      </c>
      <c r="S1220" t="s">
        <v>80</v>
      </c>
      <c r="T1220">
        <v>10.6</v>
      </c>
      <c r="U1220" t="s">
        <v>80</v>
      </c>
      <c r="V1220">
        <v>7.3</v>
      </c>
      <c r="W1220" t="s">
        <v>80</v>
      </c>
      <c r="X1220">
        <v>7.1</v>
      </c>
      <c r="Y1220" t="s">
        <v>80</v>
      </c>
      <c r="Z1220">
        <v>7.2</v>
      </c>
      <c r="AA1220" t="s">
        <v>80</v>
      </c>
      <c r="AB1220">
        <v>160</v>
      </c>
      <c r="AC1220" t="s">
        <v>80</v>
      </c>
      <c r="AD1220">
        <v>230</v>
      </c>
      <c r="AE1220" t="s">
        <v>80</v>
      </c>
      <c r="AF1220">
        <v>350</v>
      </c>
      <c r="AG1220" t="s">
        <v>80</v>
      </c>
    </row>
    <row r="1221" spans="1:33" x14ac:dyDescent="0.35">
      <c r="A1221" t="s">
        <v>79</v>
      </c>
      <c r="B1221">
        <v>12098700</v>
      </c>
      <c r="C1221" s="1">
        <v>41504</v>
      </c>
      <c r="D1221">
        <v>15.8</v>
      </c>
      <c r="E1221" t="s">
        <v>80</v>
      </c>
      <c r="F1221">
        <v>12.9</v>
      </c>
      <c r="G1221" t="s">
        <v>80</v>
      </c>
      <c r="H1221">
        <v>14.6</v>
      </c>
      <c r="I1221" t="s">
        <v>80</v>
      </c>
      <c r="J1221">
        <v>60</v>
      </c>
      <c r="K1221" t="s">
        <v>80</v>
      </c>
      <c r="L1221">
        <v>55</v>
      </c>
      <c r="M1221" t="s">
        <v>80</v>
      </c>
      <c r="N1221">
        <v>57</v>
      </c>
      <c r="O1221" t="s">
        <v>80</v>
      </c>
      <c r="P1221">
        <v>10.9</v>
      </c>
      <c r="Q1221" t="s">
        <v>80</v>
      </c>
      <c r="R1221">
        <v>10.199999999999999</v>
      </c>
      <c r="S1221" t="s">
        <v>80</v>
      </c>
      <c r="T1221">
        <v>10.5</v>
      </c>
      <c r="U1221" t="s">
        <v>80</v>
      </c>
      <c r="V1221">
        <v>7.3</v>
      </c>
      <c r="W1221" t="s">
        <v>80</v>
      </c>
      <c r="X1221">
        <v>7.2</v>
      </c>
      <c r="Y1221" t="s">
        <v>80</v>
      </c>
      <c r="Z1221">
        <v>7.2</v>
      </c>
      <c r="AA1221" t="s">
        <v>80</v>
      </c>
      <c r="AB1221">
        <v>110</v>
      </c>
      <c r="AC1221" t="s">
        <v>80</v>
      </c>
      <c r="AD1221">
        <v>160</v>
      </c>
      <c r="AE1221" t="s">
        <v>80</v>
      </c>
      <c r="AF1221">
        <v>180</v>
      </c>
      <c r="AG1221" t="s">
        <v>80</v>
      </c>
    </row>
    <row r="1222" spans="1:33" x14ac:dyDescent="0.35">
      <c r="A1222" t="s">
        <v>79</v>
      </c>
      <c r="B1222">
        <v>12098700</v>
      </c>
      <c r="C1222" s="1">
        <v>41505</v>
      </c>
      <c r="D1222">
        <v>16.5</v>
      </c>
      <c r="E1222" t="s">
        <v>80</v>
      </c>
      <c r="F1222">
        <v>13.6</v>
      </c>
      <c r="G1222" t="s">
        <v>80</v>
      </c>
      <c r="H1222">
        <v>15.2</v>
      </c>
      <c r="I1222" t="s">
        <v>80</v>
      </c>
      <c r="J1222">
        <v>61</v>
      </c>
      <c r="K1222" t="s">
        <v>80</v>
      </c>
      <c r="L1222">
        <v>55</v>
      </c>
      <c r="M1222" t="s">
        <v>80</v>
      </c>
      <c r="N1222">
        <v>58</v>
      </c>
      <c r="O1222" t="s">
        <v>80</v>
      </c>
      <c r="P1222">
        <v>10.8</v>
      </c>
      <c r="Q1222" t="s">
        <v>80</v>
      </c>
      <c r="R1222">
        <v>10</v>
      </c>
      <c r="S1222" t="s">
        <v>80</v>
      </c>
      <c r="T1222">
        <v>10.3</v>
      </c>
      <c r="U1222" t="s">
        <v>80</v>
      </c>
      <c r="V1222">
        <v>7.3</v>
      </c>
      <c r="W1222" t="s">
        <v>80</v>
      </c>
      <c r="X1222">
        <v>7.2</v>
      </c>
      <c r="Y1222" t="s">
        <v>80</v>
      </c>
      <c r="Z1222">
        <v>7.2</v>
      </c>
      <c r="AA1222" t="s">
        <v>80</v>
      </c>
      <c r="AB1222">
        <v>110</v>
      </c>
      <c r="AC1222" t="s">
        <v>80</v>
      </c>
      <c r="AD1222">
        <v>130</v>
      </c>
      <c r="AE1222" t="s">
        <v>80</v>
      </c>
      <c r="AF1222">
        <v>170</v>
      </c>
      <c r="AG1222" t="s">
        <v>80</v>
      </c>
    </row>
    <row r="1223" spans="1:33" x14ac:dyDescent="0.35">
      <c r="A1223" t="s">
        <v>79</v>
      </c>
      <c r="B1223">
        <v>12098700</v>
      </c>
      <c r="C1223" s="1">
        <v>41506</v>
      </c>
      <c r="D1223">
        <v>16.100000000000001</v>
      </c>
      <c r="E1223" t="s">
        <v>80</v>
      </c>
      <c r="F1223">
        <v>13.2</v>
      </c>
      <c r="G1223" t="s">
        <v>80</v>
      </c>
      <c r="H1223">
        <v>14.9</v>
      </c>
      <c r="I1223" t="s">
        <v>80</v>
      </c>
      <c r="J1223">
        <v>61</v>
      </c>
      <c r="K1223" t="s">
        <v>80</v>
      </c>
      <c r="L1223">
        <v>56</v>
      </c>
      <c r="M1223" t="s">
        <v>80</v>
      </c>
      <c r="N1223">
        <v>58</v>
      </c>
      <c r="O1223" t="s">
        <v>80</v>
      </c>
      <c r="P1223">
        <v>10.8</v>
      </c>
      <c r="Q1223" t="s">
        <v>80</v>
      </c>
      <c r="R1223">
        <v>10.1</v>
      </c>
      <c r="S1223" t="s">
        <v>80</v>
      </c>
      <c r="T1223">
        <v>10.4</v>
      </c>
      <c r="U1223" t="s">
        <v>80</v>
      </c>
      <c r="V1223">
        <v>7.3</v>
      </c>
      <c r="W1223" t="s">
        <v>80</v>
      </c>
      <c r="X1223">
        <v>7.1</v>
      </c>
      <c r="Y1223" t="s">
        <v>80</v>
      </c>
      <c r="Z1223">
        <v>7.2</v>
      </c>
      <c r="AA1223" t="s">
        <v>80</v>
      </c>
      <c r="AB1223">
        <v>100</v>
      </c>
      <c r="AC1223" t="s">
        <v>80</v>
      </c>
      <c r="AD1223">
        <v>120</v>
      </c>
      <c r="AE1223" t="s">
        <v>80</v>
      </c>
      <c r="AF1223">
        <v>140</v>
      </c>
      <c r="AG1223" t="s">
        <v>80</v>
      </c>
    </row>
    <row r="1224" spans="1:33" x14ac:dyDescent="0.35">
      <c r="A1224" t="s">
        <v>79</v>
      </c>
      <c r="B1224">
        <v>12098700</v>
      </c>
      <c r="C1224" s="1">
        <v>41507</v>
      </c>
      <c r="D1224">
        <v>15.4</v>
      </c>
      <c r="E1224" t="s">
        <v>80</v>
      </c>
      <c r="F1224">
        <v>12.3</v>
      </c>
      <c r="G1224" t="s">
        <v>80</v>
      </c>
      <c r="H1224">
        <v>14.2</v>
      </c>
      <c r="I1224" t="s">
        <v>80</v>
      </c>
      <c r="J1224">
        <v>62</v>
      </c>
      <c r="K1224" t="s">
        <v>80</v>
      </c>
      <c r="L1224">
        <v>57</v>
      </c>
      <c r="M1224" t="s">
        <v>80</v>
      </c>
      <c r="N1224">
        <v>60</v>
      </c>
      <c r="O1224" t="s">
        <v>80</v>
      </c>
      <c r="P1224">
        <v>11</v>
      </c>
      <c r="Q1224" t="s">
        <v>80</v>
      </c>
      <c r="R1224">
        <v>10.199999999999999</v>
      </c>
      <c r="S1224" t="s">
        <v>80</v>
      </c>
      <c r="T1224">
        <v>10.5</v>
      </c>
      <c r="U1224" t="s">
        <v>80</v>
      </c>
      <c r="V1224">
        <v>7.3</v>
      </c>
      <c r="W1224" t="s">
        <v>80</v>
      </c>
      <c r="X1224">
        <v>7.2</v>
      </c>
      <c r="Y1224" t="s">
        <v>80</v>
      </c>
      <c r="Z1224">
        <v>7.2</v>
      </c>
      <c r="AA1224" t="s">
        <v>80</v>
      </c>
      <c r="AB1224">
        <v>91</v>
      </c>
      <c r="AC1224" t="s">
        <v>80</v>
      </c>
      <c r="AD1224">
        <v>110</v>
      </c>
      <c r="AE1224" t="s">
        <v>80</v>
      </c>
      <c r="AF1224">
        <v>130</v>
      </c>
      <c r="AG1224" t="s">
        <v>80</v>
      </c>
    </row>
    <row r="1225" spans="1:33" x14ac:dyDescent="0.35">
      <c r="A1225" t="s">
        <v>79</v>
      </c>
      <c r="B1225">
        <v>12098700</v>
      </c>
      <c r="C1225" s="1">
        <v>41508</v>
      </c>
      <c r="D1225">
        <v>14.9</v>
      </c>
      <c r="E1225" t="s">
        <v>80</v>
      </c>
      <c r="F1225">
        <v>13</v>
      </c>
      <c r="G1225" t="s">
        <v>80</v>
      </c>
      <c r="H1225">
        <v>14.1</v>
      </c>
      <c r="I1225" t="s">
        <v>80</v>
      </c>
      <c r="J1225">
        <v>63</v>
      </c>
      <c r="K1225" t="s">
        <v>80</v>
      </c>
      <c r="L1225">
        <v>57</v>
      </c>
      <c r="M1225" t="s">
        <v>80</v>
      </c>
      <c r="N1225">
        <v>59</v>
      </c>
      <c r="O1225" t="s">
        <v>80</v>
      </c>
      <c r="P1225">
        <v>10.8</v>
      </c>
      <c r="Q1225" t="s">
        <v>80</v>
      </c>
      <c r="R1225">
        <v>10.3</v>
      </c>
      <c r="S1225" t="s">
        <v>80</v>
      </c>
      <c r="T1225">
        <v>10.5</v>
      </c>
      <c r="U1225" t="s">
        <v>80</v>
      </c>
      <c r="V1225">
        <v>7.3</v>
      </c>
      <c r="W1225" t="s">
        <v>80</v>
      </c>
      <c r="X1225">
        <v>7.2</v>
      </c>
      <c r="Y1225" t="s">
        <v>80</v>
      </c>
      <c r="Z1225">
        <v>7.2</v>
      </c>
      <c r="AA1225" t="s">
        <v>80</v>
      </c>
      <c r="AB1225">
        <v>97</v>
      </c>
      <c r="AC1225" t="s">
        <v>80</v>
      </c>
      <c r="AD1225">
        <v>130</v>
      </c>
      <c r="AE1225" t="s">
        <v>80</v>
      </c>
      <c r="AF1225">
        <v>160</v>
      </c>
      <c r="AG1225" t="s">
        <v>80</v>
      </c>
    </row>
    <row r="1226" spans="1:33" x14ac:dyDescent="0.35">
      <c r="A1226" t="s">
        <v>79</v>
      </c>
      <c r="B1226">
        <v>12098700</v>
      </c>
      <c r="C1226" s="1">
        <v>41509</v>
      </c>
      <c r="D1226">
        <v>14.4</v>
      </c>
      <c r="E1226" t="s">
        <v>80</v>
      </c>
      <c r="F1226">
        <v>12.3</v>
      </c>
      <c r="G1226" t="s">
        <v>80</v>
      </c>
      <c r="H1226">
        <v>13.3</v>
      </c>
      <c r="I1226" t="s">
        <v>80</v>
      </c>
      <c r="J1226">
        <v>62</v>
      </c>
      <c r="K1226" t="s">
        <v>80</v>
      </c>
      <c r="L1226">
        <v>58</v>
      </c>
      <c r="M1226" t="s">
        <v>80</v>
      </c>
      <c r="N1226">
        <v>60</v>
      </c>
      <c r="O1226" t="s">
        <v>80</v>
      </c>
      <c r="P1226">
        <v>11</v>
      </c>
      <c r="Q1226" t="s">
        <v>80</v>
      </c>
      <c r="R1226">
        <v>10.4</v>
      </c>
      <c r="S1226" t="s">
        <v>80</v>
      </c>
      <c r="T1226">
        <v>10.7</v>
      </c>
      <c r="U1226" t="s">
        <v>80</v>
      </c>
      <c r="V1226">
        <v>7.3</v>
      </c>
      <c r="W1226" t="s">
        <v>80</v>
      </c>
      <c r="X1226">
        <v>7.2</v>
      </c>
      <c r="Y1226" t="s">
        <v>80</v>
      </c>
      <c r="Z1226">
        <v>7.2</v>
      </c>
      <c r="AA1226" t="s">
        <v>80</v>
      </c>
      <c r="AB1226">
        <v>93</v>
      </c>
      <c r="AC1226" t="s">
        <v>80</v>
      </c>
      <c r="AD1226">
        <v>120</v>
      </c>
      <c r="AE1226" t="s">
        <v>80</v>
      </c>
      <c r="AF1226">
        <v>140</v>
      </c>
      <c r="AG1226" t="s">
        <v>80</v>
      </c>
    </row>
    <row r="1227" spans="1:33" x14ac:dyDescent="0.35">
      <c r="A1227" t="s">
        <v>79</v>
      </c>
      <c r="B1227">
        <v>12098700</v>
      </c>
      <c r="C1227" s="1">
        <v>41510</v>
      </c>
      <c r="D1227">
        <v>14.4</v>
      </c>
      <c r="E1227" t="s">
        <v>80</v>
      </c>
      <c r="F1227">
        <v>13.2</v>
      </c>
      <c r="G1227" t="s">
        <v>80</v>
      </c>
      <c r="H1227">
        <v>13.8</v>
      </c>
      <c r="I1227" t="s">
        <v>80</v>
      </c>
      <c r="J1227">
        <v>61</v>
      </c>
      <c r="K1227" t="s">
        <v>80</v>
      </c>
      <c r="L1227">
        <v>57</v>
      </c>
      <c r="M1227" t="s">
        <v>80</v>
      </c>
      <c r="N1227">
        <v>59</v>
      </c>
      <c r="O1227" t="s">
        <v>80</v>
      </c>
      <c r="P1227">
        <v>10.9</v>
      </c>
      <c r="Q1227" t="s">
        <v>80</v>
      </c>
      <c r="R1227">
        <v>10.4</v>
      </c>
      <c r="S1227" t="s">
        <v>80</v>
      </c>
      <c r="T1227">
        <v>10.6</v>
      </c>
      <c r="U1227" t="s">
        <v>80</v>
      </c>
      <c r="V1227">
        <v>7.4</v>
      </c>
      <c r="W1227" t="s">
        <v>80</v>
      </c>
      <c r="X1227">
        <v>7.2</v>
      </c>
      <c r="Y1227" t="s">
        <v>80</v>
      </c>
      <c r="Z1227">
        <v>7.3</v>
      </c>
      <c r="AA1227" t="s">
        <v>80</v>
      </c>
    </row>
    <row r="1228" spans="1:33" x14ac:dyDescent="0.35">
      <c r="A1228" t="s">
        <v>79</v>
      </c>
      <c r="B1228">
        <v>12098700</v>
      </c>
      <c r="C1228" s="1">
        <v>41511</v>
      </c>
      <c r="D1228">
        <v>14.3</v>
      </c>
      <c r="E1228" t="s">
        <v>80</v>
      </c>
      <c r="F1228">
        <v>12.1</v>
      </c>
      <c r="G1228" t="s">
        <v>80</v>
      </c>
      <c r="H1228">
        <v>13.2</v>
      </c>
      <c r="I1228" t="s">
        <v>80</v>
      </c>
      <c r="P1228">
        <v>11.1</v>
      </c>
      <c r="Q1228" t="s">
        <v>80</v>
      </c>
      <c r="R1228">
        <v>10.4</v>
      </c>
      <c r="S1228" t="s">
        <v>80</v>
      </c>
      <c r="T1228">
        <v>10.8</v>
      </c>
      <c r="U1228" t="s">
        <v>80</v>
      </c>
      <c r="V1228">
        <v>7.4</v>
      </c>
      <c r="W1228" t="s">
        <v>80</v>
      </c>
      <c r="X1228">
        <v>7.3</v>
      </c>
      <c r="Y1228" t="s">
        <v>80</v>
      </c>
      <c r="Z1228">
        <v>7.3</v>
      </c>
      <c r="AA1228" t="s">
        <v>80</v>
      </c>
    </row>
    <row r="1229" spans="1:33" x14ac:dyDescent="0.35">
      <c r="A1229" t="s">
        <v>79</v>
      </c>
      <c r="B1229">
        <v>12098700</v>
      </c>
      <c r="C1229" s="1">
        <v>41512</v>
      </c>
      <c r="D1229">
        <v>14.2</v>
      </c>
      <c r="E1229" t="s">
        <v>80</v>
      </c>
      <c r="F1229">
        <v>12.2</v>
      </c>
      <c r="G1229" t="s">
        <v>80</v>
      </c>
      <c r="H1229">
        <v>13.2</v>
      </c>
      <c r="I1229" t="s">
        <v>80</v>
      </c>
      <c r="J1229">
        <v>64</v>
      </c>
      <c r="K1229" t="s">
        <v>80</v>
      </c>
      <c r="L1229">
        <v>59</v>
      </c>
      <c r="M1229" t="s">
        <v>80</v>
      </c>
      <c r="N1229">
        <v>61</v>
      </c>
      <c r="O1229" t="s">
        <v>80</v>
      </c>
      <c r="P1229">
        <v>11.1</v>
      </c>
      <c r="Q1229" t="s">
        <v>80</v>
      </c>
      <c r="R1229">
        <v>10.5</v>
      </c>
      <c r="S1229" t="s">
        <v>80</v>
      </c>
      <c r="T1229">
        <v>10.8</v>
      </c>
      <c r="U1229" t="s">
        <v>80</v>
      </c>
      <c r="V1229">
        <v>7.4</v>
      </c>
      <c r="W1229" t="s">
        <v>80</v>
      </c>
      <c r="X1229">
        <v>7.2</v>
      </c>
      <c r="Y1229" t="s">
        <v>80</v>
      </c>
      <c r="Z1229">
        <v>7.3</v>
      </c>
      <c r="AA1229" t="s">
        <v>80</v>
      </c>
    </row>
    <row r="1230" spans="1:33" x14ac:dyDescent="0.35">
      <c r="A1230" t="s">
        <v>79</v>
      </c>
      <c r="B1230">
        <v>12098700</v>
      </c>
      <c r="C1230" s="1">
        <v>41513</v>
      </c>
      <c r="D1230">
        <v>15.8</v>
      </c>
      <c r="E1230" t="s">
        <v>80</v>
      </c>
      <c r="F1230">
        <v>12.7</v>
      </c>
      <c r="G1230" t="s">
        <v>80</v>
      </c>
      <c r="H1230">
        <v>14.3</v>
      </c>
      <c r="I1230" t="s">
        <v>80</v>
      </c>
      <c r="J1230">
        <v>63</v>
      </c>
      <c r="K1230" t="s">
        <v>80</v>
      </c>
      <c r="L1230">
        <v>59</v>
      </c>
      <c r="M1230" t="s">
        <v>80</v>
      </c>
      <c r="N1230">
        <v>61</v>
      </c>
      <c r="O1230" t="s">
        <v>80</v>
      </c>
      <c r="P1230">
        <v>11</v>
      </c>
      <c r="Q1230" t="s">
        <v>80</v>
      </c>
      <c r="R1230">
        <v>10.199999999999999</v>
      </c>
      <c r="S1230" t="s">
        <v>80</v>
      </c>
      <c r="T1230">
        <v>10.6</v>
      </c>
      <c r="U1230" t="s">
        <v>80</v>
      </c>
      <c r="V1230">
        <v>7.4</v>
      </c>
      <c r="W1230" t="s">
        <v>80</v>
      </c>
      <c r="X1230">
        <v>7.3</v>
      </c>
      <c r="Y1230" t="s">
        <v>80</v>
      </c>
      <c r="Z1230">
        <v>7.3</v>
      </c>
      <c r="AA1230" t="s">
        <v>80</v>
      </c>
      <c r="AB1230">
        <v>84</v>
      </c>
      <c r="AC1230" t="s">
        <v>80</v>
      </c>
      <c r="AD1230">
        <v>100</v>
      </c>
      <c r="AE1230" t="s">
        <v>80</v>
      </c>
      <c r="AF1230">
        <v>130</v>
      </c>
      <c r="AG1230" t="s">
        <v>80</v>
      </c>
    </row>
    <row r="1231" spans="1:33" x14ac:dyDescent="0.35">
      <c r="A1231" t="s">
        <v>79</v>
      </c>
      <c r="B1231">
        <v>12098700</v>
      </c>
      <c r="C1231" s="1">
        <v>41514</v>
      </c>
      <c r="D1231">
        <v>15.5</v>
      </c>
      <c r="E1231" t="s">
        <v>80</v>
      </c>
      <c r="F1231">
        <v>13.6</v>
      </c>
      <c r="G1231" t="s">
        <v>80</v>
      </c>
      <c r="H1231">
        <v>14.7</v>
      </c>
      <c r="I1231" t="s">
        <v>80</v>
      </c>
      <c r="J1231">
        <v>61</v>
      </c>
      <c r="K1231" t="s">
        <v>80</v>
      </c>
      <c r="L1231">
        <v>56</v>
      </c>
      <c r="M1231" t="s">
        <v>80</v>
      </c>
      <c r="N1231">
        <v>59</v>
      </c>
      <c r="O1231" t="s">
        <v>80</v>
      </c>
      <c r="P1231">
        <v>10.8</v>
      </c>
      <c r="Q1231" t="s">
        <v>80</v>
      </c>
      <c r="V1231">
        <v>7.4</v>
      </c>
      <c r="W1231" t="s">
        <v>80</v>
      </c>
      <c r="X1231">
        <v>7.2</v>
      </c>
      <c r="Y1231" t="s">
        <v>80</v>
      </c>
      <c r="Z1231">
        <v>7.3</v>
      </c>
      <c r="AA1231" t="s">
        <v>80</v>
      </c>
      <c r="AB1231">
        <v>92</v>
      </c>
      <c r="AC1231" t="s">
        <v>80</v>
      </c>
    </row>
    <row r="1232" spans="1:33" x14ac:dyDescent="0.35">
      <c r="A1232" t="s">
        <v>79</v>
      </c>
      <c r="B1232">
        <v>12098700</v>
      </c>
      <c r="C1232" s="1">
        <v>41515</v>
      </c>
    </row>
    <row r="1233" spans="1:33" x14ac:dyDescent="0.35">
      <c r="A1233" t="s">
        <v>79</v>
      </c>
      <c r="B1233">
        <v>12098700</v>
      </c>
      <c r="C1233" s="1">
        <v>41516</v>
      </c>
      <c r="J1233">
        <v>61</v>
      </c>
      <c r="K1233" t="s">
        <v>80</v>
      </c>
      <c r="P1233">
        <v>11.3</v>
      </c>
      <c r="Q1233" t="s">
        <v>80</v>
      </c>
      <c r="V1233">
        <v>7.2</v>
      </c>
      <c r="W1233" t="s">
        <v>80</v>
      </c>
      <c r="X1233">
        <v>7.1</v>
      </c>
      <c r="Y1233" t="s">
        <v>80</v>
      </c>
      <c r="Z1233">
        <v>7.2</v>
      </c>
      <c r="AA1233" t="s">
        <v>80</v>
      </c>
      <c r="AB1233">
        <v>490</v>
      </c>
      <c r="AC1233" t="s">
        <v>80</v>
      </c>
      <c r="AF1233">
        <v>1100</v>
      </c>
      <c r="AG1233" t="s">
        <v>81</v>
      </c>
    </row>
    <row r="1234" spans="1:33" x14ac:dyDescent="0.35">
      <c r="A1234" t="s">
        <v>79</v>
      </c>
      <c r="B1234">
        <v>12098700</v>
      </c>
      <c r="C1234" s="1">
        <v>41517</v>
      </c>
      <c r="D1234">
        <v>15.2</v>
      </c>
      <c r="E1234" t="s">
        <v>80</v>
      </c>
      <c r="F1234">
        <v>11.6</v>
      </c>
      <c r="G1234" t="s">
        <v>80</v>
      </c>
      <c r="H1234">
        <v>13.6</v>
      </c>
      <c r="I1234" t="s">
        <v>80</v>
      </c>
      <c r="J1234">
        <v>63</v>
      </c>
      <c r="K1234" t="s">
        <v>80</v>
      </c>
      <c r="L1234">
        <v>58</v>
      </c>
      <c r="M1234" t="s">
        <v>80</v>
      </c>
      <c r="N1234">
        <v>60</v>
      </c>
      <c r="O1234" t="s">
        <v>80</v>
      </c>
      <c r="P1234">
        <v>11.2</v>
      </c>
      <c r="Q1234" t="s">
        <v>80</v>
      </c>
      <c r="R1234">
        <v>10.3</v>
      </c>
      <c r="S1234" t="s">
        <v>80</v>
      </c>
      <c r="T1234">
        <v>10.7</v>
      </c>
      <c r="U1234" t="s">
        <v>80</v>
      </c>
      <c r="V1234">
        <v>7.3</v>
      </c>
      <c r="W1234" t="s">
        <v>80</v>
      </c>
      <c r="X1234">
        <v>7.2</v>
      </c>
      <c r="Y1234" t="s">
        <v>80</v>
      </c>
      <c r="Z1234">
        <v>7.2</v>
      </c>
      <c r="AA1234" t="s">
        <v>80</v>
      </c>
      <c r="AB1234">
        <v>220</v>
      </c>
      <c r="AC1234" t="s">
        <v>80</v>
      </c>
      <c r="AD1234">
        <v>410</v>
      </c>
      <c r="AE1234" t="s">
        <v>80</v>
      </c>
      <c r="AF1234">
        <v>510</v>
      </c>
      <c r="AG1234" t="s">
        <v>80</v>
      </c>
    </row>
    <row r="1235" spans="1:33" x14ac:dyDescent="0.35">
      <c r="A1235" t="s">
        <v>79</v>
      </c>
      <c r="B1235">
        <v>12098700</v>
      </c>
      <c r="C1235" s="1">
        <v>41518</v>
      </c>
      <c r="D1235">
        <v>15.9</v>
      </c>
      <c r="E1235" t="s">
        <v>80</v>
      </c>
      <c r="F1235">
        <v>13.1</v>
      </c>
      <c r="G1235" t="s">
        <v>80</v>
      </c>
      <c r="H1235">
        <v>14.6</v>
      </c>
      <c r="I1235" t="s">
        <v>80</v>
      </c>
      <c r="J1235">
        <v>63</v>
      </c>
      <c r="K1235" t="s">
        <v>80</v>
      </c>
      <c r="L1235">
        <v>58</v>
      </c>
      <c r="M1235" t="s">
        <v>80</v>
      </c>
      <c r="N1235">
        <v>61</v>
      </c>
      <c r="O1235" t="s">
        <v>80</v>
      </c>
      <c r="P1235">
        <v>10.9</v>
      </c>
      <c r="Q1235" t="s">
        <v>80</v>
      </c>
      <c r="R1235">
        <v>10.199999999999999</v>
      </c>
      <c r="S1235" t="s">
        <v>80</v>
      </c>
      <c r="T1235">
        <v>10.5</v>
      </c>
      <c r="U1235" t="s">
        <v>80</v>
      </c>
      <c r="V1235">
        <v>7.3</v>
      </c>
      <c r="W1235" t="s">
        <v>80</v>
      </c>
      <c r="X1235">
        <v>7.2</v>
      </c>
      <c r="Y1235" t="s">
        <v>80</v>
      </c>
      <c r="Z1235">
        <v>7.3</v>
      </c>
      <c r="AA1235" t="s">
        <v>80</v>
      </c>
      <c r="AB1235">
        <v>170</v>
      </c>
      <c r="AC1235" t="s">
        <v>80</v>
      </c>
      <c r="AD1235">
        <v>210</v>
      </c>
      <c r="AE1235" t="s">
        <v>80</v>
      </c>
      <c r="AF1235">
        <v>260</v>
      </c>
      <c r="AG1235" t="s">
        <v>80</v>
      </c>
    </row>
    <row r="1236" spans="1:33" x14ac:dyDescent="0.35">
      <c r="A1236" t="s">
        <v>79</v>
      </c>
      <c r="B1236">
        <v>12098700</v>
      </c>
      <c r="C1236" s="1">
        <v>41519</v>
      </c>
      <c r="D1236">
        <v>15.9</v>
      </c>
      <c r="E1236" t="s">
        <v>80</v>
      </c>
      <c r="F1236">
        <v>13.6</v>
      </c>
      <c r="G1236" t="s">
        <v>80</v>
      </c>
      <c r="H1236">
        <v>15</v>
      </c>
      <c r="I1236" t="s">
        <v>80</v>
      </c>
      <c r="J1236">
        <v>61</v>
      </c>
      <c r="K1236" t="s">
        <v>80</v>
      </c>
      <c r="L1236">
        <v>56</v>
      </c>
      <c r="M1236" t="s">
        <v>80</v>
      </c>
      <c r="N1236">
        <v>59</v>
      </c>
      <c r="O1236" t="s">
        <v>80</v>
      </c>
      <c r="P1236">
        <v>10.8</v>
      </c>
      <c r="Q1236" t="s">
        <v>80</v>
      </c>
      <c r="R1236">
        <v>10.1</v>
      </c>
      <c r="S1236" t="s">
        <v>80</v>
      </c>
      <c r="T1236">
        <v>10.4</v>
      </c>
      <c r="U1236" t="s">
        <v>80</v>
      </c>
      <c r="V1236">
        <v>7.3</v>
      </c>
      <c r="W1236" t="s">
        <v>80</v>
      </c>
      <c r="X1236">
        <v>7.2</v>
      </c>
      <c r="Y1236" t="s">
        <v>80</v>
      </c>
      <c r="Z1236">
        <v>7.3</v>
      </c>
      <c r="AA1236" t="s">
        <v>80</v>
      </c>
      <c r="AB1236">
        <v>170</v>
      </c>
      <c r="AC1236" t="s">
        <v>80</v>
      </c>
      <c r="AD1236">
        <v>270</v>
      </c>
      <c r="AE1236" t="s">
        <v>80</v>
      </c>
      <c r="AF1236">
        <v>360</v>
      </c>
      <c r="AG1236" t="s">
        <v>80</v>
      </c>
    </row>
    <row r="1237" spans="1:33" x14ac:dyDescent="0.35">
      <c r="A1237" t="s">
        <v>79</v>
      </c>
      <c r="B1237">
        <v>12098700</v>
      </c>
      <c r="C1237" s="1">
        <v>41520</v>
      </c>
      <c r="D1237">
        <v>15.3</v>
      </c>
      <c r="E1237" t="s">
        <v>80</v>
      </c>
      <c r="F1237">
        <v>12.9</v>
      </c>
      <c r="G1237" t="s">
        <v>80</v>
      </c>
      <c r="H1237">
        <v>14.1</v>
      </c>
      <c r="I1237" t="s">
        <v>80</v>
      </c>
      <c r="J1237">
        <v>61</v>
      </c>
      <c r="K1237" t="s">
        <v>80</v>
      </c>
      <c r="L1237">
        <v>57</v>
      </c>
      <c r="M1237" t="s">
        <v>80</v>
      </c>
      <c r="N1237">
        <v>59</v>
      </c>
      <c r="O1237" t="s">
        <v>80</v>
      </c>
      <c r="P1237">
        <v>10.9</v>
      </c>
      <c r="Q1237" t="s">
        <v>80</v>
      </c>
      <c r="R1237">
        <v>10.3</v>
      </c>
      <c r="S1237" t="s">
        <v>80</v>
      </c>
      <c r="T1237">
        <v>10.6</v>
      </c>
      <c r="U1237" t="s">
        <v>80</v>
      </c>
      <c r="V1237">
        <v>7.3</v>
      </c>
      <c r="W1237" t="s">
        <v>80</v>
      </c>
      <c r="X1237">
        <v>7.2</v>
      </c>
      <c r="Y1237" t="s">
        <v>80</v>
      </c>
      <c r="Z1237">
        <v>7.2</v>
      </c>
      <c r="AA1237" t="s">
        <v>80</v>
      </c>
      <c r="AB1237">
        <v>160</v>
      </c>
      <c r="AC1237" t="s">
        <v>80</v>
      </c>
      <c r="AD1237">
        <v>210</v>
      </c>
      <c r="AE1237" t="s">
        <v>80</v>
      </c>
      <c r="AF1237">
        <v>320</v>
      </c>
      <c r="AG1237" t="s">
        <v>80</v>
      </c>
    </row>
    <row r="1238" spans="1:33" x14ac:dyDescent="0.35">
      <c r="A1238" t="s">
        <v>79</v>
      </c>
      <c r="B1238">
        <v>12098700</v>
      </c>
      <c r="C1238" s="1">
        <v>41521</v>
      </c>
      <c r="D1238">
        <v>14.4</v>
      </c>
      <c r="E1238" t="s">
        <v>80</v>
      </c>
      <c r="F1238">
        <v>12.8</v>
      </c>
      <c r="G1238" t="s">
        <v>80</v>
      </c>
      <c r="H1238">
        <v>13.8</v>
      </c>
      <c r="I1238" t="s">
        <v>80</v>
      </c>
      <c r="J1238">
        <v>62</v>
      </c>
      <c r="K1238" t="s">
        <v>80</v>
      </c>
      <c r="L1238">
        <v>60</v>
      </c>
      <c r="M1238" t="s">
        <v>80</v>
      </c>
      <c r="N1238">
        <v>61</v>
      </c>
      <c r="O1238" t="s">
        <v>80</v>
      </c>
      <c r="P1238">
        <v>11</v>
      </c>
      <c r="Q1238" t="s">
        <v>80</v>
      </c>
      <c r="R1238">
        <v>10.5</v>
      </c>
      <c r="S1238" t="s">
        <v>80</v>
      </c>
      <c r="T1238">
        <v>10.7</v>
      </c>
      <c r="U1238" t="s">
        <v>80</v>
      </c>
      <c r="V1238">
        <v>7.3</v>
      </c>
      <c r="W1238" t="s">
        <v>80</v>
      </c>
      <c r="X1238">
        <v>7.2</v>
      </c>
      <c r="Y1238" t="s">
        <v>80</v>
      </c>
      <c r="Z1238">
        <v>7.3</v>
      </c>
      <c r="AA1238" t="s">
        <v>80</v>
      </c>
      <c r="AB1238">
        <v>130</v>
      </c>
      <c r="AC1238" t="s">
        <v>80</v>
      </c>
      <c r="AD1238">
        <v>170</v>
      </c>
      <c r="AE1238" t="s">
        <v>80</v>
      </c>
      <c r="AF1238">
        <v>200</v>
      </c>
      <c r="AG1238" t="s">
        <v>80</v>
      </c>
    </row>
    <row r="1239" spans="1:33" x14ac:dyDescent="0.35">
      <c r="A1239" t="s">
        <v>79</v>
      </c>
      <c r="B1239">
        <v>12098700</v>
      </c>
      <c r="C1239" s="1">
        <v>41522</v>
      </c>
      <c r="D1239">
        <v>14.2</v>
      </c>
      <c r="E1239" t="s">
        <v>80</v>
      </c>
      <c r="F1239">
        <v>12.7</v>
      </c>
      <c r="G1239" t="s">
        <v>80</v>
      </c>
      <c r="H1239">
        <v>13.3</v>
      </c>
      <c r="I1239" t="s">
        <v>80</v>
      </c>
      <c r="J1239">
        <v>62</v>
      </c>
      <c r="K1239" t="s">
        <v>80</v>
      </c>
      <c r="L1239">
        <v>58</v>
      </c>
      <c r="M1239" t="s">
        <v>80</v>
      </c>
      <c r="N1239">
        <v>60</v>
      </c>
      <c r="O1239" t="s">
        <v>80</v>
      </c>
      <c r="P1239">
        <v>10.9</v>
      </c>
      <c r="Q1239" t="s">
        <v>80</v>
      </c>
      <c r="R1239">
        <v>10.6</v>
      </c>
      <c r="S1239" t="s">
        <v>80</v>
      </c>
      <c r="T1239">
        <v>10.8</v>
      </c>
      <c r="U1239" t="s">
        <v>80</v>
      </c>
      <c r="V1239">
        <v>7.3</v>
      </c>
      <c r="W1239" t="s">
        <v>80</v>
      </c>
      <c r="X1239">
        <v>7.2</v>
      </c>
      <c r="Y1239" t="s">
        <v>80</v>
      </c>
      <c r="Z1239">
        <v>7.3</v>
      </c>
      <c r="AA1239" t="s">
        <v>80</v>
      </c>
      <c r="AB1239">
        <v>140</v>
      </c>
      <c r="AC1239" t="s">
        <v>80</v>
      </c>
      <c r="AD1239">
        <v>170</v>
      </c>
      <c r="AE1239" t="s">
        <v>80</v>
      </c>
      <c r="AF1239">
        <v>360</v>
      </c>
      <c r="AG1239" t="s">
        <v>80</v>
      </c>
    </row>
    <row r="1240" spans="1:33" x14ac:dyDescent="0.35">
      <c r="A1240" t="s">
        <v>79</v>
      </c>
      <c r="B1240">
        <v>12098700</v>
      </c>
      <c r="C1240" s="1">
        <v>41523</v>
      </c>
      <c r="D1240">
        <v>13.1</v>
      </c>
      <c r="E1240" t="s">
        <v>80</v>
      </c>
      <c r="F1240">
        <v>12</v>
      </c>
      <c r="G1240" t="s">
        <v>80</v>
      </c>
      <c r="H1240">
        <v>12.6</v>
      </c>
      <c r="I1240" t="s">
        <v>80</v>
      </c>
      <c r="J1240">
        <v>59</v>
      </c>
      <c r="K1240" t="s">
        <v>80</v>
      </c>
      <c r="L1240">
        <v>50</v>
      </c>
      <c r="M1240" t="s">
        <v>80</v>
      </c>
      <c r="N1240">
        <v>53</v>
      </c>
      <c r="O1240" t="s">
        <v>80</v>
      </c>
      <c r="P1240">
        <v>11.2</v>
      </c>
      <c r="Q1240" t="s">
        <v>80</v>
      </c>
      <c r="R1240">
        <v>10.7</v>
      </c>
      <c r="S1240" t="s">
        <v>80</v>
      </c>
      <c r="T1240">
        <v>11</v>
      </c>
      <c r="U1240" t="s">
        <v>80</v>
      </c>
      <c r="V1240">
        <v>7.3</v>
      </c>
      <c r="W1240" t="s">
        <v>80</v>
      </c>
      <c r="X1240">
        <v>7</v>
      </c>
      <c r="Y1240" t="s">
        <v>80</v>
      </c>
      <c r="Z1240">
        <v>7.2</v>
      </c>
      <c r="AA1240" t="s">
        <v>80</v>
      </c>
      <c r="AB1240">
        <v>190</v>
      </c>
      <c r="AC1240" t="s">
        <v>81</v>
      </c>
      <c r="AD1240">
        <v>650</v>
      </c>
      <c r="AE1240" t="s">
        <v>81</v>
      </c>
      <c r="AF1240">
        <v>1100</v>
      </c>
      <c r="AG1240" t="s">
        <v>81</v>
      </c>
    </row>
    <row r="1241" spans="1:33" x14ac:dyDescent="0.35">
      <c r="A1241" t="s">
        <v>79</v>
      </c>
      <c r="B1241">
        <v>12098700</v>
      </c>
      <c r="C1241" s="1">
        <v>41524</v>
      </c>
      <c r="D1241">
        <v>13.1</v>
      </c>
      <c r="E1241" t="s">
        <v>80</v>
      </c>
      <c r="F1241">
        <v>11.3</v>
      </c>
      <c r="G1241" t="s">
        <v>80</v>
      </c>
      <c r="H1241">
        <v>12.3</v>
      </c>
      <c r="I1241" t="s">
        <v>80</v>
      </c>
      <c r="J1241">
        <v>63</v>
      </c>
      <c r="K1241" t="s">
        <v>80</v>
      </c>
      <c r="L1241">
        <v>55</v>
      </c>
      <c r="M1241" t="s">
        <v>80</v>
      </c>
      <c r="N1241">
        <v>58</v>
      </c>
      <c r="O1241" t="s">
        <v>80</v>
      </c>
      <c r="P1241">
        <v>11.3</v>
      </c>
      <c r="Q1241" t="s">
        <v>80</v>
      </c>
      <c r="R1241">
        <v>10.7</v>
      </c>
      <c r="S1241" t="s">
        <v>80</v>
      </c>
      <c r="T1241">
        <v>11</v>
      </c>
      <c r="U1241" t="s">
        <v>80</v>
      </c>
      <c r="V1241">
        <v>7.3</v>
      </c>
      <c r="W1241" t="s">
        <v>80</v>
      </c>
      <c r="X1241">
        <v>7.1</v>
      </c>
      <c r="Y1241" t="s">
        <v>80</v>
      </c>
      <c r="Z1241">
        <v>7.2</v>
      </c>
      <c r="AA1241" t="s">
        <v>80</v>
      </c>
      <c r="AB1241">
        <v>120</v>
      </c>
      <c r="AC1241" t="s">
        <v>80</v>
      </c>
      <c r="AD1241">
        <v>240</v>
      </c>
      <c r="AE1241" t="s">
        <v>80</v>
      </c>
      <c r="AF1241">
        <v>390</v>
      </c>
      <c r="AG1241" t="s">
        <v>80</v>
      </c>
    </row>
    <row r="1242" spans="1:33" x14ac:dyDescent="0.35">
      <c r="A1242" t="s">
        <v>79</v>
      </c>
      <c r="B1242">
        <v>12098700</v>
      </c>
      <c r="C1242" s="1">
        <v>41525</v>
      </c>
      <c r="D1242">
        <v>15</v>
      </c>
      <c r="E1242" t="s">
        <v>80</v>
      </c>
      <c r="F1242">
        <v>11</v>
      </c>
      <c r="G1242" t="s">
        <v>80</v>
      </c>
      <c r="H1242">
        <v>13</v>
      </c>
      <c r="I1242" t="s">
        <v>80</v>
      </c>
      <c r="J1242">
        <v>67</v>
      </c>
      <c r="K1242" t="s">
        <v>80</v>
      </c>
      <c r="L1242">
        <v>61</v>
      </c>
      <c r="M1242" t="s">
        <v>80</v>
      </c>
      <c r="N1242">
        <v>63</v>
      </c>
      <c r="O1242" t="s">
        <v>80</v>
      </c>
      <c r="P1242">
        <v>11.4</v>
      </c>
      <c r="Q1242" t="s">
        <v>80</v>
      </c>
      <c r="R1242">
        <v>10.4</v>
      </c>
      <c r="S1242" t="s">
        <v>80</v>
      </c>
      <c r="T1242">
        <v>10.9</v>
      </c>
      <c r="U1242" t="s">
        <v>80</v>
      </c>
      <c r="V1242">
        <v>7.3</v>
      </c>
      <c r="W1242" t="s">
        <v>80</v>
      </c>
      <c r="X1242">
        <v>7.2</v>
      </c>
      <c r="Y1242" t="s">
        <v>80</v>
      </c>
      <c r="Z1242">
        <v>7.2</v>
      </c>
      <c r="AA1242" t="s">
        <v>80</v>
      </c>
      <c r="AB1242">
        <v>93</v>
      </c>
      <c r="AC1242" t="s">
        <v>80</v>
      </c>
      <c r="AD1242">
        <v>120</v>
      </c>
      <c r="AE1242" t="s">
        <v>80</v>
      </c>
      <c r="AF1242">
        <v>150</v>
      </c>
      <c r="AG1242" t="s">
        <v>80</v>
      </c>
    </row>
    <row r="1243" spans="1:33" x14ac:dyDescent="0.35">
      <c r="A1243" t="s">
        <v>79</v>
      </c>
      <c r="B1243">
        <v>12098700</v>
      </c>
      <c r="C1243" s="1">
        <v>41526</v>
      </c>
      <c r="D1243">
        <v>15.2</v>
      </c>
      <c r="E1243" t="s">
        <v>80</v>
      </c>
      <c r="F1243">
        <v>12.4</v>
      </c>
      <c r="G1243" t="s">
        <v>80</v>
      </c>
      <c r="H1243">
        <v>14</v>
      </c>
      <c r="I1243" t="s">
        <v>80</v>
      </c>
      <c r="J1243">
        <v>67</v>
      </c>
      <c r="K1243" t="s">
        <v>80</v>
      </c>
      <c r="L1243">
        <v>61</v>
      </c>
      <c r="M1243" t="s">
        <v>80</v>
      </c>
      <c r="N1243">
        <v>63</v>
      </c>
      <c r="O1243" t="s">
        <v>80</v>
      </c>
      <c r="P1243">
        <v>11.1</v>
      </c>
      <c r="Q1243" t="s">
        <v>80</v>
      </c>
      <c r="R1243">
        <v>10.3</v>
      </c>
      <c r="S1243" t="s">
        <v>80</v>
      </c>
      <c r="T1243">
        <v>10.6</v>
      </c>
      <c r="U1243" t="s">
        <v>80</v>
      </c>
      <c r="V1243">
        <v>7.3</v>
      </c>
      <c r="W1243" t="s">
        <v>80</v>
      </c>
      <c r="X1243">
        <v>7.2</v>
      </c>
      <c r="Y1243" t="s">
        <v>80</v>
      </c>
      <c r="Z1243">
        <v>7.2</v>
      </c>
      <c r="AA1243" t="s">
        <v>80</v>
      </c>
      <c r="AB1243">
        <v>92</v>
      </c>
      <c r="AC1243" t="s">
        <v>80</v>
      </c>
      <c r="AD1243">
        <v>120</v>
      </c>
      <c r="AE1243" t="s">
        <v>80</v>
      </c>
      <c r="AF1243">
        <v>200</v>
      </c>
      <c r="AG1243" t="s">
        <v>80</v>
      </c>
    </row>
    <row r="1244" spans="1:33" x14ac:dyDescent="0.35">
      <c r="A1244" t="s">
        <v>79</v>
      </c>
      <c r="B1244">
        <v>12098700</v>
      </c>
      <c r="C1244" s="1">
        <v>41527</v>
      </c>
      <c r="D1244">
        <v>15</v>
      </c>
      <c r="E1244" t="s">
        <v>80</v>
      </c>
      <c r="F1244">
        <v>11.9</v>
      </c>
      <c r="G1244" t="s">
        <v>80</v>
      </c>
      <c r="H1244">
        <v>13.7</v>
      </c>
      <c r="I1244" t="s">
        <v>80</v>
      </c>
      <c r="J1244">
        <v>65</v>
      </c>
      <c r="K1244" t="s">
        <v>80</v>
      </c>
      <c r="L1244">
        <v>59</v>
      </c>
      <c r="M1244" t="s">
        <v>80</v>
      </c>
      <c r="N1244">
        <v>62</v>
      </c>
      <c r="O1244" t="s">
        <v>80</v>
      </c>
      <c r="P1244">
        <v>11.2</v>
      </c>
      <c r="Q1244" t="s">
        <v>80</v>
      </c>
      <c r="R1244">
        <v>10.3</v>
      </c>
      <c r="S1244" t="s">
        <v>80</v>
      </c>
      <c r="T1244">
        <v>10.7</v>
      </c>
      <c r="U1244" t="s">
        <v>80</v>
      </c>
      <c r="V1244">
        <v>7.3</v>
      </c>
      <c r="W1244" t="s">
        <v>80</v>
      </c>
      <c r="X1244">
        <v>7.1</v>
      </c>
      <c r="Y1244" t="s">
        <v>80</v>
      </c>
      <c r="Z1244">
        <v>7.2</v>
      </c>
      <c r="AA1244" t="s">
        <v>80</v>
      </c>
      <c r="AB1244">
        <v>120</v>
      </c>
      <c r="AC1244" t="s">
        <v>80</v>
      </c>
      <c r="AD1244">
        <v>140</v>
      </c>
      <c r="AE1244" t="s">
        <v>80</v>
      </c>
      <c r="AF1244">
        <v>200</v>
      </c>
      <c r="AG1244" t="s">
        <v>80</v>
      </c>
    </row>
    <row r="1245" spans="1:33" x14ac:dyDescent="0.35">
      <c r="A1245" t="s">
        <v>79</v>
      </c>
      <c r="B1245">
        <v>12098700</v>
      </c>
      <c r="C1245" s="1">
        <v>41528</v>
      </c>
      <c r="D1245">
        <v>16</v>
      </c>
      <c r="E1245" t="s">
        <v>80</v>
      </c>
      <c r="F1245">
        <v>12.7</v>
      </c>
      <c r="G1245" t="s">
        <v>80</v>
      </c>
      <c r="H1245">
        <v>14.6</v>
      </c>
      <c r="I1245" t="s">
        <v>80</v>
      </c>
      <c r="J1245">
        <v>65</v>
      </c>
      <c r="K1245" t="s">
        <v>80</v>
      </c>
      <c r="L1245">
        <v>59</v>
      </c>
      <c r="M1245" t="s">
        <v>80</v>
      </c>
      <c r="N1245">
        <v>62</v>
      </c>
      <c r="O1245" t="s">
        <v>80</v>
      </c>
      <c r="P1245">
        <v>10.9</v>
      </c>
      <c r="Q1245" t="s">
        <v>80</v>
      </c>
      <c r="R1245">
        <v>10.1</v>
      </c>
      <c r="S1245" t="s">
        <v>80</v>
      </c>
      <c r="T1245">
        <v>10.5</v>
      </c>
      <c r="U1245" t="s">
        <v>80</v>
      </c>
      <c r="V1245">
        <v>7.3</v>
      </c>
      <c r="W1245" t="s">
        <v>80</v>
      </c>
      <c r="X1245">
        <v>7.2</v>
      </c>
      <c r="Y1245" t="s">
        <v>80</v>
      </c>
      <c r="Z1245">
        <v>7.2</v>
      </c>
      <c r="AA1245" t="s">
        <v>80</v>
      </c>
      <c r="AB1245">
        <v>90</v>
      </c>
      <c r="AC1245" t="s">
        <v>80</v>
      </c>
      <c r="AD1245">
        <v>130</v>
      </c>
      <c r="AE1245" t="s">
        <v>80</v>
      </c>
      <c r="AF1245">
        <v>180</v>
      </c>
      <c r="AG1245" t="s">
        <v>80</v>
      </c>
    </row>
    <row r="1246" spans="1:33" x14ac:dyDescent="0.35">
      <c r="A1246" t="s">
        <v>79</v>
      </c>
      <c r="B1246">
        <v>12098700</v>
      </c>
      <c r="C1246" s="1">
        <v>41529</v>
      </c>
      <c r="D1246">
        <v>15.7</v>
      </c>
      <c r="E1246" t="s">
        <v>80</v>
      </c>
      <c r="F1246">
        <v>12.8</v>
      </c>
      <c r="G1246" t="s">
        <v>80</v>
      </c>
      <c r="H1246">
        <v>14.7</v>
      </c>
      <c r="I1246" t="s">
        <v>80</v>
      </c>
      <c r="J1246">
        <v>63</v>
      </c>
      <c r="K1246" t="s">
        <v>80</v>
      </c>
      <c r="L1246">
        <v>58</v>
      </c>
      <c r="M1246" t="s">
        <v>80</v>
      </c>
      <c r="N1246">
        <v>61</v>
      </c>
      <c r="O1246" t="s">
        <v>80</v>
      </c>
      <c r="P1246">
        <v>10.9</v>
      </c>
      <c r="Q1246" t="s">
        <v>80</v>
      </c>
      <c r="R1246">
        <v>10.199999999999999</v>
      </c>
      <c r="S1246" t="s">
        <v>80</v>
      </c>
      <c r="T1246">
        <v>10.5</v>
      </c>
      <c r="U1246" t="s">
        <v>80</v>
      </c>
      <c r="V1246">
        <v>7.3</v>
      </c>
      <c r="W1246" t="s">
        <v>80</v>
      </c>
      <c r="X1246">
        <v>7.1</v>
      </c>
      <c r="Y1246" t="s">
        <v>80</v>
      </c>
      <c r="Z1246">
        <v>7.2</v>
      </c>
      <c r="AA1246" t="s">
        <v>80</v>
      </c>
      <c r="AB1246">
        <v>94</v>
      </c>
      <c r="AC1246" t="s">
        <v>80</v>
      </c>
      <c r="AD1246">
        <v>120</v>
      </c>
      <c r="AE1246" t="s">
        <v>80</v>
      </c>
      <c r="AF1246">
        <v>160</v>
      </c>
      <c r="AG1246" t="s">
        <v>80</v>
      </c>
    </row>
    <row r="1247" spans="1:33" x14ac:dyDescent="0.35">
      <c r="A1247" t="s">
        <v>79</v>
      </c>
      <c r="B1247">
        <v>12098700</v>
      </c>
      <c r="C1247" s="1">
        <v>41530</v>
      </c>
      <c r="D1247">
        <v>15.2</v>
      </c>
      <c r="E1247" t="s">
        <v>80</v>
      </c>
      <c r="F1247">
        <v>12.6</v>
      </c>
      <c r="G1247" t="s">
        <v>80</v>
      </c>
      <c r="H1247">
        <v>13.9</v>
      </c>
      <c r="I1247" t="s">
        <v>80</v>
      </c>
      <c r="J1247">
        <v>62</v>
      </c>
      <c r="K1247" t="s">
        <v>80</v>
      </c>
      <c r="L1247">
        <v>57</v>
      </c>
      <c r="M1247" t="s">
        <v>80</v>
      </c>
      <c r="N1247">
        <v>59</v>
      </c>
      <c r="O1247" t="s">
        <v>80</v>
      </c>
      <c r="P1247">
        <v>11.1</v>
      </c>
      <c r="Q1247" t="s">
        <v>80</v>
      </c>
      <c r="R1247">
        <v>10.3</v>
      </c>
      <c r="S1247" t="s">
        <v>80</v>
      </c>
      <c r="T1247">
        <v>10.6</v>
      </c>
      <c r="U1247" t="s">
        <v>80</v>
      </c>
      <c r="V1247">
        <v>7.3</v>
      </c>
      <c r="W1247" t="s">
        <v>80</v>
      </c>
      <c r="X1247">
        <v>7.1</v>
      </c>
      <c r="Y1247" t="s">
        <v>80</v>
      </c>
      <c r="Z1247">
        <v>7.2</v>
      </c>
      <c r="AA1247" t="s">
        <v>80</v>
      </c>
      <c r="AB1247">
        <v>100</v>
      </c>
      <c r="AC1247" t="s">
        <v>80</v>
      </c>
      <c r="AD1247">
        <v>160</v>
      </c>
      <c r="AE1247" t="s">
        <v>80</v>
      </c>
      <c r="AF1247">
        <v>200</v>
      </c>
      <c r="AG1247" t="s">
        <v>80</v>
      </c>
    </row>
    <row r="1248" spans="1:33" x14ac:dyDescent="0.35">
      <c r="A1248" t="s">
        <v>79</v>
      </c>
      <c r="B1248">
        <v>12098700</v>
      </c>
      <c r="C1248" s="1">
        <v>41531</v>
      </c>
      <c r="D1248">
        <v>14.8</v>
      </c>
      <c r="E1248" t="s">
        <v>80</v>
      </c>
      <c r="F1248">
        <v>12.6</v>
      </c>
      <c r="G1248" t="s">
        <v>80</v>
      </c>
      <c r="H1248">
        <v>14.1</v>
      </c>
      <c r="I1248" t="s">
        <v>80</v>
      </c>
      <c r="J1248">
        <v>61</v>
      </c>
      <c r="K1248" t="s">
        <v>80</v>
      </c>
      <c r="L1248">
        <v>57</v>
      </c>
      <c r="M1248" t="s">
        <v>80</v>
      </c>
      <c r="N1248">
        <v>59</v>
      </c>
      <c r="O1248" t="s">
        <v>80</v>
      </c>
      <c r="P1248">
        <v>11.1</v>
      </c>
      <c r="Q1248" t="s">
        <v>80</v>
      </c>
      <c r="R1248">
        <v>10.3</v>
      </c>
      <c r="S1248" t="s">
        <v>80</v>
      </c>
      <c r="T1248">
        <v>10.6</v>
      </c>
      <c r="U1248" t="s">
        <v>80</v>
      </c>
      <c r="V1248">
        <v>7.3</v>
      </c>
      <c r="W1248" t="s">
        <v>80</v>
      </c>
      <c r="X1248">
        <v>7.1</v>
      </c>
      <c r="Y1248" t="s">
        <v>80</v>
      </c>
      <c r="Z1248">
        <v>7.2</v>
      </c>
      <c r="AA1248" t="s">
        <v>80</v>
      </c>
      <c r="AB1248">
        <v>120</v>
      </c>
      <c r="AC1248" t="s">
        <v>80</v>
      </c>
      <c r="AD1248">
        <v>160</v>
      </c>
      <c r="AE1248" t="s">
        <v>80</v>
      </c>
      <c r="AF1248">
        <v>230</v>
      </c>
      <c r="AG1248" t="s">
        <v>80</v>
      </c>
    </row>
    <row r="1249" spans="1:33" x14ac:dyDescent="0.35">
      <c r="A1249" t="s">
        <v>79</v>
      </c>
      <c r="B1249">
        <v>12098700</v>
      </c>
      <c r="C1249" s="1">
        <v>41532</v>
      </c>
      <c r="D1249">
        <v>14.7</v>
      </c>
      <c r="E1249" t="s">
        <v>80</v>
      </c>
      <c r="F1249">
        <v>12.3</v>
      </c>
      <c r="G1249" t="s">
        <v>80</v>
      </c>
      <c r="H1249">
        <v>13.5</v>
      </c>
      <c r="I1249" t="s">
        <v>80</v>
      </c>
      <c r="J1249">
        <v>60</v>
      </c>
      <c r="K1249" t="s">
        <v>80</v>
      </c>
      <c r="L1249">
        <v>55</v>
      </c>
      <c r="M1249" t="s">
        <v>80</v>
      </c>
      <c r="N1249">
        <v>57</v>
      </c>
      <c r="O1249" t="s">
        <v>80</v>
      </c>
      <c r="P1249">
        <v>11</v>
      </c>
      <c r="Q1249" t="s">
        <v>80</v>
      </c>
      <c r="R1249">
        <v>10.3</v>
      </c>
      <c r="S1249" t="s">
        <v>80</v>
      </c>
      <c r="T1249">
        <v>10.7</v>
      </c>
      <c r="U1249" t="s">
        <v>80</v>
      </c>
      <c r="V1249">
        <v>7.2</v>
      </c>
      <c r="W1249" t="s">
        <v>80</v>
      </c>
      <c r="X1249">
        <v>7.1</v>
      </c>
      <c r="Y1249" t="s">
        <v>80</v>
      </c>
      <c r="Z1249">
        <v>7.2</v>
      </c>
      <c r="AA1249" t="s">
        <v>80</v>
      </c>
      <c r="AB1249">
        <v>150</v>
      </c>
      <c r="AC1249" t="s">
        <v>80</v>
      </c>
      <c r="AD1249">
        <v>210</v>
      </c>
      <c r="AE1249" t="s">
        <v>80</v>
      </c>
      <c r="AF1249">
        <v>260</v>
      </c>
      <c r="AG1249" t="s">
        <v>80</v>
      </c>
    </row>
    <row r="1250" spans="1:33" x14ac:dyDescent="0.35">
      <c r="A1250" t="s">
        <v>79</v>
      </c>
      <c r="B1250">
        <v>12098700</v>
      </c>
      <c r="C1250" s="1">
        <v>41533</v>
      </c>
      <c r="D1250">
        <v>14.4</v>
      </c>
      <c r="E1250" t="s">
        <v>80</v>
      </c>
      <c r="F1250">
        <v>12.5</v>
      </c>
      <c r="G1250" t="s">
        <v>80</v>
      </c>
      <c r="H1250">
        <v>13.1</v>
      </c>
      <c r="I1250" t="s">
        <v>80</v>
      </c>
      <c r="J1250">
        <v>59</v>
      </c>
      <c r="K1250" t="s">
        <v>80</v>
      </c>
      <c r="L1250">
        <v>52</v>
      </c>
      <c r="M1250" t="s">
        <v>80</v>
      </c>
      <c r="N1250">
        <v>55</v>
      </c>
      <c r="O1250" t="s">
        <v>80</v>
      </c>
      <c r="P1250">
        <v>11.1</v>
      </c>
      <c r="Q1250" t="s">
        <v>80</v>
      </c>
      <c r="R1250">
        <v>10.5</v>
      </c>
      <c r="S1250" t="s">
        <v>80</v>
      </c>
      <c r="T1250">
        <v>10.9</v>
      </c>
      <c r="U1250" t="s">
        <v>80</v>
      </c>
      <c r="V1250">
        <v>7.3</v>
      </c>
      <c r="W1250" t="s">
        <v>80</v>
      </c>
      <c r="X1250">
        <v>7.1</v>
      </c>
      <c r="Y1250" t="s">
        <v>80</v>
      </c>
      <c r="Z1250">
        <v>7.2</v>
      </c>
      <c r="AA1250" t="s">
        <v>80</v>
      </c>
      <c r="AB1250">
        <v>180</v>
      </c>
      <c r="AC1250" t="s">
        <v>80</v>
      </c>
      <c r="AD1250">
        <v>280</v>
      </c>
      <c r="AE1250" t="s">
        <v>80</v>
      </c>
      <c r="AF1250">
        <v>430</v>
      </c>
      <c r="AG1250" t="s">
        <v>80</v>
      </c>
    </row>
    <row r="1251" spans="1:33" x14ac:dyDescent="0.35">
      <c r="A1251" t="s">
        <v>79</v>
      </c>
      <c r="B1251">
        <v>12098700</v>
      </c>
      <c r="C1251" s="1">
        <v>41534</v>
      </c>
      <c r="D1251">
        <v>12.5</v>
      </c>
      <c r="E1251" t="s">
        <v>80</v>
      </c>
      <c r="F1251">
        <v>11.2</v>
      </c>
      <c r="G1251" t="s">
        <v>80</v>
      </c>
      <c r="H1251">
        <v>11.6</v>
      </c>
      <c r="I1251" t="s">
        <v>80</v>
      </c>
      <c r="J1251">
        <v>62</v>
      </c>
      <c r="K1251" t="s">
        <v>80</v>
      </c>
      <c r="L1251">
        <v>56</v>
      </c>
      <c r="M1251" t="s">
        <v>80</v>
      </c>
      <c r="N1251">
        <v>59</v>
      </c>
      <c r="O1251" t="s">
        <v>80</v>
      </c>
      <c r="P1251">
        <v>11.3</v>
      </c>
      <c r="Q1251" t="s">
        <v>80</v>
      </c>
      <c r="R1251">
        <v>11</v>
      </c>
      <c r="S1251" t="s">
        <v>80</v>
      </c>
      <c r="T1251">
        <v>11.2</v>
      </c>
      <c r="U1251" t="s">
        <v>80</v>
      </c>
      <c r="V1251">
        <v>7.3</v>
      </c>
      <c r="W1251" t="s">
        <v>80</v>
      </c>
      <c r="X1251">
        <v>7.2</v>
      </c>
      <c r="Y1251" t="s">
        <v>80</v>
      </c>
      <c r="Z1251">
        <v>7.3</v>
      </c>
      <c r="AA1251" t="s">
        <v>80</v>
      </c>
      <c r="AB1251">
        <v>91</v>
      </c>
      <c r="AC1251" t="s">
        <v>80</v>
      </c>
      <c r="AD1251">
        <v>170</v>
      </c>
      <c r="AE1251" t="s">
        <v>80</v>
      </c>
      <c r="AF1251">
        <v>220</v>
      </c>
      <c r="AG1251" t="s">
        <v>80</v>
      </c>
    </row>
    <row r="1252" spans="1:33" x14ac:dyDescent="0.35">
      <c r="A1252" t="s">
        <v>79</v>
      </c>
      <c r="B1252">
        <v>12098700</v>
      </c>
      <c r="C1252" s="1">
        <v>41535</v>
      </c>
      <c r="D1252">
        <v>13</v>
      </c>
      <c r="E1252" t="s">
        <v>80</v>
      </c>
      <c r="F1252">
        <v>10.7</v>
      </c>
      <c r="G1252" t="s">
        <v>80</v>
      </c>
      <c r="H1252">
        <v>11.6</v>
      </c>
      <c r="I1252" t="s">
        <v>80</v>
      </c>
      <c r="J1252">
        <v>68</v>
      </c>
      <c r="K1252" t="s">
        <v>80</v>
      </c>
      <c r="L1252">
        <v>62</v>
      </c>
      <c r="M1252" t="s">
        <v>80</v>
      </c>
      <c r="N1252">
        <v>65</v>
      </c>
      <c r="O1252" t="s">
        <v>80</v>
      </c>
      <c r="P1252">
        <v>11.5</v>
      </c>
      <c r="Q1252" t="s">
        <v>80</v>
      </c>
      <c r="R1252">
        <v>11</v>
      </c>
      <c r="S1252" t="s">
        <v>80</v>
      </c>
      <c r="T1252">
        <v>11.3</v>
      </c>
      <c r="U1252" t="s">
        <v>80</v>
      </c>
      <c r="V1252">
        <v>7.4</v>
      </c>
      <c r="W1252" t="s">
        <v>80</v>
      </c>
      <c r="X1252">
        <v>7.3</v>
      </c>
      <c r="Y1252" t="s">
        <v>80</v>
      </c>
      <c r="Z1252">
        <v>7.3</v>
      </c>
      <c r="AA1252" t="s">
        <v>80</v>
      </c>
      <c r="AB1252">
        <v>62</v>
      </c>
      <c r="AC1252" t="s">
        <v>80</v>
      </c>
      <c r="AD1252">
        <v>72</v>
      </c>
      <c r="AE1252" t="s">
        <v>80</v>
      </c>
      <c r="AF1252">
        <v>92</v>
      </c>
      <c r="AG1252" t="s">
        <v>80</v>
      </c>
    </row>
    <row r="1253" spans="1:33" x14ac:dyDescent="0.35">
      <c r="A1253" t="s">
        <v>79</v>
      </c>
      <c r="B1253">
        <v>12098700</v>
      </c>
      <c r="C1253" s="1">
        <v>41536</v>
      </c>
      <c r="D1253">
        <v>13</v>
      </c>
      <c r="E1253" t="s">
        <v>80</v>
      </c>
      <c r="F1253">
        <v>9.6999999999999993</v>
      </c>
      <c r="G1253" t="s">
        <v>80</v>
      </c>
      <c r="H1253">
        <v>11.4</v>
      </c>
      <c r="I1253" t="s">
        <v>80</v>
      </c>
      <c r="J1253">
        <v>73</v>
      </c>
      <c r="K1253" t="s">
        <v>80</v>
      </c>
      <c r="L1253">
        <v>68</v>
      </c>
      <c r="M1253" t="s">
        <v>80</v>
      </c>
      <c r="N1253">
        <v>71</v>
      </c>
      <c r="O1253" t="s">
        <v>80</v>
      </c>
      <c r="P1253">
        <v>11.8</v>
      </c>
      <c r="Q1253" t="s">
        <v>80</v>
      </c>
      <c r="R1253">
        <v>10.8</v>
      </c>
      <c r="S1253" t="s">
        <v>80</v>
      </c>
      <c r="T1253">
        <v>11.3</v>
      </c>
      <c r="U1253" t="s">
        <v>80</v>
      </c>
      <c r="V1253">
        <v>7.4</v>
      </c>
      <c r="W1253" t="s">
        <v>80</v>
      </c>
      <c r="X1253">
        <v>7.3</v>
      </c>
      <c r="Y1253" t="s">
        <v>80</v>
      </c>
      <c r="Z1253">
        <v>7.3</v>
      </c>
      <c r="AA1253" t="s">
        <v>80</v>
      </c>
      <c r="AB1253">
        <v>49</v>
      </c>
      <c r="AC1253" t="s">
        <v>80</v>
      </c>
      <c r="AD1253">
        <v>56</v>
      </c>
      <c r="AE1253" t="s">
        <v>80</v>
      </c>
      <c r="AF1253">
        <v>68</v>
      </c>
      <c r="AG1253" t="s">
        <v>80</v>
      </c>
    </row>
    <row r="1254" spans="1:33" x14ac:dyDescent="0.35">
      <c r="A1254" t="s">
        <v>79</v>
      </c>
      <c r="B1254">
        <v>12098700</v>
      </c>
      <c r="C1254" s="1">
        <v>41537</v>
      </c>
      <c r="D1254">
        <v>13.1</v>
      </c>
      <c r="E1254" t="s">
        <v>80</v>
      </c>
      <c r="F1254">
        <v>10.7</v>
      </c>
      <c r="G1254" t="s">
        <v>80</v>
      </c>
      <c r="H1254">
        <v>11.9</v>
      </c>
      <c r="I1254" t="s">
        <v>80</v>
      </c>
      <c r="J1254">
        <v>74</v>
      </c>
      <c r="K1254" t="s">
        <v>80</v>
      </c>
      <c r="L1254">
        <v>72</v>
      </c>
      <c r="M1254" t="s">
        <v>80</v>
      </c>
      <c r="N1254">
        <v>73</v>
      </c>
      <c r="O1254" t="s">
        <v>80</v>
      </c>
      <c r="P1254">
        <v>11.4</v>
      </c>
      <c r="Q1254" t="s">
        <v>80</v>
      </c>
      <c r="R1254">
        <v>10.8</v>
      </c>
      <c r="S1254" t="s">
        <v>80</v>
      </c>
      <c r="T1254">
        <v>11.1</v>
      </c>
      <c r="U1254" t="s">
        <v>80</v>
      </c>
      <c r="V1254">
        <v>7.4</v>
      </c>
      <c r="W1254" t="s">
        <v>80</v>
      </c>
      <c r="X1254">
        <v>7.3</v>
      </c>
      <c r="Y1254" t="s">
        <v>80</v>
      </c>
      <c r="Z1254">
        <v>7.4</v>
      </c>
      <c r="AA1254" t="s">
        <v>80</v>
      </c>
      <c r="AB1254">
        <v>40</v>
      </c>
      <c r="AC1254" t="s">
        <v>80</v>
      </c>
      <c r="AD1254">
        <v>48</v>
      </c>
      <c r="AE1254" t="s">
        <v>80</v>
      </c>
      <c r="AF1254">
        <v>59</v>
      </c>
      <c r="AG1254" t="s">
        <v>80</v>
      </c>
    </row>
    <row r="1255" spans="1:33" x14ac:dyDescent="0.35">
      <c r="A1255" t="s">
        <v>79</v>
      </c>
      <c r="B1255">
        <v>12098700</v>
      </c>
      <c r="C1255" s="1">
        <v>41538</v>
      </c>
      <c r="D1255">
        <v>13.4</v>
      </c>
      <c r="E1255" t="s">
        <v>80</v>
      </c>
      <c r="F1255">
        <v>12.3</v>
      </c>
      <c r="G1255" t="s">
        <v>80</v>
      </c>
      <c r="H1255">
        <v>12.8</v>
      </c>
      <c r="I1255" t="s">
        <v>80</v>
      </c>
      <c r="J1255">
        <v>75</v>
      </c>
      <c r="K1255" t="s">
        <v>80</v>
      </c>
      <c r="L1255">
        <v>70</v>
      </c>
      <c r="M1255" t="s">
        <v>80</v>
      </c>
      <c r="N1255">
        <v>73</v>
      </c>
      <c r="O1255" t="s">
        <v>80</v>
      </c>
      <c r="P1255">
        <v>11</v>
      </c>
      <c r="Q1255" t="s">
        <v>80</v>
      </c>
      <c r="R1255">
        <v>10.8</v>
      </c>
      <c r="S1255" t="s">
        <v>80</v>
      </c>
      <c r="T1255">
        <v>10.9</v>
      </c>
      <c r="U1255" t="s">
        <v>80</v>
      </c>
      <c r="V1255">
        <v>7.4</v>
      </c>
      <c r="W1255" t="s">
        <v>80</v>
      </c>
      <c r="X1255">
        <v>7.3</v>
      </c>
      <c r="Y1255" t="s">
        <v>80</v>
      </c>
      <c r="Z1255">
        <v>7.4</v>
      </c>
      <c r="AA1255" t="s">
        <v>80</v>
      </c>
      <c r="AB1255">
        <v>41</v>
      </c>
      <c r="AC1255" t="s">
        <v>80</v>
      </c>
      <c r="AD1255">
        <v>50</v>
      </c>
      <c r="AE1255" t="s">
        <v>80</v>
      </c>
      <c r="AF1255">
        <v>68</v>
      </c>
      <c r="AG1255" t="s">
        <v>80</v>
      </c>
    </row>
    <row r="1256" spans="1:33" x14ac:dyDescent="0.35">
      <c r="A1256" t="s">
        <v>79</v>
      </c>
      <c r="B1256">
        <v>12098700</v>
      </c>
      <c r="C1256" s="1">
        <v>41539</v>
      </c>
      <c r="D1256">
        <v>12.6</v>
      </c>
      <c r="E1256" t="s">
        <v>80</v>
      </c>
      <c r="F1256">
        <v>10.9</v>
      </c>
      <c r="G1256" t="s">
        <v>80</v>
      </c>
      <c r="H1256">
        <v>11.4</v>
      </c>
      <c r="I1256" t="s">
        <v>80</v>
      </c>
      <c r="J1256">
        <v>72</v>
      </c>
      <c r="K1256" t="s">
        <v>80</v>
      </c>
      <c r="L1256">
        <v>69</v>
      </c>
      <c r="M1256" t="s">
        <v>80</v>
      </c>
      <c r="N1256">
        <v>70</v>
      </c>
      <c r="O1256" t="s">
        <v>80</v>
      </c>
      <c r="P1256">
        <v>11.3</v>
      </c>
      <c r="Q1256" t="s">
        <v>80</v>
      </c>
      <c r="R1256">
        <v>10.9</v>
      </c>
      <c r="S1256" t="s">
        <v>80</v>
      </c>
      <c r="T1256">
        <v>11.2</v>
      </c>
      <c r="U1256" t="s">
        <v>80</v>
      </c>
      <c r="V1256">
        <v>7.4</v>
      </c>
      <c r="W1256" t="s">
        <v>80</v>
      </c>
      <c r="X1256">
        <v>7.3</v>
      </c>
      <c r="Y1256" t="s">
        <v>80</v>
      </c>
      <c r="Z1256">
        <v>7.4</v>
      </c>
      <c r="AA1256" t="s">
        <v>80</v>
      </c>
      <c r="AB1256">
        <v>44</v>
      </c>
      <c r="AC1256" t="s">
        <v>80</v>
      </c>
      <c r="AD1256">
        <v>54</v>
      </c>
      <c r="AE1256" t="s">
        <v>80</v>
      </c>
      <c r="AF1256">
        <v>67</v>
      </c>
      <c r="AG1256" t="s">
        <v>80</v>
      </c>
    </row>
    <row r="1257" spans="1:33" x14ac:dyDescent="0.35">
      <c r="A1257" t="s">
        <v>79</v>
      </c>
      <c r="B1257">
        <v>12098700</v>
      </c>
      <c r="C1257" s="1">
        <v>41540</v>
      </c>
      <c r="D1257">
        <v>11.5</v>
      </c>
      <c r="E1257" t="s">
        <v>80</v>
      </c>
      <c r="F1257">
        <v>10.1</v>
      </c>
      <c r="G1257" t="s">
        <v>80</v>
      </c>
      <c r="H1257">
        <v>10.8</v>
      </c>
      <c r="I1257" t="s">
        <v>80</v>
      </c>
      <c r="J1257">
        <v>71</v>
      </c>
      <c r="K1257" t="s">
        <v>80</v>
      </c>
      <c r="L1257">
        <v>66</v>
      </c>
      <c r="M1257" t="s">
        <v>80</v>
      </c>
      <c r="N1257">
        <v>69</v>
      </c>
      <c r="O1257" t="s">
        <v>80</v>
      </c>
      <c r="P1257">
        <v>11.6</v>
      </c>
      <c r="Q1257" t="s">
        <v>80</v>
      </c>
      <c r="R1257">
        <v>11.3</v>
      </c>
      <c r="S1257" t="s">
        <v>80</v>
      </c>
      <c r="T1257">
        <v>11.4</v>
      </c>
      <c r="U1257" t="s">
        <v>80</v>
      </c>
      <c r="V1257">
        <v>7.4</v>
      </c>
      <c r="W1257" t="s">
        <v>80</v>
      </c>
      <c r="X1257">
        <v>7.3</v>
      </c>
      <c r="Y1257" t="s">
        <v>80</v>
      </c>
      <c r="Z1257">
        <v>7.4</v>
      </c>
      <c r="AA1257" t="s">
        <v>80</v>
      </c>
      <c r="AB1257">
        <v>30</v>
      </c>
      <c r="AC1257" t="s">
        <v>80</v>
      </c>
      <c r="AD1257">
        <v>65</v>
      </c>
      <c r="AE1257" t="s">
        <v>80</v>
      </c>
      <c r="AF1257">
        <v>90</v>
      </c>
      <c r="AG1257" t="s">
        <v>80</v>
      </c>
    </row>
    <row r="1258" spans="1:33" x14ac:dyDescent="0.35">
      <c r="A1258" t="s">
        <v>79</v>
      </c>
      <c r="B1258">
        <v>12098700</v>
      </c>
      <c r="C1258" s="1">
        <v>41541</v>
      </c>
      <c r="D1258">
        <v>11.2</v>
      </c>
      <c r="E1258" t="s">
        <v>80</v>
      </c>
      <c r="F1258">
        <v>9.6</v>
      </c>
      <c r="G1258" t="s">
        <v>80</v>
      </c>
      <c r="H1258">
        <v>10.5</v>
      </c>
      <c r="I1258" t="s">
        <v>80</v>
      </c>
      <c r="J1258">
        <v>72</v>
      </c>
      <c r="K1258" t="s">
        <v>80</v>
      </c>
      <c r="L1258">
        <v>70</v>
      </c>
      <c r="M1258" t="s">
        <v>80</v>
      </c>
      <c r="N1258">
        <v>71</v>
      </c>
      <c r="O1258" t="s">
        <v>80</v>
      </c>
      <c r="P1258">
        <v>11.8</v>
      </c>
      <c r="Q1258" t="s">
        <v>80</v>
      </c>
      <c r="R1258">
        <v>11.3</v>
      </c>
      <c r="S1258" t="s">
        <v>80</v>
      </c>
      <c r="T1258">
        <v>11.5</v>
      </c>
      <c r="U1258" t="s">
        <v>80</v>
      </c>
      <c r="V1258">
        <v>7.4</v>
      </c>
      <c r="W1258" t="s">
        <v>80</v>
      </c>
      <c r="X1258">
        <v>7.3</v>
      </c>
      <c r="Y1258" t="s">
        <v>80</v>
      </c>
      <c r="Z1258">
        <v>7.4</v>
      </c>
      <c r="AA1258" t="s">
        <v>80</v>
      </c>
      <c r="AB1258">
        <v>23</v>
      </c>
      <c r="AC1258" t="s">
        <v>80</v>
      </c>
      <c r="AD1258">
        <v>29</v>
      </c>
      <c r="AE1258" t="s">
        <v>80</v>
      </c>
      <c r="AF1258">
        <v>37</v>
      </c>
      <c r="AG1258" t="s">
        <v>80</v>
      </c>
    </row>
    <row r="1259" spans="1:33" x14ac:dyDescent="0.35">
      <c r="A1259" t="s">
        <v>79</v>
      </c>
      <c r="B1259">
        <v>12098700</v>
      </c>
      <c r="C1259" s="1">
        <v>41542</v>
      </c>
      <c r="D1259">
        <v>10.5</v>
      </c>
      <c r="E1259" t="s">
        <v>80</v>
      </c>
      <c r="F1259">
        <v>9.8000000000000007</v>
      </c>
      <c r="G1259" t="s">
        <v>80</v>
      </c>
      <c r="H1259">
        <v>10.1</v>
      </c>
      <c r="I1259" t="s">
        <v>80</v>
      </c>
      <c r="J1259">
        <v>74</v>
      </c>
      <c r="K1259" t="s">
        <v>80</v>
      </c>
      <c r="L1259">
        <v>70</v>
      </c>
      <c r="M1259" t="s">
        <v>80</v>
      </c>
      <c r="N1259">
        <v>73</v>
      </c>
      <c r="O1259" t="s">
        <v>80</v>
      </c>
      <c r="P1259">
        <v>11.7</v>
      </c>
      <c r="Q1259" t="s">
        <v>80</v>
      </c>
      <c r="R1259">
        <v>11.5</v>
      </c>
      <c r="S1259" t="s">
        <v>80</v>
      </c>
      <c r="T1259">
        <v>11.6</v>
      </c>
      <c r="U1259" t="s">
        <v>80</v>
      </c>
      <c r="V1259">
        <v>7.4</v>
      </c>
      <c r="W1259" t="s">
        <v>80</v>
      </c>
      <c r="X1259">
        <v>7.3</v>
      </c>
      <c r="Y1259" t="s">
        <v>80</v>
      </c>
      <c r="Z1259">
        <v>7.4</v>
      </c>
      <c r="AA1259" t="s">
        <v>80</v>
      </c>
      <c r="AB1259">
        <v>18</v>
      </c>
      <c r="AC1259" t="s">
        <v>80</v>
      </c>
      <c r="AD1259">
        <v>21</v>
      </c>
      <c r="AE1259" t="s">
        <v>80</v>
      </c>
      <c r="AF1259">
        <v>28</v>
      </c>
      <c r="AG1259" t="s">
        <v>80</v>
      </c>
    </row>
    <row r="1260" spans="1:33" x14ac:dyDescent="0.35">
      <c r="A1260" t="s">
        <v>79</v>
      </c>
      <c r="B1260">
        <v>12098700</v>
      </c>
      <c r="C1260" s="1">
        <v>41543</v>
      </c>
      <c r="D1260">
        <v>11.6</v>
      </c>
      <c r="E1260" t="s">
        <v>80</v>
      </c>
      <c r="F1260">
        <v>9.4</v>
      </c>
      <c r="G1260" t="s">
        <v>80</v>
      </c>
      <c r="H1260">
        <v>10.3</v>
      </c>
      <c r="I1260" t="s">
        <v>80</v>
      </c>
      <c r="J1260">
        <v>77</v>
      </c>
      <c r="K1260" t="s">
        <v>80</v>
      </c>
      <c r="L1260">
        <v>74</v>
      </c>
      <c r="M1260" t="s">
        <v>80</v>
      </c>
      <c r="N1260">
        <v>75</v>
      </c>
      <c r="O1260" t="s">
        <v>80</v>
      </c>
      <c r="P1260">
        <v>11.8</v>
      </c>
      <c r="Q1260" t="s">
        <v>80</v>
      </c>
      <c r="R1260">
        <v>11.3</v>
      </c>
      <c r="S1260" t="s">
        <v>80</v>
      </c>
      <c r="T1260">
        <v>11.6</v>
      </c>
      <c r="U1260" t="s">
        <v>80</v>
      </c>
      <c r="V1260">
        <v>7.5</v>
      </c>
      <c r="W1260" t="s">
        <v>80</v>
      </c>
      <c r="X1260">
        <v>7.4</v>
      </c>
      <c r="Y1260" t="s">
        <v>80</v>
      </c>
      <c r="Z1260">
        <v>7.4</v>
      </c>
      <c r="AA1260" t="s">
        <v>80</v>
      </c>
      <c r="AB1260">
        <v>17</v>
      </c>
      <c r="AC1260" t="s">
        <v>80</v>
      </c>
      <c r="AD1260">
        <v>19</v>
      </c>
      <c r="AE1260" t="s">
        <v>80</v>
      </c>
      <c r="AF1260">
        <v>22</v>
      </c>
      <c r="AG1260" t="s">
        <v>80</v>
      </c>
    </row>
    <row r="1261" spans="1:33" x14ac:dyDescent="0.35">
      <c r="A1261" t="s">
        <v>79</v>
      </c>
      <c r="B1261">
        <v>12098700</v>
      </c>
      <c r="C1261" s="1">
        <v>41544</v>
      </c>
      <c r="D1261">
        <v>10.3</v>
      </c>
      <c r="E1261" t="s">
        <v>80</v>
      </c>
      <c r="F1261">
        <v>9.1</v>
      </c>
      <c r="G1261" t="s">
        <v>80</v>
      </c>
      <c r="H1261">
        <v>9.4</v>
      </c>
      <c r="I1261" t="s">
        <v>80</v>
      </c>
      <c r="J1261">
        <v>78</v>
      </c>
      <c r="K1261" t="s">
        <v>80</v>
      </c>
      <c r="L1261">
        <v>77</v>
      </c>
      <c r="M1261" t="s">
        <v>80</v>
      </c>
      <c r="N1261">
        <v>77</v>
      </c>
      <c r="O1261" t="s">
        <v>80</v>
      </c>
      <c r="P1261">
        <v>12.1</v>
      </c>
      <c r="Q1261" t="s">
        <v>80</v>
      </c>
      <c r="R1261">
        <v>11.5</v>
      </c>
      <c r="S1261" t="s">
        <v>80</v>
      </c>
      <c r="T1261">
        <v>11.9</v>
      </c>
      <c r="U1261" t="s">
        <v>80</v>
      </c>
      <c r="V1261">
        <v>7.5</v>
      </c>
      <c r="W1261" t="s">
        <v>80</v>
      </c>
      <c r="X1261">
        <v>7.4</v>
      </c>
      <c r="Y1261" t="s">
        <v>80</v>
      </c>
      <c r="Z1261">
        <v>7.4</v>
      </c>
      <c r="AA1261" t="s">
        <v>80</v>
      </c>
      <c r="AB1261">
        <v>18</v>
      </c>
      <c r="AC1261" t="s">
        <v>80</v>
      </c>
      <c r="AD1261">
        <v>20</v>
      </c>
      <c r="AE1261" t="s">
        <v>80</v>
      </c>
      <c r="AF1261">
        <v>23</v>
      </c>
      <c r="AG1261" t="s">
        <v>80</v>
      </c>
    </row>
    <row r="1262" spans="1:33" x14ac:dyDescent="0.35">
      <c r="A1262" t="s">
        <v>79</v>
      </c>
      <c r="B1262">
        <v>12098700</v>
      </c>
      <c r="C1262" s="1">
        <v>41545</v>
      </c>
      <c r="D1262">
        <v>10.6</v>
      </c>
      <c r="E1262" t="s">
        <v>80</v>
      </c>
      <c r="F1262">
        <v>9.1</v>
      </c>
      <c r="G1262" t="s">
        <v>80</v>
      </c>
      <c r="H1262">
        <v>9.9</v>
      </c>
      <c r="I1262" t="s">
        <v>80</v>
      </c>
      <c r="J1262">
        <v>77</v>
      </c>
      <c r="K1262" t="s">
        <v>80</v>
      </c>
      <c r="L1262">
        <v>47</v>
      </c>
      <c r="M1262" t="s">
        <v>80</v>
      </c>
      <c r="N1262">
        <v>67</v>
      </c>
      <c r="O1262" t="s">
        <v>80</v>
      </c>
      <c r="P1262">
        <v>11.9</v>
      </c>
      <c r="Q1262" t="s">
        <v>80</v>
      </c>
      <c r="R1262">
        <v>11.3</v>
      </c>
      <c r="S1262" t="s">
        <v>80</v>
      </c>
      <c r="T1262">
        <v>11.6</v>
      </c>
      <c r="U1262" t="s">
        <v>80</v>
      </c>
      <c r="V1262">
        <v>7.4</v>
      </c>
      <c r="W1262" t="s">
        <v>80</v>
      </c>
      <c r="X1262">
        <v>7.1</v>
      </c>
      <c r="Y1262" t="s">
        <v>80</v>
      </c>
      <c r="Z1262">
        <v>7.3</v>
      </c>
      <c r="AA1262" t="s">
        <v>80</v>
      </c>
      <c r="AB1262">
        <v>18</v>
      </c>
      <c r="AC1262" t="s">
        <v>80</v>
      </c>
      <c r="AD1262">
        <v>86.5</v>
      </c>
      <c r="AE1262" t="s">
        <v>80</v>
      </c>
      <c r="AF1262">
        <v>710</v>
      </c>
      <c r="AG1262" t="s">
        <v>80</v>
      </c>
    </row>
    <row r="1263" spans="1:33" x14ac:dyDescent="0.35">
      <c r="A1263" t="s">
        <v>79</v>
      </c>
      <c r="B1263">
        <v>12098700</v>
      </c>
      <c r="C1263" s="1">
        <v>41546</v>
      </c>
      <c r="D1263">
        <v>10</v>
      </c>
      <c r="E1263" t="s">
        <v>80</v>
      </c>
      <c r="F1263">
        <v>8.8000000000000007</v>
      </c>
      <c r="G1263" t="s">
        <v>80</v>
      </c>
      <c r="H1263">
        <v>9.1</v>
      </c>
      <c r="I1263" t="s">
        <v>80</v>
      </c>
      <c r="J1263">
        <v>53</v>
      </c>
      <c r="K1263" t="s">
        <v>80</v>
      </c>
      <c r="L1263">
        <v>39</v>
      </c>
      <c r="M1263" t="s">
        <v>80</v>
      </c>
      <c r="N1263">
        <v>46</v>
      </c>
      <c r="O1263" t="s">
        <v>80</v>
      </c>
      <c r="P1263">
        <v>12.1</v>
      </c>
      <c r="Q1263" t="s">
        <v>80</v>
      </c>
      <c r="R1263">
        <v>11.6</v>
      </c>
      <c r="S1263" t="s">
        <v>80</v>
      </c>
      <c r="T1263">
        <v>12</v>
      </c>
      <c r="U1263" t="s">
        <v>80</v>
      </c>
      <c r="V1263">
        <v>7.1</v>
      </c>
      <c r="W1263" t="s">
        <v>80</v>
      </c>
      <c r="X1263">
        <v>7</v>
      </c>
      <c r="Y1263" t="s">
        <v>80</v>
      </c>
      <c r="Z1263">
        <v>7.1</v>
      </c>
      <c r="AA1263" t="s">
        <v>80</v>
      </c>
      <c r="AB1263">
        <v>87</v>
      </c>
      <c r="AC1263" t="s">
        <v>81</v>
      </c>
      <c r="AD1263">
        <v>290</v>
      </c>
      <c r="AE1263" t="s">
        <v>81</v>
      </c>
      <c r="AF1263">
        <v>1100</v>
      </c>
      <c r="AG1263" t="s">
        <v>81</v>
      </c>
    </row>
    <row r="1264" spans="1:33" x14ac:dyDescent="0.35">
      <c r="A1264" t="s">
        <v>79</v>
      </c>
      <c r="B1264">
        <v>12098700</v>
      </c>
      <c r="C1264" s="1">
        <v>41547</v>
      </c>
      <c r="D1264">
        <v>9.1</v>
      </c>
      <c r="E1264" t="s">
        <v>80</v>
      </c>
      <c r="F1264">
        <v>8.4</v>
      </c>
      <c r="G1264" t="s">
        <v>80</v>
      </c>
      <c r="H1264">
        <v>8.6999999999999993</v>
      </c>
      <c r="I1264" t="s">
        <v>80</v>
      </c>
      <c r="J1264">
        <v>53</v>
      </c>
      <c r="K1264" t="s">
        <v>80</v>
      </c>
      <c r="L1264">
        <v>43</v>
      </c>
      <c r="M1264" t="s">
        <v>80</v>
      </c>
      <c r="N1264">
        <v>45</v>
      </c>
      <c r="O1264" t="s">
        <v>80</v>
      </c>
      <c r="P1264">
        <v>12.5</v>
      </c>
      <c r="Q1264" t="s">
        <v>80</v>
      </c>
      <c r="R1264">
        <v>11.9</v>
      </c>
      <c r="S1264" t="s">
        <v>80</v>
      </c>
      <c r="T1264">
        <v>12.3</v>
      </c>
      <c r="U1264" t="s">
        <v>80</v>
      </c>
      <c r="V1264">
        <v>7.1</v>
      </c>
      <c r="W1264" t="s">
        <v>80</v>
      </c>
      <c r="X1264">
        <v>7</v>
      </c>
      <c r="Y1264" t="s">
        <v>80</v>
      </c>
      <c r="Z1264">
        <v>7</v>
      </c>
      <c r="AA1264" t="s">
        <v>80</v>
      </c>
      <c r="AB1264">
        <v>87</v>
      </c>
      <c r="AC1264" t="s">
        <v>80</v>
      </c>
      <c r="AD1264">
        <v>150</v>
      </c>
      <c r="AE1264" t="s">
        <v>80</v>
      </c>
      <c r="AF1264">
        <v>220</v>
      </c>
      <c r="AG1264" t="s">
        <v>80</v>
      </c>
    </row>
    <row r="1265" spans="1:33" x14ac:dyDescent="0.35">
      <c r="A1265" t="s">
        <v>79</v>
      </c>
      <c r="B1265">
        <v>12098700</v>
      </c>
      <c r="C1265" s="1">
        <v>41548</v>
      </c>
      <c r="D1265">
        <v>9.1999999999999993</v>
      </c>
      <c r="E1265" t="s">
        <v>80</v>
      </c>
      <c r="F1265">
        <v>8</v>
      </c>
      <c r="G1265" t="s">
        <v>80</v>
      </c>
      <c r="H1265">
        <v>8.6</v>
      </c>
      <c r="I1265" t="s">
        <v>80</v>
      </c>
      <c r="P1265">
        <v>12.5</v>
      </c>
      <c r="Q1265" t="s">
        <v>80</v>
      </c>
      <c r="R1265">
        <v>12.2</v>
      </c>
      <c r="S1265" t="s">
        <v>80</v>
      </c>
      <c r="T1265">
        <v>12.4</v>
      </c>
      <c r="U1265" t="s">
        <v>80</v>
      </c>
      <c r="V1265">
        <v>7.2</v>
      </c>
      <c r="W1265" t="s">
        <v>80</v>
      </c>
      <c r="X1265">
        <v>7</v>
      </c>
      <c r="Y1265" t="s">
        <v>80</v>
      </c>
      <c r="Z1265">
        <v>7.1</v>
      </c>
      <c r="AA1265" t="s">
        <v>80</v>
      </c>
      <c r="AB1265">
        <v>36</v>
      </c>
      <c r="AC1265" t="s">
        <v>80</v>
      </c>
      <c r="AD1265">
        <v>63.5</v>
      </c>
      <c r="AE1265" t="s">
        <v>80</v>
      </c>
      <c r="AF1265">
        <v>170</v>
      </c>
      <c r="AG1265" t="s">
        <v>80</v>
      </c>
    </row>
    <row r="1266" spans="1:33" x14ac:dyDescent="0.35">
      <c r="A1266" t="s">
        <v>79</v>
      </c>
      <c r="B1266">
        <v>12098700</v>
      </c>
      <c r="C1266" s="1">
        <v>41549</v>
      </c>
      <c r="D1266">
        <v>9.1</v>
      </c>
      <c r="E1266" t="s">
        <v>80</v>
      </c>
      <c r="F1266">
        <v>8.1999999999999993</v>
      </c>
      <c r="G1266" t="s">
        <v>80</v>
      </c>
      <c r="H1266">
        <v>8.6999999999999993</v>
      </c>
      <c r="I1266" t="s">
        <v>80</v>
      </c>
      <c r="J1266">
        <v>53</v>
      </c>
      <c r="K1266" t="s">
        <v>80</v>
      </c>
      <c r="L1266">
        <v>48</v>
      </c>
      <c r="M1266" t="s">
        <v>80</v>
      </c>
      <c r="N1266">
        <v>50</v>
      </c>
      <c r="O1266" t="s">
        <v>80</v>
      </c>
      <c r="P1266">
        <v>12.3</v>
      </c>
      <c r="Q1266" t="s">
        <v>80</v>
      </c>
      <c r="R1266">
        <v>12.1</v>
      </c>
      <c r="S1266" t="s">
        <v>80</v>
      </c>
      <c r="T1266">
        <v>12.2</v>
      </c>
      <c r="U1266" t="s">
        <v>80</v>
      </c>
      <c r="V1266">
        <v>7.2</v>
      </c>
      <c r="W1266" t="s">
        <v>80</v>
      </c>
      <c r="X1266">
        <v>7.1</v>
      </c>
      <c r="Y1266" t="s">
        <v>80</v>
      </c>
      <c r="Z1266">
        <v>7.2</v>
      </c>
      <c r="AA1266" t="s">
        <v>80</v>
      </c>
      <c r="AB1266">
        <v>24</v>
      </c>
      <c r="AC1266" t="s">
        <v>80</v>
      </c>
      <c r="AD1266">
        <v>35</v>
      </c>
      <c r="AE1266" t="s">
        <v>80</v>
      </c>
      <c r="AF1266">
        <v>86</v>
      </c>
      <c r="AG1266" t="s">
        <v>80</v>
      </c>
    </row>
    <row r="1267" spans="1:33" x14ac:dyDescent="0.35">
      <c r="A1267" t="s">
        <v>79</v>
      </c>
      <c r="B1267">
        <v>12098700</v>
      </c>
      <c r="C1267" s="1">
        <v>41550</v>
      </c>
      <c r="D1267">
        <v>9.1999999999999993</v>
      </c>
      <c r="E1267" t="s">
        <v>80</v>
      </c>
      <c r="F1267">
        <v>8.1999999999999993</v>
      </c>
      <c r="G1267" t="s">
        <v>80</v>
      </c>
      <c r="H1267">
        <v>8.8000000000000007</v>
      </c>
      <c r="I1267" t="s">
        <v>80</v>
      </c>
      <c r="J1267">
        <v>56</v>
      </c>
      <c r="K1267" t="s">
        <v>80</v>
      </c>
      <c r="L1267">
        <v>52</v>
      </c>
      <c r="M1267" t="s">
        <v>80</v>
      </c>
      <c r="N1267">
        <v>54</v>
      </c>
      <c r="O1267" t="s">
        <v>80</v>
      </c>
      <c r="P1267">
        <v>12.4</v>
      </c>
      <c r="Q1267" t="s">
        <v>80</v>
      </c>
      <c r="R1267">
        <v>12.1</v>
      </c>
      <c r="S1267" t="s">
        <v>80</v>
      </c>
      <c r="T1267">
        <v>12.2</v>
      </c>
      <c r="U1267" t="s">
        <v>80</v>
      </c>
      <c r="V1267">
        <v>7.2</v>
      </c>
      <c r="W1267" t="s">
        <v>80</v>
      </c>
      <c r="X1267">
        <v>7.1</v>
      </c>
      <c r="Y1267" t="s">
        <v>80</v>
      </c>
      <c r="Z1267">
        <v>7.2</v>
      </c>
      <c r="AA1267" t="s">
        <v>80</v>
      </c>
      <c r="AB1267">
        <v>15</v>
      </c>
      <c r="AC1267" t="s">
        <v>80</v>
      </c>
      <c r="AD1267">
        <v>21</v>
      </c>
      <c r="AE1267" t="s">
        <v>80</v>
      </c>
      <c r="AF1267">
        <v>37</v>
      </c>
      <c r="AG1267" t="s">
        <v>80</v>
      </c>
    </row>
    <row r="1268" spans="1:33" x14ac:dyDescent="0.35">
      <c r="A1268" t="s">
        <v>79</v>
      </c>
      <c r="B1268">
        <v>12098700</v>
      </c>
      <c r="C1268" s="1">
        <v>41551</v>
      </c>
      <c r="D1268">
        <v>9.5</v>
      </c>
      <c r="E1268" t="s">
        <v>80</v>
      </c>
      <c r="F1268">
        <v>7.2</v>
      </c>
      <c r="G1268" t="s">
        <v>80</v>
      </c>
      <c r="H1268">
        <v>8.5</v>
      </c>
      <c r="I1268" t="s">
        <v>80</v>
      </c>
      <c r="J1268">
        <v>58</v>
      </c>
      <c r="K1268" t="s">
        <v>80</v>
      </c>
      <c r="L1268">
        <v>55</v>
      </c>
      <c r="M1268" t="s">
        <v>80</v>
      </c>
      <c r="N1268">
        <v>57</v>
      </c>
      <c r="O1268" t="s">
        <v>80</v>
      </c>
      <c r="P1268">
        <v>12.7</v>
      </c>
      <c r="Q1268" t="s">
        <v>80</v>
      </c>
      <c r="V1268">
        <v>7.3</v>
      </c>
      <c r="W1268" t="s">
        <v>80</v>
      </c>
      <c r="X1268">
        <v>7.2</v>
      </c>
      <c r="Y1268" t="s">
        <v>80</v>
      </c>
      <c r="Z1268">
        <v>7.2</v>
      </c>
      <c r="AA1268" t="s">
        <v>80</v>
      </c>
    </row>
    <row r="1269" spans="1:33" x14ac:dyDescent="0.35">
      <c r="A1269" t="s">
        <v>79</v>
      </c>
      <c r="B1269">
        <v>12098700</v>
      </c>
      <c r="C1269" s="1">
        <v>41552</v>
      </c>
      <c r="D1269">
        <v>9.9</v>
      </c>
      <c r="E1269" t="s">
        <v>80</v>
      </c>
      <c r="F1269">
        <v>7.6</v>
      </c>
      <c r="G1269" t="s">
        <v>80</v>
      </c>
      <c r="H1269">
        <v>8.9</v>
      </c>
      <c r="I1269" t="s">
        <v>80</v>
      </c>
      <c r="J1269">
        <v>61</v>
      </c>
      <c r="K1269" t="s">
        <v>80</v>
      </c>
      <c r="L1269">
        <v>58</v>
      </c>
      <c r="M1269" t="s">
        <v>80</v>
      </c>
      <c r="N1269">
        <v>60</v>
      </c>
      <c r="O1269" t="s">
        <v>80</v>
      </c>
      <c r="V1269">
        <v>7.3</v>
      </c>
      <c r="W1269" t="s">
        <v>80</v>
      </c>
      <c r="X1269">
        <v>7.2</v>
      </c>
      <c r="Y1269" t="s">
        <v>80</v>
      </c>
      <c r="Z1269">
        <v>7.2</v>
      </c>
      <c r="AA1269" t="s">
        <v>80</v>
      </c>
    </row>
    <row r="1270" spans="1:33" x14ac:dyDescent="0.35">
      <c r="A1270" t="s">
        <v>79</v>
      </c>
      <c r="B1270">
        <v>12098700</v>
      </c>
      <c r="C1270" s="1">
        <v>41553</v>
      </c>
      <c r="D1270">
        <v>10.5</v>
      </c>
      <c r="E1270" t="s">
        <v>80</v>
      </c>
      <c r="F1270">
        <v>8.4</v>
      </c>
      <c r="G1270" t="s">
        <v>80</v>
      </c>
      <c r="H1270">
        <v>9.5</v>
      </c>
      <c r="I1270" t="s">
        <v>80</v>
      </c>
      <c r="J1270">
        <v>65</v>
      </c>
      <c r="K1270" t="s">
        <v>80</v>
      </c>
      <c r="L1270">
        <v>61</v>
      </c>
      <c r="M1270" t="s">
        <v>80</v>
      </c>
      <c r="N1270">
        <v>61</v>
      </c>
      <c r="O1270" t="s">
        <v>80</v>
      </c>
      <c r="V1270">
        <v>7.2</v>
      </c>
      <c r="W1270" t="s">
        <v>80</v>
      </c>
    </row>
    <row r="1271" spans="1:33" x14ac:dyDescent="0.35">
      <c r="A1271" t="s">
        <v>79</v>
      </c>
      <c r="B1271">
        <v>12098700</v>
      </c>
      <c r="C1271" s="1">
        <v>41554</v>
      </c>
    </row>
    <row r="1272" spans="1:33" x14ac:dyDescent="0.35">
      <c r="A1272" t="s">
        <v>79</v>
      </c>
      <c r="B1272">
        <v>12098700</v>
      </c>
      <c r="C1272" s="1">
        <v>41555</v>
      </c>
    </row>
    <row r="1273" spans="1:33" x14ac:dyDescent="0.35">
      <c r="A1273" t="s">
        <v>79</v>
      </c>
      <c r="B1273">
        <v>12098700</v>
      </c>
      <c r="C1273" s="1">
        <v>41556</v>
      </c>
    </row>
    <row r="1274" spans="1:33" x14ac:dyDescent="0.35">
      <c r="A1274" t="s">
        <v>79</v>
      </c>
      <c r="B1274">
        <v>12098700</v>
      </c>
      <c r="C1274" s="1">
        <v>41557</v>
      </c>
    </row>
    <row r="1275" spans="1:33" x14ac:dyDescent="0.35">
      <c r="A1275" t="s">
        <v>79</v>
      </c>
      <c r="B1275">
        <v>12098700</v>
      </c>
      <c r="C1275" s="1">
        <v>41558</v>
      </c>
    </row>
    <row r="1276" spans="1:33" x14ac:dyDescent="0.35">
      <c r="A1276" t="s">
        <v>79</v>
      </c>
      <c r="B1276">
        <v>12098700</v>
      </c>
      <c r="C1276" s="1">
        <v>41559</v>
      </c>
    </row>
    <row r="1277" spans="1:33" x14ac:dyDescent="0.35">
      <c r="A1277" t="s">
        <v>79</v>
      </c>
      <c r="B1277">
        <v>12098700</v>
      </c>
      <c r="C1277" s="1">
        <v>41560</v>
      </c>
    </row>
    <row r="1278" spans="1:33" x14ac:dyDescent="0.35">
      <c r="A1278" t="s">
        <v>79</v>
      </c>
      <c r="B1278">
        <v>12098700</v>
      </c>
      <c r="C1278" s="1">
        <v>41561</v>
      </c>
    </row>
    <row r="1279" spans="1:33" x14ac:dyDescent="0.35">
      <c r="A1279" t="s">
        <v>79</v>
      </c>
      <c r="B1279">
        <v>12098700</v>
      </c>
      <c r="C1279" s="1">
        <v>41562</v>
      </c>
    </row>
    <row r="1280" spans="1:33" x14ac:dyDescent="0.35">
      <c r="A1280" t="s">
        <v>79</v>
      </c>
      <c r="B1280">
        <v>12098700</v>
      </c>
      <c r="C1280" s="1">
        <v>41563</v>
      </c>
    </row>
    <row r="1281" spans="1:33" x14ac:dyDescent="0.35">
      <c r="A1281" t="s">
        <v>79</v>
      </c>
      <c r="B1281">
        <v>12098700</v>
      </c>
      <c r="C1281" s="1">
        <v>41564</v>
      </c>
    </row>
    <row r="1282" spans="1:33" x14ac:dyDescent="0.35">
      <c r="A1282" t="s">
        <v>79</v>
      </c>
      <c r="B1282">
        <v>12098700</v>
      </c>
      <c r="C1282" s="1">
        <v>41565</v>
      </c>
      <c r="D1282">
        <v>8.9</v>
      </c>
      <c r="E1282" t="s">
        <v>80</v>
      </c>
      <c r="R1282">
        <v>11.1</v>
      </c>
      <c r="S1282" t="s">
        <v>80</v>
      </c>
      <c r="V1282">
        <v>7.3</v>
      </c>
      <c r="W1282" t="s">
        <v>80</v>
      </c>
    </row>
    <row r="1283" spans="1:33" x14ac:dyDescent="0.35">
      <c r="A1283" t="s">
        <v>79</v>
      </c>
      <c r="B1283">
        <v>12098700</v>
      </c>
      <c r="C1283" s="1">
        <v>41566</v>
      </c>
      <c r="D1283">
        <v>8.8000000000000007</v>
      </c>
      <c r="E1283" t="s">
        <v>80</v>
      </c>
      <c r="F1283">
        <v>7.2</v>
      </c>
      <c r="G1283" t="s">
        <v>80</v>
      </c>
      <c r="H1283">
        <v>8.1</v>
      </c>
      <c r="I1283" t="s">
        <v>80</v>
      </c>
      <c r="J1283">
        <v>69</v>
      </c>
      <c r="K1283" t="s">
        <v>80</v>
      </c>
      <c r="L1283">
        <v>68</v>
      </c>
      <c r="M1283" t="s">
        <v>80</v>
      </c>
      <c r="N1283">
        <v>69</v>
      </c>
      <c r="O1283" t="s">
        <v>80</v>
      </c>
      <c r="P1283">
        <v>11.8</v>
      </c>
      <c r="Q1283" t="s">
        <v>80</v>
      </c>
      <c r="R1283">
        <v>11.1</v>
      </c>
      <c r="S1283" t="s">
        <v>80</v>
      </c>
      <c r="T1283">
        <v>11.4</v>
      </c>
      <c r="U1283" t="s">
        <v>80</v>
      </c>
      <c r="V1283">
        <v>7.4</v>
      </c>
      <c r="W1283" t="s">
        <v>80</v>
      </c>
      <c r="X1283">
        <v>7.2</v>
      </c>
      <c r="Y1283" t="s">
        <v>80</v>
      </c>
      <c r="Z1283">
        <v>7.3</v>
      </c>
      <c r="AA1283" t="s">
        <v>80</v>
      </c>
      <c r="AB1283">
        <v>3.5</v>
      </c>
      <c r="AC1283" t="s">
        <v>80</v>
      </c>
      <c r="AD1283">
        <v>4.0999999999999996</v>
      </c>
      <c r="AE1283" t="s">
        <v>80</v>
      </c>
      <c r="AF1283">
        <v>5.5</v>
      </c>
      <c r="AG1283" t="s">
        <v>80</v>
      </c>
    </row>
    <row r="1284" spans="1:33" x14ac:dyDescent="0.35">
      <c r="A1284" t="s">
        <v>79</v>
      </c>
      <c r="B1284">
        <v>12098700</v>
      </c>
      <c r="C1284" s="1">
        <v>41567</v>
      </c>
      <c r="D1284">
        <v>8.6</v>
      </c>
      <c r="E1284" t="s">
        <v>80</v>
      </c>
      <c r="F1284">
        <v>7.2</v>
      </c>
      <c r="G1284" t="s">
        <v>80</v>
      </c>
      <c r="H1284">
        <v>8</v>
      </c>
      <c r="I1284" t="s">
        <v>80</v>
      </c>
      <c r="J1284">
        <v>70</v>
      </c>
      <c r="K1284" t="s">
        <v>80</v>
      </c>
      <c r="L1284">
        <v>69</v>
      </c>
      <c r="M1284" t="s">
        <v>80</v>
      </c>
      <c r="N1284">
        <v>69</v>
      </c>
      <c r="O1284" t="s">
        <v>80</v>
      </c>
      <c r="P1284">
        <v>11.8</v>
      </c>
      <c r="Q1284" t="s">
        <v>80</v>
      </c>
      <c r="R1284">
        <v>11.2</v>
      </c>
      <c r="S1284" t="s">
        <v>80</v>
      </c>
      <c r="T1284">
        <v>11.4</v>
      </c>
      <c r="U1284" t="s">
        <v>80</v>
      </c>
      <c r="V1284">
        <v>7.4</v>
      </c>
      <c r="W1284" t="s">
        <v>80</v>
      </c>
      <c r="X1284">
        <v>7.3</v>
      </c>
      <c r="Y1284" t="s">
        <v>80</v>
      </c>
      <c r="Z1284">
        <v>7.4</v>
      </c>
      <c r="AA1284" t="s">
        <v>80</v>
      </c>
      <c r="AB1284">
        <v>3.3</v>
      </c>
      <c r="AC1284" t="s">
        <v>80</v>
      </c>
      <c r="AD1284">
        <v>3.7</v>
      </c>
      <c r="AE1284" t="s">
        <v>80</v>
      </c>
      <c r="AF1284">
        <v>5.2</v>
      </c>
      <c r="AG1284" t="s">
        <v>80</v>
      </c>
    </row>
    <row r="1285" spans="1:33" x14ac:dyDescent="0.35">
      <c r="A1285" t="s">
        <v>79</v>
      </c>
      <c r="B1285">
        <v>12098700</v>
      </c>
      <c r="C1285" s="1">
        <v>41568</v>
      </c>
      <c r="D1285">
        <v>9</v>
      </c>
      <c r="E1285" t="s">
        <v>80</v>
      </c>
      <c r="F1285">
        <v>7.2</v>
      </c>
      <c r="G1285" t="s">
        <v>80</v>
      </c>
      <c r="H1285">
        <v>8.1999999999999993</v>
      </c>
      <c r="I1285" t="s">
        <v>80</v>
      </c>
      <c r="J1285">
        <v>71</v>
      </c>
      <c r="K1285" t="s">
        <v>80</v>
      </c>
      <c r="L1285">
        <v>70</v>
      </c>
      <c r="M1285" t="s">
        <v>80</v>
      </c>
      <c r="N1285">
        <v>70</v>
      </c>
      <c r="O1285" t="s">
        <v>80</v>
      </c>
      <c r="P1285">
        <v>11.8</v>
      </c>
      <c r="Q1285" t="s">
        <v>80</v>
      </c>
      <c r="R1285">
        <v>11</v>
      </c>
      <c r="S1285" t="s">
        <v>80</v>
      </c>
      <c r="T1285">
        <v>11.3</v>
      </c>
      <c r="U1285" t="s">
        <v>80</v>
      </c>
      <c r="V1285">
        <v>7.4</v>
      </c>
      <c r="W1285" t="s">
        <v>80</v>
      </c>
      <c r="X1285">
        <v>7.3</v>
      </c>
      <c r="Y1285" t="s">
        <v>80</v>
      </c>
      <c r="Z1285">
        <v>7.3</v>
      </c>
      <c r="AA1285" t="s">
        <v>80</v>
      </c>
      <c r="AB1285">
        <v>3</v>
      </c>
      <c r="AC1285" t="s">
        <v>80</v>
      </c>
      <c r="AD1285">
        <v>3.8</v>
      </c>
      <c r="AE1285" t="s">
        <v>80</v>
      </c>
      <c r="AF1285">
        <v>5.4</v>
      </c>
      <c r="AG1285" t="s">
        <v>80</v>
      </c>
    </row>
    <row r="1286" spans="1:33" x14ac:dyDescent="0.35">
      <c r="A1286" t="s">
        <v>79</v>
      </c>
      <c r="B1286">
        <v>12098700</v>
      </c>
      <c r="C1286" s="1">
        <v>41569</v>
      </c>
      <c r="D1286">
        <v>9.4</v>
      </c>
      <c r="E1286" t="s">
        <v>80</v>
      </c>
      <c r="F1286">
        <v>7.8</v>
      </c>
      <c r="G1286" t="s">
        <v>80</v>
      </c>
      <c r="H1286">
        <v>8.6</v>
      </c>
      <c r="I1286" t="s">
        <v>80</v>
      </c>
      <c r="J1286">
        <v>71</v>
      </c>
      <c r="K1286" t="s">
        <v>80</v>
      </c>
      <c r="L1286">
        <v>70</v>
      </c>
      <c r="M1286" t="s">
        <v>80</v>
      </c>
      <c r="N1286">
        <v>71</v>
      </c>
      <c r="O1286" t="s">
        <v>80</v>
      </c>
      <c r="P1286">
        <v>11.6</v>
      </c>
      <c r="Q1286" t="s">
        <v>80</v>
      </c>
      <c r="R1286">
        <v>10.9</v>
      </c>
      <c r="S1286" t="s">
        <v>80</v>
      </c>
      <c r="T1286">
        <v>11.2</v>
      </c>
      <c r="U1286" t="s">
        <v>80</v>
      </c>
      <c r="V1286">
        <v>7.4</v>
      </c>
      <c r="W1286" t="s">
        <v>80</v>
      </c>
      <c r="X1286">
        <v>7.2</v>
      </c>
      <c r="Y1286" t="s">
        <v>80</v>
      </c>
      <c r="Z1286">
        <v>7.3</v>
      </c>
      <c r="AA1286" t="s">
        <v>80</v>
      </c>
      <c r="AB1286">
        <v>3</v>
      </c>
      <c r="AC1286" t="s">
        <v>80</v>
      </c>
      <c r="AD1286">
        <v>3.5</v>
      </c>
      <c r="AE1286" t="s">
        <v>80</v>
      </c>
      <c r="AF1286">
        <v>5.5</v>
      </c>
      <c r="AG1286" t="s">
        <v>80</v>
      </c>
    </row>
    <row r="1287" spans="1:33" x14ac:dyDescent="0.35">
      <c r="A1287" t="s">
        <v>79</v>
      </c>
      <c r="B1287">
        <v>12098700</v>
      </c>
      <c r="C1287" s="1">
        <v>41570</v>
      </c>
      <c r="D1287">
        <v>9.3000000000000007</v>
      </c>
      <c r="E1287" t="s">
        <v>80</v>
      </c>
      <c r="F1287">
        <v>7.7</v>
      </c>
      <c r="G1287" t="s">
        <v>80</v>
      </c>
      <c r="H1287">
        <v>8.5</v>
      </c>
      <c r="I1287" t="s">
        <v>80</v>
      </c>
      <c r="J1287">
        <v>72</v>
      </c>
      <c r="K1287" t="s">
        <v>80</v>
      </c>
      <c r="L1287">
        <v>71</v>
      </c>
      <c r="M1287" t="s">
        <v>80</v>
      </c>
      <c r="N1287">
        <v>72</v>
      </c>
      <c r="O1287" t="s">
        <v>80</v>
      </c>
      <c r="P1287">
        <v>11.6</v>
      </c>
      <c r="Q1287" t="s">
        <v>80</v>
      </c>
      <c r="R1287">
        <v>10.9</v>
      </c>
      <c r="S1287" t="s">
        <v>80</v>
      </c>
      <c r="T1287">
        <v>11.2</v>
      </c>
      <c r="U1287" t="s">
        <v>80</v>
      </c>
      <c r="V1287">
        <v>7.4</v>
      </c>
      <c r="W1287" t="s">
        <v>80</v>
      </c>
      <c r="X1287">
        <v>7.3</v>
      </c>
      <c r="Y1287" t="s">
        <v>80</v>
      </c>
      <c r="Z1287">
        <v>7.3</v>
      </c>
      <c r="AA1287" t="s">
        <v>80</v>
      </c>
      <c r="AB1287">
        <v>2.9</v>
      </c>
      <c r="AC1287" t="s">
        <v>80</v>
      </c>
      <c r="AD1287">
        <v>3.4</v>
      </c>
      <c r="AE1287" t="s">
        <v>80</v>
      </c>
      <c r="AF1287">
        <v>5.5</v>
      </c>
      <c r="AG1287" t="s">
        <v>80</v>
      </c>
    </row>
    <row r="1288" spans="1:33" x14ac:dyDescent="0.35">
      <c r="A1288" t="s">
        <v>79</v>
      </c>
      <c r="B1288">
        <v>12098700</v>
      </c>
      <c r="C1288" s="1">
        <v>41571</v>
      </c>
      <c r="D1288">
        <v>9.1999999999999993</v>
      </c>
      <c r="E1288" t="s">
        <v>80</v>
      </c>
      <c r="F1288">
        <v>7.8</v>
      </c>
      <c r="G1288" t="s">
        <v>80</v>
      </c>
      <c r="H1288">
        <v>8.5</v>
      </c>
      <c r="I1288" t="s">
        <v>80</v>
      </c>
      <c r="J1288">
        <v>72</v>
      </c>
      <c r="K1288" t="s">
        <v>80</v>
      </c>
      <c r="L1288">
        <v>72</v>
      </c>
      <c r="M1288" t="s">
        <v>80</v>
      </c>
      <c r="N1288">
        <v>72</v>
      </c>
      <c r="O1288" t="s">
        <v>80</v>
      </c>
      <c r="P1288">
        <v>11.6</v>
      </c>
      <c r="Q1288" t="s">
        <v>80</v>
      </c>
      <c r="R1288">
        <v>11</v>
      </c>
      <c r="S1288" t="s">
        <v>80</v>
      </c>
      <c r="T1288">
        <v>11.3</v>
      </c>
      <c r="U1288" t="s">
        <v>80</v>
      </c>
      <c r="V1288">
        <v>7.5</v>
      </c>
      <c r="W1288" t="s">
        <v>80</v>
      </c>
      <c r="X1288">
        <v>7.3</v>
      </c>
      <c r="Y1288" t="s">
        <v>80</v>
      </c>
      <c r="Z1288">
        <v>7.3</v>
      </c>
      <c r="AA1288" t="s">
        <v>80</v>
      </c>
      <c r="AB1288">
        <v>2.8</v>
      </c>
      <c r="AC1288" t="s">
        <v>80</v>
      </c>
      <c r="AD1288">
        <v>3.2</v>
      </c>
      <c r="AE1288" t="s">
        <v>80</v>
      </c>
      <c r="AF1288">
        <v>4.5999999999999996</v>
      </c>
      <c r="AG1288" t="s">
        <v>80</v>
      </c>
    </row>
    <row r="1289" spans="1:33" x14ac:dyDescent="0.35">
      <c r="A1289" t="s">
        <v>79</v>
      </c>
      <c r="B1289">
        <v>12098700</v>
      </c>
      <c r="C1289" s="1">
        <v>41572</v>
      </c>
      <c r="D1289">
        <v>8.6</v>
      </c>
      <c r="E1289" t="s">
        <v>80</v>
      </c>
      <c r="F1289">
        <v>7.8</v>
      </c>
      <c r="G1289" t="s">
        <v>80</v>
      </c>
      <c r="H1289">
        <v>8.1</v>
      </c>
      <c r="I1289" t="s">
        <v>80</v>
      </c>
      <c r="J1289">
        <v>73</v>
      </c>
      <c r="K1289" t="s">
        <v>80</v>
      </c>
      <c r="L1289">
        <v>72</v>
      </c>
      <c r="M1289" t="s">
        <v>80</v>
      </c>
      <c r="N1289">
        <v>73</v>
      </c>
      <c r="O1289" t="s">
        <v>80</v>
      </c>
      <c r="P1289">
        <v>11.8</v>
      </c>
      <c r="Q1289" t="s">
        <v>80</v>
      </c>
      <c r="R1289">
        <v>11.2</v>
      </c>
      <c r="S1289" t="s">
        <v>80</v>
      </c>
      <c r="T1289">
        <v>11.5</v>
      </c>
      <c r="U1289" t="s">
        <v>80</v>
      </c>
      <c r="V1289">
        <v>7.5</v>
      </c>
      <c r="W1289" t="s">
        <v>80</v>
      </c>
      <c r="X1289">
        <v>7.3</v>
      </c>
      <c r="Y1289" t="s">
        <v>80</v>
      </c>
      <c r="Z1289">
        <v>7.3</v>
      </c>
      <c r="AA1289" t="s">
        <v>80</v>
      </c>
      <c r="AB1289">
        <v>3</v>
      </c>
      <c r="AC1289" t="s">
        <v>80</v>
      </c>
      <c r="AD1289">
        <v>3.2</v>
      </c>
      <c r="AE1289" t="s">
        <v>80</v>
      </c>
      <c r="AF1289">
        <v>3.8</v>
      </c>
      <c r="AG1289" t="s">
        <v>80</v>
      </c>
    </row>
    <row r="1290" spans="1:33" x14ac:dyDescent="0.35">
      <c r="A1290" t="s">
        <v>79</v>
      </c>
      <c r="B1290">
        <v>12098700</v>
      </c>
      <c r="C1290" s="1">
        <v>41573</v>
      </c>
      <c r="D1290">
        <v>8.5</v>
      </c>
      <c r="E1290" t="s">
        <v>80</v>
      </c>
      <c r="F1290">
        <v>7.8</v>
      </c>
      <c r="G1290" t="s">
        <v>80</v>
      </c>
      <c r="H1290">
        <v>8.1999999999999993</v>
      </c>
      <c r="I1290" t="s">
        <v>80</v>
      </c>
      <c r="J1290">
        <v>74</v>
      </c>
      <c r="K1290" t="s">
        <v>80</v>
      </c>
      <c r="L1290">
        <v>73</v>
      </c>
      <c r="M1290" t="s">
        <v>80</v>
      </c>
      <c r="N1290">
        <v>73</v>
      </c>
      <c r="O1290" t="s">
        <v>80</v>
      </c>
      <c r="P1290">
        <v>11.7</v>
      </c>
      <c r="Q1290" t="s">
        <v>80</v>
      </c>
      <c r="R1290">
        <v>11.3</v>
      </c>
      <c r="S1290" t="s">
        <v>80</v>
      </c>
      <c r="T1290">
        <v>11.4</v>
      </c>
      <c r="U1290" t="s">
        <v>80</v>
      </c>
      <c r="V1290">
        <v>7.5</v>
      </c>
      <c r="W1290" t="s">
        <v>80</v>
      </c>
      <c r="X1290">
        <v>7.3</v>
      </c>
      <c r="Y1290" t="s">
        <v>80</v>
      </c>
      <c r="Z1290">
        <v>7.3</v>
      </c>
      <c r="AA1290" t="s">
        <v>80</v>
      </c>
      <c r="AB1290">
        <v>2.8</v>
      </c>
      <c r="AC1290" t="s">
        <v>80</v>
      </c>
      <c r="AD1290">
        <v>3.2</v>
      </c>
      <c r="AE1290" t="s">
        <v>80</v>
      </c>
      <c r="AF1290">
        <v>4.4000000000000004</v>
      </c>
      <c r="AG1290" t="s">
        <v>80</v>
      </c>
    </row>
    <row r="1291" spans="1:33" x14ac:dyDescent="0.35">
      <c r="A1291" t="s">
        <v>79</v>
      </c>
      <c r="B1291">
        <v>12098700</v>
      </c>
      <c r="C1291" s="1">
        <v>41574</v>
      </c>
      <c r="D1291">
        <v>8</v>
      </c>
      <c r="E1291" t="s">
        <v>80</v>
      </c>
      <c r="F1291">
        <v>7.4</v>
      </c>
      <c r="G1291" t="s">
        <v>80</v>
      </c>
      <c r="H1291">
        <v>7.8</v>
      </c>
      <c r="I1291" t="s">
        <v>80</v>
      </c>
      <c r="J1291">
        <v>74</v>
      </c>
      <c r="K1291" t="s">
        <v>80</v>
      </c>
      <c r="L1291">
        <v>73</v>
      </c>
      <c r="M1291" t="s">
        <v>80</v>
      </c>
      <c r="N1291">
        <v>74</v>
      </c>
      <c r="O1291" t="s">
        <v>80</v>
      </c>
      <c r="P1291">
        <v>11.6</v>
      </c>
      <c r="Q1291" t="s">
        <v>80</v>
      </c>
      <c r="R1291">
        <v>11.4</v>
      </c>
      <c r="S1291" t="s">
        <v>80</v>
      </c>
      <c r="T1291">
        <v>11.5</v>
      </c>
      <c r="U1291" t="s">
        <v>80</v>
      </c>
      <c r="V1291">
        <v>7.5</v>
      </c>
      <c r="W1291" t="s">
        <v>80</v>
      </c>
      <c r="X1291">
        <v>7.3</v>
      </c>
      <c r="Y1291" t="s">
        <v>80</v>
      </c>
      <c r="Z1291">
        <v>7.4</v>
      </c>
      <c r="AA1291" t="s">
        <v>80</v>
      </c>
      <c r="AB1291">
        <v>2.8</v>
      </c>
      <c r="AC1291" t="s">
        <v>80</v>
      </c>
      <c r="AD1291">
        <v>3.1</v>
      </c>
      <c r="AE1291" t="s">
        <v>80</v>
      </c>
      <c r="AF1291">
        <v>4.2</v>
      </c>
      <c r="AG1291" t="s">
        <v>80</v>
      </c>
    </row>
    <row r="1292" spans="1:33" x14ac:dyDescent="0.35">
      <c r="A1292" t="s">
        <v>79</v>
      </c>
      <c r="B1292">
        <v>12098700</v>
      </c>
      <c r="C1292" s="1">
        <v>41575</v>
      </c>
      <c r="D1292">
        <v>7.7</v>
      </c>
      <c r="E1292" t="s">
        <v>80</v>
      </c>
      <c r="F1292">
        <v>6.6</v>
      </c>
      <c r="G1292" t="s">
        <v>80</v>
      </c>
      <c r="H1292">
        <v>7.1</v>
      </c>
      <c r="I1292" t="s">
        <v>80</v>
      </c>
      <c r="J1292">
        <v>75</v>
      </c>
      <c r="K1292" t="s">
        <v>80</v>
      </c>
      <c r="L1292">
        <v>74</v>
      </c>
      <c r="M1292" t="s">
        <v>80</v>
      </c>
      <c r="N1292">
        <v>74</v>
      </c>
      <c r="O1292" t="s">
        <v>80</v>
      </c>
      <c r="P1292">
        <v>11.9</v>
      </c>
      <c r="Q1292" t="s">
        <v>80</v>
      </c>
      <c r="R1292">
        <v>11.4</v>
      </c>
      <c r="S1292" t="s">
        <v>80</v>
      </c>
      <c r="T1292">
        <v>11.6</v>
      </c>
      <c r="U1292" t="s">
        <v>80</v>
      </c>
      <c r="V1292">
        <v>7.5</v>
      </c>
      <c r="W1292" t="s">
        <v>80</v>
      </c>
      <c r="X1292">
        <v>7.3</v>
      </c>
      <c r="Y1292" t="s">
        <v>80</v>
      </c>
      <c r="Z1292">
        <v>7.3</v>
      </c>
      <c r="AA1292" t="s">
        <v>80</v>
      </c>
      <c r="AB1292">
        <v>2.7</v>
      </c>
      <c r="AC1292" t="s">
        <v>80</v>
      </c>
      <c r="AD1292">
        <v>2.9</v>
      </c>
      <c r="AE1292" t="s">
        <v>80</v>
      </c>
      <c r="AF1292">
        <v>4.0999999999999996</v>
      </c>
      <c r="AG1292" t="s">
        <v>80</v>
      </c>
    </row>
    <row r="1293" spans="1:33" x14ac:dyDescent="0.35">
      <c r="A1293" t="s">
        <v>79</v>
      </c>
      <c r="B1293">
        <v>12098700</v>
      </c>
      <c r="C1293" s="1">
        <v>41576</v>
      </c>
      <c r="D1293">
        <v>6.7</v>
      </c>
      <c r="E1293" t="s">
        <v>80</v>
      </c>
      <c r="F1293">
        <v>5</v>
      </c>
      <c r="G1293" t="s">
        <v>80</v>
      </c>
      <c r="H1293">
        <v>5.8</v>
      </c>
      <c r="I1293" t="s">
        <v>80</v>
      </c>
      <c r="J1293">
        <v>76</v>
      </c>
      <c r="K1293" t="s">
        <v>80</v>
      </c>
      <c r="L1293">
        <v>74</v>
      </c>
      <c r="M1293" t="s">
        <v>80</v>
      </c>
      <c r="N1293">
        <v>75</v>
      </c>
      <c r="O1293" t="s">
        <v>80</v>
      </c>
      <c r="P1293">
        <v>12.4</v>
      </c>
      <c r="Q1293" t="s">
        <v>80</v>
      </c>
      <c r="R1293">
        <v>11.6</v>
      </c>
      <c r="S1293" t="s">
        <v>80</v>
      </c>
      <c r="T1293">
        <v>12</v>
      </c>
      <c r="U1293" t="s">
        <v>80</v>
      </c>
      <c r="V1293">
        <v>7.5</v>
      </c>
      <c r="W1293" t="s">
        <v>80</v>
      </c>
      <c r="X1293">
        <v>7.3</v>
      </c>
      <c r="Y1293" t="s">
        <v>80</v>
      </c>
      <c r="Z1293">
        <v>7.3</v>
      </c>
      <c r="AA1293" t="s">
        <v>80</v>
      </c>
      <c r="AB1293">
        <v>2.7</v>
      </c>
      <c r="AC1293" t="s">
        <v>80</v>
      </c>
      <c r="AD1293">
        <v>2.9</v>
      </c>
      <c r="AE1293" t="s">
        <v>80</v>
      </c>
      <c r="AF1293">
        <v>5.0999999999999996</v>
      </c>
      <c r="AG1293" t="s">
        <v>80</v>
      </c>
    </row>
    <row r="1294" spans="1:33" x14ac:dyDescent="0.35">
      <c r="A1294" t="s">
        <v>79</v>
      </c>
      <c r="B1294">
        <v>12098700</v>
      </c>
      <c r="C1294" s="1">
        <v>41577</v>
      </c>
      <c r="D1294">
        <v>6.8</v>
      </c>
      <c r="E1294" t="s">
        <v>80</v>
      </c>
      <c r="F1294">
        <v>4.8</v>
      </c>
      <c r="G1294" t="s">
        <v>80</v>
      </c>
      <c r="H1294">
        <v>5.7</v>
      </c>
      <c r="I1294" t="s">
        <v>80</v>
      </c>
      <c r="J1294">
        <v>76</v>
      </c>
      <c r="K1294" t="s">
        <v>80</v>
      </c>
      <c r="L1294">
        <v>75</v>
      </c>
      <c r="M1294" t="s">
        <v>80</v>
      </c>
      <c r="N1294">
        <v>76</v>
      </c>
      <c r="O1294" t="s">
        <v>80</v>
      </c>
      <c r="P1294">
        <v>12.5</v>
      </c>
      <c r="Q1294" t="s">
        <v>80</v>
      </c>
      <c r="R1294">
        <v>11.7</v>
      </c>
      <c r="S1294" t="s">
        <v>80</v>
      </c>
      <c r="T1294">
        <v>12.1</v>
      </c>
      <c r="U1294" t="s">
        <v>80</v>
      </c>
      <c r="V1294">
        <v>7.6</v>
      </c>
      <c r="W1294" t="s">
        <v>80</v>
      </c>
      <c r="X1294">
        <v>7.3</v>
      </c>
      <c r="Y1294" t="s">
        <v>80</v>
      </c>
      <c r="Z1294">
        <v>7.3</v>
      </c>
      <c r="AA1294" t="s">
        <v>80</v>
      </c>
      <c r="AB1294">
        <v>2.7</v>
      </c>
      <c r="AC1294" t="s">
        <v>80</v>
      </c>
      <c r="AD1294">
        <v>2.9</v>
      </c>
      <c r="AE1294" t="s">
        <v>80</v>
      </c>
      <c r="AF1294">
        <v>3.9</v>
      </c>
      <c r="AG1294" t="s">
        <v>80</v>
      </c>
    </row>
    <row r="1295" spans="1:33" x14ac:dyDescent="0.35">
      <c r="A1295" t="s">
        <v>79</v>
      </c>
      <c r="B1295">
        <v>12098700</v>
      </c>
      <c r="C1295" s="1">
        <v>41578</v>
      </c>
      <c r="D1295">
        <v>8.1</v>
      </c>
      <c r="E1295" t="s">
        <v>80</v>
      </c>
      <c r="F1295">
        <v>6.8</v>
      </c>
      <c r="G1295" t="s">
        <v>80</v>
      </c>
      <c r="H1295">
        <v>7.4</v>
      </c>
      <c r="I1295" t="s">
        <v>80</v>
      </c>
      <c r="J1295">
        <v>76</v>
      </c>
      <c r="K1295" t="s">
        <v>80</v>
      </c>
      <c r="L1295">
        <v>68</v>
      </c>
      <c r="M1295" t="s">
        <v>80</v>
      </c>
      <c r="N1295">
        <v>73</v>
      </c>
      <c r="O1295" t="s">
        <v>80</v>
      </c>
      <c r="P1295">
        <v>11.9</v>
      </c>
      <c r="Q1295" t="s">
        <v>80</v>
      </c>
      <c r="R1295">
        <v>11.4</v>
      </c>
      <c r="S1295" t="s">
        <v>80</v>
      </c>
      <c r="T1295">
        <v>11.6</v>
      </c>
      <c r="U1295" t="s">
        <v>80</v>
      </c>
      <c r="V1295">
        <v>7.6</v>
      </c>
      <c r="W1295" t="s">
        <v>80</v>
      </c>
      <c r="X1295">
        <v>7.3</v>
      </c>
      <c r="Y1295" t="s">
        <v>80</v>
      </c>
      <c r="Z1295">
        <v>7.3</v>
      </c>
      <c r="AA1295" t="s">
        <v>80</v>
      </c>
      <c r="AB1295">
        <v>2.8</v>
      </c>
      <c r="AC1295" t="s">
        <v>80</v>
      </c>
      <c r="AD1295">
        <v>3.3</v>
      </c>
      <c r="AE1295" t="s">
        <v>80</v>
      </c>
      <c r="AF1295">
        <v>5.3</v>
      </c>
      <c r="AG1295" t="s">
        <v>80</v>
      </c>
    </row>
    <row r="1296" spans="1:33" x14ac:dyDescent="0.35">
      <c r="A1296" t="s">
        <v>79</v>
      </c>
      <c r="B1296">
        <v>12098700</v>
      </c>
      <c r="C1296" s="1">
        <v>41579</v>
      </c>
      <c r="D1296">
        <v>8.9</v>
      </c>
      <c r="E1296" t="s">
        <v>80</v>
      </c>
      <c r="F1296">
        <v>7.8</v>
      </c>
      <c r="G1296" t="s">
        <v>80</v>
      </c>
      <c r="H1296">
        <v>8.4</v>
      </c>
      <c r="I1296" t="s">
        <v>80</v>
      </c>
      <c r="J1296">
        <v>73</v>
      </c>
      <c r="K1296" t="s">
        <v>80</v>
      </c>
      <c r="L1296">
        <v>69</v>
      </c>
      <c r="M1296" t="s">
        <v>80</v>
      </c>
      <c r="N1296">
        <v>71</v>
      </c>
      <c r="O1296" t="s">
        <v>80</v>
      </c>
      <c r="P1296">
        <v>11.8</v>
      </c>
      <c r="Q1296" t="s">
        <v>80</v>
      </c>
      <c r="R1296">
        <v>11.1</v>
      </c>
      <c r="S1296" t="s">
        <v>80</v>
      </c>
      <c r="T1296">
        <v>11.4</v>
      </c>
      <c r="U1296" t="s">
        <v>80</v>
      </c>
      <c r="V1296">
        <v>7.7</v>
      </c>
      <c r="W1296" t="s">
        <v>80</v>
      </c>
      <c r="X1296">
        <v>7.3</v>
      </c>
      <c r="Y1296" t="s">
        <v>80</v>
      </c>
      <c r="Z1296">
        <v>7.3</v>
      </c>
      <c r="AA1296" t="s">
        <v>80</v>
      </c>
      <c r="AB1296">
        <v>3.2</v>
      </c>
      <c r="AC1296" t="s">
        <v>80</v>
      </c>
      <c r="AD1296">
        <v>4.2</v>
      </c>
      <c r="AE1296" t="s">
        <v>80</v>
      </c>
      <c r="AF1296">
        <v>6</v>
      </c>
      <c r="AG1296" t="s">
        <v>80</v>
      </c>
    </row>
    <row r="1297" spans="1:33" x14ac:dyDescent="0.35">
      <c r="A1297" t="s">
        <v>79</v>
      </c>
      <c r="B1297">
        <v>12098700</v>
      </c>
      <c r="C1297" s="1">
        <v>41580</v>
      </c>
      <c r="D1297">
        <v>8.4</v>
      </c>
      <c r="E1297" t="s">
        <v>80</v>
      </c>
      <c r="F1297">
        <v>6.8</v>
      </c>
      <c r="G1297" t="s">
        <v>80</v>
      </c>
      <c r="H1297">
        <v>7.9</v>
      </c>
      <c r="I1297" t="s">
        <v>80</v>
      </c>
      <c r="J1297">
        <v>73</v>
      </c>
      <c r="K1297" t="s">
        <v>80</v>
      </c>
      <c r="L1297">
        <v>63</v>
      </c>
      <c r="M1297" t="s">
        <v>80</v>
      </c>
      <c r="N1297">
        <v>68</v>
      </c>
      <c r="O1297" t="s">
        <v>80</v>
      </c>
      <c r="P1297">
        <v>11.7</v>
      </c>
      <c r="Q1297" t="s">
        <v>80</v>
      </c>
      <c r="R1297">
        <v>11.1</v>
      </c>
      <c r="S1297" t="s">
        <v>80</v>
      </c>
      <c r="T1297">
        <v>11.4</v>
      </c>
      <c r="U1297" t="s">
        <v>80</v>
      </c>
      <c r="V1297">
        <v>7.6</v>
      </c>
      <c r="W1297" t="s">
        <v>80</v>
      </c>
      <c r="X1297">
        <v>7.3</v>
      </c>
      <c r="Y1297" t="s">
        <v>80</v>
      </c>
      <c r="Z1297">
        <v>7.3</v>
      </c>
      <c r="AA1297" t="s">
        <v>80</v>
      </c>
      <c r="AB1297">
        <v>3.1</v>
      </c>
      <c r="AC1297" t="s">
        <v>80</v>
      </c>
      <c r="AD1297">
        <v>5.0999999999999996</v>
      </c>
      <c r="AE1297" t="s">
        <v>80</v>
      </c>
      <c r="AF1297">
        <v>14</v>
      </c>
      <c r="AG1297" t="s">
        <v>80</v>
      </c>
    </row>
    <row r="1298" spans="1:33" x14ac:dyDescent="0.35">
      <c r="A1298" t="s">
        <v>79</v>
      </c>
      <c r="B1298">
        <v>12098700</v>
      </c>
      <c r="C1298" s="1">
        <v>41581</v>
      </c>
      <c r="D1298">
        <v>6.8</v>
      </c>
      <c r="E1298" t="s">
        <v>80</v>
      </c>
      <c r="F1298">
        <v>6</v>
      </c>
      <c r="G1298" t="s">
        <v>80</v>
      </c>
      <c r="H1298">
        <v>6.4</v>
      </c>
      <c r="I1298" t="s">
        <v>80</v>
      </c>
      <c r="J1298">
        <v>65</v>
      </c>
      <c r="K1298" t="s">
        <v>80</v>
      </c>
      <c r="L1298">
        <v>62</v>
      </c>
      <c r="M1298" t="s">
        <v>80</v>
      </c>
      <c r="N1298">
        <v>63</v>
      </c>
      <c r="O1298" t="s">
        <v>80</v>
      </c>
      <c r="P1298">
        <v>12.1</v>
      </c>
      <c r="Q1298" t="s">
        <v>80</v>
      </c>
      <c r="R1298">
        <v>11.7</v>
      </c>
      <c r="S1298" t="s">
        <v>80</v>
      </c>
      <c r="T1298">
        <v>11.9</v>
      </c>
      <c r="U1298" t="s">
        <v>80</v>
      </c>
      <c r="V1298">
        <v>7.5</v>
      </c>
      <c r="W1298" t="s">
        <v>80</v>
      </c>
      <c r="X1298">
        <v>7.3</v>
      </c>
      <c r="Y1298" t="s">
        <v>80</v>
      </c>
      <c r="Z1298">
        <v>7.3</v>
      </c>
      <c r="AA1298" t="s">
        <v>80</v>
      </c>
      <c r="AB1298">
        <v>3.4</v>
      </c>
      <c r="AC1298" t="s">
        <v>80</v>
      </c>
      <c r="AD1298">
        <v>4.5999999999999996</v>
      </c>
      <c r="AE1298" t="s">
        <v>80</v>
      </c>
      <c r="AF1298">
        <v>9.8000000000000007</v>
      </c>
      <c r="AG1298" t="s">
        <v>80</v>
      </c>
    </row>
    <row r="1299" spans="1:33" x14ac:dyDescent="0.35">
      <c r="A1299" t="s">
        <v>79</v>
      </c>
      <c r="B1299">
        <v>12098700</v>
      </c>
      <c r="C1299" s="1">
        <v>41582</v>
      </c>
      <c r="D1299">
        <v>6</v>
      </c>
      <c r="E1299" t="s">
        <v>80</v>
      </c>
      <c r="F1299">
        <v>5.0999999999999996</v>
      </c>
      <c r="G1299" t="s">
        <v>80</v>
      </c>
      <c r="H1299">
        <v>5.6</v>
      </c>
      <c r="I1299" t="s">
        <v>80</v>
      </c>
      <c r="J1299">
        <v>67</v>
      </c>
      <c r="K1299" t="s">
        <v>80</v>
      </c>
      <c r="L1299">
        <v>65</v>
      </c>
      <c r="M1299" t="s">
        <v>80</v>
      </c>
      <c r="N1299">
        <v>65</v>
      </c>
      <c r="O1299" t="s">
        <v>80</v>
      </c>
      <c r="P1299">
        <v>12.6</v>
      </c>
      <c r="Q1299" t="s">
        <v>80</v>
      </c>
      <c r="R1299">
        <v>11.9</v>
      </c>
      <c r="S1299" t="s">
        <v>80</v>
      </c>
      <c r="T1299">
        <v>12.2</v>
      </c>
      <c r="U1299" t="s">
        <v>80</v>
      </c>
      <c r="V1299">
        <v>7.6</v>
      </c>
      <c r="W1299" t="s">
        <v>80</v>
      </c>
      <c r="X1299">
        <v>7.3</v>
      </c>
      <c r="Y1299" t="s">
        <v>80</v>
      </c>
      <c r="Z1299">
        <v>7.4</v>
      </c>
      <c r="AA1299" t="s">
        <v>80</v>
      </c>
      <c r="AB1299">
        <v>2.7</v>
      </c>
      <c r="AC1299" t="s">
        <v>80</v>
      </c>
      <c r="AD1299">
        <v>3.2</v>
      </c>
      <c r="AE1299" t="s">
        <v>80</v>
      </c>
      <c r="AF1299">
        <v>3.9</v>
      </c>
      <c r="AG1299" t="s">
        <v>80</v>
      </c>
    </row>
    <row r="1300" spans="1:33" x14ac:dyDescent="0.35">
      <c r="A1300" t="s">
        <v>79</v>
      </c>
      <c r="B1300">
        <v>12098700</v>
      </c>
      <c r="C1300" s="1">
        <v>41583</v>
      </c>
      <c r="D1300">
        <v>6.8</v>
      </c>
      <c r="E1300" t="s">
        <v>80</v>
      </c>
      <c r="F1300">
        <v>5.7</v>
      </c>
      <c r="G1300" t="s">
        <v>80</v>
      </c>
      <c r="H1300">
        <v>6.3</v>
      </c>
      <c r="I1300" t="s">
        <v>80</v>
      </c>
      <c r="J1300">
        <v>67</v>
      </c>
      <c r="K1300" t="s">
        <v>80</v>
      </c>
      <c r="L1300">
        <v>64</v>
      </c>
      <c r="M1300" t="s">
        <v>80</v>
      </c>
      <c r="N1300">
        <v>66</v>
      </c>
      <c r="O1300" t="s">
        <v>80</v>
      </c>
      <c r="P1300">
        <v>12.3</v>
      </c>
      <c r="Q1300" t="s">
        <v>80</v>
      </c>
      <c r="R1300">
        <v>11.7</v>
      </c>
      <c r="S1300" t="s">
        <v>80</v>
      </c>
      <c r="T1300">
        <v>12</v>
      </c>
      <c r="U1300" t="s">
        <v>80</v>
      </c>
      <c r="V1300">
        <v>7.6</v>
      </c>
      <c r="W1300" t="s">
        <v>80</v>
      </c>
      <c r="X1300">
        <v>7.3</v>
      </c>
      <c r="Y1300" t="s">
        <v>80</v>
      </c>
      <c r="Z1300">
        <v>7.4</v>
      </c>
      <c r="AA1300" t="s">
        <v>80</v>
      </c>
      <c r="AB1300">
        <v>2.6</v>
      </c>
      <c r="AC1300" t="s">
        <v>80</v>
      </c>
      <c r="AD1300">
        <v>2.8</v>
      </c>
      <c r="AE1300" t="s">
        <v>80</v>
      </c>
      <c r="AF1300">
        <v>3.7</v>
      </c>
      <c r="AG1300" t="s">
        <v>80</v>
      </c>
    </row>
    <row r="1301" spans="1:33" x14ac:dyDescent="0.35">
      <c r="A1301" t="s">
        <v>79</v>
      </c>
      <c r="B1301">
        <v>12098700</v>
      </c>
      <c r="C1301" s="1">
        <v>41584</v>
      </c>
      <c r="D1301">
        <v>6.9</v>
      </c>
      <c r="E1301" t="s">
        <v>80</v>
      </c>
      <c r="F1301">
        <v>6.2</v>
      </c>
      <c r="G1301" t="s">
        <v>80</v>
      </c>
      <c r="H1301">
        <v>6.6</v>
      </c>
      <c r="I1301" t="s">
        <v>80</v>
      </c>
      <c r="J1301">
        <v>65</v>
      </c>
      <c r="K1301" t="s">
        <v>80</v>
      </c>
      <c r="L1301">
        <v>64</v>
      </c>
      <c r="M1301" t="s">
        <v>80</v>
      </c>
      <c r="N1301">
        <v>64</v>
      </c>
      <c r="O1301" t="s">
        <v>80</v>
      </c>
      <c r="P1301">
        <v>12.3</v>
      </c>
      <c r="Q1301" t="s">
        <v>80</v>
      </c>
      <c r="R1301">
        <v>11.6</v>
      </c>
      <c r="S1301" t="s">
        <v>80</v>
      </c>
      <c r="T1301">
        <v>12</v>
      </c>
      <c r="U1301" t="s">
        <v>80</v>
      </c>
      <c r="V1301">
        <v>7.7</v>
      </c>
      <c r="W1301" t="s">
        <v>80</v>
      </c>
      <c r="X1301">
        <v>7.3</v>
      </c>
      <c r="Y1301" t="s">
        <v>80</v>
      </c>
      <c r="Z1301">
        <v>7.4</v>
      </c>
      <c r="AA1301" t="s">
        <v>80</v>
      </c>
      <c r="AB1301">
        <v>2.4</v>
      </c>
      <c r="AC1301" t="s">
        <v>80</v>
      </c>
      <c r="AD1301">
        <v>2.8</v>
      </c>
      <c r="AE1301" t="s">
        <v>80</v>
      </c>
      <c r="AF1301">
        <v>3.6</v>
      </c>
      <c r="AG1301" t="s">
        <v>80</v>
      </c>
    </row>
    <row r="1302" spans="1:33" x14ac:dyDescent="0.35">
      <c r="A1302" t="s">
        <v>79</v>
      </c>
      <c r="B1302">
        <v>12098700</v>
      </c>
      <c r="C1302" s="1">
        <v>41585</v>
      </c>
      <c r="D1302">
        <v>7.2</v>
      </c>
      <c r="E1302" t="s">
        <v>80</v>
      </c>
      <c r="F1302">
        <v>6.9</v>
      </c>
      <c r="G1302" t="s">
        <v>80</v>
      </c>
      <c r="H1302">
        <v>7</v>
      </c>
      <c r="I1302" t="s">
        <v>80</v>
      </c>
      <c r="J1302">
        <v>64</v>
      </c>
      <c r="K1302" t="s">
        <v>80</v>
      </c>
      <c r="L1302">
        <v>55</v>
      </c>
      <c r="M1302" t="s">
        <v>80</v>
      </c>
      <c r="N1302">
        <v>61</v>
      </c>
      <c r="O1302" t="s">
        <v>80</v>
      </c>
      <c r="P1302">
        <v>11.9</v>
      </c>
      <c r="Q1302" t="s">
        <v>80</v>
      </c>
      <c r="R1302">
        <v>11.6</v>
      </c>
      <c r="S1302" t="s">
        <v>80</v>
      </c>
      <c r="T1302">
        <v>11.7</v>
      </c>
      <c r="U1302" t="s">
        <v>80</v>
      </c>
      <c r="V1302">
        <v>7.5</v>
      </c>
      <c r="W1302" t="s">
        <v>80</v>
      </c>
      <c r="X1302">
        <v>7.2</v>
      </c>
      <c r="Y1302" t="s">
        <v>80</v>
      </c>
      <c r="Z1302">
        <v>7.3</v>
      </c>
      <c r="AA1302" t="s">
        <v>80</v>
      </c>
      <c r="AB1302">
        <v>2.4</v>
      </c>
      <c r="AC1302" t="s">
        <v>80</v>
      </c>
      <c r="AD1302">
        <v>4.4000000000000004</v>
      </c>
      <c r="AE1302" t="s">
        <v>80</v>
      </c>
      <c r="AF1302">
        <v>18</v>
      </c>
      <c r="AG1302" t="s">
        <v>80</v>
      </c>
    </row>
    <row r="1303" spans="1:33" x14ac:dyDescent="0.35">
      <c r="A1303" t="s">
        <v>79</v>
      </c>
      <c r="B1303">
        <v>12098700</v>
      </c>
      <c r="C1303" s="1">
        <v>41586</v>
      </c>
      <c r="D1303">
        <v>7.2</v>
      </c>
      <c r="E1303" t="s">
        <v>80</v>
      </c>
      <c r="F1303">
        <v>6.5</v>
      </c>
      <c r="G1303" t="s">
        <v>80</v>
      </c>
      <c r="H1303">
        <v>6.9</v>
      </c>
      <c r="I1303" t="s">
        <v>80</v>
      </c>
      <c r="J1303">
        <v>55</v>
      </c>
      <c r="K1303" t="s">
        <v>80</v>
      </c>
      <c r="L1303">
        <v>51</v>
      </c>
      <c r="M1303" t="s">
        <v>80</v>
      </c>
      <c r="N1303">
        <v>52</v>
      </c>
      <c r="O1303" t="s">
        <v>80</v>
      </c>
      <c r="P1303">
        <v>12.2</v>
      </c>
      <c r="Q1303" t="s">
        <v>80</v>
      </c>
      <c r="R1303">
        <v>11.8</v>
      </c>
      <c r="S1303" t="s">
        <v>80</v>
      </c>
      <c r="T1303">
        <v>12</v>
      </c>
      <c r="U1303" t="s">
        <v>80</v>
      </c>
      <c r="V1303">
        <v>7.3</v>
      </c>
      <c r="W1303" t="s">
        <v>80</v>
      </c>
      <c r="X1303">
        <v>7.2</v>
      </c>
      <c r="Y1303" t="s">
        <v>80</v>
      </c>
      <c r="Z1303">
        <v>7.2</v>
      </c>
      <c r="AA1303" t="s">
        <v>80</v>
      </c>
      <c r="AB1303">
        <v>6</v>
      </c>
      <c r="AC1303" t="s">
        <v>80</v>
      </c>
      <c r="AD1303">
        <v>10</v>
      </c>
      <c r="AE1303" t="s">
        <v>80</v>
      </c>
      <c r="AF1303">
        <v>18</v>
      </c>
      <c r="AG1303" t="s">
        <v>80</v>
      </c>
    </row>
    <row r="1304" spans="1:33" x14ac:dyDescent="0.35">
      <c r="A1304" t="s">
        <v>79</v>
      </c>
      <c r="B1304">
        <v>12098700</v>
      </c>
      <c r="C1304" s="1">
        <v>41587</v>
      </c>
      <c r="D1304">
        <v>6.7</v>
      </c>
      <c r="E1304" t="s">
        <v>80</v>
      </c>
      <c r="F1304">
        <v>5.4</v>
      </c>
      <c r="G1304" t="s">
        <v>80</v>
      </c>
      <c r="H1304">
        <v>6</v>
      </c>
      <c r="I1304" t="s">
        <v>80</v>
      </c>
      <c r="J1304">
        <v>57</v>
      </c>
      <c r="K1304" t="s">
        <v>80</v>
      </c>
      <c r="L1304">
        <v>53</v>
      </c>
      <c r="M1304" t="s">
        <v>80</v>
      </c>
      <c r="N1304">
        <v>55</v>
      </c>
      <c r="O1304" t="s">
        <v>80</v>
      </c>
      <c r="P1304">
        <v>12.4</v>
      </c>
      <c r="Q1304" t="s">
        <v>80</v>
      </c>
      <c r="R1304">
        <v>11.9</v>
      </c>
      <c r="S1304" t="s">
        <v>80</v>
      </c>
      <c r="T1304">
        <v>12.2</v>
      </c>
      <c r="U1304" t="s">
        <v>80</v>
      </c>
      <c r="V1304">
        <v>7.4</v>
      </c>
      <c r="W1304" t="s">
        <v>80</v>
      </c>
      <c r="X1304">
        <v>7.2</v>
      </c>
      <c r="Y1304" t="s">
        <v>80</v>
      </c>
      <c r="Z1304">
        <v>7.3</v>
      </c>
      <c r="AA1304" t="s">
        <v>80</v>
      </c>
      <c r="AB1304">
        <v>3.7</v>
      </c>
      <c r="AC1304" t="s">
        <v>80</v>
      </c>
      <c r="AD1304">
        <v>4.5999999999999996</v>
      </c>
      <c r="AE1304" t="s">
        <v>80</v>
      </c>
      <c r="AF1304">
        <v>6.7</v>
      </c>
      <c r="AG1304" t="s">
        <v>80</v>
      </c>
    </row>
    <row r="1305" spans="1:33" x14ac:dyDescent="0.35">
      <c r="A1305" t="s">
        <v>79</v>
      </c>
      <c r="B1305">
        <v>12098700</v>
      </c>
      <c r="C1305" s="1">
        <v>41588</v>
      </c>
      <c r="D1305">
        <v>7.6</v>
      </c>
      <c r="E1305" t="s">
        <v>80</v>
      </c>
      <c r="F1305">
        <v>6.4</v>
      </c>
      <c r="G1305" t="s">
        <v>80</v>
      </c>
      <c r="H1305">
        <v>6.9</v>
      </c>
      <c r="I1305" t="s">
        <v>80</v>
      </c>
      <c r="J1305">
        <v>60</v>
      </c>
      <c r="K1305" t="s">
        <v>80</v>
      </c>
      <c r="L1305">
        <v>57</v>
      </c>
      <c r="M1305" t="s">
        <v>80</v>
      </c>
      <c r="N1305">
        <v>59</v>
      </c>
      <c r="O1305" t="s">
        <v>80</v>
      </c>
      <c r="P1305">
        <v>12.1</v>
      </c>
      <c r="Q1305" t="s">
        <v>80</v>
      </c>
      <c r="R1305">
        <v>11.7</v>
      </c>
      <c r="S1305" t="s">
        <v>80</v>
      </c>
      <c r="T1305">
        <v>11.9</v>
      </c>
      <c r="U1305" t="s">
        <v>80</v>
      </c>
      <c r="V1305">
        <v>7.5</v>
      </c>
      <c r="W1305" t="s">
        <v>80</v>
      </c>
      <c r="X1305">
        <v>7.2</v>
      </c>
      <c r="Y1305" t="s">
        <v>80</v>
      </c>
      <c r="Z1305">
        <v>7.3</v>
      </c>
      <c r="AA1305" t="s">
        <v>80</v>
      </c>
      <c r="AB1305">
        <v>3.1</v>
      </c>
      <c r="AC1305" t="s">
        <v>80</v>
      </c>
      <c r="AD1305">
        <v>3.6</v>
      </c>
      <c r="AE1305" t="s">
        <v>80</v>
      </c>
      <c r="AF1305">
        <v>5</v>
      </c>
      <c r="AG1305" t="s">
        <v>80</v>
      </c>
    </row>
    <row r="1306" spans="1:33" x14ac:dyDescent="0.35">
      <c r="A1306" t="s">
        <v>79</v>
      </c>
      <c r="B1306">
        <v>12098700</v>
      </c>
      <c r="C1306" s="1">
        <v>41589</v>
      </c>
      <c r="D1306">
        <v>7.6</v>
      </c>
      <c r="E1306" t="s">
        <v>80</v>
      </c>
      <c r="F1306">
        <v>6.6</v>
      </c>
      <c r="G1306" t="s">
        <v>80</v>
      </c>
      <c r="H1306">
        <v>7.2</v>
      </c>
      <c r="I1306" t="s">
        <v>80</v>
      </c>
      <c r="J1306">
        <v>62</v>
      </c>
      <c r="K1306" t="s">
        <v>80</v>
      </c>
      <c r="L1306">
        <v>60</v>
      </c>
      <c r="M1306" t="s">
        <v>80</v>
      </c>
      <c r="N1306">
        <v>61</v>
      </c>
      <c r="O1306" t="s">
        <v>80</v>
      </c>
      <c r="P1306">
        <v>12.1</v>
      </c>
      <c r="Q1306" t="s">
        <v>80</v>
      </c>
      <c r="R1306">
        <v>11.6</v>
      </c>
      <c r="S1306" t="s">
        <v>80</v>
      </c>
      <c r="T1306">
        <v>11.8</v>
      </c>
      <c r="U1306" t="s">
        <v>80</v>
      </c>
      <c r="V1306">
        <v>7.5</v>
      </c>
      <c r="W1306" t="s">
        <v>80</v>
      </c>
      <c r="X1306">
        <v>7.3</v>
      </c>
      <c r="Y1306" t="s">
        <v>80</v>
      </c>
      <c r="Z1306">
        <v>7.3</v>
      </c>
      <c r="AA1306" t="s">
        <v>80</v>
      </c>
      <c r="AB1306">
        <v>2.7</v>
      </c>
      <c r="AC1306" t="s">
        <v>80</v>
      </c>
      <c r="AD1306">
        <v>3.1</v>
      </c>
      <c r="AE1306" t="s">
        <v>80</v>
      </c>
      <c r="AF1306">
        <v>3.5</v>
      </c>
      <c r="AG1306" t="s">
        <v>80</v>
      </c>
    </row>
    <row r="1307" spans="1:33" x14ac:dyDescent="0.35">
      <c r="A1307" t="s">
        <v>79</v>
      </c>
      <c r="B1307">
        <v>12098700</v>
      </c>
      <c r="C1307" s="1">
        <v>41590</v>
      </c>
      <c r="D1307">
        <v>8</v>
      </c>
      <c r="E1307" t="s">
        <v>80</v>
      </c>
      <c r="F1307">
        <v>7.2</v>
      </c>
      <c r="G1307" t="s">
        <v>80</v>
      </c>
      <c r="H1307">
        <v>7.5</v>
      </c>
      <c r="I1307" t="s">
        <v>80</v>
      </c>
      <c r="J1307">
        <v>62</v>
      </c>
      <c r="K1307" t="s">
        <v>80</v>
      </c>
      <c r="L1307">
        <v>60</v>
      </c>
      <c r="M1307" t="s">
        <v>80</v>
      </c>
      <c r="N1307">
        <v>61</v>
      </c>
      <c r="O1307" t="s">
        <v>80</v>
      </c>
      <c r="P1307">
        <v>11.9</v>
      </c>
      <c r="Q1307" t="s">
        <v>80</v>
      </c>
      <c r="R1307">
        <v>11.6</v>
      </c>
      <c r="S1307" t="s">
        <v>80</v>
      </c>
      <c r="T1307">
        <v>11.8</v>
      </c>
      <c r="U1307" t="s">
        <v>80</v>
      </c>
      <c r="V1307">
        <v>7.5</v>
      </c>
      <c r="W1307" t="s">
        <v>80</v>
      </c>
      <c r="X1307">
        <v>7.2</v>
      </c>
      <c r="Y1307" t="s">
        <v>80</v>
      </c>
      <c r="Z1307">
        <v>7.3</v>
      </c>
      <c r="AA1307" t="s">
        <v>80</v>
      </c>
      <c r="AB1307">
        <v>2.4</v>
      </c>
      <c r="AC1307" t="s">
        <v>80</v>
      </c>
      <c r="AD1307">
        <v>2.8</v>
      </c>
      <c r="AE1307" t="s">
        <v>80</v>
      </c>
      <c r="AF1307">
        <v>3.7</v>
      </c>
      <c r="AG1307" t="s">
        <v>80</v>
      </c>
    </row>
    <row r="1308" spans="1:33" x14ac:dyDescent="0.35">
      <c r="A1308" t="s">
        <v>79</v>
      </c>
      <c r="B1308">
        <v>12098700</v>
      </c>
      <c r="C1308" s="1">
        <v>41591</v>
      </c>
      <c r="D1308">
        <v>8.1</v>
      </c>
      <c r="E1308" t="s">
        <v>80</v>
      </c>
      <c r="F1308">
        <v>7.4</v>
      </c>
      <c r="G1308" t="s">
        <v>80</v>
      </c>
      <c r="H1308">
        <v>7.8</v>
      </c>
      <c r="I1308" t="s">
        <v>80</v>
      </c>
      <c r="J1308">
        <v>62</v>
      </c>
      <c r="K1308" t="s">
        <v>80</v>
      </c>
      <c r="L1308">
        <v>61</v>
      </c>
      <c r="M1308" t="s">
        <v>80</v>
      </c>
      <c r="N1308">
        <v>61</v>
      </c>
      <c r="O1308" t="s">
        <v>80</v>
      </c>
      <c r="P1308">
        <v>12</v>
      </c>
      <c r="Q1308" t="s">
        <v>80</v>
      </c>
      <c r="R1308">
        <v>11.6</v>
      </c>
      <c r="S1308" t="s">
        <v>80</v>
      </c>
      <c r="T1308">
        <v>11.8</v>
      </c>
      <c r="U1308" t="s">
        <v>80</v>
      </c>
      <c r="V1308">
        <v>7.4</v>
      </c>
      <c r="W1308" t="s">
        <v>80</v>
      </c>
      <c r="X1308">
        <v>7.2</v>
      </c>
      <c r="Y1308" t="s">
        <v>80</v>
      </c>
      <c r="Z1308">
        <v>7.3</v>
      </c>
      <c r="AA1308" t="s">
        <v>80</v>
      </c>
      <c r="AB1308">
        <v>2.6</v>
      </c>
      <c r="AC1308" t="s">
        <v>80</v>
      </c>
      <c r="AD1308">
        <v>3</v>
      </c>
      <c r="AE1308" t="s">
        <v>80</v>
      </c>
      <c r="AF1308">
        <v>3.4</v>
      </c>
      <c r="AG1308" t="s">
        <v>80</v>
      </c>
    </row>
    <row r="1309" spans="1:33" x14ac:dyDescent="0.35">
      <c r="A1309" t="s">
        <v>79</v>
      </c>
      <c r="B1309">
        <v>12098700</v>
      </c>
      <c r="C1309" s="1">
        <v>41592</v>
      </c>
      <c r="D1309">
        <v>7.8</v>
      </c>
      <c r="E1309" t="s">
        <v>80</v>
      </c>
      <c r="F1309">
        <v>6.7</v>
      </c>
      <c r="G1309" t="s">
        <v>80</v>
      </c>
      <c r="H1309">
        <v>7.2</v>
      </c>
      <c r="I1309" t="s">
        <v>80</v>
      </c>
      <c r="J1309">
        <v>63</v>
      </c>
      <c r="K1309" t="s">
        <v>80</v>
      </c>
      <c r="L1309">
        <v>62</v>
      </c>
      <c r="M1309" t="s">
        <v>80</v>
      </c>
      <c r="N1309">
        <v>62</v>
      </c>
      <c r="O1309" t="s">
        <v>80</v>
      </c>
      <c r="P1309">
        <v>12</v>
      </c>
      <c r="Q1309" t="s">
        <v>80</v>
      </c>
      <c r="R1309">
        <v>11.6</v>
      </c>
      <c r="S1309" t="s">
        <v>80</v>
      </c>
      <c r="T1309">
        <v>11.8</v>
      </c>
      <c r="U1309" t="s">
        <v>80</v>
      </c>
      <c r="V1309">
        <v>7.5</v>
      </c>
      <c r="W1309" t="s">
        <v>80</v>
      </c>
      <c r="X1309">
        <v>7.3</v>
      </c>
      <c r="Y1309" t="s">
        <v>80</v>
      </c>
      <c r="Z1309">
        <v>7.3</v>
      </c>
      <c r="AA1309" t="s">
        <v>80</v>
      </c>
      <c r="AB1309">
        <v>2.4</v>
      </c>
      <c r="AC1309" t="s">
        <v>80</v>
      </c>
      <c r="AD1309">
        <v>2.7</v>
      </c>
      <c r="AE1309" t="s">
        <v>80</v>
      </c>
      <c r="AF1309">
        <v>3.2</v>
      </c>
      <c r="AG1309" t="s">
        <v>80</v>
      </c>
    </row>
    <row r="1310" spans="1:33" x14ac:dyDescent="0.35">
      <c r="A1310" t="s">
        <v>79</v>
      </c>
      <c r="B1310">
        <v>12098700</v>
      </c>
      <c r="C1310" s="1">
        <v>41593</v>
      </c>
      <c r="D1310">
        <v>6.7</v>
      </c>
      <c r="E1310" t="s">
        <v>80</v>
      </c>
      <c r="F1310">
        <v>5.9</v>
      </c>
      <c r="G1310" t="s">
        <v>80</v>
      </c>
      <c r="H1310">
        <v>6.1</v>
      </c>
      <c r="I1310" t="s">
        <v>80</v>
      </c>
      <c r="J1310">
        <v>63</v>
      </c>
      <c r="K1310" t="s">
        <v>80</v>
      </c>
      <c r="L1310">
        <v>60</v>
      </c>
      <c r="M1310" t="s">
        <v>80</v>
      </c>
      <c r="N1310">
        <v>62</v>
      </c>
      <c r="O1310" t="s">
        <v>80</v>
      </c>
      <c r="P1310">
        <v>12.1</v>
      </c>
      <c r="Q1310" t="s">
        <v>80</v>
      </c>
      <c r="R1310">
        <v>11.8</v>
      </c>
      <c r="S1310" t="s">
        <v>80</v>
      </c>
      <c r="T1310">
        <v>11.9</v>
      </c>
      <c r="U1310" t="s">
        <v>80</v>
      </c>
      <c r="V1310">
        <v>7.4</v>
      </c>
      <c r="W1310" t="s">
        <v>80</v>
      </c>
      <c r="X1310">
        <v>7.3</v>
      </c>
      <c r="Y1310" t="s">
        <v>80</v>
      </c>
      <c r="Z1310">
        <v>7.3</v>
      </c>
      <c r="AA1310" t="s">
        <v>80</v>
      </c>
      <c r="AB1310">
        <v>2.4</v>
      </c>
      <c r="AC1310" t="s">
        <v>80</v>
      </c>
      <c r="AD1310">
        <v>2.7</v>
      </c>
      <c r="AE1310" t="s">
        <v>80</v>
      </c>
      <c r="AF1310">
        <v>4.3</v>
      </c>
      <c r="AG1310" t="s">
        <v>80</v>
      </c>
    </row>
    <row r="1311" spans="1:33" x14ac:dyDescent="0.35">
      <c r="A1311" t="s">
        <v>79</v>
      </c>
      <c r="B1311">
        <v>12098700</v>
      </c>
      <c r="C1311" s="1">
        <v>41594</v>
      </c>
      <c r="D1311">
        <v>6</v>
      </c>
      <c r="E1311" t="s">
        <v>80</v>
      </c>
      <c r="F1311">
        <v>5.3</v>
      </c>
      <c r="G1311" t="s">
        <v>80</v>
      </c>
      <c r="H1311">
        <v>5.5</v>
      </c>
      <c r="I1311" t="s">
        <v>80</v>
      </c>
      <c r="J1311">
        <v>60</v>
      </c>
      <c r="K1311" t="s">
        <v>80</v>
      </c>
      <c r="L1311">
        <v>57</v>
      </c>
      <c r="M1311" t="s">
        <v>80</v>
      </c>
      <c r="N1311">
        <v>58</v>
      </c>
      <c r="O1311" t="s">
        <v>80</v>
      </c>
      <c r="P1311">
        <v>12.2</v>
      </c>
      <c r="Q1311" t="s">
        <v>80</v>
      </c>
      <c r="R1311">
        <v>11.8</v>
      </c>
      <c r="S1311" t="s">
        <v>80</v>
      </c>
      <c r="T1311">
        <v>12.1</v>
      </c>
      <c r="U1311" t="s">
        <v>80</v>
      </c>
      <c r="V1311">
        <v>7.3</v>
      </c>
      <c r="W1311" t="s">
        <v>80</v>
      </c>
      <c r="X1311">
        <v>7.2</v>
      </c>
      <c r="Y1311" t="s">
        <v>80</v>
      </c>
      <c r="Z1311">
        <v>7.3</v>
      </c>
      <c r="AA1311" t="s">
        <v>80</v>
      </c>
      <c r="AB1311">
        <v>3.5</v>
      </c>
      <c r="AC1311" t="s">
        <v>80</v>
      </c>
      <c r="AD1311">
        <v>4.8</v>
      </c>
      <c r="AE1311" t="s">
        <v>80</v>
      </c>
      <c r="AF1311">
        <v>14</v>
      </c>
      <c r="AG1311" t="s">
        <v>80</v>
      </c>
    </row>
    <row r="1312" spans="1:33" x14ac:dyDescent="0.35">
      <c r="A1312" t="s">
        <v>79</v>
      </c>
      <c r="B1312">
        <v>12098700</v>
      </c>
      <c r="C1312" s="1">
        <v>41595</v>
      </c>
      <c r="D1312">
        <v>6.7</v>
      </c>
      <c r="E1312" t="s">
        <v>80</v>
      </c>
      <c r="F1312">
        <v>5.3</v>
      </c>
      <c r="G1312" t="s">
        <v>80</v>
      </c>
      <c r="H1312">
        <v>5.9</v>
      </c>
      <c r="I1312" t="s">
        <v>80</v>
      </c>
      <c r="J1312">
        <v>60</v>
      </c>
      <c r="K1312" t="s">
        <v>80</v>
      </c>
      <c r="L1312">
        <v>58</v>
      </c>
      <c r="M1312" t="s">
        <v>80</v>
      </c>
      <c r="N1312">
        <v>59</v>
      </c>
      <c r="O1312" t="s">
        <v>80</v>
      </c>
      <c r="P1312">
        <v>12.3</v>
      </c>
      <c r="Q1312" t="s">
        <v>80</v>
      </c>
      <c r="R1312">
        <v>11.8</v>
      </c>
      <c r="S1312" t="s">
        <v>80</v>
      </c>
      <c r="T1312">
        <v>12.1</v>
      </c>
      <c r="U1312" t="s">
        <v>80</v>
      </c>
      <c r="V1312">
        <v>7.4</v>
      </c>
      <c r="W1312" t="s">
        <v>80</v>
      </c>
      <c r="X1312">
        <v>7.3</v>
      </c>
      <c r="Y1312" t="s">
        <v>80</v>
      </c>
      <c r="Z1312">
        <v>7.3</v>
      </c>
      <c r="AA1312" t="s">
        <v>80</v>
      </c>
      <c r="AB1312">
        <v>2.8</v>
      </c>
      <c r="AC1312" t="s">
        <v>80</v>
      </c>
      <c r="AD1312">
        <v>3.2</v>
      </c>
      <c r="AE1312" t="s">
        <v>80</v>
      </c>
      <c r="AF1312">
        <v>4</v>
      </c>
      <c r="AG1312" t="s">
        <v>80</v>
      </c>
    </row>
    <row r="1313" spans="1:33" x14ac:dyDescent="0.35">
      <c r="A1313" t="s">
        <v>79</v>
      </c>
      <c r="B1313">
        <v>12098700</v>
      </c>
      <c r="C1313" s="1">
        <v>41596</v>
      </c>
      <c r="D1313">
        <v>7.1</v>
      </c>
      <c r="E1313" t="s">
        <v>80</v>
      </c>
      <c r="F1313">
        <v>6.7</v>
      </c>
      <c r="G1313" t="s">
        <v>80</v>
      </c>
      <c r="H1313">
        <v>6.8</v>
      </c>
      <c r="I1313" t="s">
        <v>80</v>
      </c>
      <c r="J1313">
        <v>60</v>
      </c>
      <c r="K1313" t="s">
        <v>80</v>
      </c>
      <c r="L1313">
        <v>55</v>
      </c>
      <c r="M1313" t="s">
        <v>80</v>
      </c>
      <c r="N1313">
        <v>58</v>
      </c>
      <c r="O1313" t="s">
        <v>80</v>
      </c>
      <c r="P1313">
        <v>12</v>
      </c>
      <c r="Q1313" t="s">
        <v>80</v>
      </c>
      <c r="R1313">
        <v>11.7</v>
      </c>
      <c r="S1313" t="s">
        <v>80</v>
      </c>
      <c r="T1313">
        <v>11.8</v>
      </c>
      <c r="U1313" t="s">
        <v>80</v>
      </c>
      <c r="V1313">
        <v>7.3</v>
      </c>
      <c r="W1313" t="s">
        <v>80</v>
      </c>
      <c r="X1313">
        <v>7.2</v>
      </c>
      <c r="Y1313" t="s">
        <v>80</v>
      </c>
      <c r="Z1313">
        <v>7.3</v>
      </c>
      <c r="AA1313" t="s">
        <v>80</v>
      </c>
      <c r="AB1313">
        <v>2.9</v>
      </c>
      <c r="AC1313" t="s">
        <v>80</v>
      </c>
      <c r="AD1313">
        <v>3.3</v>
      </c>
      <c r="AE1313" t="s">
        <v>80</v>
      </c>
      <c r="AF1313">
        <v>5.7</v>
      </c>
      <c r="AG1313" t="s">
        <v>80</v>
      </c>
    </row>
    <row r="1314" spans="1:33" x14ac:dyDescent="0.35">
      <c r="A1314" t="s">
        <v>79</v>
      </c>
      <c r="B1314">
        <v>12098700</v>
      </c>
      <c r="C1314" s="1">
        <v>41597</v>
      </c>
      <c r="D1314">
        <v>7.2</v>
      </c>
      <c r="E1314" t="s">
        <v>80</v>
      </c>
      <c r="F1314">
        <v>5.8</v>
      </c>
      <c r="G1314" t="s">
        <v>80</v>
      </c>
      <c r="H1314">
        <v>6.7</v>
      </c>
      <c r="I1314" t="s">
        <v>80</v>
      </c>
      <c r="J1314">
        <v>55</v>
      </c>
      <c r="K1314" t="s">
        <v>80</v>
      </c>
      <c r="L1314">
        <v>45</v>
      </c>
      <c r="M1314" t="s">
        <v>80</v>
      </c>
      <c r="N1314">
        <v>49</v>
      </c>
      <c r="O1314" t="s">
        <v>80</v>
      </c>
      <c r="P1314">
        <v>12.4</v>
      </c>
      <c r="Q1314" t="s">
        <v>80</v>
      </c>
      <c r="R1314">
        <v>11.7</v>
      </c>
      <c r="S1314" t="s">
        <v>80</v>
      </c>
      <c r="T1314">
        <v>12</v>
      </c>
      <c r="U1314" t="s">
        <v>80</v>
      </c>
      <c r="V1314">
        <v>7.3</v>
      </c>
      <c r="W1314" t="s">
        <v>80</v>
      </c>
      <c r="X1314">
        <v>7.1</v>
      </c>
      <c r="Y1314" t="s">
        <v>80</v>
      </c>
      <c r="Z1314">
        <v>7.2</v>
      </c>
      <c r="AA1314" t="s">
        <v>80</v>
      </c>
      <c r="AB1314">
        <v>5.0999999999999996</v>
      </c>
      <c r="AC1314" t="s">
        <v>80</v>
      </c>
      <c r="AD1314">
        <v>18</v>
      </c>
      <c r="AE1314" t="s">
        <v>80</v>
      </c>
      <c r="AF1314">
        <v>30</v>
      </c>
      <c r="AG1314" t="s">
        <v>80</v>
      </c>
    </row>
    <row r="1315" spans="1:33" x14ac:dyDescent="0.35">
      <c r="A1315" t="s">
        <v>79</v>
      </c>
      <c r="B1315">
        <v>12098700</v>
      </c>
      <c r="C1315" s="1">
        <v>41598</v>
      </c>
      <c r="D1315">
        <v>5.8</v>
      </c>
      <c r="E1315" t="s">
        <v>80</v>
      </c>
      <c r="F1315">
        <v>3.6</v>
      </c>
      <c r="G1315" t="s">
        <v>80</v>
      </c>
      <c r="H1315">
        <v>4.4000000000000004</v>
      </c>
      <c r="I1315" t="s">
        <v>80</v>
      </c>
      <c r="J1315">
        <v>51</v>
      </c>
      <c r="K1315" t="s">
        <v>80</v>
      </c>
      <c r="L1315">
        <v>46</v>
      </c>
      <c r="M1315" t="s">
        <v>80</v>
      </c>
      <c r="N1315">
        <v>49</v>
      </c>
      <c r="O1315" t="s">
        <v>80</v>
      </c>
      <c r="P1315">
        <v>13.1</v>
      </c>
      <c r="Q1315" t="s">
        <v>80</v>
      </c>
      <c r="R1315">
        <v>12.4</v>
      </c>
      <c r="S1315" t="s">
        <v>80</v>
      </c>
      <c r="T1315">
        <v>12.9</v>
      </c>
      <c r="U1315" t="s">
        <v>80</v>
      </c>
      <c r="V1315">
        <v>7.3</v>
      </c>
      <c r="W1315" t="s">
        <v>80</v>
      </c>
      <c r="X1315">
        <v>7.1</v>
      </c>
      <c r="Y1315" t="s">
        <v>80</v>
      </c>
      <c r="Z1315">
        <v>7.2</v>
      </c>
      <c r="AA1315" t="s">
        <v>80</v>
      </c>
      <c r="AB1315">
        <v>5.6</v>
      </c>
      <c r="AC1315" t="s">
        <v>80</v>
      </c>
      <c r="AD1315">
        <v>8.1999999999999993</v>
      </c>
      <c r="AE1315" t="s">
        <v>80</v>
      </c>
      <c r="AF1315">
        <v>15</v>
      </c>
      <c r="AG1315" t="s">
        <v>80</v>
      </c>
    </row>
    <row r="1316" spans="1:33" x14ac:dyDescent="0.35">
      <c r="A1316" t="s">
        <v>79</v>
      </c>
      <c r="B1316">
        <v>12098700</v>
      </c>
      <c r="C1316" s="1">
        <v>41599</v>
      </c>
      <c r="D1316">
        <v>3.6</v>
      </c>
      <c r="E1316" t="s">
        <v>80</v>
      </c>
      <c r="F1316">
        <v>2.5</v>
      </c>
      <c r="G1316" t="s">
        <v>80</v>
      </c>
      <c r="H1316">
        <v>2.9</v>
      </c>
      <c r="I1316" t="s">
        <v>80</v>
      </c>
      <c r="J1316">
        <v>55</v>
      </c>
      <c r="K1316" t="s">
        <v>80</v>
      </c>
      <c r="L1316">
        <v>51</v>
      </c>
      <c r="M1316" t="s">
        <v>80</v>
      </c>
      <c r="N1316">
        <v>53</v>
      </c>
      <c r="O1316" t="s">
        <v>80</v>
      </c>
      <c r="P1316">
        <v>13.6</v>
      </c>
      <c r="Q1316" t="s">
        <v>80</v>
      </c>
      <c r="R1316">
        <v>13.1</v>
      </c>
      <c r="S1316" t="s">
        <v>80</v>
      </c>
      <c r="T1316">
        <v>13.4</v>
      </c>
      <c r="U1316" t="s">
        <v>80</v>
      </c>
      <c r="V1316">
        <v>7.3</v>
      </c>
      <c r="W1316" t="s">
        <v>80</v>
      </c>
      <c r="X1316">
        <v>7.2</v>
      </c>
      <c r="Y1316" t="s">
        <v>80</v>
      </c>
      <c r="Z1316">
        <v>7.3</v>
      </c>
      <c r="AA1316" t="s">
        <v>80</v>
      </c>
      <c r="AB1316">
        <v>3.7</v>
      </c>
      <c r="AC1316" t="s">
        <v>80</v>
      </c>
      <c r="AD1316">
        <v>4.7</v>
      </c>
      <c r="AE1316" t="s">
        <v>80</v>
      </c>
      <c r="AF1316">
        <v>7</v>
      </c>
      <c r="AG1316" t="s">
        <v>80</v>
      </c>
    </row>
    <row r="1317" spans="1:33" x14ac:dyDescent="0.35">
      <c r="A1317" t="s">
        <v>79</v>
      </c>
      <c r="B1317">
        <v>12098700</v>
      </c>
      <c r="C1317" s="1">
        <v>41600</v>
      </c>
      <c r="D1317">
        <v>3.3</v>
      </c>
      <c r="E1317" t="s">
        <v>80</v>
      </c>
      <c r="F1317">
        <v>2.2000000000000002</v>
      </c>
      <c r="G1317" t="s">
        <v>80</v>
      </c>
      <c r="H1317">
        <v>2.8</v>
      </c>
      <c r="I1317" t="s">
        <v>80</v>
      </c>
      <c r="J1317">
        <v>57</v>
      </c>
      <c r="K1317" t="s">
        <v>80</v>
      </c>
      <c r="L1317">
        <v>55</v>
      </c>
      <c r="M1317" t="s">
        <v>80</v>
      </c>
      <c r="N1317">
        <v>56</v>
      </c>
      <c r="O1317" t="s">
        <v>80</v>
      </c>
      <c r="P1317">
        <v>13.6</v>
      </c>
      <c r="Q1317" t="s">
        <v>80</v>
      </c>
      <c r="R1317">
        <v>13.1</v>
      </c>
      <c r="S1317" t="s">
        <v>80</v>
      </c>
      <c r="T1317">
        <v>13.4</v>
      </c>
      <c r="U1317" t="s">
        <v>80</v>
      </c>
      <c r="V1317">
        <v>7.3</v>
      </c>
      <c r="W1317" t="s">
        <v>80</v>
      </c>
      <c r="X1317">
        <v>7.2</v>
      </c>
      <c r="Y1317" t="s">
        <v>80</v>
      </c>
      <c r="Z1317">
        <v>7.3</v>
      </c>
      <c r="AA1317" t="s">
        <v>80</v>
      </c>
      <c r="AB1317">
        <v>3</v>
      </c>
      <c r="AC1317" t="s">
        <v>80</v>
      </c>
      <c r="AD1317">
        <v>3.5</v>
      </c>
      <c r="AE1317" t="s">
        <v>80</v>
      </c>
      <c r="AF1317">
        <v>4.8</v>
      </c>
      <c r="AG1317" t="s">
        <v>80</v>
      </c>
    </row>
    <row r="1318" spans="1:33" x14ac:dyDescent="0.35">
      <c r="A1318" t="s">
        <v>79</v>
      </c>
      <c r="B1318">
        <v>12098700</v>
      </c>
      <c r="C1318" s="1">
        <v>41601</v>
      </c>
      <c r="D1318">
        <v>3.9</v>
      </c>
      <c r="E1318" t="s">
        <v>80</v>
      </c>
      <c r="F1318">
        <v>2.8</v>
      </c>
      <c r="G1318" t="s">
        <v>80</v>
      </c>
      <c r="H1318">
        <v>3.4</v>
      </c>
      <c r="I1318" t="s">
        <v>80</v>
      </c>
      <c r="J1318">
        <v>60</v>
      </c>
      <c r="K1318" t="s">
        <v>80</v>
      </c>
      <c r="L1318">
        <v>57</v>
      </c>
      <c r="M1318" t="s">
        <v>80</v>
      </c>
      <c r="N1318">
        <v>58</v>
      </c>
      <c r="O1318" t="s">
        <v>80</v>
      </c>
      <c r="P1318">
        <v>13.3</v>
      </c>
      <c r="Q1318" t="s">
        <v>80</v>
      </c>
      <c r="R1318">
        <v>12.8</v>
      </c>
      <c r="S1318" t="s">
        <v>80</v>
      </c>
      <c r="T1318">
        <v>13.1</v>
      </c>
      <c r="U1318" t="s">
        <v>80</v>
      </c>
      <c r="V1318">
        <v>7.4</v>
      </c>
      <c r="W1318" t="s">
        <v>80</v>
      </c>
      <c r="X1318">
        <v>7.3</v>
      </c>
      <c r="Y1318" t="s">
        <v>80</v>
      </c>
      <c r="Z1318">
        <v>7.3</v>
      </c>
      <c r="AA1318" t="s">
        <v>80</v>
      </c>
      <c r="AB1318">
        <v>2.7</v>
      </c>
      <c r="AC1318" t="s">
        <v>80</v>
      </c>
      <c r="AD1318">
        <v>3.3</v>
      </c>
      <c r="AE1318" t="s">
        <v>80</v>
      </c>
      <c r="AF1318">
        <v>7.2</v>
      </c>
      <c r="AG1318" t="s">
        <v>80</v>
      </c>
    </row>
    <row r="1319" spans="1:33" x14ac:dyDescent="0.35">
      <c r="A1319" t="s">
        <v>79</v>
      </c>
      <c r="B1319">
        <v>12098700</v>
      </c>
      <c r="C1319" s="1">
        <v>41602</v>
      </c>
      <c r="D1319">
        <v>4.0999999999999996</v>
      </c>
      <c r="E1319" t="s">
        <v>80</v>
      </c>
      <c r="F1319">
        <v>3.2</v>
      </c>
      <c r="G1319" t="s">
        <v>80</v>
      </c>
      <c r="H1319">
        <v>3.7</v>
      </c>
      <c r="I1319" t="s">
        <v>80</v>
      </c>
      <c r="J1319">
        <v>61</v>
      </c>
      <c r="K1319" t="s">
        <v>80</v>
      </c>
      <c r="L1319">
        <v>60</v>
      </c>
      <c r="M1319" t="s">
        <v>80</v>
      </c>
      <c r="N1319">
        <v>60</v>
      </c>
      <c r="O1319" t="s">
        <v>80</v>
      </c>
      <c r="P1319">
        <v>13.2</v>
      </c>
      <c r="Q1319" t="s">
        <v>80</v>
      </c>
      <c r="R1319">
        <v>12.8</v>
      </c>
      <c r="S1319" t="s">
        <v>80</v>
      </c>
      <c r="T1319">
        <v>12.9</v>
      </c>
      <c r="U1319" t="s">
        <v>80</v>
      </c>
      <c r="V1319">
        <v>7.4</v>
      </c>
      <c r="W1319" t="s">
        <v>80</v>
      </c>
      <c r="X1319">
        <v>7.3</v>
      </c>
      <c r="Y1319" t="s">
        <v>80</v>
      </c>
      <c r="Z1319">
        <v>7.3</v>
      </c>
      <c r="AA1319" t="s">
        <v>80</v>
      </c>
      <c r="AB1319">
        <v>2.2000000000000002</v>
      </c>
      <c r="AC1319" t="s">
        <v>80</v>
      </c>
      <c r="AD1319">
        <v>2.5</v>
      </c>
      <c r="AE1319" t="s">
        <v>80</v>
      </c>
      <c r="AF1319">
        <v>4.0999999999999996</v>
      </c>
      <c r="AG1319" t="s">
        <v>80</v>
      </c>
    </row>
    <row r="1320" spans="1:33" x14ac:dyDescent="0.35">
      <c r="A1320" t="s">
        <v>79</v>
      </c>
      <c r="B1320">
        <v>12098700</v>
      </c>
      <c r="C1320" s="1">
        <v>41603</v>
      </c>
      <c r="D1320">
        <v>4.3</v>
      </c>
      <c r="E1320" t="s">
        <v>80</v>
      </c>
      <c r="F1320">
        <v>3.5</v>
      </c>
      <c r="G1320" t="s">
        <v>80</v>
      </c>
      <c r="H1320">
        <v>4</v>
      </c>
      <c r="I1320" t="s">
        <v>80</v>
      </c>
      <c r="J1320">
        <v>62</v>
      </c>
      <c r="K1320" t="s">
        <v>80</v>
      </c>
      <c r="L1320">
        <v>61</v>
      </c>
      <c r="M1320" t="s">
        <v>80</v>
      </c>
      <c r="N1320">
        <v>62</v>
      </c>
      <c r="O1320" t="s">
        <v>80</v>
      </c>
      <c r="P1320">
        <v>13.1</v>
      </c>
      <c r="Q1320" t="s">
        <v>80</v>
      </c>
      <c r="R1320">
        <v>12.6</v>
      </c>
      <c r="S1320" t="s">
        <v>80</v>
      </c>
      <c r="T1320">
        <v>12.8</v>
      </c>
      <c r="U1320" t="s">
        <v>80</v>
      </c>
      <c r="V1320">
        <v>7.4</v>
      </c>
      <c r="W1320" t="s">
        <v>80</v>
      </c>
      <c r="X1320">
        <v>7.2</v>
      </c>
      <c r="Y1320" t="s">
        <v>80</v>
      </c>
      <c r="Z1320">
        <v>7.3</v>
      </c>
      <c r="AA1320" t="s">
        <v>80</v>
      </c>
      <c r="AB1320">
        <v>1.9</v>
      </c>
      <c r="AC1320" t="s">
        <v>80</v>
      </c>
      <c r="AD1320">
        <v>2.2999999999999998</v>
      </c>
      <c r="AE1320" t="s">
        <v>80</v>
      </c>
      <c r="AF1320">
        <v>4.8</v>
      </c>
      <c r="AG1320" t="s">
        <v>80</v>
      </c>
    </row>
    <row r="1321" spans="1:33" x14ac:dyDescent="0.35">
      <c r="A1321" t="s">
        <v>79</v>
      </c>
      <c r="B1321">
        <v>12098700</v>
      </c>
      <c r="C1321" s="1">
        <v>41604</v>
      </c>
      <c r="D1321">
        <v>4.5</v>
      </c>
      <c r="E1321" t="s">
        <v>80</v>
      </c>
      <c r="F1321">
        <v>3.4</v>
      </c>
      <c r="G1321" t="s">
        <v>80</v>
      </c>
      <c r="H1321">
        <v>3.9</v>
      </c>
      <c r="I1321" t="s">
        <v>80</v>
      </c>
      <c r="J1321">
        <v>64</v>
      </c>
      <c r="K1321" t="s">
        <v>80</v>
      </c>
      <c r="L1321">
        <v>62</v>
      </c>
      <c r="M1321" t="s">
        <v>80</v>
      </c>
      <c r="N1321">
        <v>63</v>
      </c>
      <c r="O1321" t="s">
        <v>80</v>
      </c>
      <c r="P1321">
        <v>13</v>
      </c>
      <c r="Q1321" t="s">
        <v>80</v>
      </c>
      <c r="R1321">
        <v>12.5</v>
      </c>
      <c r="S1321" t="s">
        <v>80</v>
      </c>
      <c r="T1321">
        <v>12.7</v>
      </c>
      <c r="U1321" t="s">
        <v>80</v>
      </c>
      <c r="V1321">
        <v>7.4</v>
      </c>
      <c r="W1321" t="s">
        <v>80</v>
      </c>
      <c r="X1321">
        <v>7.3</v>
      </c>
      <c r="Y1321" t="s">
        <v>80</v>
      </c>
      <c r="Z1321">
        <v>7.3</v>
      </c>
      <c r="AA1321" t="s">
        <v>80</v>
      </c>
      <c r="AB1321">
        <v>1.9</v>
      </c>
      <c r="AC1321" t="s">
        <v>80</v>
      </c>
      <c r="AD1321">
        <v>2.1</v>
      </c>
      <c r="AE1321" t="s">
        <v>80</v>
      </c>
      <c r="AF1321">
        <v>3</v>
      </c>
      <c r="AG1321" t="s">
        <v>80</v>
      </c>
    </row>
    <row r="1322" spans="1:33" x14ac:dyDescent="0.35">
      <c r="A1322" t="s">
        <v>79</v>
      </c>
      <c r="B1322">
        <v>12098700</v>
      </c>
      <c r="C1322" s="1">
        <v>41605</v>
      </c>
      <c r="D1322">
        <v>5.0999999999999996</v>
      </c>
      <c r="E1322" t="s">
        <v>80</v>
      </c>
      <c r="F1322">
        <v>4.3</v>
      </c>
      <c r="G1322" t="s">
        <v>80</v>
      </c>
      <c r="H1322">
        <v>4.5999999999999996</v>
      </c>
      <c r="I1322" t="s">
        <v>80</v>
      </c>
      <c r="J1322">
        <v>65</v>
      </c>
      <c r="K1322" t="s">
        <v>80</v>
      </c>
      <c r="L1322">
        <v>64</v>
      </c>
      <c r="M1322" t="s">
        <v>80</v>
      </c>
      <c r="N1322">
        <v>64</v>
      </c>
      <c r="O1322" t="s">
        <v>80</v>
      </c>
      <c r="P1322">
        <v>12.7</v>
      </c>
      <c r="Q1322" t="s">
        <v>80</v>
      </c>
      <c r="R1322">
        <v>12.2</v>
      </c>
      <c r="S1322" t="s">
        <v>80</v>
      </c>
      <c r="T1322">
        <v>12.5</v>
      </c>
      <c r="U1322" t="s">
        <v>80</v>
      </c>
      <c r="V1322">
        <v>7.5</v>
      </c>
      <c r="W1322" t="s">
        <v>80</v>
      </c>
      <c r="X1322">
        <v>7.3</v>
      </c>
      <c r="Y1322" t="s">
        <v>80</v>
      </c>
      <c r="Z1322">
        <v>7.4</v>
      </c>
      <c r="AA1322" t="s">
        <v>80</v>
      </c>
      <c r="AB1322">
        <v>1.9</v>
      </c>
      <c r="AC1322" t="s">
        <v>80</v>
      </c>
      <c r="AD1322">
        <v>2.1</v>
      </c>
      <c r="AE1322" t="s">
        <v>80</v>
      </c>
      <c r="AF1322">
        <v>2.8</v>
      </c>
      <c r="AG1322" t="s">
        <v>80</v>
      </c>
    </row>
    <row r="1323" spans="1:33" x14ac:dyDescent="0.35">
      <c r="A1323" t="s">
        <v>79</v>
      </c>
      <c r="B1323">
        <v>12098700</v>
      </c>
      <c r="C1323" s="1">
        <v>41606</v>
      </c>
      <c r="D1323">
        <v>4.7</v>
      </c>
      <c r="E1323" t="s">
        <v>80</v>
      </c>
      <c r="F1323">
        <v>3.8</v>
      </c>
      <c r="G1323" t="s">
        <v>80</v>
      </c>
      <c r="H1323">
        <v>4.2</v>
      </c>
      <c r="I1323" t="s">
        <v>80</v>
      </c>
      <c r="J1323">
        <v>66</v>
      </c>
      <c r="K1323" t="s">
        <v>80</v>
      </c>
      <c r="L1323">
        <v>65</v>
      </c>
      <c r="M1323" t="s">
        <v>80</v>
      </c>
      <c r="N1323">
        <v>65</v>
      </c>
      <c r="O1323" t="s">
        <v>80</v>
      </c>
      <c r="P1323">
        <v>12.9</v>
      </c>
      <c r="Q1323" t="s">
        <v>80</v>
      </c>
      <c r="R1323">
        <v>12.3</v>
      </c>
      <c r="S1323" t="s">
        <v>80</v>
      </c>
      <c r="T1323">
        <v>12.6</v>
      </c>
      <c r="U1323" t="s">
        <v>80</v>
      </c>
      <c r="V1323">
        <v>7.4</v>
      </c>
      <c r="W1323" t="s">
        <v>80</v>
      </c>
      <c r="X1323">
        <v>7.3</v>
      </c>
      <c r="Y1323" t="s">
        <v>80</v>
      </c>
      <c r="Z1323">
        <v>7.4</v>
      </c>
      <c r="AA1323" t="s">
        <v>80</v>
      </c>
      <c r="AB1323">
        <v>1.9</v>
      </c>
      <c r="AC1323" t="s">
        <v>80</v>
      </c>
      <c r="AD1323">
        <v>2.1</v>
      </c>
      <c r="AE1323" t="s">
        <v>80</v>
      </c>
      <c r="AF1323">
        <v>2.6</v>
      </c>
      <c r="AG1323" t="s">
        <v>80</v>
      </c>
    </row>
    <row r="1324" spans="1:33" x14ac:dyDescent="0.35">
      <c r="A1324" t="s">
        <v>79</v>
      </c>
      <c r="B1324">
        <v>12098700</v>
      </c>
      <c r="C1324" s="1">
        <v>41607</v>
      </c>
      <c r="D1324">
        <v>5.2</v>
      </c>
      <c r="E1324" t="s">
        <v>80</v>
      </c>
      <c r="F1324">
        <v>4</v>
      </c>
      <c r="G1324" t="s">
        <v>80</v>
      </c>
      <c r="H1324">
        <v>4.4000000000000004</v>
      </c>
      <c r="I1324" t="s">
        <v>80</v>
      </c>
      <c r="J1324">
        <v>66</v>
      </c>
      <c r="K1324" t="s">
        <v>80</v>
      </c>
      <c r="L1324">
        <v>66</v>
      </c>
      <c r="M1324" t="s">
        <v>80</v>
      </c>
      <c r="N1324">
        <v>66</v>
      </c>
      <c r="O1324" t="s">
        <v>80</v>
      </c>
      <c r="P1324">
        <v>12.8</v>
      </c>
      <c r="Q1324" t="s">
        <v>80</v>
      </c>
      <c r="R1324">
        <v>12.3</v>
      </c>
      <c r="S1324" t="s">
        <v>80</v>
      </c>
      <c r="T1324">
        <v>12.6</v>
      </c>
      <c r="U1324" t="s">
        <v>80</v>
      </c>
      <c r="V1324">
        <v>7.4</v>
      </c>
      <c r="W1324" t="s">
        <v>80</v>
      </c>
      <c r="X1324">
        <v>7.3</v>
      </c>
      <c r="Y1324" t="s">
        <v>80</v>
      </c>
      <c r="Z1324">
        <v>7.3</v>
      </c>
      <c r="AA1324" t="s">
        <v>80</v>
      </c>
      <c r="AB1324">
        <v>1.6</v>
      </c>
      <c r="AC1324" t="s">
        <v>80</v>
      </c>
      <c r="AD1324">
        <v>1.9</v>
      </c>
      <c r="AE1324" t="s">
        <v>80</v>
      </c>
      <c r="AF1324">
        <v>2.7</v>
      </c>
      <c r="AG1324" t="s">
        <v>80</v>
      </c>
    </row>
    <row r="1325" spans="1:33" x14ac:dyDescent="0.35">
      <c r="A1325" t="s">
        <v>79</v>
      </c>
      <c r="B1325">
        <v>12098700</v>
      </c>
      <c r="C1325" s="1">
        <v>41608</v>
      </c>
      <c r="D1325">
        <v>6</v>
      </c>
      <c r="E1325" t="s">
        <v>80</v>
      </c>
      <c r="F1325">
        <v>5.2</v>
      </c>
      <c r="G1325" t="s">
        <v>80</v>
      </c>
      <c r="H1325">
        <v>5.6</v>
      </c>
      <c r="I1325" t="s">
        <v>80</v>
      </c>
      <c r="J1325">
        <v>67</v>
      </c>
      <c r="K1325" t="s">
        <v>80</v>
      </c>
      <c r="L1325">
        <v>66</v>
      </c>
      <c r="M1325" t="s">
        <v>80</v>
      </c>
      <c r="N1325">
        <v>66</v>
      </c>
      <c r="O1325" t="s">
        <v>80</v>
      </c>
      <c r="P1325">
        <v>12.4</v>
      </c>
      <c r="Q1325" t="s">
        <v>80</v>
      </c>
      <c r="R1325">
        <v>12</v>
      </c>
      <c r="S1325" t="s">
        <v>80</v>
      </c>
      <c r="T1325">
        <v>12.2</v>
      </c>
      <c r="U1325" t="s">
        <v>80</v>
      </c>
      <c r="V1325">
        <v>7.5</v>
      </c>
      <c r="W1325" t="s">
        <v>80</v>
      </c>
      <c r="X1325">
        <v>7.3</v>
      </c>
      <c r="Y1325" t="s">
        <v>80</v>
      </c>
      <c r="Z1325">
        <v>7.3</v>
      </c>
      <c r="AA1325" t="s">
        <v>80</v>
      </c>
      <c r="AB1325">
        <v>1.6</v>
      </c>
      <c r="AC1325" t="s">
        <v>80</v>
      </c>
      <c r="AD1325">
        <v>1.8</v>
      </c>
      <c r="AE1325" t="s">
        <v>80</v>
      </c>
      <c r="AF1325">
        <v>2.2000000000000002</v>
      </c>
      <c r="AG1325" t="s">
        <v>80</v>
      </c>
    </row>
    <row r="1326" spans="1:33" x14ac:dyDescent="0.35">
      <c r="A1326" t="s">
        <v>79</v>
      </c>
      <c r="B1326">
        <v>12098700</v>
      </c>
      <c r="C1326" s="1">
        <v>41609</v>
      </c>
      <c r="D1326">
        <v>6.8</v>
      </c>
      <c r="E1326" t="s">
        <v>80</v>
      </c>
      <c r="F1326">
        <v>6</v>
      </c>
      <c r="G1326" t="s">
        <v>80</v>
      </c>
      <c r="H1326">
        <v>6.5</v>
      </c>
      <c r="I1326" t="s">
        <v>80</v>
      </c>
      <c r="J1326">
        <v>66</v>
      </c>
      <c r="K1326" t="s">
        <v>80</v>
      </c>
      <c r="L1326">
        <v>34</v>
      </c>
      <c r="M1326" t="s">
        <v>80</v>
      </c>
      <c r="N1326">
        <v>51</v>
      </c>
      <c r="O1326" t="s">
        <v>80</v>
      </c>
      <c r="P1326">
        <v>12.4</v>
      </c>
      <c r="Q1326" t="s">
        <v>80</v>
      </c>
      <c r="R1326">
        <v>11.9</v>
      </c>
      <c r="S1326" t="s">
        <v>80</v>
      </c>
      <c r="T1326">
        <v>12.1</v>
      </c>
      <c r="U1326" t="s">
        <v>80</v>
      </c>
      <c r="V1326">
        <v>7.4</v>
      </c>
      <c r="W1326" t="s">
        <v>80</v>
      </c>
      <c r="X1326">
        <v>7</v>
      </c>
      <c r="Y1326" t="s">
        <v>80</v>
      </c>
      <c r="Z1326">
        <v>7.3</v>
      </c>
      <c r="AA1326" t="s">
        <v>80</v>
      </c>
      <c r="AB1326">
        <v>2</v>
      </c>
      <c r="AC1326" t="s">
        <v>80</v>
      </c>
      <c r="AD1326">
        <v>12</v>
      </c>
      <c r="AE1326" t="s">
        <v>80</v>
      </c>
      <c r="AF1326">
        <v>220</v>
      </c>
      <c r="AG1326" t="s">
        <v>80</v>
      </c>
    </row>
    <row r="1327" spans="1:33" x14ac:dyDescent="0.35">
      <c r="A1327" t="s">
        <v>79</v>
      </c>
      <c r="B1327">
        <v>12098700</v>
      </c>
      <c r="C1327" s="1">
        <v>41610</v>
      </c>
      <c r="D1327">
        <v>6.4</v>
      </c>
      <c r="E1327" t="s">
        <v>80</v>
      </c>
      <c r="F1327">
        <v>4.9000000000000004</v>
      </c>
      <c r="G1327" t="s">
        <v>80</v>
      </c>
      <c r="H1327">
        <v>5.5</v>
      </c>
      <c r="I1327" t="s">
        <v>80</v>
      </c>
      <c r="J1327">
        <v>38</v>
      </c>
      <c r="K1327" t="s">
        <v>80</v>
      </c>
      <c r="L1327">
        <v>34</v>
      </c>
      <c r="M1327" t="s">
        <v>80</v>
      </c>
      <c r="N1327">
        <v>35</v>
      </c>
      <c r="O1327" t="s">
        <v>80</v>
      </c>
      <c r="P1327">
        <v>12.8</v>
      </c>
      <c r="Q1327" t="s">
        <v>80</v>
      </c>
      <c r="R1327">
        <v>12.2</v>
      </c>
      <c r="S1327" t="s">
        <v>80</v>
      </c>
      <c r="T1327">
        <v>12.5</v>
      </c>
      <c r="U1327" t="s">
        <v>80</v>
      </c>
      <c r="V1327">
        <v>7.1</v>
      </c>
      <c r="W1327" t="s">
        <v>80</v>
      </c>
      <c r="X1327">
        <v>6.9</v>
      </c>
      <c r="Y1327" t="s">
        <v>80</v>
      </c>
      <c r="Z1327">
        <v>7</v>
      </c>
      <c r="AA1327" t="s">
        <v>80</v>
      </c>
      <c r="AB1327">
        <v>63</v>
      </c>
      <c r="AC1327" t="s">
        <v>80</v>
      </c>
      <c r="AD1327">
        <v>120</v>
      </c>
      <c r="AE1327" t="s">
        <v>80</v>
      </c>
      <c r="AF1327">
        <v>190</v>
      </c>
      <c r="AG1327" t="s">
        <v>80</v>
      </c>
    </row>
    <row r="1328" spans="1:33" x14ac:dyDescent="0.35">
      <c r="A1328" t="s">
        <v>79</v>
      </c>
      <c r="B1328">
        <v>12098700</v>
      </c>
      <c r="C1328" s="1">
        <v>41611</v>
      </c>
      <c r="D1328">
        <v>4.9000000000000004</v>
      </c>
      <c r="E1328" t="s">
        <v>80</v>
      </c>
      <c r="F1328">
        <v>4.2</v>
      </c>
      <c r="G1328" t="s">
        <v>80</v>
      </c>
      <c r="H1328">
        <v>4.5999999999999996</v>
      </c>
      <c r="I1328" t="s">
        <v>80</v>
      </c>
      <c r="J1328">
        <v>43</v>
      </c>
      <c r="K1328" t="s">
        <v>80</v>
      </c>
      <c r="L1328">
        <v>38</v>
      </c>
      <c r="M1328" t="s">
        <v>80</v>
      </c>
      <c r="N1328">
        <v>41</v>
      </c>
      <c r="O1328" t="s">
        <v>80</v>
      </c>
      <c r="P1328">
        <v>13.1</v>
      </c>
      <c r="Q1328" t="s">
        <v>80</v>
      </c>
      <c r="R1328">
        <v>12.8</v>
      </c>
      <c r="S1328" t="s">
        <v>80</v>
      </c>
      <c r="T1328">
        <v>12.9</v>
      </c>
      <c r="U1328" t="s">
        <v>80</v>
      </c>
      <c r="V1328">
        <v>7.2</v>
      </c>
      <c r="W1328" t="s">
        <v>80</v>
      </c>
      <c r="X1328">
        <v>7</v>
      </c>
      <c r="Y1328" t="s">
        <v>80</v>
      </c>
      <c r="Z1328">
        <v>7.1</v>
      </c>
      <c r="AA1328" t="s">
        <v>80</v>
      </c>
      <c r="AB1328">
        <v>22</v>
      </c>
      <c r="AC1328" t="s">
        <v>80</v>
      </c>
      <c r="AD1328">
        <v>38</v>
      </c>
      <c r="AE1328" t="s">
        <v>80</v>
      </c>
      <c r="AF1328">
        <v>63</v>
      </c>
      <c r="AG1328" t="s">
        <v>80</v>
      </c>
    </row>
    <row r="1329" spans="1:33" x14ac:dyDescent="0.35">
      <c r="A1329" t="s">
        <v>79</v>
      </c>
      <c r="B1329">
        <v>12098700</v>
      </c>
      <c r="C1329" s="1">
        <v>41612</v>
      </c>
      <c r="D1329">
        <v>4.2</v>
      </c>
      <c r="E1329" t="s">
        <v>80</v>
      </c>
      <c r="F1329">
        <v>2.4</v>
      </c>
      <c r="G1329" t="s">
        <v>80</v>
      </c>
      <c r="H1329">
        <v>3.5</v>
      </c>
      <c r="I1329" t="s">
        <v>80</v>
      </c>
      <c r="J1329">
        <v>49</v>
      </c>
      <c r="K1329" t="s">
        <v>80</v>
      </c>
      <c r="L1329">
        <v>43</v>
      </c>
      <c r="M1329" t="s">
        <v>80</v>
      </c>
      <c r="N1329">
        <v>46</v>
      </c>
      <c r="O1329" t="s">
        <v>80</v>
      </c>
      <c r="P1329">
        <v>13.6</v>
      </c>
      <c r="Q1329" t="s">
        <v>80</v>
      </c>
      <c r="R1329">
        <v>13.1</v>
      </c>
      <c r="S1329" t="s">
        <v>80</v>
      </c>
      <c r="T1329">
        <v>13.3</v>
      </c>
      <c r="U1329" t="s">
        <v>80</v>
      </c>
      <c r="V1329">
        <v>7.2</v>
      </c>
      <c r="W1329" t="s">
        <v>80</v>
      </c>
      <c r="X1329">
        <v>7.1</v>
      </c>
      <c r="Y1329" t="s">
        <v>80</v>
      </c>
      <c r="Z1329">
        <v>7.2</v>
      </c>
      <c r="AA1329" t="s">
        <v>80</v>
      </c>
      <c r="AB1329">
        <v>9.1</v>
      </c>
      <c r="AC1329" t="s">
        <v>80</v>
      </c>
      <c r="AD1329">
        <v>14</v>
      </c>
      <c r="AE1329" t="s">
        <v>80</v>
      </c>
      <c r="AF1329">
        <v>23</v>
      </c>
      <c r="AG1329" t="s">
        <v>80</v>
      </c>
    </row>
    <row r="1330" spans="1:33" x14ac:dyDescent="0.35">
      <c r="A1330" t="s">
        <v>79</v>
      </c>
      <c r="B1330">
        <v>12098700</v>
      </c>
      <c r="C1330" s="1">
        <v>41613</v>
      </c>
      <c r="D1330">
        <v>2.4</v>
      </c>
      <c r="E1330" t="s">
        <v>80</v>
      </c>
      <c r="F1330">
        <v>1.2</v>
      </c>
      <c r="G1330" t="s">
        <v>80</v>
      </c>
      <c r="H1330">
        <v>1.8</v>
      </c>
      <c r="I1330" t="s">
        <v>80</v>
      </c>
      <c r="J1330">
        <v>54</v>
      </c>
      <c r="K1330" t="s">
        <v>80</v>
      </c>
      <c r="L1330">
        <v>49</v>
      </c>
      <c r="M1330" t="s">
        <v>80</v>
      </c>
      <c r="N1330">
        <v>52</v>
      </c>
      <c r="O1330" t="s">
        <v>80</v>
      </c>
      <c r="P1330">
        <v>13.8</v>
      </c>
      <c r="Q1330" t="s">
        <v>80</v>
      </c>
      <c r="R1330">
        <v>13.5</v>
      </c>
      <c r="S1330" t="s">
        <v>80</v>
      </c>
      <c r="T1330">
        <v>13.7</v>
      </c>
      <c r="U1330" t="s">
        <v>80</v>
      </c>
      <c r="V1330">
        <v>7.2</v>
      </c>
      <c r="W1330" t="s">
        <v>80</v>
      </c>
      <c r="X1330">
        <v>7.2</v>
      </c>
      <c r="Y1330" t="s">
        <v>80</v>
      </c>
      <c r="Z1330">
        <v>7.2</v>
      </c>
      <c r="AA1330" t="s">
        <v>80</v>
      </c>
      <c r="AB1330">
        <v>8</v>
      </c>
      <c r="AC1330" t="s">
        <v>80</v>
      </c>
      <c r="AD1330">
        <v>9.1</v>
      </c>
      <c r="AE1330" t="s">
        <v>80</v>
      </c>
      <c r="AF1330">
        <v>12</v>
      </c>
      <c r="AG1330" t="s">
        <v>80</v>
      </c>
    </row>
    <row r="1331" spans="1:33" x14ac:dyDescent="0.35">
      <c r="A1331" t="s">
        <v>79</v>
      </c>
      <c r="B1331">
        <v>12098700</v>
      </c>
      <c r="C1331" s="1">
        <v>41614</v>
      </c>
      <c r="D1331">
        <v>1.4</v>
      </c>
      <c r="E1331" t="s">
        <v>80</v>
      </c>
      <c r="F1331">
        <v>0.1</v>
      </c>
      <c r="G1331" t="s">
        <v>80</v>
      </c>
      <c r="H1331">
        <v>0.8</v>
      </c>
      <c r="I1331" t="s">
        <v>80</v>
      </c>
      <c r="J1331">
        <v>57</v>
      </c>
      <c r="K1331" t="s">
        <v>80</v>
      </c>
      <c r="L1331">
        <v>54</v>
      </c>
      <c r="M1331" t="s">
        <v>80</v>
      </c>
      <c r="N1331">
        <v>55</v>
      </c>
      <c r="O1331" t="s">
        <v>80</v>
      </c>
      <c r="P1331">
        <v>14.2</v>
      </c>
      <c r="Q1331" t="s">
        <v>80</v>
      </c>
      <c r="R1331">
        <v>13.8</v>
      </c>
      <c r="S1331" t="s">
        <v>80</v>
      </c>
      <c r="T1331">
        <v>14</v>
      </c>
      <c r="U1331" t="s">
        <v>80</v>
      </c>
      <c r="V1331">
        <v>7.3</v>
      </c>
      <c r="W1331" t="s">
        <v>80</v>
      </c>
      <c r="X1331">
        <v>7.2</v>
      </c>
      <c r="Y1331" t="s">
        <v>80</v>
      </c>
      <c r="Z1331">
        <v>7.2</v>
      </c>
      <c r="AA1331" t="s">
        <v>80</v>
      </c>
      <c r="AB1331">
        <v>5.8</v>
      </c>
      <c r="AC1331" t="s">
        <v>80</v>
      </c>
      <c r="AD1331">
        <v>7.9</v>
      </c>
      <c r="AE1331" t="s">
        <v>80</v>
      </c>
      <c r="AF1331">
        <v>21</v>
      </c>
      <c r="AG1331" t="s">
        <v>80</v>
      </c>
    </row>
    <row r="1332" spans="1:33" x14ac:dyDescent="0.35">
      <c r="A1332" t="s">
        <v>79</v>
      </c>
      <c r="B1332">
        <v>12098700</v>
      </c>
      <c r="C1332" s="1">
        <v>41615</v>
      </c>
      <c r="D1332">
        <v>0.3</v>
      </c>
      <c r="E1332" t="s">
        <v>80</v>
      </c>
      <c r="F1332">
        <v>0</v>
      </c>
      <c r="G1332" t="s">
        <v>80</v>
      </c>
      <c r="H1332">
        <v>0.1</v>
      </c>
      <c r="I1332" t="s">
        <v>80</v>
      </c>
      <c r="J1332">
        <v>60</v>
      </c>
      <c r="K1332" t="s">
        <v>80</v>
      </c>
      <c r="L1332">
        <v>57</v>
      </c>
      <c r="M1332" t="s">
        <v>80</v>
      </c>
      <c r="N1332">
        <v>59</v>
      </c>
      <c r="O1332" t="s">
        <v>80</v>
      </c>
      <c r="P1332">
        <v>14.2</v>
      </c>
      <c r="Q1332" t="s">
        <v>80</v>
      </c>
      <c r="R1332">
        <v>14.1</v>
      </c>
      <c r="S1332" t="s">
        <v>80</v>
      </c>
      <c r="T1332">
        <v>14.2</v>
      </c>
      <c r="U1332" t="s">
        <v>80</v>
      </c>
      <c r="V1332">
        <v>7.3</v>
      </c>
      <c r="W1332" t="s">
        <v>80</v>
      </c>
      <c r="X1332">
        <v>7.2</v>
      </c>
      <c r="Y1332" t="s">
        <v>80</v>
      </c>
      <c r="Z1332">
        <v>7.2</v>
      </c>
      <c r="AA1332" t="s">
        <v>80</v>
      </c>
      <c r="AB1332">
        <v>18</v>
      </c>
      <c r="AC1332" t="s">
        <v>80</v>
      </c>
      <c r="AD1332">
        <v>34</v>
      </c>
      <c r="AE1332" t="s">
        <v>80</v>
      </c>
      <c r="AF1332">
        <v>57</v>
      </c>
      <c r="AG1332" t="s">
        <v>80</v>
      </c>
    </row>
    <row r="1333" spans="1:33" x14ac:dyDescent="0.35">
      <c r="A1333" t="s">
        <v>79</v>
      </c>
      <c r="B1333">
        <v>12098700</v>
      </c>
      <c r="C1333" s="1">
        <v>41616</v>
      </c>
      <c r="D1333">
        <v>0.3</v>
      </c>
      <c r="E1333" t="s">
        <v>80</v>
      </c>
      <c r="F1333">
        <v>0</v>
      </c>
      <c r="G1333" t="s">
        <v>80</v>
      </c>
      <c r="H1333">
        <v>0.1</v>
      </c>
      <c r="I1333" t="s">
        <v>80</v>
      </c>
      <c r="J1333">
        <v>61</v>
      </c>
      <c r="K1333" t="s">
        <v>80</v>
      </c>
      <c r="L1333">
        <v>60</v>
      </c>
      <c r="M1333" t="s">
        <v>80</v>
      </c>
      <c r="N1333">
        <v>61</v>
      </c>
      <c r="O1333" t="s">
        <v>80</v>
      </c>
      <c r="P1333">
        <v>14.2</v>
      </c>
      <c r="Q1333" t="s">
        <v>80</v>
      </c>
      <c r="R1333">
        <v>14.1</v>
      </c>
      <c r="S1333" t="s">
        <v>80</v>
      </c>
      <c r="T1333">
        <v>14.2</v>
      </c>
      <c r="U1333" t="s">
        <v>80</v>
      </c>
      <c r="V1333">
        <v>7.3</v>
      </c>
      <c r="W1333" t="s">
        <v>80</v>
      </c>
      <c r="X1333">
        <v>7.2</v>
      </c>
      <c r="Y1333" t="s">
        <v>80</v>
      </c>
      <c r="Z1333">
        <v>7.2</v>
      </c>
      <c r="AA1333" t="s">
        <v>80</v>
      </c>
      <c r="AB1333">
        <v>12</v>
      </c>
      <c r="AC1333" t="s">
        <v>80</v>
      </c>
      <c r="AD1333">
        <v>23</v>
      </c>
      <c r="AE1333" t="s">
        <v>80</v>
      </c>
      <c r="AF1333">
        <v>44</v>
      </c>
      <c r="AG1333" t="s">
        <v>80</v>
      </c>
    </row>
    <row r="1334" spans="1:33" x14ac:dyDescent="0.35">
      <c r="A1334" t="s">
        <v>79</v>
      </c>
      <c r="B1334">
        <v>12098700</v>
      </c>
      <c r="C1334" s="1">
        <v>41617</v>
      </c>
      <c r="D1334">
        <v>0.6</v>
      </c>
      <c r="E1334" t="s">
        <v>80</v>
      </c>
      <c r="F1334">
        <v>0</v>
      </c>
      <c r="G1334" t="s">
        <v>80</v>
      </c>
      <c r="H1334">
        <v>0.3</v>
      </c>
      <c r="I1334" t="s">
        <v>80</v>
      </c>
      <c r="J1334">
        <v>62</v>
      </c>
      <c r="K1334" t="s">
        <v>80</v>
      </c>
      <c r="L1334">
        <v>60</v>
      </c>
      <c r="M1334" t="s">
        <v>80</v>
      </c>
      <c r="N1334">
        <v>61</v>
      </c>
      <c r="O1334" t="s">
        <v>80</v>
      </c>
      <c r="P1334">
        <v>14.2</v>
      </c>
      <c r="Q1334" t="s">
        <v>80</v>
      </c>
      <c r="R1334">
        <v>14</v>
      </c>
      <c r="S1334" t="s">
        <v>80</v>
      </c>
      <c r="T1334">
        <v>14.1</v>
      </c>
      <c r="U1334" t="s">
        <v>80</v>
      </c>
      <c r="V1334">
        <v>7.3</v>
      </c>
      <c r="W1334" t="s">
        <v>80</v>
      </c>
      <c r="X1334">
        <v>7.2</v>
      </c>
      <c r="Y1334" t="s">
        <v>80</v>
      </c>
      <c r="Z1334">
        <v>7.3</v>
      </c>
      <c r="AA1334" t="s">
        <v>80</v>
      </c>
      <c r="AB1334">
        <v>10</v>
      </c>
      <c r="AC1334" t="s">
        <v>80</v>
      </c>
      <c r="AD1334">
        <v>15</v>
      </c>
      <c r="AE1334" t="s">
        <v>80</v>
      </c>
      <c r="AF1334">
        <v>24</v>
      </c>
      <c r="AG1334" t="s">
        <v>80</v>
      </c>
    </row>
    <row r="1335" spans="1:33" x14ac:dyDescent="0.35">
      <c r="A1335" t="s">
        <v>79</v>
      </c>
      <c r="B1335">
        <v>12098700</v>
      </c>
      <c r="C1335" s="1">
        <v>41618</v>
      </c>
      <c r="D1335">
        <v>2.2999999999999998</v>
      </c>
      <c r="E1335" t="s">
        <v>80</v>
      </c>
      <c r="F1335">
        <v>0.6</v>
      </c>
      <c r="G1335" t="s">
        <v>80</v>
      </c>
      <c r="H1335">
        <v>1.4</v>
      </c>
      <c r="I1335" t="s">
        <v>80</v>
      </c>
      <c r="J1335">
        <v>62</v>
      </c>
      <c r="K1335" t="s">
        <v>80</v>
      </c>
      <c r="L1335">
        <v>60</v>
      </c>
      <c r="M1335" t="s">
        <v>80</v>
      </c>
      <c r="N1335">
        <v>61</v>
      </c>
      <c r="O1335" t="s">
        <v>80</v>
      </c>
      <c r="P1335">
        <v>14</v>
      </c>
      <c r="Q1335" t="s">
        <v>80</v>
      </c>
      <c r="R1335">
        <v>13.3</v>
      </c>
      <c r="S1335" t="s">
        <v>80</v>
      </c>
      <c r="T1335">
        <v>13.7</v>
      </c>
      <c r="U1335" t="s">
        <v>80</v>
      </c>
      <c r="V1335">
        <v>7.3</v>
      </c>
      <c r="W1335" t="s">
        <v>80</v>
      </c>
      <c r="X1335">
        <v>7.2</v>
      </c>
      <c r="Y1335" t="s">
        <v>80</v>
      </c>
      <c r="Z1335">
        <v>7.3</v>
      </c>
      <c r="AA1335" t="s">
        <v>80</v>
      </c>
      <c r="AB1335">
        <v>8.5</v>
      </c>
      <c r="AC1335" t="s">
        <v>80</v>
      </c>
      <c r="AD1335">
        <v>12</v>
      </c>
      <c r="AE1335" t="s">
        <v>80</v>
      </c>
      <c r="AF1335">
        <v>14</v>
      </c>
      <c r="AG1335" t="s">
        <v>80</v>
      </c>
    </row>
    <row r="1336" spans="1:33" x14ac:dyDescent="0.35">
      <c r="A1336" t="s">
        <v>79</v>
      </c>
      <c r="B1336">
        <v>12098700</v>
      </c>
      <c r="C1336" s="1">
        <v>41619</v>
      </c>
      <c r="D1336">
        <v>2.4</v>
      </c>
      <c r="E1336" t="s">
        <v>80</v>
      </c>
      <c r="F1336">
        <v>1.8</v>
      </c>
      <c r="G1336" t="s">
        <v>80</v>
      </c>
      <c r="H1336">
        <v>2.1</v>
      </c>
      <c r="I1336" t="s">
        <v>80</v>
      </c>
      <c r="J1336">
        <v>63</v>
      </c>
      <c r="K1336" t="s">
        <v>80</v>
      </c>
      <c r="L1336">
        <v>61</v>
      </c>
      <c r="M1336" t="s">
        <v>80</v>
      </c>
      <c r="N1336">
        <v>62</v>
      </c>
      <c r="O1336" t="s">
        <v>80</v>
      </c>
      <c r="P1336">
        <v>13.5</v>
      </c>
      <c r="Q1336" t="s">
        <v>80</v>
      </c>
      <c r="R1336">
        <v>13.1</v>
      </c>
      <c r="S1336" t="s">
        <v>80</v>
      </c>
      <c r="T1336">
        <v>13.3</v>
      </c>
      <c r="U1336" t="s">
        <v>80</v>
      </c>
      <c r="V1336">
        <v>7.3</v>
      </c>
      <c r="W1336" t="s">
        <v>80</v>
      </c>
      <c r="X1336">
        <v>7.2</v>
      </c>
      <c r="Y1336" t="s">
        <v>80</v>
      </c>
      <c r="Z1336">
        <v>7.3</v>
      </c>
      <c r="AA1336" t="s">
        <v>80</v>
      </c>
      <c r="AB1336">
        <v>7</v>
      </c>
      <c r="AC1336" t="s">
        <v>80</v>
      </c>
      <c r="AD1336">
        <v>11</v>
      </c>
      <c r="AE1336" t="s">
        <v>80</v>
      </c>
      <c r="AF1336">
        <v>16</v>
      </c>
      <c r="AG1336" t="s">
        <v>80</v>
      </c>
    </row>
    <row r="1337" spans="1:33" x14ac:dyDescent="0.35">
      <c r="A1337" t="s">
        <v>79</v>
      </c>
      <c r="B1337">
        <v>12098700</v>
      </c>
      <c r="C1337" s="1">
        <v>41620</v>
      </c>
      <c r="D1337">
        <v>3.3</v>
      </c>
      <c r="E1337" t="s">
        <v>80</v>
      </c>
      <c r="F1337">
        <v>2.2000000000000002</v>
      </c>
      <c r="G1337" t="s">
        <v>80</v>
      </c>
      <c r="H1337">
        <v>2.6</v>
      </c>
      <c r="I1337" t="s">
        <v>80</v>
      </c>
      <c r="J1337">
        <v>63</v>
      </c>
      <c r="K1337" t="s">
        <v>80</v>
      </c>
      <c r="L1337">
        <v>63</v>
      </c>
      <c r="M1337" t="s">
        <v>80</v>
      </c>
      <c r="N1337">
        <v>63</v>
      </c>
      <c r="O1337" t="s">
        <v>80</v>
      </c>
      <c r="P1337">
        <v>13.3</v>
      </c>
      <c r="Q1337" t="s">
        <v>80</v>
      </c>
      <c r="R1337">
        <v>12.8</v>
      </c>
      <c r="S1337" t="s">
        <v>80</v>
      </c>
      <c r="T1337">
        <v>13.1</v>
      </c>
      <c r="U1337" t="s">
        <v>80</v>
      </c>
      <c r="V1337">
        <v>7.3</v>
      </c>
      <c r="W1337" t="s">
        <v>80</v>
      </c>
      <c r="X1337">
        <v>7.3</v>
      </c>
      <c r="Y1337" t="s">
        <v>80</v>
      </c>
      <c r="Z1337">
        <v>7.3</v>
      </c>
      <c r="AA1337" t="s">
        <v>80</v>
      </c>
      <c r="AB1337">
        <v>3.7</v>
      </c>
      <c r="AC1337" t="s">
        <v>80</v>
      </c>
      <c r="AD1337">
        <v>7</v>
      </c>
      <c r="AE1337" t="s">
        <v>80</v>
      </c>
      <c r="AF1337">
        <v>11</v>
      </c>
      <c r="AG1337" t="s">
        <v>80</v>
      </c>
    </row>
    <row r="1338" spans="1:33" x14ac:dyDescent="0.35">
      <c r="A1338" t="s">
        <v>79</v>
      </c>
      <c r="B1338">
        <v>12098700</v>
      </c>
      <c r="C1338" s="1">
        <v>41621</v>
      </c>
      <c r="D1338">
        <v>4.0999999999999996</v>
      </c>
      <c r="E1338" t="s">
        <v>80</v>
      </c>
      <c r="F1338">
        <v>3.3</v>
      </c>
      <c r="G1338" t="s">
        <v>80</v>
      </c>
      <c r="H1338">
        <v>3.8</v>
      </c>
      <c r="I1338" t="s">
        <v>80</v>
      </c>
      <c r="J1338">
        <v>63</v>
      </c>
      <c r="K1338" t="s">
        <v>80</v>
      </c>
      <c r="L1338">
        <v>58</v>
      </c>
      <c r="M1338" t="s">
        <v>80</v>
      </c>
      <c r="N1338">
        <v>61</v>
      </c>
      <c r="O1338" t="s">
        <v>80</v>
      </c>
      <c r="P1338">
        <v>12.9</v>
      </c>
      <c r="Q1338" t="s">
        <v>80</v>
      </c>
      <c r="R1338">
        <v>12.7</v>
      </c>
      <c r="S1338" t="s">
        <v>80</v>
      </c>
      <c r="T1338">
        <v>12.8</v>
      </c>
      <c r="U1338" t="s">
        <v>80</v>
      </c>
      <c r="V1338">
        <v>7.3</v>
      </c>
      <c r="W1338" t="s">
        <v>80</v>
      </c>
      <c r="X1338">
        <v>7.3</v>
      </c>
      <c r="Y1338" t="s">
        <v>80</v>
      </c>
      <c r="Z1338">
        <v>7.3</v>
      </c>
      <c r="AA1338" t="s">
        <v>80</v>
      </c>
      <c r="AB1338">
        <v>2.1</v>
      </c>
      <c r="AC1338" t="s">
        <v>80</v>
      </c>
      <c r="AD1338">
        <v>4.2</v>
      </c>
      <c r="AE1338" t="s">
        <v>80</v>
      </c>
      <c r="AF1338">
        <v>28</v>
      </c>
      <c r="AG1338" t="s">
        <v>80</v>
      </c>
    </row>
    <row r="1339" spans="1:33" x14ac:dyDescent="0.35">
      <c r="A1339" t="s">
        <v>79</v>
      </c>
      <c r="B1339">
        <v>12098700</v>
      </c>
      <c r="C1339" s="1">
        <v>41622</v>
      </c>
      <c r="D1339">
        <v>4.3</v>
      </c>
      <c r="E1339" t="s">
        <v>80</v>
      </c>
      <c r="F1339">
        <v>3.9</v>
      </c>
      <c r="G1339" t="s">
        <v>80</v>
      </c>
      <c r="H1339">
        <v>4.0999999999999996</v>
      </c>
      <c r="I1339" t="s">
        <v>80</v>
      </c>
      <c r="J1339">
        <v>63</v>
      </c>
      <c r="K1339" t="s">
        <v>80</v>
      </c>
      <c r="L1339">
        <v>61</v>
      </c>
      <c r="M1339" t="s">
        <v>80</v>
      </c>
      <c r="N1339">
        <v>62</v>
      </c>
      <c r="O1339" t="s">
        <v>80</v>
      </c>
      <c r="P1339">
        <v>12.8</v>
      </c>
      <c r="Q1339" t="s">
        <v>80</v>
      </c>
      <c r="R1339">
        <v>12.7</v>
      </c>
      <c r="S1339" t="s">
        <v>80</v>
      </c>
      <c r="T1339">
        <v>12.7</v>
      </c>
      <c r="U1339" t="s">
        <v>80</v>
      </c>
      <c r="V1339">
        <v>7.3</v>
      </c>
      <c r="W1339" t="s">
        <v>80</v>
      </c>
      <c r="X1339">
        <v>7.3</v>
      </c>
      <c r="Y1339" t="s">
        <v>80</v>
      </c>
      <c r="Z1339">
        <v>7.3</v>
      </c>
      <c r="AA1339" t="s">
        <v>80</v>
      </c>
      <c r="AB1339">
        <v>4.2</v>
      </c>
      <c r="AC1339" t="s">
        <v>80</v>
      </c>
      <c r="AD1339">
        <v>8.6</v>
      </c>
      <c r="AE1339" t="s">
        <v>80</v>
      </c>
      <c r="AF1339">
        <v>13</v>
      </c>
      <c r="AG1339" t="s">
        <v>80</v>
      </c>
    </row>
    <row r="1340" spans="1:33" x14ac:dyDescent="0.35">
      <c r="A1340" t="s">
        <v>79</v>
      </c>
      <c r="B1340">
        <v>12098700</v>
      </c>
      <c r="C1340" s="1">
        <v>41623</v>
      </c>
      <c r="D1340">
        <v>5.5</v>
      </c>
      <c r="E1340" t="s">
        <v>80</v>
      </c>
      <c r="F1340">
        <v>4.2</v>
      </c>
      <c r="G1340" t="s">
        <v>80</v>
      </c>
      <c r="H1340">
        <v>4.7</v>
      </c>
      <c r="I1340" t="s">
        <v>80</v>
      </c>
      <c r="J1340">
        <v>63</v>
      </c>
      <c r="K1340" t="s">
        <v>80</v>
      </c>
      <c r="L1340">
        <v>63</v>
      </c>
      <c r="M1340" t="s">
        <v>80</v>
      </c>
      <c r="N1340">
        <v>63</v>
      </c>
      <c r="O1340" t="s">
        <v>80</v>
      </c>
      <c r="P1340">
        <v>12.8</v>
      </c>
      <c r="Q1340" t="s">
        <v>80</v>
      </c>
      <c r="R1340">
        <v>12.3</v>
      </c>
      <c r="S1340" t="s">
        <v>80</v>
      </c>
      <c r="T1340">
        <v>12.6</v>
      </c>
      <c r="U1340" t="s">
        <v>80</v>
      </c>
      <c r="V1340">
        <v>7.4</v>
      </c>
      <c r="W1340" t="s">
        <v>80</v>
      </c>
      <c r="X1340">
        <v>7.3</v>
      </c>
      <c r="Y1340" t="s">
        <v>80</v>
      </c>
      <c r="Z1340">
        <v>7.3</v>
      </c>
      <c r="AA1340" t="s">
        <v>80</v>
      </c>
      <c r="AB1340">
        <v>2.7</v>
      </c>
      <c r="AC1340" t="s">
        <v>80</v>
      </c>
      <c r="AD1340">
        <v>4.8</v>
      </c>
      <c r="AE1340" t="s">
        <v>80</v>
      </c>
      <c r="AF1340">
        <v>6.8</v>
      </c>
      <c r="AG1340" t="s">
        <v>80</v>
      </c>
    </row>
    <row r="1341" spans="1:33" x14ac:dyDescent="0.35">
      <c r="A1341" t="s">
        <v>79</v>
      </c>
      <c r="B1341">
        <v>12098700</v>
      </c>
      <c r="C1341" s="1">
        <v>41624</v>
      </c>
      <c r="D1341">
        <v>5.4</v>
      </c>
      <c r="E1341" t="s">
        <v>80</v>
      </c>
      <c r="F1341">
        <v>3.9</v>
      </c>
      <c r="G1341" t="s">
        <v>80</v>
      </c>
      <c r="H1341">
        <v>4.7</v>
      </c>
      <c r="I1341" t="s">
        <v>80</v>
      </c>
      <c r="J1341">
        <v>63</v>
      </c>
      <c r="K1341" t="s">
        <v>80</v>
      </c>
      <c r="L1341">
        <v>62</v>
      </c>
      <c r="M1341" t="s">
        <v>80</v>
      </c>
      <c r="N1341">
        <v>62</v>
      </c>
      <c r="O1341" t="s">
        <v>80</v>
      </c>
      <c r="P1341">
        <v>12.8</v>
      </c>
      <c r="Q1341" t="s">
        <v>80</v>
      </c>
      <c r="R1341">
        <v>12.4</v>
      </c>
      <c r="S1341" t="s">
        <v>80</v>
      </c>
      <c r="T1341">
        <v>12.6</v>
      </c>
      <c r="U1341" t="s">
        <v>80</v>
      </c>
      <c r="V1341">
        <v>7.3</v>
      </c>
      <c r="W1341" t="s">
        <v>80</v>
      </c>
      <c r="X1341">
        <v>7.3</v>
      </c>
      <c r="Y1341" t="s">
        <v>80</v>
      </c>
      <c r="Z1341">
        <v>7.3</v>
      </c>
      <c r="AA1341" t="s">
        <v>80</v>
      </c>
      <c r="AB1341">
        <v>2.9</v>
      </c>
      <c r="AC1341" t="s">
        <v>80</v>
      </c>
      <c r="AD1341">
        <v>12</v>
      </c>
      <c r="AE1341" t="s">
        <v>80</v>
      </c>
      <c r="AF1341">
        <v>67</v>
      </c>
      <c r="AG1341" t="s">
        <v>80</v>
      </c>
    </row>
    <row r="1342" spans="1:33" x14ac:dyDescent="0.35">
      <c r="A1342" t="s">
        <v>79</v>
      </c>
      <c r="B1342">
        <v>12098700</v>
      </c>
      <c r="C1342" s="1">
        <v>41625</v>
      </c>
      <c r="D1342">
        <v>4.3</v>
      </c>
      <c r="E1342" t="s">
        <v>80</v>
      </c>
      <c r="F1342">
        <v>3.1</v>
      </c>
      <c r="G1342" t="s">
        <v>80</v>
      </c>
      <c r="H1342">
        <v>3.6</v>
      </c>
      <c r="I1342" t="s">
        <v>80</v>
      </c>
      <c r="P1342">
        <v>13</v>
      </c>
      <c r="Q1342" t="s">
        <v>80</v>
      </c>
      <c r="R1342">
        <v>12.6</v>
      </c>
      <c r="S1342" t="s">
        <v>80</v>
      </c>
      <c r="T1342">
        <v>12.8</v>
      </c>
      <c r="U1342" t="s">
        <v>80</v>
      </c>
      <c r="V1342">
        <v>7.4</v>
      </c>
      <c r="W1342" t="s">
        <v>80</v>
      </c>
      <c r="X1342">
        <v>7.3</v>
      </c>
      <c r="Y1342" t="s">
        <v>80</v>
      </c>
      <c r="Z1342">
        <v>7.3</v>
      </c>
      <c r="AA1342" t="s">
        <v>80</v>
      </c>
      <c r="AB1342">
        <v>14</v>
      </c>
      <c r="AC1342" t="s">
        <v>80</v>
      </c>
      <c r="AD1342">
        <v>21</v>
      </c>
      <c r="AE1342" t="s">
        <v>80</v>
      </c>
      <c r="AF1342">
        <v>63</v>
      </c>
      <c r="AG1342" t="s">
        <v>80</v>
      </c>
    </row>
    <row r="1343" spans="1:33" x14ac:dyDescent="0.35">
      <c r="A1343" t="s">
        <v>79</v>
      </c>
      <c r="B1343">
        <v>12098700</v>
      </c>
      <c r="C1343" s="1">
        <v>41626</v>
      </c>
      <c r="D1343">
        <v>4.7</v>
      </c>
      <c r="E1343" t="s">
        <v>80</v>
      </c>
      <c r="F1343">
        <v>3.5</v>
      </c>
      <c r="G1343" t="s">
        <v>80</v>
      </c>
      <c r="H1343">
        <v>4.4000000000000004</v>
      </c>
      <c r="I1343" t="s">
        <v>80</v>
      </c>
      <c r="P1343">
        <v>12.7</v>
      </c>
      <c r="Q1343" t="s">
        <v>80</v>
      </c>
      <c r="R1343">
        <v>12.1</v>
      </c>
      <c r="S1343" t="s">
        <v>80</v>
      </c>
      <c r="T1343">
        <v>12.4</v>
      </c>
      <c r="U1343" t="s">
        <v>80</v>
      </c>
      <c r="V1343">
        <v>7.4</v>
      </c>
      <c r="W1343" t="s">
        <v>80</v>
      </c>
      <c r="X1343">
        <v>7.1</v>
      </c>
      <c r="Y1343" t="s">
        <v>80</v>
      </c>
      <c r="Z1343">
        <v>7.3</v>
      </c>
      <c r="AA1343" t="s">
        <v>80</v>
      </c>
      <c r="AB1343">
        <v>12</v>
      </c>
      <c r="AC1343" t="s">
        <v>80</v>
      </c>
      <c r="AD1343">
        <v>31</v>
      </c>
      <c r="AE1343" t="s">
        <v>80</v>
      </c>
      <c r="AF1343">
        <v>710</v>
      </c>
      <c r="AG1343" t="s">
        <v>80</v>
      </c>
    </row>
    <row r="1344" spans="1:33" x14ac:dyDescent="0.35">
      <c r="A1344" t="s">
        <v>79</v>
      </c>
      <c r="B1344">
        <v>12098700</v>
      </c>
      <c r="C1344" s="1">
        <v>41627</v>
      </c>
      <c r="D1344">
        <v>3.5</v>
      </c>
      <c r="E1344" t="s">
        <v>80</v>
      </c>
      <c r="F1344">
        <v>2.1</v>
      </c>
      <c r="G1344" t="s">
        <v>80</v>
      </c>
      <c r="H1344">
        <v>2.8</v>
      </c>
      <c r="I1344" t="s">
        <v>80</v>
      </c>
      <c r="P1344">
        <v>13.2</v>
      </c>
      <c r="Q1344" t="s">
        <v>80</v>
      </c>
      <c r="R1344">
        <v>12.7</v>
      </c>
      <c r="S1344" t="s">
        <v>80</v>
      </c>
      <c r="T1344">
        <v>13</v>
      </c>
      <c r="U1344" t="s">
        <v>80</v>
      </c>
      <c r="V1344">
        <v>7.4</v>
      </c>
      <c r="W1344" t="s">
        <v>80</v>
      </c>
      <c r="X1344">
        <v>7.3</v>
      </c>
      <c r="Y1344" t="s">
        <v>80</v>
      </c>
      <c r="Z1344">
        <v>7.3</v>
      </c>
      <c r="AA1344" t="s">
        <v>80</v>
      </c>
      <c r="AB1344">
        <v>7.6</v>
      </c>
      <c r="AC1344" t="s">
        <v>80</v>
      </c>
      <c r="AD1344">
        <v>12</v>
      </c>
      <c r="AE1344" t="s">
        <v>80</v>
      </c>
      <c r="AF1344">
        <v>34</v>
      </c>
      <c r="AG1344" t="s">
        <v>80</v>
      </c>
    </row>
    <row r="1345" spans="1:33" x14ac:dyDescent="0.35">
      <c r="A1345" t="s">
        <v>79</v>
      </c>
      <c r="B1345">
        <v>12098700</v>
      </c>
      <c r="C1345" s="1">
        <v>41628</v>
      </c>
      <c r="D1345">
        <v>3</v>
      </c>
      <c r="E1345" t="s">
        <v>80</v>
      </c>
      <c r="F1345">
        <v>1.5</v>
      </c>
      <c r="G1345" t="s">
        <v>80</v>
      </c>
      <c r="H1345">
        <v>2.1</v>
      </c>
      <c r="I1345" t="s">
        <v>80</v>
      </c>
      <c r="P1345">
        <v>13.3</v>
      </c>
      <c r="Q1345" t="s">
        <v>80</v>
      </c>
      <c r="R1345">
        <v>12.8</v>
      </c>
      <c r="S1345" t="s">
        <v>80</v>
      </c>
      <c r="T1345">
        <v>13.1</v>
      </c>
      <c r="U1345" t="s">
        <v>80</v>
      </c>
      <c r="V1345">
        <v>7.4</v>
      </c>
      <c r="W1345" t="s">
        <v>80</v>
      </c>
      <c r="X1345">
        <v>7.3</v>
      </c>
      <c r="Y1345" t="s">
        <v>80</v>
      </c>
      <c r="Z1345">
        <v>7.3</v>
      </c>
      <c r="AA1345" t="s">
        <v>80</v>
      </c>
      <c r="AB1345">
        <v>6.3</v>
      </c>
      <c r="AC1345" t="s">
        <v>80</v>
      </c>
      <c r="AD1345">
        <v>8.5</v>
      </c>
      <c r="AE1345" t="s">
        <v>80</v>
      </c>
      <c r="AF1345">
        <v>110</v>
      </c>
      <c r="AG1345" t="s">
        <v>80</v>
      </c>
    </row>
    <row r="1346" spans="1:33" x14ac:dyDescent="0.35">
      <c r="A1346" t="s">
        <v>79</v>
      </c>
      <c r="B1346">
        <v>12098700</v>
      </c>
      <c r="C1346" s="1">
        <v>41629</v>
      </c>
      <c r="D1346">
        <v>4.5999999999999996</v>
      </c>
      <c r="E1346" t="s">
        <v>80</v>
      </c>
      <c r="F1346">
        <v>3</v>
      </c>
      <c r="G1346" t="s">
        <v>80</v>
      </c>
      <c r="H1346">
        <v>3.9</v>
      </c>
      <c r="I1346" t="s">
        <v>80</v>
      </c>
      <c r="P1346">
        <v>12.9</v>
      </c>
      <c r="Q1346" t="s">
        <v>80</v>
      </c>
      <c r="R1346">
        <v>12.5</v>
      </c>
      <c r="S1346" t="s">
        <v>80</v>
      </c>
      <c r="T1346">
        <v>12.7</v>
      </c>
      <c r="U1346" t="s">
        <v>80</v>
      </c>
      <c r="V1346">
        <v>7.3</v>
      </c>
      <c r="W1346" t="s">
        <v>80</v>
      </c>
      <c r="X1346">
        <v>7.1</v>
      </c>
      <c r="Y1346" t="s">
        <v>80</v>
      </c>
      <c r="Z1346">
        <v>7.2</v>
      </c>
      <c r="AA1346" t="s">
        <v>80</v>
      </c>
      <c r="AB1346">
        <v>19</v>
      </c>
      <c r="AC1346" t="s">
        <v>80</v>
      </c>
      <c r="AD1346">
        <v>76</v>
      </c>
      <c r="AE1346" t="s">
        <v>80</v>
      </c>
      <c r="AF1346">
        <v>120</v>
      </c>
      <c r="AG1346" t="s">
        <v>80</v>
      </c>
    </row>
    <row r="1347" spans="1:33" x14ac:dyDescent="0.35">
      <c r="A1347" t="s">
        <v>79</v>
      </c>
      <c r="B1347">
        <v>12098700</v>
      </c>
      <c r="C1347" s="1">
        <v>41630</v>
      </c>
      <c r="D1347">
        <v>5.2</v>
      </c>
      <c r="E1347" t="s">
        <v>80</v>
      </c>
      <c r="F1347">
        <v>4.5</v>
      </c>
      <c r="G1347" t="s">
        <v>80</v>
      </c>
      <c r="H1347">
        <v>4.8</v>
      </c>
      <c r="I1347" t="s">
        <v>80</v>
      </c>
      <c r="P1347">
        <v>12.6</v>
      </c>
      <c r="Q1347" t="s">
        <v>80</v>
      </c>
      <c r="R1347">
        <v>12.4</v>
      </c>
      <c r="S1347" t="s">
        <v>80</v>
      </c>
      <c r="T1347">
        <v>12.5</v>
      </c>
      <c r="U1347" t="s">
        <v>80</v>
      </c>
      <c r="V1347">
        <v>7.2</v>
      </c>
      <c r="W1347" t="s">
        <v>80</v>
      </c>
      <c r="X1347">
        <v>7.1</v>
      </c>
      <c r="Y1347" t="s">
        <v>80</v>
      </c>
      <c r="Z1347">
        <v>7.2</v>
      </c>
      <c r="AA1347" t="s">
        <v>80</v>
      </c>
      <c r="AB1347">
        <v>20</v>
      </c>
      <c r="AC1347" t="s">
        <v>80</v>
      </c>
      <c r="AD1347">
        <v>24</v>
      </c>
      <c r="AE1347" t="s">
        <v>80</v>
      </c>
      <c r="AF1347">
        <v>44</v>
      </c>
      <c r="AG1347" t="s">
        <v>80</v>
      </c>
    </row>
    <row r="1348" spans="1:33" x14ac:dyDescent="0.35">
      <c r="A1348" t="s">
        <v>79</v>
      </c>
      <c r="B1348">
        <v>12098700</v>
      </c>
      <c r="C1348" s="1">
        <v>41631</v>
      </c>
      <c r="D1348">
        <v>5.6</v>
      </c>
      <c r="E1348" t="s">
        <v>80</v>
      </c>
      <c r="F1348">
        <v>4.9000000000000004</v>
      </c>
      <c r="G1348" t="s">
        <v>80</v>
      </c>
      <c r="H1348">
        <v>5.3</v>
      </c>
      <c r="I1348" t="s">
        <v>80</v>
      </c>
      <c r="P1348">
        <v>12.8</v>
      </c>
      <c r="Q1348" t="s">
        <v>80</v>
      </c>
      <c r="R1348">
        <v>12.4</v>
      </c>
      <c r="S1348" t="s">
        <v>80</v>
      </c>
      <c r="T1348">
        <v>12.5</v>
      </c>
      <c r="U1348" t="s">
        <v>80</v>
      </c>
      <c r="V1348">
        <v>7.2</v>
      </c>
      <c r="W1348" t="s">
        <v>80</v>
      </c>
      <c r="X1348">
        <v>7.1</v>
      </c>
      <c r="Y1348" t="s">
        <v>80</v>
      </c>
      <c r="Z1348">
        <v>7.1</v>
      </c>
      <c r="AA1348" t="s">
        <v>80</v>
      </c>
      <c r="AB1348">
        <v>21</v>
      </c>
      <c r="AC1348" t="s">
        <v>80</v>
      </c>
      <c r="AD1348">
        <v>39</v>
      </c>
      <c r="AE1348" t="s">
        <v>80</v>
      </c>
      <c r="AF1348">
        <v>89</v>
      </c>
      <c r="AG1348" t="s">
        <v>80</v>
      </c>
    </row>
    <row r="1349" spans="1:33" x14ac:dyDescent="0.35">
      <c r="A1349" t="s">
        <v>79</v>
      </c>
      <c r="B1349">
        <v>12098700</v>
      </c>
      <c r="C1349" s="1">
        <v>41632</v>
      </c>
      <c r="D1349">
        <v>4.9000000000000004</v>
      </c>
      <c r="E1349" t="s">
        <v>80</v>
      </c>
      <c r="F1349">
        <v>3.6</v>
      </c>
      <c r="G1349" t="s">
        <v>80</v>
      </c>
      <c r="H1349">
        <v>4.4000000000000004</v>
      </c>
      <c r="I1349" t="s">
        <v>80</v>
      </c>
      <c r="P1349">
        <v>13</v>
      </c>
      <c r="Q1349" t="s">
        <v>80</v>
      </c>
      <c r="R1349">
        <v>12.8</v>
      </c>
      <c r="S1349" t="s">
        <v>80</v>
      </c>
      <c r="T1349">
        <v>12.9</v>
      </c>
      <c r="U1349" t="s">
        <v>80</v>
      </c>
      <c r="V1349">
        <v>7.2</v>
      </c>
      <c r="W1349" t="s">
        <v>80</v>
      </c>
      <c r="X1349">
        <v>7.1</v>
      </c>
      <c r="Y1349" t="s">
        <v>80</v>
      </c>
      <c r="Z1349">
        <v>7.2</v>
      </c>
      <c r="AA1349" t="s">
        <v>80</v>
      </c>
      <c r="AB1349">
        <v>12</v>
      </c>
      <c r="AC1349" t="s">
        <v>80</v>
      </c>
      <c r="AD1349">
        <v>20</v>
      </c>
      <c r="AE1349" t="s">
        <v>80</v>
      </c>
      <c r="AF1349">
        <v>60</v>
      </c>
      <c r="AG1349" t="s">
        <v>80</v>
      </c>
    </row>
    <row r="1350" spans="1:33" x14ac:dyDescent="0.35">
      <c r="A1350" t="s">
        <v>79</v>
      </c>
      <c r="B1350">
        <v>12098700</v>
      </c>
      <c r="C1350" s="1">
        <v>41633</v>
      </c>
      <c r="D1350">
        <v>4.0999999999999996</v>
      </c>
      <c r="E1350" t="s">
        <v>80</v>
      </c>
      <c r="F1350">
        <v>2.9</v>
      </c>
      <c r="G1350" t="s">
        <v>80</v>
      </c>
      <c r="H1350">
        <v>3.5</v>
      </c>
      <c r="I1350" t="s">
        <v>80</v>
      </c>
      <c r="P1350">
        <v>13.2</v>
      </c>
      <c r="Q1350" t="s">
        <v>80</v>
      </c>
      <c r="R1350">
        <v>12.7</v>
      </c>
      <c r="S1350" t="s">
        <v>80</v>
      </c>
      <c r="T1350">
        <v>13</v>
      </c>
      <c r="U1350" t="s">
        <v>80</v>
      </c>
      <c r="V1350">
        <v>7.3</v>
      </c>
      <c r="W1350" t="s">
        <v>80</v>
      </c>
      <c r="X1350">
        <v>7.2</v>
      </c>
      <c r="Y1350" t="s">
        <v>80</v>
      </c>
      <c r="Z1350">
        <v>7.2</v>
      </c>
      <c r="AA1350" t="s">
        <v>80</v>
      </c>
      <c r="AB1350">
        <v>9.1999999999999993</v>
      </c>
      <c r="AC1350" t="s">
        <v>80</v>
      </c>
      <c r="AD1350">
        <v>11</v>
      </c>
      <c r="AE1350" t="s">
        <v>80</v>
      </c>
      <c r="AF1350">
        <v>25</v>
      </c>
      <c r="AG1350" t="s">
        <v>80</v>
      </c>
    </row>
    <row r="1351" spans="1:33" x14ac:dyDescent="0.35">
      <c r="A1351" t="s">
        <v>79</v>
      </c>
      <c r="B1351">
        <v>12098700</v>
      </c>
      <c r="C1351" s="1">
        <v>41634</v>
      </c>
      <c r="D1351">
        <v>3.8</v>
      </c>
      <c r="E1351" t="s">
        <v>80</v>
      </c>
      <c r="F1351">
        <v>3.2</v>
      </c>
      <c r="G1351" t="s">
        <v>80</v>
      </c>
      <c r="H1351">
        <v>3.5</v>
      </c>
      <c r="I1351" t="s">
        <v>80</v>
      </c>
      <c r="P1351">
        <v>13</v>
      </c>
      <c r="Q1351" t="s">
        <v>80</v>
      </c>
      <c r="R1351">
        <v>12.7</v>
      </c>
      <c r="S1351" t="s">
        <v>80</v>
      </c>
      <c r="T1351">
        <v>12.8</v>
      </c>
      <c r="U1351" t="s">
        <v>80</v>
      </c>
      <c r="V1351">
        <v>7.3</v>
      </c>
      <c r="W1351" t="s">
        <v>80</v>
      </c>
      <c r="X1351">
        <v>7.2</v>
      </c>
      <c r="Y1351" t="s">
        <v>80</v>
      </c>
      <c r="Z1351">
        <v>7.2</v>
      </c>
      <c r="AA1351" t="s">
        <v>80</v>
      </c>
      <c r="AB1351">
        <v>4.8</v>
      </c>
      <c r="AC1351" t="s">
        <v>80</v>
      </c>
      <c r="AD1351">
        <v>6.4</v>
      </c>
      <c r="AE1351" t="s">
        <v>80</v>
      </c>
      <c r="AF1351">
        <v>12</v>
      </c>
      <c r="AG1351" t="s">
        <v>80</v>
      </c>
    </row>
    <row r="1352" spans="1:33" x14ac:dyDescent="0.35">
      <c r="A1352" t="s">
        <v>79</v>
      </c>
      <c r="B1352">
        <v>12098700</v>
      </c>
      <c r="C1352" s="1">
        <v>41635</v>
      </c>
      <c r="D1352">
        <v>4.8</v>
      </c>
      <c r="E1352" t="s">
        <v>80</v>
      </c>
      <c r="F1352">
        <v>3.4</v>
      </c>
      <c r="G1352" t="s">
        <v>80</v>
      </c>
      <c r="H1352">
        <v>3.9</v>
      </c>
      <c r="I1352" t="s">
        <v>80</v>
      </c>
      <c r="P1352">
        <v>12.9</v>
      </c>
      <c r="Q1352" t="s">
        <v>80</v>
      </c>
      <c r="R1352">
        <v>12.5</v>
      </c>
      <c r="S1352" t="s">
        <v>80</v>
      </c>
      <c r="T1352">
        <v>12.7</v>
      </c>
      <c r="U1352" t="s">
        <v>80</v>
      </c>
      <c r="V1352">
        <v>7.3</v>
      </c>
      <c r="W1352" t="s">
        <v>80</v>
      </c>
      <c r="X1352">
        <v>7.2</v>
      </c>
      <c r="Y1352" t="s">
        <v>80</v>
      </c>
      <c r="Z1352">
        <v>7.2</v>
      </c>
      <c r="AA1352" t="s">
        <v>80</v>
      </c>
      <c r="AB1352">
        <v>3.8</v>
      </c>
      <c r="AC1352" t="s">
        <v>80</v>
      </c>
      <c r="AD1352">
        <v>4.4000000000000004</v>
      </c>
      <c r="AE1352" t="s">
        <v>80</v>
      </c>
      <c r="AF1352">
        <v>5.7</v>
      </c>
      <c r="AG1352" t="s">
        <v>80</v>
      </c>
    </row>
    <row r="1353" spans="1:33" x14ac:dyDescent="0.35">
      <c r="A1353" t="s">
        <v>79</v>
      </c>
      <c r="B1353">
        <v>12098700</v>
      </c>
      <c r="C1353" s="1">
        <v>41636</v>
      </c>
      <c r="D1353">
        <v>4.8</v>
      </c>
      <c r="E1353" t="s">
        <v>80</v>
      </c>
      <c r="F1353">
        <v>4.0999999999999996</v>
      </c>
      <c r="G1353" t="s">
        <v>80</v>
      </c>
      <c r="H1353">
        <v>4.5</v>
      </c>
      <c r="I1353" t="s">
        <v>80</v>
      </c>
      <c r="P1353">
        <v>12.8</v>
      </c>
      <c r="Q1353" t="s">
        <v>80</v>
      </c>
      <c r="R1353">
        <v>12.5</v>
      </c>
      <c r="S1353" t="s">
        <v>80</v>
      </c>
      <c r="T1353">
        <v>12.6</v>
      </c>
      <c r="U1353" t="s">
        <v>80</v>
      </c>
      <c r="V1353">
        <v>7.3</v>
      </c>
      <c r="W1353" t="s">
        <v>80</v>
      </c>
      <c r="X1353">
        <v>7.2</v>
      </c>
      <c r="Y1353" t="s">
        <v>80</v>
      </c>
      <c r="Z1353">
        <v>7.2</v>
      </c>
      <c r="AA1353" t="s">
        <v>80</v>
      </c>
      <c r="AB1353">
        <v>3.1</v>
      </c>
      <c r="AC1353" t="s">
        <v>80</v>
      </c>
      <c r="AD1353">
        <v>3.7</v>
      </c>
      <c r="AE1353" t="s">
        <v>80</v>
      </c>
      <c r="AF1353">
        <v>4.3</v>
      </c>
      <c r="AG1353" t="s">
        <v>80</v>
      </c>
    </row>
    <row r="1354" spans="1:33" x14ac:dyDescent="0.35">
      <c r="A1354" t="s">
        <v>79</v>
      </c>
      <c r="B1354">
        <v>12098700</v>
      </c>
      <c r="C1354" s="1">
        <v>41637</v>
      </c>
      <c r="D1354">
        <v>4.2</v>
      </c>
      <c r="E1354" t="s">
        <v>80</v>
      </c>
      <c r="F1354">
        <v>3.3</v>
      </c>
      <c r="G1354" t="s">
        <v>80</v>
      </c>
      <c r="H1354">
        <v>3.8</v>
      </c>
      <c r="I1354" t="s">
        <v>80</v>
      </c>
      <c r="P1354">
        <v>13</v>
      </c>
      <c r="Q1354" t="s">
        <v>80</v>
      </c>
      <c r="R1354">
        <v>12.6</v>
      </c>
      <c r="S1354" t="s">
        <v>80</v>
      </c>
      <c r="T1354">
        <v>12.8</v>
      </c>
      <c r="U1354" t="s">
        <v>80</v>
      </c>
      <c r="V1354">
        <v>7.3</v>
      </c>
      <c r="W1354" t="s">
        <v>80</v>
      </c>
      <c r="X1354">
        <v>7.2</v>
      </c>
      <c r="Y1354" t="s">
        <v>80</v>
      </c>
      <c r="Z1354">
        <v>7.3</v>
      </c>
      <c r="AA1354" t="s">
        <v>80</v>
      </c>
      <c r="AB1354">
        <v>2.5</v>
      </c>
      <c r="AC1354" t="s">
        <v>80</v>
      </c>
      <c r="AD1354">
        <v>2.9</v>
      </c>
      <c r="AE1354" t="s">
        <v>80</v>
      </c>
      <c r="AF1354">
        <v>4.4000000000000004</v>
      </c>
      <c r="AG1354" t="s">
        <v>80</v>
      </c>
    </row>
    <row r="1355" spans="1:33" x14ac:dyDescent="0.35">
      <c r="A1355" t="s">
        <v>79</v>
      </c>
      <c r="B1355">
        <v>12098700</v>
      </c>
      <c r="C1355" s="1">
        <v>41638</v>
      </c>
      <c r="D1355">
        <v>4.8</v>
      </c>
      <c r="E1355" t="s">
        <v>80</v>
      </c>
      <c r="F1355">
        <v>3.8</v>
      </c>
      <c r="G1355" t="s">
        <v>80</v>
      </c>
      <c r="H1355">
        <v>4.3</v>
      </c>
      <c r="I1355" t="s">
        <v>80</v>
      </c>
      <c r="J1355">
        <v>59</v>
      </c>
      <c r="K1355" t="s">
        <v>80</v>
      </c>
      <c r="P1355">
        <v>12.7</v>
      </c>
      <c r="Q1355" t="s">
        <v>80</v>
      </c>
      <c r="R1355">
        <v>12.4</v>
      </c>
      <c r="S1355" t="s">
        <v>80</v>
      </c>
      <c r="T1355">
        <v>12.5</v>
      </c>
      <c r="U1355" t="s">
        <v>80</v>
      </c>
      <c r="V1355">
        <v>7.3</v>
      </c>
      <c r="W1355" t="s">
        <v>80</v>
      </c>
      <c r="X1355">
        <v>7.3</v>
      </c>
      <c r="Y1355" t="s">
        <v>80</v>
      </c>
      <c r="Z1355">
        <v>7.3</v>
      </c>
      <c r="AA1355" t="s">
        <v>80</v>
      </c>
      <c r="AB1355">
        <v>2.2000000000000002</v>
      </c>
      <c r="AC1355" t="s">
        <v>80</v>
      </c>
      <c r="AD1355">
        <v>2.7</v>
      </c>
      <c r="AE1355" t="s">
        <v>80</v>
      </c>
      <c r="AF1355">
        <v>4.3</v>
      </c>
      <c r="AG1355" t="s">
        <v>80</v>
      </c>
    </row>
    <row r="1356" spans="1:33" x14ac:dyDescent="0.35">
      <c r="A1356" t="s">
        <v>79</v>
      </c>
      <c r="B1356">
        <v>12098700</v>
      </c>
      <c r="C1356" s="1">
        <v>41639</v>
      </c>
      <c r="D1356">
        <v>5.4</v>
      </c>
      <c r="E1356" t="s">
        <v>80</v>
      </c>
      <c r="F1356">
        <v>4.7</v>
      </c>
      <c r="G1356" t="s">
        <v>80</v>
      </c>
      <c r="H1356">
        <v>5</v>
      </c>
      <c r="I1356" t="s">
        <v>80</v>
      </c>
      <c r="J1356">
        <v>60</v>
      </c>
      <c r="K1356" t="s">
        <v>80</v>
      </c>
      <c r="L1356">
        <v>59</v>
      </c>
      <c r="M1356" t="s">
        <v>80</v>
      </c>
      <c r="N1356">
        <v>59</v>
      </c>
      <c r="O1356" t="s">
        <v>80</v>
      </c>
      <c r="P1356">
        <v>12.4</v>
      </c>
      <c r="Q1356" t="s">
        <v>80</v>
      </c>
      <c r="R1356">
        <v>12.2</v>
      </c>
      <c r="S1356" t="s">
        <v>80</v>
      </c>
      <c r="T1356">
        <v>12.4</v>
      </c>
      <c r="U1356" t="s">
        <v>80</v>
      </c>
      <c r="V1356">
        <v>7.4</v>
      </c>
      <c r="W1356" t="s">
        <v>80</v>
      </c>
      <c r="X1356">
        <v>7.3</v>
      </c>
      <c r="Y1356" t="s">
        <v>80</v>
      </c>
      <c r="Z1356">
        <v>7.3</v>
      </c>
      <c r="AA1356" t="s">
        <v>80</v>
      </c>
      <c r="AB1356">
        <v>1.8</v>
      </c>
      <c r="AC1356" t="s">
        <v>80</v>
      </c>
      <c r="AD1356">
        <v>2.1</v>
      </c>
      <c r="AE1356" t="s">
        <v>80</v>
      </c>
      <c r="AF1356">
        <v>2.7</v>
      </c>
      <c r="AG1356" t="s">
        <v>80</v>
      </c>
    </row>
    <row r="1357" spans="1:33" x14ac:dyDescent="0.35">
      <c r="A1357" t="s">
        <v>79</v>
      </c>
      <c r="B1357">
        <v>12098700</v>
      </c>
      <c r="C1357" s="1">
        <v>41640</v>
      </c>
      <c r="D1357">
        <v>5.2</v>
      </c>
      <c r="E1357" t="s">
        <v>80</v>
      </c>
      <c r="F1357">
        <v>4</v>
      </c>
      <c r="G1357" t="s">
        <v>80</v>
      </c>
      <c r="H1357">
        <v>4.5</v>
      </c>
      <c r="I1357" t="s">
        <v>80</v>
      </c>
      <c r="J1357">
        <v>61</v>
      </c>
      <c r="K1357" t="s">
        <v>80</v>
      </c>
      <c r="L1357">
        <v>60</v>
      </c>
      <c r="M1357" t="s">
        <v>80</v>
      </c>
      <c r="N1357">
        <v>60</v>
      </c>
      <c r="O1357" t="s">
        <v>80</v>
      </c>
      <c r="P1357">
        <v>12.8</v>
      </c>
      <c r="Q1357" t="s">
        <v>80</v>
      </c>
      <c r="R1357">
        <v>12.3</v>
      </c>
      <c r="S1357" t="s">
        <v>80</v>
      </c>
      <c r="T1357">
        <v>12.5</v>
      </c>
      <c r="U1357" t="s">
        <v>80</v>
      </c>
      <c r="V1357">
        <v>7.4</v>
      </c>
      <c r="W1357" t="s">
        <v>80</v>
      </c>
      <c r="X1357">
        <v>7.3</v>
      </c>
      <c r="Y1357" t="s">
        <v>80</v>
      </c>
      <c r="Z1357">
        <v>7.3</v>
      </c>
      <c r="AA1357" t="s">
        <v>80</v>
      </c>
      <c r="AB1357">
        <v>1.7</v>
      </c>
      <c r="AC1357" t="s">
        <v>80</v>
      </c>
      <c r="AD1357">
        <v>2</v>
      </c>
      <c r="AE1357" t="s">
        <v>80</v>
      </c>
      <c r="AF1357">
        <v>2.4</v>
      </c>
      <c r="AG1357" t="s">
        <v>80</v>
      </c>
    </row>
    <row r="1358" spans="1:33" x14ac:dyDescent="0.35">
      <c r="A1358" t="s">
        <v>79</v>
      </c>
      <c r="B1358">
        <v>12098700</v>
      </c>
      <c r="C1358" s="1">
        <v>41641</v>
      </c>
      <c r="D1358">
        <v>5.8</v>
      </c>
      <c r="E1358" t="s">
        <v>80</v>
      </c>
      <c r="F1358">
        <v>4.7</v>
      </c>
      <c r="G1358" t="s">
        <v>80</v>
      </c>
      <c r="H1358">
        <v>5.2</v>
      </c>
      <c r="I1358" t="s">
        <v>80</v>
      </c>
      <c r="J1358">
        <v>61</v>
      </c>
      <c r="K1358" t="s">
        <v>80</v>
      </c>
      <c r="L1358">
        <v>60</v>
      </c>
      <c r="M1358" t="s">
        <v>80</v>
      </c>
      <c r="N1358">
        <v>61</v>
      </c>
      <c r="O1358" t="s">
        <v>80</v>
      </c>
      <c r="P1358">
        <v>12.4</v>
      </c>
      <c r="Q1358" t="s">
        <v>80</v>
      </c>
      <c r="R1358">
        <v>12</v>
      </c>
      <c r="S1358" t="s">
        <v>80</v>
      </c>
      <c r="T1358">
        <v>12.2</v>
      </c>
      <c r="U1358" t="s">
        <v>80</v>
      </c>
      <c r="V1358">
        <v>7.4</v>
      </c>
      <c r="W1358" t="s">
        <v>80</v>
      </c>
      <c r="X1358">
        <v>7.3</v>
      </c>
      <c r="Y1358" t="s">
        <v>80</v>
      </c>
      <c r="Z1358">
        <v>7.3</v>
      </c>
      <c r="AA1358" t="s">
        <v>80</v>
      </c>
      <c r="AB1358">
        <v>1.6</v>
      </c>
      <c r="AC1358" t="s">
        <v>80</v>
      </c>
      <c r="AD1358">
        <v>1.9</v>
      </c>
      <c r="AE1358" t="s">
        <v>80</v>
      </c>
      <c r="AF1358">
        <v>4.3</v>
      </c>
      <c r="AG1358" t="s">
        <v>80</v>
      </c>
    </row>
    <row r="1359" spans="1:33" x14ac:dyDescent="0.35">
      <c r="A1359" t="s">
        <v>79</v>
      </c>
      <c r="B1359">
        <v>12098700</v>
      </c>
      <c r="C1359" s="1">
        <v>41642</v>
      </c>
      <c r="D1359">
        <v>5.8</v>
      </c>
      <c r="E1359" t="s">
        <v>80</v>
      </c>
      <c r="F1359">
        <v>3.5</v>
      </c>
      <c r="G1359" t="s">
        <v>80</v>
      </c>
      <c r="H1359">
        <v>4.5999999999999996</v>
      </c>
      <c r="I1359" t="s">
        <v>80</v>
      </c>
      <c r="J1359">
        <v>61</v>
      </c>
      <c r="K1359" t="s">
        <v>80</v>
      </c>
      <c r="L1359">
        <v>58</v>
      </c>
      <c r="M1359" t="s">
        <v>80</v>
      </c>
      <c r="N1359">
        <v>59</v>
      </c>
      <c r="O1359" t="s">
        <v>80</v>
      </c>
      <c r="P1359">
        <v>12.8</v>
      </c>
      <c r="Q1359" t="s">
        <v>80</v>
      </c>
      <c r="R1359">
        <v>12</v>
      </c>
      <c r="S1359" t="s">
        <v>80</v>
      </c>
      <c r="T1359">
        <v>12.4</v>
      </c>
      <c r="U1359" t="s">
        <v>80</v>
      </c>
      <c r="V1359">
        <v>7.4</v>
      </c>
      <c r="W1359" t="s">
        <v>80</v>
      </c>
      <c r="X1359">
        <v>7.3</v>
      </c>
      <c r="Y1359" t="s">
        <v>80</v>
      </c>
      <c r="Z1359">
        <v>7.3</v>
      </c>
      <c r="AA1359" t="s">
        <v>80</v>
      </c>
      <c r="AB1359">
        <v>2.5</v>
      </c>
      <c r="AC1359" t="s">
        <v>80</v>
      </c>
      <c r="AD1359">
        <v>4.3</v>
      </c>
      <c r="AE1359" t="s">
        <v>80</v>
      </c>
      <c r="AF1359">
        <v>11</v>
      </c>
      <c r="AG1359" t="s">
        <v>80</v>
      </c>
    </row>
    <row r="1360" spans="1:33" x14ac:dyDescent="0.35">
      <c r="A1360" t="s">
        <v>79</v>
      </c>
      <c r="B1360">
        <v>12098700</v>
      </c>
      <c r="C1360" s="1">
        <v>41643</v>
      </c>
      <c r="D1360">
        <v>3.5</v>
      </c>
      <c r="E1360" t="s">
        <v>80</v>
      </c>
      <c r="F1360">
        <v>2.4</v>
      </c>
      <c r="G1360" t="s">
        <v>80</v>
      </c>
      <c r="H1360">
        <v>2.8</v>
      </c>
      <c r="I1360" t="s">
        <v>80</v>
      </c>
      <c r="J1360">
        <v>61</v>
      </c>
      <c r="K1360" t="s">
        <v>80</v>
      </c>
      <c r="L1360">
        <v>59</v>
      </c>
      <c r="M1360" t="s">
        <v>80</v>
      </c>
      <c r="N1360">
        <v>60</v>
      </c>
      <c r="O1360" t="s">
        <v>80</v>
      </c>
      <c r="P1360">
        <v>13.2</v>
      </c>
      <c r="Q1360" t="s">
        <v>80</v>
      </c>
      <c r="R1360">
        <v>12.8</v>
      </c>
      <c r="S1360" t="s">
        <v>80</v>
      </c>
      <c r="T1360">
        <v>13.1</v>
      </c>
      <c r="U1360" t="s">
        <v>80</v>
      </c>
      <c r="V1360">
        <v>7.3</v>
      </c>
      <c r="W1360" t="s">
        <v>80</v>
      </c>
      <c r="X1360">
        <v>7.3</v>
      </c>
      <c r="Y1360" t="s">
        <v>80</v>
      </c>
      <c r="Z1360">
        <v>7.3</v>
      </c>
      <c r="AA1360" t="s">
        <v>80</v>
      </c>
      <c r="AB1360">
        <v>2</v>
      </c>
      <c r="AC1360" t="s">
        <v>80</v>
      </c>
      <c r="AD1360">
        <v>2.4</v>
      </c>
      <c r="AE1360" t="s">
        <v>80</v>
      </c>
      <c r="AF1360">
        <v>5.2</v>
      </c>
      <c r="AG1360" t="s">
        <v>80</v>
      </c>
    </row>
    <row r="1361" spans="1:33" x14ac:dyDescent="0.35">
      <c r="A1361" t="s">
        <v>79</v>
      </c>
      <c r="B1361">
        <v>12098700</v>
      </c>
      <c r="C1361" s="1">
        <v>41644</v>
      </c>
      <c r="D1361">
        <v>2.6</v>
      </c>
      <c r="E1361" t="s">
        <v>80</v>
      </c>
      <c r="F1361">
        <v>1.7</v>
      </c>
      <c r="G1361" t="s">
        <v>80</v>
      </c>
      <c r="H1361">
        <v>2.2000000000000002</v>
      </c>
      <c r="I1361" t="s">
        <v>80</v>
      </c>
      <c r="J1361">
        <v>62</v>
      </c>
      <c r="K1361" t="s">
        <v>80</v>
      </c>
      <c r="L1361">
        <v>61</v>
      </c>
      <c r="M1361" t="s">
        <v>80</v>
      </c>
      <c r="N1361">
        <v>61</v>
      </c>
      <c r="O1361" t="s">
        <v>80</v>
      </c>
      <c r="P1361">
        <v>13.5</v>
      </c>
      <c r="Q1361" t="s">
        <v>80</v>
      </c>
      <c r="R1361">
        <v>13.1</v>
      </c>
      <c r="S1361" t="s">
        <v>80</v>
      </c>
      <c r="T1361">
        <v>13.3</v>
      </c>
      <c r="U1361" t="s">
        <v>80</v>
      </c>
      <c r="V1361">
        <v>7.3</v>
      </c>
      <c r="W1361" t="s">
        <v>80</v>
      </c>
      <c r="X1361">
        <v>7.3</v>
      </c>
      <c r="Y1361" t="s">
        <v>80</v>
      </c>
      <c r="Z1361">
        <v>7.3</v>
      </c>
      <c r="AA1361" t="s">
        <v>80</v>
      </c>
      <c r="AB1361">
        <v>1.8</v>
      </c>
      <c r="AC1361" t="s">
        <v>80</v>
      </c>
      <c r="AD1361">
        <v>2.1</v>
      </c>
      <c r="AE1361" t="s">
        <v>80</v>
      </c>
      <c r="AF1361">
        <v>2.8</v>
      </c>
      <c r="AG1361" t="s">
        <v>80</v>
      </c>
    </row>
    <row r="1362" spans="1:33" x14ac:dyDescent="0.35">
      <c r="A1362" t="s">
        <v>79</v>
      </c>
      <c r="B1362">
        <v>12098700</v>
      </c>
      <c r="C1362" s="1">
        <v>41645</v>
      </c>
      <c r="D1362">
        <v>3.6</v>
      </c>
      <c r="E1362" t="s">
        <v>80</v>
      </c>
      <c r="F1362">
        <v>2.4</v>
      </c>
      <c r="G1362" t="s">
        <v>80</v>
      </c>
      <c r="H1362">
        <v>3</v>
      </c>
      <c r="I1362" t="s">
        <v>80</v>
      </c>
      <c r="J1362">
        <v>62</v>
      </c>
      <c r="K1362" t="s">
        <v>80</v>
      </c>
      <c r="L1362">
        <v>62</v>
      </c>
      <c r="M1362" t="s">
        <v>80</v>
      </c>
      <c r="N1362">
        <v>62</v>
      </c>
      <c r="O1362" t="s">
        <v>80</v>
      </c>
      <c r="P1362">
        <v>13.1</v>
      </c>
      <c r="Q1362" t="s">
        <v>80</v>
      </c>
      <c r="R1362">
        <v>12.5</v>
      </c>
      <c r="S1362" t="s">
        <v>80</v>
      </c>
      <c r="T1362">
        <v>12.9</v>
      </c>
      <c r="U1362" t="s">
        <v>80</v>
      </c>
      <c r="V1362">
        <v>7.4</v>
      </c>
      <c r="W1362" t="s">
        <v>80</v>
      </c>
      <c r="X1362">
        <v>7.1</v>
      </c>
      <c r="Y1362" t="s">
        <v>80</v>
      </c>
      <c r="Z1362">
        <v>7.3</v>
      </c>
      <c r="AA1362" t="s">
        <v>80</v>
      </c>
      <c r="AB1362">
        <v>1.4</v>
      </c>
      <c r="AC1362" t="s">
        <v>80</v>
      </c>
      <c r="AD1362">
        <v>1.9</v>
      </c>
      <c r="AE1362" t="s">
        <v>80</v>
      </c>
      <c r="AF1362">
        <v>2.2999999999999998</v>
      </c>
      <c r="AG1362" t="s">
        <v>80</v>
      </c>
    </row>
    <row r="1363" spans="1:33" x14ac:dyDescent="0.35">
      <c r="A1363" t="s">
        <v>79</v>
      </c>
      <c r="B1363">
        <v>12098700</v>
      </c>
      <c r="C1363" s="1">
        <v>41646</v>
      </c>
      <c r="D1363">
        <v>4.7</v>
      </c>
      <c r="E1363" t="s">
        <v>80</v>
      </c>
      <c r="F1363">
        <v>3.6</v>
      </c>
      <c r="G1363" t="s">
        <v>80</v>
      </c>
      <c r="H1363">
        <v>4.2</v>
      </c>
      <c r="I1363" t="s">
        <v>80</v>
      </c>
      <c r="J1363">
        <v>62</v>
      </c>
      <c r="K1363" t="s">
        <v>80</v>
      </c>
      <c r="L1363">
        <v>61</v>
      </c>
      <c r="M1363" t="s">
        <v>80</v>
      </c>
      <c r="N1363">
        <v>62</v>
      </c>
      <c r="O1363" t="s">
        <v>80</v>
      </c>
      <c r="P1363">
        <v>12.6</v>
      </c>
      <c r="Q1363" t="s">
        <v>80</v>
      </c>
      <c r="R1363">
        <v>12.2</v>
      </c>
      <c r="S1363" t="s">
        <v>80</v>
      </c>
      <c r="T1363">
        <v>12.4</v>
      </c>
      <c r="U1363" t="s">
        <v>80</v>
      </c>
      <c r="V1363">
        <v>7.2</v>
      </c>
      <c r="W1363" t="s">
        <v>80</v>
      </c>
      <c r="X1363">
        <v>7.1</v>
      </c>
      <c r="Y1363" t="s">
        <v>80</v>
      </c>
      <c r="Z1363">
        <v>7.2</v>
      </c>
      <c r="AA1363" t="s">
        <v>80</v>
      </c>
      <c r="AB1363">
        <v>1.5</v>
      </c>
      <c r="AC1363" t="s">
        <v>80</v>
      </c>
      <c r="AD1363">
        <v>1.9</v>
      </c>
      <c r="AE1363" t="s">
        <v>80</v>
      </c>
      <c r="AF1363">
        <v>4.7</v>
      </c>
      <c r="AG1363" t="s">
        <v>80</v>
      </c>
    </row>
    <row r="1364" spans="1:33" x14ac:dyDescent="0.35">
      <c r="A1364" t="s">
        <v>79</v>
      </c>
      <c r="B1364">
        <v>12098700</v>
      </c>
      <c r="C1364" s="1">
        <v>41647</v>
      </c>
      <c r="D1364">
        <v>4.9000000000000004</v>
      </c>
      <c r="E1364" t="s">
        <v>80</v>
      </c>
      <c r="F1364">
        <v>4.5999999999999996</v>
      </c>
      <c r="G1364" t="s">
        <v>80</v>
      </c>
      <c r="H1364">
        <v>4.7</v>
      </c>
      <c r="I1364" t="s">
        <v>80</v>
      </c>
      <c r="J1364">
        <v>62</v>
      </c>
      <c r="K1364" t="s">
        <v>80</v>
      </c>
      <c r="L1364">
        <v>61</v>
      </c>
      <c r="M1364" t="s">
        <v>80</v>
      </c>
      <c r="N1364">
        <v>61</v>
      </c>
      <c r="O1364" t="s">
        <v>80</v>
      </c>
      <c r="P1364">
        <v>12.2</v>
      </c>
      <c r="Q1364" t="s">
        <v>80</v>
      </c>
      <c r="R1364">
        <v>12</v>
      </c>
      <c r="S1364" t="s">
        <v>80</v>
      </c>
      <c r="T1364">
        <v>12.1</v>
      </c>
      <c r="U1364" t="s">
        <v>80</v>
      </c>
      <c r="V1364">
        <v>7.2</v>
      </c>
      <c r="W1364" t="s">
        <v>80</v>
      </c>
      <c r="X1364">
        <v>7.1</v>
      </c>
      <c r="Y1364" t="s">
        <v>80</v>
      </c>
      <c r="Z1364">
        <v>7.2</v>
      </c>
      <c r="AA1364" t="s">
        <v>80</v>
      </c>
      <c r="AB1364">
        <v>1.5</v>
      </c>
      <c r="AC1364" t="s">
        <v>80</v>
      </c>
      <c r="AD1364">
        <v>2</v>
      </c>
      <c r="AE1364" t="s">
        <v>80</v>
      </c>
      <c r="AF1364">
        <v>4.5</v>
      </c>
      <c r="AG1364" t="s">
        <v>80</v>
      </c>
    </row>
    <row r="1365" spans="1:33" x14ac:dyDescent="0.35">
      <c r="A1365" t="s">
        <v>79</v>
      </c>
      <c r="B1365">
        <v>12098700</v>
      </c>
      <c r="C1365" s="1">
        <v>41648</v>
      </c>
      <c r="D1365">
        <v>4.9000000000000004</v>
      </c>
      <c r="E1365" t="s">
        <v>80</v>
      </c>
      <c r="F1365">
        <v>4.3</v>
      </c>
      <c r="G1365" t="s">
        <v>80</v>
      </c>
      <c r="H1365">
        <v>4.5999999999999996</v>
      </c>
      <c r="I1365" t="s">
        <v>80</v>
      </c>
      <c r="J1365">
        <v>61</v>
      </c>
      <c r="K1365" t="s">
        <v>80</v>
      </c>
      <c r="L1365">
        <v>58</v>
      </c>
      <c r="M1365" t="s">
        <v>80</v>
      </c>
      <c r="N1365">
        <v>59</v>
      </c>
      <c r="O1365" t="s">
        <v>80</v>
      </c>
      <c r="P1365">
        <v>12.4</v>
      </c>
      <c r="Q1365" t="s">
        <v>80</v>
      </c>
      <c r="R1365">
        <v>12.1</v>
      </c>
      <c r="S1365" t="s">
        <v>80</v>
      </c>
      <c r="T1365">
        <v>12.2</v>
      </c>
      <c r="U1365" t="s">
        <v>80</v>
      </c>
      <c r="V1365">
        <v>7.2</v>
      </c>
      <c r="W1365" t="s">
        <v>80</v>
      </c>
      <c r="X1365">
        <v>7.2</v>
      </c>
      <c r="Y1365" t="s">
        <v>80</v>
      </c>
      <c r="Z1365">
        <v>7.2</v>
      </c>
      <c r="AA1365" t="s">
        <v>80</v>
      </c>
      <c r="AB1365">
        <v>1.8</v>
      </c>
      <c r="AC1365" t="s">
        <v>80</v>
      </c>
      <c r="AD1365">
        <v>2.6</v>
      </c>
      <c r="AE1365" t="s">
        <v>80</v>
      </c>
      <c r="AF1365">
        <v>5.5</v>
      </c>
      <c r="AG1365" t="s">
        <v>80</v>
      </c>
    </row>
    <row r="1366" spans="1:33" x14ac:dyDescent="0.35">
      <c r="A1366" t="s">
        <v>79</v>
      </c>
      <c r="B1366">
        <v>12098700</v>
      </c>
      <c r="C1366" s="1">
        <v>41649</v>
      </c>
      <c r="D1366">
        <v>5.6</v>
      </c>
      <c r="E1366" t="s">
        <v>80</v>
      </c>
      <c r="F1366">
        <v>4.8</v>
      </c>
      <c r="G1366" t="s">
        <v>80</v>
      </c>
      <c r="H1366">
        <v>5.0999999999999996</v>
      </c>
      <c r="I1366" t="s">
        <v>80</v>
      </c>
      <c r="J1366">
        <v>58</v>
      </c>
      <c r="K1366" t="s">
        <v>80</v>
      </c>
      <c r="L1366">
        <v>53</v>
      </c>
      <c r="M1366" t="s">
        <v>80</v>
      </c>
      <c r="N1366">
        <v>55</v>
      </c>
      <c r="O1366" t="s">
        <v>80</v>
      </c>
      <c r="P1366">
        <v>12.3</v>
      </c>
      <c r="Q1366" t="s">
        <v>80</v>
      </c>
      <c r="R1366">
        <v>11.8</v>
      </c>
      <c r="S1366" t="s">
        <v>80</v>
      </c>
      <c r="T1366">
        <v>12.1</v>
      </c>
      <c r="U1366" t="s">
        <v>80</v>
      </c>
      <c r="V1366">
        <v>7.2</v>
      </c>
      <c r="W1366" t="s">
        <v>80</v>
      </c>
      <c r="X1366">
        <v>7.1</v>
      </c>
      <c r="Y1366" t="s">
        <v>80</v>
      </c>
      <c r="Z1366">
        <v>7.2</v>
      </c>
      <c r="AA1366" t="s">
        <v>80</v>
      </c>
      <c r="AB1366">
        <v>2</v>
      </c>
      <c r="AC1366" t="s">
        <v>80</v>
      </c>
      <c r="AD1366">
        <v>3.4</v>
      </c>
      <c r="AE1366" t="s">
        <v>80</v>
      </c>
      <c r="AF1366">
        <v>5.5</v>
      </c>
      <c r="AG1366" t="s">
        <v>80</v>
      </c>
    </row>
    <row r="1367" spans="1:33" x14ac:dyDescent="0.35">
      <c r="A1367" t="s">
        <v>79</v>
      </c>
      <c r="B1367">
        <v>12098700</v>
      </c>
      <c r="C1367" s="1">
        <v>41650</v>
      </c>
      <c r="D1367">
        <v>5.9</v>
      </c>
      <c r="E1367" t="s">
        <v>80</v>
      </c>
      <c r="F1367">
        <v>4.8</v>
      </c>
      <c r="G1367" t="s">
        <v>80</v>
      </c>
      <c r="H1367">
        <v>5.5</v>
      </c>
      <c r="I1367" t="s">
        <v>80</v>
      </c>
      <c r="J1367">
        <v>54</v>
      </c>
      <c r="K1367" t="s">
        <v>80</v>
      </c>
      <c r="L1367">
        <v>48</v>
      </c>
      <c r="M1367" t="s">
        <v>80</v>
      </c>
      <c r="N1367">
        <v>51</v>
      </c>
      <c r="O1367" t="s">
        <v>80</v>
      </c>
      <c r="P1367">
        <v>12.2</v>
      </c>
      <c r="Q1367" t="s">
        <v>80</v>
      </c>
      <c r="R1367">
        <v>11.7</v>
      </c>
      <c r="S1367" t="s">
        <v>80</v>
      </c>
      <c r="T1367">
        <v>11.9</v>
      </c>
      <c r="U1367" t="s">
        <v>80</v>
      </c>
      <c r="V1367">
        <v>7.2</v>
      </c>
      <c r="W1367" t="s">
        <v>80</v>
      </c>
      <c r="X1367">
        <v>7</v>
      </c>
      <c r="Y1367" t="s">
        <v>80</v>
      </c>
      <c r="Z1367">
        <v>7.2</v>
      </c>
      <c r="AA1367" t="s">
        <v>80</v>
      </c>
      <c r="AB1367">
        <v>2.8</v>
      </c>
      <c r="AC1367" t="s">
        <v>80</v>
      </c>
      <c r="AD1367">
        <v>13</v>
      </c>
      <c r="AE1367" t="s">
        <v>80</v>
      </c>
      <c r="AF1367">
        <v>22</v>
      </c>
      <c r="AG1367" t="s">
        <v>80</v>
      </c>
    </row>
    <row r="1368" spans="1:33" x14ac:dyDescent="0.35">
      <c r="A1368" t="s">
        <v>79</v>
      </c>
      <c r="B1368">
        <v>12098700</v>
      </c>
      <c r="C1368" s="1">
        <v>41651</v>
      </c>
      <c r="D1368">
        <v>4.8</v>
      </c>
      <c r="E1368" t="s">
        <v>80</v>
      </c>
      <c r="F1368">
        <v>4.2</v>
      </c>
      <c r="G1368" t="s">
        <v>80</v>
      </c>
      <c r="H1368">
        <v>4.5</v>
      </c>
      <c r="I1368" t="s">
        <v>80</v>
      </c>
      <c r="J1368">
        <v>49</v>
      </c>
      <c r="K1368" t="s">
        <v>80</v>
      </c>
      <c r="L1368">
        <v>45</v>
      </c>
      <c r="M1368" t="s">
        <v>80</v>
      </c>
      <c r="N1368">
        <v>48</v>
      </c>
      <c r="O1368" t="s">
        <v>80</v>
      </c>
      <c r="P1368">
        <v>12.6</v>
      </c>
      <c r="Q1368" t="s">
        <v>80</v>
      </c>
      <c r="R1368">
        <v>12.2</v>
      </c>
      <c r="S1368" t="s">
        <v>80</v>
      </c>
      <c r="T1368">
        <v>12.5</v>
      </c>
      <c r="U1368" t="s">
        <v>80</v>
      </c>
      <c r="V1368">
        <v>7.1</v>
      </c>
      <c r="W1368" t="s">
        <v>80</v>
      </c>
      <c r="X1368">
        <v>7</v>
      </c>
      <c r="Y1368" t="s">
        <v>80</v>
      </c>
      <c r="Z1368">
        <v>7.1</v>
      </c>
      <c r="AA1368" t="s">
        <v>80</v>
      </c>
      <c r="AB1368">
        <v>5.6</v>
      </c>
      <c r="AC1368" t="s">
        <v>80</v>
      </c>
      <c r="AD1368">
        <v>9.1999999999999993</v>
      </c>
      <c r="AE1368" t="s">
        <v>80</v>
      </c>
      <c r="AF1368">
        <v>33</v>
      </c>
      <c r="AG1368" t="s">
        <v>80</v>
      </c>
    </row>
    <row r="1369" spans="1:33" x14ac:dyDescent="0.35">
      <c r="A1369" t="s">
        <v>79</v>
      </c>
      <c r="B1369">
        <v>12098700</v>
      </c>
      <c r="C1369" s="1">
        <v>41652</v>
      </c>
      <c r="D1369">
        <v>5.9</v>
      </c>
      <c r="E1369" t="s">
        <v>80</v>
      </c>
      <c r="F1369">
        <v>4.8</v>
      </c>
      <c r="G1369" t="s">
        <v>80</v>
      </c>
      <c r="H1369">
        <v>5.4</v>
      </c>
      <c r="I1369" t="s">
        <v>80</v>
      </c>
      <c r="J1369">
        <v>45</v>
      </c>
      <c r="K1369" t="s">
        <v>80</v>
      </c>
      <c r="L1369">
        <v>42</v>
      </c>
      <c r="M1369" t="s">
        <v>80</v>
      </c>
      <c r="N1369">
        <v>43</v>
      </c>
      <c r="O1369" t="s">
        <v>80</v>
      </c>
      <c r="P1369">
        <v>12.7</v>
      </c>
      <c r="Q1369" t="s">
        <v>80</v>
      </c>
      <c r="R1369">
        <v>12.4</v>
      </c>
      <c r="S1369" t="s">
        <v>80</v>
      </c>
      <c r="T1369">
        <v>12.5</v>
      </c>
      <c r="U1369" t="s">
        <v>80</v>
      </c>
      <c r="V1369">
        <v>7.1</v>
      </c>
      <c r="W1369" t="s">
        <v>80</v>
      </c>
      <c r="X1369">
        <v>7</v>
      </c>
      <c r="Y1369" t="s">
        <v>80</v>
      </c>
      <c r="Z1369">
        <v>7.1</v>
      </c>
      <c r="AA1369" t="s">
        <v>80</v>
      </c>
      <c r="AB1369">
        <v>16</v>
      </c>
      <c r="AC1369" t="s">
        <v>80</v>
      </c>
      <c r="AD1369">
        <v>30</v>
      </c>
      <c r="AE1369" t="s">
        <v>80</v>
      </c>
      <c r="AF1369">
        <v>48</v>
      </c>
      <c r="AG1369" t="s">
        <v>80</v>
      </c>
    </row>
    <row r="1370" spans="1:33" x14ac:dyDescent="0.35">
      <c r="A1370" t="s">
        <v>79</v>
      </c>
      <c r="B1370">
        <v>12098700</v>
      </c>
      <c r="C1370" s="1">
        <v>41653</v>
      </c>
      <c r="D1370">
        <v>5.8</v>
      </c>
      <c r="E1370" t="s">
        <v>80</v>
      </c>
      <c r="F1370">
        <v>5.0999999999999996</v>
      </c>
      <c r="G1370" t="s">
        <v>80</v>
      </c>
      <c r="H1370">
        <v>5.5</v>
      </c>
      <c r="I1370" t="s">
        <v>80</v>
      </c>
      <c r="J1370">
        <v>46</v>
      </c>
      <c r="K1370" t="s">
        <v>80</v>
      </c>
      <c r="L1370">
        <v>44</v>
      </c>
      <c r="M1370" t="s">
        <v>80</v>
      </c>
      <c r="N1370">
        <v>44</v>
      </c>
      <c r="O1370" t="s">
        <v>80</v>
      </c>
      <c r="P1370">
        <v>12.6</v>
      </c>
      <c r="Q1370" t="s">
        <v>80</v>
      </c>
      <c r="R1370">
        <v>12.4</v>
      </c>
      <c r="S1370" t="s">
        <v>80</v>
      </c>
      <c r="T1370">
        <v>12.5</v>
      </c>
      <c r="U1370" t="s">
        <v>80</v>
      </c>
      <c r="V1370">
        <v>7.1</v>
      </c>
      <c r="W1370" t="s">
        <v>80</v>
      </c>
      <c r="X1370">
        <v>7</v>
      </c>
      <c r="Y1370" t="s">
        <v>80</v>
      </c>
      <c r="Z1370">
        <v>7.1</v>
      </c>
      <c r="AA1370" t="s">
        <v>80</v>
      </c>
      <c r="AB1370">
        <v>8.1</v>
      </c>
      <c r="AC1370" t="s">
        <v>80</v>
      </c>
      <c r="AD1370">
        <v>12</v>
      </c>
      <c r="AE1370" t="s">
        <v>80</v>
      </c>
      <c r="AF1370">
        <v>18</v>
      </c>
      <c r="AG1370" t="s">
        <v>80</v>
      </c>
    </row>
    <row r="1371" spans="1:33" x14ac:dyDescent="0.35">
      <c r="A1371" t="s">
        <v>79</v>
      </c>
      <c r="B1371">
        <v>12098700</v>
      </c>
      <c r="C1371" s="1">
        <v>41654</v>
      </c>
      <c r="D1371">
        <v>5.0999999999999996</v>
      </c>
      <c r="E1371" t="s">
        <v>80</v>
      </c>
      <c r="F1371">
        <v>4.0999999999999996</v>
      </c>
      <c r="G1371" t="s">
        <v>80</v>
      </c>
      <c r="H1371">
        <v>4.5999999999999996</v>
      </c>
      <c r="I1371" t="s">
        <v>80</v>
      </c>
      <c r="J1371">
        <v>49</v>
      </c>
      <c r="K1371" t="s">
        <v>80</v>
      </c>
      <c r="L1371">
        <v>46</v>
      </c>
      <c r="M1371" t="s">
        <v>80</v>
      </c>
      <c r="N1371">
        <v>48</v>
      </c>
      <c r="O1371" t="s">
        <v>80</v>
      </c>
      <c r="P1371">
        <v>12.8</v>
      </c>
      <c r="Q1371" t="s">
        <v>80</v>
      </c>
      <c r="R1371">
        <v>12.5</v>
      </c>
      <c r="S1371" t="s">
        <v>80</v>
      </c>
      <c r="T1371">
        <v>12.6</v>
      </c>
      <c r="U1371" t="s">
        <v>80</v>
      </c>
      <c r="V1371">
        <v>7.2</v>
      </c>
      <c r="W1371" t="s">
        <v>80</v>
      </c>
      <c r="X1371">
        <v>7.1</v>
      </c>
      <c r="Y1371" t="s">
        <v>80</v>
      </c>
      <c r="Z1371">
        <v>7.1</v>
      </c>
      <c r="AA1371" t="s">
        <v>80</v>
      </c>
      <c r="AB1371">
        <v>4.7</v>
      </c>
      <c r="AC1371" t="s">
        <v>80</v>
      </c>
      <c r="AD1371">
        <v>6.2</v>
      </c>
      <c r="AE1371" t="s">
        <v>80</v>
      </c>
      <c r="AF1371">
        <v>9.3000000000000007</v>
      </c>
      <c r="AG1371" t="s">
        <v>80</v>
      </c>
    </row>
    <row r="1372" spans="1:33" x14ac:dyDescent="0.35">
      <c r="A1372" t="s">
        <v>79</v>
      </c>
      <c r="B1372">
        <v>12098700</v>
      </c>
      <c r="C1372" s="1">
        <v>41655</v>
      </c>
      <c r="D1372">
        <v>4.7</v>
      </c>
      <c r="E1372" t="s">
        <v>80</v>
      </c>
      <c r="F1372">
        <v>3.8</v>
      </c>
      <c r="G1372" t="s">
        <v>80</v>
      </c>
      <c r="H1372">
        <v>4.3</v>
      </c>
      <c r="I1372" t="s">
        <v>80</v>
      </c>
      <c r="J1372">
        <v>52</v>
      </c>
      <c r="K1372" t="s">
        <v>80</v>
      </c>
      <c r="L1372">
        <v>49</v>
      </c>
      <c r="M1372" t="s">
        <v>80</v>
      </c>
      <c r="N1372">
        <v>51</v>
      </c>
      <c r="O1372" t="s">
        <v>80</v>
      </c>
      <c r="P1372">
        <v>12.8</v>
      </c>
      <c r="Q1372" t="s">
        <v>80</v>
      </c>
      <c r="R1372">
        <v>12.4</v>
      </c>
      <c r="S1372" t="s">
        <v>80</v>
      </c>
      <c r="T1372">
        <v>12.6</v>
      </c>
      <c r="U1372" t="s">
        <v>80</v>
      </c>
      <c r="V1372">
        <v>7.2</v>
      </c>
      <c r="W1372" t="s">
        <v>80</v>
      </c>
      <c r="X1372">
        <v>7.1</v>
      </c>
      <c r="Y1372" t="s">
        <v>80</v>
      </c>
      <c r="Z1372">
        <v>7.2</v>
      </c>
      <c r="AA1372" t="s">
        <v>80</v>
      </c>
      <c r="AB1372">
        <v>3.7</v>
      </c>
      <c r="AC1372" t="s">
        <v>80</v>
      </c>
      <c r="AD1372">
        <v>4.7</v>
      </c>
      <c r="AE1372" t="s">
        <v>80</v>
      </c>
      <c r="AF1372">
        <v>5.9</v>
      </c>
      <c r="AG1372" t="s">
        <v>80</v>
      </c>
    </row>
    <row r="1373" spans="1:33" x14ac:dyDescent="0.35">
      <c r="A1373" t="s">
        <v>79</v>
      </c>
      <c r="B1373">
        <v>12098700</v>
      </c>
      <c r="C1373" s="1">
        <v>41656</v>
      </c>
      <c r="D1373">
        <v>4.5999999999999996</v>
      </c>
      <c r="E1373" t="s">
        <v>80</v>
      </c>
      <c r="F1373">
        <v>3.5</v>
      </c>
      <c r="G1373" t="s">
        <v>80</v>
      </c>
      <c r="H1373">
        <v>4</v>
      </c>
      <c r="I1373" t="s">
        <v>80</v>
      </c>
      <c r="J1373">
        <v>53</v>
      </c>
      <c r="K1373" t="s">
        <v>80</v>
      </c>
      <c r="L1373">
        <v>52</v>
      </c>
      <c r="M1373" t="s">
        <v>80</v>
      </c>
      <c r="N1373">
        <v>53</v>
      </c>
      <c r="O1373" t="s">
        <v>80</v>
      </c>
      <c r="P1373">
        <v>12.8</v>
      </c>
      <c r="Q1373" t="s">
        <v>80</v>
      </c>
      <c r="R1373">
        <v>12.4</v>
      </c>
      <c r="S1373" t="s">
        <v>80</v>
      </c>
      <c r="T1373">
        <v>12.6</v>
      </c>
      <c r="U1373" t="s">
        <v>80</v>
      </c>
      <c r="V1373">
        <v>7.2</v>
      </c>
      <c r="W1373" t="s">
        <v>80</v>
      </c>
      <c r="X1373">
        <v>7.1</v>
      </c>
      <c r="Y1373" t="s">
        <v>80</v>
      </c>
      <c r="Z1373">
        <v>7.2</v>
      </c>
      <c r="AA1373" t="s">
        <v>80</v>
      </c>
      <c r="AB1373">
        <v>2.5</v>
      </c>
      <c r="AC1373" t="s">
        <v>80</v>
      </c>
      <c r="AD1373">
        <v>3.2</v>
      </c>
      <c r="AE1373" t="s">
        <v>80</v>
      </c>
      <c r="AF1373">
        <v>5.5</v>
      </c>
      <c r="AG1373" t="s">
        <v>80</v>
      </c>
    </row>
    <row r="1374" spans="1:33" x14ac:dyDescent="0.35">
      <c r="A1374" t="s">
        <v>79</v>
      </c>
      <c r="B1374">
        <v>12098700</v>
      </c>
      <c r="C1374" s="1">
        <v>41657</v>
      </c>
      <c r="D1374">
        <v>4.2</v>
      </c>
      <c r="E1374" t="s">
        <v>80</v>
      </c>
      <c r="F1374">
        <v>3.3</v>
      </c>
      <c r="G1374" t="s">
        <v>80</v>
      </c>
      <c r="H1374">
        <v>3.8</v>
      </c>
      <c r="I1374" t="s">
        <v>80</v>
      </c>
      <c r="J1374">
        <v>54</v>
      </c>
      <c r="K1374" t="s">
        <v>80</v>
      </c>
      <c r="L1374">
        <v>53</v>
      </c>
      <c r="M1374" t="s">
        <v>80</v>
      </c>
      <c r="N1374">
        <v>54</v>
      </c>
      <c r="O1374" t="s">
        <v>80</v>
      </c>
      <c r="P1374">
        <v>12.8</v>
      </c>
      <c r="Q1374" t="s">
        <v>80</v>
      </c>
      <c r="R1374">
        <v>12.5</v>
      </c>
      <c r="S1374" t="s">
        <v>80</v>
      </c>
      <c r="T1374">
        <v>12.6</v>
      </c>
      <c r="U1374" t="s">
        <v>80</v>
      </c>
      <c r="V1374">
        <v>7.2</v>
      </c>
      <c r="W1374" t="s">
        <v>80</v>
      </c>
      <c r="X1374">
        <v>7.2</v>
      </c>
      <c r="Y1374" t="s">
        <v>80</v>
      </c>
      <c r="Z1374">
        <v>7.2</v>
      </c>
      <c r="AA1374" t="s">
        <v>80</v>
      </c>
      <c r="AB1374">
        <v>2.1</v>
      </c>
      <c r="AC1374" t="s">
        <v>80</v>
      </c>
      <c r="AD1374">
        <v>2.5</v>
      </c>
      <c r="AE1374" t="s">
        <v>80</v>
      </c>
      <c r="AF1374">
        <v>3.5</v>
      </c>
      <c r="AG1374" t="s">
        <v>80</v>
      </c>
    </row>
    <row r="1375" spans="1:33" x14ac:dyDescent="0.35">
      <c r="A1375" t="s">
        <v>79</v>
      </c>
      <c r="B1375">
        <v>12098700</v>
      </c>
      <c r="C1375" s="1">
        <v>41658</v>
      </c>
      <c r="D1375">
        <v>4.5999999999999996</v>
      </c>
      <c r="E1375" t="s">
        <v>80</v>
      </c>
      <c r="F1375">
        <v>3.6</v>
      </c>
      <c r="G1375" t="s">
        <v>80</v>
      </c>
      <c r="H1375">
        <v>4.0999999999999996</v>
      </c>
      <c r="I1375" t="s">
        <v>80</v>
      </c>
      <c r="J1375">
        <v>56</v>
      </c>
      <c r="K1375" t="s">
        <v>80</v>
      </c>
      <c r="L1375">
        <v>54</v>
      </c>
      <c r="M1375" t="s">
        <v>80</v>
      </c>
      <c r="N1375">
        <v>55</v>
      </c>
      <c r="O1375" t="s">
        <v>80</v>
      </c>
      <c r="P1375">
        <v>12.7</v>
      </c>
      <c r="Q1375" t="s">
        <v>80</v>
      </c>
      <c r="R1375">
        <v>12.4</v>
      </c>
      <c r="S1375" t="s">
        <v>80</v>
      </c>
      <c r="T1375">
        <v>12.6</v>
      </c>
      <c r="U1375" t="s">
        <v>80</v>
      </c>
      <c r="V1375">
        <v>7.2</v>
      </c>
      <c r="W1375" t="s">
        <v>80</v>
      </c>
      <c r="X1375">
        <v>7.2</v>
      </c>
      <c r="Y1375" t="s">
        <v>80</v>
      </c>
      <c r="Z1375">
        <v>7.2</v>
      </c>
      <c r="AA1375" t="s">
        <v>80</v>
      </c>
      <c r="AB1375">
        <v>1.8</v>
      </c>
      <c r="AC1375" t="s">
        <v>80</v>
      </c>
      <c r="AD1375">
        <v>2.2000000000000002</v>
      </c>
      <c r="AE1375" t="s">
        <v>80</v>
      </c>
      <c r="AF1375">
        <v>2.7</v>
      </c>
      <c r="AG1375" t="s">
        <v>80</v>
      </c>
    </row>
    <row r="1376" spans="1:33" x14ac:dyDescent="0.35">
      <c r="A1376" t="s">
        <v>79</v>
      </c>
      <c r="B1376">
        <v>12098700</v>
      </c>
      <c r="C1376" s="1">
        <v>41659</v>
      </c>
      <c r="D1376">
        <v>4.3</v>
      </c>
      <c r="E1376" t="s">
        <v>80</v>
      </c>
      <c r="F1376">
        <v>3.2</v>
      </c>
      <c r="G1376" t="s">
        <v>80</v>
      </c>
      <c r="H1376">
        <v>3.8</v>
      </c>
      <c r="I1376" t="s">
        <v>80</v>
      </c>
      <c r="J1376">
        <v>57</v>
      </c>
      <c r="K1376" t="s">
        <v>80</v>
      </c>
      <c r="L1376">
        <v>55</v>
      </c>
      <c r="M1376" t="s">
        <v>80</v>
      </c>
      <c r="N1376">
        <v>56</v>
      </c>
      <c r="O1376" t="s">
        <v>80</v>
      </c>
      <c r="P1376">
        <v>12.9</v>
      </c>
      <c r="Q1376" t="s">
        <v>80</v>
      </c>
      <c r="R1376">
        <v>12.5</v>
      </c>
      <c r="S1376" t="s">
        <v>80</v>
      </c>
      <c r="T1376">
        <v>12.7</v>
      </c>
      <c r="U1376" t="s">
        <v>80</v>
      </c>
      <c r="V1376">
        <v>7.3</v>
      </c>
      <c r="W1376" t="s">
        <v>80</v>
      </c>
      <c r="X1376">
        <v>7.2</v>
      </c>
      <c r="Y1376" t="s">
        <v>80</v>
      </c>
      <c r="Z1376">
        <v>7.2</v>
      </c>
      <c r="AA1376" t="s">
        <v>80</v>
      </c>
      <c r="AB1376">
        <v>1.6</v>
      </c>
      <c r="AC1376" t="s">
        <v>80</v>
      </c>
      <c r="AD1376">
        <v>1.9</v>
      </c>
      <c r="AE1376" t="s">
        <v>80</v>
      </c>
      <c r="AF1376">
        <v>2.4</v>
      </c>
      <c r="AG1376" t="s">
        <v>80</v>
      </c>
    </row>
    <row r="1377" spans="1:33" x14ac:dyDescent="0.35">
      <c r="A1377" t="s">
        <v>79</v>
      </c>
      <c r="B1377">
        <v>12098700</v>
      </c>
      <c r="C1377" s="1">
        <v>41660</v>
      </c>
      <c r="D1377">
        <v>4.8</v>
      </c>
      <c r="E1377" t="s">
        <v>80</v>
      </c>
      <c r="F1377">
        <v>3.3</v>
      </c>
      <c r="G1377" t="s">
        <v>80</v>
      </c>
      <c r="H1377">
        <v>4.0999999999999996</v>
      </c>
      <c r="I1377" t="s">
        <v>80</v>
      </c>
      <c r="J1377">
        <v>58</v>
      </c>
      <c r="K1377" t="s">
        <v>80</v>
      </c>
      <c r="L1377">
        <v>57</v>
      </c>
      <c r="M1377" t="s">
        <v>80</v>
      </c>
      <c r="N1377">
        <v>58</v>
      </c>
      <c r="O1377" t="s">
        <v>80</v>
      </c>
      <c r="P1377">
        <v>12.8</v>
      </c>
      <c r="Q1377" t="s">
        <v>80</v>
      </c>
      <c r="R1377">
        <v>12.3</v>
      </c>
      <c r="S1377" t="s">
        <v>80</v>
      </c>
      <c r="T1377">
        <v>12.6</v>
      </c>
      <c r="U1377" t="s">
        <v>80</v>
      </c>
      <c r="V1377">
        <v>7.3</v>
      </c>
      <c r="W1377" t="s">
        <v>80</v>
      </c>
      <c r="X1377">
        <v>7.2</v>
      </c>
      <c r="Y1377" t="s">
        <v>80</v>
      </c>
      <c r="Z1377">
        <v>7.2</v>
      </c>
      <c r="AA1377" t="s">
        <v>80</v>
      </c>
      <c r="AB1377">
        <v>1.4</v>
      </c>
      <c r="AC1377" t="s">
        <v>80</v>
      </c>
      <c r="AD1377">
        <v>1.6</v>
      </c>
      <c r="AE1377" t="s">
        <v>80</v>
      </c>
      <c r="AF1377">
        <v>3.6</v>
      </c>
      <c r="AG1377" t="s">
        <v>80</v>
      </c>
    </row>
    <row r="1378" spans="1:33" x14ac:dyDescent="0.35">
      <c r="A1378" t="s">
        <v>79</v>
      </c>
      <c r="B1378">
        <v>12098700</v>
      </c>
      <c r="C1378" s="1">
        <v>41661</v>
      </c>
      <c r="D1378">
        <v>5.3</v>
      </c>
      <c r="E1378" t="s">
        <v>80</v>
      </c>
      <c r="F1378">
        <v>4.5999999999999996</v>
      </c>
      <c r="G1378" t="s">
        <v>80</v>
      </c>
      <c r="H1378">
        <v>4.9000000000000004</v>
      </c>
      <c r="I1378" t="s">
        <v>80</v>
      </c>
      <c r="J1378">
        <v>59</v>
      </c>
      <c r="K1378" t="s">
        <v>80</v>
      </c>
      <c r="L1378">
        <v>58</v>
      </c>
      <c r="M1378" t="s">
        <v>80</v>
      </c>
      <c r="N1378">
        <v>58</v>
      </c>
      <c r="O1378" t="s">
        <v>80</v>
      </c>
      <c r="P1378">
        <v>12.5</v>
      </c>
      <c r="Q1378" t="s">
        <v>80</v>
      </c>
      <c r="R1378">
        <v>12.2</v>
      </c>
      <c r="S1378" t="s">
        <v>80</v>
      </c>
      <c r="T1378">
        <v>12.3</v>
      </c>
      <c r="U1378" t="s">
        <v>80</v>
      </c>
      <c r="V1378">
        <v>7.3</v>
      </c>
      <c r="W1378" t="s">
        <v>80</v>
      </c>
      <c r="X1378">
        <v>7.2</v>
      </c>
      <c r="Y1378" t="s">
        <v>80</v>
      </c>
      <c r="Z1378">
        <v>7.2</v>
      </c>
      <c r="AA1378" t="s">
        <v>80</v>
      </c>
      <c r="AB1378">
        <v>1.4</v>
      </c>
      <c r="AC1378" t="s">
        <v>80</v>
      </c>
      <c r="AD1378">
        <v>1.9</v>
      </c>
      <c r="AE1378" t="s">
        <v>80</v>
      </c>
      <c r="AF1378">
        <v>2.5</v>
      </c>
      <c r="AG1378" t="s">
        <v>80</v>
      </c>
    </row>
    <row r="1379" spans="1:33" x14ac:dyDescent="0.35">
      <c r="A1379" t="s">
        <v>79</v>
      </c>
      <c r="B1379">
        <v>12098700</v>
      </c>
      <c r="C1379" s="1">
        <v>41662</v>
      </c>
      <c r="D1379">
        <v>5.3</v>
      </c>
      <c r="E1379" t="s">
        <v>80</v>
      </c>
      <c r="F1379">
        <v>3.8</v>
      </c>
      <c r="G1379" t="s">
        <v>80</v>
      </c>
      <c r="H1379">
        <v>4.4000000000000004</v>
      </c>
      <c r="I1379" t="s">
        <v>80</v>
      </c>
      <c r="J1379">
        <v>60</v>
      </c>
      <c r="K1379" t="s">
        <v>80</v>
      </c>
      <c r="L1379">
        <v>59</v>
      </c>
      <c r="M1379" t="s">
        <v>80</v>
      </c>
      <c r="N1379">
        <v>59</v>
      </c>
      <c r="O1379" t="s">
        <v>80</v>
      </c>
      <c r="P1379">
        <v>12.8</v>
      </c>
      <c r="Q1379" t="s">
        <v>80</v>
      </c>
      <c r="R1379">
        <v>12.2</v>
      </c>
      <c r="S1379" t="s">
        <v>80</v>
      </c>
      <c r="T1379">
        <v>12.5</v>
      </c>
      <c r="U1379" t="s">
        <v>80</v>
      </c>
      <c r="V1379">
        <v>7.3</v>
      </c>
      <c r="W1379" t="s">
        <v>80</v>
      </c>
      <c r="X1379">
        <v>7.2</v>
      </c>
      <c r="Y1379" t="s">
        <v>80</v>
      </c>
      <c r="Z1379">
        <v>7.2</v>
      </c>
      <c r="AA1379" t="s">
        <v>80</v>
      </c>
      <c r="AB1379">
        <v>1.3</v>
      </c>
      <c r="AC1379" t="s">
        <v>80</v>
      </c>
      <c r="AD1379">
        <v>1.6</v>
      </c>
      <c r="AE1379" t="s">
        <v>80</v>
      </c>
      <c r="AF1379">
        <v>2.1</v>
      </c>
      <c r="AG1379" t="s">
        <v>80</v>
      </c>
    </row>
    <row r="1380" spans="1:33" x14ac:dyDescent="0.35">
      <c r="A1380" t="s">
        <v>79</v>
      </c>
      <c r="B1380">
        <v>12098700</v>
      </c>
      <c r="C1380" s="1">
        <v>41663</v>
      </c>
      <c r="D1380">
        <v>4.5</v>
      </c>
      <c r="E1380" t="s">
        <v>80</v>
      </c>
      <c r="F1380">
        <v>3.5</v>
      </c>
      <c r="G1380" t="s">
        <v>80</v>
      </c>
      <c r="H1380">
        <v>4.0999999999999996</v>
      </c>
      <c r="I1380" t="s">
        <v>80</v>
      </c>
      <c r="J1380">
        <v>61</v>
      </c>
      <c r="K1380" t="s">
        <v>80</v>
      </c>
      <c r="L1380">
        <v>60</v>
      </c>
      <c r="M1380" t="s">
        <v>80</v>
      </c>
      <c r="N1380">
        <v>60</v>
      </c>
      <c r="O1380" t="s">
        <v>80</v>
      </c>
      <c r="P1380">
        <v>12.8</v>
      </c>
      <c r="Q1380" t="s">
        <v>80</v>
      </c>
      <c r="R1380">
        <v>12.4</v>
      </c>
      <c r="S1380" t="s">
        <v>80</v>
      </c>
      <c r="T1380">
        <v>12.6</v>
      </c>
      <c r="U1380" t="s">
        <v>80</v>
      </c>
      <c r="V1380">
        <v>7.3</v>
      </c>
      <c r="W1380" t="s">
        <v>80</v>
      </c>
      <c r="X1380">
        <v>7.2</v>
      </c>
      <c r="Y1380" t="s">
        <v>80</v>
      </c>
      <c r="Z1380">
        <v>7.2</v>
      </c>
      <c r="AA1380" t="s">
        <v>80</v>
      </c>
      <c r="AB1380">
        <v>1.3</v>
      </c>
      <c r="AC1380" t="s">
        <v>80</v>
      </c>
      <c r="AD1380">
        <v>1.5</v>
      </c>
      <c r="AE1380" t="s">
        <v>80</v>
      </c>
      <c r="AF1380">
        <v>3.5</v>
      </c>
      <c r="AG1380" t="s">
        <v>80</v>
      </c>
    </row>
    <row r="1381" spans="1:33" x14ac:dyDescent="0.35">
      <c r="A1381" t="s">
        <v>79</v>
      </c>
      <c r="B1381">
        <v>12098700</v>
      </c>
      <c r="C1381" s="1">
        <v>41664</v>
      </c>
      <c r="D1381">
        <v>4.3</v>
      </c>
      <c r="E1381" t="s">
        <v>80</v>
      </c>
      <c r="F1381">
        <v>3</v>
      </c>
      <c r="G1381" t="s">
        <v>80</v>
      </c>
      <c r="H1381">
        <v>3.6</v>
      </c>
      <c r="I1381" t="s">
        <v>80</v>
      </c>
      <c r="J1381">
        <v>62</v>
      </c>
      <c r="K1381" t="s">
        <v>80</v>
      </c>
      <c r="L1381">
        <v>61</v>
      </c>
      <c r="M1381" t="s">
        <v>80</v>
      </c>
      <c r="N1381">
        <v>62</v>
      </c>
      <c r="O1381" t="s">
        <v>80</v>
      </c>
      <c r="P1381">
        <v>13</v>
      </c>
      <c r="Q1381" t="s">
        <v>80</v>
      </c>
      <c r="R1381">
        <v>12.4</v>
      </c>
      <c r="S1381" t="s">
        <v>80</v>
      </c>
      <c r="T1381">
        <v>12.7</v>
      </c>
      <c r="U1381" t="s">
        <v>80</v>
      </c>
      <c r="V1381">
        <v>7.3</v>
      </c>
      <c r="W1381" t="s">
        <v>80</v>
      </c>
      <c r="X1381">
        <v>7.2</v>
      </c>
      <c r="Y1381" t="s">
        <v>80</v>
      </c>
      <c r="Z1381">
        <v>7.2</v>
      </c>
      <c r="AA1381" t="s">
        <v>80</v>
      </c>
      <c r="AB1381">
        <v>1.1000000000000001</v>
      </c>
      <c r="AC1381" t="s">
        <v>80</v>
      </c>
      <c r="AD1381">
        <v>1.3</v>
      </c>
      <c r="AE1381" t="s">
        <v>80</v>
      </c>
      <c r="AF1381">
        <v>1.6</v>
      </c>
      <c r="AG1381" t="s">
        <v>80</v>
      </c>
    </row>
    <row r="1382" spans="1:33" x14ac:dyDescent="0.35">
      <c r="A1382" t="s">
        <v>79</v>
      </c>
      <c r="B1382">
        <v>12098700</v>
      </c>
      <c r="C1382" s="1">
        <v>41665</v>
      </c>
      <c r="D1382">
        <v>3.9</v>
      </c>
      <c r="E1382" t="s">
        <v>80</v>
      </c>
      <c r="F1382">
        <v>2.7</v>
      </c>
      <c r="G1382" t="s">
        <v>80</v>
      </c>
      <c r="H1382">
        <v>3.4</v>
      </c>
      <c r="I1382" t="s">
        <v>80</v>
      </c>
      <c r="J1382">
        <v>63</v>
      </c>
      <c r="K1382" t="s">
        <v>80</v>
      </c>
      <c r="L1382">
        <v>62</v>
      </c>
      <c r="M1382" t="s">
        <v>80</v>
      </c>
      <c r="N1382">
        <v>62</v>
      </c>
      <c r="O1382" t="s">
        <v>80</v>
      </c>
      <c r="P1382">
        <v>13</v>
      </c>
      <c r="Q1382" t="s">
        <v>80</v>
      </c>
      <c r="R1382">
        <v>12.5</v>
      </c>
      <c r="S1382" t="s">
        <v>80</v>
      </c>
      <c r="T1382">
        <v>12.7</v>
      </c>
      <c r="U1382" t="s">
        <v>80</v>
      </c>
      <c r="V1382">
        <v>7.3</v>
      </c>
      <c r="W1382" t="s">
        <v>80</v>
      </c>
      <c r="X1382">
        <v>7.2</v>
      </c>
      <c r="Y1382" t="s">
        <v>80</v>
      </c>
      <c r="Z1382">
        <v>7.2</v>
      </c>
      <c r="AA1382" t="s">
        <v>80</v>
      </c>
      <c r="AB1382">
        <v>1</v>
      </c>
      <c r="AC1382" t="s">
        <v>80</v>
      </c>
      <c r="AD1382">
        <v>1.2</v>
      </c>
      <c r="AE1382" t="s">
        <v>80</v>
      </c>
      <c r="AF1382">
        <v>1.7</v>
      </c>
      <c r="AG1382" t="s">
        <v>80</v>
      </c>
    </row>
    <row r="1383" spans="1:33" x14ac:dyDescent="0.35">
      <c r="A1383" t="s">
        <v>79</v>
      </c>
      <c r="B1383">
        <v>12098700</v>
      </c>
      <c r="C1383" s="1">
        <v>41666</v>
      </c>
      <c r="D1383">
        <v>4.4000000000000004</v>
      </c>
      <c r="E1383" t="s">
        <v>80</v>
      </c>
      <c r="F1383">
        <v>2.9</v>
      </c>
      <c r="G1383" t="s">
        <v>80</v>
      </c>
      <c r="H1383">
        <v>3.6</v>
      </c>
      <c r="I1383" t="s">
        <v>80</v>
      </c>
      <c r="J1383">
        <v>63</v>
      </c>
      <c r="K1383" t="s">
        <v>80</v>
      </c>
      <c r="L1383">
        <v>63</v>
      </c>
      <c r="M1383" t="s">
        <v>80</v>
      </c>
      <c r="N1383">
        <v>63</v>
      </c>
      <c r="O1383" t="s">
        <v>80</v>
      </c>
      <c r="P1383">
        <v>12.9</v>
      </c>
      <c r="Q1383" t="s">
        <v>80</v>
      </c>
      <c r="R1383">
        <v>12.4</v>
      </c>
      <c r="S1383" t="s">
        <v>80</v>
      </c>
      <c r="T1383">
        <v>12.6</v>
      </c>
      <c r="U1383" t="s">
        <v>80</v>
      </c>
      <c r="V1383">
        <v>7.3</v>
      </c>
      <c r="W1383" t="s">
        <v>80</v>
      </c>
      <c r="X1383">
        <v>7.2</v>
      </c>
      <c r="Y1383" t="s">
        <v>80</v>
      </c>
      <c r="Z1383">
        <v>7.3</v>
      </c>
      <c r="AA1383" t="s">
        <v>80</v>
      </c>
      <c r="AB1383">
        <v>1.1000000000000001</v>
      </c>
      <c r="AC1383" t="s">
        <v>80</v>
      </c>
      <c r="AD1383">
        <v>1.3</v>
      </c>
      <c r="AE1383" t="s">
        <v>80</v>
      </c>
      <c r="AF1383">
        <v>6.7</v>
      </c>
      <c r="AG1383" t="s">
        <v>80</v>
      </c>
    </row>
    <row r="1384" spans="1:33" x14ac:dyDescent="0.35">
      <c r="A1384" t="s">
        <v>79</v>
      </c>
      <c r="B1384">
        <v>12098700</v>
      </c>
      <c r="C1384" s="1">
        <v>41667</v>
      </c>
      <c r="D1384">
        <v>5.5</v>
      </c>
      <c r="E1384" t="s">
        <v>80</v>
      </c>
      <c r="F1384">
        <v>4.4000000000000004</v>
      </c>
      <c r="G1384" t="s">
        <v>80</v>
      </c>
      <c r="H1384">
        <v>4.8</v>
      </c>
      <c r="I1384" t="s">
        <v>80</v>
      </c>
      <c r="J1384">
        <v>64</v>
      </c>
      <c r="K1384" t="s">
        <v>80</v>
      </c>
      <c r="L1384">
        <v>63</v>
      </c>
      <c r="M1384" t="s">
        <v>80</v>
      </c>
      <c r="N1384">
        <v>64</v>
      </c>
      <c r="O1384" t="s">
        <v>80</v>
      </c>
      <c r="P1384">
        <v>12.5</v>
      </c>
      <c r="Q1384" t="s">
        <v>80</v>
      </c>
      <c r="R1384">
        <v>12</v>
      </c>
      <c r="S1384" t="s">
        <v>80</v>
      </c>
      <c r="T1384">
        <v>12.3</v>
      </c>
      <c r="U1384" t="s">
        <v>80</v>
      </c>
      <c r="V1384">
        <v>7.4</v>
      </c>
      <c r="W1384" t="s">
        <v>80</v>
      </c>
      <c r="X1384">
        <v>7.2</v>
      </c>
      <c r="Y1384" t="s">
        <v>80</v>
      </c>
      <c r="Z1384">
        <v>7.3</v>
      </c>
      <c r="AA1384" t="s">
        <v>80</v>
      </c>
      <c r="AB1384">
        <v>1</v>
      </c>
      <c r="AC1384" t="s">
        <v>80</v>
      </c>
      <c r="AD1384">
        <v>1.4</v>
      </c>
      <c r="AE1384" t="s">
        <v>80</v>
      </c>
      <c r="AF1384">
        <v>4.3</v>
      </c>
      <c r="AG1384" t="s">
        <v>80</v>
      </c>
    </row>
    <row r="1385" spans="1:33" x14ac:dyDescent="0.35">
      <c r="A1385" t="s">
        <v>79</v>
      </c>
      <c r="B1385">
        <v>12098700</v>
      </c>
      <c r="C1385" s="1">
        <v>41668</v>
      </c>
      <c r="D1385">
        <v>5.6</v>
      </c>
      <c r="E1385" t="s">
        <v>80</v>
      </c>
      <c r="F1385">
        <v>5.4</v>
      </c>
      <c r="G1385" t="s">
        <v>80</v>
      </c>
      <c r="H1385">
        <v>5.5</v>
      </c>
      <c r="I1385" t="s">
        <v>80</v>
      </c>
      <c r="J1385">
        <v>63</v>
      </c>
      <c r="K1385" t="s">
        <v>80</v>
      </c>
      <c r="L1385">
        <v>51</v>
      </c>
      <c r="M1385" t="s">
        <v>80</v>
      </c>
      <c r="N1385">
        <v>56</v>
      </c>
      <c r="O1385" t="s">
        <v>80</v>
      </c>
      <c r="P1385">
        <v>12.1</v>
      </c>
      <c r="Q1385" t="s">
        <v>80</v>
      </c>
      <c r="R1385">
        <v>11.9</v>
      </c>
      <c r="S1385" t="s">
        <v>80</v>
      </c>
      <c r="T1385">
        <v>12</v>
      </c>
      <c r="U1385" t="s">
        <v>80</v>
      </c>
      <c r="V1385">
        <v>7.3</v>
      </c>
      <c r="W1385" t="s">
        <v>80</v>
      </c>
      <c r="X1385">
        <v>7.1</v>
      </c>
      <c r="Y1385" t="s">
        <v>80</v>
      </c>
      <c r="Z1385">
        <v>7.2</v>
      </c>
      <c r="AA1385" t="s">
        <v>80</v>
      </c>
      <c r="AB1385">
        <v>2.4</v>
      </c>
      <c r="AC1385" t="s">
        <v>80</v>
      </c>
      <c r="AD1385">
        <v>8.6999999999999993</v>
      </c>
      <c r="AE1385" t="s">
        <v>80</v>
      </c>
      <c r="AF1385">
        <v>15</v>
      </c>
      <c r="AG1385" t="s">
        <v>80</v>
      </c>
    </row>
    <row r="1386" spans="1:33" x14ac:dyDescent="0.35">
      <c r="A1386" t="s">
        <v>79</v>
      </c>
      <c r="B1386">
        <v>12098700</v>
      </c>
      <c r="C1386" s="1">
        <v>41669</v>
      </c>
      <c r="D1386">
        <v>5.5</v>
      </c>
      <c r="E1386" t="s">
        <v>80</v>
      </c>
      <c r="F1386">
        <v>4.5999999999999996</v>
      </c>
      <c r="G1386" t="s">
        <v>80</v>
      </c>
      <c r="H1386">
        <v>4.9000000000000004</v>
      </c>
      <c r="I1386" t="s">
        <v>80</v>
      </c>
      <c r="J1386">
        <v>53</v>
      </c>
      <c r="K1386" t="s">
        <v>80</v>
      </c>
      <c r="L1386">
        <v>50</v>
      </c>
      <c r="M1386" t="s">
        <v>80</v>
      </c>
      <c r="N1386">
        <v>51</v>
      </c>
      <c r="O1386" t="s">
        <v>80</v>
      </c>
      <c r="P1386">
        <v>12.4</v>
      </c>
      <c r="Q1386" t="s">
        <v>80</v>
      </c>
      <c r="R1386">
        <v>12.1</v>
      </c>
      <c r="S1386" t="s">
        <v>80</v>
      </c>
      <c r="T1386">
        <v>12.3</v>
      </c>
      <c r="U1386" t="s">
        <v>80</v>
      </c>
      <c r="V1386">
        <v>7.2</v>
      </c>
      <c r="W1386" t="s">
        <v>80</v>
      </c>
      <c r="X1386">
        <v>7.1</v>
      </c>
      <c r="Y1386" t="s">
        <v>80</v>
      </c>
      <c r="Z1386">
        <v>7.2</v>
      </c>
      <c r="AA1386" t="s">
        <v>80</v>
      </c>
      <c r="AB1386">
        <v>2.7</v>
      </c>
      <c r="AC1386" t="s">
        <v>80</v>
      </c>
      <c r="AD1386">
        <v>4.2</v>
      </c>
      <c r="AE1386" t="s">
        <v>80</v>
      </c>
      <c r="AF1386">
        <v>11</v>
      </c>
      <c r="AG1386" t="s">
        <v>80</v>
      </c>
    </row>
    <row r="1387" spans="1:33" x14ac:dyDescent="0.35">
      <c r="A1387" t="s">
        <v>79</v>
      </c>
      <c r="B1387">
        <v>12098700</v>
      </c>
      <c r="C1387" s="1">
        <v>41670</v>
      </c>
      <c r="D1387">
        <v>4.8</v>
      </c>
      <c r="E1387" t="s">
        <v>80</v>
      </c>
      <c r="F1387">
        <v>4.2</v>
      </c>
      <c r="G1387" t="s">
        <v>80</v>
      </c>
      <c r="H1387">
        <v>4.5</v>
      </c>
      <c r="I1387" t="s">
        <v>80</v>
      </c>
      <c r="J1387">
        <v>54</v>
      </c>
      <c r="K1387" t="s">
        <v>80</v>
      </c>
      <c r="L1387">
        <v>53</v>
      </c>
      <c r="M1387" t="s">
        <v>80</v>
      </c>
      <c r="N1387">
        <v>53</v>
      </c>
      <c r="O1387" t="s">
        <v>80</v>
      </c>
      <c r="P1387">
        <v>12.6</v>
      </c>
      <c r="Q1387" t="s">
        <v>80</v>
      </c>
      <c r="R1387">
        <v>12.3</v>
      </c>
      <c r="S1387" t="s">
        <v>80</v>
      </c>
      <c r="T1387">
        <v>12.4</v>
      </c>
      <c r="U1387" t="s">
        <v>80</v>
      </c>
      <c r="V1387">
        <v>7.2</v>
      </c>
      <c r="W1387" t="s">
        <v>80</v>
      </c>
      <c r="X1387">
        <v>7.2</v>
      </c>
      <c r="Y1387" t="s">
        <v>80</v>
      </c>
      <c r="Z1387">
        <v>7.2</v>
      </c>
      <c r="AA1387" t="s">
        <v>80</v>
      </c>
      <c r="AB1387">
        <v>2</v>
      </c>
      <c r="AC1387" t="s">
        <v>80</v>
      </c>
      <c r="AD1387">
        <v>2.5</v>
      </c>
      <c r="AE1387" t="s">
        <v>80</v>
      </c>
      <c r="AF1387">
        <v>4.4000000000000004</v>
      </c>
      <c r="AG1387" t="s">
        <v>80</v>
      </c>
    </row>
    <row r="1388" spans="1:33" x14ac:dyDescent="0.35">
      <c r="A1388" t="s">
        <v>79</v>
      </c>
      <c r="B1388">
        <v>12098700</v>
      </c>
      <c r="C1388" s="1">
        <v>41671</v>
      </c>
      <c r="D1388">
        <v>4.9000000000000004</v>
      </c>
      <c r="E1388" t="s">
        <v>80</v>
      </c>
      <c r="F1388">
        <v>4.0999999999999996</v>
      </c>
      <c r="G1388" t="s">
        <v>80</v>
      </c>
      <c r="H1388">
        <v>4.5</v>
      </c>
      <c r="I1388" t="s">
        <v>80</v>
      </c>
      <c r="J1388">
        <v>56</v>
      </c>
      <c r="K1388" t="s">
        <v>80</v>
      </c>
      <c r="L1388">
        <v>54</v>
      </c>
      <c r="M1388" t="s">
        <v>80</v>
      </c>
      <c r="N1388">
        <v>55</v>
      </c>
      <c r="O1388" t="s">
        <v>80</v>
      </c>
      <c r="P1388">
        <v>12.6</v>
      </c>
      <c r="Q1388" t="s">
        <v>80</v>
      </c>
      <c r="R1388">
        <v>12.3</v>
      </c>
      <c r="S1388" t="s">
        <v>80</v>
      </c>
      <c r="T1388">
        <v>12.4</v>
      </c>
      <c r="U1388" t="s">
        <v>80</v>
      </c>
      <c r="V1388">
        <v>7.3</v>
      </c>
      <c r="W1388" t="s">
        <v>80</v>
      </c>
      <c r="X1388">
        <v>7.2</v>
      </c>
      <c r="Y1388" t="s">
        <v>80</v>
      </c>
      <c r="Z1388">
        <v>7.2</v>
      </c>
      <c r="AA1388" t="s">
        <v>80</v>
      </c>
      <c r="AB1388">
        <v>1.6</v>
      </c>
      <c r="AC1388" t="s">
        <v>80</v>
      </c>
      <c r="AD1388">
        <v>1.9</v>
      </c>
      <c r="AE1388" t="s">
        <v>80</v>
      </c>
      <c r="AF1388">
        <v>3.3</v>
      </c>
      <c r="AG1388" t="s">
        <v>80</v>
      </c>
    </row>
    <row r="1389" spans="1:33" x14ac:dyDescent="0.35">
      <c r="A1389" t="s">
        <v>79</v>
      </c>
      <c r="B1389">
        <v>12098700</v>
      </c>
      <c r="C1389" s="1">
        <v>41672</v>
      </c>
      <c r="D1389">
        <v>4.4000000000000004</v>
      </c>
      <c r="E1389" t="s">
        <v>80</v>
      </c>
      <c r="F1389">
        <v>3</v>
      </c>
      <c r="G1389" t="s">
        <v>80</v>
      </c>
      <c r="H1389">
        <v>3.6</v>
      </c>
      <c r="I1389" t="s">
        <v>80</v>
      </c>
      <c r="J1389">
        <v>57</v>
      </c>
      <c r="K1389" t="s">
        <v>80</v>
      </c>
      <c r="L1389">
        <v>56</v>
      </c>
      <c r="M1389" t="s">
        <v>80</v>
      </c>
      <c r="N1389">
        <v>57</v>
      </c>
      <c r="O1389" t="s">
        <v>80</v>
      </c>
      <c r="P1389">
        <v>12.9</v>
      </c>
      <c r="Q1389" t="s">
        <v>80</v>
      </c>
      <c r="R1389">
        <v>12.4</v>
      </c>
      <c r="S1389" t="s">
        <v>80</v>
      </c>
      <c r="T1389">
        <v>12.7</v>
      </c>
      <c r="U1389" t="s">
        <v>80</v>
      </c>
      <c r="V1389">
        <v>7.3</v>
      </c>
      <c r="W1389" t="s">
        <v>80</v>
      </c>
      <c r="X1389">
        <v>7.2</v>
      </c>
      <c r="Y1389" t="s">
        <v>80</v>
      </c>
      <c r="Z1389">
        <v>7.2</v>
      </c>
      <c r="AA1389" t="s">
        <v>80</v>
      </c>
      <c r="AB1389">
        <v>1.3</v>
      </c>
      <c r="AC1389" t="s">
        <v>80</v>
      </c>
      <c r="AD1389">
        <v>1.6</v>
      </c>
      <c r="AE1389" t="s">
        <v>80</v>
      </c>
      <c r="AF1389">
        <v>2</v>
      </c>
      <c r="AG1389" t="s">
        <v>80</v>
      </c>
    </row>
    <row r="1390" spans="1:33" x14ac:dyDescent="0.35">
      <c r="A1390" t="s">
        <v>79</v>
      </c>
      <c r="B1390">
        <v>12098700</v>
      </c>
      <c r="C1390" s="1">
        <v>41673</v>
      </c>
      <c r="D1390">
        <v>3.4</v>
      </c>
      <c r="E1390" t="s">
        <v>80</v>
      </c>
      <c r="F1390">
        <v>2.2000000000000002</v>
      </c>
      <c r="G1390" t="s">
        <v>80</v>
      </c>
      <c r="H1390">
        <v>3</v>
      </c>
      <c r="I1390" t="s">
        <v>80</v>
      </c>
      <c r="J1390">
        <v>60</v>
      </c>
      <c r="K1390" t="s">
        <v>80</v>
      </c>
      <c r="L1390">
        <v>57</v>
      </c>
      <c r="M1390" t="s">
        <v>80</v>
      </c>
      <c r="N1390">
        <v>58</v>
      </c>
      <c r="O1390" t="s">
        <v>80</v>
      </c>
      <c r="P1390">
        <v>13.1</v>
      </c>
      <c r="Q1390" t="s">
        <v>80</v>
      </c>
      <c r="R1390">
        <v>12.7</v>
      </c>
      <c r="S1390" t="s">
        <v>80</v>
      </c>
      <c r="T1390">
        <v>12.9</v>
      </c>
      <c r="U1390" t="s">
        <v>80</v>
      </c>
      <c r="V1390">
        <v>7.3</v>
      </c>
      <c r="W1390" t="s">
        <v>80</v>
      </c>
      <c r="X1390">
        <v>7.2</v>
      </c>
      <c r="Y1390" t="s">
        <v>80</v>
      </c>
      <c r="Z1390">
        <v>7.2</v>
      </c>
      <c r="AA1390" t="s">
        <v>80</v>
      </c>
      <c r="AB1390">
        <v>1.1000000000000001</v>
      </c>
      <c r="AC1390" t="s">
        <v>80</v>
      </c>
      <c r="AD1390">
        <v>1.3</v>
      </c>
      <c r="AE1390" t="s">
        <v>80</v>
      </c>
      <c r="AF1390">
        <v>2.2999999999999998</v>
      </c>
      <c r="AG1390" t="s">
        <v>80</v>
      </c>
    </row>
    <row r="1391" spans="1:33" x14ac:dyDescent="0.35">
      <c r="A1391" t="s">
        <v>79</v>
      </c>
      <c r="B1391">
        <v>12098700</v>
      </c>
      <c r="C1391" s="1">
        <v>41674</v>
      </c>
      <c r="D1391">
        <v>2.2000000000000002</v>
      </c>
      <c r="E1391" t="s">
        <v>80</v>
      </c>
      <c r="F1391">
        <v>0.6</v>
      </c>
      <c r="G1391" t="s">
        <v>80</v>
      </c>
      <c r="H1391">
        <v>1.4</v>
      </c>
      <c r="I1391" t="s">
        <v>80</v>
      </c>
      <c r="J1391">
        <v>61</v>
      </c>
      <c r="K1391" t="s">
        <v>80</v>
      </c>
      <c r="L1391">
        <v>60</v>
      </c>
      <c r="M1391" t="s">
        <v>80</v>
      </c>
      <c r="N1391">
        <v>61</v>
      </c>
      <c r="O1391" t="s">
        <v>80</v>
      </c>
      <c r="P1391">
        <v>13.7</v>
      </c>
      <c r="Q1391" t="s">
        <v>80</v>
      </c>
      <c r="R1391">
        <v>13.1</v>
      </c>
      <c r="S1391" t="s">
        <v>80</v>
      </c>
      <c r="T1391">
        <v>13.4</v>
      </c>
      <c r="U1391" t="s">
        <v>80</v>
      </c>
      <c r="V1391">
        <v>7.2</v>
      </c>
      <c r="W1391" t="s">
        <v>80</v>
      </c>
      <c r="X1391">
        <v>7.1</v>
      </c>
      <c r="Y1391" t="s">
        <v>80</v>
      </c>
      <c r="Z1391">
        <v>7.2</v>
      </c>
      <c r="AA1391" t="s">
        <v>80</v>
      </c>
      <c r="AB1391">
        <v>1.1000000000000001</v>
      </c>
      <c r="AC1391" t="s">
        <v>80</v>
      </c>
      <c r="AD1391">
        <v>1.4</v>
      </c>
      <c r="AE1391" t="s">
        <v>80</v>
      </c>
      <c r="AF1391">
        <v>4.9000000000000004</v>
      </c>
      <c r="AG1391" t="s">
        <v>80</v>
      </c>
    </row>
    <row r="1392" spans="1:33" x14ac:dyDescent="0.35">
      <c r="A1392" t="s">
        <v>79</v>
      </c>
      <c r="B1392">
        <v>12098700</v>
      </c>
      <c r="C1392" s="1">
        <v>41675</v>
      </c>
      <c r="D1392">
        <v>0.6</v>
      </c>
      <c r="E1392" t="s">
        <v>80</v>
      </c>
      <c r="F1392">
        <v>0</v>
      </c>
      <c r="G1392" t="s">
        <v>80</v>
      </c>
      <c r="H1392">
        <v>0</v>
      </c>
      <c r="I1392" t="s">
        <v>80</v>
      </c>
      <c r="J1392">
        <v>66</v>
      </c>
      <c r="K1392" t="s">
        <v>80</v>
      </c>
      <c r="L1392">
        <v>60</v>
      </c>
      <c r="M1392" t="s">
        <v>80</v>
      </c>
      <c r="N1392">
        <v>63</v>
      </c>
      <c r="O1392" t="s">
        <v>80</v>
      </c>
      <c r="P1392">
        <v>14.1</v>
      </c>
      <c r="Q1392" t="s">
        <v>80</v>
      </c>
      <c r="R1392">
        <v>13.7</v>
      </c>
      <c r="S1392" t="s">
        <v>80</v>
      </c>
      <c r="T1392">
        <v>13.9</v>
      </c>
      <c r="U1392" t="s">
        <v>80</v>
      </c>
      <c r="V1392">
        <v>7.3</v>
      </c>
      <c r="W1392" t="s">
        <v>80</v>
      </c>
      <c r="X1392">
        <v>7.2</v>
      </c>
      <c r="Y1392" t="s">
        <v>80</v>
      </c>
      <c r="Z1392">
        <v>7.2</v>
      </c>
      <c r="AA1392" t="s">
        <v>80</v>
      </c>
      <c r="AB1392">
        <v>1.3</v>
      </c>
      <c r="AC1392" t="s">
        <v>80</v>
      </c>
      <c r="AD1392">
        <v>1.8</v>
      </c>
      <c r="AE1392" t="s">
        <v>80</v>
      </c>
      <c r="AF1392">
        <v>3</v>
      </c>
      <c r="AG1392" t="s">
        <v>80</v>
      </c>
    </row>
    <row r="1393" spans="1:33" x14ac:dyDescent="0.35">
      <c r="A1393" t="s">
        <v>79</v>
      </c>
      <c r="B1393">
        <v>12098700</v>
      </c>
      <c r="C1393" s="1">
        <v>41676</v>
      </c>
      <c r="D1393">
        <v>0</v>
      </c>
      <c r="E1393" t="s">
        <v>80</v>
      </c>
      <c r="F1393">
        <v>0</v>
      </c>
      <c r="G1393" t="s">
        <v>80</v>
      </c>
      <c r="H1393">
        <v>0</v>
      </c>
      <c r="I1393" t="s">
        <v>80</v>
      </c>
      <c r="J1393">
        <v>69</v>
      </c>
      <c r="K1393" t="s">
        <v>80</v>
      </c>
      <c r="L1393">
        <v>65</v>
      </c>
      <c r="M1393" t="s">
        <v>80</v>
      </c>
      <c r="N1393">
        <v>67</v>
      </c>
      <c r="O1393" t="s">
        <v>80</v>
      </c>
      <c r="P1393">
        <v>13.9</v>
      </c>
      <c r="Q1393" t="s">
        <v>80</v>
      </c>
      <c r="R1393">
        <v>13.6</v>
      </c>
      <c r="S1393" t="s">
        <v>80</v>
      </c>
      <c r="T1393">
        <v>13.7</v>
      </c>
      <c r="U1393" t="s">
        <v>80</v>
      </c>
      <c r="V1393">
        <v>7.3</v>
      </c>
      <c r="W1393" t="s">
        <v>80</v>
      </c>
      <c r="X1393">
        <v>7.2</v>
      </c>
      <c r="Y1393" t="s">
        <v>80</v>
      </c>
      <c r="Z1393">
        <v>7.2</v>
      </c>
      <c r="AA1393" t="s">
        <v>80</v>
      </c>
      <c r="AB1393">
        <v>1.2</v>
      </c>
      <c r="AC1393" t="s">
        <v>80</v>
      </c>
      <c r="AD1393">
        <v>1.4</v>
      </c>
      <c r="AE1393" t="s">
        <v>80</v>
      </c>
      <c r="AF1393">
        <v>1.9</v>
      </c>
      <c r="AG1393" t="s">
        <v>80</v>
      </c>
    </row>
    <row r="1394" spans="1:33" x14ac:dyDescent="0.35">
      <c r="A1394" t="s">
        <v>79</v>
      </c>
      <c r="B1394">
        <v>12098700</v>
      </c>
      <c r="C1394" s="1">
        <v>41677</v>
      </c>
      <c r="D1394">
        <v>0.4</v>
      </c>
      <c r="E1394" t="s">
        <v>80</v>
      </c>
      <c r="F1394">
        <v>0</v>
      </c>
      <c r="G1394" t="s">
        <v>80</v>
      </c>
      <c r="H1394">
        <v>0.2</v>
      </c>
      <c r="I1394" t="s">
        <v>80</v>
      </c>
      <c r="J1394">
        <v>66</v>
      </c>
      <c r="K1394" t="s">
        <v>80</v>
      </c>
      <c r="L1394">
        <v>63</v>
      </c>
      <c r="M1394" t="s">
        <v>80</v>
      </c>
      <c r="N1394">
        <v>64</v>
      </c>
      <c r="O1394" t="s">
        <v>80</v>
      </c>
      <c r="P1394">
        <v>13.8</v>
      </c>
      <c r="Q1394" t="s">
        <v>80</v>
      </c>
      <c r="R1394">
        <v>13.5</v>
      </c>
      <c r="S1394" t="s">
        <v>80</v>
      </c>
      <c r="T1394">
        <v>13.6</v>
      </c>
      <c r="U1394" t="s">
        <v>80</v>
      </c>
      <c r="V1394">
        <v>7.3</v>
      </c>
      <c r="W1394" t="s">
        <v>80</v>
      </c>
      <c r="X1394">
        <v>7.2</v>
      </c>
      <c r="Y1394" t="s">
        <v>80</v>
      </c>
      <c r="Z1394">
        <v>7.3</v>
      </c>
      <c r="AA1394" t="s">
        <v>80</v>
      </c>
      <c r="AB1394">
        <v>1.2</v>
      </c>
      <c r="AC1394" t="s">
        <v>80</v>
      </c>
      <c r="AD1394">
        <v>3.2</v>
      </c>
      <c r="AE1394" t="s">
        <v>80</v>
      </c>
      <c r="AF1394">
        <v>8.6999999999999993</v>
      </c>
      <c r="AG1394" t="s">
        <v>80</v>
      </c>
    </row>
    <row r="1395" spans="1:33" x14ac:dyDescent="0.35">
      <c r="A1395" t="s">
        <v>79</v>
      </c>
      <c r="B1395">
        <v>12098700</v>
      </c>
      <c r="C1395" s="1">
        <v>41678</v>
      </c>
      <c r="D1395">
        <v>1</v>
      </c>
      <c r="E1395" t="s">
        <v>80</v>
      </c>
      <c r="F1395">
        <v>0.2</v>
      </c>
      <c r="G1395" t="s">
        <v>80</v>
      </c>
      <c r="H1395">
        <v>0.5</v>
      </c>
      <c r="I1395" t="s">
        <v>80</v>
      </c>
      <c r="J1395">
        <v>64</v>
      </c>
      <c r="K1395" t="s">
        <v>80</v>
      </c>
      <c r="L1395">
        <v>63</v>
      </c>
      <c r="M1395" t="s">
        <v>80</v>
      </c>
      <c r="N1395">
        <v>64</v>
      </c>
      <c r="O1395" t="s">
        <v>80</v>
      </c>
      <c r="P1395">
        <v>13.8</v>
      </c>
      <c r="Q1395" t="s">
        <v>80</v>
      </c>
      <c r="R1395">
        <v>13.4</v>
      </c>
      <c r="S1395" t="s">
        <v>80</v>
      </c>
      <c r="T1395">
        <v>13.6</v>
      </c>
      <c r="U1395" t="s">
        <v>80</v>
      </c>
      <c r="V1395">
        <v>7.3</v>
      </c>
      <c r="W1395" t="s">
        <v>80</v>
      </c>
      <c r="X1395">
        <v>7.2</v>
      </c>
      <c r="Y1395" t="s">
        <v>80</v>
      </c>
      <c r="Z1395">
        <v>7.2</v>
      </c>
      <c r="AA1395" t="s">
        <v>80</v>
      </c>
      <c r="AB1395">
        <v>2.1</v>
      </c>
      <c r="AC1395" t="s">
        <v>80</v>
      </c>
      <c r="AD1395">
        <v>2.7</v>
      </c>
      <c r="AE1395" t="s">
        <v>80</v>
      </c>
      <c r="AF1395">
        <v>3.9</v>
      </c>
      <c r="AG1395" t="s">
        <v>80</v>
      </c>
    </row>
    <row r="1396" spans="1:33" x14ac:dyDescent="0.35">
      <c r="A1396" t="s">
        <v>79</v>
      </c>
      <c r="B1396">
        <v>12098700</v>
      </c>
      <c r="C1396" s="1">
        <v>41679</v>
      </c>
      <c r="D1396">
        <v>2.2999999999999998</v>
      </c>
      <c r="E1396" t="s">
        <v>80</v>
      </c>
      <c r="F1396">
        <v>0.3</v>
      </c>
      <c r="G1396" t="s">
        <v>80</v>
      </c>
      <c r="H1396">
        <v>1.4</v>
      </c>
      <c r="I1396" t="s">
        <v>80</v>
      </c>
      <c r="J1396">
        <v>65</v>
      </c>
      <c r="K1396" t="s">
        <v>80</v>
      </c>
      <c r="L1396">
        <v>64</v>
      </c>
      <c r="M1396" t="s">
        <v>80</v>
      </c>
      <c r="N1396">
        <v>64</v>
      </c>
      <c r="O1396" t="s">
        <v>80</v>
      </c>
      <c r="P1396">
        <v>13.6</v>
      </c>
      <c r="Q1396" t="s">
        <v>80</v>
      </c>
      <c r="R1396">
        <v>13</v>
      </c>
      <c r="S1396" t="s">
        <v>80</v>
      </c>
      <c r="T1396">
        <v>13.4</v>
      </c>
      <c r="U1396" t="s">
        <v>80</v>
      </c>
      <c r="V1396">
        <v>7.3</v>
      </c>
      <c r="W1396" t="s">
        <v>80</v>
      </c>
      <c r="X1396">
        <v>7.2</v>
      </c>
      <c r="Y1396" t="s">
        <v>80</v>
      </c>
      <c r="Z1396">
        <v>7.2</v>
      </c>
      <c r="AA1396" t="s">
        <v>80</v>
      </c>
      <c r="AB1396">
        <v>1.7</v>
      </c>
      <c r="AC1396" t="s">
        <v>80</v>
      </c>
      <c r="AD1396">
        <v>2.1</v>
      </c>
      <c r="AE1396" t="s">
        <v>80</v>
      </c>
      <c r="AF1396">
        <v>3.2</v>
      </c>
      <c r="AG1396" t="s">
        <v>80</v>
      </c>
    </row>
    <row r="1397" spans="1:33" x14ac:dyDescent="0.35">
      <c r="A1397" t="s">
        <v>79</v>
      </c>
      <c r="B1397">
        <v>12098700</v>
      </c>
      <c r="C1397" s="1">
        <v>41680</v>
      </c>
      <c r="D1397">
        <v>3.5</v>
      </c>
      <c r="E1397" t="s">
        <v>80</v>
      </c>
      <c r="F1397">
        <v>2.2999999999999998</v>
      </c>
      <c r="G1397" t="s">
        <v>80</v>
      </c>
      <c r="H1397">
        <v>2.9</v>
      </c>
      <c r="I1397" t="s">
        <v>80</v>
      </c>
      <c r="J1397">
        <v>65</v>
      </c>
      <c r="K1397" t="s">
        <v>80</v>
      </c>
      <c r="L1397">
        <v>62</v>
      </c>
      <c r="M1397" t="s">
        <v>80</v>
      </c>
      <c r="N1397">
        <v>63</v>
      </c>
      <c r="O1397" t="s">
        <v>80</v>
      </c>
      <c r="P1397">
        <v>13.1</v>
      </c>
      <c r="Q1397" t="s">
        <v>80</v>
      </c>
      <c r="R1397">
        <v>12.6</v>
      </c>
      <c r="S1397" t="s">
        <v>80</v>
      </c>
      <c r="T1397">
        <v>12.9</v>
      </c>
      <c r="U1397" t="s">
        <v>80</v>
      </c>
      <c r="V1397">
        <v>7.3</v>
      </c>
      <c r="W1397" t="s">
        <v>80</v>
      </c>
      <c r="X1397">
        <v>7.2</v>
      </c>
      <c r="Y1397" t="s">
        <v>80</v>
      </c>
      <c r="Z1397">
        <v>7.2</v>
      </c>
      <c r="AA1397" t="s">
        <v>80</v>
      </c>
      <c r="AB1397">
        <v>2.1</v>
      </c>
      <c r="AC1397" t="s">
        <v>80</v>
      </c>
      <c r="AD1397">
        <v>3.4</v>
      </c>
      <c r="AE1397" t="s">
        <v>80</v>
      </c>
      <c r="AF1397">
        <v>9.3000000000000007</v>
      </c>
      <c r="AG1397" t="s">
        <v>80</v>
      </c>
    </row>
    <row r="1398" spans="1:33" x14ac:dyDescent="0.35">
      <c r="A1398" t="s">
        <v>79</v>
      </c>
      <c r="B1398">
        <v>12098700</v>
      </c>
      <c r="C1398" s="1">
        <v>41681</v>
      </c>
      <c r="D1398">
        <v>4.2</v>
      </c>
      <c r="E1398" t="s">
        <v>80</v>
      </c>
      <c r="F1398">
        <v>3.1</v>
      </c>
      <c r="G1398" t="s">
        <v>80</v>
      </c>
      <c r="H1398">
        <v>3.7</v>
      </c>
      <c r="I1398" t="s">
        <v>80</v>
      </c>
      <c r="J1398">
        <v>62</v>
      </c>
      <c r="K1398" t="s">
        <v>80</v>
      </c>
      <c r="L1398">
        <v>59</v>
      </c>
      <c r="M1398" t="s">
        <v>80</v>
      </c>
      <c r="N1398">
        <v>60</v>
      </c>
      <c r="O1398" t="s">
        <v>80</v>
      </c>
      <c r="P1398">
        <v>13</v>
      </c>
      <c r="Q1398" t="s">
        <v>80</v>
      </c>
      <c r="R1398">
        <v>12.3</v>
      </c>
      <c r="S1398" t="s">
        <v>80</v>
      </c>
      <c r="T1398">
        <v>12.6</v>
      </c>
      <c r="U1398" t="s">
        <v>80</v>
      </c>
      <c r="V1398">
        <v>7.3</v>
      </c>
      <c r="W1398" t="s">
        <v>80</v>
      </c>
      <c r="X1398">
        <v>7.2</v>
      </c>
      <c r="Y1398" t="s">
        <v>80</v>
      </c>
      <c r="Z1398">
        <v>7.2</v>
      </c>
      <c r="AA1398" t="s">
        <v>80</v>
      </c>
      <c r="AB1398">
        <v>5</v>
      </c>
      <c r="AC1398" t="s">
        <v>80</v>
      </c>
      <c r="AD1398">
        <v>6.6</v>
      </c>
      <c r="AE1398" t="s">
        <v>80</v>
      </c>
      <c r="AF1398">
        <v>15</v>
      </c>
      <c r="AG1398" t="s">
        <v>80</v>
      </c>
    </row>
    <row r="1399" spans="1:33" x14ac:dyDescent="0.35">
      <c r="A1399" t="s">
        <v>79</v>
      </c>
      <c r="B1399">
        <v>12098700</v>
      </c>
      <c r="C1399" s="1">
        <v>41682</v>
      </c>
      <c r="D1399">
        <v>5.2</v>
      </c>
      <c r="E1399" t="s">
        <v>80</v>
      </c>
      <c r="F1399">
        <v>4.2</v>
      </c>
      <c r="G1399" t="s">
        <v>80</v>
      </c>
      <c r="H1399">
        <v>4.8</v>
      </c>
      <c r="I1399" t="s">
        <v>80</v>
      </c>
      <c r="J1399">
        <v>60</v>
      </c>
      <c r="K1399" t="s">
        <v>80</v>
      </c>
      <c r="L1399">
        <v>52</v>
      </c>
      <c r="M1399" t="s">
        <v>80</v>
      </c>
      <c r="N1399">
        <v>56</v>
      </c>
      <c r="O1399" t="s">
        <v>80</v>
      </c>
      <c r="P1399">
        <v>12.4</v>
      </c>
      <c r="Q1399" t="s">
        <v>80</v>
      </c>
      <c r="R1399">
        <v>12.1</v>
      </c>
      <c r="S1399" t="s">
        <v>80</v>
      </c>
      <c r="T1399">
        <v>12.3</v>
      </c>
      <c r="U1399" t="s">
        <v>80</v>
      </c>
      <c r="V1399">
        <v>7.2</v>
      </c>
      <c r="W1399" t="s">
        <v>80</v>
      </c>
      <c r="X1399">
        <v>7.1</v>
      </c>
      <c r="Y1399" t="s">
        <v>80</v>
      </c>
      <c r="Z1399">
        <v>7.2</v>
      </c>
      <c r="AA1399" t="s">
        <v>80</v>
      </c>
      <c r="AB1399">
        <v>5.8</v>
      </c>
      <c r="AC1399" t="s">
        <v>80</v>
      </c>
      <c r="AD1399">
        <v>9.5</v>
      </c>
      <c r="AE1399" t="s">
        <v>80</v>
      </c>
      <c r="AF1399">
        <v>23</v>
      </c>
      <c r="AG1399" t="s">
        <v>80</v>
      </c>
    </row>
    <row r="1400" spans="1:33" x14ac:dyDescent="0.35">
      <c r="A1400" t="s">
        <v>79</v>
      </c>
      <c r="B1400">
        <v>12098700</v>
      </c>
      <c r="C1400" s="1">
        <v>41683</v>
      </c>
      <c r="D1400">
        <v>4.9000000000000004</v>
      </c>
      <c r="E1400" t="s">
        <v>80</v>
      </c>
      <c r="F1400">
        <v>4.0999999999999996</v>
      </c>
      <c r="G1400" t="s">
        <v>80</v>
      </c>
      <c r="H1400">
        <v>4.5</v>
      </c>
      <c r="I1400" t="s">
        <v>80</v>
      </c>
      <c r="J1400">
        <v>52</v>
      </c>
      <c r="K1400" t="s">
        <v>80</v>
      </c>
      <c r="L1400">
        <v>50</v>
      </c>
      <c r="M1400" t="s">
        <v>80</v>
      </c>
      <c r="N1400">
        <v>50</v>
      </c>
      <c r="O1400" t="s">
        <v>80</v>
      </c>
      <c r="P1400">
        <v>12.7</v>
      </c>
      <c r="Q1400" t="s">
        <v>80</v>
      </c>
      <c r="R1400">
        <v>12.3</v>
      </c>
      <c r="S1400" t="s">
        <v>80</v>
      </c>
      <c r="T1400">
        <v>12.5</v>
      </c>
      <c r="U1400" t="s">
        <v>80</v>
      </c>
      <c r="V1400">
        <v>7.2</v>
      </c>
      <c r="W1400" t="s">
        <v>80</v>
      </c>
      <c r="X1400">
        <v>7.1</v>
      </c>
      <c r="Y1400" t="s">
        <v>80</v>
      </c>
      <c r="Z1400">
        <v>7.1</v>
      </c>
      <c r="AA1400" t="s">
        <v>80</v>
      </c>
      <c r="AB1400">
        <v>4.5999999999999996</v>
      </c>
      <c r="AC1400" t="s">
        <v>80</v>
      </c>
      <c r="AD1400">
        <v>8.3000000000000007</v>
      </c>
      <c r="AE1400" t="s">
        <v>80</v>
      </c>
      <c r="AF1400">
        <v>14</v>
      </c>
      <c r="AG1400" t="s">
        <v>80</v>
      </c>
    </row>
    <row r="1401" spans="1:33" x14ac:dyDescent="0.35">
      <c r="A1401" t="s">
        <v>79</v>
      </c>
      <c r="B1401">
        <v>12098700</v>
      </c>
      <c r="C1401" s="1">
        <v>41684</v>
      </c>
      <c r="D1401">
        <v>5.5</v>
      </c>
      <c r="E1401" t="s">
        <v>80</v>
      </c>
      <c r="F1401">
        <v>3.9</v>
      </c>
      <c r="G1401" t="s">
        <v>80</v>
      </c>
      <c r="H1401">
        <v>4.5999999999999996</v>
      </c>
      <c r="I1401" t="s">
        <v>80</v>
      </c>
      <c r="J1401">
        <v>51</v>
      </c>
      <c r="K1401" t="s">
        <v>80</v>
      </c>
      <c r="L1401">
        <v>50</v>
      </c>
      <c r="M1401" t="s">
        <v>80</v>
      </c>
      <c r="N1401">
        <v>51</v>
      </c>
      <c r="O1401" t="s">
        <v>80</v>
      </c>
      <c r="P1401">
        <v>12.5</v>
      </c>
      <c r="Q1401" t="s">
        <v>80</v>
      </c>
      <c r="R1401">
        <v>12.2</v>
      </c>
      <c r="S1401" t="s">
        <v>80</v>
      </c>
      <c r="T1401">
        <v>12.4</v>
      </c>
      <c r="U1401" t="s">
        <v>80</v>
      </c>
      <c r="V1401">
        <v>7.3</v>
      </c>
      <c r="W1401" t="s">
        <v>80</v>
      </c>
      <c r="X1401">
        <v>7.1</v>
      </c>
      <c r="Y1401" t="s">
        <v>80</v>
      </c>
      <c r="Z1401">
        <v>7.2</v>
      </c>
      <c r="AA1401" t="s">
        <v>80</v>
      </c>
      <c r="AB1401">
        <v>4</v>
      </c>
      <c r="AC1401" t="s">
        <v>80</v>
      </c>
      <c r="AD1401">
        <v>4.9000000000000004</v>
      </c>
      <c r="AE1401" t="s">
        <v>80</v>
      </c>
      <c r="AF1401">
        <v>8</v>
      </c>
      <c r="AG1401" t="s">
        <v>80</v>
      </c>
    </row>
    <row r="1402" spans="1:33" x14ac:dyDescent="0.35">
      <c r="A1402" t="s">
        <v>79</v>
      </c>
      <c r="B1402">
        <v>12098700</v>
      </c>
      <c r="C1402" s="1">
        <v>41685</v>
      </c>
      <c r="D1402">
        <v>4.4000000000000004</v>
      </c>
      <c r="E1402" t="s">
        <v>80</v>
      </c>
      <c r="F1402">
        <v>3.2</v>
      </c>
      <c r="G1402" t="s">
        <v>80</v>
      </c>
      <c r="H1402">
        <v>3.8</v>
      </c>
      <c r="I1402" t="s">
        <v>80</v>
      </c>
      <c r="J1402">
        <v>52</v>
      </c>
      <c r="K1402" t="s">
        <v>80</v>
      </c>
      <c r="L1402">
        <v>51</v>
      </c>
      <c r="M1402" t="s">
        <v>80</v>
      </c>
      <c r="N1402">
        <v>52</v>
      </c>
      <c r="O1402" t="s">
        <v>80</v>
      </c>
      <c r="P1402">
        <v>12.8</v>
      </c>
      <c r="Q1402" t="s">
        <v>80</v>
      </c>
      <c r="R1402">
        <v>12.2</v>
      </c>
      <c r="S1402" t="s">
        <v>80</v>
      </c>
      <c r="T1402">
        <v>12.5</v>
      </c>
      <c r="U1402" t="s">
        <v>80</v>
      </c>
      <c r="V1402">
        <v>7.2</v>
      </c>
      <c r="W1402" t="s">
        <v>80</v>
      </c>
      <c r="X1402">
        <v>7.1</v>
      </c>
      <c r="Y1402" t="s">
        <v>80</v>
      </c>
      <c r="Z1402">
        <v>7.2</v>
      </c>
      <c r="AA1402" t="s">
        <v>80</v>
      </c>
      <c r="AB1402">
        <v>2.9</v>
      </c>
      <c r="AC1402" t="s">
        <v>80</v>
      </c>
      <c r="AD1402">
        <v>4</v>
      </c>
      <c r="AE1402" t="s">
        <v>80</v>
      </c>
      <c r="AF1402">
        <v>6.9</v>
      </c>
      <c r="AG1402" t="s">
        <v>80</v>
      </c>
    </row>
    <row r="1403" spans="1:33" x14ac:dyDescent="0.35">
      <c r="A1403" t="s">
        <v>79</v>
      </c>
      <c r="B1403">
        <v>12098700</v>
      </c>
      <c r="C1403" s="1">
        <v>41686</v>
      </c>
      <c r="D1403">
        <v>4.5999999999999996</v>
      </c>
      <c r="E1403" t="s">
        <v>80</v>
      </c>
      <c r="F1403">
        <v>3.3</v>
      </c>
      <c r="G1403" t="s">
        <v>80</v>
      </c>
      <c r="H1403">
        <v>4</v>
      </c>
      <c r="I1403" t="s">
        <v>80</v>
      </c>
      <c r="J1403">
        <v>52</v>
      </c>
      <c r="K1403" t="s">
        <v>80</v>
      </c>
      <c r="L1403">
        <v>51</v>
      </c>
      <c r="M1403" t="s">
        <v>80</v>
      </c>
      <c r="N1403">
        <v>52</v>
      </c>
      <c r="O1403" t="s">
        <v>80</v>
      </c>
      <c r="P1403">
        <v>12.9</v>
      </c>
      <c r="Q1403" t="s">
        <v>80</v>
      </c>
      <c r="R1403">
        <v>12.3</v>
      </c>
      <c r="S1403" t="s">
        <v>80</v>
      </c>
      <c r="T1403">
        <v>12.6</v>
      </c>
      <c r="U1403" t="s">
        <v>80</v>
      </c>
      <c r="V1403">
        <v>7.2</v>
      </c>
      <c r="W1403" t="s">
        <v>80</v>
      </c>
      <c r="X1403">
        <v>7.1</v>
      </c>
      <c r="Y1403" t="s">
        <v>80</v>
      </c>
      <c r="Z1403">
        <v>7.2</v>
      </c>
      <c r="AA1403" t="s">
        <v>80</v>
      </c>
      <c r="AB1403">
        <v>3.2</v>
      </c>
      <c r="AC1403" t="s">
        <v>80</v>
      </c>
      <c r="AD1403">
        <v>5.0999999999999996</v>
      </c>
      <c r="AE1403" t="s">
        <v>80</v>
      </c>
      <c r="AF1403">
        <v>10</v>
      </c>
      <c r="AG1403" t="s">
        <v>80</v>
      </c>
    </row>
    <row r="1404" spans="1:33" x14ac:dyDescent="0.35">
      <c r="A1404" t="s">
        <v>79</v>
      </c>
      <c r="B1404">
        <v>12098700</v>
      </c>
      <c r="C1404" s="1">
        <v>41687</v>
      </c>
      <c r="D1404">
        <v>4.5</v>
      </c>
      <c r="E1404" t="s">
        <v>80</v>
      </c>
      <c r="F1404">
        <v>2.4</v>
      </c>
      <c r="G1404" t="s">
        <v>80</v>
      </c>
      <c r="H1404">
        <v>2.9</v>
      </c>
      <c r="I1404" t="s">
        <v>80</v>
      </c>
      <c r="J1404">
        <v>52</v>
      </c>
      <c r="K1404" t="s">
        <v>80</v>
      </c>
      <c r="L1404">
        <v>48</v>
      </c>
      <c r="M1404" t="s">
        <v>80</v>
      </c>
      <c r="N1404">
        <v>50</v>
      </c>
      <c r="O1404" t="s">
        <v>80</v>
      </c>
      <c r="P1404">
        <v>13.1</v>
      </c>
      <c r="Q1404" t="s">
        <v>80</v>
      </c>
      <c r="R1404">
        <v>12.3</v>
      </c>
      <c r="S1404" t="s">
        <v>80</v>
      </c>
      <c r="T1404">
        <v>12.8</v>
      </c>
      <c r="U1404" t="s">
        <v>80</v>
      </c>
      <c r="V1404">
        <v>7.2</v>
      </c>
      <c r="W1404" t="s">
        <v>80</v>
      </c>
      <c r="X1404">
        <v>6.9</v>
      </c>
      <c r="Y1404" t="s">
        <v>80</v>
      </c>
      <c r="Z1404">
        <v>6.9</v>
      </c>
      <c r="AA1404" t="s">
        <v>80</v>
      </c>
      <c r="AB1404">
        <v>5.7</v>
      </c>
      <c r="AC1404" t="s">
        <v>80</v>
      </c>
      <c r="AD1404">
        <v>32</v>
      </c>
      <c r="AE1404" t="s">
        <v>80</v>
      </c>
      <c r="AF1404">
        <v>250</v>
      </c>
      <c r="AG1404" t="s">
        <v>80</v>
      </c>
    </row>
    <row r="1405" spans="1:33" x14ac:dyDescent="0.35">
      <c r="A1405" t="s">
        <v>79</v>
      </c>
      <c r="B1405">
        <v>12098700</v>
      </c>
      <c r="C1405" s="1">
        <v>41688</v>
      </c>
      <c r="D1405">
        <v>4</v>
      </c>
      <c r="E1405" t="s">
        <v>80</v>
      </c>
      <c r="F1405">
        <v>2.8</v>
      </c>
      <c r="G1405" t="s">
        <v>80</v>
      </c>
      <c r="H1405">
        <v>3.5</v>
      </c>
      <c r="I1405" t="s">
        <v>80</v>
      </c>
      <c r="J1405">
        <v>52</v>
      </c>
      <c r="K1405" t="s">
        <v>80</v>
      </c>
      <c r="L1405">
        <v>50</v>
      </c>
      <c r="M1405" t="s">
        <v>80</v>
      </c>
      <c r="N1405">
        <v>51</v>
      </c>
      <c r="O1405" t="s">
        <v>80</v>
      </c>
      <c r="P1405">
        <v>12.9</v>
      </c>
      <c r="Q1405" t="s">
        <v>80</v>
      </c>
      <c r="R1405">
        <v>12.5</v>
      </c>
      <c r="S1405" t="s">
        <v>80</v>
      </c>
      <c r="T1405">
        <v>12.7</v>
      </c>
      <c r="U1405" t="s">
        <v>80</v>
      </c>
      <c r="V1405">
        <v>7.1</v>
      </c>
      <c r="W1405" t="s">
        <v>80</v>
      </c>
      <c r="X1405">
        <v>7</v>
      </c>
      <c r="Y1405" t="s">
        <v>80</v>
      </c>
      <c r="Z1405">
        <v>7</v>
      </c>
      <c r="AA1405" t="s">
        <v>80</v>
      </c>
      <c r="AB1405">
        <v>6.5</v>
      </c>
      <c r="AC1405" t="s">
        <v>80</v>
      </c>
      <c r="AD1405">
        <v>12</v>
      </c>
      <c r="AE1405" t="s">
        <v>80</v>
      </c>
      <c r="AF1405">
        <v>25</v>
      </c>
      <c r="AG1405" t="s">
        <v>80</v>
      </c>
    </row>
    <row r="1406" spans="1:33" x14ac:dyDescent="0.35">
      <c r="A1406" t="s">
        <v>79</v>
      </c>
      <c r="B1406">
        <v>12098700</v>
      </c>
      <c r="C1406" s="1">
        <v>41689</v>
      </c>
      <c r="D1406">
        <v>4.0999999999999996</v>
      </c>
      <c r="E1406" t="s">
        <v>80</v>
      </c>
      <c r="F1406">
        <v>3.2</v>
      </c>
      <c r="G1406" t="s">
        <v>80</v>
      </c>
      <c r="H1406">
        <v>3.6</v>
      </c>
      <c r="I1406" t="s">
        <v>80</v>
      </c>
      <c r="J1406">
        <v>52</v>
      </c>
      <c r="K1406" t="s">
        <v>80</v>
      </c>
      <c r="L1406">
        <v>49</v>
      </c>
      <c r="M1406" t="s">
        <v>80</v>
      </c>
      <c r="N1406">
        <v>51</v>
      </c>
      <c r="O1406" t="s">
        <v>80</v>
      </c>
      <c r="P1406">
        <v>12.9</v>
      </c>
      <c r="Q1406" t="s">
        <v>80</v>
      </c>
      <c r="R1406">
        <v>12.7</v>
      </c>
      <c r="S1406" t="s">
        <v>80</v>
      </c>
      <c r="T1406">
        <v>12.8</v>
      </c>
      <c r="U1406" t="s">
        <v>80</v>
      </c>
      <c r="V1406">
        <v>7.1</v>
      </c>
      <c r="W1406" t="s">
        <v>80</v>
      </c>
      <c r="X1406">
        <v>7</v>
      </c>
      <c r="Y1406" t="s">
        <v>80</v>
      </c>
      <c r="Z1406">
        <v>7.1</v>
      </c>
      <c r="AA1406" t="s">
        <v>80</v>
      </c>
      <c r="AB1406">
        <v>4.7</v>
      </c>
      <c r="AC1406" t="s">
        <v>80</v>
      </c>
      <c r="AD1406">
        <v>6.3</v>
      </c>
      <c r="AE1406" t="s">
        <v>80</v>
      </c>
      <c r="AF1406">
        <v>18</v>
      </c>
      <c r="AG1406" t="s">
        <v>80</v>
      </c>
    </row>
    <row r="1407" spans="1:33" x14ac:dyDescent="0.35">
      <c r="A1407" t="s">
        <v>79</v>
      </c>
      <c r="B1407">
        <v>12098700</v>
      </c>
      <c r="C1407" s="1">
        <v>41690</v>
      </c>
      <c r="D1407">
        <v>4.2</v>
      </c>
      <c r="E1407" t="s">
        <v>80</v>
      </c>
      <c r="F1407">
        <v>3.3</v>
      </c>
      <c r="G1407" t="s">
        <v>80</v>
      </c>
      <c r="H1407">
        <v>3.8</v>
      </c>
      <c r="I1407" t="s">
        <v>80</v>
      </c>
      <c r="J1407">
        <v>53</v>
      </c>
      <c r="K1407" t="s">
        <v>80</v>
      </c>
      <c r="L1407">
        <v>52</v>
      </c>
      <c r="M1407" t="s">
        <v>80</v>
      </c>
      <c r="N1407">
        <v>53</v>
      </c>
      <c r="O1407" t="s">
        <v>80</v>
      </c>
      <c r="P1407">
        <v>12.9</v>
      </c>
      <c r="Q1407" t="s">
        <v>80</v>
      </c>
      <c r="R1407">
        <v>12.6</v>
      </c>
      <c r="S1407" t="s">
        <v>80</v>
      </c>
      <c r="T1407">
        <v>12.7</v>
      </c>
      <c r="U1407" t="s">
        <v>80</v>
      </c>
      <c r="V1407">
        <v>7.2</v>
      </c>
      <c r="W1407" t="s">
        <v>80</v>
      </c>
      <c r="X1407">
        <v>7.1</v>
      </c>
      <c r="Y1407" t="s">
        <v>80</v>
      </c>
      <c r="Z1407">
        <v>7.1</v>
      </c>
      <c r="AA1407" t="s">
        <v>80</v>
      </c>
      <c r="AB1407">
        <v>3.7</v>
      </c>
      <c r="AC1407" t="s">
        <v>80</v>
      </c>
      <c r="AD1407">
        <v>4.2</v>
      </c>
      <c r="AE1407" t="s">
        <v>80</v>
      </c>
      <c r="AF1407">
        <v>5.2</v>
      </c>
      <c r="AG1407" t="s">
        <v>80</v>
      </c>
    </row>
    <row r="1408" spans="1:33" x14ac:dyDescent="0.35">
      <c r="A1408" t="s">
        <v>79</v>
      </c>
      <c r="B1408">
        <v>12098700</v>
      </c>
      <c r="C1408" s="1">
        <v>41691</v>
      </c>
      <c r="D1408">
        <v>4.5</v>
      </c>
      <c r="E1408" t="s">
        <v>80</v>
      </c>
      <c r="F1408">
        <v>3.7</v>
      </c>
      <c r="G1408" t="s">
        <v>80</v>
      </c>
      <c r="H1408">
        <v>4.0999999999999996</v>
      </c>
      <c r="I1408" t="s">
        <v>80</v>
      </c>
      <c r="J1408">
        <v>55</v>
      </c>
      <c r="K1408" t="s">
        <v>80</v>
      </c>
      <c r="L1408">
        <v>53</v>
      </c>
      <c r="M1408" t="s">
        <v>80</v>
      </c>
      <c r="N1408">
        <v>54</v>
      </c>
      <c r="O1408" t="s">
        <v>80</v>
      </c>
      <c r="P1408">
        <v>12.9</v>
      </c>
      <c r="Q1408" t="s">
        <v>80</v>
      </c>
      <c r="R1408">
        <v>12.5</v>
      </c>
      <c r="S1408" t="s">
        <v>80</v>
      </c>
      <c r="T1408">
        <v>12.7</v>
      </c>
      <c r="U1408" t="s">
        <v>80</v>
      </c>
      <c r="V1408">
        <v>7.2</v>
      </c>
      <c r="W1408" t="s">
        <v>80</v>
      </c>
      <c r="X1408">
        <v>7.1</v>
      </c>
      <c r="Y1408" t="s">
        <v>80</v>
      </c>
      <c r="Z1408">
        <v>7.1</v>
      </c>
      <c r="AA1408" t="s">
        <v>80</v>
      </c>
      <c r="AB1408">
        <v>2.9</v>
      </c>
      <c r="AC1408" t="s">
        <v>80</v>
      </c>
      <c r="AD1408">
        <v>3.4</v>
      </c>
      <c r="AE1408" t="s">
        <v>80</v>
      </c>
      <c r="AF1408">
        <v>4.7</v>
      </c>
      <c r="AG1408" t="s">
        <v>80</v>
      </c>
    </row>
    <row r="1409" spans="1:33" x14ac:dyDescent="0.35">
      <c r="A1409" t="s">
        <v>79</v>
      </c>
      <c r="B1409">
        <v>12098700</v>
      </c>
      <c r="C1409" s="1">
        <v>41692</v>
      </c>
      <c r="D1409">
        <v>4.2</v>
      </c>
      <c r="E1409" t="s">
        <v>80</v>
      </c>
      <c r="F1409">
        <v>3.5</v>
      </c>
      <c r="G1409" t="s">
        <v>80</v>
      </c>
      <c r="H1409">
        <v>3.9</v>
      </c>
      <c r="I1409" t="s">
        <v>80</v>
      </c>
      <c r="J1409">
        <v>57</v>
      </c>
      <c r="K1409" t="s">
        <v>80</v>
      </c>
      <c r="L1409">
        <v>55</v>
      </c>
      <c r="M1409" t="s">
        <v>80</v>
      </c>
      <c r="N1409">
        <v>56</v>
      </c>
      <c r="O1409" t="s">
        <v>80</v>
      </c>
      <c r="P1409">
        <v>12.9</v>
      </c>
      <c r="Q1409" t="s">
        <v>80</v>
      </c>
      <c r="R1409">
        <v>12.6</v>
      </c>
      <c r="S1409" t="s">
        <v>80</v>
      </c>
      <c r="T1409">
        <v>12.7</v>
      </c>
      <c r="U1409" t="s">
        <v>80</v>
      </c>
      <c r="V1409">
        <v>7.2</v>
      </c>
      <c r="W1409" t="s">
        <v>80</v>
      </c>
      <c r="X1409">
        <v>7.1</v>
      </c>
      <c r="Y1409" t="s">
        <v>80</v>
      </c>
      <c r="Z1409">
        <v>7.2</v>
      </c>
      <c r="AA1409" t="s">
        <v>80</v>
      </c>
      <c r="AB1409">
        <v>2.8</v>
      </c>
      <c r="AC1409" t="s">
        <v>80</v>
      </c>
      <c r="AD1409">
        <v>3.7</v>
      </c>
      <c r="AE1409" t="s">
        <v>80</v>
      </c>
      <c r="AF1409">
        <v>16</v>
      </c>
      <c r="AG1409" t="s">
        <v>80</v>
      </c>
    </row>
    <row r="1410" spans="1:33" x14ac:dyDescent="0.35">
      <c r="A1410" t="s">
        <v>79</v>
      </c>
      <c r="B1410">
        <v>12098700</v>
      </c>
      <c r="C1410" s="1">
        <v>41693</v>
      </c>
      <c r="D1410">
        <v>4.2</v>
      </c>
      <c r="E1410" t="s">
        <v>80</v>
      </c>
      <c r="F1410">
        <v>3.2</v>
      </c>
      <c r="G1410" t="s">
        <v>80</v>
      </c>
      <c r="H1410">
        <v>3.7</v>
      </c>
      <c r="I1410" t="s">
        <v>80</v>
      </c>
      <c r="J1410">
        <v>57</v>
      </c>
      <c r="K1410" t="s">
        <v>80</v>
      </c>
      <c r="L1410">
        <v>57</v>
      </c>
      <c r="M1410" t="s">
        <v>80</v>
      </c>
      <c r="N1410">
        <v>57</v>
      </c>
      <c r="O1410" t="s">
        <v>80</v>
      </c>
      <c r="P1410">
        <v>12.9</v>
      </c>
      <c r="Q1410" t="s">
        <v>80</v>
      </c>
      <c r="R1410">
        <v>12.5</v>
      </c>
      <c r="S1410" t="s">
        <v>80</v>
      </c>
      <c r="T1410">
        <v>12.7</v>
      </c>
      <c r="U1410" t="s">
        <v>80</v>
      </c>
      <c r="V1410">
        <v>7.2</v>
      </c>
      <c r="W1410" t="s">
        <v>80</v>
      </c>
      <c r="X1410">
        <v>7.1</v>
      </c>
      <c r="Y1410" t="s">
        <v>80</v>
      </c>
      <c r="Z1410">
        <v>7.2</v>
      </c>
      <c r="AA1410" t="s">
        <v>80</v>
      </c>
      <c r="AB1410">
        <v>2.2999999999999998</v>
      </c>
      <c r="AC1410" t="s">
        <v>80</v>
      </c>
      <c r="AD1410">
        <v>2.8</v>
      </c>
      <c r="AE1410" t="s">
        <v>80</v>
      </c>
      <c r="AF1410">
        <v>10</v>
      </c>
      <c r="AG1410" t="s">
        <v>80</v>
      </c>
    </row>
    <row r="1411" spans="1:33" x14ac:dyDescent="0.35">
      <c r="A1411" t="s">
        <v>79</v>
      </c>
      <c r="B1411">
        <v>12098700</v>
      </c>
      <c r="C1411" s="1">
        <v>41694</v>
      </c>
      <c r="D1411">
        <v>4.5999999999999996</v>
      </c>
      <c r="E1411" t="s">
        <v>80</v>
      </c>
      <c r="F1411">
        <v>4</v>
      </c>
      <c r="G1411" t="s">
        <v>80</v>
      </c>
      <c r="H1411">
        <v>4.3</v>
      </c>
      <c r="I1411" t="s">
        <v>80</v>
      </c>
      <c r="J1411">
        <v>58</v>
      </c>
      <c r="K1411" t="s">
        <v>80</v>
      </c>
      <c r="L1411">
        <v>54</v>
      </c>
      <c r="M1411" t="s">
        <v>80</v>
      </c>
      <c r="N1411">
        <v>57</v>
      </c>
      <c r="O1411" t="s">
        <v>80</v>
      </c>
      <c r="P1411">
        <v>12.6</v>
      </c>
      <c r="Q1411" t="s">
        <v>80</v>
      </c>
      <c r="R1411">
        <v>12.4</v>
      </c>
      <c r="S1411" t="s">
        <v>80</v>
      </c>
      <c r="T1411">
        <v>12.5</v>
      </c>
      <c r="U1411" t="s">
        <v>80</v>
      </c>
      <c r="V1411">
        <v>7.2</v>
      </c>
      <c r="W1411" t="s">
        <v>80</v>
      </c>
      <c r="X1411">
        <v>7.1</v>
      </c>
      <c r="Y1411" t="s">
        <v>80</v>
      </c>
      <c r="Z1411">
        <v>7.2</v>
      </c>
      <c r="AA1411" t="s">
        <v>80</v>
      </c>
      <c r="AB1411">
        <v>2.2999999999999998</v>
      </c>
      <c r="AC1411" t="s">
        <v>80</v>
      </c>
      <c r="AD1411">
        <v>3.1</v>
      </c>
      <c r="AE1411" t="s">
        <v>80</v>
      </c>
      <c r="AF1411">
        <v>6.9</v>
      </c>
      <c r="AG1411" t="s">
        <v>80</v>
      </c>
    </row>
    <row r="1412" spans="1:33" x14ac:dyDescent="0.35">
      <c r="A1412" t="s">
        <v>79</v>
      </c>
      <c r="B1412">
        <v>12098700</v>
      </c>
      <c r="C1412" s="1">
        <v>41695</v>
      </c>
      <c r="D1412">
        <v>5.2</v>
      </c>
      <c r="E1412" t="s">
        <v>80</v>
      </c>
      <c r="F1412">
        <v>4</v>
      </c>
      <c r="G1412" t="s">
        <v>80</v>
      </c>
      <c r="H1412">
        <v>4.5</v>
      </c>
      <c r="I1412" t="s">
        <v>80</v>
      </c>
      <c r="J1412">
        <v>54</v>
      </c>
      <c r="K1412" t="s">
        <v>80</v>
      </c>
      <c r="L1412">
        <v>51</v>
      </c>
      <c r="M1412" t="s">
        <v>80</v>
      </c>
      <c r="N1412">
        <v>52</v>
      </c>
      <c r="O1412" t="s">
        <v>80</v>
      </c>
      <c r="P1412">
        <v>12.8</v>
      </c>
      <c r="Q1412" t="s">
        <v>80</v>
      </c>
      <c r="R1412">
        <v>12.3</v>
      </c>
      <c r="S1412" t="s">
        <v>80</v>
      </c>
      <c r="T1412">
        <v>12.5</v>
      </c>
      <c r="U1412" t="s">
        <v>80</v>
      </c>
      <c r="V1412">
        <v>7.2</v>
      </c>
      <c r="W1412" t="s">
        <v>80</v>
      </c>
      <c r="X1412">
        <v>7.1</v>
      </c>
      <c r="Y1412" t="s">
        <v>80</v>
      </c>
      <c r="Z1412">
        <v>7.2</v>
      </c>
      <c r="AA1412" t="s">
        <v>80</v>
      </c>
      <c r="AB1412">
        <v>3.4</v>
      </c>
      <c r="AC1412" t="s">
        <v>80</v>
      </c>
      <c r="AD1412">
        <v>5.3</v>
      </c>
      <c r="AE1412" t="s">
        <v>80</v>
      </c>
      <c r="AF1412">
        <v>9.3000000000000007</v>
      </c>
      <c r="AG1412" t="s">
        <v>80</v>
      </c>
    </row>
    <row r="1413" spans="1:33" x14ac:dyDescent="0.35">
      <c r="A1413" t="s">
        <v>79</v>
      </c>
      <c r="B1413">
        <v>12098700</v>
      </c>
      <c r="C1413" s="1">
        <v>41696</v>
      </c>
      <c r="D1413">
        <v>5.6</v>
      </c>
      <c r="E1413" t="s">
        <v>80</v>
      </c>
      <c r="F1413">
        <v>3.7</v>
      </c>
      <c r="G1413" t="s">
        <v>80</v>
      </c>
      <c r="H1413">
        <v>4.5999999999999996</v>
      </c>
      <c r="I1413" t="s">
        <v>80</v>
      </c>
      <c r="J1413">
        <v>52</v>
      </c>
      <c r="K1413" t="s">
        <v>80</v>
      </c>
      <c r="L1413">
        <v>51</v>
      </c>
      <c r="M1413" t="s">
        <v>80</v>
      </c>
      <c r="N1413">
        <v>52</v>
      </c>
      <c r="O1413" t="s">
        <v>80</v>
      </c>
      <c r="P1413">
        <v>12.7</v>
      </c>
      <c r="Q1413" t="s">
        <v>80</v>
      </c>
      <c r="R1413">
        <v>12</v>
      </c>
      <c r="S1413" t="s">
        <v>80</v>
      </c>
      <c r="T1413">
        <v>12.4</v>
      </c>
      <c r="U1413" t="s">
        <v>80</v>
      </c>
      <c r="V1413">
        <v>7.2</v>
      </c>
      <c r="W1413" t="s">
        <v>80</v>
      </c>
      <c r="X1413">
        <v>7.1</v>
      </c>
      <c r="Y1413" t="s">
        <v>80</v>
      </c>
      <c r="Z1413">
        <v>7.2</v>
      </c>
      <c r="AA1413" t="s">
        <v>80</v>
      </c>
      <c r="AB1413">
        <v>2.6</v>
      </c>
      <c r="AC1413" t="s">
        <v>80</v>
      </c>
      <c r="AD1413">
        <v>3.1</v>
      </c>
      <c r="AE1413" t="s">
        <v>80</v>
      </c>
      <c r="AF1413">
        <v>4.4000000000000004</v>
      </c>
      <c r="AG1413" t="s">
        <v>80</v>
      </c>
    </row>
    <row r="1414" spans="1:33" x14ac:dyDescent="0.35">
      <c r="A1414" t="s">
        <v>79</v>
      </c>
      <c r="B1414">
        <v>12098700</v>
      </c>
      <c r="C1414" s="1">
        <v>41697</v>
      </c>
      <c r="D1414">
        <v>5.8</v>
      </c>
      <c r="E1414" t="s">
        <v>80</v>
      </c>
      <c r="F1414">
        <v>4.0999999999999996</v>
      </c>
      <c r="G1414" t="s">
        <v>80</v>
      </c>
      <c r="H1414">
        <v>5</v>
      </c>
      <c r="I1414" t="s">
        <v>80</v>
      </c>
      <c r="J1414">
        <v>53</v>
      </c>
      <c r="K1414" t="s">
        <v>80</v>
      </c>
      <c r="L1414">
        <v>52</v>
      </c>
      <c r="M1414" t="s">
        <v>80</v>
      </c>
      <c r="N1414">
        <v>53</v>
      </c>
      <c r="O1414" t="s">
        <v>80</v>
      </c>
      <c r="P1414">
        <v>12.6</v>
      </c>
      <c r="Q1414" t="s">
        <v>80</v>
      </c>
      <c r="R1414">
        <v>12</v>
      </c>
      <c r="S1414" t="s">
        <v>80</v>
      </c>
      <c r="T1414">
        <v>12.2</v>
      </c>
      <c r="U1414" t="s">
        <v>80</v>
      </c>
      <c r="V1414">
        <v>7.2</v>
      </c>
      <c r="W1414" t="s">
        <v>80</v>
      </c>
      <c r="X1414">
        <v>7.1</v>
      </c>
      <c r="Y1414" t="s">
        <v>80</v>
      </c>
      <c r="Z1414">
        <v>7.2</v>
      </c>
      <c r="AA1414" t="s">
        <v>80</v>
      </c>
      <c r="AB1414">
        <v>2.2999999999999998</v>
      </c>
      <c r="AC1414" t="s">
        <v>80</v>
      </c>
      <c r="AD1414">
        <v>2.8</v>
      </c>
      <c r="AE1414" t="s">
        <v>80</v>
      </c>
      <c r="AF1414">
        <v>4.5</v>
      </c>
      <c r="AG1414" t="s">
        <v>80</v>
      </c>
    </row>
    <row r="1415" spans="1:33" x14ac:dyDescent="0.35">
      <c r="A1415" t="s">
        <v>79</v>
      </c>
      <c r="B1415">
        <v>12098700</v>
      </c>
      <c r="C1415" s="1">
        <v>41698</v>
      </c>
      <c r="D1415">
        <v>6.4</v>
      </c>
      <c r="E1415" t="s">
        <v>80</v>
      </c>
      <c r="F1415">
        <v>4.2</v>
      </c>
      <c r="G1415" t="s">
        <v>80</v>
      </c>
      <c r="H1415">
        <v>5.3</v>
      </c>
      <c r="I1415" t="s">
        <v>80</v>
      </c>
      <c r="J1415">
        <v>54</v>
      </c>
      <c r="K1415" t="s">
        <v>80</v>
      </c>
      <c r="L1415">
        <v>53</v>
      </c>
      <c r="M1415" t="s">
        <v>80</v>
      </c>
      <c r="N1415">
        <v>54</v>
      </c>
      <c r="O1415" t="s">
        <v>80</v>
      </c>
      <c r="P1415">
        <v>12.5</v>
      </c>
      <c r="Q1415" t="s">
        <v>80</v>
      </c>
      <c r="R1415">
        <v>11.7</v>
      </c>
      <c r="S1415" t="s">
        <v>80</v>
      </c>
      <c r="T1415">
        <v>12.1</v>
      </c>
      <c r="U1415" t="s">
        <v>80</v>
      </c>
      <c r="V1415">
        <v>7.3</v>
      </c>
      <c r="W1415" t="s">
        <v>80</v>
      </c>
      <c r="X1415">
        <v>7.1</v>
      </c>
      <c r="Y1415" t="s">
        <v>80</v>
      </c>
      <c r="Z1415">
        <v>7.2</v>
      </c>
      <c r="AA1415" t="s">
        <v>80</v>
      </c>
      <c r="AB1415">
        <v>2.2000000000000002</v>
      </c>
      <c r="AC1415" t="s">
        <v>80</v>
      </c>
      <c r="AD1415">
        <v>2.5</v>
      </c>
      <c r="AE1415" t="s">
        <v>80</v>
      </c>
      <c r="AF1415">
        <v>4.3</v>
      </c>
      <c r="AG1415" t="s">
        <v>80</v>
      </c>
    </row>
    <row r="1416" spans="1:33" x14ac:dyDescent="0.35">
      <c r="A1416" t="s">
        <v>79</v>
      </c>
      <c r="B1416">
        <v>12098700</v>
      </c>
      <c r="C1416" s="1">
        <v>41699</v>
      </c>
      <c r="D1416">
        <v>5.5</v>
      </c>
      <c r="E1416" t="s">
        <v>80</v>
      </c>
      <c r="F1416">
        <v>3.1</v>
      </c>
      <c r="G1416" t="s">
        <v>80</v>
      </c>
      <c r="H1416">
        <v>4.0999999999999996</v>
      </c>
      <c r="I1416" t="s">
        <v>80</v>
      </c>
      <c r="J1416">
        <v>55</v>
      </c>
      <c r="K1416" t="s">
        <v>80</v>
      </c>
      <c r="L1416">
        <v>54</v>
      </c>
      <c r="M1416" t="s">
        <v>80</v>
      </c>
      <c r="N1416">
        <v>54</v>
      </c>
      <c r="O1416" t="s">
        <v>80</v>
      </c>
      <c r="P1416">
        <v>12.7</v>
      </c>
      <c r="Q1416" t="s">
        <v>80</v>
      </c>
      <c r="R1416">
        <v>11.9</v>
      </c>
      <c r="S1416" t="s">
        <v>80</v>
      </c>
      <c r="T1416">
        <v>12.4</v>
      </c>
      <c r="U1416" t="s">
        <v>80</v>
      </c>
      <c r="V1416">
        <v>7.2</v>
      </c>
      <c r="W1416" t="s">
        <v>80</v>
      </c>
      <c r="X1416">
        <v>7.1</v>
      </c>
      <c r="Y1416" t="s">
        <v>80</v>
      </c>
      <c r="Z1416">
        <v>7.2</v>
      </c>
      <c r="AA1416" t="s">
        <v>80</v>
      </c>
      <c r="AB1416">
        <v>2.2000000000000002</v>
      </c>
      <c r="AC1416" t="s">
        <v>80</v>
      </c>
      <c r="AD1416">
        <v>2.7</v>
      </c>
      <c r="AE1416" t="s">
        <v>80</v>
      </c>
      <c r="AF1416">
        <v>4.7</v>
      </c>
      <c r="AG1416" t="s">
        <v>80</v>
      </c>
    </row>
    <row r="1417" spans="1:33" x14ac:dyDescent="0.35">
      <c r="A1417" t="s">
        <v>79</v>
      </c>
      <c r="B1417">
        <v>12098700</v>
      </c>
      <c r="C1417" s="1">
        <v>41700</v>
      </c>
      <c r="D1417">
        <v>4.0999999999999996</v>
      </c>
      <c r="E1417" t="s">
        <v>80</v>
      </c>
      <c r="F1417">
        <v>2.7</v>
      </c>
      <c r="G1417" t="s">
        <v>80</v>
      </c>
      <c r="H1417">
        <v>3.2</v>
      </c>
      <c r="I1417" t="s">
        <v>80</v>
      </c>
      <c r="J1417">
        <v>55</v>
      </c>
      <c r="K1417" t="s">
        <v>80</v>
      </c>
      <c r="L1417">
        <v>54</v>
      </c>
      <c r="M1417" t="s">
        <v>80</v>
      </c>
      <c r="N1417">
        <v>55</v>
      </c>
      <c r="O1417" t="s">
        <v>80</v>
      </c>
      <c r="P1417">
        <v>12.9</v>
      </c>
      <c r="Q1417" t="s">
        <v>80</v>
      </c>
      <c r="R1417">
        <v>12.5</v>
      </c>
      <c r="S1417" t="s">
        <v>80</v>
      </c>
      <c r="T1417">
        <v>12.7</v>
      </c>
      <c r="U1417" t="s">
        <v>80</v>
      </c>
      <c r="V1417">
        <v>7.2</v>
      </c>
      <c r="W1417" t="s">
        <v>80</v>
      </c>
      <c r="X1417">
        <v>7.1</v>
      </c>
      <c r="Y1417" t="s">
        <v>80</v>
      </c>
      <c r="Z1417">
        <v>7.2</v>
      </c>
      <c r="AA1417" t="s">
        <v>80</v>
      </c>
      <c r="AB1417">
        <v>2</v>
      </c>
      <c r="AC1417" t="s">
        <v>80</v>
      </c>
      <c r="AD1417">
        <v>2.2999999999999998</v>
      </c>
      <c r="AE1417" t="s">
        <v>80</v>
      </c>
      <c r="AF1417">
        <v>4.4000000000000004</v>
      </c>
      <c r="AG1417" t="s">
        <v>80</v>
      </c>
    </row>
    <row r="1418" spans="1:33" x14ac:dyDescent="0.35">
      <c r="A1418" t="s">
        <v>79</v>
      </c>
      <c r="B1418">
        <v>12098700</v>
      </c>
      <c r="C1418" s="1">
        <v>41701</v>
      </c>
      <c r="D1418">
        <v>5.3</v>
      </c>
      <c r="E1418" t="s">
        <v>80</v>
      </c>
      <c r="F1418">
        <v>4.0999999999999996</v>
      </c>
      <c r="G1418" t="s">
        <v>80</v>
      </c>
      <c r="H1418">
        <v>4.7</v>
      </c>
      <c r="I1418" t="s">
        <v>80</v>
      </c>
      <c r="J1418">
        <v>54</v>
      </c>
      <c r="K1418" t="s">
        <v>80</v>
      </c>
      <c r="L1418">
        <v>42</v>
      </c>
      <c r="M1418" t="s">
        <v>80</v>
      </c>
      <c r="N1418">
        <v>49</v>
      </c>
      <c r="O1418" t="s">
        <v>80</v>
      </c>
      <c r="P1418">
        <v>12.6</v>
      </c>
      <c r="Q1418" t="s">
        <v>80</v>
      </c>
      <c r="R1418">
        <v>12.3</v>
      </c>
      <c r="S1418" t="s">
        <v>80</v>
      </c>
      <c r="T1418">
        <v>12.4</v>
      </c>
      <c r="U1418" t="s">
        <v>80</v>
      </c>
      <c r="V1418">
        <v>7.2</v>
      </c>
      <c r="W1418" t="s">
        <v>80</v>
      </c>
      <c r="X1418">
        <v>7</v>
      </c>
      <c r="Y1418" t="s">
        <v>80</v>
      </c>
      <c r="Z1418">
        <v>7.1</v>
      </c>
      <c r="AA1418" t="s">
        <v>80</v>
      </c>
      <c r="AB1418">
        <v>2.5</v>
      </c>
      <c r="AC1418" t="s">
        <v>80</v>
      </c>
      <c r="AD1418">
        <v>7.9</v>
      </c>
      <c r="AE1418" t="s">
        <v>80</v>
      </c>
      <c r="AF1418">
        <v>58</v>
      </c>
      <c r="AG1418" t="s">
        <v>80</v>
      </c>
    </row>
    <row r="1419" spans="1:33" x14ac:dyDescent="0.35">
      <c r="A1419" t="s">
        <v>79</v>
      </c>
      <c r="B1419">
        <v>12098700</v>
      </c>
      <c r="C1419" s="1">
        <v>41702</v>
      </c>
      <c r="D1419">
        <v>5.7</v>
      </c>
      <c r="E1419" t="s">
        <v>80</v>
      </c>
      <c r="F1419">
        <v>4.7</v>
      </c>
      <c r="G1419" t="s">
        <v>80</v>
      </c>
      <c r="H1419">
        <v>5.0999999999999996</v>
      </c>
      <c r="I1419" t="s">
        <v>80</v>
      </c>
      <c r="J1419">
        <v>42</v>
      </c>
      <c r="K1419" t="s">
        <v>80</v>
      </c>
      <c r="L1419">
        <v>41</v>
      </c>
      <c r="M1419" t="s">
        <v>80</v>
      </c>
      <c r="N1419">
        <v>42</v>
      </c>
      <c r="O1419" t="s">
        <v>80</v>
      </c>
      <c r="P1419">
        <v>12.7</v>
      </c>
      <c r="Q1419" t="s">
        <v>80</v>
      </c>
      <c r="R1419">
        <v>12.5</v>
      </c>
      <c r="S1419" t="s">
        <v>80</v>
      </c>
      <c r="T1419">
        <v>12.6</v>
      </c>
      <c r="U1419" t="s">
        <v>80</v>
      </c>
      <c r="V1419">
        <v>7</v>
      </c>
      <c r="W1419" t="s">
        <v>80</v>
      </c>
      <c r="X1419">
        <v>6.9</v>
      </c>
      <c r="Y1419" t="s">
        <v>80</v>
      </c>
      <c r="Z1419">
        <v>7</v>
      </c>
      <c r="AA1419" t="s">
        <v>80</v>
      </c>
      <c r="AB1419">
        <v>25</v>
      </c>
      <c r="AC1419" t="s">
        <v>80</v>
      </c>
      <c r="AD1419">
        <v>36</v>
      </c>
      <c r="AE1419" t="s">
        <v>80</v>
      </c>
      <c r="AF1419">
        <v>54</v>
      </c>
      <c r="AG1419" t="s">
        <v>80</v>
      </c>
    </row>
    <row r="1420" spans="1:33" x14ac:dyDescent="0.35">
      <c r="A1420" t="s">
        <v>79</v>
      </c>
      <c r="B1420">
        <v>12098700</v>
      </c>
      <c r="C1420" s="1">
        <v>41703</v>
      </c>
      <c r="D1420">
        <v>6.2</v>
      </c>
      <c r="E1420" t="s">
        <v>80</v>
      </c>
      <c r="F1420">
        <v>5.0999999999999996</v>
      </c>
      <c r="G1420" t="s">
        <v>80</v>
      </c>
      <c r="H1420">
        <v>5.7</v>
      </c>
      <c r="I1420" t="s">
        <v>80</v>
      </c>
      <c r="J1420">
        <v>42</v>
      </c>
      <c r="K1420" t="s">
        <v>80</v>
      </c>
      <c r="L1420">
        <v>39</v>
      </c>
      <c r="M1420" t="s">
        <v>80</v>
      </c>
      <c r="N1420">
        <v>41</v>
      </c>
      <c r="O1420" t="s">
        <v>80</v>
      </c>
      <c r="P1420">
        <v>12.6</v>
      </c>
      <c r="Q1420" t="s">
        <v>80</v>
      </c>
      <c r="R1420">
        <v>12.2</v>
      </c>
      <c r="S1420" t="s">
        <v>80</v>
      </c>
      <c r="T1420">
        <v>12.4</v>
      </c>
      <c r="U1420" t="s">
        <v>80</v>
      </c>
      <c r="V1420">
        <v>7</v>
      </c>
      <c r="W1420" t="s">
        <v>80</v>
      </c>
      <c r="X1420">
        <v>6.9</v>
      </c>
      <c r="Y1420" t="s">
        <v>80</v>
      </c>
      <c r="Z1420">
        <v>7</v>
      </c>
      <c r="AA1420" t="s">
        <v>80</v>
      </c>
      <c r="AB1420">
        <v>24</v>
      </c>
      <c r="AC1420" t="s">
        <v>80</v>
      </c>
      <c r="AD1420">
        <v>48</v>
      </c>
      <c r="AE1420" t="s">
        <v>80</v>
      </c>
      <c r="AF1420">
        <v>90</v>
      </c>
      <c r="AG1420" t="s">
        <v>80</v>
      </c>
    </row>
    <row r="1421" spans="1:33" x14ac:dyDescent="0.35">
      <c r="A1421" t="s">
        <v>79</v>
      </c>
      <c r="B1421">
        <v>12098700</v>
      </c>
      <c r="C1421" s="1">
        <v>41704</v>
      </c>
      <c r="D1421">
        <v>5.9</v>
      </c>
      <c r="E1421" t="s">
        <v>80</v>
      </c>
      <c r="F1421">
        <v>5.0999999999999996</v>
      </c>
      <c r="G1421" t="s">
        <v>80</v>
      </c>
      <c r="H1421">
        <v>5.3</v>
      </c>
      <c r="I1421" t="s">
        <v>80</v>
      </c>
      <c r="J1421">
        <v>39</v>
      </c>
      <c r="K1421" t="s">
        <v>80</v>
      </c>
      <c r="L1421">
        <v>39</v>
      </c>
      <c r="M1421" t="s">
        <v>80</v>
      </c>
      <c r="N1421">
        <v>39</v>
      </c>
      <c r="O1421" t="s">
        <v>80</v>
      </c>
      <c r="P1421">
        <v>12.7</v>
      </c>
      <c r="Q1421" t="s">
        <v>80</v>
      </c>
      <c r="R1421">
        <v>12.3</v>
      </c>
      <c r="S1421" t="s">
        <v>80</v>
      </c>
      <c r="T1421">
        <v>12.6</v>
      </c>
      <c r="U1421" t="s">
        <v>80</v>
      </c>
      <c r="V1421">
        <v>7</v>
      </c>
      <c r="W1421" t="s">
        <v>80</v>
      </c>
      <c r="X1421">
        <v>6.9</v>
      </c>
      <c r="Y1421" t="s">
        <v>80</v>
      </c>
      <c r="Z1421">
        <v>6.9</v>
      </c>
      <c r="AA1421" t="s">
        <v>80</v>
      </c>
      <c r="AB1421">
        <v>45</v>
      </c>
      <c r="AC1421" t="s">
        <v>80</v>
      </c>
      <c r="AD1421">
        <v>66</v>
      </c>
      <c r="AE1421" t="s">
        <v>80</v>
      </c>
      <c r="AF1421">
        <v>75</v>
      </c>
      <c r="AG1421" t="s">
        <v>80</v>
      </c>
    </row>
    <row r="1422" spans="1:33" x14ac:dyDescent="0.35">
      <c r="A1422" t="s">
        <v>79</v>
      </c>
      <c r="B1422">
        <v>12098700</v>
      </c>
      <c r="C1422" s="1">
        <v>41705</v>
      </c>
      <c r="D1422">
        <v>5.6</v>
      </c>
      <c r="E1422" t="s">
        <v>80</v>
      </c>
      <c r="F1422">
        <v>5.3</v>
      </c>
      <c r="G1422" t="s">
        <v>80</v>
      </c>
      <c r="H1422">
        <v>5.5</v>
      </c>
      <c r="I1422" t="s">
        <v>80</v>
      </c>
      <c r="J1422">
        <v>41</v>
      </c>
      <c r="K1422" t="s">
        <v>80</v>
      </c>
      <c r="L1422">
        <v>39</v>
      </c>
      <c r="M1422" t="s">
        <v>80</v>
      </c>
      <c r="N1422">
        <v>40</v>
      </c>
      <c r="O1422" t="s">
        <v>80</v>
      </c>
      <c r="P1422">
        <v>12.8</v>
      </c>
      <c r="Q1422" t="s">
        <v>80</v>
      </c>
      <c r="R1422">
        <v>12.6</v>
      </c>
      <c r="S1422" t="s">
        <v>80</v>
      </c>
      <c r="T1422">
        <v>12.7</v>
      </c>
      <c r="U1422" t="s">
        <v>80</v>
      </c>
      <c r="V1422">
        <v>7.1</v>
      </c>
      <c r="W1422" t="s">
        <v>80</v>
      </c>
      <c r="X1422">
        <v>7</v>
      </c>
      <c r="Y1422" t="s">
        <v>80</v>
      </c>
      <c r="Z1422">
        <v>7</v>
      </c>
      <c r="AA1422" t="s">
        <v>80</v>
      </c>
      <c r="AB1422">
        <v>26</v>
      </c>
      <c r="AC1422" t="s">
        <v>80</v>
      </c>
      <c r="AD1422">
        <v>36</v>
      </c>
      <c r="AE1422" t="s">
        <v>80</v>
      </c>
      <c r="AF1422">
        <v>46</v>
      </c>
      <c r="AG1422" t="s">
        <v>80</v>
      </c>
    </row>
    <row r="1423" spans="1:33" x14ac:dyDescent="0.35">
      <c r="A1423" t="s">
        <v>79</v>
      </c>
      <c r="B1423">
        <v>12098700</v>
      </c>
      <c r="C1423" s="1">
        <v>41706</v>
      </c>
      <c r="D1423">
        <v>6</v>
      </c>
      <c r="E1423" t="s">
        <v>80</v>
      </c>
      <c r="F1423">
        <v>4.9000000000000004</v>
      </c>
      <c r="G1423" t="s">
        <v>80</v>
      </c>
      <c r="H1423">
        <v>5.5</v>
      </c>
      <c r="I1423" t="s">
        <v>80</v>
      </c>
      <c r="J1423">
        <v>45</v>
      </c>
      <c r="K1423" t="s">
        <v>80</v>
      </c>
      <c r="L1423">
        <v>41</v>
      </c>
      <c r="M1423" t="s">
        <v>80</v>
      </c>
      <c r="N1423">
        <v>43</v>
      </c>
      <c r="O1423" t="s">
        <v>80</v>
      </c>
      <c r="P1423">
        <v>12.7</v>
      </c>
      <c r="Q1423" t="s">
        <v>80</v>
      </c>
      <c r="R1423">
        <v>12.4</v>
      </c>
      <c r="S1423" t="s">
        <v>80</v>
      </c>
      <c r="T1423">
        <v>12.6</v>
      </c>
      <c r="U1423" t="s">
        <v>80</v>
      </c>
      <c r="V1423">
        <v>7.1</v>
      </c>
      <c r="W1423" t="s">
        <v>80</v>
      </c>
      <c r="X1423">
        <v>7</v>
      </c>
      <c r="Y1423" t="s">
        <v>80</v>
      </c>
      <c r="Z1423">
        <v>7</v>
      </c>
      <c r="AA1423" t="s">
        <v>80</v>
      </c>
      <c r="AB1423">
        <v>16</v>
      </c>
      <c r="AC1423" t="s">
        <v>80</v>
      </c>
      <c r="AD1423">
        <v>20</v>
      </c>
      <c r="AE1423" t="s">
        <v>80</v>
      </c>
      <c r="AF1423">
        <v>27</v>
      </c>
      <c r="AG1423" t="s">
        <v>80</v>
      </c>
    </row>
    <row r="1424" spans="1:33" x14ac:dyDescent="0.35">
      <c r="A1424" t="s">
        <v>79</v>
      </c>
      <c r="B1424">
        <v>12098700</v>
      </c>
      <c r="C1424" s="1">
        <v>41707</v>
      </c>
      <c r="D1424">
        <v>6.1</v>
      </c>
      <c r="E1424" t="s">
        <v>80</v>
      </c>
      <c r="F1424">
        <v>5.0999999999999996</v>
      </c>
      <c r="G1424" t="s">
        <v>80</v>
      </c>
      <c r="H1424">
        <v>5.7</v>
      </c>
      <c r="I1424" t="s">
        <v>80</v>
      </c>
      <c r="J1424">
        <v>45</v>
      </c>
      <c r="K1424" t="s">
        <v>80</v>
      </c>
      <c r="L1424">
        <v>37</v>
      </c>
      <c r="M1424" t="s">
        <v>80</v>
      </c>
      <c r="N1424">
        <v>41</v>
      </c>
      <c r="O1424" t="s">
        <v>80</v>
      </c>
      <c r="P1424">
        <v>12.7</v>
      </c>
      <c r="Q1424" t="s">
        <v>80</v>
      </c>
      <c r="R1424">
        <v>12.4</v>
      </c>
      <c r="S1424" t="s">
        <v>80</v>
      </c>
      <c r="T1424">
        <v>12.6</v>
      </c>
      <c r="U1424" t="s">
        <v>80</v>
      </c>
      <c r="V1424">
        <v>7.1</v>
      </c>
      <c r="W1424" t="s">
        <v>80</v>
      </c>
      <c r="X1424">
        <v>6.8</v>
      </c>
      <c r="Y1424" t="s">
        <v>80</v>
      </c>
      <c r="Z1424">
        <v>6.9</v>
      </c>
      <c r="AA1424" t="s">
        <v>80</v>
      </c>
      <c r="AB1424">
        <v>15</v>
      </c>
      <c r="AC1424" t="s">
        <v>80</v>
      </c>
      <c r="AD1424">
        <v>82</v>
      </c>
      <c r="AE1424" t="s">
        <v>80</v>
      </c>
      <c r="AF1424">
        <v>120</v>
      </c>
      <c r="AG1424" t="s">
        <v>80</v>
      </c>
    </row>
    <row r="1425" spans="1:33" x14ac:dyDescent="0.35">
      <c r="A1425" t="s">
        <v>79</v>
      </c>
      <c r="B1425">
        <v>12098700</v>
      </c>
      <c r="C1425" s="1">
        <v>41708</v>
      </c>
      <c r="D1425">
        <v>6</v>
      </c>
      <c r="E1425" t="s">
        <v>80</v>
      </c>
      <c r="F1425">
        <v>5.5</v>
      </c>
      <c r="G1425" t="s">
        <v>80</v>
      </c>
      <c r="H1425">
        <v>5.8</v>
      </c>
      <c r="I1425" t="s">
        <v>80</v>
      </c>
      <c r="J1425">
        <v>40</v>
      </c>
      <c r="K1425" t="s">
        <v>80</v>
      </c>
      <c r="L1425">
        <v>37</v>
      </c>
      <c r="M1425" t="s">
        <v>80</v>
      </c>
      <c r="N1425">
        <v>37</v>
      </c>
      <c r="O1425" t="s">
        <v>80</v>
      </c>
      <c r="P1425">
        <v>12.7</v>
      </c>
      <c r="Q1425" t="s">
        <v>80</v>
      </c>
      <c r="R1425">
        <v>12.5</v>
      </c>
      <c r="S1425" t="s">
        <v>80</v>
      </c>
      <c r="T1425">
        <v>12.6</v>
      </c>
      <c r="U1425" t="s">
        <v>80</v>
      </c>
      <c r="V1425">
        <v>6.9</v>
      </c>
      <c r="W1425" t="s">
        <v>80</v>
      </c>
      <c r="X1425">
        <v>6.8</v>
      </c>
      <c r="Y1425" t="s">
        <v>80</v>
      </c>
      <c r="Z1425">
        <v>6.8</v>
      </c>
      <c r="AA1425" t="s">
        <v>80</v>
      </c>
      <c r="AB1425">
        <v>71</v>
      </c>
      <c r="AC1425" t="s">
        <v>80</v>
      </c>
      <c r="AD1425">
        <v>91</v>
      </c>
      <c r="AE1425" t="s">
        <v>80</v>
      </c>
      <c r="AF1425">
        <v>100</v>
      </c>
      <c r="AG1425" t="s">
        <v>80</v>
      </c>
    </row>
    <row r="1426" spans="1:33" x14ac:dyDescent="0.35">
      <c r="A1426" t="s">
        <v>79</v>
      </c>
      <c r="B1426">
        <v>12098700</v>
      </c>
      <c r="C1426" s="1">
        <v>41709</v>
      </c>
      <c r="D1426">
        <v>5.7</v>
      </c>
      <c r="E1426" t="s">
        <v>80</v>
      </c>
      <c r="F1426">
        <v>5.3</v>
      </c>
      <c r="G1426" t="s">
        <v>80</v>
      </c>
      <c r="H1426">
        <v>5.5</v>
      </c>
      <c r="I1426" t="s">
        <v>80</v>
      </c>
      <c r="J1426">
        <v>39</v>
      </c>
      <c r="K1426" t="s">
        <v>80</v>
      </c>
      <c r="L1426">
        <v>37</v>
      </c>
      <c r="M1426" t="s">
        <v>80</v>
      </c>
      <c r="N1426">
        <v>38</v>
      </c>
      <c r="O1426" t="s">
        <v>80</v>
      </c>
      <c r="P1426">
        <v>12.8</v>
      </c>
      <c r="Q1426" t="s">
        <v>80</v>
      </c>
      <c r="R1426">
        <v>12.7</v>
      </c>
      <c r="S1426" t="s">
        <v>80</v>
      </c>
      <c r="T1426">
        <v>12.8</v>
      </c>
      <c r="U1426" t="s">
        <v>80</v>
      </c>
      <c r="V1426">
        <v>7</v>
      </c>
      <c r="W1426" t="s">
        <v>80</v>
      </c>
      <c r="X1426">
        <v>6.8</v>
      </c>
      <c r="Y1426" t="s">
        <v>80</v>
      </c>
      <c r="Z1426">
        <v>6.9</v>
      </c>
      <c r="AA1426" t="s">
        <v>80</v>
      </c>
      <c r="AB1426">
        <v>45</v>
      </c>
      <c r="AC1426" t="s">
        <v>80</v>
      </c>
      <c r="AD1426">
        <v>58</v>
      </c>
      <c r="AE1426" t="s">
        <v>80</v>
      </c>
      <c r="AF1426">
        <v>82</v>
      </c>
      <c r="AG1426" t="s">
        <v>80</v>
      </c>
    </row>
    <row r="1427" spans="1:33" x14ac:dyDescent="0.35">
      <c r="A1427" t="s">
        <v>79</v>
      </c>
      <c r="B1427">
        <v>12098700</v>
      </c>
      <c r="C1427" s="1">
        <v>41710</v>
      </c>
      <c r="D1427">
        <v>5.6</v>
      </c>
      <c r="E1427" t="s">
        <v>80</v>
      </c>
      <c r="F1427">
        <v>5.0999999999999996</v>
      </c>
      <c r="G1427" t="s">
        <v>80</v>
      </c>
      <c r="H1427">
        <v>5.3</v>
      </c>
      <c r="I1427" t="s">
        <v>80</v>
      </c>
      <c r="J1427">
        <v>40</v>
      </c>
      <c r="K1427" t="s">
        <v>80</v>
      </c>
      <c r="L1427">
        <v>38</v>
      </c>
      <c r="M1427" t="s">
        <v>80</v>
      </c>
      <c r="N1427">
        <v>40</v>
      </c>
      <c r="O1427" t="s">
        <v>80</v>
      </c>
      <c r="P1427">
        <v>12.9</v>
      </c>
      <c r="Q1427" t="s">
        <v>80</v>
      </c>
      <c r="R1427">
        <v>12.7</v>
      </c>
      <c r="S1427" t="s">
        <v>80</v>
      </c>
      <c r="T1427">
        <v>12.8</v>
      </c>
      <c r="U1427" t="s">
        <v>80</v>
      </c>
      <c r="V1427">
        <v>7</v>
      </c>
      <c r="W1427" t="s">
        <v>80</v>
      </c>
      <c r="X1427">
        <v>6.9</v>
      </c>
      <c r="Y1427" t="s">
        <v>80</v>
      </c>
      <c r="Z1427">
        <v>7</v>
      </c>
      <c r="AA1427" t="s">
        <v>80</v>
      </c>
      <c r="AB1427">
        <v>28</v>
      </c>
      <c r="AC1427" t="s">
        <v>80</v>
      </c>
      <c r="AD1427">
        <v>36</v>
      </c>
      <c r="AE1427" t="s">
        <v>80</v>
      </c>
      <c r="AF1427">
        <v>49</v>
      </c>
      <c r="AG1427" t="s">
        <v>80</v>
      </c>
    </row>
    <row r="1428" spans="1:33" x14ac:dyDescent="0.35">
      <c r="A1428" t="s">
        <v>79</v>
      </c>
      <c r="B1428">
        <v>12098700</v>
      </c>
      <c r="C1428" s="1">
        <v>41711</v>
      </c>
      <c r="D1428">
        <v>5.6</v>
      </c>
      <c r="E1428" t="s">
        <v>80</v>
      </c>
      <c r="F1428">
        <v>5.2</v>
      </c>
      <c r="G1428" t="s">
        <v>80</v>
      </c>
      <c r="H1428">
        <v>5.4</v>
      </c>
      <c r="I1428" t="s">
        <v>80</v>
      </c>
      <c r="J1428">
        <v>43</v>
      </c>
      <c r="K1428" t="s">
        <v>80</v>
      </c>
      <c r="L1428">
        <v>40</v>
      </c>
      <c r="M1428" t="s">
        <v>80</v>
      </c>
      <c r="N1428">
        <v>42</v>
      </c>
      <c r="O1428" t="s">
        <v>80</v>
      </c>
      <c r="P1428">
        <v>12.8</v>
      </c>
      <c r="Q1428" t="s">
        <v>80</v>
      </c>
      <c r="R1428">
        <v>12.6</v>
      </c>
      <c r="S1428" t="s">
        <v>80</v>
      </c>
      <c r="T1428">
        <v>12.7</v>
      </c>
      <c r="U1428" t="s">
        <v>80</v>
      </c>
      <c r="V1428">
        <v>7.1</v>
      </c>
      <c r="W1428" t="s">
        <v>80</v>
      </c>
      <c r="X1428">
        <v>7</v>
      </c>
      <c r="Y1428" t="s">
        <v>80</v>
      </c>
      <c r="Z1428">
        <v>7</v>
      </c>
      <c r="AA1428" t="s">
        <v>80</v>
      </c>
      <c r="AB1428">
        <v>17</v>
      </c>
      <c r="AC1428" t="s">
        <v>80</v>
      </c>
      <c r="AD1428">
        <v>23</v>
      </c>
      <c r="AE1428" t="s">
        <v>80</v>
      </c>
      <c r="AF1428">
        <v>30</v>
      </c>
      <c r="AG1428" t="s">
        <v>80</v>
      </c>
    </row>
    <row r="1429" spans="1:33" x14ac:dyDescent="0.35">
      <c r="A1429" t="s">
        <v>79</v>
      </c>
      <c r="B1429">
        <v>12098700</v>
      </c>
      <c r="C1429" s="1">
        <v>41712</v>
      </c>
      <c r="D1429">
        <v>5.8</v>
      </c>
      <c r="E1429" t="s">
        <v>80</v>
      </c>
      <c r="F1429">
        <v>5.3</v>
      </c>
      <c r="G1429" t="s">
        <v>80</v>
      </c>
      <c r="H1429">
        <v>5.6</v>
      </c>
      <c r="I1429" t="s">
        <v>80</v>
      </c>
      <c r="J1429">
        <v>46</v>
      </c>
      <c r="K1429" t="s">
        <v>80</v>
      </c>
      <c r="L1429">
        <v>43</v>
      </c>
      <c r="M1429" t="s">
        <v>80</v>
      </c>
      <c r="N1429">
        <v>45</v>
      </c>
      <c r="O1429" t="s">
        <v>80</v>
      </c>
      <c r="P1429">
        <v>12.8</v>
      </c>
      <c r="Q1429" t="s">
        <v>80</v>
      </c>
      <c r="R1429">
        <v>12.6</v>
      </c>
      <c r="S1429" t="s">
        <v>80</v>
      </c>
      <c r="T1429">
        <v>12.7</v>
      </c>
      <c r="U1429" t="s">
        <v>80</v>
      </c>
      <c r="V1429">
        <v>7.1</v>
      </c>
      <c r="W1429" t="s">
        <v>80</v>
      </c>
      <c r="X1429">
        <v>7</v>
      </c>
      <c r="Y1429" t="s">
        <v>80</v>
      </c>
      <c r="Z1429">
        <v>7.1</v>
      </c>
      <c r="AA1429" t="s">
        <v>80</v>
      </c>
      <c r="AB1429">
        <v>12</v>
      </c>
      <c r="AC1429" t="s">
        <v>80</v>
      </c>
      <c r="AD1429">
        <v>14</v>
      </c>
      <c r="AE1429" t="s">
        <v>80</v>
      </c>
      <c r="AF1429">
        <v>17</v>
      </c>
      <c r="AG1429" t="s">
        <v>80</v>
      </c>
    </row>
    <row r="1430" spans="1:33" x14ac:dyDescent="0.35">
      <c r="A1430" t="s">
        <v>79</v>
      </c>
      <c r="B1430">
        <v>12098700</v>
      </c>
      <c r="C1430" s="1">
        <v>41713</v>
      </c>
      <c r="D1430">
        <v>6.2</v>
      </c>
      <c r="E1430" t="s">
        <v>80</v>
      </c>
      <c r="F1430">
        <v>5.3</v>
      </c>
      <c r="G1430" t="s">
        <v>80</v>
      </c>
      <c r="H1430">
        <v>5.8</v>
      </c>
      <c r="I1430" t="s">
        <v>80</v>
      </c>
      <c r="J1430">
        <v>47</v>
      </c>
      <c r="K1430" t="s">
        <v>80</v>
      </c>
      <c r="L1430">
        <v>46</v>
      </c>
      <c r="M1430" t="s">
        <v>80</v>
      </c>
      <c r="N1430">
        <v>46</v>
      </c>
      <c r="O1430" t="s">
        <v>80</v>
      </c>
      <c r="P1430">
        <v>12.8</v>
      </c>
      <c r="Q1430" t="s">
        <v>80</v>
      </c>
      <c r="R1430">
        <v>12.6</v>
      </c>
      <c r="S1430" t="s">
        <v>80</v>
      </c>
      <c r="T1430">
        <v>12.7</v>
      </c>
      <c r="U1430" t="s">
        <v>80</v>
      </c>
      <c r="V1430">
        <v>7.1</v>
      </c>
      <c r="W1430" t="s">
        <v>80</v>
      </c>
      <c r="X1430">
        <v>7</v>
      </c>
      <c r="Y1430" t="s">
        <v>80</v>
      </c>
      <c r="Z1430">
        <v>7.1</v>
      </c>
      <c r="AA1430" t="s">
        <v>80</v>
      </c>
      <c r="AB1430">
        <v>10</v>
      </c>
      <c r="AC1430" t="s">
        <v>80</v>
      </c>
      <c r="AD1430">
        <v>12</v>
      </c>
      <c r="AE1430" t="s">
        <v>80</v>
      </c>
      <c r="AF1430">
        <v>14</v>
      </c>
      <c r="AG1430" t="s">
        <v>80</v>
      </c>
    </row>
    <row r="1431" spans="1:33" x14ac:dyDescent="0.35">
      <c r="A1431" t="s">
        <v>79</v>
      </c>
      <c r="B1431">
        <v>12098700</v>
      </c>
      <c r="C1431" s="1">
        <v>41714</v>
      </c>
      <c r="D1431">
        <v>6.6</v>
      </c>
      <c r="E1431" t="s">
        <v>80</v>
      </c>
      <c r="F1431">
        <v>5.5</v>
      </c>
      <c r="G1431" t="s">
        <v>80</v>
      </c>
      <c r="H1431">
        <v>6.2</v>
      </c>
      <c r="I1431" t="s">
        <v>80</v>
      </c>
      <c r="J1431">
        <v>49</v>
      </c>
      <c r="K1431" t="s">
        <v>80</v>
      </c>
      <c r="L1431">
        <v>47</v>
      </c>
      <c r="M1431" t="s">
        <v>80</v>
      </c>
      <c r="N1431">
        <v>47</v>
      </c>
      <c r="O1431" t="s">
        <v>80</v>
      </c>
      <c r="P1431">
        <v>12.7</v>
      </c>
      <c r="Q1431" t="s">
        <v>80</v>
      </c>
      <c r="R1431">
        <v>12.2</v>
      </c>
      <c r="S1431" t="s">
        <v>80</v>
      </c>
      <c r="T1431">
        <v>12.4</v>
      </c>
      <c r="U1431" t="s">
        <v>80</v>
      </c>
      <c r="V1431">
        <v>7.1</v>
      </c>
      <c r="W1431" t="s">
        <v>80</v>
      </c>
      <c r="X1431">
        <v>6.8</v>
      </c>
      <c r="Y1431" t="s">
        <v>80</v>
      </c>
      <c r="Z1431">
        <v>7.1</v>
      </c>
      <c r="AA1431" t="s">
        <v>80</v>
      </c>
      <c r="AB1431">
        <v>12</v>
      </c>
      <c r="AC1431" t="s">
        <v>80</v>
      </c>
      <c r="AD1431">
        <v>15</v>
      </c>
      <c r="AE1431" t="s">
        <v>80</v>
      </c>
      <c r="AF1431">
        <v>19</v>
      </c>
      <c r="AG1431" t="s">
        <v>80</v>
      </c>
    </row>
    <row r="1432" spans="1:33" x14ac:dyDescent="0.35">
      <c r="A1432" t="s">
        <v>79</v>
      </c>
      <c r="B1432">
        <v>12098700</v>
      </c>
      <c r="C1432" s="1">
        <v>41715</v>
      </c>
      <c r="D1432">
        <v>6.3</v>
      </c>
      <c r="E1432" t="s">
        <v>80</v>
      </c>
      <c r="F1432">
        <v>4.2</v>
      </c>
      <c r="G1432" t="s">
        <v>80</v>
      </c>
      <c r="H1432">
        <v>4.9000000000000004</v>
      </c>
      <c r="I1432" t="s">
        <v>80</v>
      </c>
      <c r="J1432">
        <v>47</v>
      </c>
      <c r="K1432" t="s">
        <v>80</v>
      </c>
      <c r="L1432">
        <v>44</v>
      </c>
      <c r="M1432" t="s">
        <v>80</v>
      </c>
      <c r="N1432">
        <v>45</v>
      </c>
      <c r="O1432" t="s">
        <v>80</v>
      </c>
      <c r="P1432">
        <v>13.1</v>
      </c>
      <c r="Q1432" t="s">
        <v>80</v>
      </c>
      <c r="R1432">
        <v>12.2</v>
      </c>
      <c r="S1432" t="s">
        <v>80</v>
      </c>
      <c r="T1432">
        <v>12.8</v>
      </c>
      <c r="U1432" t="s">
        <v>80</v>
      </c>
      <c r="V1432">
        <v>7</v>
      </c>
      <c r="W1432" t="s">
        <v>80</v>
      </c>
      <c r="X1432">
        <v>6.8</v>
      </c>
      <c r="Y1432" t="s">
        <v>80</v>
      </c>
      <c r="Z1432">
        <v>6.9</v>
      </c>
      <c r="AA1432" t="s">
        <v>80</v>
      </c>
      <c r="AB1432">
        <v>10</v>
      </c>
      <c r="AC1432" t="s">
        <v>80</v>
      </c>
      <c r="AD1432">
        <v>13</v>
      </c>
      <c r="AE1432" t="s">
        <v>80</v>
      </c>
      <c r="AF1432">
        <v>37</v>
      </c>
      <c r="AG1432" t="s">
        <v>80</v>
      </c>
    </row>
    <row r="1433" spans="1:33" x14ac:dyDescent="0.35">
      <c r="A1433" t="s">
        <v>79</v>
      </c>
      <c r="B1433">
        <v>12098700</v>
      </c>
      <c r="C1433" s="1">
        <v>41716</v>
      </c>
      <c r="D1433">
        <v>6</v>
      </c>
      <c r="E1433" t="s">
        <v>80</v>
      </c>
      <c r="F1433">
        <v>4.3</v>
      </c>
      <c r="G1433" t="s">
        <v>80</v>
      </c>
      <c r="H1433">
        <v>5</v>
      </c>
      <c r="I1433" t="s">
        <v>80</v>
      </c>
      <c r="J1433">
        <v>48</v>
      </c>
      <c r="K1433" t="s">
        <v>80</v>
      </c>
      <c r="L1433">
        <v>46</v>
      </c>
      <c r="M1433" t="s">
        <v>80</v>
      </c>
      <c r="N1433">
        <v>47</v>
      </c>
      <c r="O1433" t="s">
        <v>80</v>
      </c>
      <c r="P1433">
        <v>13.3</v>
      </c>
      <c r="Q1433" t="s">
        <v>80</v>
      </c>
      <c r="R1433">
        <v>12.4</v>
      </c>
      <c r="S1433" t="s">
        <v>80</v>
      </c>
      <c r="T1433">
        <v>12.9</v>
      </c>
      <c r="U1433" t="s">
        <v>80</v>
      </c>
      <c r="V1433">
        <v>7.1</v>
      </c>
      <c r="W1433" t="s">
        <v>80</v>
      </c>
      <c r="X1433">
        <v>6.9</v>
      </c>
      <c r="Y1433" t="s">
        <v>80</v>
      </c>
      <c r="Z1433">
        <v>7</v>
      </c>
      <c r="AA1433" t="s">
        <v>80</v>
      </c>
      <c r="AB1433">
        <v>12</v>
      </c>
      <c r="AC1433" t="s">
        <v>80</v>
      </c>
      <c r="AD1433">
        <v>26</v>
      </c>
      <c r="AE1433" t="s">
        <v>80</v>
      </c>
      <c r="AF1433">
        <v>280</v>
      </c>
      <c r="AG1433" t="s">
        <v>80</v>
      </c>
    </row>
    <row r="1434" spans="1:33" x14ac:dyDescent="0.35">
      <c r="A1434" t="s">
        <v>79</v>
      </c>
      <c r="B1434">
        <v>12098700</v>
      </c>
      <c r="C1434" s="1">
        <v>41717</v>
      </c>
      <c r="D1434">
        <v>6</v>
      </c>
      <c r="E1434" t="s">
        <v>80</v>
      </c>
      <c r="F1434">
        <v>4.9000000000000004</v>
      </c>
      <c r="G1434" t="s">
        <v>80</v>
      </c>
      <c r="H1434">
        <v>5.3</v>
      </c>
      <c r="I1434" t="s">
        <v>80</v>
      </c>
      <c r="J1434">
        <v>50</v>
      </c>
      <c r="K1434" t="s">
        <v>80</v>
      </c>
      <c r="L1434">
        <v>48</v>
      </c>
      <c r="M1434" t="s">
        <v>80</v>
      </c>
      <c r="N1434">
        <v>49</v>
      </c>
      <c r="O1434" t="s">
        <v>80</v>
      </c>
      <c r="P1434">
        <v>12.9</v>
      </c>
      <c r="Q1434" t="s">
        <v>80</v>
      </c>
      <c r="R1434">
        <v>12.5</v>
      </c>
      <c r="S1434" t="s">
        <v>80</v>
      </c>
      <c r="T1434">
        <v>12.7</v>
      </c>
      <c r="U1434" t="s">
        <v>80</v>
      </c>
      <c r="V1434">
        <v>7.1</v>
      </c>
      <c r="W1434" t="s">
        <v>80</v>
      </c>
      <c r="X1434">
        <v>6.9</v>
      </c>
      <c r="Y1434" t="s">
        <v>80</v>
      </c>
      <c r="Z1434">
        <v>7.1</v>
      </c>
      <c r="AA1434" t="s">
        <v>80</v>
      </c>
      <c r="AB1434">
        <v>28</v>
      </c>
      <c r="AC1434" t="s">
        <v>80</v>
      </c>
      <c r="AD1434">
        <v>90</v>
      </c>
      <c r="AE1434" t="s">
        <v>80</v>
      </c>
      <c r="AF1434">
        <v>270</v>
      </c>
      <c r="AG1434" t="s">
        <v>80</v>
      </c>
    </row>
    <row r="1435" spans="1:33" x14ac:dyDescent="0.35">
      <c r="A1435" t="s">
        <v>79</v>
      </c>
      <c r="B1435">
        <v>12098700</v>
      </c>
      <c r="C1435" s="1">
        <v>41718</v>
      </c>
      <c r="D1435">
        <v>5.8</v>
      </c>
      <c r="E1435" t="s">
        <v>80</v>
      </c>
      <c r="F1435">
        <v>4.0999999999999996</v>
      </c>
      <c r="G1435" t="s">
        <v>80</v>
      </c>
      <c r="H1435">
        <v>4.9000000000000004</v>
      </c>
      <c r="I1435" t="s">
        <v>80</v>
      </c>
      <c r="J1435">
        <v>52</v>
      </c>
      <c r="K1435" t="s">
        <v>80</v>
      </c>
      <c r="L1435">
        <v>50</v>
      </c>
      <c r="M1435" t="s">
        <v>80</v>
      </c>
      <c r="N1435">
        <v>51</v>
      </c>
      <c r="O1435" t="s">
        <v>80</v>
      </c>
      <c r="P1435">
        <v>13.2</v>
      </c>
      <c r="Q1435" t="s">
        <v>80</v>
      </c>
      <c r="R1435">
        <v>12.6</v>
      </c>
      <c r="S1435" t="s">
        <v>80</v>
      </c>
      <c r="T1435">
        <v>12.9</v>
      </c>
      <c r="U1435" t="s">
        <v>80</v>
      </c>
      <c r="V1435">
        <v>7.2</v>
      </c>
      <c r="W1435" t="s">
        <v>80</v>
      </c>
      <c r="X1435">
        <v>7.1</v>
      </c>
      <c r="Y1435" t="s">
        <v>80</v>
      </c>
      <c r="Z1435">
        <v>7.1</v>
      </c>
      <c r="AA1435" t="s">
        <v>80</v>
      </c>
      <c r="AB1435">
        <v>14</v>
      </c>
      <c r="AC1435" t="s">
        <v>80</v>
      </c>
      <c r="AD1435">
        <v>21</v>
      </c>
      <c r="AE1435" t="s">
        <v>80</v>
      </c>
      <c r="AF1435">
        <v>51</v>
      </c>
      <c r="AG1435" t="s">
        <v>80</v>
      </c>
    </row>
    <row r="1436" spans="1:33" x14ac:dyDescent="0.35">
      <c r="A1436" t="s">
        <v>79</v>
      </c>
      <c r="B1436">
        <v>12098700</v>
      </c>
      <c r="C1436" s="1">
        <v>41719</v>
      </c>
      <c r="D1436">
        <v>6.3</v>
      </c>
      <c r="E1436" t="s">
        <v>80</v>
      </c>
      <c r="F1436">
        <v>3.6</v>
      </c>
      <c r="G1436" t="s">
        <v>80</v>
      </c>
      <c r="H1436">
        <v>4.9000000000000004</v>
      </c>
      <c r="I1436" t="s">
        <v>80</v>
      </c>
      <c r="J1436">
        <v>51</v>
      </c>
      <c r="K1436" t="s">
        <v>80</v>
      </c>
      <c r="L1436">
        <v>51</v>
      </c>
      <c r="M1436" t="s">
        <v>80</v>
      </c>
      <c r="N1436">
        <v>51</v>
      </c>
      <c r="O1436" t="s">
        <v>80</v>
      </c>
      <c r="P1436">
        <v>13.2</v>
      </c>
      <c r="Q1436" t="s">
        <v>80</v>
      </c>
      <c r="R1436">
        <v>12.3</v>
      </c>
      <c r="S1436" t="s">
        <v>80</v>
      </c>
      <c r="T1436">
        <v>12.8</v>
      </c>
      <c r="U1436" t="s">
        <v>80</v>
      </c>
      <c r="V1436">
        <v>7.2</v>
      </c>
      <c r="W1436" t="s">
        <v>80</v>
      </c>
      <c r="X1436">
        <v>7.1</v>
      </c>
      <c r="Y1436" t="s">
        <v>80</v>
      </c>
      <c r="Z1436">
        <v>7.2</v>
      </c>
      <c r="AA1436" t="s">
        <v>80</v>
      </c>
      <c r="AB1436">
        <v>6.9</v>
      </c>
      <c r="AC1436" t="s">
        <v>80</v>
      </c>
      <c r="AD1436">
        <v>11</v>
      </c>
      <c r="AE1436" t="s">
        <v>80</v>
      </c>
      <c r="AF1436">
        <v>27</v>
      </c>
      <c r="AG1436" t="s">
        <v>80</v>
      </c>
    </row>
    <row r="1437" spans="1:33" x14ac:dyDescent="0.35">
      <c r="A1437" t="s">
        <v>79</v>
      </c>
      <c r="B1437">
        <v>12098700</v>
      </c>
      <c r="C1437" s="1">
        <v>41720</v>
      </c>
      <c r="D1437">
        <v>6.1</v>
      </c>
      <c r="E1437" t="s">
        <v>80</v>
      </c>
      <c r="F1437">
        <v>3.3</v>
      </c>
      <c r="G1437" t="s">
        <v>80</v>
      </c>
      <c r="H1437">
        <v>4.8</v>
      </c>
      <c r="I1437" t="s">
        <v>80</v>
      </c>
      <c r="J1437">
        <v>53</v>
      </c>
      <c r="K1437" t="s">
        <v>80</v>
      </c>
      <c r="L1437">
        <v>51</v>
      </c>
      <c r="M1437" t="s">
        <v>80</v>
      </c>
      <c r="N1437">
        <v>52</v>
      </c>
      <c r="O1437" t="s">
        <v>80</v>
      </c>
      <c r="P1437">
        <v>13.2</v>
      </c>
      <c r="Q1437" t="s">
        <v>80</v>
      </c>
      <c r="R1437">
        <v>12.2</v>
      </c>
      <c r="S1437" t="s">
        <v>80</v>
      </c>
      <c r="T1437">
        <v>12.7</v>
      </c>
      <c r="U1437" t="s">
        <v>80</v>
      </c>
      <c r="V1437">
        <v>7.2</v>
      </c>
      <c r="W1437" t="s">
        <v>80</v>
      </c>
      <c r="X1437">
        <v>7.1</v>
      </c>
      <c r="Y1437" t="s">
        <v>80</v>
      </c>
      <c r="Z1437">
        <v>7.2</v>
      </c>
      <c r="AA1437" t="s">
        <v>80</v>
      </c>
      <c r="AB1437">
        <v>5.3</v>
      </c>
      <c r="AC1437" t="s">
        <v>80</v>
      </c>
      <c r="AD1437">
        <v>8</v>
      </c>
      <c r="AE1437" t="s">
        <v>80</v>
      </c>
      <c r="AF1437">
        <v>13</v>
      </c>
      <c r="AG1437" t="s">
        <v>80</v>
      </c>
    </row>
    <row r="1438" spans="1:33" x14ac:dyDescent="0.35">
      <c r="A1438" t="s">
        <v>79</v>
      </c>
      <c r="B1438">
        <v>12098700</v>
      </c>
      <c r="C1438" s="1">
        <v>41721</v>
      </c>
      <c r="D1438">
        <v>7</v>
      </c>
      <c r="E1438" t="s">
        <v>80</v>
      </c>
      <c r="F1438">
        <v>4.8</v>
      </c>
      <c r="G1438" t="s">
        <v>80</v>
      </c>
      <c r="H1438">
        <v>5.9</v>
      </c>
      <c r="I1438" t="s">
        <v>80</v>
      </c>
      <c r="J1438">
        <v>54</v>
      </c>
      <c r="K1438" t="s">
        <v>80</v>
      </c>
      <c r="L1438">
        <v>53</v>
      </c>
      <c r="M1438" t="s">
        <v>80</v>
      </c>
      <c r="N1438">
        <v>54</v>
      </c>
      <c r="O1438" t="s">
        <v>80</v>
      </c>
      <c r="P1438">
        <v>12.7</v>
      </c>
      <c r="Q1438" t="s">
        <v>80</v>
      </c>
      <c r="R1438">
        <v>12</v>
      </c>
      <c r="S1438" t="s">
        <v>80</v>
      </c>
      <c r="T1438">
        <v>12.4</v>
      </c>
      <c r="U1438" t="s">
        <v>80</v>
      </c>
      <c r="V1438">
        <v>7.2</v>
      </c>
      <c r="W1438" t="s">
        <v>80</v>
      </c>
      <c r="X1438">
        <v>7.1</v>
      </c>
      <c r="Y1438" t="s">
        <v>80</v>
      </c>
      <c r="Z1438">
        <v>7.2</v>
      </c>
      <c r="AA1438" t="s">
        <v>80</v>
      </c>
      <c r="AB1438">
        <v>4.2</v>
      </c>
      <c r="AC1438" t="s">
        <v>80</v>
      </c>
      <c r="AD1438">
        <v>5.6</v>
      </c>
      <c r="AE1438" t="s">
        <v>80</v>
      </c>
      <c r="AF1438">
        <v>9.1999999999999993</v>
      </c>
      <c r="AG1438" t="s">
        <v>80</v>
      </c>
    </row>
    <row r="1439" spans="1:33" x14ac:dyDescent="0.35">
      <c r="A1439" t="s">
        <v>79</v>
      </c>
      <c r="B1439">
        <v>12098700</v>
      </c>
      <c r="C1439" s="1">
        <v>41722</v>
      </c>
      <c r="D1439">
        <v>7.8</v>
      </c>
      <c r="E1439" t="s">
        <v>80</v>
      </c>
      <c r="F1439">
        <v>4.4000000000000004</v>
      </c>
      <c r="G1439" t="s">
        <v>80</v>
      </c>
      <c r="H1439">
        <v>6.1</v>
      </c>
      <c r="I1439" t="s">
        <v>80</v>
      </c>
      <c r="J1439">
        <v>55</v>
      </c>
      <c r="K1439" t="s">
        <v>80</v>
      </c>
      <c r="L1439">
        <v>54</v>
      </c>
      <c r="M1439" t="s">
        <v>80</v>
      </c>
      <c r="N1439">
        <v>55</v>
      </c>
      <c r="O1439" t="s">
        <v>80</v>
      </c>
      <c r="P1439">
        <v>12.8</v>
      </c>
      <c r="Q1439" t="s">
        <v>80</v>
      </c>
      <c r="R1439">
        <v>11.6</v>
      </c>
      <c r="S1439" t="s">
        <v>80</v>
      </c>
      <c r="T1439">
        <v>12.2</v>
      </c>
      <c r="U1439" t="s">
        <v>80</v>
      </c>
      <c r="V1439">
        <v>7.2</v>
      </c>
      <c r="W1439" t="s">
        <v>80</v>
      </c>
      <c r="X1439">
        <v>7.1</v>
      </c>
      <c r="Y1439" t="s">
        <v>80</v>
      </c>
      <c r="Z1439">
        <v>7.2</v>
      </c>
      <c r="AA1439" t="s">
        <v>80</v>
      </c>
      <c r="AB1439">
        <v>3.4</v>
      </c>
      <c r="AC1439" t="s">
        <v>80</v>
      </c>
      <c r="AD1439">
        <v>4.5999999999999996</v>
      </c>
      <c r="AE1439" t="s">
        <v>80</v>
      </c>
      <c r="AF1439">
        <v>6.4</v>
      </c>
      <c r="AG1439" t="s">
        <v>80</v>
      </c>
    </row>
    <row r="1440" spans="1:33" x14ac:dyDescent="0.35">
      <c r="A1440" t="s">
        <v>79</v>
      </c>
      <c r="B1440">
        <v>12098700</v>
      </c>
      <c r="C1440" s="1">
        <v>41723</v>
      </c>
      <c r="D1440">
        <v>7.3</v>
      </c>
      <c r="E1440" t="s">
        <v>80</v>
      </c>
      <c r="F1440">
        <v>5.5</v>
      </c>
      <c r="G1440" t="s">
        <v>80</v>
      </c>
      <c r="H1440">
        <v>6.5</v>
      </c>
      <c r="I1440" t="s">
        <v>80</v>
      </c>
      <c r="J1440">
        <v>56</v>
      </c>
      <c r="K1440" t="s">
        <v>80</v>
      </c>
      <c r="L1440">
        <v>55</v>
      </c>
      <c r="M1440" t="s">
        <v>80</v>
      </c>
      <c r="N1440">
        <v>55</v>
      </c>
      <c r="O1440" t="s">
        <v>80</v>
      </c>
      <c r="P1440">
        <v>12.2</v>
      </c>
      <c r="Q1440" t="s">
        <v>80</v>
      </c>
      <c r="AB1440">
        <v>2.9</v>
      </c>
      <c r="AC1440" t="s">
        <v>80</v>
      </c>
    </row>
    <row r="1441" spans="1:33" x14ac:dyDescent="0.35">
      <c r="A1441" t="s">
        <v>79</v>
      </c>
      <c r="B1441">
        <v>12098700</v>
      </c>
      <c r="C1441" s="1">
        <v>41724</v>
      </c>
    </row>
    <row r="1442" spans="1:33" x14ac:dyDescent="0.35">
      <c r="A1442" t="s">
        <v>79</v>
      </c>
      <c r="B1442">
        <v>12098700</v>
      </c>
      <c r="C1442" s="1">
        <v>41725</v>
      </c>
      <c r="D1442">
        <v>6.8</v>
      </c>
      <c r="E1442" t="s">
        <v>80</v>
      </c>
      <c r="F1442">
        <v>5.8</v>
      </c>
      <c r="G1442" t="s">
        <v>80</v>
      </c>
    </row>
    <row r="1443" spans="1:33" x14ac:dyDescent="0.35">
      <c r="A1443" t="s">
        <v>79</v>
      </c>
      <c r="B1443">
        <v>12098700</v>
      </c>
      <c r="C1443" s="1">
        <v>41726</v>
      </c>
      <c r="D1443">
        <v>6.8</v>
      </c>
      <c r="E1443" t="s">
        <v>80</v>
      </c>
      <c r="F1443">
        <v>5.6</v>
      </c>
      <c r="G1443" t="s">
        <v>80</v>
      </c>
      <c r="H1443">
        <v>6</v>
      </c>
      <c r="I1443" t="s">
        <v>80</v>
      </c>
    </row>
    <row r="1444" spans="1:33" x14ac:dyDescent="0.35">
      <c r="A1444" t="s">
        <v>79</v>
      </c>
      <c r="B1444">
        <v>12098700</v>
      </c>
      <c r="C1444" s="1">
        <v>41727</v>
      </c>
      <c r="D1444">
        <v>6.4</v>
      </c>
      <c r="E1444" t="s">
        <v>80</v>
      </c>
      <c r="F1444">
        <v>5.4</v>
      </c>
      <c r="G1444" t="s">
        <v>80</v>
      </c>
      <c r="H1444">
        <v>5.9</v>
      </c>
      <c r="I1444" t="s">
        <v>80</v>
      </c>
    </row>
    <row r="1445" spans="1:33" x14ac:dyDescent="0.35">
      <c r="A1445" t="s">
        <v>79</v>
      </c>
      <c r="B1445">
        <v>12098700</v>
      </c>
      <c r="C1445" s="1">
        <v>41728</v>
      </c>
      <c r="D1445">
        <v>7</v>
      </c>
      <c r="E1445" t="s">
        <v>80</v>
      </c>
      <c r="F1445">
        <v>5.4</v>
      </c>
      <c r="G1445" t="s">
        <v>80</v>
      </c>
      <c r="H1445">
        <v>6.2</v>
      </c>
      <c r="I1445" t="s">
        <v>80</v>
      </c>
    </row>
    <row r="1446" spans="1:33" x14ac:dyDescent="0.35">
      <c r="A1446" t="s">
        <v>79</v>
      </c>
      <c r="B1446">
        <v>12098700</v>
      </c>
      <c r="C1446" s="1">
        <v>41729</v>
      </c>
      <c r="D1446">
        <v>7.4</v>
      </c>
      <c r="E1446" t="s">
        <v>80</v>
      </c>
      <c r="F1446">
        <v>4.5</v>
      </c>
      <c r="G1446" t="s">
        <v>80</v>
      </c>
      <c r="H1446">
        <v>5.9</v>
      </c>
      <c r="I1446" t="s">
        <v>80</v>
      </c>
      <c r="J1446">
        <v>54</v>
      </c>
      <c r="K1446" t="s">
        <v>80</v>
      </c>
      <c r="L1446">
        <v>53</v>
      </c>
      <c r="M1446" t="s">
        <v>80</v>
      </c>
      <c r="N1446">
        <v>54</v>
      </c>
      <c r="O1446" t="s">
        <v>80</v>
      </c>
      <c r="P1446">
        <v>12.3</v>
      </c>
      <c r="Q1446" t="s">
        <v>80</v>
      </c>
      <c r="R1446">
        <v>11.4</v>
      </c>
      <c r="S1446" t="s">
        <v>80</v>
      </c>
      <c r="T1446">
        <v>11.9</v>
      </c>
      <c r="U1446" t="s">
        <v>80</v>
      </c>
      <c r="V1446">
        <v>7.3</v>
      </c>
      <c r="W1446" t="s">
        <v>80</v>
      </c>
      <c r="X1446">
        <v>7.1</v>
      </c>
      <c r="Y1446" t="s">
        <v>80</v>
      </c>
      <c r="Z1446">
        <v>7.2</v>
      </c>
      <c r="AA1446" t="s">
        <v>80</v>
      </c>
      <c r="AB1446">
        <v>2.4</v>
      </c>
      <c r="AC1446" t="s">
        <v>80</v>
      </c>
      <c r="AD1446">
        <v>3.4</v>
      </c>
      <c r="AE1446" t="s">
        <v>80</v>
      </c>
      <c r="AF1446">
        <v>16</v>
      </c>
      <c r="AG1446" t="s">
        <v>80</v>
      </c>
    </row>
    <row r="1447" spans="1:33" x14ac:dyDescent="0.35">
      <c r="A1447" t="s">
        <v>79</v>
      </c>
      <c r="B1447">
        <v>12098700</v>
      </c>
      <c r="C1447" s="1">
        <v>41730</v>
      </c>
      <c r="D1447">
        <v>8.1999999999999993</v>
      </c>
      <c r="E1447" t="s">
        <v>80</v>
      </c>
      <c r="F1447">
        <v>5.0999999999999996</v>
      </c>
      <c r="G1447" t="s">
        <v>80</v>
      </c>
      <c r="H1447">
        <v>6.5</v>
      </c>
      <c r="I1447" t="s">
        <v>80</v>
      </c>
      <c r="J1447">
        <v>56</v>
      </c>
      <c r="K1447" t="s">
        <v>80</v>
      </c>
      <c r="L1447">
        <v>54</v>
      </c>
      <c r="M1447" t="s">
        <v>80</v>
      </c>
      <c r="N1447">
        <v>55</v>
      </c>
      <c r="O1447" t="s">
        <v>80</v>
      </c>
      <c r="P1447">
        <v>12.1</v>
      </c>
      <c r="Q1447" t="s">
        <v>80</v>
      </c>
      <c r="R1447">
        <v>11.2</v>
      </c>
      <c r="S1447" t="s">
        <v>80</v>
      </c>
      <c r="T1447">
        <v>11.7</v>
      </c>
      <c r="U1447" t="s">
        <v>80</v>
      </c>
      <c r="V1447">
        <v>7.3</v>
      </c>
      <c r="W1447" t="s">
        <v>80</v>
      </c>
      <c r="X1447">
        <v>7.1</v>
      </c>
      <c r="Y1447" t="s">
        <v>80</v>
      </c>
      <c r="Z1447">
        <v>7.2</v>
      </c>
      <c r="AA1447" t="s">
        <v>80</v>
      </c>
      <c r="AB1447">
        <v>1.7</v>
      </c>
      <c r="AC1447" t="s">
        <v>80</v>
      </c>
      <c r="AD1447">
        <v>3.4</v>
      </c>
      <c r="AE1447" t="s">
        <v>80</v>
      </c>
      <c r="AF1447">
        <v>7.7</v>
      </c>
      <c r="AG1447" t="s">
        <v>80</v>
      </c>
    </row>
    <row r="1448" spans="1:33" x14ac:dyDescent="0.35">
      <c r="A1448" t="s">
        <v>79</v>
      </c>
      <c r="B1448">
        <v>12098700</v>
      </c>
      <c r="C1448" s="1">
        <v>41731</v>
      </c>
      <c r="D1448">
        <v>7.8</v>
      </c>
      <c r="E1448" t="s">
        <v>80</v>
      </c>
      <c r="F1448">
        <v>5.6</v>
      </c>
      <c r="G1448" t="s">
        <v>80</v>
      </c>
      <c r="H1448">
        <v>6.7</v>
      </c>
      <c r="I1448" t="s">
        <v>80</v>
      </c>
      <c r="J1448">
        <v>57</v>
      </c>
      <c r="K1448" t="s">
        <v>80</v>
      </c>
      <c r="L1448">
        <v>56</v>
      </c>
      <c r="M1448" t="s">
        <v>80</v>
      </c>
      <c r="N1448">
        <v>56</v>
      </c>
      <c r="O1448" t="s">
        <v>80</v>
      </c>
      <c r="P1448">
        <v>12</v>
      </c>
      <c r="Q1448" t="s">
        <v>80</v>
      </c>
      <c r="R1448">
        <v>11.3</v>
      </c>
      <c r="S1448" t="s">
        <v>80</v>
      </c>
      <c r="T1448">
        <v>11.7</v>
      </c>
      <c r="U1448" t="s">
        <v>80</v>
      </c>
      <c r="V1448">
        <v>7.3</v>
      </c>
      <c r="W1448" t="s">
        <v>80</v>
      </c>
      <c r="X1448">
        <v>7.2</v>
      </c>
      <c r="Y1448" t="s">
        <v>80</v>
      </c>
      <c r="Z1448">
        <v>7.2</v>
      </c>
      <c r="AA1448" t="s">
        <v>80</v>
      </c>
      <c r="AB1448">
        <v>1.5</v>
      </c>
      <c r="AC1448" t="s">
        <v>80</v>
      </c>
      <c r="AD1448">
        <v>1.8</v>
      </c>
      <c r="AE1448" t="s">
        <v>80</v>
      </c>
      <c r="AF1448">
        <v>2.8</v>
      </c>
      <c r="AG1448" t="s">
        <v>80</v>
      </c>
    </row>
    <row r="1449" spans="1:33" x14ac:dyDescent="0.35">
      <c r="A1449" t="s">
        <v>79</v>
      </c>
      <c r="B1449">
        <v>12098700</v>
      </c>
      <c r="C1449" s="1">
        <v>41732</v>
      </c>
      <c r="D1449">
        <v>7.3</v>
      </c>
      <c r="E1449" t="s">
        <v>80</v>
      </c>
      <c r="F1449">
        <v>5.2</v>
      </c>
      <c r="G1449" t="s">
        <v>80</v>
      </c>
      <c r="H1449">
        <v>6.3</v>
      </c>
      <c r="I1449" t="s">
        <v>80</v>
      </c>
      <c r="J1449">
        <v>59</v>
      </c>
      <c r="K1449" t="s">
        <v>80</v>
      </c>
      <c r="L1449">
        <v>57</v>
      </c>
      <c r="M1449" t="s">
        <v>80</v>
      </c>
      <c r="N1449">
        <v>57</v>
      </c>
      <c r="O1449" t="s">
        <v>80</v>
      </c>
      <c r="P1449">
        <v>12.2</v>
      </c>
      <c r="Q1449" t="s">
        <v>80</v>
      </c>
      <c r="R1449">
        <v>11.5</v>
      </c>
      <c r="S1449" t="s">
        <v>80</v>
      </c>
      <c r="T1449">
        <v>11.8</v>
      </c>
      <c r="U1449" t="s">
        <v>80</v>
      </c>
      <c r="V1449">
        <v>7.2</v>
      </c>
      <c r="W1449" t="s">
        <v>80</v>
      </c>
      <c r="X1449">
        <v>7</v>
      </c>
      <c r="Y1449" t="s">
        <v>80</v>
      </c>
      <c r="Z1449">
        <v>7.2</v>
      </c>
      <c r="AA1449" t="s">
        <v>80</v>
      </c>
      <c r="AB1449">
        <v>2</v>
      </c>
      <c r="AC1449" t="s">
        <v>80</v>
      </c>
      <c r="AD1449">
        <v>2.6</v>
      </c>
      <c r="AE1449" t="s">
        <v>80</v>
      </c>
      <c r="AF1449">
        <v>5.3</v>
      </c>
      <c r="AG1449" t="s">
        <v>80</v>
      </c>
    </row>
    <row r="1450" spans="1:33" x14ac:dyDescent="0.35">
      <c r="A1450" t="s">
        <v>79</v>
      </c>
      <c r="B1450">
        <v>12098700</v>
      </c>
      <c r="C1450" s="1">
        <v>41733</v>
      </c>
      <c r="D1450">
        <v>7.8</v>
      </c>
      <c r="E1450" t="s">
        <v>80</v>
      </c>
      <c r="F1450">
        <v>6</v>
      </c>
      <c r="G1450" t="s">
        <v>80</v>
      </c>
      <c r="H1450">
        <v>6.8</v>
      </c>
      <c r="I1450" t="s">
        <v>80</v>
      </c>
      <c r="J1450">
        <v>57</v>
      </c>
      <c r="K1450" t="s">
        <v>80</v>
      </c>
      <c r="L1450">
        <v>56</v>
      </c>
      <c r="M1450" t="s">
        <v>80</v>
      </c>
      <c r="N1450">
        <v>57</v>
      </c>
      <c r="O1450" t="s">
        <v>80</v>
      </c>
      <c r="P1450">
        <v>11.9</v>
      </c>
      <c r="Q1450" t="s">
        <v>80</v>
      </c>
      <c r="R1450">
        <v>11.5</v>
      </c>
      <c r="S1450" t="s">
        <v>80</v>
      </c>
      <c r="T1450">
        <v>11.7</v>
      </c>
      <c r="U1450" t="s">
        <v>80</v>
      </c>
      <c r="V1450">
        <v>7.2</v>
      </c>
      <c r="W1450" t="s">
        <v>80</v>
      </c>
      <c r="X1450">
        <v>7.1</v>
      </c>
      <c r="Y1450" t="s">
        <v>80</v>
      </c>
      <c r="Z1450">
        <v>7.1</v>
      </c>
      <c r="AA1450" t="s">
        <v>80</v>
      </c>
      <c r="AB1450">
        <v>1.7</v>
      </c>
      <c r="AC1450" t="s">
        <v>80</v>
      </c>
      <c r="AD1450">
        <v>2.2999999999999998</v>
      </c>
      <c r="AE1450" t="s">
        <v>80</v>
      </c>
      <c r="AF1450">
        <v>5.4</v>
      </c>
      <c r="AG1450" t="s">
        <v>80</v>
      </c>
    </row>
    <row r="1451" spans="1:33" x14ac:dyDescent="0.35">
      <c r="A1451" t="s">
        <v>79</v>
      </c>
      <c r="B1451">
        <v>12098700</v>
      </c>
      <c r="C1451" s="1">
        <v>41734</v>
      </c>
      <c r="D1451">
        <v>7.1</v>
      </c>
      <c r="E1451" t="s">
        <v>80</v>
      </c>
      <c r="F1451">
        <v>6</v>
      </c>
      <c r="G1451" t="s">
        <v>80</v>
      </c>
      <c r="H1451">
        <v>6.6</v>
      </c>
      <c r="I1451" t="s">
        <v>80</v>
      </c>
      <c r="J1451">
        <v>57</v>
      </c>
      <c r="K1451" t="s">
        <v>80</v>
      </c>
      <c r="L1451">
        <v>56</v>
      </c>
      <c r="M1451" t="s">
        <v>80</v>
      </c>
      <c r="N1451">
        <v>57</v>
      </c>
      <c r="O1451" t="s">
        <v>80</v>
      </c>
      <c r="P1451">
        <v>12</v>
      </c>
      <c r="Q1451" t="s">
        <v>80</v>
      </c>
      <c r="R1451">
        <v>11.6</v>
      </c>
      <c r="S1451" t="s">
        <v>80</v>
      </c>
      <c r="T1451">
        <v>11.7</v>
      </c>
      <c r="U1451" t="s">
        <v>80</v>
      </c>
      <c r="V1451">
        <v>7.2</v>
      </c>
      <c r="W1451" t="s">
        <v>80</v>
      </c>
      <c r="X1451">
        <v>7.1</v>
      </c>
      <c r="Y1451" t="s">
        <v>80</v>
      </c>
      <c r="Z1451">
        <v>7.2</v>
      </c>
      <c r="AA1451" t="s">
        <v>80</v>
      </c>
      <c r="AB1451">
        <v>1.6</v>
      </c>
      <c r="AC1451" t="s">
        <v>80</v>
      </c>
      <c r="AD1451">
        <v>2.1</v>
      </c>
      <c r="AE1451" t="s">
        <v>80</v>
      </c>
      <c r="AF1451">
        <v>4.0999999999999996</v>
      </c>
      <c r="AG1451" t="s">
        <v>80</v>
      </c>
    </row>
    <row r="1452" spans="1:33" x14ac:dyDescent="0.35">
      <c r="A1452" t="s">
        <v>79</v>
      </c>
      <c r="B1452">
        <v>12098700</v>
      </c>
      <c r="C1452" s="1">
        <v>41735</v>
      </c>
      <c r="D1452">
        <v>7.8</v>
      </c>
      <c r="E1452" t="s">
        <v>80</v>
      </c>
      <c r="F1452">
        <v>6.3</v>
      </c>
      <c r="G1452" t="s">
        <v>80</v>
      </c>
      <c r="H1452">
        <v>7</v>
      </c>
      <c r="I1452" t="s">
        <v>80</v>
      </c>
      <c r="J1452">
        <v>56</v>
      </c>
      <c r="K1452" t="s">
        <v>80</v>
      </c>
      <c r="L1452">
        <v>48</v>
      </c>
      <c r="M1452" t="s">
        <v>80</v>
      </c>
      <c r="N1452">
        <v>50</v>
      </c>
      <c r="O1452" t="s">
        <v>80</v>
      </c>
      <c r="P1452">
        <v>12</v>
      </c>
      <c r="Q1452" t="s">
        <v>80</v>
      </c>
      <c r="R1452">
        <v>11.6</v>
      </c>
      <c r="S1452" t="s">
        <v>80</v>
      </c>
      <c r="T1452">
        <v>11.8</v>
      </c>
      <c r="U1452" t="s">
        <v>80</v>
      </c>
      <c r="V1452">
        <v>7.2</v>
      </c>
      <c r="W1452" t="s">
        <v>80</v>
      </c>
      <c r="X1452">
        <v>7.1</v>
      </c>
      <c r="Y1452" t="s">
        <v>80</v>
      </c>
      <c r="Z1452">
        <v>7.2</v>
      </c>
      <c r="AA1452" t="s">
        <v>80</v>
      </c>
      <c r="AB1452">
        <v>3.1</v>
      </c>
      <c r="AC1452" t="s">
        <v>80</v>
      </c>
      <c r="AD1452">
        <v>8.3000000000000007</v>
      </c>
      <c r="AE1452" t="s">
        <v>80</v>
      </c>
      <c r="AF1452">
        <v>14</v>
      </c>
      <c r="AG1452" t="s">
        <v>80</v>
      </c>
    </row>
    <row r="1453" spans="1:33" x14ac:dyDescent="0.35">
      <c r="A1453" t="s">
        <v>79</v>
      </c>
      <c r="B1453">
        <v>12098700</v>
      </c>
      <c r="C1453" s="1">
        <v>41736</v>
      </c>
      <c r="D1453">
        <v>9.9</v>
      </c>
      <c r="E1453" t="s">
        <v>80</v>
      </c>
      <c r="F1453">
        <v>6.4</v>
      </c>
      <c r="G1453" t="s">
        <v>80</v>
      </c>
      <c r="H1453">
        <v>8.1</v>
      </c>
      <c r="I1453" t="s">
        <v>80</v>
      </c>
      <c r="J1453">
        <v>49</v>
      </c>
      <c r="K1453" t="s">
        <v>80</v>
      </c>
      <c r="L1453">
        <v>48</v>
      </c>
      <c r="M1453" t="s">
        <v>80</v>
      </c>
      <c r="N1453">
        <v>49</v>
      </c>
      <c r="O1453" t="s">
        <v>80</v>
      </c>
      <c r="P1453">
        <v>12</v>
      </c>
      <c r="Q1453" t="s">
        <v>80</v>
      </c>
      <c r="R1453">
        <v>11</v>
      </c>
      <c r="S1453" t="s">
        <v>80</v>
      </c>
      <c r="T1453">
        <v>11.5</v>
      </c>
      <c r="U1453" t="s">
        <v>80</v>
      </c>
      <c r="V1453">
        <v>7.3</v>
      </c>
      <c r="W1453" t="s">
        <v>80</v>
      </c>
      <c r="X1453">
        <v>7.1</v>
      </c>
      <c r="Y1453" t="s">
        <v>80</v>
      </c>
      <c r="Z1453">
        <v>7.2</v>
      </c>
      <c r="AA1453" t="s">
        <v>80</v>
      </c>
      <c r="AB1453">
        <v>3.9</v>
      </c>
      <c r="AC1453" t="s">
        <v>80</v>
      </c>
      <c r="AD1453">
        <v>5.6</v>
      </c>
      <c r="AE1453" t="s">
        <v>80</v>
      </c>
      <c r="AF1453">
        <v>11</v>
      </c>
      <c r="AG1453" t="s">
        <v>80</v>
      </c>
    </row>
    <row r="1454" spans="1:33" x14ac:dyDescent="0.35">
      <c r="A1454" t="s">
        <v>79</v>
      </c>
      <c r="B1454">
        <v>12098700</v>
      </c>
      <c r="C1454" s="1">
        <v>41737</v>
      </c>
      <c r="D1454">
        <v>9</v>
      </c>
      <c r="E1454" t="s">
        <v>80</v>
      </c>
      <c r="F1454">
        <v>7.1</v>
      </c>
      <c r="G1454" t="s">
        <v>80</v>
      </c>
      <c r="H1454">
        <v>8</v>
      </c>
      <c r="I1454" t="s">
        <v>80</v>
      </c>
      <c r="J1454">
        <v>50</v>
      </c>
      <c r="K1454" t="s">
        <v>80</v>
      </c>
      <c r="L1454">
        <v>47</v>
      </c>
      <c r="M1454" t="s">
        <v>80</v>
      </c>
      <c r="N1454">
        <v>49</v>
      </c>
      <c r="O1454" t="s">
        <v>80</v>
      </c>
      <c r="P1454">
        <v>11.8</v>
      </c>
      <c r="Q1454" t="s">
        <v>80</v>
      </c>
      <c r="R1454">
        <v>11.2</v>
      </c>
      <c r="S1454" t="s">
        <v>80</v>
      </c>
      <c r="T1454">
        <v>11.5</v>
      </c>
      <c r="U1454" t="s">
        <v>80</v>
      </c>
      <c r="V1454">
        <v>7.3</v>
      </c>
      <c r="W1454" t="s">
        <v>80</v>
      </c>
      <c r="X1454">
        <v>7</v>
      </c>
      <c r="Y1454" t="s">
        <v>80</v>
      </c>
      <c r="Z1454">
        <v>7.2</v>
      </c>
      <c r="AA1454" t="s">
        <v>80</v>
      </c>
      <c r="AB1454">
        <v>3.6</v>
      </c>
      <c r="AC1454" t="s">
        <v>80</v>
      </c>
      <c r="AD1454">
        <v>4.9000000000000004</v>
      </c>
      <c r="AE1454" t="s">
        <v>80</v>
      </c>
      <c r="AF1454">
        <v>14</v>
      </c>
      <c r="AG1454" t="s">
        <v>80</v>
      </c>
    </row>
    <row r="1455" spans="1:33" x14ac:dyDescent="0.35">
      <c r="A1455" t="s">
        <v>79</v>
      </c>
      <c r="B1455">
        <v>12098700</v>
      </c>
      <c r="C1455" s="1">
        <v>41738</v>
      </c>
      <c r="D1455">
        <v>8.6</v>
      </c>
      <c r="E1455" t="s">
        <v>80</v>
      </c>
      <c r="F1455">
        <v>6.3</v>
      </c>
      <c r="G1455" t="s">
        <v>80</v>
      </c>
      <c r="H1455">
        <v>7.5</v>
      </c>
      <c r="I1455" t="s">
        <v>80</v>
      </c>
      <c r="J1455">
        <v>47</v>
      </c>
      <c r="K1455" t="s">
        <v>80</v>
      </c>
      <c r="L1455">
        <v>46</v>
      </c>
      <c r="M1455" t="s">
        <v>80</v>
      </c>
      <c r="N1455">
        <v>47</v>
      </c>
      <c r="O1455" t="s">
        <v>80</v>
      </c>
      <c r="P1455">
        <v>12.1</v>
      </c>
      <c r="Q1455" t="s">
        <v>80</v>
      </c>
      <c r="R1455">
        <v>11.4</v>
      </c>
      <c r="S1455" t="s">
        <v>80</v>
      </c>
      <c r="T1455">
        <v>11.7</v>
      </c>
      <c r="U1455" t="s">
        <v>80</v>
      </c>
      <c r="V1455">
        <v>7.2</v>
      </c>
      <c r="W1455" t="s">
        <v>80</v>
      </c>
      <c r="X1455">
        <v>7.1</v>
      </c>
      <c r="Y1455" t="s">
        <v>80</v>
      </c>
      <c r="Z1455">
        <v>7.1</v>
      </c>
      <c r="AA1455" t="s">
        <v>80</v>
      </c>
      <c r="AB1455">
        <v>6</v>
      </c>
      <c r="AC1455" t="s">
        <v>80</v>
      </c>
      <c r="AD1455">
        <v>11</v>
      </c>
      <c r="AE1455" t="s">
        <v>80</v>
      </c>
      <c r="AF1455">
        <v>20</v>
      </c>
      <c r="AG1455" t="s">
        <v>80</v>
      </c>
    </row>
    <row r="1456" spans="1:33" x14ac:dyDescent="0.35">
      <c r="A1456" t="s">
        <v>79</v>
      </c>
      <c r="B1456">
        <v>12098700</v>
      </c>
      <c r="C1456" s="1">
        <v>41739</v>
      </c>
      <c r="D1456">
        <v>8.1</v>
      </c>
      <c r="E1456" t="s">
        <v>80</v>
      </c>
      <c r="F1456">
        <v>5</v>
      </c>
      <c r="G1456" t="s">
        <v>80</v>
      </c>
      <c r="H1456">
        <v>6.7</v>
      </c>
      <c r="I1456" t="s">
        <v>80</v>
      </c>
      <c r="J1456">
        <v>50</v>
      </c>
      <c r="K1456" t="s">
        <v>80</v>
      </c>
      <c r="L1456">
        <v>47</v>
      </c>
      <c r="M1456" t="s">
        <v>80</v>
      </c>
      <c r="N1456">
        <v>48</v>
      </c>
      <c r="O1456" t="s">
        <v>80</v>
      </c>
      <c r="P1456">
        <v>12.4</v>
      </c>
      <c r="Q1456" t="s">
        <v>80</v>
      </c>
      <c r="R1456">
        <v>11.5</v>
      </c>
      <c r="S1456" t="s">
        <v>80</v>
      </c>
      <c r="T1456">
        <v>11.9</v>
      </c>
      <c r="U1456" t="s">
        <v>80</v>
      </c>
      <c r="V1456">
        <v>7.3</v>
      </c>
      <c r="W1456" t="s">
        <v>80</v>
      </c>
      <c r="X1456">
        <v>7.1</v>
      </c>
      <c r="Y1456" t="s">
        <v>80</v>
      </c>
      <c r="Z1456">
        <v>7.2</v>
      </c>
      <c r="AA1456" t="s">
        <v>80</v>
      </c>
      <c r="AB1456">
        <v>2.8</v>
      </c>
      <c r="AC1456" t="s">
        <v>80</v>
      </c>
      <c r="AD1456">
        <v>4.2</v>
      </c>
      <c r="AE1456" t="s">
        <v>80</v>
      </c>
      <c r="AF1456">
        <v>7.7</v>
      </c>
      <c r="AG1456" t="s">
        <v>80</v>
      </c>
    </row>
    <row r="1457" spans="1:33" x14ac:dyDescent="0.35">
      <c r="A1457" t="s">
        <v>79</v>
      </c>
      <c r="B1457">
        <v>12098700</v>
      </c>
      <c r="C1457" s="1">
        <v>41740</v>
      </c>
      <c r="D1457">
        <v>8.4</v>
      </c>
      <c r="E1457" t="s">
        <v>80</v>
      </c>
      <c r="F1457">
        <v>5.3</v>
      </c>
      <c r="G1457" t="s">
        <v>80</v>
      </c>
      <c r="H1457">
        <v>7</v>
      </c>
      <c r="I1457" t="s">
        <v>80</v>
      </c>
      <c r="J1457">
        <v>51</v>
      </c>
      <c r="K1457" t="s">
        <v>80</v>
      </c>
      <c r="L1457">
        <v>50</v>
      </c>
      <c r="M1457" t="s">
        <v>80</v>
      </c>
      <c r="N1457">
        <v>51</v>
      </c>
      <c r="O1457" t="s">
        <v>80</v>
      </c>
      <c r="P1457">
        <v>12.3</v>
      </c>
      <c r="Q1457" t="s">
        <v>80</v>
      </c>
      <c r="R1457">
        <v>11.4</v>
      </c>
      <c r="S1457" t="s">
        <v>80</v>
      </c>
      <c r="T1457">
        <v>11.8</v>
      </c>
      <c r="U1457" t="s">
        <v>80</v>
      </c>
      <c r="V1457">
        <v>7.3</v>
      </c>
      <c r="W1457" t="s">
        <v>80</v>
      </c>
      <c r="X1457">
        <v>7.1</v>
      </c>
      <c r="Y1457" t="s">
        <v>80</v>
      </c>
      <c r="Z1457">
        <v>7.2</v>
      </c>
      <c r="AA1457" t="s">
        <v>80</v>
      </c>
      <c r="AB1457">
        <v>2.2999999999999998</v>
      </c>
      <c r="AC1457" t="s">
        <v>80</v>
      </c>
      <c r="AD1457">
        <v>3.1</v>
      </c>
      <c r="AE1457" t="s">
        <v>80</v>
      </c>
      <c r="AF1457">
        <v>5.2</v>
      </c>
      <c r="AG1457" t="s">
        <v>80</v>
      </c>
    </row>
    <row r="1458" spans="1:33" x14ac:dyDescent="0.35">
      <c r="A1458" t="s">
        <v>79</v>
      </c>
      <c r="B1458">
        <v>12098700</v>
      </c>
      <c r="C1458" s="1">
        <v>41741</v>
      </c>
      <c r="D1458">
        <v>9.8000000000000007</v>
      </c>
      <c r="E1458" t="s">
        <v>80</v>
      </c>
      <c r="F1458">
        <v>6.6</v>
      </c>
      <c r="G1458" t="s">
        <v>80</v>
      </c>
      <c r="H1458">
        <v>8.1</v>
      </c>
      <c r="I1458" t="s">
        <v>80</v>
      </c>
      <c r="J1458">
        <v>53</v>
      </c>
      <c r="K1458" t="s">
        <v>80</v>
      </c>
      <c r="L1458">
        <v>51</v>
      </c>
      <c r="M1458" t="s">
        <v>80</v>
      </c>
      <c r="N1458">
        <v>52</v>
      </c>
      <c r="O1458" t="s">
        <v>80</v>
      </c>
      <c r="P1458">
        <v>12</v>
      </c>
      <c r="Q1458" t="s">
        <v>80</v>
      </c>
      <c r="R1458">
        <v>11</v>
      </c>
      <c r="S1458" t="s">
        <v>80</v>
      </c>
      <c r="T1458">
        <v>11.5</v>
      </c>
      <c r="U1458" t="s">
        <v>80</v>
      </c>
      <c r="V1458">
        <v>7.3</v>
      </c>
      <c r="W1458" t="s">
        <v>80</v>
      </c>
      <c r="X1458">
        <v>7.2</v>
      </c>
      <c r="Y1458" t="s">
        <v>80</v>
      </c>
      <c r="Z1458">
        <v>7.2</v>
      </c>
      <c r="AA1458" t="s">
        <v>80</v>
      </c>
      <c r="AB1458">
        <v>2.1</v>
      </c>
      <c r="AC1458" t="s">
        <v>80</v>
      </c>
      <c r="AD1458">
        <v>2.6</v>
      </c>
      <c r="AE1458" t="s">
        <v>80</v>
      </c>
      <c r="AF1458">
        <v>4</v>
      </c>
      <c r="AG1458" t="s">
        <v>80</v>
      </c>
    </row>
    <row r="1459" spans="1:33" x14ac:dyDescent="0.35">
      <c r="A1459" t="s">
        <v>79</v>
      </c>
      <c r="B1459">
        <v>12098700</v>
      </c>
      <c r="C1459" s="1">
        <v>41742</v>
      </c>
      <c r="D1459">
        <v>9.6</v>
      </c>
      <c r="E1459" t="s">
        <v>80</v>
      </c>
      <c r="F1459">
        <v>5.8</v>
      </c>
      <c r="G1459" t="s">
        <v>80</v>
      </c>
      <c r="H1459">
        <v>7.8</v>
      </c>
      <c r="I1459" t="s">
        <v>80</v>
      </c>
      <c r="J1459">
        <v>54</v>
      </c>
      <c r="K1459" t="s">
        <v>80</v>
      </c>
      <c r="L1459">
        <v>53</v>
      </c>
      <c r="M1459" t="s">
        <v>80</v>
      </c>
      <c r="N1459">
        <v>54</v>
      </c>
      <c r="O1459" t="s">
        <v>80</v>
      </c>
      <c r="P1459">
        <v>12.3</v>
      </c>
      <c r="Q1459" t="s">
        <v>80</v>
      </c>
      <c r="R1459">
        <v>11.1</v>
      </c>
      <c r="S1459" t="s">
        <v>80</v>
      </c>
      <c r="T1459">
        <v>11.7</v>
      </c>
      <c r="U1459" t="s">
        <v>80</v>
      </c>
      <c r="V1459">
        <v>7.4</v>
      </c>
      <c r="W1459" t="s">
        <v>80</v>
      </c>
      <c r="X1459">
        <v>7.2</v>
      </c>
      <c r="Y1459" t="s">
        <v>80</v>
      </c>
      <c r="Z1459">
        <v>7.3</v>
      </c>
      <c r="AA1459" t="s">
        <v>80</v>
      </c>
      <c r="AB1459">
        <v>1.6</v>
      </c>
      <c r="AC1459" t="s">
        <v>80</v>
      </c>
      <c r="AD1459">
        <v>2</v>
      </c>
      <c r="AE1459" t="s">
        <v>80</v>
      </c>
      <c r="AF1459">
        <v>3.6</v>
      </c>
      <c r="AG1459" t="s">
        <v>80</v>
      </c>
    </row>
    <row r="1460" spans="1:33" x14ac:dyDescent="0.35">
      <c r="A1460" t="s">
        <v>79</v>
      </c>
      <c r="B1460">
        <v>12098700</v>
      </c>
      <c r="C1460" s="1">
        <v>41743</v>
      </c>
      <c r="D1460">
        <v>9.1999999999999993</v>
      </c>
      <c r="E1460" t="s">
        <v>80</v>
      </c>
      <c r="F1460">
        <v>5.9</v>
      </c>
      <c r="G1460" t="s">
        <v>80</v>
      </c>
      <c r="H1460">
        <v>7.7</v>
      </c>
      <c r="I1460" t="s">
        <v>80</v>
      </c>
      <c r="J1460">
        <v>55</v>
      </c>
      <c r="K1460" t="s">
        <v>80</v>
      </c>
      <c r="L1460">
        <v>54</v>
      </c>
      <c r="M1460" t="s">
        <v>80</v>
      </c>
      <c r="N1460">
        <v>55</v>
      </c>
      <c r="O1460" t="s">
        <v>80</v>
      </c>
      <c r="P1460">
        <v>12.2</v>
      </c>
      <c r="Q1460" t="s">
        <v>80</v>
      </c>
      <c r="R1460">
        <v>11.2</v>
      </c>
      <c r="S1460" t="s">
        <v>80</v>
      </c>
      <c r="T1460">
        <v>11.6</v>
      </c>
      <c r="U1460" t="s">
        <v>80</v>
      </c>
      <c r="V1460">
        <v>7.4</v>
      </c>
      <c r="W1460" t="s">
        <v>80</v>
      </c>
      <c r="X1460">
        <v>7.2</v>
      </c>
      <c r="Y1460" t="s">
        <v>80</v>
      </c>
      <c r="Z1460">
        <v>7.3</v>
      </c>
      <c r="AA1460" t="s">
        <v>80</v>
      </c>
      <c r="AB1460">
        <v>1.5</v>
      </c>
      <c r="AC1460" t="s">
        <v>80</v>
      </c>
      <c r="AD1460">
        <v>1.7</v>
      </c>
      <c r="AE1460" t="s">
        <v>80</v>
      </c>
      <c r="AF1460">
        <v>2.2999999999999998</v>
      </c>
      <c r="AG1460" t="s">
        <v>80</v>
      </c>
    </row>
    <row r="1461" spans="1:33" x14ac:dyDescent="0.35">
      <c r="A1461" t="s">
        <v>79</v>
      </c>
      <c r="B1461">
        <v>12098700</v>
      </c>
      <c r="C1461" s="1">
        <v>41744</v>
      </c>
      <c r="D1461">
        <v>9</v>
      </c>
      <c r="E1461" t="s">
        <v>80</v>
      </c>
      <c r="F1461">
        <v>6.5</v>
      </c>
      <c r="G1461" t="s">
        <v>80</v>
      </c>
      <c r="H1461">
        <v>7.8</v>
      </c>
      <c r="I1461" t="s">
        <v>80</v>
      </c>
      <c r="J1461">
        <v>56</v>
      </c>
      <c r="K1461" t="s">
        <v>80</v>
      </c>
      <c r="L1461">
        <v>55</v>
      </c>
      <c r="M1461" t="s">
        <v>80</v>
      </c>
      <c r="N1461">
        <v>56</v>
      </c>
      <c r="O1461" t="s">
        <v>80</v>
      </c>
      <c r="P1461">
        <v>12.1</v>
      </c>
      <c r="Q1461" t="s">
        <v>80</v>
      </c>
      <c r="R1461">
        <v>11.2</v>
      </c>
      <c r="S1461" t="s">
        <v>80</v>
      </c>
      <c r="T1461">
        <v>11.6</v>
      </c>
      <c r="U1461" t="s">
        <v>80</v>
      </c>
      <c r="V1461">
        <v>7.4</v>
      </c>
      <c r="W1461" t="s">
        <v>80</v>
      </c>
      <c r="X1461">
        <v>7.2</v>
      </c>
      <c r="Y1461" t="s">
        <v>80</v>
      </c>
      <c r="Z1461">
        <v>7.3</v>
      </c>
      <c r="AA1461" t="s">
        <v>80</v>
      </c>
      <c r="AB1461">
        <v>1.4</v>
      </c>
      <c r="AC1461" t="s">
        <v>80</v>
      </c>
      <c r="AD1461">
        <v>1.6</v>
      </c>
      <c r="AE1461" t="s">
        <v>80</v>
      </c>
      <c r="AF1461">
        <v>2.2000000000000002</v>
      </c>
      <c r="AG1461" t="s">
        <v>80</v>
      </c>
    </row>
    <row r="1462" spans="1:33" x14ac:dyDescent="0.35">
      <c r="A1462" t="s">
        <v>79</v>
      </c>
      <c r="B1462">
        <v>12098700</v>
      </c>
      <c r="C1462" s="1">
        <v>41745</v>
      </c>
      <c r="D1462">
        <v>8.3000000000000007</v>
      </c>
      <c r="E1462" t="s">
        <v>80</v>
      </c>
      <c r="F1462">
        <v>6.9</v>
      </c>
      <c r="G1462" t="s">
        <v>80</v>
      </c>
      <c r="H1462">
        <v>7.5</v>
      </c>
      <c r="I1462" t="s">
        <v>80</v>
      </c>
      <c r="J1462">
        <v>56</v>
      </c>
      <c r="K1462" t="s">
        <v>80</v>
      </c>
      <c r="L1462">
        <v>54</v>
      </c>
      <c r="M1462" t="s">
        <v>80</v>
      </c>
      <c r="N1462">
        <v>55</v>
      </c>
      <c r="O1462" t="s">
        <v>80</v>
      </c>
      <c r="P1462">
        <v>11.9</v>
      </c>
      <c r="Q1462" t="s">
        <v>80</v>
      </c>
      <c r="R1462">
        <v>11.3</v>
      </c>
      <c r="S1462" t="s">
        <v>80</v>
      </c>
      <c r="T1462">
        <v>11.6</v>
      </c>
      <c r="U1462" t="s">
        <v>80</v>
      </c>
      <c r="V1462">
        <v>7.4</v>
      </c>
      <c r="W1462" t="s">
        <v>80</v>
      </c>
      <c r="X1462">
        <v>7.2</v>
      </c>
      <c r="Y1462" t="s">
        <v>80</v>
      </c>
      <c r="Z1462">
        <v>7.3</v>
      </c>
      <c r="AA1462" t="s">
        <v>80</v>
      </c>
      <c r="AB1462">
        <v>1.4</v>
      </c>
      <c r="AC1462" t="s">
        <v>80</v>
      </c>
      <c r="AD1462">
        <v>1.6</v>
      </c>
      <c r="AE1462" t="s">
        <v>80</v>
      </c>
      <c r="AF1462">
        <v>2.1</v>
      </c>
      <c r="AG1462" t="s">
        <v>80</v>
      </c>
    </row>
    <row r="1463" spans="1:33" x14ac:dyDescent="0.35">
      <c r="A1463" t="s">
        <v>79</v>
      </c>
      <c r="B1463">
        <v>12098700</v>
      </c>
      <c r="C1463" s="1">
        <v>41746</v>
      </c>
      <c r="D1463">
        <v>7.8</v>
      </c>
      <c r="E1463" t="s">
        <v>80</v>
      </c>
      <c r="F1463">
        <v>6.9</v>
      </c>
      <c r="G1463" t="s">
        <v>80</v>
      </c>
      <c r="H1463">
        <v>7.4</v>
      </c>
      <c r="I1463" t="s">
        <v>80</v>
      </c>
      <c r="J1463">
        <v>54</v>
      </c>
      <c r="K1463" t="s">
        <v>80</v>
      </c>
      <c r="L1463">
        <v>48</v>
      </c>
      <c r="M1463" t="s">
        <v>80</v>
      </c>
      <c r="N1463">
        <v>51</v>
      </c>
      <c r="O1463" t="s">
        <v>80</v>
      </c>
      <c r="P1463">
        <v>11.9</v>
      </c>
      <c r="Q1463" t="s">
        <v>80</v>
      </c>
      <c r="R1463">
        <v>11.5</v>
      </c>
      <c r="S1463" t="s">
        <v>80</v>
      </c>
      <c r="T1463">
        <v>11.7</v>
      </c>
      <c r="U1463" t="s">
        <v>80</v>
      </c>
      <c r="V1463">
        <v>7.3</v>
      </c>
      <c r="W1463" t="s">
        <v>80</v>
      </c>
      <c r="X1463">
        <v>7.1</v>
      </c>
      <c r="Y1463" t="s">
        <v>80</v>
      </c>
      <c r="Z1463">
        <v>7.2</v>
      </c>
      <c r="AA1463" t="s">
        <v>80</v>
      </c>
      <c r="AB1463">
        <v>1.9</v>
      </c>
      <c r="AC1463" t="s">
        <v>80</v>
      </c>
      <c r="AD1463">
        <v>4</v>
      </c>
      <c r="AE1463" t="s">
        <v>80</v>
      </c>
      <c r="AF1463">
        <v>10</v>
      </c>
      <c r="AG1463" t="s">
        <v>80</v>
      </c>
    </row>
    <row r="1464" spans="1:33" x14ac:dyDescent="0.35">
      <c r="A1464" t="s">
        <v>79</v>
      </c>
      <c r="B1464">
        <v>12098700</v>
      </c>
      <c r="C1464" s="1">
        <v>41747</v>
      </c>
      <c r="D1464">
        <v>8</v>
      </c>
      <c r="E1464" t="s">
        <v>80</v>
      </c>
      <c r="F1464">
        <v>5.8</v>
      </c>
      <c r="G1464" t="s">
        <v>80</v>
      </c>
      <c r="H1464">
        <v>6.8</v>
      </c>
      <c r="I1464" t="s">
        <v>80</v>
      </c>
      <c r="J1464">
        <v>49</v>
      </c>
      <c r="K1464" t="s">
        <v>80</v>
      </c>
      <c r="L1464">
        <v>48</v>
      </c>
      <c r="M1464" t="s">
        <v>80</v>
      </c>
      <c r="N1464">
        <v>48</v>
      </c>
      <c r="O1464" t="s">
        <v>80</v>
      </c>
      <c r="P1464">
        <v>12.4</v>
      </c>
      <c r="Q1464" t="s">
        <v>80</v>
      </c>
      <c r="R1464">
        <v>11.6</v>
      </c>
      <c r="S1464" t="s">
        <v>80</v>
      </c>
      <c r="T1464">
        <v>11.9</v>
      </c>
      <c r="U1464" t="s">
        <v>80</v>
      </c>
      <c r="V1464">
        <v>7.3</v>
      </c>
      <c r="W1464" t="s">
        <v>80</v>
      </c>
      <c r="X1464">
        <v>7.1</v>
      </c>
      <c r="Y1464" t="s">
        <v>80</v>
      </c>
      <c r="Z1464">
        <v>7.2</v>
      </c>
      <c r="AA1464" t="s">
        <v>80</v>
      </c>
      <c r="AB1464">
        <v>2.7</v>
      </c>
      <c r="AC1464" t="s">
        <v>80</v>
      </c>
      <c r="AD1464">
        <v>4.2</v>
      </c>
      <c r="AE1464" t="s">
        <v>80</v>
      </c>
      <c r="AF1464">
        <v>5.7</v>
      </c>
      <c r="AG1464" t="s">
        <v>80</v>
      </c>
    </row>
    <row r="1465" spans="1:33" x14ac:dyDescent="0.35">
      <c r="A1465" t="s">
        <v>79</v>
      </c>
      <c r="B1465">
        <v>12098700</v>
      </c>
      <c r="C1465" s="1">
        <v>41748</v>
      </c>
      <c r="D1465">
        <v>7.3</v>
      </c>
      <c r="E1465" t="s">
        <v>80</v>
      </c>
      <c r="F1465">
        <v>5.2</v>
      </c>
      <c r="G1465" t="s">
        <v>80</v>
      </c>
      <c r="H1465">
        <v>6.3</v>
      </c>
      <c r="I1465" t="s">
        <v>80</v>
      </c>
      <c r="J1465">
        <v>51</v>
      </c>
      <c r="K1465" t="s">
        <v>80</v>
      </c>
      <c r="L1465">
        <v>49</v>
      </c>
      <c r="M1465" t="s">
        <v>80</v>
      </c>
      <c r="N1465">
        <v>50</v>
      </c>
      <c r="O1465" t="s">
        <v>80</v>
      </c>
      <c r="P1465">
        <v>12.3</v>
      </c>
      <c r="Q1465" t="s">
        <v>80</v>
      </c>
      <c r="R1465">
        <v>11.7</v>
      </c>
      <c r="S1465" t="s">
        <v>80</v>
      </c>
      <c r="T1465">
        <v>12</v>
      </c>
      <c r="U1465" t="s">
        <v>80</v>
      </c>
      <c r="V1465">
        <v>7.3</v>
      </c>
      <c r="W1465" t="s">
        <v>80</v>
      </c>
      <c r="X1465">
        <v>7.1</v>
      </c>
      <c r="Y1465" t="s">
        <v>80</v>
      </c>
      <c r="Z1465">
        <v>7.2</v>
      </c>
      <c r="AA1465" t="s">
        <v>80</v>
      </c>
      <c r="AB1465">
        <v>1.9</v>
      </c>
      <c r="AC1465" t="s">
        <v>80</v>
      </c>
      <c r="AD1465">
        <v>2.4</v>
      </c>
      <c r="AE1465" t="s">
        <v>80</v>
      </c>
      <c r="AF1465">
        <v>4.0999999999999996</v>
      </c>
      <c r="AG1465" t="s">
        <v>80</v>
      </c>
    </row>
    <row r="1466" spans="1:33" x14ac:dyDescent="0.35">
      <c r="A1466" t="s">
        <v>79</v>
      </c>
      <c r="B1466">
        <v>12098700</v>
      </c>
      <c r="C1466" s="1">
        <v>41749</v>
      </c>
      <c r="D1466">
        <v>8.6999999999999993</v>
      </c>
      <c r="E1466" t="s">
        <v>80</v>
      </c>
      <c r="F1466">
        <v>5.6</v>
      </c>
      <c r="G1466" t="s">
        <v>80</v>
      </c>
      <c r="H1466">
        <v>7.1</v>
      </c>
      <c r="I1466" t="s">
        <v>80</v>
      </c>
      <c r="J1466">
        <v>53</v>
      </c>
      <c r="K1466" t="s">
        <v>80</v>
      </c>
      <c r="L1466">
        <v>51</v>
      </c>
      <c r="M1466" t="s">
        <v>80</v>
      </c>
      <c r="N1466">
        <v>52</v>
      </c>
      <c r="O1466" t="s">
        <v>80</v>
      </c>
      <c r="P1466">
        <v>12.4</v>
      </c>
      <c r="Q1466" t="s">
        <v>80</v>
      </c>
      <c r="R1466">
        <v>11.3</v>
      </c>
      <c r="S1466" t="s">
        <v>80</v>
      </c>
      <c r="T1466">
        <v>11.9</v>
      </c>
      <c r="U1466" t="s">
        <v>80</v>
      </c>
      <c r="V1466">
        <v>7.3</v>
      </c>
      <c r="W1466" t="s">
        <v>80</v>
      </c>
      <c r="X1466">
        <v>7.1</v>
      </c>
      <c r="Y1466" t="s">
        <v>80</v>
      </c>
      <c r="Z1466">
        <v>7.2</v>
      </c>
      <c r="AA1466" t="s">
        <v>80</v>
      </c>
      <c r="AB1466">
        <v>1.5</v>
      </c>
      <c r="AC1466" t="s">
        <v>80</v>
      </c>
      <c r="AD1466">
        <v>1.9</v>
      </c>
      <c r="AE1466" t="s">
        <v>80</v>
      </c>
      <c r="AF1466">
        <v>2.9</v>
      </c>
      <c r="AG1466" t="s">
        <v>80</v>
      </c>
    </row>
    <row r="1467" spans="1:33" x14ac:dyDescent="0.35">
      <c r="A1467" t="s">
        <v>79</v>
      </c>
      <c r="B1467">
        <v>12098700</v>
      </c>
      <c r="C1467" s="1">
        <v>41750</v>
      </c>
      <c r="D1467">
        <v>9.3000000000000007</v>
      </c>
      <c r="E1467" t="s">
        <v>80</v>
      </c>
      <c r="F1467">
        <v>6.1</v>
      </c>
      <c r="G1467" t="s">
        <v>80</v>
      </c>
      <c r="H1467">
        <v>7.7</v>
      </c>
      <c r="I1467" t="s">
        <v>80</v>
      </c>
      <c r="J1467">
        <v>55</v>
      </c>
      <c r="K1467" t="s">
        <v>80</v>
      </c>
      <c r="L1467">
        <v>53</v>
      </c>
      <c r="M1467" t="s">
        <v>80</v>
      </c>
      <c r="N1467">
        <v>54</v>
      </c>
      <c r="O1467" t="s">
        <v>80</v>
      </c>
      <c r="P1467">
        <v>12.1</v>
      </c>
      <c r="Q1467" t="s">
        <v>80</v>
      </c>
      <c r="R1467">
        <v>11</v>
      </c>
      <c r="S1467" t="s">
        <v>80</v>
      </c>
      <c r="T1467">
        <v>11.6</v>
      </c>
      <c r="U1467" t="s">
        <v>80</v>
      </c>
      <c r="V1467">
        <v>7.3</v>
      </c>
      <c r="W1467" t="s">
        <v>80</v>
      </c>
      <c r="X1467">
        <v>7.1</v>
      </c>
      <c r="Y1467" t="s">
        <v>80</v>
      </c>
      <c r="Z1467">
        <v>7.2</v>
      </c>
      <c r="AA1467" t="s">
        <v>80</v>
      </c>
      <c r="AB1467">
        <v>1.5</v>
      </c>
      <c r="AC1467" t="s">
        <v>80</v>
      </c>
      <c r="AD1467">
        <v>1.9</v>
      </c>
      <c r="AE1467" t="s">
        <v>80</v>
      </c>
      <c r="AF1467">
        <v>11</v>
      </c>
      <c r="AG1467" t="s">
        <v>80</v>
      </c>
    </row>
    <row r="1468" spans="1:33" x14ac:dyDescent="0.35">
      <c r="A1468" t="s">
        <v>79</v>
      </c>
      <c r="B1468">
        <v>12098700</v>
      </c>
      <c r="C1468" s="1">
        <v>41751</v>
      </c>
      <c r="D1468">
        <v>9.1</v>
      </c>
      <c r="E1468" t="s">
        <v>80</v>
      </c>
      <c r="F1468">
        <v>6.9</v>
      </c>
      <c r="G1468" t="s">
        <v>80</v>
      </c>
      <c r="H1468">
        <v>7.7</v>
      </c>
      <c r="I1468" t="s">
        <v>80</v>
      </c>
      <c r="J1468">
        <v>55</v>
      </c>
      <c r="K1468" t="s">
        <v>80</v>
      </c>
      <c r="L1468">
        <v>54</v>
      </c>
      <c r="M1468" t="s">
        <v>80</v>
      </c>
      <c r="N1468">
        <v>54</v>
      </c>
      <c r="O1468" t="s">
        <v>80</v>
      </c>
      <c r="P1468">
        <v>11.9</v>
      </c>
      <c r="Q1468" t="s">
        <v>80</v>
      </c>
      <c r="R1468">
        <v>11.1</v>
      </c>
      <c r="S1468" t="s">
        <v>80</v>
      </c>
      <c r="T1468">
        <v>11.6</v>
      </c>
      <c r="U1468" t="s">
        <v>80</v>
      </c>
      <c r="V1468">
        <v>7.3</v>
      </c>
      <c r="W1468" t="s">
        <v>80</v>
      </c>
      <c r="X1468">
        <v>7.1</v>
      </c>
      <c r="Y1468" t="s">
        <v>80</v>
      </c>
      <c r="Z1468">
        <v>7.2</v>
      </c>
      <c r="AA1468" t="s">
        <v>80</v>
      </c>
      <c r="AB1468">
        <v>1.9</v>
      </c>
      <c r="AC1468" t="s">
        <v>80</v>
      </c>
      <c r="AD1468">
        <v>3.3</v>
      </c>
      <c r="AE1468" t="s">
        <v>80</v>
      </c>
      <c r="AF1468">
        <v>4.5999999999999996</v>
      </c>
      <c r="AG1468" t="s">
        <v>80</v>
      </c>
    </row>
    <row r="1469" spans="1:33" x14ac:dyDescent="0.35">
      <c r="A1469" t="s">
        <v>79</v>
      </c>
      <c r="B1469">
        <v>12098700</v>
      </c>
      <c r="C1469" s="1">
        <v>41752</v>
      </c>
      <c r="D1469">
        <v>7.5</v>
      </c>
      <c r="E1469" t="s">
        <v>80</v>
      </c>
      <c r="F1469">
        <v>5.8</v>
      </c>
      <c r="G1469" t="s">
        <v>80</v>
      </c>
      <c r="H1469">
        <v>6.3</v>
      </c>
      <c r="I1469" t="s">
        <v>80</v>
      </c>
      <c r="J1469">
        <v>54</v>
      </c>
      <c r="K1469" t="s">
        <v>80</v>
      </c>
      <c r="L1469">
        <v>52</v>
      </c>
      <c r="M1469" t="s">
        <v>80</v>
      </c>
      <c r="N1469">
        <v>53</v>
      </c>
      <c r="O1469" t="s">
        <v>80</v>
      </c>
      <c r="P1469">
        <v>12.3</v>
      </c>
      <c r="Q1469" t="s">
        <v>80</v>
      </c>
      <c r="R1469">
        <v>11.5</v>
      </c>
      <c r="S1469" t="s">
        <v>80</v>
      </c>
      <c r="T1469">
        <v>12</v>
      </c>
      <c r="U1469" t="s">
        <v>80</v>
      </c>
      <c r="V1469">
        <v>7.3</v>
      </c>
      <c r="W1469" t="s">
        <v>80</v>
      </c>
      <c r="X1469">
        <v>7.2</v>
      </c>
      <c r="Y1469" t="s">
        <v>80</v>
      </c>
      <c r="Z1469">
        <v>7.2</v>
      </c>
      <c r="AA1469" t="s">
        <v>80</v>
      </c>
      <c r="AB1469">
        <v>2</v>
      </c>
      <c r="AC1469" t="s">
        <v>80</v>
      </c>
      <c r="AD1469">
        <v>2.6</v>
      </c>
      <c r="AE1469" t="s">
        <v>80</v>
      </c>
      <c r="AF1469">
        <v>3.7</v>
      </c>
      <c r="AG1469" t="s">
        <v>80</v>
      </c>
    </row>
    <row r="1470" spans="1:33" x14ac:dyDescent="0.35">
      <c r="A1470" t="s">
        <v>79</v>
      </c>
      <c r="B1470">
        <v>12098700</v>
      </c>
      <c r="C1470" s="1">
        <v>41753</v>
      </c>
      <c r="D1470">
        <v>8.6</v>
      </c>
      <c r="E1470" t="s">
        <v>80</v>
      </c>
      <c r="F1470">
        <v>6</v>
      </c>
      <c r="G1470" t="s">
        <v>80</v>
      </c>
      <c r="H1470">
        <v>7.1</v>
      </c>
      <c r="I1470" t="s">
        <v>80</v>
      </c>
      <c r="J1470">
        <v>52</v>
      </c>
      <c r="K1470" t="s">
        <v>80</v>
      </c>
      <c r="L1470">
        <v>47</v>
      </c>
      <c r="M1470" t="s">
        <v>80</v>
      </c>
      <c r="N1470">
        <v>50</v>
      </c>
      <c r="O1470" t="s">
        <v>80</v>
      </c>
      <c r="P1470">
        <v>12.2</v>
      </c>
      <c r="Q1470" t="s">
        <v>80</v>
      </c>
      <c r="R1470">
        <v>11.5</v>
      </c>
      <c r="S1470" t="s">
        <v>80</v>
      </c>
      <c r="T1470">
        <v>11.9</v>
      </c>
      <c r="U1470" t="s">
        <v>80</v>
      </c>
      <c r="V1470">
        <v>7.2</v>
      </c>
      <c r="W1470" t="s">
        <v>80</v>
      </c>
      <c r="X1470">
        <v>7.1</v>
      </c>
      <c r="Y1470" t="s">
        <v>80</v>
      </c>
      <c r="Z1470">
        <v>7.2</v>
      </c>
      <c r="AA1470" t="s">
        <v>80</v>
      </c>
      <c r="AB1470">
        <v>3.2</v>
      </c>
      <c r="AC1470" t="s">
        <v>80</v>
      </c>
      <c r="AD1470">
        <v>8.4</v>
      </c>
      <c r="AE1470" t="s">
        <v>80</v>
      </c>
      <c r="AF1470">
        <v>14</v>
      </c>
      <c r="AG1470" t="s">
        <v>80</v>
      </c>
    </row>
    <row r="1471" spans="1:33" x14ac:dyDescent="0.35">
      <c r="A1471" t="s">
        <v>79</v>
      </c>
      <c r="B1471">
        <v>12098700</v>
      </c>
      <c r="C1471" s="1">
        <v>41754</v>
      </c>
      <c r="D1471">
        <v>8.5</v>
      </c>
      <c r="E1471" t="s">
        <v>80</v>
      </c>
      <c r="F1471">
        <v>6</v>
      </c>
      <c r="G1471" t="s">
        <v>80</v>
      </c>
      <c r="H1471">
        <v>7.2</v>
      </c>
      <c r="I1471" t="s">
        <v>80</v>
      </c>
      <c r="J1471">
        <v>49</v>
      </c>
      <c r="K1471" t="s">
        <v>80</v>
      </c>
      <c r="L1471">
        <v>47</v>
      </c>
      <c r="M1471" t="s">
        <v>80</v>
      </c>
      <c r="N1471">
        <v>48</v>
      </c>
      <c r="O1471" t="s">
        <v>80</v>
      </c>
      <c r="P1471">
        <v>12.3</v>
      </c>
      <c r="Q1471" t="s">
        <v>80</v>
      </c>
      <c r="R1471">
        <v>11.5</v>
      </c>
      <c r="S1471" t="s">
        <v>80</v>
      </c>
      <c r="T1471">
        <v>11.9</v>
      </c>
      <c r="U1471" t="s">
        <v>80</v>
      </c>
      <c r="V1471">
        <v>7.3</v>
      </c>
      <c r="W1471" t="s">
        <v>80</v>
      </c>
      <c r="X1471">
        <v>7.1</v>
      </c>
      <c r="Y1471" t="s">
        <v>80</v>
      </c>
      <c r="Z1471">
        <v>7.2</v>
      </c>
      <c r="AA1471" t="s">
        <v>80</v>
      </c>
      <c r="AB1471">
        <v>3.4</v>
      </c>
      <c r="AC1471" t="s">
        <v>80</v>
      </c>
      <c r="AD1471">
        <v>5.7</v>
      </c>
      <c r="AE1471" t="s">
        <v>80</v>
      </c>
      <c r="AF1471">
        <v>11</v>
      </c>
      <c r="AG1471" t="s">
        <v>80</v>
      </c>
    </row>
    <row r="1472" spans="1:33" x14ac:dyDescent="0.35">
      <c r="A1472" t="s">
        <v>79</v>
      </c>
      <c r="B1472">
        <v>12098700</v>
      </c>
      <c r="C1472" s="1">
        <v>41755</v>
      </c>
      <c r="D1472">
        <v>8.3000000000000007</v>
      </c>
      <c r="E1472" t="s">
        <v>80</v>
      </c>
      <c r="F1472">
        <v>5.9</v>
      </c>
      <c r="G1472" t="s">
        <v>80</v>
      </c>
      <c r="H1472">
        <v>7.2</v>
      </c>
      <c r="I1472" t="s">
        <v>80</v>
      </c>
      <c r="J1472">
        <v>50</v>
      </c>
      <c r="K1472" t="s">
        <v>80</v>
      </c>
      <c r="L1472">
        <v>49</v>
      </c>
      <c r="M1472" t="s">
        <v>80</v>
      </c>
      <c r="N1472">
        <v>49</v>
      </c>
      <c r="O1472" t="s">
        <v>80</v>
      </c>
      <c r="P1472">
        <v>12.3</v>
      </c>
      <c r="Q1472" t="s">
        <v>80</v>
      </c>
      <c r="R1472">
        <v>11.4</v>
      </c>
      <c r="S1472" t="s">
        <v>80</v>
      </c>
      <c r="T1472">
        <v>11.9</v>
      </c>
      <c r="U1472" t="s">
        <v>80</v>
      </c>
      <c r="V1472">
        <v>7.3</v>
      </c>
      <c r="W1472" t="s">
        <v>80</v>
      </c>
      <c r="X1472">
        <v>7.1</v>
      </c>
      <c r="Y1472" t="s">
        <v>80</v>
      </c>
      <c r="Z1472">
        <v>7.2</v>
      </c>
      <c r="AA1472" t="s">
        <v>80</v>
      </c>
      <c r="AB1472">
        <v>2.4</v>
      </c>
      <c r="AC1472" t="s">
        <v>80</v>
      </c>
      <c r="AD1472">
        <v>3.5</v>
      </c>
      <c r="AE1472" t="s">
        <v>80</v>
      </c>
      <c r="AF1472">
        <v>6.7</v>
      </c>
      <c r="AG1472" t="s">
        <v>80</v>
      </c>
    </row>
    <row r="1473" spans="1:33" x14ac:dyDescent="0.35">
      <c r="A1473" t="s">
        <v>79</v>
      </c>
      <c r="B1473">
        <v>12098700</v>
      </c>
      <c r="C1473" s="1">
        <v>41756</v>
      </c>
      <c r="D1473">
        <v>8</v>
      </c>
      <c r="E1473" t="s">
        <v>80</v>
      </c>
      <c r="F1473">
        <v>6.2</v>
      </c>
      <c r="G1473" t="s">
        <v>80</v>
      </c>
      <c r="H1473">
        <v>6.9</v>
      </c>
      <c r="I1473" t="s">
        <v>80</v>
      </c>
      <c r="J1473">
        <v>51</v>
      </c>
      <c r="K1473" t="s">
        <v>80</v>
      </c>
      <c r="L1473">
        <v>50</v>
      </c>
      <c r="M1473" t="s">
        <v>80</v>
      </c>
      <c r="N1473">
        <v>51</v>
      </c>
      <c r="O1473" t="s">
        <v>80</v>
      </c>
      <c r="P1473">
        <v>12.2</v>
      </c>
      <c r="Q1473" t="s">
        <v>80</v>
      </c>
      <c r="R1473">
        <v>11.4</v>
      </c>
      <c r="S1473" t="s">
        <v>80</v>
      </c>
      <c r="T1473">
        <v>11.9</v>
      </c>
      <c r="U1473" t="s">
        <v>80</v>
      </c>
      <c r="V1473">
        <v>7.3</v>
      </c>
      <c r="W1473" t="s">
        <v>80</v>
      </c>
      <c r="X1473">
        <v>7.1</v>
      </c>
      <c r="Y1473" t="s">
        <v>80</v>
      </c>
      <c r="Z1473">
        <v>7.2</v>
      </c>
      <c r="AA1473" t="s">
        <v>80</v>
      </c>
      <c r="AB1473">
        <v>2.2000000000000002</v>
      </c>
      <c r="AC1473" t="s">
        <v>80</v>
      </c>
      <c r="AD1473">
        <v>2.6</v>
      </c>
      <c r="AE1473" t="s">
        <v>80</v>
      </c>
      <c r="AF1473">
        <v>3.7</v>
      </c>
      <c r="AG1473" t="s">
        <v>80</v>
      </c>
    </row>
    <row r="1474" spans="1:33" x14ac:dyDescent="0.35">
      <c r="A1474" t="s">
        <v>79</v>
      </c>
      <c r="B1474">
        <v>12098700</v>
      </c>
      <c r="C1474" s="1">
        <v>41757</v>
      </c>
      <c r="D1474">
        <v>9.1</v>
      </c>
      <c r="E1474" t="s">
        <v>80</v>
      </c>
      <c r="F1474">
        <v>5.3</v>
      </c>
      <c r="G1474" t="s">
        <v>80</v>
      </c>
      <c r="H1474">
        <v>7.1</v>
      </c>
      <c r="I1474" t="s">
        <v>80</v>
      </c>
      <c r="J1474">
        <v>53</v>
      </c>
      <c r="K1474" t="s">
        <v>80</v>
      </c>
      <c r="L1474">
        <v>50</v>
      </c>
      <c r="M1474" t="s">
        <v>80</v>
      </c>
      <c r="N1474">
        <v>51</v>
      </c>
      <c r="O1474" t="s">
        <v>80</v>
      </c>
      <c r="P1474">
        <v>12.6</v>
      </c>
      <c r="Q1474" t="s">
        <v>80</v>
      </c>
      <c r="R1474">
        <v>11.3</v>
      </c>
      <c r="S1474" t="s">
        <v>80</v>
      </c>
      <c r="T1474">
        <v>12</v>
      </c>
      <c r="U1474" t="s">
        <v>80</v>
      </c>
      <c r="V1474">
        <v>7.3</v>
      </c>
      <c r="W1474" t="s">
        <v>80</v>
      </c>
      <c r="X1474">
        <v>7.1</v>
      </c>
      <c r="Y1474" t="s">
        <v>80</v>
      </c>
      <c r="Z1474">
        <v>7.2</v>
      </c>
      <c r="AA1474" t="s">
        <v>80</v>
      </c>
      <c r="AB1474">
        <v>1.7</v>
      </c>
      <c r="AC1474" t="s">
        <v>80</v>
      </c>
      <c r="AD1474">
        <v>2.2000000000000002</v>
      </c>
      <c r="AE1474" t="s">
        <v>80</v>
      </c>
      <c r="AF1474">
        <v>4.9000000000000004</v>
      </c>
      <c r="AG1474" t="s">
        <v>80</v>
      </c>
    </row>
    <row r="1475" spans="1:33" x14ac:dyDescent="0.35">
      <c r="A1475" t="s">
        <v>79</v>
      </c>
      <c r="B1475">
        <v>12098700</v>
      </c>
      <c r="C1475" s="1">
        <v>41758</v>
      </c>
      <c r="D1475">
        <v>10.7</v>
      </c>
      <c r="E1475" t="s">
        <v>80</v>
      </c>
      <c r="F1475">
        <v>6.4</v>
      </c>
      <c r="G1475" t="s">
        <v>80</v>
      </c>
      <c r="H1475">
        <v>8.5</v>
      </c>
      <c r="I1475" t="s">
        <v>80</v>
      </c>
      <c r="J1475">
        <v>54</v>
      </c>
      <c r="K1475" t="s">
        <v>80</v>
      </c>
      <c r="L1475">
        <v>52</v>
      </c>
      <c r="M1475" t="s">
        <v>80</v>
      </c>
      <c r="N1475">
        <v>53</v>
      </c>
      <c r="O1475" t="s">
        <v>80</v>
      </c>
      <c r="P1475">
        <v>12.3</v>
      </c>
      <c r="Q1475" t="s">
        <v>80</v>
      </c>
      <c r="R1475">
        <v>10.9</v>
      </c>
      <c r="S1475" t="s">
        <v>80</v>
      </c>
      <c r="T1475">
        <v>11.6</v>
      </c>
      <c r="U1475" t="s">
        <v>80</v>
      </c>
      <c r="V1475">
        <v>7.3</v>
      </c>
      <c r="W1475" t="s">
        <v>80</v>
      </c>
      <c r="X1475">
        <v>7.1</v>
      </c>
      <c r="Y1475" t="s">
        <v>80</v>
      </c>
      <c r="Z1475">
        <v>7.2</v>
      </c>
      <c r="AA1475" t="s">
        <v>80</v>
      </c>
      <c r="AB1475">
        <v>1.3</v>
      </c>
      <c r="AC1475" t="s">
        <v>80</v>
      </c>
      <c r="AD1475">
        <v>1.8</v>
      </c>
      <c r="AE1475" t="s">
        <v>80</v>
      </c>
      <c r="AF1475">
        <v>4.3</v>
      </c>
      <c r="AG1475" t="s">
        <v>80</v>
      </c>
    </row>
    <row r="1476" spans="1:33" x14ac:dyDescent="0.35">
      <c r="A1476" t="s">
        <v>79</v>
      </c>
      <c r="B1476">
        <v>12098700</v>
      </c>
      <c r="C1476" s="1">
        <v>41759</v>
      </c>
      <c r="D1476">
        <v>11.9</v>
      </c>
      <c r="E1476" t="s">
        <v>80</v>
      </c>
      <c r="F1476">
        <v>7.3</v>
      </c>
      <c r="G1476" t="s">
        <v>80</v>
      </c>
      <c r="H1476">
        <v>9.6</v>
      </c>
      <c r="I1476" t="s">
        <v>80</v>
      </c>
      <c r="J1476">
        <v>55</v>
      </c>
      <c r="K1476" t="s">
        <v>80</v>
      </c>
      <c r="L1476">
        <v>53</v>
      </c>
      <c r="M1476" t="s">
        <v>80</v>
      </c>
      <c r="N1476">
        <v>54</v>
      </c>
      <c r="O1476" t="s">
        <v>80</v>
      </c>
      <c r="P1476">
        <v>12</v>
      </c>
      <c r="Q1476" t="s">
        <v>80</v>
      </c>
      <c r="R1476">
        <v>10.4</v>
      </c>
      <c r="S1476" t="s">
        <v>80</v>
      </c>
      <c r="T1476">
        <v>11.2</v>
      </c>
      <c r="U1476" t="s">
        <v>80</v>
      </c>
      <c r="V1476">
        <v>7.3</v>
      </c>
      <c r="W1476" t="s">
        <v>80</v>
      </c>
      <c r="X1476">
        <v>7.1</v>
      </c>
      <c r="Y1476" t="s">
        <v>80</v>
      </c>
      <c r="Z1476">
        <v>7.2</v>
      </c>
      <c r="AA1476" t="s">
        <v>80</v>
      </c>
      <c r="AB1476">
        <v>1.3</v>
      </c>
      <c r="AC1476" t="s">
        <v>80</v>
      </c>
      <c r="AD1476">
        <v>1.7</v>
      </c>
      <c r="AE1476" t="s">
        <v>80</v>
      </c>
      <c r="AF1476">
        <v>5.8</v>
      </c>
      <c r="AG1476" t="s">
        <v>80</v>
      </c>
    </row>
    <row r="1477" spans="1:33" x14ac:dyDescent="0.35">
      <c r="A1477" t="s">
        <v>79</v>
      </c>
      <c r="B1477">
        <v>12098700</v>
      </c>
      <c r="C1477" s="1">
        <v>41760</v>
      </c>
      <c r="D1477">
        <v>12.1</v>
      </c>
      <c r="E1477" t="s">
        <v>80</v>
      </c>
      <c r="F1477">
        <v>8.1</v>
      </c>
      <c r="G1477" t="s">
        <v>80</v>
      </c>
      <c r="H1477">
        <v>10.199999999999999</v>
      </c>
      <c r="I1477" t="s">
        <v>80</v>
      </c>
      <c r="J1477">
        <v>55</v>
      </c>
      <c r="K1477" t="s">
        <v>80</v>
      </c>
      <c r="L1477">
        <v>53</v>
      </c>
      <c r="M1477" t="s">
        <v>80</v>
      </c>
      <c r="N1477">
        <v>54</v>
      </c>
      <c r="O1477" t="s">
        <v>80</v>
      </c>
      <c r="P1477">
        <v>11.7</v>
      </c>
      <c r="Q1477" t="s">
        <v>80</v>
      </c>
      <c r="R1477">
        <v>10.4</v>
      </c>
      <c r="S1477" t="s">
        <v>80</v>
      </c>
      <c r="T1477">
        <v>11</v>
      </c>
      <c r="U1477" t="s">
        <v>80</v>
      </c>
      <c r="V1477">
        <v>7.3</v>
      </c>
      <c r="W1477" t="s">
        <v>80</v>
      </c>
      <c r="X1477">
        <v>7.1</v>
      </c>
      <c r="Y1477" t="s">
        <v>80</v>
      </c>
      <c r="Z1477">
        <v>7.2</v>
      </c>
      <c r="AA1477" t="s">
        <v>80</v>
      </c>
      <c r="AB1477">
        <v>1.6</v>
      </c>
      <c r="AC1477" t="s">
        <v>80</v>
      </c>
      <c r="AD1477">
        <v>2.2999999999999998</v>
      </c>
      <c r="AE1477" t="s">
        <v>80</v>
      </c>
      <c r="AF1477">
        <v>3.9</v>
      </c>
      <c r="AG1477" t="s">
        <v>80</v>
      </c>
    </row>
    <row r="1478" spans="1:33" x14ac:dyDescent="0.35">
      <c r="A1478" t="s">
        <v>79</v>
      </c>
      <c r="B1478">
        <v>12098700</v>
      </c>
      <c r="C1478" s="1">
        <v>41761</v>
      </c>
      <c r="D1478">
        <v>11.4</v>
      </c>
      <c r="E1478" t="s">
        <v>80</v>
      </c>
      <c r="F1478">
        <v>8.1</v>
      </c>
      <c r="G1478" t="s">
        <v>80</v>
      </c>
      <c r="H1478">
        <v>9.9</v>
      </c>
      <c r="I1478" t="s">
        <v>80</v>
      </c>
      <c r="J1478">
        <v>54</v>
      </c>
      <c r="K1478" t="s">
        <v>80</v>
      </c>
      <c r="L1478">
        <v>50</v>
      </c>
      <c r="M1478" t="s">
        <v>80</v>
      </c>
      <c r="N1478">
        <v>51</v>
      </c>
      <c r="O1478" t="s">
        <v>80</v>
      </c>
      <c r="P1478">
        <v>11.8</v>
      </c>
      <c r="Q1478" t="s">
        <v>80</v>
      </c>
      <c r="R1478">
        <v>10.5</v>
      </c>
      <c r="S1478" t="s">
        <v>80</v>
      </c>
      <c r="T1478">
        <v>11.2</v>
      </c>
      <c r="U1478" t="s">
        <v>80</v>
      </c>
      <c r="V1478">
        <v>7.4</v>
      </c>
      <c r="W1478" t="s">
        <v>80</v>
      </c>
      <c r="X1478">
        <v>7.1</v>
      </c>
      <c r="Y1478" t="s">
        <v>80</v>
      </c>
      <c r="Z1478">
        <v>7.3</v>
      </c>
      <c r="AA1478" t="s">
        <v>80</v>
      </c>
      <c r="AB1478">
        <v>2.7</v>
      </c>
      <c r="AC1478" t="s">
        <v>80</v>
      </c>
      <c r="AD1478">
        <v>5</v>
      </c>
      <c r="AE1478" t="s">
        <v>80</v>
      </c>
      <c r="AF1478">
        <v>6.7</v>
      </c>
      <c r="AG1478" t="s">
        <v>80</v>
      </c>
    </row>
    <row r="1479" spans="1:33" x14ac:dyDescent="0.35">
      <c r="A1479" t="s">
        <v>79</v>
      </c>
      <c r="B1479">
        <v>12098700</v>
      </c>
      <c r="C1479" s="1">
        <v>41762</v>
      </c>
      <c r="D1479">
        <v>10.8</v>
      </c>
      <c r="E1479" t="s">
        <v>80</v>
      </c>
      <c r="F1479">
        <v>8.1</v>
      </c>
      <c r="G1479" t="s">
        <v>80</v>
      </c>
      <c r="H1479">
        <v>9.1</v>
      </c>
      <c r="I1479" t="s">
        <v>80</v>
      </c>
      <c r="J1479">
        <v>50</v>
      </c>
      <c r="K1479" t="s">
        <v>80</v>
      </c>
      <c r="L1479">
        <v>49</v>
      </c>
      <c r="M1479" t="s">
        <v>80</v>
      </c>
      <c r="N1479">
        <v>49</v>
      </c>
      <c r="O1479" t="s">
        <v>80</v>
      </c>
      <c r="P1479">
        <v>11.8</v>
      </c>
      <c r="Q1479" t="s">
        <v>80</v>
      </c>
      <c r="R1479">
        <v>10.8</v>
      </c>
      <c r="S1479" t="s">
        <v>80</v>
      </c>
      <c r="T1479">
        <v>11.4</v>
      </c>
      <c r="U1479" t="s">
        <v>80</v>
      </c>
      <c r="V1479">
        <v>7.4</v>
      </c>
      <c r="W1479" t="s">
        <v>80</v>
      </c>
      <c r="X1479">
        <v>7.2</v>
      </c>
      <c r="Y1479" t="s">
        <v>80</v>
      </c>
      <c r="Z1479">
        <v>7.2</v>
      </c>
      <c r="AA1479" t="s">
        <v>80</v>
      </c>
      <c r="AB1479">
        <v>5.5</v>
      </c>
      <c r="AC1479" t="s">
        <v>80</v>
      </c>
    </row>
    <row r="1480" spans="1:33" x14ac:dyDescent="0.35">
      <c r="A1480" t="s">
        <v>79</v>
      </c>
      <c r="B1480">
        <v>12098700</v>
      </c>
      <c r="C1480" s="1">
        <v>41763</v>
      </c>
      <c r="D1480">
        <v>8.6</v>
      </c>
      <c r="E1480" t="s">
        <v>80</v>
      </c>
      <c r="F1480">
        <v>7.1</v>
      </c>
      <c r="G1480" t="s">
        <v>80</v>
      </c>
      <c r="H1480">
        <v>7.9</v>
      </c>
      <c r="I1480" t="s">
        <v>80</v>
      </c>
      <c r="J1480">
        <v>51</v>
      </c>
      <c r="K1480" t="s">
        <v>80</v>
      </c>
      <c r="L1480">
        <v>49</v>
      </c>
      <c r="M1480" t="s">
        <v>80</v>
      </c>
      <c r="N1480">
        <v>50</v>
      </c>
      <c r="O1480" t="s">
        <v>80</v>
      </c>
      <c r="P1480">
        <v>12</v>
      </c>
      <c r="Q1480" t="s">
        <v>80</v>
      </c>
      <c r="R1480">
        <v>11.3</v>
      </c>
      <c r="S1480" t="s">
        <v>80</v>
      </c>
      <c r="T1480">
        <v>11.7</v>
      </c>
      <c r="U1480" t="s">
        <v>80</v>
      </c>
      <c r="V1480">
        <v>7.4</v>
      </c>
      <c r="W1480" t="s">
        <v>80</v>
      </c>
      <c r="X1480">
        <v>7.2</v>
      </c>
      <c r="Y1480" t="s">
        <v>80</v>
      </c>
      <c r="Z1480">
        <v>7.3</v>
      </c>
      <c r="AA1480" t="s">
        <v>80</v>
      </c>
    </row>
    <row r="1481" spans="1:33" x14ac:dyDescent="0.35">
      <c r="A1481" t="s">
        <v>79</v>
      </c>
      <c r="B1481">
        <v>12098700</v>
      </c>
      <c r="C1481" s="1">
        <v>41764</v>
      </c>
      <c r="D1481">
        <v>8.6999999999999993</v>
      </c>
      <c r="E1481" t="s">
        <v>80</v>
      </c>
      <c r="F1481">
        <v>6.9</v>
      </c>
      <c r="G1481" t="s">
        <v>80</v>
      </c>
      <c r="H1481">
        <v>7.8</v>
      </c>
      <c r="I1481" t="s">
        <v>80</v>
      </c>
      <c r="J1481">
        <v>52</v>
      </c>
      <c r="K1481" t="s">
        <v>80</v>
      </c>
      <c r="L1481">
        <v>51</v>
      </c>
      <c r="M1481" t="s">
        <v>80</v>
      </c>
      <c r="N1481">
        <v>51</v>
      </c>
      <c r="O1481" t="s">
        <v>80</v>
      </c>
      <c r="V1481">
        <v>7.4</v>
      </c>
      <c r="W1481" t="s">
        <v>80</v>
      </c>
      <c r="X1481">
        <v>7.2</v>
      </c>
      <c r="Y1481" t="s">
        <v>80</v>
      </c>
      <c r="Z1481">
        <v>7.3</v>
      </c>
      <c r="AA1481" t="s">
        <v>80</v>
      </c>
    </row>
    <row r="1482" spans="1:33" x14ac:dyDescent="0.35">
      <c r="A1482" t="s">
        <v>79</v>
      </c>
      <c r="B1482">
        <v>12098700</v>
      </c>
      <c r="C1482" s="1">
        <v>41765</v>
      </c>
      <c r="D1482">
        <v>8.5</v>
      </c>
      <c r="E1482" t="s">
        <v>80</v>
      </c>
      <c r="F1482">
        <v>7.2</v>
      </c>
      <c r="G1482" t="s">
        <v>80</v>
      </c>
      <c r="H1482">
        <v>7.9</v>
      </c>
      <c r="I1482" t="s">
        <v>80</v>
      </c>
      <c r="J1482">
        <v>53</v>
      </c>
      <c r="K1482" t="s">
        <v>80</v>
      </c>
      <c r="L1482">
        <v>51</v>
      </c>
      <c r="M1482" t="s">
        <v>80</v>
      </c>
      <c r="N1482">
        <v>52</v>
      </c>
      <c r="O1482" t="s">
        <v>80</v>
      </c>
      <c r="V1482">
        <v>7.4</v>
      </c>
      <c r="W1482" t="s">
        <v>80</v>
      </c>
      <c r="X1482">
        <v>7.2</v>
      </c>
      <c r="Y1482" t="s">
        <v>80</v>
      </c>
      <c r="Z1482">
        <v>7.3</v>
      </c>
      <c r="AA1482" t="s">
        <v>80</v>
      </c>
    </row>
    <row r="1483" spans="1:33" x14ac:dyDescent="0.35">
      <c r="A1483" t="s">
        <v>79</v>
      </c>
      <c r="B1483">
        <v>12098700</v>
      </c>
      <c r="C1483" s="1">
        <v>41766</v>
      </c>
      <c r="D1483">
        <v>11</v>
      </c>
      <c r="E1483" t="s">
        <v>80</v>
      </c>
      <c r="F1483">
        <v>7.1</v>
      </c>
      <c r="G1483" t="s">
        <v>80</v>
      </c>
      <c r="H1483">
        <v>8.6999999999999993</v>
      </c>
      <c r="I1483" t="s">
        <v>80</v>
      </c>
      <c r="J1483">
        <v>54</v>
      </c>
      <c r="K1483" t="s">
        <v>80</v>
      </c>
      <c r="L1483">
        <v>52</v>
      </c>
      <c r="M1483" t="s">
        <v>80</v>
      </c>
      <c r="N1483">
        <v>53</v>
      </c>
      <c r="O1483" t="s">
        <v>80</v>
      </c>
      <c r="V1483">
        <v>7.4</v>
      </c>
      <c r="W1483" t="s">
        <v>80</v>
      </c>
      <c r="X1483">
        <v>7.2</v>
      </c>
      <c r="Y1483" t="s">
        <v>80</v>
      </c>
      <c r="Z1483">
        <v>7.3</v>
      </c>
      <c r="AA1483" t="s">
        <v>80</v>
      </c>
    </row>
    <row r="1484" spans="1:33" x14ac:dyDescent="0.35">
      <c r="A1484" t="s">
        <v>79</v>
      </c>
      <c r="B1484">
        <v>12098700</v>
      </c>
      <c r="C1484" s="1">
        <v>41767</v>
      </c>
      <c r="D1484">
        <v>10.3</v>
      </c>
      <c r="E1484" t="s">
        <v>80</v>
      </c>
      <c r="F1484">
        <v>7.5</v>
      </c>
      <c r="G1484" t="s">
        <v>80</v>
      </c>
      <c r="H1484">
        <v>8.1999999999999993</v>
      </c>
      <c r="I1484" t="s">
        <v>80</v>
      </c>
      <c r="J1484">
        <v>54</v>
      </c>
      <c r="K1484" t="s">
        <v>80</v>
      </c>
      <c r="L1484">
        <v>52</v>
      </c>
      <c r="M1484" t="s">
        <v>80</v>
      </c>
      <c r="N1484">
        <v>53</v>
      </c>
      <c r="O1484" t="s">
        <v>80</v>
      </c>
      <c r="V1484">
        <v>7.4</v>
      </c>
      <c r="W1484" t="s">
        <v>80</v>
      </c>
      <c r="X1484">
        <v>7.1</v>
      </c>
      <c r="Y1484" t="s">
        <v>80</v>
      </c>
      <c r="Z1484">
        <v>7.2</v>
      </c>
      <c r="AA1484" t="s">
        <v>80</v>
      </c>
    </row>
    <row r="1485" spans="1:33" x14ac:dyDescent="0.35">
      <c r="A1485" t="s">
        <v>79</v>
      </c>
      <c r="B1485">
        <v>12098700</v>
      </c>
      <c r="C1485" s="1">
        <v>41768</v>
      </c>
      <c r="D1485">
        <v>8.1</v>
      </c>
      <c r="E1485" t="s">
        <v>80</v>
      </c>
      <c r="F1485">
        <v>7.2</v>
      </c>
      <c r="G1485" t="s">
        <v>80</v>
      </c>
      <c r="H1485">
        <v>7.7</v>
      </c>
      <c r="I1485" t="s">
        <v>80</v>
      </c>
      <c r="J1485">
        <v>52</v>
      </c>
      <c r="K1485" t="s">
        <v>80</v>
      </c>
      <c r="L1485">
        <v>48</v>
      </c>
      <c r="M1485" t="s">
        <v>80</v>
      </c>
      <c r="N1485">
        <v>50</v>
      </c>
      <c r="O1485" t="s">
        <v>80</v>
      </c>
      <c r="V1485">
        <v>7.3</v>
      </c>
      <c r="W1485" t="s">
        <v>80</v>
      </c>
      <c r="X1485">
        <v>7.1</v>
      </c>
      <c r="Y1485" t="s">
        <v>80</v>
      </c>
      <c r="Z1485">
        <v>7.2</v>
      </c>
      <c r="AA1485" t="s">
        <v>80</v>
      </c>
    </row>
    <row r="1486" spans="1:33" x14ac:dyDescent="0.35">
      <c r="A1486" t="s">
        <v>79</v>
      </c>
      <c r="B1486">
        <v>12098700</v>
      </c>
      <c r="C1486" s="1">
        <v>41769</v>
      </c>
      <c r="D1486">
        <v>8.4</v>
      </c>
      <c r="E1486" t="s">
        <v>80</v>
      </c>
      <c r="F1486">
        <v>6.4</v>
      </c>
      <c r="G1486" t="s">
        <v>80</v>
      </c>
      <c r="H1486">
        <v>7.5</v>
      </c>
      <c r="I1486" t="s">
        <v>80</v>
      </c>
      <c r="J1486">
        <v>50</v>
      </c>
      <c r="K1486" t="s">
        <v>80</v>
      </c>
      <c r="L1486">
        <v>48</v>
      </c>
      <c r="M1486" t="s">
        <v>80</v>
      </c>
      <c r="N1486">
        <v>49</v>
      </c>
      <c r="O1486" t="s">
        <v>80</v>
      </c>
      <c r="V1486">
        <v>7.2</v>
      </c>
      <c r="W1486" t="s">
        <v>80</v>
      </c>
      <c r="X1486">
        <v>7.1</v>
      </c>
      <c r="Y1486" t="s">
        <v>80</v>
      </c>
      <c r="Z1486">
        <v>7.1</v>
      </c>
      <c r="AA1486" t="s">
        <v>80</v>
      </c>
    </row>
    <row r="1487" spans="1:33" x14ac:dyDescent="0.35">
      <c r="A1487" t="s">
        <v>79</v>
      </c>
      <c r="B1487">
        <v>12098700</v>
      </c>
      <c r="C1487" s="1">
        <v>41770</v>
      </c>
      <c r="D1487">
        <v>11</v>
      </c>
      <c r="E1487" t="s">
        <v>80</v>
      </c>
      <c r="F1487">
        <v>7</v>
      </c>
      <c r="G1487" t="s">
        <v>80</v>
      </c>
      <c r="H1487">
        <v>8.6999999999999993</v>
      </c>
      <c r="I1487" t="s">
        <v>80</v>
      </c>
      <c r="J1487">
        <v>53</v>
      </c>
      <c r="K1487" t="s">
        <v>80</v>
      </c>
      <c r="L1487">
        <v>49</v>
      </c>
      <c r="M1487" t="s">
        <v>80</v>
      </c>
      <c r="N1487">
        <v>51</v>
      </c>
      <c r="O1487" t="s">
        <v>80</v>
      </c>
      <c r="V1487">
        <v>7.3</v>
      </c>
      <c r="W1487" t="s">
        <v>80</v>
      </c>
      <c r="X1487">
        <v>7.1</v>
      </c>
      <c r="Y1487" t="s">
        <v>80</v>
      </c>
      <c r="Z1487">
        <v>7.2</v>
      </c>
      <c r="AA1487" t="s">
        <v>80</v>
      </c>
    </row>
    <row r="1488" spans="1:33" x14ac:dyDescent="0.35">
      <c r="A1488" t="s">
        <v>79</v>
      </c>
      <c r="B1488">
        <v>12098700</v>
      </c>
      <c r="C1488" s="1">
        <v>41771</v>
      </c>
      <c r="D1488">
        <v>11.5</v>
      </c>
      <c r="E1488" t="s">
        <v>80</v>
      </c>
      <c r="F1488">
        <v>7.3</v>
      </c>
      <c r="G1488" t="s">
        <v>80</v>
      </c>
      <c r="H1488">
        <v>9.4</v>
      </c>
      <c r="I1488" t="s">
        <v>80</v>
      </c>
    </row>
    <row r="1489" spans="1:33" x14ac:dyDescent="0.35">
      <c r="A1489" t="s">
        <v>79</v>
      </c>
      <c r="B1489">
        <v>12098700</v>
      </c>
      <c r="C1489" s="1">
        <v>41772</v>
      </c>
      <c r="D1489">
        <v>11.9</v>
      </c>
      <c r="E1489" t="s">
        <v>80</v>
      </c>
      <c r="F1489">
        <v>7.8</v>
      </c>
      <c r="G1489" t="s">
        <v>80</v>
      </c>
      <c r="H1489">
        <v>9.9</v>
      </c>
      <c r="I1489" t="s">
        <v>80</v>
      </c>
    </row>
    <row r="1490" spans="1:33" x14ac:dyDescent="0.35">
      <c r="A1490" t="s">
        <v>79</v>
      </c>
      <c r="B1490">
        <v>12098700</v>
      </c>
      <c r="C1490" s="1">
        <v>41773</v>
      </c>
      <c r="D1490">
        <v>13</v>
      </c>
      <c r="E1490" t="s">
        <v>80</v>
      </c>
      <c r="F1490">
        <v>8.9</v>
      </c>
      <c r="G1490" t="s">
        <v>80</v>
      </c>
      <c r="H1490">
        <v>11</v>
      </c>
      <c r="I1490" t="s">
        <v>80</v>
      </c>
      <c r="R1490">
        <v>9.8000000000000007</v>
      </c>
      <c r="S1490" t="s">
        <v>80</v>
      </c>
      <c r="V1490">
        <v>7.4</v>
      </c>
      <c r="W1490" t="s">
        <v>80</v>
      </c>
    </row>
    <row r="1491" spans="1:33" x14ac:dyDescent="0.35">
      <c r="A1491" t="s">
        <v>79</v>
      </c>
      <c r="B1491">
        <v>12098700</v>
      </c>
      <c r="C1491" s="1">
        <v>41774</v>
      </c>
      <c r="D1491">
        <v>12.3</v>
      </c>
      <c r="E1491" t="s">
        <v>80</v>
      </c>
      <c r="F1491">
        <v>8.8000000000000007</v>
      </c>
      <c r="G1491" t="s">
        <v>80</v>
      </c>
      <c r="H1491">
        <v>10.7</v>
      </c>
      <c r="I1491" t="s">
        <v>80</v>
      </c>
      <c r="J1491">
        <v>51</v>
      </c>
      <c r="K1491" t="s">
        <v>80</v>
      </c>
      <c r="L1491">
        <v>47</v>
      </c>
      <c r="M1491" t="s">
        <v>80</v>
      </c>
      <c r="N1491">
        <v>48</v>
      </c>
      <c r="O1491" t="s">
        <v>80</v>
      </c>
      <c r="P1491">
        <v>11.3</v>
      </c>
      <c r="Q1491" t="s">
        <v>80</v>
      </c>
      <c r="R1491">
        <v>10</v>
      </c>
      <c r="S1491" t="s">
        <v>80</v>
      </c>
      <c r="T1491">
        <v>10.8</v>
      </c>
      <c r="U1491" t="s">
        <v>80</v>
      </c>
      <c r="V1491">
        <v>7.4</v>
      </c>
      <c r="W1491" t="s">
        <v>80</v>
      </c>
      <c r="X1491">
        <v>7</v>
      </c>
      <c r="Y1491" t="s">
        <v>80</v>
      </c>
      <c r="Z1491">
        <v>7.2</v>
      </c>
      <c r="AA1491" t="s">
        <v>80</v>
      </c>
      <c r="AB1491">
        <v>2.2999999999999998</v>
      </c>
      <c r="AC1491" t="s">
        <v>80</v>
      </c>
      <c r="AD1491">
        <v>8.6999999999999993</v>
      </c>
      <c r="AE1491" t="s">
        <v>80</v>
      </c>
      <c r="AF1491">
        <v>11</v>
      </c>
      <c r="AG1491" t="s">
        <v>80</v>
      </c>
    </row>
    <row r="1492" spans="1:33" x14ac:dyDescent="0.35">
      <c r="A1492" t="s">
        <v>79</v>
      </c>
      <c r="B1492">
        <v>12098700</v>
      </c>
      <c r="C1492" s="1">
        <v>41775</v>
      </c>
      <c r="D1492">
        <v>11.6</v>
      </c>
      <c r="E1492" t="s">
        <v>80</v>
      </c>
      <c r="F1492">
        <v>8.1</v>
      </c>
      <c r="G1492" t="s">
        <v>80</v>
      </c>
      <c r="H1492">
        <v>9.5</v>
      </c>
      <c r="I1492" t="s">
        <v>80</v>
      </c>
      <c r="J1492">
        <v>48</v>
      </c>
      <c r="K1492" t="s">
        <v>80</v>
      </c>
      <c r="L1492">
        <v>44</v>
      </c>
      <c r="M1492" t="s">
        <v>80</v>
      </c>
      <c r="N1492">
        <v>45</v>
      </c>
      <c r="O1492" t="s">
        <v>80</v>
      </c>
      <c r="P1492">
        <v>11.7</v>
      </c>
      <c r="Q1492" t="s">
        <v>80</v>
      </c>
      <c r="R1492">
        <v>10.4</v>
      </c>
      <c r="S1492" t="s">
        <v>80</v>
      </c>
      <c r="T1492">
        <v>11.2</v>
      </c>
      <c r="U1492" t="s">
        <v>80</v>
      </c>
      <c r="V1492">
        <v>7.3</v>
      </c>
      <c r="W1492" t="s">
        <v>80</v>
      </c>
      <c r="X1492">
        <v>7.1</v>
      </c>
      <c r="Y1492" t="s">
        <v>80</v>
      </c>
      <c r="Z1492">
        <v>7.2</v>
      </c>
      <c r="AA1492" t="s">
        <v>80</v>
      </c>
      <c r="AB1492">
        <v>10</v>
      </c>
      <c r="AC1492" t="s">
        <v>80</v>
      </c>
      <c r="AD1492">
        <v>27</v>
      </c>
      <c r="AE1492" t="s">
        <v>80</v>
      </c>
      <c r="AF1492">
        <v>34</v>
      </c>
      <c r="AG1492" t="s">
        <v>80</v>
      </c>
    </row>
    <row r="1493" spans="1:33" x14ac:dyDescent="0.35">
      <c r="A1493" t="s">
        <v>79</v>
      </c>
      <c r="B1493">
        <v>12098700</v>
      </c>
      <c r="C1493" s="1">
        <v>41776</v>
      </c>
      <c r="D1493">
        <v>10.4</v>
      </c>
      <c r="E1493" t="s">
        <v>80</v>
      </c>
      <c r="F1493">
        <v>7.8</v>
      </c>
      <c r="G1493" t="s">
        <v>80</v>
      </c>
      <c r="H1493">
        <v>9.1</v>
      </c>
      <c r="I1493" t="s">
        <v>80</v>
      </c>
      <c r="J1493">
        <v>48</v>
      </c>
      <c r="K1493" t="s">
        <v>80</v>
      </c>
      <c r="L1493">
        <v>45</v>
      </c>
      <c r="M1493" t="s">
        <v>80</v>
      </c>
      <c r="N1493">
        <v>46</v>
      </c>
      <c r="O1493" t="s">
        <v>80</v>
      </c>
      <c r="P1493">
        <v>11.7</v>
      </c>
      <c r="Q1493" t="s">
        <v>80</v>
      </c>
      <c r="R1493">
        <v>10.7</v>
      </c>
      <c r="S1493" t="s">
        <v>80</v>
      </c>
      <c r="T1493">
        <v>11.3</v>
      </c>
      <c r="U1493" t="s">
        <v>80</v>
      </c>
      <c r="V1493">
        <v>7.4</v>
      </c>
      <c r="W1493" t="s">
        <v>80</v>
      </c>
      <c r="X1493">
        <v>7.2</v>
      </c>
      <c r="Y1493" t="s">
        <v>80</v>
      </c>
      <c r="Z1493">
        <v>7.3</v>
      </c>
      <c r="AA1493" t="s">
        <v>80</v>
      </c>
      <c r="AB1493">
        <v>15</v>
      </c>
      <c r="AC1493" t="s">
        <v>80</v>
      </c>
      <c r="AD1493">
        <v>22</v>
      </c>
      <c r="AE1493" t="s">
        <v>80</v>
      </c>
      <c r="AF1493">
        <v>29</v>
      </c>
      <c r="AG1493" t="s">
        <v>80</v>
      </c>
    </row>
    <row r="1494" spans="1:33" x14ac:dyDescent="0.35">
      <c r="A1494" t="s">
        <v>79</v>
      </c>
      <c r="B1494">
        <v>12098700</v>
      </c>
      <c r="C1494" s="1">
        <v>41777</v>
      </c>
      <c r="D1494">
        <v>10</v>
      </c>
      <c r="E1494" t="s">
        <v>80</v>
      </c>
      <c r="F1494">
        <v>7.6</v>
      </c>
      <c r="G1494" t="s">
        <v>80</v>
      </c>
      <c r="H1494">
        <v>8.6999999999999993</v>
      </c>
      <c r="I1494" t="s">
        <v>80</v>
      </c>
      <c r="J1494">
        <v>50</v>
      </c>
      <c r="K1494" t="s">
        <v>80</v>
      </c>
      <c r="L1494">
        <v>47</v>
      </c>
      <c r="M1494" t="s">
        <v>80</v>
      </c>
      <c r="N1494">
        <v>47</v>
      </c>
      <c r="O1494" t="s">
        <v>80</v>
      </c>
      <c r="P1494">
        <v>11.7</v>
      </c>
      <c r="Q1494" t="s">
        <v>80</v>
      </c>
      <c r="R1494">
        <v>10.9</v>
      </c>
      <c r="S1494" t="s">
        <v>80</v>
      </c>
      <c r="T1494">
        <v>11.3</v>
      </c>
      <c r="U1494" t="s">
        <v>80</v>
      </c>
      <c r="V1494">
        <v>7.4</v>
      </c>
      <c r="W1494" t="s">
        <v>80</v>
      </c>
      <c r="X1494">
        <v>7.1</v>
      </c>
      <c r="Y1494" t="s">
        <v>80</v>
      </c>
      <c r="Z1494">
        <v>7.3</v>
      </c>
      <c r="AA1494" t="s">
        <v>80</v>
      </c>
      <c r="AB1494">
        <v>8.5</v>
      </c>
      <c r="AC1494" t="s">
        <v>80</v>
      </c>
      <c r="AD1494">
        <v>12</v>
      </c>
      <c r="AE1494" t="s">
        <v>80</v>
      </c>
      <c r="AF1494">
        <v>21</v>
      </c>
      <c r="AG1494" t="s">
        <v>80</v>
      </c>
    </row>
    <row r="1495" spans="1:33" x14ac:dyDescent="0.35">
      <c r="A1495" t="s">
        <v>79</v>
      </c>
      <c r="B1495">
        <v>12098700</v>
      </c>
      <c r="C1495" s="1">
        <v>41778</v>
      </c>
      <c r="D1495">
        <v>10.1</v>
      </c>
      <c r="E1495" t="s">
        <v>80</v>
      </c>
      <c r="F1495">
        <v>7.6</v>
      </c>
      <c r="G1495" t="s">
        <v>80</v>
      </c>
      <c r="H1495">
        <v>8.8000000000000007</v>
      </c>
      <c r="I1495" t="s">
        <v>80</v>
      </c>
      <c r="J1495">
        <v>50</v>
      </c>
      <c r="K1495" t="s">
        <v>80</v>
      </c>
      <c r="L1495">
        <v>48</v>
      </c>
      <c r="M1495" t="s">
        <v>80</v>
      </c>
      <c r="N1495">
        <v>49</v>
      </c>
      <c r="O1495" t="s">
        <v>80</v>
      </c>
      <c r="P1495">
        <v>11.8</v>
      </c>
      <c r="Q1495" t="s">
        <v>80</v>
      </c>
      <c r="R1495">
        <v>10.8</v>
      </c>
      <c r="S1495" t="s">
        <v>80</v>
      </c>
      <c r="T1495">
        <v>11.3</v>
      </c>
      <c r="U1495" t="s">
        <v>80</v>
      </c>
      <c r="V1495">
        <v>7.4</v>
      </c>
      <c r="W1495" t="s">
        <v>80</v>
      </c>
      <c r="X1495">
        <v>7.1</v>
      </c>
      <c r="Y1495" t="s">
        <v>80</v>
      </c>
      <c r="Z1495">
        <v>7.3</v>
      </c>
      <c r="AA1495" t="s">
        <v>80</v>
      </c>
      <c r="AB1495">
        <v>6</v>
      </c>
      <c r="AC1495" t="s">
        <v>80</v>
      </c>
      <c r="AD1495">
        <v>7.9</v>
      </c>
      <c r="AE1495" t="s">
        <v>80</v>
      </c>
      <c r="AF1495">
        <v>9.1</v>
      </c>
      <c r="AG1495" t="s">
        <v>80</v>
      </c>
    </row>
    <row r="1496" spans="1:33" x14ac:dyDescent="0.35">
      <c r="A1496" t="s">
        <v>79</v>
      </c>
      <c r="B1496">
        <v>12098700</v>
      </c>
      <c r="C1496" s="1">
        <v>41779</v>
      </c>
      <c r="D1496">
        <v>11.1</v>
      </c>
      <c r="E1496" t="s">
        <v>80</v>
      </c>
      <c r="F1496">
        <v>7.4</v>
      </c>
      <c r="G1496" t="s">
        <v>80</v>
      </c>
      <c r="H1496">
        <v>9.3000000000000007</v>
      </c>
      <c r="I1496" t="s">
        <v>80</v>
      </c>
      <c r="J1496">
        <v>51</v>
      </c>
      <c r="K1496" t="s">
        <v>80</v>
      </c>
      <c r="L1496">
        <v>49</v>
      </c>
      <c r="M1496" t="s">
        <v>80</v>
      </c>
      <c r="N1496">
        <v>50</v>
      </c>
      <c r="O1496" t="s">
        <v>80</v>
      </c>
      <c r="P1496">
        <v>11.9</v>
      </c>
      <c r="Q1496" t="s">
        <v>80</v>
      </c>
      <c r="R1496">
        <v>10.5</v>
      </c>
      <c r="S1496" t="s">
        <v>80</v>
      </c>
      <c r="T1496">
        <v>11.3</v>
      </c>
      <c r="U1496" t="s">
        <v>80</v>
      </c>
      <c r="V1496">
        <v>7.5</v>
      </c>
      <c r="W1496" t="s">
        <v>80</v>
      </c>
      <c r="X1496">
        <v>7.2</v>
      </c>
      <c r="Y1496" t="s">
        <v>80</v>
      </c>
      <c r="Z1496">
        <v>7.3</v>
      </c>
      <c r="AA1496" t="s">
        <v>80</v>
      </c>
      <c r="AB1496">
        <v>4.4000000000000004</v>
      </c>
      <c r="AC1496" t="s">
        <v>80</v>
      </c>
      <c r="AD1496">
        <v>5.7</v>
      </c>
      <c r="AE1496" t="s">
        <v>80</v>
      </c>
      <c r="AF1496">
        <v>6.6</v>
      </c>
      <c r="AG1496" t="s">
        <v>80</v>
      </c>
    </row>
    <row r="1497" spans="1:33" x14ac:dyDescent="0.35">
      <c r="A1497" t="s">
        <v>79</v>
      </c>
      <c r="B1497">
        <v>12098700</v>
      </c>
      <c r="C1497" s="1">
        <v>41780</v>
      </c>
      <c r="D1497">
        <v>12.2</v>
      </c>
      <c r="E1497" t="s">
        <v>80</v>
      </c>
      <c r="F1497">
        <v>8.1</v>
      </c>
      <c r="G1497" t="s">
        <v>80</v>
      </c>
      <c r="H1497">
        <v>10</v>
      </c>
      <c r="I1497" t="s">
        <v>80</v>
      </c>
      <c r="J1497">
        <v>53</v>
      </c>
      <c r="K1497" t="s">
        <v>80</v>
      </c>
      <c r="L1497">
        <v>50</v>
      </c>
      <c r="M1497" t="s">
        <v>80</v>
      </c>
      <c r="N1497">
        <v>50</v>
      </c>
      <c r="O1497" t="s">
        <v>80</v>
      </c>
      <c r="P1497">
        <v>11.7</v>
      </c>
      <c r="Q1497" t="s">
        <v>80</v>
      </c>
      <c r="R1497">
        <v>10.3</v>
      </c>
      <c r="S1497" t="s">
        <v>80</v>
      </c>
      <c r="T1497">
        <v>11.1</v>
      </c>
      <c r="U1497" t="s">
        <v>80</v>
      </c>
      <c r="V1497">
        <v>7.5</v>
      </c>
      <c r="W1497" t="s">
        <v>80</v>
      </c>
      <c r="X1497">
        <v>7.1</v>
      </c>
      <c r="Y1497" t="s">
        <v>80</v>
      </c>
      <c r="Z1497">
        <v>7.3</v>
      </c>
      <c r="AA1497" t="s">
        <v>80</v>
      </c>
      <c r="AB1497">
        <v>4.2</v>
      </c>
      <c r="AC1497" t="s">
        <v>80</v>
      </c>
      <c r="AD1497">
        <v>5.2</v>
      </c>
      <c r="AE1497" t="s">
        <v>80</v>
      </c>
      <c r="AF1497">
        <v>5.8</v>
      </c>
      <c r="AG1497" t="s">
        <v>80</v>
      </c>
    </row>
    <row r="1498" spans="1:33" x14ac:dyDescent="0.35">
      <c r="A1498" t="s">
        <v>79</v>
      </c>
      <c r="B1498">
        <v>12098700</v>
      </c>
      <c r="C1498" s="1">
        <v>41781</v>
      </c>
      <c r="D1498">
        <v>13</v>
      </c>
      <c r="E1498" t="s">
        <v>80</v>
      </c>
      <c r="F1498">
        <v>8.6</v>
      </c>
      <c r="G1498" t="s">
        <v>80</v>
      </c>
      <c r="H1498">
        <v>10.8</v>
      </c>
      <c r="I1498" t="s">
        <v>80</v>
      </c>
      <c r="J1498">
        <v>53</v>
      </c>
      <c r="K1498" t="s">
        <v>80</v>
      </c>
      <c r="L1498">
        <v>49</v>
      </c>
      <c r="M1498" t="s">
        <v>80</v>
      </c>
      <c r="N1498">
        <v>50</v>
      </c>
      <c r="O1498" t="s">
        <v>80</v>
      </c>
      <c r="P1498">
        <v>11.6</v>
      </c>
      <c r="Q1498" t="s">
        <v>80</v>
      </c>
      <c r="R1498">
        <v>9.6999999999999993</v>
      </c>
      <c r="S1498" t="s">
        <v>80</v>
      </c>
      <c r="T1498">
        <v>10.7</v>
      </c>
      <c r="U1498" t="s">
        <v>80</v>
      </c>
      <c r="V1498">
        <v>7.4</v>
      </c>
      <c r="W1498" t="s">
        <v>80</v>
      </c>
      <c r="X1498">
        <v>6.9</v>
      </c>
      <c r="Y1498" t="s">
        <v>80</v>
      </c>
      <c r="Z1498">
        <v>7.2</v>
      </c>
      <c r="AA1498" t="s">
        <v>80</v>
      </c>
      <c r="AB1498">
        <v>4.4000000000000004</v>
      </c>
      <c r="AC1498" t="s">
        <v>80</v>
      </c>
      <c r="AD1498">
        <v>5.2</v>
      </c>
      <c r="AE1498" t="s">
        <v>80</v>
      </c>
      <c r="AF1498">
        <v>7.4</v>
      </c>
      <c r="AG1498" t="s">
        <v>80</v>
      </c>
    </row>
    <row r="1499" spans="1:33" x14ac:dyDescent="0.35">
      <c r="A1499" t="s">
        <v>79</v>
      </c>
      <c r="B1499">
        <v>12098700</v>
      </c>
      <c r="C1499" s="1">
        <v>41782</v>
      </c>
      <c r="D1499">
        <v>12.7</v>
      </c>
      <c r="E1499" t="s">
        <v>80</v>
      </c>
      <c r="F1499">
        <v>8.6999999999999993</v>
      </c>
      <c r="G1499" t="s">
        <v>80</v>
      </c>
      <c r="H1499">
        <v>10.1</v>
      </c>
      <c r="I1499" t="s">
        <v>80</v>
      </c>
      <c r="J1499">
        <v>53</v>
      </c>
      <c r="K1499" t="s">
        <v>80</v>
      </c>
      <c r="L1499">
        <v>46</v>
      </c>
      <c r="M1499" t="s">
        <v>80</v>
      </c>
      <c r="N1499">
        <v>48</v>
      </c>
      <c r="O1499" t="s">
        <v>80</v>
      </c>
      <c r="P1499">
        <v>11.5</v>
      </c>
      <c r="Q1499" t="s">
        <v>80</v>
      </c>
      <c r="R1499">
        <v>9.9</v>
      </c>
      <c r="S1499" t="s">
        <v>80</v>
      </c>
      <c r="T1499">
        <v>10.8</v>
      </c>
      <c r="U1499" t="s">
        <v>80</v>
      </c>
      <c r="V1499">
        <v>7.3</v>
      </c>
      <c r="W1499" t="s">
        <v>80</v>
      </c>
      <c r="X1499">
        <v>6.9</v>
      </c>
      <c r="Y1499" t="s">
        <v>80</v>
      </c>
      <c r="Z1499">
        <v>7.1</v>
      </c>
      <c r="AA1499" t="s">
        <v>80</v>
      </c>
      <c r="AB1499">
        <v>4.7</v>
      </c>
      <c r="AC1499" t="s">
        <v>80</v>
      </c>
      <c r="AD1499">
        <v>11</v>
      </c>
      <c r="AE1499" t="s">
        <v>80</v>
      </c>
      <c r="AF1499">
        <v>18</v>
      </c>
      <c r="AG1499" t="s">
        <v>80</v>
      </c>
    </row>
    <row r="1500" spans="1:33" x14ac:dyDescent="0.35">
      <c r="A1500" t="s">
        <v>79</v>
      </c>
      <c r="B1500">
        <v>12098700</v>
      </c>
      <c r="C1500" s="1">
        <v>41783</v>
      </c>
      <c r="D1500">
        <v>11</v>
      </c>
      <c r="E1500" t="s">
        <v>80</v>
      </c>
      <c r="F1500">
        <v>8.1</v>
      </c>
      <c r="G1500" t="s">
        <v>80</v>
      </c>
      <c r="H1500">
        <v>9.5</v>
      </c>
      <c r="I1500" t="s">
        <v>80</v>
      </c>
      <c r="J1500">
        <v>49</v>
      </c>
      <c r="K1500" t="s">
        <v>80</v>
      </c>
      <c r="L1500">
        <v>44</v>
      </c>
      <c r="M1500" t="s">
        <v>80</v>
      </c>
      <c r="N1500">
        <v>46</v>
      </c>
      <c r="O1500" t="s">
        <v>80</v>
      </c>
      <c r="P1500">
        <v>11.7</v>
      </c>
      <c r="Q1500" t="s">
        <v>80</v>
      </c>
      <c r="R1500">
        <v>10.4</v>
      </c>
      <c r="S1500" t="s">
        <v>80</v>
      </c>
      <c r="T1500">
        <v>11.1</v>
      </c>
      <c r="U1500" t="s">
        <v>80</v>
      </c>
      <c r="V1500">
        <v>7.3</v>
      </c>
      <c r="W1500" t="s">
        <v>80</v>
      </c>
      <c r="X1500">
        <v>6.9</v>
      </c>
      <c r="Y1500" t="s">
        <v>80</v>
      </c>
      <c r="Z1500">
        <v>7.1</v>
      </c>
      <c r="AA1500" t="s">
        <v>80</v>
      </c>
      <c r="AB1500">
        <v>11</v>
      </c>
      <c r="AC1500" t="s">
        <v>80</v>
      </c>
      <c r="AD1500">
        <v>14</v>
      </c>
      <c r="AE1500" t="s">
        <v>80</v>
      </c>
      <c r="AF1500">
        <v>20</v>
      </c>
      <c r="AG1500" t="s">
        <v>80</v>
      </c>
    </row>
    <row r="1501" spans="1:33" x14ac:dyDescent="0.35">
      <c r="A1501" t="s">
        <v>79</v>
      </c>
      <c r="B1501">
        <v>12098700</v>
      </c>
      <c r="C1501" s="1">
        <v>41784</v>
      </c>
      <c r="D1501">
        <v>10.5</v>
      </c>
      <c r="E1501" t="s">
        <v>80</v>
      </c>
      <c r="F1501">
        <v>7.9</v>
      </c>
      <c r="G1501" t="s">
        <v>80</v>
      </c>
      <c r="H1501">
        <v>9</v>
      </c>
      <c r="I1501" t="s">
        <v>80</v>
      </c>
      <c r="J1501">
        <v>50</v>
      </c>
      <c r="K1501" t="s">
        <v>80</v>
      </c>
      <c r="L1501">
        <v>46</v>
      </c>
      <c r="M1501" t="s">
        <v>80</v>
      </c>
      <c r="N1501">
        <v>47</v>
      </c>
      <c r="O1501" t="s">
        <v>80</v>
      </c>
      <c r="P1501">
        <v>11.7</v>
      </c>
      <c r="Q1501" t="s">
        <v>80</v>
      </c>
      <c r="R1501">
        <v>10.5</v>
      </c>
      <c r="S1501" t="s">
        <v>80</v>
      </c>
      <c r="T1501">
        <v>11.2</v>
      </c>
      <c r="U1501" t="s">
        <v>80</v>
      </c>
      <c r="V1501">
        <v>7.4</v>
      </c>
      <c r="W1501" t="s">
        <v>80</v>
      </c>
      <c r="X1501">
        <v>6.9</v>
      </c>
      <c r="Y1501" t="s">
        <v>80</v>
      </c>
      <c r="Z1501">
        <v>7.1</v>
      </c>
      <c r="AA1501" t="s">
        <v>80</v>
      </c>
      <c r="AB1501">
        <v>7.8</v>
      </c>
      <c r="AC1501" t="s">
        <v>80</v>
      </c>
      <c r="AD1501">
        <v>10</v>
      </c>
      <c r="AE1501" t="s">
        <v>80</v>
      </c>
      <c r="AF1501">
        <v>12</v>
      </c>
      <c r="AG1501" t="s">
        <v>80</v>
      </c>
    </row>
    <row r="1502" spans="1:33" x14ac:dyDescent="0.35">
      <c r="A1502" t="s">
        <v>79</v>
      </c>
      <c r="B1502">
        <v>12098700</v>
      </c>
      <c r="C1502" s="1">
        <v>41785</v>
      </c>
      <c r="D1502">
        <v>9.8000000000000007</v>
      </c>
      <c r="E1502" t="s">
        <v>80</v>
      </c>
      <c r="F1502">
        <v>8.3000000000000007</v>
      </c>
      <c r="G1502" t="s">
        <v>80</v>
      </c>
      <c r="H1502">
        <v>9</v>
      </c>
      <c r="I1502" t="s">
        <v>80</v>
      </c>
      <c r="J1502">
        <v>50</v>
      </c>
      <c r="K1502" t="s">
        <v>80</v>
      </c>
      <c r="L1502">
        <v>46</v>
      </c>
      <c r="M1502" t="s">
        <v>80</v>
      </c>
      <c r="N1502">
        <v>47</v>
      </c>
      <c r="O1502" t="s">
        <v>80</v>
      </c>
      <c r="P1502">
        <v>11.6</v>
      </c>
      <c r="Q1502" t="s">
        <v>80</v>
      </c>
      <c r="R1502">
        <v>10.6</v>
      </c>
      <c r="S1502" t="s">
        <v>80</v>
      </c>
      <c r="T1502">
        <v>11.2</v>
      </c>
      <c r="U1502" t="s">
        <v>80</v>
      </c>
      <c r="V1502">
        <v>7.4</v>
      </c>
      <c r="W1502" t="s">
        <v>80</v>
      </c>
      <c r="X1502">
        <v>7</v>
      </c>
      <c r="Y1502" t="s">
        <v>80</v>
      </c>
      <c r="Z1502">
        <v>7.2</v>
      </c>
      <c r="AA1502" t="s">
        <v>80</v>
      </c>
      <c r="AB1502">
        <v>6.2</v>
      </c>
      <c r="AC1502" t="s">
        <v>80</v>
      </c>
      <c r="AD1502">
        <v>7.8</v>
      </c>
      <c r="AE1502" t="s">
        <v>80</v>
      </c>
      <c r="AF1502">
        <v>10</v>
      </c>
      <c r="AG1502" t="s">
        <v>80</v>
      </c>
    </row>
    <row r="1503" spans="1:33" x14ac:dyDescent="0.35">
      <c r="A1503" t="s">
        <v>79</v>
      </c>
      <c r="B1503">
        <v>12098700</v>
      </c>
      <c r="C1503" s="1">
        <v>41786</v>
      </c>
      <c r="D1503">
        <v>10.8</v>
      </c>
      <c r="E1503" t="s">
        <v>80</v>
      </c>
      <c r="F1503">
        <v>7.7</v>
      </c>
      <c r="G1503" t="s">
        <v>80</v>
      </c>
      <c r="H1503">
        <v>9.1</v>
      </c>
      <c r="I1503" t="s">
        <v>80</v>
      </c>
      <c r="J1503">
        <v>50</v>
      </c>
      <c r="K1503" t="s">
        <v>80</v>
      </c>
      <c r="L1503">
        <v>46</v>
      </c>
      <c r="M1503" t="s">
        <v>80</v>
      </c>
      <c r="N1503">
        <v>47</v>
      </c>
      <c r="O1503" t="s">
        <v>80</v>
      </c>
      <c r="P1503">
        <v>11.8</v>
      </c>
      <c r="Q1503" t="s">
        <v>80</v>
      </c>
      <c r="R1503">
        <v>10.3</v>
      </c>
      <c r="S1503" t="s">
        <v>80</v>
      </c>
      <c r="T1503">
        <v>11.2</v>
      </c>
      <c r="U1503" t="s">
        <v>80</v>
      </c>
      <c r="V1503">
        <v>7.4</v>
      </c>
      <c r="W1503" t="s">
        <v>80</v>
      </c>
      <c r="X1503">
        <v>7</v>
      </c>
      <c r="Y1503" t="s">
        <v>80</v>
      </c>
      <c r="Z1503">
        <v>7.2</v>
      </c>
      <c r="AA1503" t="s">
        <v>80</v>
      </c>
      <c r="AB1503">
        <v>4.7</v>
      </c>
      <c r="AC1503" t="s">
        <v>80</v>
      </c>
      <c r="AD1503">
        <v>6</v>
      </c>
      <c r="AE1503" t="s">
        <v>80</v>
      </c>
      <c r="AF1503">
        <v>7.4</v>
      </c>
      <c r="AG1503" t="s">
        <v>80</v>
      </c>
    </row>
    <row r="1504" spans="1:33" x14ac:dyDescent="0.35">
      <c r="A1504" t="s">
        <v>79</v>
      </c>
      <c r="B1504">
        <v>12098700</v>
      </c>
      <c r="C1504" s="1">
        <v>41787</v>
      </c>
      <c r="D1504">
        <v>10.3</v>
      </c>
      <c r="E1504" t="s">
        <v>80</v>
      </c>
      <c r="F1504">
        <v>8</v>
      </c>
      <c r="G1504" t="s">
        <v>80</v>
      </c>
      <c r="H1504">
        <v>9.1</v>
      </c>
      <c r="I1504" t="s">
        <v>80</v>
      </c>
      <c r="J1504">
        <v>52</v>
      </c>
      <c r="K1504" t="s">
        <v>80</v>
      </c>
      <c r="L1504">
        <v>46</v>
      </c>
      <c r="M1504" t="s">
        <v>80</v>
      </c>
      <c r="N1504">
        <v>48</v>
      </c>
      <c r="O1504" t="s">
        <v>80</v>
      </c>
      <c r="P1504">
        <v>11.8</v>
      </c>
      <c r="Q1504" t="s">
        <v>80</v>
      </c>
      <c r="R1504">
        <v>10.5</v>
      </c>
      <c r="S1504" t="s">
        <v>80</v>
      </c>
      <c r="T1504">
        <v>11.1</v>
      </c>
      <c r="U1504" t="s">
        <v>80</v>
      </c>
      <c r="V1504">
        <v>7.4</v>
      </c>
      <c r="W1504" t="s">
        <v>80</v>
      </c>
      <c r="X1504">
        <v>6.9</v>
      </c>
      <c r="Y1504" t="s">
        <v>80</v>
      </c>
      <c r="Z1504">
        <v>7.2</v>
      </c>
      <c r="AA1504" t="s">
        <v>80</v>
      </c>
      <c r="AB1504">
        <v>4.0999999999999996</v>
      </c>
      <c r="AC1504" t="s">
        <v>80</v>
      </c>
      <c r="AD1504">
        <v>4.9000000000000004</v>
      </c>
      <c r="AE1504" t="s">
        <v>80</v>
      </c>
      <c r="AF1504">
        <v>6.4</v>
      </c>
      <c r="AG1504" t="s">
        <v>80</v>
      </c>
    </row>
    <row r="1505" spans="1:33" x14ac:dyDescent="0.35">
      <c r="A1505" t="s">
        <v>79</v>
      </c>
      <c r="B1505">
        <v>12098700</v>
      </c>
      <c r="C1505" s="1">
        <v>41788</v>
      </c>
      <c r="D1505">
        <v>9.9</v>
      </c>
      <c r="E1505" t="s">
        <v>80</v>
      </c>
      <c r="F1505">
        <v>7.8</v>
      </c>
      <c r="G1505" t="s">
        <v>80</v>
      </c>
      <c r="H1505">
        <v>8.8000000000000007</v>
      </c>
      <c r="I1505" t="s">
        <v>80</v>
      </c>
      <c r="J1505">
        <v>53</v>
      </c>
      <c r="K1505" t="s">
        <v>80</v>
      </c>
      <c r="L1505">
        <v>48</v>
      </c>
      <c r="M1505" t="s">
        <v>80</v>
      </c>
      <c r="N1505">
        <v>49</v>
      </c>
      <c r="O1505" t="s">
        <v>80</v>
      </c>
      <c r="P1505">
        <v>11.8</v>
      </c>
      <c r="Q1505" t="s">
        <v>80</v>
      </c>
      <c r="R1505">
        <v>10.199999999999999</v>
      </c>
      <c r="S1505" t="s">
        <v>80</v>
      </c>
      <c r="T1505">
        <v>11.2</v>
      </c>
      <c r="U1505" t="s">
        <v>80</v>
      </c>
      <c r="V1505">
        <v>7.4</v>
      </c>
      <c r="W1505" t="s">
        <v>80</v>
      </c>
      <c r="X1505">
        <v>7</v>
      </c>
      <c r="Y1505" t="s">
        <v>80</v>
      </c>
      <c r="Z1505">
        <v>7.2</v>
      </c>
      <c r="AA1505" t="s">
        <v>80</v>
      </c>
      <c r="AB1505">
        <v>3.4</v>
      </c>
      <c r="AC1505" t="s">
        <v>80</v>
      </c>
      <c r="AD1505">
        <v>4</v>
      </c>
      <c r="AE1505" t="s">
        <v>80</v>
      </c>
      <c r="AF1505">
        <v>4.7</v>
      </c>
      <c r="AG1505" t="s">
        <v>80</v>
      </c>
    </row>
    <row r="1506" spans="1:33" x14ac:dyDescent="0.35">
      <c r="A1506" t="s">
        <v>79</v>
      </c>
      <c r="B1506">
        <v>12098700</v>
      </c>
      <c r="C1506" s="1">
        <v>41789</v>
      </c>
      <c r="D1506">
        <v>12.3</v>
      </c>
      <c r="E1506" t="s">
        <v>80</v>
      </c>
      <c r="F1506">
        <v>7.6</v>
      </c>
      <c r="G1506" t="s">
        <v>80</v>
      </c>
      <c r="H1506">
        <v>9.8000000000000007</v>
      </c>
      <c r="I1506" t="s">
        <v>80</v>
      </c>
      <c r="J1506">
        <v>53</v>
      </c>
      <c r="K1506" t="s">
        <v>80</v>
      </c>
      <c r="L1506">
        <v>49</v>
      </c>
      <c r="M1506" t="s">
        <v>80</v>
      </c>
      <c r="N1506">
        <v>51</v>
      </c>
      <c r="O1506" t="s">
        <v>80</v>
      </c>
      <c r="P1506">
        <v>11.8</v>
      </c>
      <c r="Q1506" t="s">
        <v>80</v>
      </c>
      <c r="R1506">
        <v>9.8000000000000007</v>
      </c>
      <c r="S1506" t="s">
        <v>80</v>
      </c>
      <c r="T1506">
        <v>10.8</v>
      </c>
      <c r="U1506" t="s">
        <v>80</v>
      </c>
      <c r="V1506">
        <v>7.4</v>
      </c>
      <c r="W1506" t="s">
        <v>80</v>
      </c>
      <c r="X1506">
        <v>6.9</v>
      </c>
      <c r="Y1506" t="s">
        <v>80</v>
      </c>
      <c r="Z1506">
        <v>7.2</v>
      </c>
      <c r="AA1506" t="s">
        <v>80</v>
      </c>
      <c r="AB1506">
        <v>2.8</v>
      </c>
      <c r="AC1506" t="s">
        <v>80</v>
      </c>
      <c r="AD1506">
        <v>3.3</v>
      </c>
      <c r="AE1506" t="s">
        <v>80</v>
      </c>
      <c r="AF1506">
        <v>5.3</v>
      </c>
      <c r="AG1506" t="s">
        <v>80</v>
      </c>
    </row>
    <row r="1507" spans="1:33" x14ac:dyDescent="0.35">
      <c r="A1507" t="s">
        <v>79</v>
      </c>
      <c r="B1507">
        <v>12098700</v>
      </c>
      <c r="C1507" s="1">
        <v>41790</v>
      </c>
      <c r="D1507">
        <v>13</v>
      </c>
      <c r="E1507" t="s">
        <v>80</v>
      </c>
      <c r="F1507">
        <v>8.9</v>
      </c>
      <c r="G1507" t="s">
        <v>80</v>
      </c>
      <c r="H1507">
        <v>11</v>
      </c>
      <c r="I1507" t="s">
        <v>80</v>
      </c>
      <c r="J1507">
        <v>54</v>
      </c>
      <c r="K1507" t="s">
        <v>80</v>
      </c>
      <c r="L1507">
        <v>49</v>
      </c>
      <c r="M1507" t="s">
        <v>80</v>
      </c>
      <c r="N1507">
        <v>51</v>
      </c>
      <c r="O1507" t="s">
        <v>80</v>
      </c>
      <c r="P1507">
        <v>11.4</v>
      </c>
      <c r="Q1507" t="s">
        <v>80</v>
      </c>
      <c r="R1507">
        <v>9.5</v>
      </c>
      <c r="S1507" t="s">
        <v>80</v>
      </c>
      <c r="T1507">
        <v>10.4</v>
      </c>
      <c r="U1507" t="s">
        <v>80</v>
      </c>
      <c r="V1507">
        <v>7.3</v>
      </c>
      <c r="W1507" t="s">
        <v>80</v>
      </c>
      <c r="X1507">
        <v>6.6</v>
      </c>
      <c r="Y1507" t="s">
        <v>80</v>
      </c>
      <c r="Z1507">
        <v>7</v>
      </c>
      <c r="AA1507" t="s">
        <v>80</v>
      </c>
      <c r="AB1507">
        <v>2.9</v>
      </c>
      <c r="AC1507" t="s">
        <v>80</v>
      </c>
      <c r="AD1507">
        <v>3.3</v>
      </c>
      <c r="AE1507" t="s">
        <v>80</v>
      </c>
      <c r="AF1507">
        <v>4.7</v>
      </c>
      <c r="AG1507" t="s">
        <v>80</v>
      </c>
    </row>
    <row r="1508" spans="1:33" x14ac:dyDescent="0.35">
      <c r="A1508" t="s">
        <v>79</v>
      </c>
      <c r="B1508">
        <v>12098700</v>
      </c>
      <c r="C1508" s="1">
        <v>41791</v>
      </c>
      <c r="D1508">
        <v>13</v>
      </c>
      <c r="E1508" t="s">
        <v>80</v>
      </c>
      <c r="F1508">
        <v>8.8000000000000007</v>
      </c>
      <c r="G1508" t="s">
        <v>80</v>
      </c>
      <c r="H1508">
        <v>11</v>
      </c>
      <c r="I1508" t="s">
        <v>80</v>
      </c>
      <c r="J1508">
        <v>54</v>
      </c>
      <c r="K1508" t="s">
        <v>80</v>
      </c>
      <c r="L1508">
        <v>48</v>
      </c>
      <c r="M1508" t="s">
        <v>80</v>
      </c>
      <c r="N1508">
        <v>51</v>
      </c>
      <c r="O1508" t="s">
        <v>80</v>
      </c>
      <c r="P1508">
        <v>11.5</v>
      </c>
      <c r="Q1508" t="s">
        <v>80</v>
      </c>
      <c r="R1508">
        <v>9.6</v>
      </c>
      <c r="S1508" t="s">
        <v>80</v>
      </c>
      <c r="T1508">
        <v>10.5</v>
      </c>
      <c r="U1508" t="s">
        <v>80</v>
      </c>
      <c r="V1508">
        <v>7.3</v>
      </c>
      <c r="W1508" t="s">
        <v>80</v>
      </c>
      <c r="X1508">
        <v>6.8</v>
      </c>
      <c r="Y1508" t="s">
        <v>80</v>
      </c>
      <c r="Z1508">
        <v>7</v>
      </c>
      <c r="AA1508" t="s">
        <v>80</v>
      </c>
      <c r="AB1508">
        <v>2.9</v>
      </c>
      <c r="AC1508" t="s">
        <v>80</v>
      </c>
      <c r="AD1508">
        <v>3.8</v>
      </c>
      <c r="AE1508" t="s">
        <v>80</v>
      </c>
      <c r="AF1508">
        <v>5.0999999999999996</v>
      </c>
      <c r="AG1508" t="s">
        <v>80</v>
      </c>
    </row>
    <row r="1509" spans="1:33" x14ac:dyDescent="0.35">
      <c r="A1509" t="s">
        <v>79</v>
      </c>
      <c r="B1509">
        <v>12098700</v>
      </c>
      <c r="C1509" s="1">
        <v>41792</v>
      </c>
      <c r="D1509">
        <v>13.5</v>
      </c>
      <c r="E1509" t="s">
        <v>80</v>
      </c>
      <c r="F1509">
        <v>9</v>
      </c>
      <c r="G1509" t="s">
        <v>80</v>
      </c>
      <c r="H1509">
        <v>11.4</v>
      </c>
      <c r="I1509" t="s">
        <v>80</v>
      </c>
      <c r="J1509">
        <v>53</v>
      </c>
      <c r="K1509" t="s">
        <v>80</v>
      </c>
      <c r="L1509">
        <v>48</v>
      </c>
      <c r="M1509" t="s">
        <v>80</v>
      </c>
      <c r="N1509">
        <v>50</v>
      </c>
      <c r="O1509" t="s">
        <v>80</v>
      </c>
      <c r="P1509">
        <v>11.4</v>
      </c>
      <c r="Q1509" t="s">
        <v>80</v>
      </c>
      <c r="R1509">
        <v>9.4</v>
      </c>
      <c r="S1509" t="s">
        <v>80</v>
      </c>
      <c r="T1509">
        <v>10.4</v>
      </c>
      <c r="U1509" t="s">
        <v>80</v>
      </c>
      <c r="V1509">
        <v>7.2</v>
      </c>
      <c r="W1509" t="s">
        <v>80</v>
      </c>
      <c r="X1509">
        <v>6.7</v>
      </c>
      <c r="Y1509" t="s">
        <v>80</v>
      </c>
      <c r="Z1509">
        <v>7</v>
      </c>
      <c r="AA1509" t="s">
        <v>80</v>
      </c>
      <c r="AB1509">
        <v>3.6</v>
      </c>
      <c r="AC1509" t="s">
        <v>80</v>
      </c>
      <c r="AD1509">
        <v>5.3</v>
      </c>
      <c r="AE1509" t="s">
        <v>80</v>
      </c>
      <c r="AF1509">
        <v>7.1</v>
      </c>
      <c r="AG1509" t="s">
        <v>80</v>
      </c>
    </row>
    <row r="1510" spans="1:33" x14ac:dyDescent="0.35">
      <c r="A1510" t="s">
        <v>79</v>
      </c>
      <c r="B1510">
        <v>12098700</v>
      </c>
      <c r="C1510" s="1">
        <v>41793</v>
      </c>
      <c r="D1510">
        <v>13</v>
      </c>
      <c r="E1510" t="s">
        <v>80</v>
      </c>
      <c r="F1510">
        <v>9</v>
      </c>
      <c r="G1510" t="s">
        <v>80</v>
      </c>
      <c r="H1510">
        <v>10.5</v>
      </c>
      <c r="I1510" t="s">
        <v>80</v>
      </c>
      <c r="J1510">
        <v>55</v>
      </c>
      <c r="K1510" t="s">
        <v>80</v>
      </c>
      <c r="L1510">
        <v>48</v>
      </c>
      <c r="M1510" t="s">
        <v>80</v>
      </c>
      <c r="N1510">
        <v>50</v>
      </c>
      <c r="O1510" t="s">
        <v>80</v>
      </c>
      <c r="P1510">
        <v>11.3</v>
      </c>
      <c r="Q1510" t="s">
        <v>80</v>
      </c>
      <c r="R1510">
        <v>9.6</v>
      </c>
      <c r="S1510" t="s">
        <v>80</v>
      </c>
      <c r="T1510">
        <v>10.5</v>
      </c>
      <c r="U1510" t="s">
        <v>80</v>
      </c>
      <c r="V1510">
        <v>7.1</v>
      </c>
      <c r="W1510" t="s">
        <v>80</v>
      </c>
      <c r="X1510">
        <v>6.5</v>
      </c>
      <c r="Y1510" t="s">
        <v>80</v>
      </c>
      <c r="Z1510">
        <v>6.8</v>
      </c>
      <c r="AA1510" t="s">
        <v>80</v>
      </c>
      <c r="AB1510">
        <v>5.4</v>
      </c>
      <c r="AC1510" t="s">
        <v>80</v>
      </c>
      <c r="AD1510">
        <v>7.8</v>
      </c>
      <c r="AE1510" t="s">
        <v>80</v>
      </c>
      <c r="AF1510">
        <v>9.9</v>
      </c>
      <c r="AG1510" t="s">
        <v>80</v>
      </c>
    </row>
    <row r="1511" spans="1:33" x14ac:dyDescent="0.35">
      <c r="A1511" t="s">
        <v>79</v>
      </c>
      <c r="B1511">
        <v>12098700</v>
      </c>
      <c r="C1511" s="1">
        <v>41794</v>
      </c>
      <c r="D1511">
        <v>12.8</v>
      </c>
      <c r="E1511" t="s">
        <v>80</v>
      </c>
      <c r="F1511">
        <v>8.9</v>
      </c>
      <c r="G1511" t="s">
        <v>80</v>
      </c>
      <c r="H1511">
        <v>10.9</v>
      </c>
      <c r="I1511" t="s">
        <v>80</v>
      </c>
      <c r="J1511">
        <v>53</v>
      </c>
      <c r="K1511" t="s">
        <v>80</v>
      </c>
      <c r="L1511">
        <v>47</v>
      </c>
      <c r="M1511" t="s">
        <v>80</v>
      </c>
      <c r="N1511">
        <v>49</v>
      </c>
      <c r="O1511" t="s">
        <v>80</v>
      </c>
      <c r="P1511">
        <v>11.3</v>
      </c>
      <c r="Q1511" t="s">
        <v>80</v>
      </c>
      <c r="R1511">
        <v>9.8000000000000007</v>
      </c>
      <c r="S1511" t="s">
        <v>80</v>
      </c>
      <c r="T1511">
        <v>10.5</v>
      </c>
      <c r="U1511" t="s">
        <v>80</v>
      </c>
      <c r="V1511">
        <v>7.1</v>
      </c>
      <c r="W1511" t="s">
        <v>80</v>
      </c>
      <c r="X1511">
        <v>6.6</v>
      </c>
      <c r="Y1511" t="s">
        <v>80</v>
      </c>
      <c r="Z1511">
        <v>6.9</v>
      </c>
      <c r="AA1511" t="s">
        <v>80</v>
      </c>
      <c r="AB1511">
        <v>7.6</v>
      </c>
      <c r="AC1511" t="s">
        <v>80</v>
      </c>
      <c r="AD1511">
        <v>9.8000000000000007</v>
      </c>
      <c r="AE1511" t="s">
        <v>80</v>
      </c>
      <c r="AF1511">
        <v>12</v>
      </c>
      <c r="AG1511" t="s">
        <v>80</v>
      </c>
    </row>
    <row r="1512" spans="1:33" x14ac:dyDescent="0.35">
      <c r="A1512" t="s">
        <v>79</v>
      </c>
      <c r="B1512">
        <v>12098700</v>
      </c>
      <c r="C1512" s="1">
        <v>41795</v>
      </c>
      <c r="D1512">
        <v>13</v>
      </c>
      <c r="E1512" t="s">
        <v>80</v>
      </c>
      <c r="F1512">
        <v>8.9</v>
      </c>
      <c r="G1512" t="s">
        <v>80</v>
      </c>
      <c r="H1512">
        <v>11.2</v>
      </c>
      <c r="I1512" t="s">
        <v>80</v>
      </c>
      <c r="J1512">
        <v>52</v>
      </c>
      <c r="K1512" t="s">
        <v>80</v>
      </c>
      <c r="L1512">
        <v>47</v>
      </c>
      <c r="M1512" t="s">
        <v>80</v>
      </c>
      <c r="N1512">
        <v>49</v>
      </c>
      <c r="O1512" t="s">
        <v>80</v>
      </c>
      <c r="P1512">
        <v>11.3</v>
      </c>
      <c r="Q1512" t="s">
        <v>80</v>
      </c>
      <c r="R1512">
        <v>9.6</v>
      </c>
      <c r="S1512" t="s">
        <v>80</v>
      </c>
      <c r="T1512">
        <v>10.4</v>
      </c>
      <c r="U1512" t="s">
        <v>80</v>
      </c>
      <c r="V1512">
        <v>7.1</v>
      </c>
      <c r="W1512" t="s">
        <v>80</v>
      </c>
      <c r="X1512">
        <v>6.6</v>
      </c>
      <c r="Y1512" t="s">
        <v>80</v>
      </c>
      <c r="Z1512">
        <v>6.9</v>
      </c>
      <c r="AA1512" t="s">
        <v>80</v>
      </c>
      <c r="AB1512">
        <v>8.1999999999999993</v>
      </c>
      <c r="AC1512" t="s">
        <v>80</v>
      </c>
      <c r="AD1512">
        <v>9.4</v>
      </c>
      <c r="AE1512" t="s">
        <v>80</v>
      </c>
      <c r="AF1512">
        <v>11</v>
      </c>
      <c r="AG1512" t="s">
        <v>80</v>
      </c>
    </row>
    <row r="1513" spans="1:33" x14ac:dyDescent="0.35">
      <c r="A1513" t="s">
        <v>79</v>
      </c>
      <c r="B1513">
        <v>12098700</v>
      </c>
      <c r="C1513" s="1">
        <v>41796</v>
      </c>
      <c r="D1513">
        <v>12.8</v>
      </c>
      <c r="E1513" t="s">
        <v>80</v>
      </c>
      <c r="F1513">
        <v>8.6</v>
      </c>
      <c r="G1513" t="s">
        <v>80</v>
      </c>
      <c r="H1513">
        <v>10.9</v>
      </c>
      <c r="I1513" t="s">
        <v>80</v>
      </c>
      <c r="J1513">
        <v>59</v>
      </c>
      <c r="K1513" t="s">
        <v>80</v>
      </c>
      <c r="L1513">
        <v>48</v>
      </c>
      <c r="M1513" t="s">
        <v>80</v>
      </c>
      <c r="N1513">
        <v>50</v>
      </c>
      <c r="O1513" t="s">
        <v>80</v>
      </c>
      <c r="P1513">
        <v>11.3</v>
      </c>
      <c r="Q1513" t="s">
        <v>80</v>
      </c>
      <c r="R1513">
        <v>9.5</v>
      </c>
      <c r="S1513" t="s">
        <v>80</v>
      </c>
      <c r="T1513">
        <v>10.4</v>
      </c>
      <c r="U1513" t="s">
        <v>80</v>
      </c>
      <c r="V1513">
        <v>7</v>
      </c>
      <c r="W1513" t="s">
        <v>80</v>
      </c>
      <c r="X1513">
        <v>6.5</v>
      </c>
      <c r="Y1513" t="s">
        <v>80</v>
      </c>
      <c r="Z1513">
        <v>6.8</v>
      </c>
      <c r="AA1513" t="s">
        <v>80</v>
      </c>
      <c r="AB1513">
        <v>8.4</v>
      </c>
      <c r="AC1513" t="s">
        <v>80</v>
      </c>
      <c r="AD1513">
        <v>9.6999999999999993</v>
      </c>
      <c r="AE1513" t="s">
        <v>80</v>
      </c>
      <c r="AF1513">
        <v>11</v>
      </c>
      <c r="AG1513" t="s">
        <v>80</v>
      </c>
    </row>
    <row r="1514" spans="1:33" x14ac:dyDescent="0.35">
      <c r="A1514" t="s">
        <v>79</v>
      </c>
      <c r="B1514">
        <v>12098700</v>
      </c>
      <c r="C1514" s="1">
        <v>41797</v>
      </c>
      <c r="D1514">
        <v>13.3</v>
      </c>
      <c r="E1514" t="s">
        <v>80</v>
      </c>
      <c r="F1514">
        <v>9</v>
      </c>
      <c r="G1514" t="s">
        <v>80</v>
      </c>
      <c r="H1514">
        <v>11.3</v>
      </c>
      <c r="I1514" t="s">
        <v>80</v>
      </c>
      <c r="J1514">
        <v>57</v>
      </c>
      <c r="K1514" t="s">
        <v>80</v>
      </c>
      <c r="L1514">
        <v>48</v>
      </c>
      <c r="M1514" t="s">
        <v>80</v>
      </c>
      <c r="N1514">
        <v>51</v>
      </c>
      <c r="O1514" t="s">
        <v>80</v>
      </c>
      <c r="P1514">
        <v>11.3</v>
      </c>
      <c r="Q1514" t="s">
        <v>80</v>
      </c>
      <c r="R1514">
        <v>9.5</v>
      </c>
      <c r="S1514" t="s">
        <v>80</v>
      </c>
      <c r="T1514">
        <v>10.4</v>
      </c>
      <c r="U1514" t="s">
        <v>80</v>
      </c>
      <c r="V1514">
        <v>7.1</v>
      </c>
      <c r="W1514" t="s">
        <v>80</v>
      </c>
      <c r="X1514">
        <v>6.5</v>
      </c>
      <c r="Y1514" t="s">
        <v>80</v>
      </c>
      <c r="Z1514">
        <v>6.8</v>
      </c>
      <c r="AA1514" t="s">
        <v>80</v>
      </c>
      <c r="AB1514">
        <v>7.7</v>
      </c>
      <c r="AC1514" t="s">
        <v>80</v>
      </c>
      <c r="AD1514">
        <v>10</v>
      </c>
      <c r="AE1514" t="s">
        <v>80</v>
      </c>
      <c r="AF1514">
        <v>11</v>
      </c>
      <c r="AG1514" t="s">
        <v>80</v>
      </c>
    </row>
    <row r="1515" spans="1:33" x14ac:dyDescent="0.35">
      <c r="A1515" t="s">
        <v>79</v>
      </c>
      <c r="B1515">
        <v>12098700</v>
      </c>
      <c r="C1515" s="1">
        <v>41798</v>
      </c>
      <c r="D1515">
        <v>13.9</v>
      </c>
      <c r="E1515" t="s">
        <v>80</v>
      </c>
      <c r="F1515">
        <v>9.3000000000000007</v>
      </c>
      <c r="G1515" t="s">
        <v>80</v>
      </c>
      <c r="H1515">
        <v>11.6</v>
      </c>
      <c r="I1515" t="s">
        <v>80</v>
      </c>
      <c r="J1515">
        <v>56</v>
      </c>
      <c r="K1515" t="s">
        <v>80</v>
      </c>
      <c r="L1515">
        <v>48</v>
      </c>
      <c r="M1515" t="s">
        <v>80</v>
      </c>
      <c r="N1515">
        <v>51</v>
      </c>
      <c r="O1515" t="s">
        <v>80</v>
      </c>
      <c r="P1515">
        <v>11.2</v>
      </c>
      <c r="Q1515" t="s">
        <v>80</v>
      </c>
      <c r="R1515">
        <v>9.6999999999999993</v>
      </c>
      <c r="S1515" t="s">
        <v>80</v>
      </c>
      <c r="T1515">
        <v>10.3</v>
      </c>
      <c r="U1515" t="s">
        <v>80</v>
      </c>
      <c r="V1515">
        <v>7.2</v>
      </c>
      <c r="W1515" t="s">
        <v>80</v>
      </c>
      <c r="X1515">
        <v>6.6</v>
      </c>
      <c r="Y1515" t="s">
        <v>80</v>
      </c>
      <c r="Z1515">
        <v>6.8</v>
      </c>
      <c r="AA1515" t="s">
        <v>80</v>
      </c>
      <c r="AB1515">
        <v>10</v>
      </c>
      <c r="AC1515" t="s">
        <v>80</v>
      </c>
      <c r="AD1515">
        <v>12</v>
      </c>
      <c r="AE1515" t="s">
        <v>80</v>
      </c>
      <c r="AF1515">
        <v>14</v>
      </c>
      <c r="AG1515" t="s">
        <v>80</v>
      </c>
    </row>
    <row r="1516" spans="1:33" x14ac:dyDescent="0.35">
      <c r="A1516" t="s">
        <v>79</v>
      </c>
      <c r="B1516">
        <v>12098700</v>
      </c>
      <c r="C1516" s="1">
        <v>41799</v>
      </c>
      <c r="D1516">
        <v>13.4</v>
      </c>
      <c r="E1516" t="s">
        <v>80</v>
      </c>
      <c r="F1516">
        <v>10.3</v>
      </c>
      <c r="G1516" t="s">
        <v>80</v>
      </c>
      <c r="H1516">
        <v>12</v>
      </c>
      <c r="I1516" t="s">
        <v>80</v>
      </c>
      <c r="J1516">
        <v>53</v>
      </c>
      <c r="K1516" t="s">
        <v>80</v>
      </c>
      <c r="L1516">
        <v>48</v>
      </c>
      <c r="M1516" t="s">
        <v>80</v>
      </c>
      <c r="N1516">
        <v>50</v>
      </c>
      <c r="O1516" t="s">
        <v>80</v>
      </c>
      <c r="P1516">
        <v>10.9</v>
      </c>
      <c r="Q1516" t="s">
        <v>80</v>
      </c>
      <c r="R1516">
        <v>9.3000000000000007</v>
      </c>
      <c r="S1516" t="s">
        <v>80</v>
      </c>
      <c r="T1516">
        <v>10.1</v>
      </c>
      <c r="U1516" t="s">
        <v>80</v>
      </c>
      <c r="V1516">
        <v>7</v>
      </c>
      <c r="W1516" t="s">
        <v>80</v>
      </c>
      <c r="X1516">
        <v>6.6</v>
      </c>
      <c r="Y1516" t="s">
        <v>80</v>
      </c>
      <c r="Z1516">
        <v>6.8</v>
      </c>
      <c r="AA1516" t="s">
        <v>80</v>
      </c>
      <c r="AB1516">
        <v>11</v>
      </c>
      <c r="AC1516" t="s">
        <v>80</v>
      </c>
      <c r="AD1516">
        <v>16</v>
      </c>
      <c r="AE1516" t="s">
        <v>80</v>
      </c>
      <c r="AF1516">
        <v>17</v>
      </c>
      <c r="AG1516" t="s">
        <v>80</v>
      </c>
    </row>
    <row r="1517" spans="1:33" x14ac:dyDescent="0.35">
      <c r="A1517" t="s">
        <v>79</v>
      </c>
      <c r="B1517">
        <v>12098700</v>
      </c>
      <c r="C1517" s="1">
        <v>41800</v>
      </c>
      <c r="D1517">
        <v>12.9</v>
      </c>
      <c r="E1517" t="s">
        <v>80</v>
      </c>
      <c r="F1517">
        <v>9.1</v>
      </c>
      <c r="G1517" t="s">
        <v>80</v>
      </c>
      <c r="H1517">
        <v>10.8</v>
      </c>
      <c r="I1517" t="s">
        <v>80</v>
      </c>
      <c r="J1517">
        <v>51</v>
      </c>
      <c r="K1517" t="s">
        <v>80</v>
      </c>
      <c r="L1517">
        <v>45</v>
      </c>
      <c r="M1517" t="s">
        <v>80</v>
      </c>
      <c r="N1517">
        <v>48</v>
      </c>
      <c r="O1517" t="s">
        <v>80</v>
      </c>
      <c r="V1517">
        <v>7.3</v>
      </c>
      <c r="W1517" t="s">
        <v>80</v>
      </c>
      <c r="X1517">
        <v>6.6</v>
      </c>
      <c r="Y1517" t="s">
        <v>80</v>
      </c>
      <c r="Z1517">
        <v>6.8</v>
      </c>
      <c r="AA1517" t="s">
        <v>80</v>
      </c>
    </row>
    <row r="1518" spans="1:33" x14ac:dyDescent="0.35">
      <c r="A1518" t="s">
        <v>79</v>
      </c>
      <c r="B1518">
        <v>12098700</v>
      </c>
      <c r="C1518" s="1">
        <v>41801</v>
      </c>
      <c r="D1518">
        <v>13.3</v>
      </c>
      <c r="E1518" t="s">
        <v>80</v>
      </c>
      <c r="F1518">
        <v>9</v>
      </c>
      <c r="G1518" t="s">
        <v>80</v>
      </c>
      <c r="H1518">
        <v>11.2</v>
      </c>
      <c r="I1518" t="s">
        <v>80</v>
      </c>
      <c r="L1518">
        <v>46</v>
      </c>
      <c r="M1518" t="s">
        <v>80</v>
      </c>
      <c r="V1518">
        <v>7.3</v>
      </c>
      <c r="W1518" t="s">
        <v>80</v>
      </c>
    </row>
    <row r="1519" spans="1:33" x14ac:dyDescent="0.35">
      <c r="A1519" t="s">
        <v>79</v>
      </c>
      <c r="B1519">
        <v>12098700</v>
      </c>
      <c r="C1519" s="1">
        <v>41802</v>
      </c>
      <c r="D1519">
        <v>12.9</v>
      </c>
      <c r="E1519" t="s">
        <v>80</v>
      </c>
      <c r="F1519">
        <v>9.5</v>
      </c>
      <c r="G1519" t="s">
        <v>80</v>
      </c>
      <c r="H1519">
        <v>10.6</v>
      </c>
      <c r="I1519" t="s">
        <v>80</v>
      </c>
      <c r="L1519">
        <v>47</v>
      </c>
      <c r="M1519" t="s">
        <v>80</v>
      </c>
    </row>
    <row r="1520" spans="1:33" x14ac:dyDescent="0.35">
      <c r="A1520" t="s">
        <v>79</v>
      </c>
      <c r="B1520">
        <v>12098700</v>
      </c>
      <c r="C1520" s="1">
        <v>41803</v>
      </c>
      <c r="D1520">
        <v>10</v>
      </c>
      <c r="E1520" t="s">
        <v>80</v>
      </c>
      <c r="F1520">
        <v>8.6</v>
      </c>
      <c r="G1520" t="s">
        <v>80</v>
      </c>
      <c r="H1520">
        <v>9.1</v>
      </c>
      <c r="I1520" t="s">
        <v>80</v>
      </c>
      <c r="J1520">
        <v>63</v>
      </c>
      <c r="K1520" t="s">
        <v>80</v>
      </c>
      <c r="L1520">
        <v>48</v>
      </c>
      <c r="M1520" t="s">
        <v>80</v>
      </c>
      <c r="N1520">
        <v>51</v>
      </c>
      <c r="O1520" t="s">
        <v>80</v>
      </c>
    </row>
    <row r="1521" spans="1:33" x14ac:dyDescent="0.35">
      <c r="A1521" t="s">
        <v>79</v>
      </c>
      <c r="B1521">
        <v>12098700</v>
      </c>
      <c r="C1521" s="1">
        <v>41804</v>
      </c>
      <c r="D1521">
        <v>9.5</v>
      </c>
      <c r="E1521" t="s">
        <v>80</v>
      </c>
      <c r="F1521">
        <v>8.5</v>
      </c>
      <c r="G1521" t="s">
        <v>80</v>
      </c>
      <c r="H1521">
        <v>8.9</v>
      </c>
      <c r="I1521" t="s">
        <v>80</v>
      </c>
      <c r="J1521">
        <v>51</v>
      </c>
      <c r="K1521" t="s">
        <v>80</v>
      </c>
      <c r="L1521">
        <v>48</v>
      </c>
      <c r="M1521" t="s">
        <v>80</v>
      </c>
      <c r="N1521">
        <v>49</v>
      </c>
      <c r="O1521" t="s">
        <v>80</v>
      </c>
      <c r="V1521">
        <v>7.3</v>
      </c>
      <c r="W1521" t="s">
        <v>80</v>
      </c>
      <c r="X1521">
        <v>7</v>
      </c>
      <c r="Y1521" t="s">
        <v>80</v>
      </c>
      <c r="Z1521">
        <v>7.2</v>
      </c>
      <c r="AA1521" t="s">
        <v>80</v>
      </c>
    </row>
    <row r="1522" spans="1:33" x14ac:dyDescent="0.35">
      <c r="A1522" t="s">
        <v>79</v>
      </c>
      <c r="B1522">
        <v>12098700</v>
      </c>
      <c r="C1522" s="1">
        <v>41805</v>
      </c>
      <c r="D1522">
        <v>10.6</v>
      </c>
      <c r="E1522" t="s">
        <v>80</v>
      </c>
      <c r="F1522">
        <v>8.6999999999999993</v>
      </c>
      <c r="G1522" t="s">
        <v>80</v>
      </c>
      <c r="H1522">
        <v>9.6</v>
      </c>
      <c r="I1522" t="s">
        <v>80</v>
      </c>
      <c r="J1522">
        <v>51</v>
      </c>
      <c r="K1522" t="s">
        <v>80</v>
      </c>
      <c r="L1522">
        <v>50</v>
      </c>
      <c r="M1522" t="s">
        <v>80</v>
      </c>
      <c r="N1522">
        <v>50</v>
      </c>
      <c r="O1522" t="s">
        <v>80</v>
      </c>
      <c r="V1522">
        <v>7.3</v>
      </c>
      <c r="W1522" t="s">
        <v>80</v>
      </c>
      <c r="X1522">
        <v>7.1</v>
      </c>
      <c r="Y1522" t="s">
        <v>80</v>
      </c>
      <c r="Z1522">
        <v>7.2</v>
      </c>
      <c r="AA1522" t="s">
        <v>80</v>
      </c>
    </row>
    <row r="1523" spans="1:33" x14ac:dyDescent="0.35">
      <c r="A1523" t="s">
        <v>79</v>
      </c>
      <c r="B1523">
        <v>12098700</v>
      </c>
      <c r="C1523" s="1">
        <v>41806</v>
      </c>
      <c r="D1523">
        <v>10.1</v>
      </c>
      <c r="E1523" t="s">
        <v>80</v>
      </c>
      <c r="F1523">
        <v>8.4</v>
      </c>
      <c r="G1523" t="s">
        <v>80</v>
      </c>
      <c r="H1523">
        <v>9.1999999999999993</v>
      </c>
      <c r="I1523" t="s">
        <v>80</v>
      </c>
      <c r="J1523">
        <v>51</v>
      </c>
      <c r="K1523" t="s">
        <v>80</v>
      </c>
      <c r="L1523">
        <v>50</v>
      </c>
      <c r="M1523" t="s">
        <v>80</v>
      </c>
      <c r="N1523">
        <v>50</v>
      </c>
      <c r="O1523" t="s">
        <v>80</v>
      </c>
      <c r="V1523">
        <v>7.3</v>
      </c>
      <c r="W1523" t="s">
        <v>80</v>
      </c>
      <c r="X1523">
        <v>7</v>
      </c>
      <c r="Y1523" t="s">
        <v>80</v>
      </c>
      <c r="Z1523">
        <v>7.2</v>
      </c>
      <c r="AA1523" t="s">
        <v>80</v>
      </c>
    </row>
    <row r="1524" spans="1:33" x14ac:dyDescent="0.35">
      <c r="A1524" t="s">
        <v>79</v>
      </c>
      <c r="B1524">
        <v>12098700</v>
      </c>
      <c r="C1524" s="1">
        <v>41807</v>
      </c>
      <c r="D1524">
        <v>9.6</v>
      </c>
      <c r="E1524" t="s">
        <v>80</v>
      </c>
      <c r="F1524">
        <v>8.6</v>
      </c>
      <c r="G1524" t="s">
        <v>80</v>
      </c>
      <c r="H1524">
        <v>8.9</v>
      </c>
      <c r="I1524" t="s">
        <v>80</v>
      </c>
      <c r="J1524">
        <v>52</v>
      </c>
      <c r="K1524" t="s">
        <v>80</v>
      </c>
      <c r="L1524">
        <v>50</v>
      </c>
      <c r="M1524" t="s">
        <v>80</v>
      </c>
      <c r="N1524">
        <v>51</v>
      </c>
      <c r="O1524" t="s">
        <v>80</v>
      </c>
      <c r="V1524">
        <v>7.3</v>
      </c>
      <c r="W1524" t="s">
        <v>80</v>
      </c>
      <c r="X1524">
        <v>7.1</v>
      </c>
      <c r="Y1524" t="s">
        <v>80</v>
      </c>
      <c r="Z1524">
        <v>7.2</v>
      </c>
      <c r="AA1524" t="s">
        <v>80</v>
      </c>
    </row>
    <row r="1525" spans="1:33" x14ac:dyDescent="0.35">
      <c r="A1525" t="s">
        <v>79</v>
      </c>
      <c r="B1525">
        <v>12098700</v>
      </c>
      <c r="C1525" s="1">
        <v>41808</v>
      </c>
      <c r="D1525">
        <v>12.4</v>
      </c>
      <c r="E1525" t="s">
        <v>80</v>
      </c>
      <c r="F1525">
        <v>8.6999999999999993</v>
      </c>
      <c r="G1525" t="s">
        <v>80</v>
      </c>
      <c r="H1525">
        <v>9.8000000000000007</v>
      </c>
      <c r="I1525" t="s">
        <v>80</v>
      </c>
      <c r="J1525">
        <v>56</v>
      </c>
      <c r="K1525" t="s">
        <v>80</v>
      </c>
      <c r="L1525">
        <v>52</v>
      </c>
      <c r="M1525" t="s">
        <v>80</v>
      </c>
      <c r="N1525">
        <v>52</v>
      </c>
      <c r="O1525" t="s">
        <v>80</v>
      </c>
      <c r="V1525">
        <v>7.4</v>
      </c>
      <c r="W1525" t="s">
        <v>80</v>
      </c>
    </row>
    <row r="1526" spans="1:33" x14ac:dyDescent="0.35">
      <c r="A1526" t="s">
        <v>79</v>
      </c>
      <c r="B1526">
        <v>12098700</v>
      </c>
      <c r="C1526" s="1">
        <v>41809</v>
      </c>
      <c r="F1526">
        <v>9.8000000000000007</v>
      </c>
      <c r="G1526" t="s">
        <v>80</v>
      </c>
      <c r="L1526">
        <v>51</v>
      </c>
      <c r="M1526" t="s">
        <v>80</v>
      </c>
    </row>
    <row r="1527" spans="1:33" x14ac:dyDescent="0.35">
      <c r="A1527" t="s">
        <v>79</v>
      </c>
      <c r="B1527">
        <v>12098700</v>
      </c>
      <c r="C1527" s="1">
        <v>41810</v>
      </c>
      <c r="F1527">
        <v>10.5</v>
      </c>
      <c r="G1527" t="s">
        <v>80</v>
      </c>
    </row>
    <row r="1528" spans="1:33" x14ac:dyDescent="0.35">
      <c r="A1528" t="s">
        <v>79</v>
      </c>
      <c r="B1528">
        <v>12098700</v>
      </c>
      <c r="C1528" s="1">
        <v>41811</v>
      </c>
      <c r="D1528">
        <v>11.9</v>
      </c>
      <c r="E1528" t="s">
        <v>80</v>
      </c>
      <c r="F1528">
        <v>8.5</v>
      </c>
      <c r="G1528" t="s">
        <v>80</v>
      </c>
      <c r="H1528">
        <v>10.3</v>
      </c>
      <c r="I1528" t="s">
        <v>80</v>
      </c>
      <c r="J1528">
        <v>51</v>
      </c>
      <c r="K1528" t="s">
        <v>80</v>
      </c>
      <c r="L1528">
        <v>49</v>
      </c>
      <c r="M1528" t="s">
        <v>80</v>
      </c>
      <c r="N1528">
        <v>49</v>
      </c>
      <c r="O1528" t="s">
        <v>80</v>
      </c>
      <c r="P1528">
        <v>11.4</v>
      </c>
      <c r="Q1528" t="s">
        <v>80</v>
      </c>
      <c r="V1528">
        <v>7.4</v>
      </c>
      <c r="W1528" t="s">
        <v>80</v>
      </c>
    </row>
    <row r="1529" spans="1:33" x14ac:dyDescent="0.35">
      <c r="A1529" t="s">
        <v>79</v>
      </c>
      <c r="B1529">
        <v>12098700</v>
      </c>
      <c r="C1529" s="1">
        <v>41812</v>
      </c>
      <c r="D1529">
        <v>13.8</v>
      </c>
      <c r="E1529" t="s">
        <v>80</v>
      </c>
      <c r="F1529">
        <v>9.5</v>
      </c>
      <c r="G1529" t="s">
        <v>80</v>
      </c>
      <c r="H1529">
        <v>11.6</v>
      </c>
      <c r="I1529" t="s">
        <v>80</v>
      </c>
      <c r="J1529">
        <v>56</v>
      </c>
      <c r="K1529" t="s">
        <v>80</v>
      </c>
      <c r="L1529">
        <v>51</v>
      </c>
      <c r="M1529" t="s">
        <v>80</v>
      </c>
      <c r="N1529">
        <v>52</v>
      </c>
      <c r="O1529" t="s">
        <v>80</v>
      </c>
      <c r="P1529">
        <v>11.2</v>
      </c>
      <c r="Q1529" t="s">
        <v>80</v>
      </c>
      <c r="R1529">
        <v>9.8000000000000007</v>
      </c>
      <c r="S1529" t="s">
        <v>80</v>
      </c>
      <c r="T1529">
        <v>10.5</v>
      </c>
      <c r="U1529" t="s">
        <v>80</v>
      </c>
      <c r="V1529">
        <v>7.4</v>
      </c>
      <c r="W1529" t="s">
        <v>80</v>
      </c>
      <c r="X1529">
        <v>7</v>
      </c>
      <c r="Y1529" t="s">
        <v>80</v>
      </c>
      <c r="Z1529">
        <v>7.2</v>
      </c>
      <c r="AA1529" t="s">
        <v>80</v>
      </c>
    </row>
    <row r="1530" spans="1:33" x14ac:dyDescent="0.35">
      <c r="A1530" t="s">
        <v>79</v>
      </c>
      <c r="B1530">
        <v>12098700</v>
      </c>
      <c r="C1530" s="1">
        <v>41813</v>
      </c>
      <c r="D1530">
        <v>14.2</v>
      </c>
      <c r="E1530" t="s">
        <v>80</v>
      </c>
      <c r="F1530">
        <v>10.8</v>
      </c>
      <c r="G1530" t="s">
        <v>80</v>
      </c>
      <c r="H1530">
        <v>12.7</v>
      </c>
      <c r="I1530" t="s">
        <v>80</v>
      </c>
      <c r="J1530">
        <v>55</v>
      </c>
      <c r="K1530" t="s">
        <v>80</v>
      </c>
      <c r="L1530">
        <v>50</v>
      </c>
      <c r="M1530" t="s">
        <v>80</v>
      </c>
      <c r="N1530">
        <v>51</v>
      </c>
      <c r="O1530" t="s">
        <v>80</v>
      </c>
      <c r="P1530">
        <v>10.8</v>
      </c>
      <c r="Q1530" t="s">
        <v>80</v>
      </c>
      <c r="R1530">
        <v>9.8000000000000007</v>
      </c>
      <c r="S1530" t="s">
        <v>80</v>
      </c>
      <c r="T1530">
        <v>10.199999999999999</v>
      </c>
      <c r="U1530" t="s">
        <v>80</v>
      </c>
      <c r="V1530">
        <v>7.4</v>
      </c>
      <c r="W1530" t="s">
        <v>80</v>
      </c>
      <c r="X1530">
        <v>6.9</v>
      </c>
      <c r="Y1530" t="s">
        <v>80</v>
      </c>
      <c r="Z1530">
        <v>7.2</v>
      </c>
      <c r="AA1530" t="s">
        <v>80</v>
      </c>
    </row>
    <row r="1531" spans="1:33" x14ac:dyDescent="0.35">
      <c r="A1531" t="s">
        <v>79</v>
      </c>
      <c r="B1531">
        <v>12098700</v>
      </c>
      <c r="C1531" s="1">
        <v>41814</v>
      </c>
      <c r="D1531">
        <v>14.5</v>
      </c>
      <c r="E1531" t="s">
        <v>80</v>
      </c>
      <c r="F1531">
        <v>11</v>
      </c>
      <c r="G1531" t="s">
        <v>80</v>
      </c>
      <c r="H1531">
        <v>12.7</v>
      </c>
      <c r="I1531" t="s">
        <v>80</v>
      </c>
      <c r="J1531">
        <v>51</v>
      </c>
      <c r="K1531" t="s">
        <v>80</v>
      </c>
      <c r="L1531">
        <v>48</v>
      </c>
      <c r="M1531" t="s">
        <v>80</v>
      </c>
      <c r="N1531">
        <v>49</v>
      </c>
      <c r="O1531" t="s">
        <v>80</v>
      </c>
      <c r="P1531">
        <v>10.9</v>
      </c>
      <c r="Q1531" t="s">
        <v>80</v>
      </c>
      <c r="R1531">
        <v>9.6</v>
      </c>
      <c r="S1531" t="s">
        <v>80</v>
      </c>
      <c r="T1531">
        <v>10.3</v>
      </c>
      <c r="U1531" t="s">
        <v>80</v>
      </c>
      <c r="AB1531">
        <v>8.6999999999999993</v>
      </c>
      <c r="AC1531" t="s">
        <v>80</v>
      </c>
      <c r="AD1531">
        <v>13</v>
      </c>
      <c r="AE1531" t="s">
        <v>80</v>
      </c>
      <c r="AF1531">
        <v>17</v>
      </c>
      <c r="AG1531" t="s">
        <v>80</v>
      </c>
    </row>
    <row r="1532" spans="1:33" x14ac:dyDescent="0.35">
      <c r="A1532" t="s">
        <v>79</v>
      </c>
      <c r="B1532">
        <v>12098700</v>
      </c>
      <c r="C1532" s="1">
        <v>41815</v>
      </c>
      <c r="D1532">
        <v>14.2</v>
      </c>
      <c r="E1532" t="s">
        <v>80</v>
      </c>
      <c r="F1532">
        <v>10.6</v>
      </c>
      <c r="G1532" t="s">
        <v>80</v>
      </c>
      <c r="H1532">
        <v>12.6</v>
      </c>
      <c r="I1532" t="s">
        <v>80</v>
      </c>
      <c r="J1532">
        <v>51</v>
      </c>
      <c r="K1532" t="s">
        <v>80</v>
      </c>
      <c r="L1532">
        <v>47</v>
      </c>
      <c r="M1532" t="s">
        <v>80</v>
      </c>
      <c r="N1532">
        <v>48</v>
      </c>
      <c r="O1532" t="s">
        <v>80</v>
      </c>
      <c r="P1532">
        <v>10.9</v>
      </c>
      <c r="Q1532" t="s">
        <v>80</v>
      </c>
      <c r="R1532">
        <v>9.8000000000000007</v>
      </c>
      <c r="S1532" t="s">
        <v>80</v>
      </c>
      <c r="T1532">
        <v>10.3</v>
      </c>
      <c r="U1532" t="s">
        <v>80</v>
      </c>
      <c r="AB1532">
        <v>13</v>
      </c>
      <c r="AC1532" t="s">
        <v>80</v>
      </c>
      <c r="AD1532">
        <v>24</v>
      </c>
      <c r="AE1532" t="s">
        <v>80</v>
      </c>
      <c r="AF1532">
        <v>39</v>
      </c>
      <c r="AG1532" t="s">
        <v>80</v>
      </c>
    </row>
    <row r="1533" spans="1:33" x14ac:dyDescent="0.35">
      <c r="A1533" t="s">
        <v>79</v>
      </c>
      <c r="B1533">
        <v>12098700</v>
      </c>
      <c r="C1533" s="1">
        <v>41816</v>
      </c>
      <c r="D1533">
        <v>13.6</v>
      </c>
      <c r="E1533" t="s">
        <v>80</v>
      </c>
      <c r="F1533">
        <v>10.4</v>
      </c>
      <c r="G1533" t="s">
        <v>80</v>
      </c>
      <c r="H1533">
        <v>11.5</v>
      </c>
      <c r="I1533" t="s">
        <v>80</v>
      </c>
      <c r="P1533">
        <v>10.8</v>
      </c>
      <c r="Q1533" t="s">
        <v>80</v>
      </c>
      <c r="R1533">
        <v>9.6999999999999993</v>
      </c>
      <c r="S1533" t="s">
        <v>80</v>
      </c>
      <c r="T1533">
        <v>10.3</v>
      </c>
      <c r="U1533" t="s">
        <v>80</v>
      </c>
      <c r="AB1533">
        <v>27</v>
      </c>
      <c r="AC1533" t="s">
        <v>80</v>
      </c>
      <c r="AD1533">
        <v>37</v>
      </c>
      <c r="AE1533" t="s">
        <v>80</v>
      </c>
      <c r="AF1533">
        <v>100</v>
      </c>
      <c r="AG1533" t="s">
        <v>80</v>
      </c>
    </row>
    <row r="1534" spans="1:33" x14ac:dyDescent="0.35">
      <c r="A1534" t="s">
        <v>79</v>
      </c>
      <c r="B1534">
        <v>12098700</v>
      </c>
      <c r="C1534" s="1">
        <v>41817</v>
      </c>
      <c r="D1534">
        <v>12.2</v>
      </c>
      <c r="E1534" t="s">
        <v>80</v>
      </c>
      <c r="F1534">
        <v>10</v>
      </c>
      <c r="G1534" t="s">
        <v>80</v>
      </c>
      <c r="H1534">
        <v>11.1</v>
      </c>
      <c r="I1534" t="s">
        <v>80</v>
      </c>
      <c r="P1534">
        <v>10.9</v>
      </c>
      <c r="Q1534" t="s">
        <v>80</v>
      </c>
      <c r="R1534">
        <v>9.9</v>
      </c>
      <c r="S1534" t="s">
        <v>80</v>
      </c>
      <c r="T1534">
        <v>10.4</v>
      </c>
      <c r="U1534" t="s">
        <v>80</v>
      </c>
      <c r="AB1534">
        <v>26</v>
      </c>
      <c r="AC1534" t="s">
        <v>80</v>
      </c>
      <c r="AD1534">
        <v>32</v>
      </c>
      <c r="AE1534" t="s">
        <v>80</v>
      </c>
      <c r="AF1534">
        <v>38</v>
      </c>
      <c r="AG1534" t="s">
        <v>80</v>
      </c>
    </row>
    <row r="1535" spans="1:33" x14ac:dyDescent="0.35">
      <c r="A1535" t="s">
        <v>79</v>
      </c>
      <c r="B1535">
        <v>12098700</v>
      </c>
      <c r="C1535" s="1">
        <v>41818</v>
      </c>
      <c r="D1535">
        <v>12</v>
      </c>
      <c r="E1535" t="s">
        <v>80</v>
      </c>
      <c r="F1535">
        <v>10</v>
      </c>
      <c r="G1535" t="s">
        <v>80</v>
      </c>
      <c r="H1535">
        <v>11.1</v>
      </c>
      <c r="I1535" t="s">
        <v>80</v>
      </c>
      <c r="P1535">
        <v>10.9</v>
      </c>
      <c r="Q1535" t="s">
        <v>80</v>
      </c>
      <c r="R1535">
        <v>9.9</v>
      </c>
      <c r="S1535" t="s">
        <v>80</v>
      </c>
      <c r="T1535">
        <v>10.4</v>
      </c>
      <c r="U1535" t="s">
        <v>80</v>
      </c>
      <c r="AB1535">
        <v>26</v>
      </c>
      <c r="AC1535" t="s">
        <v>80</v>
      </c>
      <c r="AD1535">
        <v>34</v>
      </c>
      <c r="AE1535" t="s">
        <v>80</v>
      </c>
      <c r="AF1535">
        <v>46</v>
      </c>
      <c r="AG1535" t="s">
        <v>80</v>
      </c>
    </row>
    <row r="1536" spans="1:33" x14ac:dyDescent="0.35">
      <c r="A1536" t="s">
        <v>79</v>
      </c>
      <c r="B1536">
        <v>12098700</v>
      </c>
      <c r="C1536" s="1">
        <v>41819</v>
      </c>
      <c r="D1536">
        <v>11.8</v>
      </c>
      <c r="E1536" t="s">
        <v>80</v>
      </c>
      <c r="F1536">
        <v>10</v>
      </c>
      <c r="G1536" t="s">
        <v>80</v>
      </c>
      <c r="H1536">
        <v>10.8</v>
      </c>
      <c r="I1536" t="s">
        <v>80</v>
      </c>
      <c r="P1536">
        <v>10.8</v>
      </c>
      <c r="Q1536" t="s">
        <v>80</v>
      </c>
      <c r="R1536">
        <v>9.9</v>
      </c>
      <c r="S1536" t="s">
        <v>80</v>
      </c>
      <c r="T1536">
        <v>10.4</v>
      </c>
      <c r="U1536" t="s">
        <v>80</v>
      </c>
      <c r="AB1536">
        <v>15</v>
      </c>
      <c r="AC1536" t="s">
        <v>80</v>
      </c>
      <c r="AD1536">
        <v>21</v>
      </c>
      <c r="AE1536" t="s">
        <v>80</v>
      </c>
      <c r="AF1536">
        <v>28</v>
      </c>
      <c r="AG1536" t="s">
        <v>80</v>
      </c>
    </row>
    <row r="1537" spans="1:33" x14ac:dyDescent="0.35">
      <c r="A1537" t="s">
        <v>79</v>
      </c>
      <c r="B1537">
        <v>12098700</v>
      </c>
      <c r="C1537" s="1">
        <v>41820</v>
      </c>
      <c r="D1537">
        <v>14.3</v>
      </c>
      <c r="E1537" t="s">
        <v>80</v>
      </c>
      <c r="F1537">
        <v>9.4</v>
      </c>
      <c r="G1537" t="s">
        <v>80</v>
      </c>
      <c r="H1537">
        <v>11.5</v>
      </c>
      <c r="I1537" t="s">
        <v>80</v>
      </c>
      <c r="P1537">
        <v>10.9</v>
      </c>
      <c r="Q1537" t="s">
        <v>80</v>
      </c>
      <c r="R1537">
        <v>8.5</v>
      </c>
      <c r="S1537" t="s">
        <v>80</v>
      </c>
      <c r="T1537">
        <v>9.9</v>
      </c>
      <c r="U1537" t="s">
        <v>80</v>
      </c>
      <c r="AB1537">
        <v>9.6999999999999993</v>
      </c>
      <c r="AC1537" t="s">
        <v>80</v>
      </c>
      <c r="AD1537">
        <v>14</v>
      </c>
      <c r="AE1537" t="s">
        <v>80</v>
      </c>
      <c r="AF1537">
        <v>17</v>
      </c>
      <c r="AG1537" t="s">
        <v>80</v>
      </c>
    </row>
    <row r="1538" spans="1:33" x14ac:dyDescent="0.35">
      <c r="A1538" t="s">
        <v>79</v>
      </c>
      <c r="B1538">
        <v>12098700</v>
      </c>
      <c r="C1538" s="1">
        <v>41821</v>
      </c>
      <c r="D1538">
        <v>15.5</v>
      </c>
      <c r="E1538" t="s">
        <v>80</v>
      </c>
      <c r="F1538">
        <v>11.3</v>
      </c>
      <c r="G1538" t="s">
        <v>80</v>
      </c>
      <c r="H1538">
        <v>13.5</v>
      </c>
      <c r="I1538" t="s">
        <v>80</v>
      </c>
      <c r="P1538">
        <v>10.199999999999999</v>
      </c>
      <c r="Q1538" t="s">
        <v>80</v>
      </c>
      <c r="R1538">
        <v>8.4</v>
      </c>
      <c r="S1538" t="s">
        <v>80</v>
      </c>
      <c r="T1538">
        <v>9.1</v>
      </c>
      <c r="U1538" t="s">
        <v>80</v>
      </c>
      <c r="AB1538">
        <v>9.5</v>
      </c>
      <c r="AC1538" t="s">
        <v>80</v>
      </c>
      <c r="AD1538">
        <v>11</v>
      </c>
      <c r="AE1538" t="s">
        <v>80</v>
      </c>
      <c r="AF1538">
        <v>13</v>
      </c>
      <c r="AG1538" t="s">
        <v>80</v>
      </c>
    </row>
    <row r="1539" spans="1:33" x14ac:dyDescent="0.35">
      <c r="A1539" t="s">
        <v>79</v>
      </c>
      <c r="B1539">
        <v>12098700</v>
      </c>
      <c r="C1539" s="1">
        <v>41822</v>
      </c>
      <c r="D1539">
        <v>15.5</v>
      </c>
      <c r="E1539" t="s">
        <v>80</v>
      </c>
      <c r="F1539">
        <v>11.8</v>
      </c>
      <c r="G1539" t="s">
        <v>80</v>
      </c>
      <c r="H1539">
        <v>13.5</v>
      </c>
      <c r="I1539" t="s">
        <v>80</v>
      </c>
      <c r="P1539">
        <v>10.5</v>
      </c>
      <c r="Q1539" t="s">
        <v>80</v>
      </c>
      <c r="R1539">
        <v>8.6</v>
      </c>
      <c r="S1539" t="s">
        <v>80</v>
      </c>
      <c r="T1539">
        <v>9.8000000000000007</v>
      </c>
      <c r="U1539" t="s">
        <v>80</v>
      </c>
      <c r="AB1539">
        <v>11</v>
      </c>
      <c r="AC1539" t="s">
        <v>80</v>
      </c>
      <c r="AD1539">
        <v>22</v>
      </c>
      <c r="AE1539" t="s">
        <v>80</v>
      </c>
      <c r="AF1539">
        <v>26</v>
      </c>
      <c r="AG1539" t="s">
        <v>80</v>
      </c>
    </row>
    <row r="1540" spans="1:33" x14ac:dyDescent="0.35">
      <c r="A1540" t="s">
        <v>79</v>
      </c>
      <c r="B1540">
        <v>12098700</v>
      </c>
      <c r="C1540" s="1">
        <v>41823</v>
      </c>
      <c r="D1540">
        <v>14</v>
      </c>
      <c r="E1540" t="s">
        <v>80</v>
      </c>
      <c r="F1540">
        <v>11.3</v>
      </c>
      <c r="G1540" t="s">
        <v>80</v>
      </c>
      <c r="H1540">
        <v>12.3</v>
      </c>
      <c r="I1540" t="s">
        <v>80</v>
      </c>
      <c r="P1540">
        <v>10.8</v>
      </c>
      <c r="Q1540" t="s">
        <v>80</v>
      </c>
      <c r="R1540">
        <v>9.5</v>
      </c>
      <c r="S1540" t="s">
        <v>80</v>
      </c>
      <c r="T1540">
        <v>10.199999999999999</v>
      </c>
      <c r="U1540" t="s">
        <v>80</v>
      </c>
      <c r="AB1540">
        <v>18</v>
      </c>
      <c r="AC1540" t="s">
        <v>80</v>
      </c>
      <c r="AD1540">
        <v>32</v>
      </c>
      <c r="AE1540" t="s">
        <v>80</v>
      </c>
      <c r="AF1540">
        <v>49</v>
      </c>
      <c r="AG1540" t="s">
        <v>80</v>
      </c>
    </row>
    <row r="1541" spans="1:33" x14ac:dyDescent="0.35">
      <c r="A1541" t="s">
        <v>79</v>
      </c>
      <c r="B1541">
        <v>12098700</v>
      </c>
      <c r="C1541" s="1">
        <v>41824</v>
      </c>
      <c r="D1541">
        <v>14.3</v>
      </c>
      <c r="E1541" t="s">
        <v>80</v>
      </c>
      <c r="F1541">
        <v>11.1</v>
      </c>
      <c r="G1541" t="s">
        <v>80</v>
      </c>
      <c r="H1541">
        <v>12.8</v>
      </c>
      <c r="I1541" t="s">
        <v>80</v>
      </c>
      <c r="J1541">
        <v>51</v>
      </c>
      <c r="K1541" t="s">
        <v>80</v>
      </c>
      <c r="L1541">
        <v>47</v>
      </c>
      <c r="M1541" t="s">
        <v>80</v>
      </c>
      <c r="N1541">
        <v>48</v>
      </c>
      <c r="O1541" t="s">
        <v>80</v>
      </c>
      <c r="P1541">
        <v>10.8</v>
      </c>
      <c r="Q1541" t="s">
        <v>80</v>
      </c>
      <c r="R1541">
        <v>9.8000000000000007</v>
      </c>
      <c r="S1541" t="s">
        <v>80</v>
      </c>
      <c r="T1541">
        <v>10.3</v>
      </c>
      <c r="U1541" t="s">
        <v>80</v>
      </c>
      <c r="V1541">
        <v>7.3</v>
      </c>
      <c r="W1541" t="s">
        <v>80</v>
      </c>
      <c r="X1541">
        <v>7</v>
      </c>
      <c r="Y1541" t="s">
        <v>80</v>
      </c>
      <c r="Z1541">
        <v>7.2</v>
      </c>
      <c r="AA1541" t="s">
        <v>80</v>
      </c>
      <c r="AB1541">
        <v>27</v>
      </c>
      <c r="AC1541" t="s">
        <v>80</v>
      </c>
      <c r="AD1541">
        <v>37</v>
      </c>
      <c r="AE1541" t="s">
        <v>80</v>
      </c>
      <c r="AF1541">
        <v>69</v>
      </c>
      <c r="AG1541" t="s">
        <v>80</v>
      </c>
    </row>
    <row r="1542" spans="1:33" x14ac:dyDescent="0.35">
      <c r="A1542" t="s">
        <v>79</v>
      </c>
      <c r="B1542">
        <v>12098700</v>
      </c>
      <c r="C1542" s="1">
        <v>41825</v>
      </c>
      <c r="D1542">
        <v>14.3</v>
      </c>
      <c r="E1542" t="s">
        <v>80</v>
      </c>
      <c r="F1542">
        <v>11.6</v>
      </c>
      <c r="G1542" t="s">
        <v>80</v>
      </c>
      <c r="H1542">
        <v>13.2</v>
      </c>
      <c r="I1542" t="s">
        <v>80</v>
      </c>
      <c r="J1542">
        <v>52</v>
      </c>
      <c r="K1542" t="s">
        <v>80</v>
      </c>
      <c r="L1542">
        <v>49</v>
      </c>
      <c r="M1542" t="s">
        <v>80</v>
      </c>
      <c r="N1542">
        <v>50</v>
      </c>
      <c r="O1542" t="s">
        <v>80</v>
      </c>
      <c r="P1542">
        <v>10.7</v>
      </c>
      <c r="Q1542" t="s">
        <v>80</v>
      </c>
      <c r="R1542">
        <v>9.9</v>
      </c>
      <c r="S1542" t="s">
        <v>80</v>
      </c>
      <c r="T1542">
        <v>10.199999999999999</v>
      </c>
      <c r="U1542" t="s">
        <v>80</v>
      </c>
      <c r="V1542">
        <v>7.3</v>
      </c>
      <c r="W1542" t="s">
        <v>80</v>
      </c>
      <c r="X1542">
        <v>7</v>
      </c>
      <c r="Y1542" t="s">
        <v>80</v>
      </c>
      <c r="Z1542">
        <v>7.2</v>
      </c>
      <c r="AA1542" t="s">
        <v>80</v>
      </c>
      <c r="AB1542">
        <v>37</v>
      </c>
      <c r="AC1542" t="s">
        <v>80</v>
      </c>
      <c r="AD1542">
        <v>54</v>
      </c>
      <c r="AE1542" t="s">
        <v>80</v>
      </c>
      <c r="AF1542">
        <v>79</v>
      </c>
      <c r="AG1542" t="s">
        <v>80</v>
      </c>
    </row>
    <row r="1543" spans="1:33" x14ac:dyDescent="0.35">
      <c r="A1543" t="s">
        <v>79</v>
      </c>
      <c r="B1543">
        <v>12098700</v>
      </c>
      <c r="C1543" s="1">
        <v>41826</v>
      </c>
      <c r="D1543">
        <v>16.399999999999999</v>
      </c>
      <c r="E1543" t="s">
        <v>80</v>
      </c>
      <c r="F1543">
        <v>11.9</v>
      </c>
      <c r="G1543" t="s">
        <v>80</v>
      </c>
      <c r="H1543">
        <v>14.1</v>
      </c>
      <c r="I1543" t="s">
        <v>80</v>
      </c>
      <c r="J1543">
        <v>54</v>
      </c>
      <c r="K1543" t="s">
        <v>80</v>
      </c>
      <c r="L1543">
        <v>48</v>
      </c>
      <c r="M1543" t="s">
        <v>80</v>
      </c>
      <c r="N1543">
        <v>50</v>
      </c>
      <c r="O1543" t="s">
        <v>80</v>
      </c>
      <c r="P1543">
        <v>10.6</v>
      </c>
      <c r="Q1543" t="s">
        <v>80</v>
      </c>
      <c r="R1543">
        <v>9.3000000000000007</v>
      </c>
      <c r="S1543" t="s">
        <v>80</v>
      </c>
      <c r="T1543">
        <v>10</v>
      </c>
      <c r="U1543" t="s">
        <v>80</v>
      </c>
      <c r="AB1543">
        <v>31</v>
      </c>
      <c r="AC1543" t="s">
        <v>80</v>
      </c>
      <c r="AD1543">
        <v>35</v>
      </c>
      <c r="AE1543" t="s">
        <v>80</v>
      </c>
      <c r="AF1543">
        <v>41</v>
      </c>
      <c r="AG1543" t="s">
        <v>80</v>
      </c>
    </row>
    <row r="1544" spans="1:33" x14ac:dyDescent="0.35">
      <c r="A1544" t="s">
        <v>79</v>
      </c>
      <c r="B1544">
        <v>12098700</v>
      </c>
      <c r="C1544" s="1">
        <v>41827</v>
      </c>
    </row>
    <row r="1545" spans="1:33" x14ac:dyDescent="0.35">
      <c r="A1545" t="s">
        <v>79</v>
      </c>
      <c r="B1545">
        <v>12098700</v>
      </c>
      <c r="C1545" s="1">
        <v>41828</v>
      </c>
    </row>
    <row r="1546" spans="1:33" x14ac:dyDescent="0.35">
      <c r="A1546" t="s">
        <v>79</v>
      </c>
      <c r="B1546">
        <v>12098700</v>
      </c>
      <c r="C1546" s="1">
        <v>41829</v>
      </c>
    </row>
    <row r="1547" spans="1:33" x14ac:dyDescent="0.35">
      <c r="A1547" t="s">
        <v>79</v>
      </c>
      <c r="B1547">
        <v>12098700</v>
      </c>
      <c r="C1547" s="1">
        <v>41830</v>
      </c>
    </row>
    <row r="1548" spans="1:33" x14ac:dyDescent="0.35">
      <c r="A1548" t="s">
        <v>79</v>
      </c>
      <c r="B1548">
        <v>12098700</v>
      </c>
      <c r="C1548" s="1">
        <v>41831</v>
      </c>
    </row>
    <row r="1549" spans="1:33" x14ac:dyDescent="0.35">
      <c r="A1549" t="s">
        <v>79</v>
      </c>
      <c r="B1549">
        <v>12098700</v>
      </c>
      <c r="C1549" s="1">
        <v>41832</v>
      </c>
    </row>
    <row r="1550" spans="1:33" x14ac:dyDescent="0.35">
      <c r="A1550" t="s">
        <v>79</v>
      </c>
      <c r="B1550">
        <v>12098700</v>
      </c>
      <c r="C1550" s="1">
        <v>41833</v>
      </c>
    </row>
    <row r="1551" spans="1:33" x14ac:dyDescent="0.35">
      <c r="A1551" t="s">
        <v>79</v>
      </c>
      <c r="B1551">
        <v>12098700</v>
      </c>
      <c r="C1551" s="1">
        <v>41834</v>
      </c>
    </row>
    <row r="1552" spans="1:33" x14ac:dyDescent="0.35">
      <c r="A1552" t="s">
        <v>79</v>
      </c>
      <c r="B1552">
        <v>12098700</v>
      </c>
      <c r="C1552" s="1">
        <v>41835</v>
      </c>
    </row>
    <row r="1553" spans="1:33" x14ac:dyDescent="0.35">
      <c r="A1553" t="s">
        <v>79</v>
      </c>
      <c r="B1553">
        <v>12098700</v>
      </c>
      <c r="C1553" s="1">
        <v>41836</v>
      </c>
    </row>
    <row r="1554" spans="1:33" x14ac:dyDescent="0.35">
      <c r="A1554" t="s">
        <v>79</v>
      </c>
      <c r="B1554">
        <v>12098700</v>
      </c>
      <c r="C1554" s="1">
        <v>41837</v>
      </c>
    </row>
    <row r="1555" spans="1:33" x14ac:dyDescent="0.35">
      <c r="A1555" t="s">
        <v>79</v>
      </c>
      <c r="B1555">
        <v>12098700</v>
      </c>
      <c r="C1555" s="1">
        <v>41838</v>
      </c>
    </row>
    <row r="1556" spans="1:33" x14ac:dyDescent="0.35">
      <c r="A1556" t="s">
        <v>79</v>
      </c>
      <c r="B1556">
        <v>12098700</v>
      </c>
      <c r="C1556" s="1">
        <v>41839</v>
      </c>
    </row>
    <row r="1557" spans="1:33" x14ac:dyDescent="0.35">
      <c r="A1557" t="s">
        <v>79</v>
      </c>
      <c r="B1557">
        <v>12098700</v>
      </c>
      <c r="C1557" s="1">
        <v>41840</v>
      </c>
    </row>
    <row r="1558" spans="1:33" x14ac:dyDescent="0.35">
      <c r="A1558" t="s">
        <v>79</v>
      </c>
      <c r="B1558">
        <v>12098700</v>
      </c>
      <c r="C1558" s="1">
        <v>41841</v>
      </c>
    </row>
    <row r="1559" spans="1:33" x14ac:dyDescent="0.35">
      <c r="A1559" t="s">
        <v>79</v>
      </c>
      <c r="B1559">
        <v>12098700</v>
      </c>
      <c r="C1559" s="1">
        <v>41842</v>
      </c>
    </row>
    <row r="1560" spans="1:33" x14ac:dyDescent="0.35">
      <c r="A1560" t="s">
        <v>79</v>
      </c>
      <c r="B1560">
        <v>12098700</v>
      </c>
      <c r="C1560" s="1">
        <v>41843</v>
      </c>
    </row>
    <row r="1561" spans="1:33" x14ac:dyDescent="0.35">
      <c r="A1561" t="s">
        <v>79</v>
      </c>
      <c r="B1561">
        <v>12098700</v>
      </c>
      <c r="C1561" s="1">
        <v>41844</v>
      </c>
    </row>
    <row r="1562" spans="1:33" x14ac:dyDescent="0.35">
      <c r="A1562" t="s">
        <v>79</v>
      </c>
      <c r="B1562">
        <v>12098700</v>
      </c>
      <c r="C1562" s="1">
        <v>41845</v>
      </c>
    </row>
    <row r="1563" spans="1:33" x14ac:dyDescent="0.35">
      <c r="A1563" t="s">
        <v>79</v>
      </c>
      <c r="B1563">
        <v>12098700</v>
      </c>
      <c r="C1563" s="1">
        <v>41846</v>
      </c>
      <c r="D1563">
        <v>12.9</v>
      </c>
      <c r="E1563" t="s">
        <v>80</v>
      </c>
      <c r="F1563">
        <v>11.7</v>
      </c>
      <c r="G1563" t="s">
        <v>80</v>
      </c>
      <c r="H1563">
        <v>12.2</v>
      </c>
      <c r="I1563" t="s">
        <v>80</v>
      </c>
      <c r="J1563">
        <v>51</v>
      </c>
      <c r="K1563" t="s">
        <v>80</v>
      </c>
      <c r="L1563">
        <v>49</v>
      </c>
      <c r="M1563" t="s">
        <v>80</v>
      </c>
      <c r="N1563">
        <v>50</v>
      </c>
      <c r="O1563" t="s">
        <v>80</v>
      </c>
      <c r="P1563">
        <v>10.6</v>
      </c>
      <c r="Q1563" t="s">
        <v>80</v>
      </c>
      <c r="R1563">
        <v>10.4</v>
      </c>
      <c r="S1563" t="s">
        <v>80</v>
      </c>
      <c r="T1563">
        <v>10.5</v>
      </c>
      <c r="U1563" t="s">
        <v>80</v>
      </c>
      <c r="V1563">
        <v>7.1</v>
      </c>
      <c r="W1563" t="s">
        <v>80</v>
      </c>
      <c r="X1563">
        <v>7</v>
      </c>
      <c r="Y1563" t="s">
        <v>80</v>
      </c>
      <c r="Z1563">
        <v>7</v>
      </c>
      <c r="AA1563" t="s">
        <v>80</v>
      </c>
      <c r="AB1563">
        <v>87</v>
      </c>
      <c r="AC1563" t="s">
        <v>80</v>
      </c>
      <c r="AD1563">
        <v>93</v>
      </c>
      <c r="AE1563" t="s">
        <v>80</v>
      </c>
      <c r="AF1563">
        <v>110</v>
      </c>
      <c r="AG1563" t="s">
        <v>80</v>
      </c>
    </row>
    <row r="1564" spans="1:33" x14ac:dyDescent="0.35">
      <c r="A1564" t="s">
        <v>79</v>
      </c>
      <c r="B1564">
        <v>12098700</v>
      </c>
      <c r="C1564" s="1">
        <v>41847</v>
      </c>
      <c r="D1564">
        <v>14.2</v>
      </c>
      <c r="E1564" t="s">
        <v>80</v>
      </c>
      <c r="F1564">
        <v>12.4</v>
      </c>
      <c r="G1564" t="s">
        <v>80</v>
      </c>
      <c r="H1564">
        <v>13.3</v>
      </c>
      <c r="I1564" t="s">
        <v>80</v>
      </c>
      <c r="J1564">
        <v>54</v>
      </c>
      <c r="K1564" t="s">
        <v>80</v>
      </c>
      <c r="L1564">
        <v>51</v>
      </c>
      <c r="M1564" t="s">
        <v>80</v>
      </c>
      <c r="N1564">
        <v>52</v>
      </c>
      <c r="O1564" t="s">
        <v>80</v>
      </c>
      <c r="P1564">
        <v>10.4</v>
      </c>
      <c r="Q1564" t="s">
        <v>80</v>
      </c>
      <c r="R1564">
        <v>10.1</v>
      </c>
      <c r="S1564" t="s">
        <v>80</v>
      </c>
      <c r="T1564">
        <v>10.3</v>
      </c>
      <c r="U1564" t="s">
        <v>80</v>
      </c>
      <c r="V1564">
        <v>7.1</v>
      </c>
      <c r="W1564" t="s">
        <v>80</v>
      </c>
      <c r="X1564">
        <v>7</v>
      </c>
      <c r="Y1564" t="s">
        <v>80</v>
      </c>
      <c r="Z1564">
        <v>7</v>
      </c>
      <c r="AA1564" t="s">
        <v>80</v>
      </c>
      <c r="AB1564">
        <v>78</v>
      </c>
      <c r="AC1564" t="s">
        <v>80</v>
      </c>
      <c r="AD1564">
        <v>84</v>
      </c>
      <c r="AE1564" t="s">
        <v>80</v>
      </c>
      <c r="AF1564">
        <v>90</v>
      </c>
      <c r="AG1564" t="s">
        <v>80</v>
      </c>
    </row>
    <row r="1565" spans="1:33" x14ac:dyDescent="0.35">
      <c r="A1565" t="s">
        <v>79</v>
      </c>
      <c r="B1565">
        <v>12098700</v>
      </c>
      <c r="C1565" s="1">
        <v>41848</v>
      </c>
      <c r="D1565">
        <v>15.6</v>
      </c>
      <c r="E1565" t="s">
        <v>80</v>
      </c>
      <c r="F1565">
        <v>13.7</v>
      </c>
      <c r="G1565" t="s">
        <v>80</v>
      </c>
      <c r="H1565">
        <v>14.7</v>
      </c>
      <c r="I1565" t="s">
        <v>80</v>
      </c>
      <c r="J1565">
        <v>55</v>
      </c>
      <c r="K1565" t="s">
        <v>80</v>
      </c>
      <c r="L1565">
        <v>53</v>
      </c>
      <c r="M1565" t="s">
        <v>80</v>
      </c>
      <c r="N1565">
        <v>54</v>
      </c>
      <c r="O1565" t="s">
        <v>80</v>
      </c>
      <c r="P1565">
        <v>10.1</v>
      </c>
      <c r="Q1565" t="s">
        <v>80</v>
      </c>
      <c r="R1565">
        <v>9.9</v>
      </c>
      <c r="S1565" t="s">
        <v>80</v>
      </c>
      <c r="T1565">
        <v>10</v>
      </c>
      <c r="U1565" t="s">
        <v>80</v>
      </c>
      <c r="V1565">
        <v>7.1</v>
      </c>
      <c r="W1565" t="s">
        <v>80</v>
      </c>
      <c r="X1565">
        <v>7</v>
      </c>
      <c r="Y1565" t="s">
        <v>80</v>
      </c>
      <c r="Z1565">
        <v>7.1</v>
      </c>
      <c r="AA1565" t="s">
        <v>80</v>
      </c>
      <c r="AB1565">
        <v>70</v>
      </c>
      <c r="AC1565" t="s">
        <v>80</v>
      </c>
      <c r="AD1565">
        <v>74</v>
      </c>
      <c r="AE1565" t="s">
        <v>80</v>
      </c>
      <c r="AF1565">
        <v>79</v>
      </c>
      <c r="AG1565" t="s">
        <v>80</v>
      </c>
    </row>
    <row r="1566" spans="1:33" x14ac:dyDescent="0.35">
      <c r="A1566" t="s">
        <v>79</v>
      </c>
      <c r="B1566">
        <v>12098700</v>
      </c>
      <c r="C1566" s="1">
        <v>41849</v>
      </c>
      <c r="D1566">
        <v>16.600000000000001</v>
      </c>
      <c r="E1566" t="s">
        <v>80</v>
      </c>
      <c r="F1566">
        <v>14.9</v>
      </c>
      <c r="G1566" t="s">
        <v>80</v>
      </c>
      <c r="H1566">
        <v>15.6</v>
      </c>
      <c r="I1566" t="s">
        <v>80</v>
      </c>
      <c r="J1566">
        <v>56</v>
      </c>
      <c r="K1566" t="s">
        <v>80</v>
      </c>
      <c r="L1566">
        <v>54</v>
      </c>
      <c r="M1566" t="s">
        <v>80</v>
      </c>
      <c r="N1566">
        <v>55</v>
      </c>
      <c r="O1566" t="s">
        <v>80</v>
      </c>
      <c r="P1566">
        <v>9.9</v>
      </c>
      <c r="Q1566" t="s">
        <v>80</v>
      </c>
      <c r="R1566">
        <v>9.6</v>
      </c>
      <c r="S1566" t="s">
        <v>80</v>
      </c>
      <c r="T1566">
        <v>9.8000000000000007</v>
      </c>
      <c r="U1566" t="s">
        <v>80</v>
      </c>
      <c r="V1566">
        <v>7.1</v>
      </c>
      <c r="W1566" t="s">
        <v>80</v>
      </c>
      <c r="X1566">
        <v>7.1</v>
      </c>
      <c r="Y1566" t="s">
        <v>80</v>
      </c>
      <c r="Z1566">
        <v>7.1</v>
      </c>
      <c r="AA1566" t="s">
        <v>80</v>
      </c>
      <c r="AB1566">
        <v>66</v>
      </c>
      <c r="AC1566" t="s">
        <v>80</v>
      </c>
      <c r="AD1566">
        <v>77</v>
      </c>
      <c r="AE1566" t="s">
        <v>80</v>
      </c>
      <c r="AF1566">
        <v>130</v>
      </c>
      <c r="AG1566" t="s">
        <v>80</v>
      </c>
    </row>
    <row r="1567" spans="1:33" x14ac:dyDescent="0.35">
      <c r="A1567" t="s">
        <v>79</v>
      </c>
      <c r="B1567">
        <v>12098700</v>
      </c>
      <c r="C1567" s="1">
        <v>41850</v>
      </c>
      <c r="D1567">
        <v>16.7</v>
      </c>
      <c r="E1567" t="s">
        <v>80</v>
      </c>
      <c r="F1567">
        <v>15.3</v>
      </c>
      <c r="G1567" t="s">
        <v>80</v>
      </c>
      <c r="H1567">
        <v>16.100000000000001</v>
      </c>
      <c r="I1567" t="s">
        <v>80</v>
      </c>
      <c r="J1567">
        <v>56</v>
      </c>
      <c r="K1567" t="s">
        <v>80</v>
      </c>
      <c r="L1567">
        <v>53</v>
      </c>
      <c r="M1567" t="s">
        <v>80</v>
      </c>
      <c r="N1567">
        <v>55</v>
      </c>
      <c r="O1567" t="s">
        <v>80</v>
      </c>
      <c r="P1567">
        <v>9.9</v>
      </c>
      <c r="Q1567" t="s">
        <v>80</v>
      </c>
      <c r="R1567">
        <v>9.5</v>
      </c>
      <c r="S1567" t="s">
        <v>80</v>
      </c>
      <c r="T1567">
        <v>9.6999999999999993</v>
      </c>
      <c r="U1567" t="s">
        <v>80</v>
      </c>
      <c r="V1567">
        <v>7.1</v>
      </c>
      <c r="W1567" t="s">
        <v>80</v>
      </c>
      <c r="X1567">
        <v>7</v>
      </c>
      <c r="Y1567" t="s">
        <v>80</v>
      </c>
      <c r="Z1567">
        <v>7.1</v>
      </c>
      <c r="AA1567" t="s">
        <v>80</v>
      </c>
      <c r="AB1567">
        <v>100</v>
      </c>
      <c r="AC1567" t="s">
        <v>80</v>
      </c>
      <c r="AD1567">
        <v>140</v>
      </c>
      <c r="AE1567" t="s">
        <v>80</v>
      </c>
      <c r="AF1567">
        <v>200</v>
      </c>
      <c r="AG1567" t="s">
        <v>80</v>
      </c>
    </row>
    <row r="1568" spans="1:33" x14ac:dyDescent="0.35">
      <c r="A1568" t="s">
        <v>79</v>
      </c>
      <c r="B1568">
        <v>12098700</v>
      </c>
      <c r="C1568" s="1">
        <v>41851</v>
      </c>
      <c r="D1568">
        <v>16.399999999999999</v>
      </c>
      <c r="E1568" t="s">
        <v>80</v>
      </c>
      <c r="F1568">
        <v>13.2</v>
      </c>
      <c r="G1568" t="s">
        <v>80</v>
      </c>
      <c r="H1568">
        <v>15.3</v>
      </c>
      <c r="I1568" t="s">
        <v>80</v>
      </c>
      <c r="J1568">
        <v>57</v>
      </c>
      <c r="K1568" t="s">
        <v>80</v>
      </c>
      <c r="L1568">
        <v>52</v>
      </c>
      <c r="M1568" t="s">
        <v>80</v>
      </c>
      <c r="N1568">
        <v>55</v>
      </c>
      <c r="O1568" t="s">
        <v>80</v>
      </c>
      <c r="P1568">
        <v>10.3</v>
      </c>
      <c r="Q1568" t="s">
        <v>80</v>
      </c>
      <c r="R1568">
        <v>9.4</v>
      </c>
      <c r="S1568" t="s">
        <v>80</v>
      </c>
      <c r="T1568">
        <v>9.6999999999999993</v>
      </c>
      <c r="U1568" t="s">
        <v>80</v>
      </c>
      <c r="V1568">
        <v>7.2</v>
      </c>
      <c r="W1568" t="s">
        <v>80</v>
      </c>
      <c r="X1568">
        <v>7</v>
      </c>
      <c r="Y1568" t="s">
        <v>80</v>
      </c>
      <c r="Z1568">
        <v>7.1</v>
      </c>
      <c r="AA1568" t="s">
        <v>80</v>
      </c>
      <c r="AB1568">
        <v>140</v>
      </c>
      <c r="AC1568" t="s">
        <v>80</v>
      </c>
      <c r="AD1568">
        <v>270</v>
      </c>
      <c r="AE1568" t="s">
        <v>80</v>
      </c>
      <c r="AF1568">
        <v>800</v>
      </c>
      <c r="AG1568" t="s">
        <v>80</v>
      </c>
    </row>
    <row r="1569" spans="1:33" x14ac:dyDescent="0.35">
      <c r="A1569" t="s">
        <v>79</v>
      </c>
      <c r="B1569">
        <v>12098700</v>
      </c>
      <c r="C1569" s="1">
        <v>41852</v>
      </c>
      <c r="D1569">
        <v>16.3</v>
      </c>
      <c r="E1569" t="s">
        <v>80</v>
      </c>
      <c r="F1569">
        <v>13.8</v>
      </c>
      <c r="G1569" t="s">
        <v>80</v>
      </c>
      <c r="H1569">
        <v>15.2</v>
      </c>
      <c r="I1569" t="s">
        <v>80</v>
      </c>
      <c r="J1569">
        <v>57</v>
      </c>
      <c r="K1569" t="s">
        <v>80</v>
      </c>
      <c r="L1569">
        <v>52</v>
      </c>
      <c r="M1569" t="s">
        <v>80</v>
      </c>
      <c r="N1569">
        <v>54</v>
      </c>
      <c r="O1569" t="s">
        <v>80</v>
      </c>
      <c r="P1569">
        <v>10</v>
      </c>
      <c r="Q1569" t="s">
        <v>80</v>
      </c>
      <c r="R1569">
        <v>9.4</v>
      </c>
      <c r="S1569" t="s">
        <v>80</v>
      </c>
      <c r="T1569">
        <v>9.6999999999999993</v>
      </c>
      <c r="U1569" t="s">
        <v>80</v>
      </c>
      <c r="V1569">
        <v>7.2</v>
      </c>
      <c r="W1569" t="s">
        <v>80</v>
      </c>
      <c r="X1569">
        <v>7</v>
      </c>
      <c r="Y1569" t="s">
        <v>80</v>
      </c>
      <c r="Z1569">
        <v>7.1</v>
      </c>
      <c r="AA1569" t="s">
        <v>80</v>
      </c>
      <c r="AB1569">
        <v>130</v>
      </c>
      <c r="AC1569" t="s">
        <v>80</v>
      </c>
      <c r="AD1569">
        <v>170</v>
      </c>
      <c r="AE1569" t="s">
        <v>80</v>
      </c>
      <c r="AF1569">
        <v>240</v>
      </c>
      <c r="AG1569" t="s">
        <v>80</v>
      </c>
    </row>
    <row r="1570" spans="1:33" x14ac:dyDescent="0.35">
      <c r="A1570" t="s">
        <v>79</v>
      </c>
      <c r="B1570">
        <v>12098700</v>
      </c>
      <c r="C1570" s="1">
        <v>41853</v>
      </c>
      <c r="D1570">
        <v>15.9</v>
      </c>
      <c r="E1570" t="s">
        <v>80</v>
      </c>
      <c r="F1570">
        <v>13</v>
      </c>
      <c r="G1570" t="s">
        <v>80</v>
      </c>
      <c r="H1570">
        <v>14.8</v>
      </c>
      <c r="I1570" t="s">
        <v>80</v>
      </c>
      <c r="J1570">
        <v>55</v>
      </c>
      <c r="K1570" t="s">
        <v>80</v>
      </c>
      <c r="L1570">
        <v>51</v>
      </c>
      <c r="M1570" t="s">
        <v>80</v>
      </c>
      <c r="N1570">
        <v>53</v>
      </c>
      <c r="O1570" t="s">
        <v>80</v>
      </c>
      <c r="P1570">
        <v>10.199999999999999</v>
      </c>
      <c r="Q1570" t="s">
        <v>80</v>
      </c>
      <c r="R1570">
        <v>9.5</v>
      </c>
      <c r="S1570" t="s">
        <v>80</v>
      </c>
      <c r="T1570">
        <v>9.8000000000000007</v>
      </c>
      <c r="U1570" t="s">
        <v>80</v>
      </c>
      <c r="V1570">
        <v>7.2</v>
      </c>
      <c r="W1570" t="s">
        <v>80</v>
      </c>
      <c r="X1570">
        <v>7</v>
      </c>
      <c r="Y1570" t="s">
        <v>80</v>
      </c>
      <c r="Z1570">
        <v>7.1</v>
      </c>
      <c r="AA1570" t="s">
        <v>80</v>
      </c>
      <c r="AB1570">
        <v>130</v>
      </c>
      <c r="AC1570" t="s">
        <v>80</v>
      </c>
      <c r="AD1570">
        <v>160</v>
      </c>
      <c r="AE1570" t="s">
        <v>80</v>
      </c>
      <c r="AF1570">
        <v>200</v>
      </c>
      <c r="AG1570" t="s">
        <v>80</v>
      </c>
    </row>
    <row r="1571" spans="1:33" x14ac:dyDescent="0.35">
      <c r="A1571" t="s">
        <v>79</v>
      </c>
      <c r="B1571">
        <v>12098700</v>
      </c>
      <c r="C1571" s="1">
        <v>41854</v>
      </c>
      <c r="D1571">
        <v>17.2</v>
      </c>
      <c r="E1571" t="s">
        <v>80</v>
      </c>
      <c r="F1571">
        <v>13.4</v>
      </c>
      <c r="G1571" t="s">
        <v>80</v>
      </c>
      <c r="H1571">
        <v>15.4</v>
      </c>
      <c r="I1571" t="s">
        <v>80</v>
      </c>
      <c r="J1571">
        <v>54</v>
      </c>
      <c r="K1571" t="s">
        <v>80</v>
      </c>
      <c r="L1571">
        <v>50</v>
      </c>
      <c r="M1571" t="s">
        <v>80</v>
      </c>
      <c r="N1571">
        <v>52</v>
      </c>
      <c r="O1571" t="s">
        <v>80</v>
      </c>
      <c r="P1571">
        <v>10.1</v>
      </c>
      <c r="Q1571" t="s">
        <v>80</v>
      </c>
      <c r="R1571">
        <v>9.1999999999999993</v>
      </c>
      <c r="S1571" t="s">
        <v>80</v>
      </c>
      <c r="T1571">
        <v>9.6999999999999993</v>
      </c>
      <c r="U1571" t="s">
        <v>80</v>
      </c>
      <c r="V1571">
        <v>7.2</v>
      </c>
      <c r="W1571" t="s">
        <v>80</v>
      </c>
      <c r="X1571">
        <v>7</v>
      </c>
      <c r="Y1571" t="s">
        <v>80</v>
      </c>
      <c r="Z1571">
        <v>7.1</v>
      </c>
      <c r="AA1571" t="s">
        <v>80</v>
      </c>
      <c r="AB1571">
        <v>160</v>
      </c>
      <c r="AC1571" t="s">
        <v>80</v>
      </c>
      <c r="AD1571">
        <v>210</v>
      </c>
      <c r="AE1571" t="s">
        <v>80</v>
      </c>
      <c r="AF1571">
        <v>360</v>
      </c>
      <c r="AG1571" t="s">
        <v>80</v>
      </c>
    </row>
    <row r="1572" spans="1:33" x14ac:dyDescent="0.35">
      <c r="A1572" t="s">
        <v>79</v>
      </c>
      <c r="B1572">
        <v>12098700</v>
      </c>
      <c r="C1572" s="1">
        <v>41855</v>
      </c>
      <c r="D1572">
        <v>17.100000000000001</v>
      </c>
      <c r="E1572" t="s">
        <v>80</v>
      </c>
      <c r="F1572">
        <v>13.2</v>
      </c>
      <c r="G1572" t="s">
        <v>80</v>
      </c>
      <c r="H1572">
        <v>15.5</v>
      </c>
      <c r="I1572" t="s">
        <v>80</v>
      </c>
      <c r="J1572">
        <v>54</v>
      </c>
      <c r="K1572" t="s">
        <v>80</v>
      </c>
      <c r="L1572">
        <v>48</v>
      </c>
      <c r="M1572" t="s">
        <v>80</v>
      </c>
      <c r="N1572">
        <v>50</v>
      </c>
      <c r="O1572" t="s">
        <v>80</v>
      </c>
      <c r="P1572">
        <v>10.199999999999999</v>
      </c>
      <c r="Q1572" t="s">
        <v>80</v>
      </c>
      <c r="R1572">
        <v>9.3000000000000007</v>
      </c>
      <c r="S1572" t="s">
        <v>80</v>
      </c>
      <c r="T1572">
        <v>9.6</v>
      </c>
      <c r="U1572" t="s">
        <v>80</v>
      </c>
      <c r="V1572">
        <v>7.2</v>
      </c>
      <c r="W1572" t="s">
        <v>80</v>
      </c>
      <c r="X1572">
        <v>7</v>
      </c>
      <c r="Y1572" t="s">
        <v>80</v>
      </c>
      <c r="Z1572">
        <v>7.1</v>
      </c>
      <c r="AA1572" t="s">
        <v>80</v>
      </c>
      <c r="AB1572">
        <v>170</v>
      </c>
      <c r="AC1572" t="s">
        <v>80</v>
      </c>
      <c r="AD1572">
        <v>330</v>
      </c>
      <c r="AE1572" t="s">
        <v>80</v>
      </c>
      <c r="AF1572">
        <v>700</v>
      </c>
      <c r="AG1572" t="s">
        <v>80</v>
      </c>
    </row>
    <row r="1573" spans="1:33" x14ac:dyDescent="0.35">
      <c r="A1573" t="s">
        <v>79</v>
      </c>
      <c r="B1573">
        <v>12098700</v>
      </c>
      <c r="C1573" s="1">
        <v>41856</v>
      </c>
      <c r="D1573">
        <v>16.399999999999999</v>
      </c>
      <c r="E1573" t="s">
        <v>80</v>
      </c>
      <c r="F1573">
        <v>12.6</v>
      </c>
      <c r="G1573" t="s">
        <v>80</v>
      </c>
      <c r="H1573">
        <v>15</v>
      </c>
      <c r="I1573" t="s">
        <v>80</v>
      </c>
      <c r="J1573">
        <v>56</v>
      </c>
      <c r="K1573" t="s">
        <v>80</v>
      </c>
      <c r="L1573">
        <v>49</v>
      </c>
      <c r="M1573" t="s">
        <v>80</v>
      </c>
      <c r="N1573">
        <v>52</v>
      </c>
      <c r="O1573" t="s">
        <v>80</v>
      </c>
      <c r="P1573">
        <v>10.3</v>
      </c>
      <c r="Q1573" t="s">
        <v>80</v>
      </c>
      <c r="R1573">
        <v>9.4</v>
      </c>
      <c r="S1573" t="s">
        <v>80</v>
      </c>
      <c r="T1573">
        <v>9.6999999999999993</v>
      </c>
      <c r="U1573" t="s">
        <v>80</v>
      </c>
      <c r="V1573">
        <v>7.2</v>
      </c>
      <c r="W1573" t="s">
        <v>80</v>
      </c>
      <c r="X1573">
        <v>6.9</v>
      </c>
      <c r="Y1573" t="s">
        <v>80</v>
      </c>
      <c r="Z1573">
        <v>7.1</v>
      </c>
      <c r="AA1573" t="s">
        <v>80</v>
      </c>
      <c r="AB1573">
        <v>160</v>
      </c>
      <c r="AC1573" t="s">
        <v>80</v>
      </c>
      <c r="AD1573">
        <v>270</v>
      </c>
      <c r="AE1573" t="s">
        <v>80</v>
      </c>
      <c r="AF1573">
        <v>430</v>
      </c>
      <c r="AG1573" t="s">
        <v>80</v>
      </c>
    </row>
    <row r="1574" spans="1:33" x14ac:dyDescent="0.35">
      <c r="A1574" t="s">
        <v>79</v>
      </c>
      <c r="B1574">
        <v>12098700</v>
      </c>
      <c r="C1574" s="1">
        <v>41857</v>
      </c>
      <c r="D1574">
        <v>16.3</v>
      </c>
      <c r="E1574" t="s">
        <v>80</v>
      </c>
      <c r="F1574">
        <v>12.8</v>
      </c>
      <c r="G1574" t="s">
        <v>80</v>
      </c>
      <c r="H1574">
        <v>15</v>
      </c>
      <c r="I1574" t="s">
        <v>80</v>
      </c>
      <c r="J1574">
        <v>57</v>
      </c>
      <c r="K1574" t="s">
        <v>80</v>
      </c>
      <c r="L1574">
        <v>52</v>
      </c>
      <c r="M1574" t="s">
        <v>80</v>
      </c>
      <c r="N1574">
        <v>55</v>
      </c>
      <c r="O1574" t="s">
        <v>80</v>
      </c>
      <c r="P1574">
        <v>10.199999999999999</v>
      </c>
      <c r="Q1574" t="s">
        <v>80</v>
      </c>
      <c r="R1574">
        <v>9.4</v>
      </c>
      <c r="S1574" t="s">
        <v>80</v>
      </c>
      <c r="T1574">
        <v>9.6999999999999993</v>
      </c>
      <c r="U1574" t="s">
        <v>80</v>
      </c>
      <c r="V1574">
        <v>7.2</v>
      </c>
      <c r="W1574" t="s">
        <v>80</v>
      </c>
      <c r="X1574">
        <v>7</v>
      </c>
      <c r="Y1574" t="s">
        <v>80</v>
      </c>
      <c r="Z1574">
        <v>7.1</v>
      </c>
      <c r="AA1574" t="s">
        <v>80</v>
      </c>
      <c r="AB1574">
        <v>120</v>
      </c>
      <c r="AC1574" t="s">
        <v>80</v>
      </c>
      <c r="AD1574">
        <v>160</v>
      </c>
      <c r="AE1574" t="s">
        <v>80</v>
      </c>
      <c r="AF1574">
        <v>190</v>
      </c>
      <c r="AG1574" t="s">
        <v>80</v>
      </c>
    </row>
    <row r="1575" spans="1:33" x14ac:dyDescent="0.35">
      <c r="A1575" t="s">
        <v>79</v>
      </c>
      <c r="B1575">
        <v>12098700</v>
      </c>
      <c r="C1575" s="1">
        <v>41858</v>
      </c>
      <c r="D1575">
        <v>16.5</v>
      </c>
      <c r="E1575" t="s">
        <v>80</v>
      </c>
      <c r="F1575">
        <v>13.4</v>
      </c>
      <c r="G1575" t="s">
        <v>80</v>
      </c>
      <c r="H1575">
        <v>15.2</v>
      </c>
      <c r="I1575" t="s">
        <v>80</v>
      </c>
      <c r="J1575">
        <v>58</v>
      </c>
      <c r="K1575" t="s">
        <v>80</v>
      </c>
      <c r="L1575">
        <v>53</v>
      </c>
      <c r="M1575" t="s">
        <v>80</v>
      </c>
      <c r="N1575">
        <v>56</v>
      </c>
      <c r="O1575" t="s">
        <v>80</v>
      </c>
      <c r="P1575">
        <v>10.1</v>
      </c>
      <c r="Q1575" t="s">
        <v>80</v>
      </c>
      <c r="R1575">
        <v>9.4</v>
      </c>
      <c r="S1575" t="s">
        <v>80</v>
      </c>
      <c r="T1575">
        <v>9.6999999999999993</v>
      </c>
      <c r="U1575" t="s">
        <v>80</v>
      </c>
      <c r="V1575">
        <v>7.3</v>
      </c>
      <c r="W1575" t="s">
        <v>80</v>
      </c>
      <c r="X1575">
        <v>7</v>
      </c>
      <c r="Y1575" t="s">
        <v>80</v>
      </c>
      <c r="Z1575">
        <v>7.1</v>
      </c>
      <c r="AA1575" t="s">
        <v>80</v>
      </c>
      <c r="AB1575">
        <v>110</v>
      </c>
      <c r="AC1575" t="s">
        <v>80</v>
      </c>
      <c r="AD1575">
        <v>130</v>
      </c>
      <c r="AE1575" t="s">
        <v>80</v>
      </c>
      <c r="AF1575">
        <v>160</v>
      </c>
      <c r="AG1575" t="s">
        <v>80</v>
      </c>
    </row>
    <row r="1576" spans="1:33" x14ac:dyDescent="0.35">
      <c r="A1576" t="s">
        <v>79</v>
      </c>
      <c r="B1576">
        <v>12098700</v>
      </c>
      <c r="C1576" s="1">
        <v>41859</v>
      </c>
      <c r="D1576">
        <v>16</v>
      </c>
      <c r="E1576" t="s">
        <v>80</v>
      </c>
      <c r="F1576">
        <v>13.2</v>
      </c>
      <c r="G1576" t="s">
        <v>80</v>
      </c>
      <c r="H1576">
        <v>15</v>
      </c>
      <c r="I1576" t="s">
        <v>80</v>
      </c>
      <c r="J1576">
        <v>59</v>
      </c>
      <c r="K1576" t="s">
        <v>80</v>
      </c>
      <c r="L1576">
        <v>54</v>
      </c>
      <c r="M1576" t="s">
        <v>80</v>
      </c>
      <c r="N1576">
        <v>57</v>
      </c>
      <c r="O1576" t="s">
        <v>80</v>
      </c>
      <c r="P1576">
        <v>10.199999999999999</v>
      </c>
      <c r="Q1576" t="s">
        <v>80</v>
      </c>
      <c r="R1576">
        <v>9.5</v>
      </c>
      <c r="S1576" t="s">
        <v>80</v>
      </c>
      <c r="T1576">
        <v>9.6999999999999993</v>
      </c>
      <c r="U1576" t="s">
        <v>80</v>
      </c>
      <c r="V1576">
        <v>7.2</v>
      </c>
      <c r="W1576" t="s">
        <v>80</v>
      </c>
      <c r="X1576">
        <v>7</v>
      </c>
      <c r="Y1576" t="s">
        <v>80</v>
      </c>
      <c r="Z1576">
        <v>7.1</v>
      </c>
      <c r="AA1576" t="s">
        <v>80</v>
      </c>
      <c r="AB1576">
        <v>110</v>
      </c>
      <c r="AC1576" t="s">
        <v>80</v>
      </c>
      <c r="AD1576">
        <v>150</v>
      </c>
      <c r="AE1576" t="s">
        <v>80</v>
      </c>
      <c r="AF1576">
        <v>180</v>
      </c>
      <c r="AG1576" t="s">
        <v>80</v>
      </c>
    </row>
    <row r="1577" spans="1:33" x14ac:dyDescent="0.35">
      <c r="A1577" t="s">
        <v>79</v>
      </c>
      <c r="B1577">
        <v>12098700</v>
      </c>
      <c r="C1577" s="1">
        <v>41860</v>
      </c>
      <c r="D1577">
        <v>15.7</v>
      </c>
      <c r="E1577" t="s">
        <v>80</v>
      </c>
      <c r="F1577">
        <v>12.5</v>
      </c>
      <c r="G1577" t="s">
        <v>80</v>
      </c>
      <c r="H1577">
        <v>14.4</v>
      </c>
      <c r="I1577" t="s">
        <v>80</v>
      </c>
      <c r="J1577">
        <v>60</v>
      </c>
      <c r="K1577" t="s">
        <v>80</v>
      </c>
      <c r="L1577">
        <v>55</v>
      </c>
      <c r="M1577" t="s">
        <v>80</v>
      </c>
      <c r="N1577">
        <v>58</v>
      </c>
      <c r="O1577" t="s">
        <v>80</v>
      </c>
      <c r="P1577">
        <v>10.3</v>
      </c>
      <c r="Q1577" t="s">
        <v>80</v>
      </c>
      <c r="R1577">
        <v>9.5</v>
      </c>
      <c r="S1577" t="s">
        <v>80</v>
      </c>
      <c r="T1577">
        <v>9.9</v>
      </c>
      <c r="U1577" t="s">
        <v>80</v>
      </c>
      <c r="V1577">
        <v>7.3</v>
      </c>
      <c r="W1577" t="s">
        <v>80</v>
      </c>
      <c r="X1577">
        <v>7</v>
      </c>
      <c r="Y1577" t="s">
        <v>80</v>
      </c>
      <c r="Z1577">
        <v>7.1</v>
      </c>
      <c r="AA1577" t="s">
        <v>80</v>
      </c>
      <c r="AB1577">
        <v>100</v>
      </c>
      <c r="AC1577" t="s">
        <v>80</v>
      </c>
      <c r="AD1577">
        <v>130</v>
      </c>
      <c r="AE1577" t="s">
        <v>80</v>
      </c>
      <c r="AF1577">
        <v>170</v>
      </c>
      <c r="AG1577" t="s">
        <v>80</v>
      </c>
    </row>
    <row r="1578" spans="1:33" x14ac:dyDescent="0.35">
      <c r="A1578" t="s">
        <v>79</v>
      </c>
      <c r="B1578">
        <v>12098700</v>
      </c>
      <c r="C1578" s="1">
        <v>41861</v>
      </c>
      <c r="D1578">
        <v>16.8</v>
      </c>
      <c r="E1578" t="s">
        <v>80</v>
      </c>
      <c r="F1578">
        <v>13.1</v>
      </c>
      <c r="G1578" t="s">
        <v>80</v>
      </c>
      <c r="H1578">
        <v>15</v>
      </c>
      <c r="I1578" t="s">
        <v>80</v>
      </c>
      <c r="J1578">
        <v>60</v>
      </c>
      <c r="K1578" t="s">
        <v>80</v>
      </c>
      <c r="L1578">
        <v>56</v>
      </c>
      <c r="M1578" t="s">
        <v>80</v>
      </c>
      <c r="N1578">
        <v>58</v>
      </c>
      <c r="O1578" t="s">
        <v>80</v>
      </c>
      <c r="P1578">
        <v>10.199999999999999</v>
      </c>
      <c r="Q1578" t="s">
        <v>80</v>
      </c>
      <c r="R1578">
        <v>9.3000000000000007</v>
      </c>
      <c r="S1578" t="s">
        <v>80</v>
      </c>
      <c r="T1578">
        <v>9.6999999999999993</v>
      </c>
      <c r="U1578" t="s">
        <v>80</v>
      </c>
      <c r="V1578">
        <v>7.2</v>
      </c>
      <c r="W1578" t="s">
        <v>80</v>
      </c>
      <c r="X1578">
        <v>7</v>
      </c>
      <c r="Y1578" t="s">
        <v>80</v>
      </c>
      <c r="Z1578">
        <v>7.1</v>
      </c>
      <c r="AA1578" t="s">
        <v>80</v>
      </c>
      <c r="AB1578">
        <v>83</v>
      </c>
      <c r="AC1578" t="s">
        <v>80</v>
      </c>
      <c r="AD1578">
        <v>100</v>
      </c>
      <c r="AE1578" t="s">
        <v>80</v>
      </c>
      <c r="AF1578">
        <v>130</v>
      </c>
      <c r="AG1578" t="s">
        <v>80</v>
      </c>
    </row>
    <row r="1579" spans="1:33" x14ac:dyDescent="0.35">
      <c r="A1579" t="s">
        <v>79</v>
      </c>
      <c r="B1579">
        <v>12098700</v>
      </c>
      <c r="C1579" s="1">
        <v>41862</v>
      </c>
      <c r="D1579">
        <v>16.8</v>
      </c>
      <c r="E1579" t="s">
        <v>80</v>
      </c>
      <c r="F1579">
        <v>14.2</v>
      </c>
      <c r="G1579" t="s">
        <v>80</v>
      </c>
      <c r="H1579">
        <v>15.8</v>
      </c>
      <c r="I1579" t="s">
        <v>80</v>
      </c>
      <c r="J1579">
        <v>60</v>
      </c>
      <c r="K1579" t="s">
        <v>80</v>
      </c>
      <c r="L1579">
        <v>55</v>
      </c>
      <c r="M1579" t="s">
        <v>80</v>
      </c>
      <c r="N1579">
        <v>56</v>
      </c>
      <c r="O1579" t="s">
        <v>80</v>
      </c>
      <c r="P1579">
        <v>9.9</v>
      </c>
      <c r="Q1579" t="s">
        <v>80</v>
      </c>
      <c r="R1579">
        <v>9.3000000000000007</v>
      </c>
      <c r="S1579" t="s">
        <v>80</v>
      </c>
      <c r="T1579">
        <v>9.5</v>
      </c>
      <c r="U1579" t="s">
        <v>80</v>
      </c>
      <c r="V1579">
        <v>7.2</v>
      </c>
      <c r="W1579" t="s">
        <v>80</v>
      </c>
      <c r="X1579">
        <v>7</v>
      </c>
      <c r="Y1579" t="s">
        <v>80</v>
      </c>
      <c r="Z1579">
        <v>7.1</v>
      </c>
      <c r="AA1579" t="s">
        <v>80</v>
      </c>
      <c r="AB1579">
        <v>87</v>
      </c>
      <c r="AC1579" t="s">
        <v>80</v>
      </c>
      <c r="AD1579">
        <v>170</v>
      </c>
      <c r="AE1579" t="s">
        <v>80</v>
      </c>
      <c r="AF1579">
        <v>280</v>
      </c>
      <c r="AG1579" t="s">
        <v>80</v>
      </c>
    </row>
    <row r="1580" spans="1:33" x14ac:dyDescent="0.35">
      <c r="A1580" t="s">
        <v>79</v>
      </c>
      <c r="B1580">
        <v>12098700</v>
      </c>
      <c r="C1580" s="1">
        <v>41863</v>
      </c>
      <c r="D1580">
        <v>16.600000000000001</v>
      </c>
      <c r="E1580" t="s">
        <v>80</v>
      </c>
      <c r="F1580">
        <v>13.7</v>
      </c>
      <c r="G1580" t="s">
        <v>80</v>
      </c>
      <c r="H1580">
        <v>14.9</v>
      </c>
      <c r="I1580" t="s">
        <v>80</v>
      </c>
      <c r="J1580">
        <v>56</v>
      </c>
      <c r="K1580" t="s">
        <v>80</v>
      </c>
      <c r="L1580">
        <v>47</v>
      </c>
      <c r="M1580" t="s">
        <v>80</v>
      </c>
      <c r="N1580">
        <v>51</v>
      </c>
      <c r="O1580" t="s">
        <v>80</v>
      </c>
      <c r="P1580">
        <v>10</v>
      </c>
      <c r="Q1580" t="s">
        <v>80</v>
      </c>
      <c r="R1580">
        <v>9.3000000000000007</v>
      </c>
      <c r="S1580" t="s">
        <v>80</v>
      </c>
      <c r="T1580">
        <v>9.6999999999999993</v>
      </c>
      <c r="U1580" t="s">
        <v>80</v>
      </c>
      <c r="V1580">
        <v>7.1</v>
      </c>
      <c r="W1580" t="s">
        <v>80</v>
      </c>
      <c r="X1580">
        <v>6.9</v>
      </c>
      <c r="Y1580" t="s">
        <v>80</v>
      </c>
      <c r="Z1580">
        <v>7.1</v>
      </c>
      <c r="AA1580" t="s">
        <v>80</v>
      </c>
      <c r="AB1580">
        <v>160</v>
      </c>
      <c r="AC1580" t="s">
        <v>80</v>
      </c>
      <c r="AD1580">
        <v>370</v>
      </c>
      <c r="AE1580" t="s">
        <v>80</v>
      </c>
      <c r="AF1580">
        <v>900</v>
      </c>
      <c r="AG1580" t="s">
        <v>80</v>
      </c>
    </row>
    <row r="1581" spans="1:33" x14ac:dyDescent="0.35">
      <c r="A1581" t="s">
        <v>79</v>
      </c>
      <c r="B1581">
        <v>12098700</v>
      </c>
      <c r="C1581" s="1">
        <v>41864</v>
      </c>
      <c r="D1581">
        <v>14.5</v>
      </c>
      <c r="E1581" t="s">
        <v>80</v>
      </c>
      <c r="L1581">
        <v>36</v>
      </c>
      <c r="M1581" t="s">
        <v>80</v>
      </c>
      <c r="R1581">
        <v>9.8000000000000007</v>
      </c>
      <c r="S1581" t="s">
        <v>80</v>
      </c>
      <c r="AB1581">
        <v>380</v>
      </c>
      <c r="AC1581" t="s">
        <v>80</v>
      </c>
      <c r="AD1581">
        <v>920</v>
      </c>
      <c r="AE1581" t="s">
        <v>80</v>
      </c>
      <c r="AF1581">
        <v>1100</v>
      </c>
      <c r="AG1581" t="s">
        <v>81</v>
      </c>
    </row>
    <row r="1582" spans="1:33" x14ac:dyDescent="0.35">
      <c r="A1582" t="s">
        <v>79</v>
      </c>
      <c r="B1582">
        <v>12098700</v>
      </c>
      <c r="C1582" s="1">
        <v>41865</v>
      </c>
    </row>
    <row r="1583" spans="1:33" x14ac:dyDescent="0.35">
      <c r="A1583" t="s">
        <v>79</v>
      </c>
      <c r="B1583">
        <v>12098700</v>
      </c>
      <c r="C1583" s="1">
        <v>41866</v>
      </c>
    </row>
    <row r="1584" spans="1:33" x14ac:dyDescent="0.35">
      <c r="A1584" t="s">
        <v>79</v>
      </c>
      <c r="B1584">
        <v>12098700</v>
      </c>
      <c r="C1584" s="1">
        <v>41867</v>
      </c>
    </row>
    <row r="1585" spans="1:27" x14ac:dyDescent="0.35">
      <c r="A1585" t="s">
        <v>79</v>
      </c>
      <c r="B1585">
        <v>12098700</v>
      </c>
      <c r="C1585" s="1">
        <v>41868</v>
      </c>
    </row>
    <row r="1586" spans="1:27" x14ac:dyDescent="0.35">
      <c r="A1586" t="s">
        <v>79</v>
      </c>
      <c r="B1586">
        <v>12098700</v>
      </c>
      <c r="C1586" s="1">
        <v>41869</v>
      </c>
    </row>
    <row r="1587" spans="1:27" x14ac:dyDescent="0.35">
      <c r="A1587" t="s">
        <v>79</v>
      </c>
      <c r="B1587">
        <v>12098700</v>
      </c>
      <c r="C1587" s="1">
        <v>41870</v>
      </c>
    </row>
    <row r="1588" spans="1:27" x14ac:dyDescent="0.35">
      <c r="A1588" t="s">
        <v>79</v>
      </c>
      <c r="B1588">
        <v>12098700</v>
      </c>
      <c r="C1588" s="1">
        <v>41871</v>
      </c>
    </row>
    <row r="1589" spans="1:27" x14ac:dyDescent="0.35">
      <c r="A1589" t="s">
        <v>79</v>
      </c>
      <c r="B1589">
        <v>12098700</v>
      </c>
      <c r="C1589" s="1">
        <v>41872</v>
      </c>
      <c r="D1589">
        <v>15</v>
      </c>
      <c r="E1589" t="s">
        <v>80</v>
      </c>
      <c r="R1589">
        <v>9.1999999999999993</v>
      </c>
      <c r="S1589" t="s">
        <v>80</v>
      </c>
      <c r="V1589">
        <v>7.2</v>
      </c>
      <c r="W1589" t="s">
        <v>80</v>
      </c>
    </row>
    <row r="1590" spans="1:27" x14ac:dyDescent="0.35">
      <c r="A1590" t="s">
        <v>79</v>
      </c>
      <c r="B1590">
        <v>12098700</v>
      </c>
      <c r="C1590" s="1">
        <v>41873</v>
      </c>
      <c r="D1590">
        <v>14.9</v>
      </c>
      <c r="E1590" t="s">
        <v>80</v>
      </c>
      <c r="F1590">
        <v>12.1</v>
      </c>
      <c r="G1590" t="s">
        <v>80</v>
      </c>
      <c r="H1590">
        <v>13.6</v>
      </c>
      <c r="I1590" t="s">
        <v>80</v>
      </c>
      <c r="J1590">
        <v>65</v>
      </c>
      <c r="K1590" t="s">
        <v>80</v>
      </c>
      <c r="L1590">
        <v>60</v>
      </c>
      <c r="M1590" t="s">
        <v>80</v>
      </c>
      <c r="N1590">
        <v>62</v>
      </c>
      <c r="O1590" t="s">
        <v>80</v>
      </c>
      <c r="P1590">
        <v>9.9</v>
      </c>
      <c r="Q1590" t="s">
        <v>80</v>
      </c>
      <c r="R1590">
        <v>9.1999999999999993</v>
      </c>
      <c r="S1590" t="s">
        <v>80</v>
      </c>
      <c r="T1590">
        <v>9.5</v>
      </c>
      <c r="U1590" t="s">
        <v>80</v>
      </c>
      <c r="V1590">
        <v>7.2</v>
      </c>
      <c r="W1590" t="s">
        <v>80</v>
      </c>
      <c r="X1590">
        <v>7</v>
      </c>
      <c r="Y1590" t="s">
        <v>80</v>
      </c>
      <c r="Z1590">
        <v>7</v>
      </c>
      <c r="AA1590" t="s">
        <v>80</v>
      </c>
    </row>
    <row r="1591" spans="1:27" x14ac:dyDescent="0.35">
      <c r="A1591" t="s">
        <v>79</v>
      </c>
      <c r="B1591">
        <v>12098700</v>
      </c>
      <c r="C1591" s="1">
        <v>41874</v>
      </c>
      <c r="D1591">
        <v>15.8</v>
      </c>
      <c r="E1591" t="s">
        <v>80</v>
      </c>
      <c r="F1591">
        <v>12.7</v>
      </c>
      <c r="G1591" t="s">
        <v>80</v>
      </c>
      <c r="H1591">
        <v>14.3</v>
      </c>
      <c r="I1591" t="s">
        <v>80</v>
      </c>
      <c r="J1591">
        <v>66</v>
      </c>
      <c r="K1591" t="s">
        <v>80</v>
      </c>
      <c r="L1591">
        <v>61</v>
      </c>
      <c r="M1591" t="s">
        <v>80</v>
      </c>
      <c r="N1591">
        <v>64</v>
      </c>
      <c r="O1591" t="s">
        <v>80</v>
      </c>
      <c r="P1591">
        <v>9.6999999999999993</v>
      </c>
      <c r="Q1591" t="s">
        <v>80</v>
      </c>
      <c r="R1591">
        <v>8.9</v>
      </c>
      <c r="S1591" t="s">
        <v>80</v>
      </c>
      <c r="T1591">
        <v>9.3000000000000007</v>
      </c>
      <c r="U1591" t="s">
        <v>80</v>
      </c>
      <c r="V1591">
        <v>7.2</v>
      </c>
      <c r="W1591" t="s">
        <v>80</v>
      </c>
      <c r="X1591">
        <v>7</v>
      </c>
      <c r="Y1591" t="s">
        <v>80</v>
      </c>
      <c r="Z1591">
        <v>7</v>
      </c>
      <c r="AA1591" t="s">
        <v>80</v>
      </c>
    </row>
    <row r="1592" spans="1:27" x14ac:dyDescent="0.35">
      <c r="A1592" t="s">
        <v>79</v>
      </c>
      <c r="B1592">
        <v>12098700</v>
      </c>
      <c r="C1592" s="1">
        <v>41875</v>
      </c>
      <c r="D1592">
        <v>15.8</v>
      </c>
      <c r="E1592" t="s">
        <v>80</v>
      </c>
      <c r="F1592">
        <v>12.9</v>
      </c>
      <c r="G1592" t="s">
        <v>80</v>
      </c>
      <c r="H1592">
        <v>14.5</v>
      </c>
      <c r="I1592" t="s">
        <v>80</v>
      </c>
      <c r="J1592">
        <v>65</v>
      </c>
      <c r="K1592" t="s">
        <v>80</v>
      </c>
      <c r="L1592">
        <v>59</v>
      </c>
      <c r="M1592" t="s">
        <v>80</v>
      </c>
      <c r="N1592">
        <v>62</v>
      </c>
      <c r="O1592" t="s">
        <v>80</v>
      </c>
      <c r="P1592">
        <v>9.6</v>
      </c>
      <c r="Q1592" t="s">
        <v>80</v>
      </c>
      <c r="R1592">
        <v>8.9</v>
      </c>
      <c r="S1592" t="s">
        <v>80</v>
      </c>
      <c r="T1592">
        <v>9.1999999999999993</v>
      </c>
      <c r="U1592" t="s">
        <v>80</v>
      </c>
      <c r="V1592">
        <v>7.2</v>
      </c>
      <c r="W1592" t="s">
        <v>80</v>
      </c>
      <c r="X1592">
        <v>7</v>
      </c>
      <c r="Y1592" t="s">
        <v>80</v>
      </c>
      <c r="Z1592">
        <v>7</v>
      </c>
      <c r="AA1592" t="s">
        <v>80</v>
      </c>
    </row>
    <row r="1593" spans="1:27" x14ac:dyDescent="0.35">
      <c r="A1593" t="s">
        <v>79</v>
      </c>
      <c r="B1593">
        <v>12098700</v>
      </c>
      <c r="C1593" s="1">
        <v>41876</v>
      </c>
      <c r="D1593">
        <v>15.7</v>
      </c>
      <c r="E1593" t="s">
        <v>80</v>
      </c>
      <c r="F1593">
        <v>12.4</v>
      </c>
      <c r="G1593" t="s">
        <v>80</v>
      </c>
      <c r="H1593">
        <v>14.3</v>
      </c>
      <c r="I1593" t="s">
        <v>80</v>
      </c>
      <c r="V1593">
        <v>7.2</v>
      </c>
      <c r="W1593" t="s">
        <v>80</v>
      </c>
      <c r="X1593">
        <v>7</v>
      </c>
      <c r="Y1593" t="s">
        <v>80</v>
      </c>
      <c r="Z1593">
        <v>7.1</v>
      </c>
      <c r="AA1593" t="s">
        <v>80</v>
      </c>
    </row>
    <row r="1594" spans="1:27" x14ac:dyDescent="0.35">
      <c r="A1594" t="s">
        <v>79</v>
      </c>
      <c r="B1594">
        <v>12098700</v>
      </c>
      <c r="C1594" s="1">
        <v>41877</v>
      </c>
      <c r="D1594">
        <v>16.399999999999999</v>
      </c>
      <c r="E1594" t="s">
        <v>80</v>
      </c>
      <c r="F1594">
        <v>13.4</v>
      </c>
      <c r="G1594" t="s">
        <v>80</v>
      </c>
      <c r="H1594">
        <v>15</v>
      </c>
      <c r="I1594" t="s">
        <v>80</v>
      </c>
    </row>
    <row r="1595" spans="1:27" x14ac:dyDescent="0.35">
      <c r="A1595" t="s">
        <v>79</v>
      </c>
      <c r="B1595">
        <v>12098700</v>
      </c>
      <c r="C1595" s="1">
        <v>41878</v>
      </c>
    </row>
    <row r="1596" spans="1:27" x14ac:dyDescent="0.35">
      <c r="A1596" t="s">
        <v>79</v>
      </c>
      <c r="B1596">
        <v>12098700</v>
      </c>
      <c r="C1596" s="1">
        <v>41879</v>
      </c>
    </row>
    <row r="1597" spans="1:27" x14ac:dyDescent="0.35">
      <c r="A1597" t="s">
        <v>79</v>
      </c>
      <c r="B1597">
        <v>12098700</v>
      </c>
      <c r="C1597" s="1">
        <v>41880</v>
      </c>
    </row>
    <row r="1598" spans="1:27" x14ac:dyDescent="0.35">
      <c r="A1598" t="s">
        <v>79</v>
      </c>
      <c r="B1598">
        <v>12098700</v>
      </c>
      <c r="C1598" s="1">
        <v>41881</v>
      </c>
    </row>
    <row r="1599" spans="1:27" x14ac:dyDescent="0.35">
      <c r="A1599" t="s">
        <v>79</v>
      </c>
      <c r="B1599">
        <v>12098700</v>
      </c>
      <c r="C1599" s="1">
        <v>41882</v>
      </c>
    </row>
    <row r="1600" spans="1:27" x14ac:dyDescent="0.35">
      <c r="A1600" t="s">
        <v>79</v>
      </c>
      <c r="B1600">
        <v>12098700</v>
      </c>
      <c r="C1600" s="1">
        <v>41883</v>
      </c>
    </row>
    <row r="1601" spans="1:33" x14ac:dyDescent="0.35">
      <c r="A1601" t="s">
        <v>79</v>
      </c>
      <c r="B1601">
        <v>12098700</v>
      </c>
      <c r="C1601" s="1">
        <v>41884</v>
      </c>
    </row>
    <row r="1602" spans="1:33" x14ac:dyDescent="0.35">
      <c r="A1602" t="s">
        <v>79</v>
      </c>
      <c r="B1602">
        <v>12098700</v>
      </c>
      <c r="C1602" s="1">
        <v>41885</v>
      </c>
    </row>
    <row r="1603" spans="1:33" x14ac:dyDescent="0.35">
      <c r="A1603" t="s">
        <v>79</v>
      </c>
      <c r="B1603">
        <v>12098700</v>
      </c>
      <c r="C1603" s="1">
        <v>41886</v>
      </c>
      <c r="D1603">
        <v>14</v>
      </c>
      <c r="E1603" t="s">
        <v>80</v>
      </c>
      <c r="F1603">
        <v>10.199999999999999</v>
      </c>
      <c r="G1603" t="s">
        <v>80</v>
      </c>
      <c r="L1603">
        <v>65</v>
      </c>
      <c r="M1603" t="s">
        <v>80</v>
      </c>
      <c r="P1603">
        <v>10.8</v>
      </c>
      <c r="Q1603" t="s">
        <v>80</v>
      </c>
      <c r="V1603">
        <v>7.3</v>
      </c>
      <c r="W1603" t="s">
        <v>80</v>
      </c>
      <c r="X1603">
        <v>7.1</v>
      </c>
      <c r="Y1603" t="s">
        <v>80</v>
      </c>
      <c r="Z1603">
        <v>7.2</v>
      </c>
      <c r="AA1603" t="s">
        <v>80</v>
      </c>
      <c r="AF1603">
        <v>71</v>
      </c>
      <c r="AG1603" t="s">
        <v>80</v>
      </c>
    </row>
    <row r="1604" spans="1:33" x14ac:dyDescent="0.35">
      <c r="A1604" t="s">
        <v>79</v>
      </c>
      <c r="B1604">
        <v>12098700</v>
      </c>
      <c r="C1604" s="1">
        <v>41887</v>
      </c>
      <c r="D1604">
        <v>15.2</v>
      </c>
      <c r="E1604" t="s">
        <v>80</v>
      </c>
      <c r="F1604">
        <v>11.8</v>
      </c>
      <c r="G1604" t="s">
        <v>80</v>
      </c>
      <c r="H1604">
        <v>13.5</v>
      </c>
      <c r="I1604" t="s">
        <v>80</v>
      </c>
      <c r="J1604">
        <v>71</v>
      </c>
      <c r="K1604" t="s">
        <v>80</v>
      </c>
      <c r="L1604">
        <v>66</v>
      </c>
      <c r="M1604" t="s">
        <v>80</v>
      </c>
      <c r="N1604">
        <v>69</v>
      </c>
      <c r="O1604" t="s">
        <v>80</v>
      </c>
      <c r="P1604">
        <v>10.4</v>
      </c>
      <c r="Q1604" t="s">
        <v>80</v>
      </c>
      <c r="R1604">
        <v>9.4</v>
      </c>
      <c r="S1604" t="s">
        <v>80</v>
      </c>
      <c r="T1604">
        <v>10</v>
      </c>
      <c r="U1604" t="s">
        <v>80</v>
      </c>
      <c r="V1604">
        <v>7.3</v>
      </c>
      <c r="W1604" t="s">
        <v>80</v>
      </c>
      <c r="X1604">
        <v>7</v>
      </c>
      <c r="Y1604" t="s">
        <v>80</v>
      </c>
      <c r="Z1604">
        <v>7.2</v>
      </c>
      <c r="AA1604" t="s">
        <v>80</v>
      </c>
      <c r="AB1604">
        <v>41</v>
      </c>
      <c r="AC1604" t="s">
        <v>80</v>
      </c>
      <c r="AD1604">
        <v>46</v>
      </c>
      <c r="AE1604" t="s">
        <v>80</v>
      </c>
      <c r="AF1604">
        <v>60</v>
      </c>
      <c r="AG1604" t="s">
        <v>80</v>
      </c>
    </row>
    <row r="1605" spans="1:33" x14ac:dyDescent="0.35">
      <c r="A1605" t="s">
        <v>79</v>
      </c>
      <c r="B1605">
        <v>12098700</v>
      </c>
      <c r="C1605" s="1">
        <v>41888</v>
      </c>
      <c r="D1605">
        <v>15.5</v>
      </c>
      <c r="E1605" t="s">
        <v>80</v>
      </c>
      <c r="F1605">
        <v>12</v>
      </c>
      <c r="G1605" t="s">
        <v>80</v>
      </c>
      <c r="H1605">
        <v>13.8</v>
      </c>
      <c r="I1605" t="s">
        <v>80</v>
      </c>
      <c r="J1605">
        <v>72</v>
      </c>
      <c r="K1605" t="s">
        <v>80</v>
      </c>
      <c r="L1605">
        <v>66</v>
      </c>
      <c r="M1605" t="s">
        <v>80</v>
      </c>
      <c r="N1605">
        <v>69</v>
      </c>
      <c r="O1605" t="s">
        <v>80</v>
      </c>
      <c r="P1605">
        <v>10.4</v>
      </c>
      <c r="Q1605" t="s">
        <v>80</v>
      </c>
      <c r="R1605">
        <v>9.4</v>
      </c>
      <c r="S1605" t="s">
        <v>80</v>
      </c>
      <c r="T1605">
        <v>9.8000000000000007</v>
      </c>
      <c r="U1605" t="s">
        <v>80</v>
      </c>
      <c r="V1605">
        <v>7.4</v>
      </c>
      <c r="W1605" t="s">
        <v>80</v>
      </c>
      <c r="X1605">
        <v>7</v>
      </c>
      <c r="Y1605" t="s">
        <v>80</v>
      </c>
      <c r="Z1605">
        <v>7.1</v>
      </c>
      <c r="AA1605" t="s">
        <v>80</v>
      </c>
      <c r="AB1605">
        <v>38</v>
      </c>
      <c r="AC1605" t="s">
        <v>80</v>
      </c>
      <c r="AD1605">
        <v>47</v>
      </c>
      <c r="AE1605" t="s">
        <v>80</v>
      </c>
      <c r="AF1605">
        <v>70</v>
      </c>
      <c r="AG1605" t="s">
        <v>80</v>
      </c>
    </row>
    <row r="1606" spans="1:33" x14ac:dyDescent="0.35">
      <c r="A1606" t="s">
        <v>79</v>
      </c>
      <c r="B1606">
        <v>12098700</v>
      </c>
      <c r="C1606" s="1">
        <v>41889</v>
      </c>
      <c r="D1606">
        <v>15.5</v>
      </c>
      <c r="E1606" t="s">
        <v>80</v>
      </c>
      <c r="F1606">
        <v>12.7</v>
      </c>
      <c r="G1606" t="s">
        <v>80</v>
      </c>
      <c r="H1606">
        <v>14.2</v>
      </c>
      <c r="I1606" t="s">
        <v>80</v>
      </c>
      <c r="J1606">
        <v>72</v>
      </c>
      <c r="K1606" t="s">
        <v>80</v>
      </c>
      <c r="L1606">
        <v>65</v>
      </c>
      <c r="M1606" t="s">
        <v>80</v>
      </c>
      <c r="N1606">
        <v>69</v>
      </c>
      <c r="O1606" t="s">
        <v>80</v>
      </c>
      <c r="P1606">
        <v>10.1</v>
      </c>
      <c r="Q1606" t="s">
        <v>80</v>
      </c>
      <c r="R1606">
        <v>9.4</v>
      </c>
      <c r="S1606" t="s">
        <v>80</v>
      </c>
      <c r="T1606">
        <v>9.8000000000000007</v>
      </c>
      <c r="U1606" t="s">
        <v>80</v>
      </c>
      <c r="V1606">
        <v>7.3</v>
      </c>
      <c r="W1606" t="s">
        <v>80</v>
      </c>
      <c r="X1606">
        <v>7.1</v>
      </c>
      <c r="Y1606" t="s">
        <v>80</v>
      </c>
      <c r="Z1606">
        <v>7.1</v>
      </c>
      <c r="AA1606" t="s">
        <v>80</v>
      </c>
      <c r="AB1606">
        <v>39</v>
      </c>
      <c r="AC1606" t="s">
        <v>80</v>
      </c>
      <c r="AD1606">
        <v>46</v>
      </c>
      <c r="AE1606" t="s">
        <v>80</v>
      </c>
      <c r="AF1606">
        <v>63</v>
      </c>
      <c r="AG1606" t="s">
        <v>80</v>
      </c>
    </row>
    <row r="1607" spans="1:33" x14ac:dyDescent="0.35">
      <c r="A1607" t="s">
        <v>79</v>
      </c>
      <c r="B1607">
        <v>12098700</v>
      </c>
      <c r="C1607" s="1">
        <v>41890</v>
      </c>
      <c r="D1607">
        <v>14.2</v>
      </c>
      <c r="E1607" t="s">
        <v>80</v>
      </c>
      <c r="F1607">
        <v>12.2</v>
      </c>
      <c r="G1607" t="s">
        <v>80</v>
      </c>
      <c r="H1607">
        <v>13.1</v>
      </c>
      <c r="I1607" t="s">
        <v>80</v>
      </c>
      <c r="J1607">
        <v>71</v>
      </c>
      <c r="K1607" t="s">
        <v>80</v>
      </c>
      <c r="L1607">
        <v>64</v>
      </c>
      <c r="M1607" t="s">
        <v>80</v>
      </c>
      <c r="N1607">
        <v>68</v>
      </c>
      <c r="O1607" t="s">
        <v>80</v>
      </c>
      <c r="P1607">
        <v>10.4</v>
      </c>
      <c r="Q1607" t="s">
        <v>80</v>
      </c>
      <c r="R1607">
        <v>9.6999999999999993</v>
      </c>
      <c r="S1607" t="s">
        <v>80</v>
      </c>
      <c r="T1607">
        <v>10</v>
      </c>
      <c r="U1607" t="s">
        <v>80</v>
      </c>
      <c r="V1607">
        <v>7.3</v>
      </c>
      <c r="W1607" t="s">
        <v>80</v>
      </c>
      <c r="X1607">
        <v>7.1</v>
      </c>
      <c r="Y1607" t="s">
        <v>80</v>
      </c>
      <c r="Z1607">
        <v>7.2</v>
      </c>
      <c r="AA1607" t="s">
        <v>80</v>
      </c>
      <c r="AB1607">
        <v>40</v>
      </c>
      <c r="AC1607" t="s">
        <v>80</v>
      </c>
      <c r="AD1607">
        <v>51</v>
      </c>
      <c r="AE1607" t="s">
        <v>80</v>
      </c>
      <c r="AF1607">
        <v>68</v>
      </c>
      <c r="AG1607" t="s">
        <v>80</v>
      </c>
    </row>
    <row r="1608" spans="1:33" x14ac:dyDescent="0.35">
      <c r="A1608" t="s">
        <v>79</v>
      </c>
      <c r="B1608">
        <v>12098700</v>
      </c>
      <c r="C1608" s="1">
        <v>41891</v>
      </c>
      <c r="D1608">
        <v>14.6</v>
      </c>
      <c r="E1608" t="s">
        <v>80</v>
      </c>
      <c r="F1608">
        <v>12.8</v>
      </c>
      <c r="G1608" t="s">
        <v>80</v>
      </c>
      <c r="H1608">
        <v>13.6</v>
      </c>
      <c r="I1608" t="s">
        <v>80</v>
      </c>
      <c r="J1608">
        <v>72</v>
      </c>
      <c r="K1608" t="s">
        <v>80</v>
      </c>
      <c r="L1608">
        <v>66</v>
      </c>
      <c r="M1608" t="s">
        <v>80</v>
      </c>
      <c r="N1608">
        <v>69</v>
      </c>
      <c r="O1608" t="s">
        <v>80</v>
      </c>
      <c r="P1608">
        <v>10.199999999999999</v>
      </c>
      <c r="Q1608" t="s">
        <v>80</v>
      </c>
      <c r="R1608">
        <v>9.8000000000000007</v>
      </c>
      <c r="S1608" t="s">
        <v>80</v>
      </c>
      <c r="T1608">
        <v>10</v>
      </c>
      <c r="U1608" t="s">
        <v>80</v>
      </c>
      <c r="V1608">
        <v>7.4</v>
      </c>
      <c r="W1608" t="s">
        <v>80</v>
      </c>
      <c r="X1608">
        <v>7.1</v>
      </c>
      <c r="Y1608" t="s">
        <v>80</v>
      </c>
      <c r="Z1608">
        <v>7.2</v>
      </c>
      <c r="AA1608" t="s">
        <v>80</v>
      </c>
      <c r="AB1608">
        <v>36</v>
      </c>
      <c r="AC1608" t="s">
        <v>80</v>
      </c>
      <c r="AD1608">
        <v>47</v>
      </c>
      <c r="AE1608" t="s">
        <v>80</v>
      </c>
      <c r="AF1608">
        <v>62</v>
      </c>
      <c r="AG1608" t="s">
        <v>80</v>
      </c>
    </row>
    <row r="1609" spans="1:33" x14ac:dyDescent="0.35">
      <c r="A1609" t="s">
        <v>79</v>
      </c>
      <c r="B1609">
        <v>12098700</v>
      </c>
      <c r="C1609" s="1">
        <v>41892</v>
      </c>
      <c r="D1609">
        <v>13.9</v>
      </c>
      <c r="E1609" t="s">
        <v>80</v>
      </c>
      <c r="F1609">
        <v>11.7</v>
      </c>
      <c r="G1609" t="s">
        <v>80</v>
      </c>
      <c r="H1609">
        <v>12.8</v>
      </c>
      <c r="I1609" t="s">
        <v>80</v>
      </c>
      <c r="J1609">
        <v>72</v>
      </c>
      <c r="K1609" t="s">
        <v>80</v>
      </c>
      <c r="L1609">
        <v>66</v>
      </c>
      <c r="M1609" t="s">
        <v>80</v>
      </c>
      <c r="N1609">
        <v>70</v>
      </c>
      <c r="O1609" t="s">
        <v>80</v>
      </c>
      <c r="P1609">
        <v>10.6</v>
      </c>
      <c r="Q1609" t="s">
        <v>80</v>
      </c>
      <c r="R1609">
        <v>9.9</v>
      </c>
      <c r="S1609" t="s">
        <v>80</v>
      </c>
      <c r="T1609">
        <v>10.199999999999999</v>
      </c>
      <c r="U1609" t="s">
        <v>80</v>
      </c>
      <c r="V1609">
        <v>7.3</v>
      </c>
      <c r="W1609" t="s">
        <v>80</v>
      </c>
      <c r="X1609">
        <v>7.1</v>
      </c>
      <c r="Y1609" t="s">
        <v>80</v>
      </c>
      <c r="Z1609">
        <v>7.2</v>
      </c>
      <c r="AA1609" t="s">
        <v>80</v>
      </c>
      <c r="AB1609">
        <v>35</v>
      </c>
      <c r="AC1609" t="s">
        <v>80</v>
      </c>
      <c r="AD1609">
        <v>42</v>
      </c>
      <c r="AE1609" t="s">
        <v>80</v>
      </c>
      <c r="AF1609">
        <v>54</v>
      </c>
      <c r="AG1609" t="s">
        <v>80</v>
      </c>
    </row>
    <row r="1610" spans="1:33" x14ac:dyDescent="0.35">
      <c r="A1610" t="s">
        <v>79</v>
      </c>
      <c r="B1610">
        <v>12098700</v>
      </c>
      <c r="C1610" s="1">
        <v>41893</v>
      </c>
      <c r="D1610">
        <v>13</v>
      </c>
      <c r="E1610" t="s">
        <v>80</v>
      </c>
      <c r="F1610">
        <v>10.6</v>
      </c>
      <c r="G1610" t="s">
        <v>80</v>
      </c>
      <c r="H1610">
        <v>11.8</v>
      </c>
      <c r="I1610" t="s">
        <v>80</v>
      </c>
      <c r="J1610">
        <v>73</v>
      </c>
      <c r="K1610" t="s">
        <v>80</v>
      </c>
      <c r="L1610">
        <v>67</v>
      </c>
      <c r="M1610" t="s">
        <v>80</v>
      </c>
      <c r="N1610">
        <v>70</v>
      </c>
      <c r="O1610" t="s">
        <v>80</v>
      </c>
      <c r="P1610">
        <v>10.8</v>
      </c>
      <c r="Q1610" t="s">
        <v>80</v>
      </c>
      <c r="R1610">
        <v>10</v>
      </c>
      <c r="S1610" t="s">
        <v>80</v>
      </c>
      <c r="T1610">
        <v>10.4</v>
      </c>
      <c r="U1610" t="s">
        <v>80</v>
      </c>
      <c r="V1610">
        <v>7.4</v>
      </c>
      <c r="W1610" t="s">
        <v>80</v>
      </c>
      <c r="X1610">
        <v>7.1</v>
      </c>
      <c r="Y1610" t="s">
        <v>80</v>
      </c>
      <c r="Z1610">
        <v>7.2</v>
      </c>
      <c r="AA1610" t="s">
        <v>80</v>
      </c>
      <c r="AB1610">
        <v>35</v>
      </c>
      <c r="AC1610" t="s">
        <v>80</v>
      </c>
      <c r="AD1610">
        <v>44</v>
      </c>
      <c r="AE1610" t="s">
        <v>80</v>
      </c>
      <c r="AF1610">
        <v>66</v>
      </c>
      <c r="AG1610" t="s">
        <v>80</v>
      </c>
    </row>
    <row r="1611" spans="1:33" x14ac:dyDescent="0.35">
      <c r="A1611" t="s">
        <v>79</v>
      </c>
      <c r="B1611">
        <v>12098700</v>
      </c>
      <c r="C1611" s="1">
        <v>41894</v>
      </c>
      <c r="D1611">
        <v>13</v>
      </c>
      <c r="E1611" t="s">
        <v>80</v>
      </c>
      <c r="F1611">
        <v>9.4</v>
      </c>
      <c r="G1611" t="s">
        <v>80</v>
      </c>
      <c r="H1611">
        <v>11.2</v>
      </c>
      <c r="I1611" t="s">
        <v>80</v>
      </c>
      <c r="J1611">
        <v>73</v>
      </c>
      <c r="K1611" t="s">
        <v>80</v>
      </c>
      <c r="L1611">
        <v>71</v>
      </c>
      <c r="M1611" t="s">
        <v>80</v>
      </c>
      <c r="N1611">
        <v>72</v>
      </c>
      <c r="O1611" t="s">
        <v>80</v>
      </c>
      <c r="P1611">
        <v>11</v>
      </c>
      <c r="Q1611" t="s">
        <v>80</v>
      </c>
      <c r="R1611">
        <v>10</v>
      </c>
      <c r="S1611" t="s">
        <v>80</v>
      </c>
      <c r="T1611">
        <v>10.5</v>
      </c>
      <c r="U1611" t="s">
        <v>80</v>
      </c>
      <c r="V1611">
        <v>7.4</v>
      </c>
      <c r="W1611" t="s">
        <v>80</v>
      </c>
      <c r="X1611">
        <v>7.2</v>
      </c>
      <c r="Y1611" t="s">
        <v>80</v>
      </c>
      <c r="Z1611">
        <v>7.2</v>
      </c>
      <c r="AA1611" t="s">
        <v>80</v>
      </c>
      <c r="AB1611">
        <v>29</v>
      </c>
      <c r="AC1611" t="s">
        <v>80</v>
      </c>
      <c r="AD1611">
        <v>37</v>
      </c>
      <c r="AE1611" t="s">
        <v>80</v>
      </c>
      <c r="AF1611">
        <v>41</v>
      </c>
      <c r="AG1611" t="s">
        <v>80</v>
      </c>
    </row>
    <row r="1612" spans="1:33" x14ac:dyDescent="0.35">
      <c r="A1612" t="s">
        <v>79</v>
      </c>
      <c r="B1612">
        <v>12098700</v>
      </c>
      <c r="C1612" s="1">
        <v>41895</v>
      </c>
      <c r="D1612">
        <v>13.6</v>
      </c>
      <c r="E1612" t="s">
        <v>80</v>
      </c>
      <c r="F1612">
        <v>10.1</v>
      </c>
      <c r="G1612" t="s">
        <v>80</v>
      </c>
      <c r="H1612">
        <v>11.9</v>
      </c>
      <c r="I1612" t="s">
        <v>80</v>
      </c>
      <c r="J1612">
        <v>74</v>
      </c>
      <c r="K1612" t="s">
        <v>80</v>
      </c>
      <c r="L1612">
        <v>69</v>
      </c>
      <c r="M1612" t="s">
        <v>80</v>
      </c>
      <c r="N1612">
        <v>72</v>
      </c>
      <c r="O1612" t="s">
        <v>80</v>
      </c>
      <c r="P1612">
        <v>10.9</v>
      </c>
      <c r="Q1612" t="s">
        <v>80</v>
      </c>
      <c r="R1612">
        <v>9.9</v>
      </c>
      <c r="S1612" t="s">
        <v>80</v>
      </c>
      <c r="T1612">
        <v>10.4</v>
      </c>
      <c r="U1612" t="s">
        <v>80</v>
      </c>
      <c r="V1612">
        <v>7.4</v>
      </c>
      <c r="W1612" t="s">
        <v>80</v>
      </c>
      <c r="X1612">
        <v>7.1</v>
      </c>
      <c r="Y1612" t="s">
        <v>80</v>
      </c>
      <c r="Z1612">
        <v>7.2</v>
      </c>
      <c r="AA1612" t="s">
        <v>80</v>
      </c>
      <c r="AB1612">
        <v>25</v>
      </c>
      <c r="AC1612" t="s">
        <v>80</v>
      </c>
      <c r="AD1612">
        <v>31</v>
      </c>
      <c r="AE1612" t="s">
        <v>80</v>
      </c>
      <c r="AF1612">
        <v>40</v>
      </c>
      <c r="AG1612" t="s">
        <v>80</v>
      </c>
    </row>
    <row r="1613" spans="1:33" x14ac:dyDescent="0.35">
      <c r="A1613" t="s">
        <v>79</v>
      </c>
      <c r="B1613">
        <v>12098700</v>
      </c>
      <c r="C1613" s="1">
        <v>41896</v>
      </c>
      <c r="D1613">
        <v>14.1</v>
      </c>
      <c r="E1613" t="s">
        <v>80</v>
      </c>
      <c r="F1613">
        <v>10.8</v>
      </c>
      <c r="G1613" t="s">
        <v>80</v>
      </c>
      <c r="H1613">
        <v>12.5</v>
      </c>
      <c r="I1613" t="s">
        <v>80</v>
      </c>
      <c r="J1613">
        <v>75</v>
      </c>
      <c r="K1613" t="s">
        <v>80</v>
      </c>
      <c r="L1613">
        <v>69</v>
      </c>
      <c r="M1613" t="s">
        <v>80</v>
      </c>
      <c r="N1613">
        <v>72</v>
      </c>
      <c r="O1613" t="s">
        <v>80</v>
      </c>
      <c r="P1613">
        <v>10.8</v>
      </c>
      <c r="Q1613" t="s">
        <v>80</v>
      </c>
      <c r="R1613">
        <v>9.8000000000000007</v>
      </c>
      <c r="S1613" t="s">
        <v>80</v>
      </c>
      <c r="T1613">
        <v>10.3</v>
      </c>
      <c r="U1613" t="s">
        <v>80</v>
      </c>
      <c r="V1613">
        <v>7.4</v>
      </c>
      <c r="W1613" t="s">
        <v>80</v>
      </c>
      <c r="X1613">
        <v>7.1</v>
      </c>
      <c r="Y1613" t="s">
        <v>80</v>
      </c>
      <c r="Z1613">
        <v>7.2</v>
      </c>
      <c r="AA1613" t="s">
        <v>80</v>
      </c>
      <c r="AB1613">
        <v>25</v>
      </c>
      <c r="AC1613" t="s">
        <v>80</v>
      </c>
      <c r="AD1613">
        <v>32</v>
      </c>
      <c r="AE1613" t="s">
        <v>80</v>
      </c>
      <c r="AF1613">
        <v>40</v>
      </c>
      <c r="AG1613" t="s">
        <v>80</v>
      </c>
    </row>
    <row r="1614" spans="1:33" x14ac:dyDescent="0.35">
      <c r="A1614" t="s">
        <v>79</v>
      </c>
      <c r="B1614">
        <v>12098700</v>
      </c>
      <c r="C1614" s="1">
        <v>41897</v>
      </c>
      <c r="D1614">
        <v>14.4</v>
      </c>
      <c r="E1614" t="s">
        <v>80</v>
      </c>
      <c r="F1614">
        <v>11.4</v>
      </c>
      <c r="G1614" t="s">
        <v>80</v>
      </c>
      <c r="H1614">
        <v>12.9</v>
      </c>
      <c r="I1614" t="s">
        <v>80</v>
      </c>
      <c r="J1614">
        <v>75</v>
      </c>
      <c r="K1614" t="s">
        <v>80</v>
      </c>
      <c r="L1614">
        <v>69</v>
      </c>
      <c r="M1614" t="s">
        <v>80</v>
      </c>
      <c r="N1614">
        <v>72</v>
      </c>
      <c r="O1614" t="s">
        <v>80</v>
      </c>
      <c r="P1614">
        <v>10.7</v>
      </c>
      <c r="Q1614" t="s">
        <v>80</v>
      </c>
      <c r="R1614">
        <v>9.8000000000000007</v>
      </c>
      <c r="S1614" t="s">
        <v>80</v>
      </c>
      <c r="T1614">
        <v>10.199999999999999</v>
      </c>
      <c r="U1614" t="s">
        <v>80</v>
      </c>
      <c r="V1614">
        <v>7.4</v>
      </c>
      <c r="W1614" t="s">
        <v>80</v>
      </c>
      <c r="X1614">
        <v>7.1</v>
      </c>
      <c r="Y1614" t="s">
        <v>80</v>
      </c>
      <c r="Z1614">
        <v>7.2</v>
      </c>
      <c r="AA1614" t="s">
        <v>80</v>
      </c>
      <c r="AB1614">
        <v>27</v>
      </c>
      <c r="AC1614" t="s">
        <v>80</v>
      </c>
      <c r="AD1614">
        <v>32</v>
      </c>
      <c r="AE1614" t="s">
        <v>80</v>
      </c>
      <c r="AF1614">
        <v>52</v>
      </c>
      <c r="AG1614" t="s">
        <v>80</v>
      </c>
    </row>
    <row r="1615" spans="1:33" x14ac:dyDescent="0.35">
      <c r="A1615" t="s">
        <v>79</v>
      </c>
      <c r="B1615">
        <v>12098700</v>
      </c>
      <c r="C1615" s="1">
        <v>41898</v>
      </c>
      <c r="D1615">
        <v>14.8</v>
      </c>
      <c r="E1615" t="s">
        <v>80</v>
      </c>
      <c r="F1615">
        <v>12.6</v>
      </c>
      <c r="G1615" t="s">
        <v>80</v>
      </c>
      <c r="H1615">
        <v>13.7</v>
      </c>
      <c r="I1615" t="s">
        <v>80</v>
      </c>
      <c r="J1615">
        <v>78</v>
      </c>
      <c r="K1615" t="s">
        <v>80</v>
      </c>
      <c r="L1615">
        <v>66</v>
      </c>
      <c r="M1615" t="s">
        <v>80</v>
      </c>
      <c r="N1615">
        <v>70</v>
      </c>
      <c r="O1615" t="s">
        <v>80</v>
      </c>
      <c r="P1615">
        <v>10.7</v>
      </c>
      <c r="Q1615" t="s">
        <v>80</v>
      </c>
      <c r="R1615">
        <v>10</v>
      </c>
      <c r="S1615" t="s">
        <v>80</v>
      </c>
      <c r="T1615">
        <v>10.3</v>
      </c>
      <c r="U1615" t="s">
        <v>80</v>
      </c>
      <c r="V1615">
        <v>7.3</v>
      </c>
      <c r="W1615" t="s">
        <v>80</v>
      </c>
      <c r="X1615">
        <v>7.1</v>
      </c>
      <c r="Y1615" t="s">
        <v>80</v>
      </c>
      <c r="Z1615">
        <v>7.1</v>
      </c>
      <c r="AA1615" t="s">
        <v>80</v>
      </c>
      <c r="AB1615">
        <v>27</v>
      </c>
      <c r="AC1615" t="s">
        <v>80</v>
      </c>
      <c r="AD1615">
        <v>44</v>
      </c>
      <c r="AE1615" t="s">
        <v>80</v>
      </c>
      <c r="AF1615">
        <v>52</v>
      </c>
      <c r="AG1615" t="s">
        <v>80</v>
      </c>
    </row>
    <row r="1616" spans="1:33" x14ac:dyDescent="0.35">
      <c r="A1616" t="s">
        <v>79</v>
      </c>
      <c r="B1616">
        <v>12098700</v>
      </c>
      <c r="C1616" s="1">
        <v>41899</v>
      </c>
      <c r="D1616">
        <v>14.1</v>
      </c>
      <c r="E1616" t="s">
        <v>80</v>
      </c>
      <c r="F1616">
        <v>12.9</v>
      </c>
      <c r="G1616" t="s">
        <v>80</v>
      </c>
      <c r="H1616">
        <v>13.5</v>
      </c>
      <c r="I1616" t="s">
        <v>80</v>
      </c>
      <c r="J1616">
        <v>70</v>
      </c>
      <c r="K1616" t="s">
        <v>80</v>
      </c>
      <c r="L1616">
        <v>63</v>
      </c>
      <c r="M1616" t="s">
        <v>80</v>
      </c>
      <c r="N1616">
        <v>66</v>
      </c>
      <c r="O1616" t="s">
        <v>80</v>
      </c>
      <c r="P1616">
        <v>10.5</v>
      </c>
      <c r="Q1616" t="s">
        <v>80</v>
      </c>
      <c r="R1616">
        <v>10.1</v>
      </c>
      <c r="S1616" t="s">
        <v>80</v>
      </c>
      <c r="T1616">
        <v>10.199999999999999</v>
      </c>
      <c r="U1616" t="s">
        <v>80</v>
      </c>
      <c r="V1616">
        <v>7.2</v>
      </c>
      <c r="W1616" t="s">
        <v>80</v>
      </c>
      <c r="X1616">
        <v>7.1</v>
      </c>
      <c r="Y1616" t="s">
        <v>80</v>
      </c>
      <c r="Z1616">
        <v>7.1</v>
      </c>
      <c r="AA1616" t="s">
        <v>80</v>
      </c>
      <c r="AB1616">
        <v>41</v>
      </c>
      <c r="AC1616" t="s">
        <v>80</v>
      </c>
      <c r="AD1616">
        <v>82</v>
      </c>
      <c r="AE1616" t="s">
        <v>80</v>
      </c>
      <c r="AF1616">
        <v>200</v>
      </c>
      <c r="AG1616" t="s">
        <v>80</v>
      </c>
    </row>
    <row r="1617" spans="1:33" x14ac:dyDescent="0.35">
      <c r="A1617" t="s">
        <v>79</v>
      </c>
      <c r="B1617">
        <v>12098700</v>
      </c>
      <c r="C1617" s="1">
        <v>41900</v>
      </c>
      <c r="D1617">
        <v>13.3</v>
      </c>
      <c r="E1617" t="s">
        <v>80</v>
      </c>
      <c r="F1617">
        <v>12.4</v>
      </c>
      <c r="G1617" t="s">
        <v>80</v>
      </c>
      <c r="H1617">
        <v>12.9</v>
      </c>
      <c r="I1617" t="s">
        <v>80</v>
      </c>
      <c r="J1617">
        <v>67</v>
      </c>
      <c r="K1617" t="s">
        <v>80</v>
      </c>
      <c r="L1617">
        <v>61</v>
      </c>
      <c r="M1617" t="s">
        <v>80</v>
      </c>
      <c r="N1617">
        <v>64</v>
      </c>
      <c r="O1617" t="s">
        <v>80</v>
      </c>
      <c r="R1617">
        <v>10.199999999999999</v>
      </c>
      <c r="S1617" t="s">
        <v>80</v>
      </c>
      <c r="V1617">
        <v>7.2</v>
      </c>
      <c r="W1617" t="s">
        <v>80</v>
      </c>
      <c r="X1617">
        <v>7</v>
      </c>
      <c r="Y1617" t="s">
        <v>80</v>
      </c>
      <c r="Z1617">
        <v>7.1</v>
      </c>
      <c r="AA1617" t="s">
        <v>80</v>
      </c>
    </row>
    <row r="1618" spans="1:33" x14ac:dyDescent="0.35">
      <c r="A1618" t="s">
        <v>79</v>
      </c>
      <c r="B1618">
        <v>12098700</v>
      </c>
      <c r="C1618" s="1">
        <v>41901</v>
      </c>
      <c r="D1618">
        <v>14.2</v>
      </c>
      <c r="E1618" t="s">
        <v>80</v>
      </c>
      <c r="F1618">
        <v>11.8</v>
      </c>
      <c r="G1618" t="s">
        <v>80</v>
      </c>
      <c r="H1618">
        <v>12.9</v>
      </c>
      <c r="I1618" t="s">
        <v>80</v>
      </c>
      <c r="J1618">
        <v>66</v>
      </c>
      <c r="K1618" t="s">
        <v>80</v>
      </c>
      <c r="L1618">
        <v>63</v>
      </c>
      <c r="M1618" t="s">
        <v>80</v>
      </c>
      <c r="N1618">
        <v>64</v>
      </c>
      <c r="O1618" t="s">
        <v>80</v>
      </c>
      <c r="V1618">
        <v>7.3</v>
      </c>
      <c r="W1618" t="s">
        <v>80</v>
      </c>
      <c r="X1618">
        <v>7</v>
      </c>
      <c r="Y1618" t="s">
        <v>80</v>
      </c>
      <c r="Z1618">
        <v>7.1</v>
      </c>
      <c r="AA1618" t="s">
        <v>80</v>
      </c>
    </row>
    <row r="1619" spans="1:33" x14ac:dyDescent="0.35">
      <c r="A1619" t="s">
        <v>79</v>
      </c>
      <c r="B1619">
        <v>12098700</v>
      </c>
      <c r="C1619" s="1">
        <v>41902</v>
      </c>
      <c r="F1619">
        <v>12.3</v>
      </c>
      <c r="G1619" t="s">
        <v>80</v>
      </c>
      <c r="L1619">
        <v>60</v>
      </c>
      <c r="M1619" t="s">
        <v>80</v>
      </c>
    </row>
    <row r="1620" spans="1:33" x14ac:dyDescent="0.35">
      <c r="A1620" t="s">
        <v>79</v>
      </c>
      <c r="B1620">
        <v>12098700</v>
      </c>
      <c r="C1620" s="1">
        <v>41903</v>
      </c>
    </row>
    <row r="1621" spans="1:33" x14ac:dyDescent="0.35">
      <c r="A1621" t="s">
        <v>79</v>
      </c>
      <c r="B1621">
        <v>12098700</v>
      </c>
      <c r="C1621" s="1">
        <v>41904</v>
      </c>
    </row>
    <row r="1622" spans="1:33" x14ac:dyDescent="0.35">
      <c r="A1622" t="s">
        <v>79</v>
      </c>
      <c r="B1622">
        <v>12098700</v>
      </c>
      <c r="C1622" s="1">
        <v>41905</v>
      </c>
      <c r="AF1622">
        <v>1100</v>
      </c>
      <c r="AG1622" t="s">
        <v>81</v>
      </c>
    </row>
    <row r="1623" spans="1:33" x14ac:dyDescent="0.35">
      <c r="A1623" t="s">
        <v>79</v>
      </c>
      <c r="B1623">
        <v>12098700</v>
      </c>
      <c r="C1623" s="1">
        <v>41906</v>
      </c>
      <c r="AF1623">
        <v>1100</v>
      </c>
      <c r="AG1623" t="s">
        <v>81</v>
      </c>
    </row>
    <row r="1624" spans="1:33" x14ac:dyDescent="0.35">
      <c r="A1624" t="s">
        <v>79</v>
      </c>
      <c r="B1624">
        <v>12098700</v>
      </c>
      <c r="C1624" s="1">
        <v>41907</v>
      </c>
    </row>
    <row r="1625" spans="1:33" x14ac:dyDescent="0.35">
      <c r="A1625" t="s">
        <v>79</v>
      </c>
      <c r="B1625">
        <v>12098700</v>
      </c>
      <c r="C1625" s="1">
        <v>41908</v>
      </c>
    </row>
    <row r="1626" spans="1:33" x14ac:dyDescent="0.35">
      <c r="A1626" t="s">
        <v>79</v>
      </c>
      <c r="B1626">
        <v>12098700</v>
      </c>
      <c r="C1626" s="1">
        <v>41909</v>
      </c>
    </row>
    <row r="1627" spans="1:33" x14ac:dyDescent="0.35">
      <c r="A1627" t="s">
        <v>79</v>
      </c>
      <c r="B1627">
        <v>12098700</v>
      </c>
      <c r="C1627" s="1">
        <v>41910</v>
      </c>
    </row>
    <row r="1628" spans="1:33" x14ac:dyDescent="0.35">
      <c r="A1628" t="s">
        <v>79</v>
      </c>
      <c r="B1628">
        <v>12098700</v>
      </c>
      <c r="C1628" s="1">
        <v>41911</v>
      </c>
    </row>
    <row r="1629" spans="1:33" x14ac:dyDescent="0.35">
      <c r="A1629" t="s">
        <v>79</v>
      </c>
      <c r="B1629">
        <v>12098700</v>
      </c>
      <c r="C1629" s="1">
        <v>41912</v>
      </c>
      <c r="D1629">
        <v>12.2</v>
      </c>
      <c r="E1629" t="s">
        <v>80</v>
      </c>
      <c r="L1629">
        <v>72</v>
      </c>
      <c r="M1629" t="s">
        <v>80</v>
      </c>
      <c r="P1629">
        <v>10.4</v>
      </c>
      <c r="Q1629" t="s">
        <v>80</v>
      </c>
      <c r="V1629">
        <v>7.3</v>
      </c>
      <c r="W1629" t="s">
        <v>80</v>
      </c>
      <c r="X1629">
        <v>7.2</v>
      </c>
      <c r="Y1629" t="s">
        <v>80</v>
      </c>
      <c r="Z1629">
        <v>7.2</v>
      </c>
      <c r="AA1629" t="s">
        <v>80</v>
      </c>
    </row>
    <row r="1630" spans="1:33" x14ac:dyDescent="0.35">
      <c r="A1630" t="s">
        <v>79</v>
      </c>
      <c r="B1630">
        <v>12098700</v>
      </c>
      <c r="C1630" s="1">
        <v>41913</v>
      </c>
      <c r="D1630">
        <v>12.5</v>
      </c>
      <c r="E1630" t="s">
        <v>80</v>
      </c>
      <c r="F1630">
        <v>10.4</v>
      </c>
      <c r="G1630" t="s">
        <v>80</v>
      </c>
      <c r="H1630">
        <v>11.3</v>
      </c>
      <c r="I1630" t="s">
        <v>80</v>
      </c>
      <c r="J1630">
        <v>77</v>
      </c>
      <c r="K1630" t="s">
        <v>80</v>
      </c>
      <c r="L1630">
        <v>73</v>
      </c>
      <c r="M1630" t="s">
        <v>80</v>
      </c>
      <c r="N1630">
        <v>75</v>
      </c>
      <c r="O1630" t="s">
        <v>80</v>
      </c>
      <c r="P1630">
        <v>10.7</v>
      </c>
      <c r="Q1630" t="s">
        <v>80</v>
      </c>
      <c r="R1630">
        <v>10.1</v>
      </c>
      <c r="S1630" t="s">
        <v>80</v>
      </c>
      <c r="T1630">
        <v>10.4</v>
      </c>
      <c r="U1630" t="s">
        <v>80</v>
      </c>
      <c r="V1630">
        <v>7.3</v>
      </c>
      <c r="W1630" t="s">
        <v>80</v>
      </c>
      <c r="X1630">
        <v>7.1</v>
      </c>
      <c r="Y1630" t="s">
        <v>80</v>
      </c>
      <c r="Z1630">
        <v>7.2</v>
      </c>
      <c r="AA1630" t="s">
        <v>80</v>
      </c>
      <c r="AB1630">
        <v>29</v>
      </c>
      <c r="AC1630" t="s">
        <v>80</v>
      </c>
      <c r="AD1630">
        <v>33</v>
      </c>
      <c r="AE1630" t="s">
        <v>80</v>
      </c>
      <c r="AF1630">
        <v>45</v>
      </c>
      <c r="AG1630" t="s">
        <v>80</v>
      </c>
    </row>
    <row r="1631" spans="1:33" x14ac:dyDescent="0.35">
      <c r="A1631" t="s">
        <v>79</v>
      </c>
      <c r="B1631">
        <v>12098700</v>
      </c>
      <c r="C1631" s="1">
        <v>41914</v>
      </c>
      <c r="D1631">
        <v>12.2</v>
      </c>
      <c r="E1631" t="s">
        <v>80</v>
      </c>
      <c r="F1631">
        <v>10.1</v>
      </c>
      <c r="G1631" t="s">
        <v>80</v>
      </c>
      <c r="H1631">
        <v>11.2</v>
      </c>
      <c r="I1631" t="s">
        <v>80</v>
      </c>
      <c r="J1631">
        <v>78</v>
      </c>
      <c r="K1631" t="s">
        <v>80</v>
      </c>
      <c r="L1631">
        <v>76</v>
      </c>
      <c r="M1631" t="s">
        <v>80</v>
      </c>
      <c r="N1631">
        <v>77</v>
      </c>
      <c r="O1631" t="s">
        <v>80</v>
      </c>
      <c r="P1631">
        <v>10.8</v>
      </c>
      <c r="Q1631" t="s">
        <v>80</v>
      </c>
      <c r="R1631">
        <v>10.3</v>
      </c>
      <c r="S1631" t="s">
        <v>80</v>
      </c>
      <c r="T1631">
        <v>10.5</v>
      </c>
      <c r="U1631" t="s">
        <v>80</v>
      </c>
      <c r="V1631">
        <v>7.4</v>
      </c>
      <c r="W1631" t="s">
        <v>80</v>
      </c>
      <c r="X1631">
        <v>7.2</v>
      </c>
      <c r="Y1631" t="s">
        <v>80</v>
      </c>
      <c r="Z1631">
        <v>7.3</v>
      </c>
      <c r="AA1631" t="s">
        <v>80</v>
      </c>
      <c r="AB1631">
        <v>23</v>
      </c>
      <c r="AC1631" t="s">
        <v>80</v>
      </c>
      <c r="AD1631">
        <v>28</v>
      </c>
      <c r="AE1631" t="s">
        <v>80</v>
      </c>
      <c r="AF1631">
        <v>35</v>
      </c>
      <c r="AG1631" t="s">
        <v>80</v>
      </c>
    </row>
    <row r="1632" spans="1:33" x14ac:dyDescent="0.35">
      <c r="A1632" t="s">
        <v>79</v>
      </c>
      <c r="B1632">
        <v>12098700</v>
      </c>
      <c r="C1632" s="1">
        <v>41915</v>
      </c>
      <c r="D1632">
        <v>12.4</v>
      </c>
      <c r="E1632" t="s">
        <v>80</v>
      </c>
      <c r="F1632">
        <v>9.6</v>
      </c>
      <c r="G1632" t="s">
        <v>80</v>
      </c>
      <c r="H1632">
        <v>11</v>
      </c>
      <c r="I1632" t="s">
        <v>80</v>
      </c>
      <c r="J1632">
        <v>79</v>
      </c>
      <c r="K1632" t="s">
        <v>80</v>
      </c>
      <c r="L1632">
        <v>77</v>
      </c>
      <c r="M1632" t="s">
        <v>80</v>
      </c>
      <c r="N1632">
        <v>79</v>
      </c>
      <c r="O1632" t="s">
        <v>80</v>
      </c>
      <c r="P1632">
        <v>10.9</v>
      </c>
      <c r="Q1632" t="s">
        <v>80</v>
      </c>
      <c r="R1632">
        <v>10.199999999999999</v>
      </c>
      <c r="S1632" t="s">
        <v>80</v>
      </c>
      <c r="T1632">
        <v>10.6</v>
      </c>
      <c r="U1632" t="s">
        <v>80</v>
      </c>
      <c r="V1632">
        <v>7.4</v>
      </c>
      <c r="W1632" t="s">
        <v>80</v>
      </c>
      <c r="X1632">
        <v>7.2</v>
      </c>
      <c r="Y1632" t="s">
        <v>80</v>
      </c>
      <c r="Z1632">
        <v>7.3</v>
      </c>
      <c r="AA1632" t="s">
        <v>80</v>
      </c>
      <c r="AB1632">
        <v>18</v>
      </c>
      <c r="AC1632" t="s">
        <v>80</v>
      </c>
      <c r="AD1632">
        <v>22</v>
      </c>
      <c r="AE1632" t="s">
        <v>80</v>
      </c>
      <c r="AF1632">
        <v>29</v>
      </c>
      <c r="AG1632" t="s">
        <v>80</v>
      </c>
    </row>
    <row r="1633" spans="1:33" x14ac:dyDescent="0.35">
      <c r="A1633" t="s">
        <v>79</v>
      </c>
      <c r="B1633">
        <v>12098700</v>
      </c>
      <c r="C1633" s="1">
        <v>41916</v>
      </c>
      <c r="D1633">
        <v>12.8</v>
      </c>
      <c r="E1633" t="s">
        <v>80</v>
      </c>
      <c r="F1633">
        <v>11.1</v>
      </c>
      <c r="G1633" t="s">
        <v>80</v>
      </c>
      <c r="H1633">
        <v>11.9</v>
      </c>
      <c r="I1633" t="s">
        <v>80</v>
      </c>
      <c r="J1633">
        <v>80</v>
      </c>
      <c r="K1633" t="s">
        <v>80</v>
      </c>
      <c r="L1633">
        <v>77</v>
      </c>
      <c r="M1633" t="s">
        <v>80</v>
      </c>
      <c r="N1633">
        <v>79</v>
      </c>
      <c r="O1633" t="s">
        <v>80</v>
      </c>
      <c r="P1633">
        <v>10.6</v>
      </c>
      <c r="Q1633" t="s">
        <v>80</v>
      </c>
      <c r="R1633">
        <v>10.1</v>
      </c>
      <c r="S1633" t="s">
        <v>80</v>
      </c>
      <c r="T1633">
        <v>10.4</v>
      </c>
      <c r="U1633" t="s">
        <v>80</v>
      </c>
      <c r="V1633">
        <v>7.4</v>
      </c>
      <c r="W1633" t="s">
        <v>80</v>
      </c>
      <c r="X1633">
        <v>7.2</v>
      </c>
      <c r="Y1633" t="s">
        <v>80</v>
      </c>
      <c r="Z1633">
        <v>7.3</v>
      </c>
      <c r="AA1633" t="s">
        <v>80</v>
      </c>
      <c r="AB1633">
        <v>19</v>
      </c>
      <c r="AC1633" t="s">
        <v>80</v>
      </c>
      <c r="AD1633">
        <v>21</v>
      </c>
      <c r="AE1633" t="s">
        <v>80</v>
      </c>
      <c r="AF1633">
        <v>24</v>
      </c>
      <c r="AG1633" t="s">
        <v>80</v>
      </c>
    </row>
    <row r="1634" spans="1:33" x14ac:dyDescent="0.35">
      <c r="A1634" t="s">
        <v>79</v>
      </c>
      <c r="B1634">
        <v>12098700</v>
      </c>
      <c r="C1634" s="1">
        <v>41917</v>
      </c>
      <c r="D1634">
        <v>13.3</v>
      </c>
      <c r="E1634" t="s">
        <v>80</v>
      </c>
      <c r="F1634">
        <v>10.9</v>
      </c>
      <c r="G1634" t="s">
        <v>80</v>
      </c>
      <c r="H1634">
        <v>12</v>
      </c>
      <c r="I1634" t="s">
        <v>80</v>
      </c>
      <c r="J1634">
        <v>79</v>
      </c>
      <c r="K1634" t="s">
        <v>80</v>
      </c>
      <c r="L1634">
        <v>76</v>
      </c>
      <c r="M1634" t="s">
        <v>80</v>
      </c>
      <c r="N1634">
        <v>78</v>
      </c>
      <c r="O1634" t="s">
        <v>80</v>
      </c>
      <c r="P1634">
        <v>10.6</v>
      </c>
      <c r="Q1634" t="s">
        <v>80</v>
      </c>
      <c r="R1634">
        <v>10</v>
      </c>
      <c r="S1634" t="s">
        <v>80</v>
      </c>
      <c r="T1634">
        <v>10.3</v>
      </c>
      <c r="U1634" t="s">
        <v>80</v>
      </c>
      <c r="V1634">
        <v>7.4</v>
      </c>
      <c r="W1634" t="s">
        <v>80</v>
      </c>
      <c r="X1634">
        <v>7.2</v>
      </c>
      <c r="Y1634" t="s">
        <v>80</v>
      </c>
      <c r="Z1634">
        <v>7.2</v>
      </c>
      <c r="AA1634" t="s">
        <v>80</v>
      </c>
      <c r="AB1634">
        <v>20</v>
      </c>
      <c r="AC1634" t="s">
        <v>80</v>
      </c>
      <c r="AD1634">
        <v>26</v>
      </c>
      <c r="AE1634" t="s">
        <v>80</v>
      </c>
      <c r="AF1634">
        <v>30</v>
      </c>
      <c r="AG1634" t="s">
        <v>80</v>
      </c>
    </row>
    <row r="1635" spans="1:33" x14ac:dyDescent="0.35">
      <c r="A1635" t="s">
        <v>79</v>
      </c>
      <c r="B1635">
        <v>12098700</v>
      </c>
      <c r="C1635" s="1">
        <v>41918</v>
      </c>
      <c r="D1635">
        <v>13.6</v>
      </c>
      <c r="E1635" t="s">
        <v>80</v>
      </c>
      <c r="F1635">
        <v>11.4</v>
      </c>
      <c r="G1635" t="s">
        <v>80</v>
      </c>
      <c r="H1635">
        <v>12.5</v>
      </c>
      <c r="I1635" t="s">
        <v>80</v>
      </c>
      <c r="J1635">
        <v>77</v>
      </c>
      <c r="K1635" t="s">
        <v>80</v>
      </c>
      <c r="L1635">
        <v>73</v>
      </c>
      <c r="M1635" t="s">
        <v>80</v>
      </c>
      <c r="N1635">
        <v>75</v>
      </c>
      <c r="O1635" t="s">
        <v>80</v>
      </c>
      <c r="P1635">
        <v>10.5</v>
      </c>
      <c r="Q1635" t="s">
        <v>80</v>
      </c>
      <c r="R1635">
        <v>9.8000000000000007</v>
      </c>
      <c r="S1635" t="s">
        <v>80</v>
      </c>
      <c r="T1635">
        <v>10.199999999999999</v>
      </c>
      <c r="U1635" t="s">
        <v>80</v>
      </c>
      <c r="V1635">
        <v>7.4</v>
      </c>
      <c r="W1635" t="s">
        <v>80</v>
      </c>
      <c r="X1635">
        <v>7.1</v>
      </c>
      <c r="Y1635" t="s">
        <v>80</v>
      </c>
      <c r="Z1635">
        <v>7.2</v>
      </c>
      <c r="AA1635" t="s">
        <v>80</v>
      </c>
      <c r="AB1635">
        <v>24</v>
      </c>
      <c r="AC1635" t="s">
        <v>80</v>
      </c>
      <c r="AD1635">
        <v>36</v>
      </c>
      <c r="AE1635" t="s">
        <v>80</v>
      </c>
      <c r="AF1635">
        <v>56</v>
      </c>
      <c r="AG1635" t="s">
        <v>80</v>
      </c>
    </row>
    <row r="1636" spans="1:33" x14ac:dyDescent="0.35">
      <c r="A1636" t="s">
        <v>79</v>
      </c>
      <c r="B1636">
        <v>12098700</v>
      </c>
      <c r="C1636" s="1">
        <v>41919</v>
      </c>
      <c r="D1636">
        <v>13.3</v>
      </c>
      <c r="E1636" t="s">
        <v>80</v>
      </c>
      <c r="F1636">
        <v>11.6</v>
      </c>
      <c r="G1636" t="s">
        <v>80</v>
      </c>
      <c r="H1636">
        <v>12.4</v>
      </c>
      <c r="I1636" t="s">
        <v>80</v>
      </c>
      <c r="J1636">
        <v>75</v>
      </c>
      <c r="K1636" t="s">
        <v>80</v>
      </c>
      <c r="L1636">
        <v>71</v>
      </c>
      <c r="M1636" t="s">
        <v>80</v>
      </c>
      <c r="N1636">
        <v>73</v>
      </c>
      <c r="O1636" t="s">
        <v>80</v>
      </c>
      <c r="P1636">
        <v>10.4</v>
      </c>
      <c r="Q1636" t="s">
        <v>80</v>
      </c>
      <c r="R1636">
        <v>9.8000000000000007</v>
      </c>
      <c r="S1636" t="s">
        <v>80</v>
      </c>
      <c r="T1636">
        <v>10.1</v>
      </c>
      <c r="U1636" t="s">
        <v>80</v>
      </c>
      <c r="V1636">
        <v>7.2</v>
      </c>
      <c r="W1636" t="s">
        <v>80</v>
      </c>
      <c r="X1636">
        <v>7.1</v>
      </c>
      <c r="Y1636" t="s">
        <v>80</v>
      </c>
      <c r="Z1636">
        <v>7.2</v>
      </c>
      <c r="AA1636" t="s">
        <v>80</v>
      </c>
      <c r="AB1636">
        <v>54</v>
      </c>
      <c r="AC1636" t="s">
        <v>80</v>
      </c>
      <c r="AD1636">
        <v>80</v>
      </c>
      <c r="AE1636" t="s">
        <v>80</v>
      </c>
      <c r="AF1636">
        <v>110</v>
      </c>
      <c r="AG1636" t="s">
        <v>80</v>
      </c>
    </row>
    <row r="1637" spans="1:33" x14ac:dyDescent="0.35">
      <c r="A1637" t="s">
        <v>79</v>
      </c>
      <c r="B1637">
        <v>12098700</v>
      </c>
      <c r="C1637" s="1">
        <v>41920</v>
      </c>
      <c r="D1637">
        <v>12.9</v>
      </c>
      <c r="E1637" t="s">
        <v>80</v>
      </c>
      <c r="F1637">
        <v>11.9</v>
      </c>
      <c r="G1637" t="s">
        <v>80</v>
      </c>
      <c r="H1637">
        <v>12.4</v>
      </c>
      <c r="I1637" t="s">
        <v>80</v>
      </c>
      <c r="J1637">
        <v>75</v>
      </c>
      <c r="K1637" t="s">
        <v>80</v>
      </c>
      <c r="L1637">
        <v>71</v>
      </c>
      <c r="M1637" t="s">
        <v>80</v>
      </c>
      <c r="N1637">
        <v>73</v>
      </c>
      <c r="O1637" t="s">
        <v>80</v>
      </c>
      <c r="P1637">
        <v>10.3</v>
      </c>
      <c r="Q1637" t="s">
        <v>80</v>
      </c>
      <c r="R1637">
        <v>10</v>
      </c>
      <c r="S1637" t="s">
        <v>80</v>
      </c>
      <c r="T1637">
        <v>10.1</v>
      </c>
      <c r="U1637" t="s">
        <v>80</v>
      </c>
      <c r="V1637">
        <v>7.3</v>
      </c>
      <c r="W1637" t="s">
        <v>80</v>
      </c>
      <c r="X1637">
        <v>7.1</v>
      </c>
      <c r="Y1637" t="s">
        <v>80</v>
      </c>
      <c r="Z1637">
        <v>7.2</v>
      </c>
      <c r="AA1637" t="s">
        <v>80</v>
      </c>
      <c r="AB1637">
        <v>51</v>
      </c>
      <c r="AC1637" t="s">
        <v>80</v>
      </c>
      <c r="AD1637">
        <v>64</v>
      </c>
      <c r="AE1637" t="s">
        <v>80</v>
      </c>
      <c r="AF1637">
        <v>75</v>
      </c>
      <c r="AG1637" t="s">
        <v>80</v>
      </c>
    </row>
    <row r="1638" spans="1:33" x14ac:dyDescent="0.35">
      <c r="A1638" t="s">
        <v>79</v>
      </c>
      <c r="B1638">
        <v>12098700</v>
      </c>
      <c r="C1638" s="1">
        <v>41921</v>
      </c>
      <c r="D1638">
        <v>11.9</v>
      </c>
      <c r="E1638" t="s">
        <v>80</v>
      </c>
      <c r="F1638">
        <v>10</v>
      </c>
      <c r="G1638" t="s">
        <v>80</v>
      </c>
      <c r="H1638">
        <v>11.1</v>
      </c>
      <c r="I1638" t="s">
        <v>80</v>
      </c>
      <c r="J1638">
        <v>78</v>
      </c>
      <c r="K1638" t="s">
        <v>80</v>
      </c>
      <c r="L1638">
        <v>73</v>
      </c>
      <c r="M1638" t="s">
        <v>80</v>
      </c>
      <c r="N1638">
        <v>76</v>
      </c>
      <c r="O1638" t="s">
        <v>80</v>
      </c>
      <c r="P1638">
        <v>10.9</v>
      </c>
      <c r="Q1638" t="s">
        <v>80</v>
      </c>
      <c r="R1638">
        <v>10.199999999999999</v>
      </c>
      <c r="S1638" t="s">
        <v>80</v>
      </c>
      <c r="T1638">
        <v>10.5</v>
      </c>
      <c r="U1638" t="s">
        <v>80</v>
      </c>
      <c r="V1638">
        <v>7.4</v>
      </c>
      <c r="W1638" t="s">
        <v>80</v>
      </c>
      <c r="X1638">
        <v>7.2</v>
      </c>
      <c r="Y1638" t="s">
        <v>80</v>
      </c>
      <c r="Z1638">
        <v>7.2</v>
      </c>
      <c r="AA1638" t="s">
        <v>80</v>
      </c>
      <c r="AB1638">
        <v>32</v>
      </c>
      <c r="AC1638" t="s">
        <v>80</v>
      </c>
      <c r="AD1638">
        <v>37</v>
      </c>
      <c r="AE1638" t="s">
        <v>80</v>
      </c>
      <c r="AF1638">
        <v>56</v>
      </c>
      <c r="AG1638" t="s">
        <v>80</v>
      </c>
    </row>
    <row r="1639" spans="1:33" x14ac:dyDescent="0.35">
      <c r="A1639" t="s">
        <v>79</v>
      </c>
      <c r="B1639">
        <v>12098700</v>
      </c>
      <c r="C1639" s="1">
        <v>41922</v>
      </c>
      <c r="D1639">
        <v>11.5</v>
      </c>
      <c r="E1639" t="s">
        <v>80</v>
      </c>
      <c r="F1639">
        <v>9.9</v>
      </c>
      <c r="G1639" t="s">
        <v>80</v>
      </c>
      <c r="H1639">
        <v>10.8</v>
      </c>
      <c r="I1639" t="s">
        <v>80</v>
      </c>
      <c r="J1639">
        <v>80</v>
      </c>
      <c r="K1639" t="s">
        <v>80</v>
      </c>
      <c r="L1639">
        <v>73</v>
      </c>
      <c r="M1639" t="s">
        <v>80</v>
      </c>
      <c r="N1639">
        <v>79</v>
      </c>
      <c r="O1639" t="s">
        <v>80</v>
      </c>
      <c r="P1639">
        <v>10.9</v>
      </c>
      <c r="Q1639" t="s">
        <v>80</v>
      </c>
      <c r="R1639">
        <v>10.4</v>
      </c>
      <c r="S1639" t="s">
        <v>80</v>
      </c>
      <c r="T1639">
        <v>10.6</v>
      </c>
      <c r="U1639" t="s">
        <v>80</v>
      </c>
      <c r="V1639">
        <v>7.4</v>
      </c>
      <c r="W1639" t="s">
        <v>80</v>
      </c>
      <c r="X1639">
        <v>7.2</v>
      </c>
      <c r="Y1639" t="s">
        <v>80</v>
      </c>
      <c r="Z1639">
        <v>7.2</v>
      </c>
      <c r="AA1639" t="s">
        <v>80</v>
      </c>
      <c r="AB1639">
        <v>28</v>
      </c>
      <c r="AC1639" t="s">
        <v>80</v>
      </c>
      <c r="AD1639">
        <v>31</v>
      </c>
      <c r="AE1639" t="s">
        <v>80</v>
      </c>
      <c r="AF1639">
        <v>34</v>
      </c>
      <c r="AG1639" t="s">
        <v>80</v>
      </c>
    </row>
    <row r="1640" spans="1:33" x14ac:dyDescent="0.35">
      <c r="A1640" t="s">
        <v>79</v>
      </c>
      <c r="B1640">
        <v>12098700</v>
      </c>
      <c r="C1640" s="1">
        <v>41923</v>
      </c>
      <c r="D1640">
        <v>12.1</v>
      </c>
      <c r="E1640" t="s">
        <v>80</v>
      </c>
      <c r="F1640">
        <v>11.1</v>
      </c>
      <c r="G1640" t="s">
        <v>80</v>
      </c>
      <c r="H1640">
        <v>11.5</v>
      </c>
      <c r="I1640" t="s">
        <v>80</v>
      </c>
      <c r="J1640">
        <v>81</v>
      </c>
      <c r="K1640" t="s">
        <v>80</v>
      </c>
      <c r="L1640">
        <v>74</v>
      </c>
      <c r="M1640" t="s">
        <v>80</v>
      </c>
      <c r="N1640">
        <v>79</v>
      </c>
      <c r="O1640" t="s">
        <v>80</v>
      </c>
      <c r="P1640">
        <v>10.5</v>
      </c>
      <c r="Q1640" t="s">
        <v>80</v>
      </c>
      <c r="R1640">
        <v>10.199999999999999</v>
      </c>
      <c r="S1640" t="s">
        <v>80</v>
      </c>
      <c r="T1640">
        <v>10.4</v>
      </c>
      <c r="U1640" t="s">
        <v>80</v>
      </c>
      <c r="V1640">
        <v>7.4</v>
      </c>
      <c r="W1640" t="s">
        <v>80</v>
      </c>
      <c r="X1640">
        <v>7.2</v>
      </c>
      <c r="Y1640" t="s">
        <v>80</v>
      </c>
      <c r="Z1640">
        <v>7.3</v>
      </c>
      <c r="AA1640" t="s">
        <v>80</v>
      </c>
      <c r="AB1640">
        <v>27</v>
      </c>
      <c r="AC1640" t="s">
        <v>80</v>
      </c>
      <c r="AD1640">
        <v>30</v>
      </c>
      <c r="AE1640" t="s">
        <v>80</v>
      </c>
      <c r="AF1640">
        <v>140</v>
      </c>
      <c r="AG1640" t="s">
        <v>80</v>
      </c>
    </row>
    <row r="1641" spans="1:33" x14ac:dyDescent="0.35">
      <c r="A1641" t="s">
        <v>79</v>
      </c>
      <c r="B1641">
        <v>12098700</v>
      </c>
      <c r="C1641" s="1">
        <v>41924</v>
      </c>
      <c r="D1641">
        <v>11.2</v>
      </c>
      <c r="E1641" t="s">
        <v>80</v>
      </c>
      <c r="F1641">
        <v>9.5</v>
      </c>
      <c r="G1641" t="s">
        <v>80</v>
      </c>
      <c r="H1641">
        <v>10.4</v>
      </c>
      <c r="I1641" t="s">
        <v>80</v>
      </c>
      <c r="J1641">
        <v>74</v>
      </c>
      <c r="K1641" t="s">
        <v>80</v>
      </c>
      <c r="L1641">
        <v>64</v>
      </c>
      <c r="M1641" t="s">
        <v>80</v>
      </c>
      <c r="N1641">
        <v>68</v>
      </c>
      <c r="O1641" t="s">
        <v>80</v>
      </c>
      <c r="P1641">
        <v>10.9</v>
      </c>
      <c r="Q1641" t="s">
        <v>80</v>
      </c>
      <c r="R1641">
        <v>10.4</v>
      </c>
      <c r="S1641" t="s">
        <v>80</v>
      </c>
      <c r="T1641">
        <v>10.7</v>
      </c>
      <c r="U1641" t="s">
        <v>80</v>
      </c>
      <c r="AB1641">
        <v>19</v>
      </c>
      <c r="AC1641" t="s">
        <v>80</v>
      </c>
      <c r="AD1641">
        <v>57</v>
      </c>
      <c r="AE1641" t="s">
        <v>80</v>
      </c>
      <c r="AF1641">
        <v>160</v>
      </c>
      <c r="AG1641" t="s">
        <v>80</v>
      </c>
    </row>
    <row r="1642" spans="1:33" x14ac:dyDescent="0.35">
      <c r="A1642" t="s">
        <v>79</v>
      </c>
      <c r="B1642">
        <v>12098700</v>
      </c>
      <c r="C1642" s="1">
        <v>41925</v>
      </c>
      <c r="D1642">
        <v>12</v>
      </c>
      <c r="E1642" t="s">
        <v>80</v>
      </c>
      <c r="F1642">
        <v>10.199999999999999</v>
      </c>
      <c r="G1642" t="s">
        <v>80</v>
      </c>
      <c r="H1642">
        <v>11.1</v>
      </c>
      <c r="I1642" t="s">
        <v>80</v>
      </c>
      <c r="J1642">
        <v>80</v>
      </c>
      <c r="K1642" t="s">
        <v>80</v>
      </c>
      <c r="L1642">
        <v>70</v>
      </c>
      <c r="M1642" t="s">
        <v>80</v>
      </c>
      <c r="N1642">
        <v>74</v>
      </c>
      <c r="O1642" t="s">
        <v>80</v>
      </c>
      <c r="AB1642">
        <v>15</v>
      </c>
      <c r="AC1642" t="s">
        <v>80</v>
      </c>
      <c r="AD1642">
        <v>17</v>
      </c>
      <c r="AE1642" t="s">
        <v>80</v>
      </c>
      <c r="AF1642">
        <v>20</v>
      </c>
      <c r="AG1642" t="s">
        <v>80</v>
      </c>
    </row>
    <row r="1643" spans="1:33" x14ac:dyDescent="0.35">
      <c r="A1643" t="s">
        <v>79</v>
      </c>
      <c r="B1643">
        <v>12098700</v>
      </c>
      <c r="C1643" s="1">
        <v>41926</v>
      </c>
      <c r="D1643">
        <v>11.7</v>
      </c>
      <c r="E1643" t="s">
        <v>80</v>
      </c>
      <c r="F1643">
        <v>10.8</v>
      </c>
      <c r="G1643" t="s">
        <v>80</v>
      </c>
      <c r="H1643">
        <v>11.2</v>
      </c>
      <c r="I1643" t="s">
        <v>80</v>
      </c>
      <c r="J1643">
        <v>78</v>
      </c>
      <c r="K1643" t="s">
        <v>80</v>
      </c>
      <c r="L1643">
        <v>67</v>
      </c>
      <c r="M1643" t="s">
        <v>80</v>
      </c>
      <c r="N1643">
        <v>72</v>
      </c>
      <c r="O1643" t="s">
        <v>80</v>
      </c>
      <c r="AB1643">
        <v>18</v>
      </c>
      <c r="AC1643" t="s">
        <v>80</v>
      </c>
    </row>
    <row r="1644" spans="1:33" x14ac:dyDescent="0.35">
      <c r="A1644" t="s">
        <v>79</v>
      </c>
      <c r="B1644">
        <v>12098700</v>
      </c>
      <c r="C1644" s="1">
        <v>41927</v>
      </c>
      <c r="D1644">
        <v>10.9</v>
      </c>
      <c r="E1644" t="s">
        <v>80</v>
      </c>
      <c r="F1644">
        <v>10.1</v>
      </c>
      <c r="G1644" t="s">
        <v>80</v>
      </c>
      <c r="H1644">
        <v>10.5</v>
      </c>
      <c r="I1644" t="s">
        <v>80</v>
      </c>
      <c r="J1644">
        <v>71</v>
      </c>
      <c r="K1644" t="s">
        <v>80</v>
      </c>
      <c r="L1644">
        <v>67</v>
      </c>
      <c r="M1644" t="s">
        <v>80</v>
      </c>
      <c r="N1644">
        <v>70</v>
      </c>
      <c r="O1644" t="s">
        <v>80</v>
      </c>
    </row>
    <row r="1645" spans="1:33" x14ac:dyDescent="0.35">
      <c r="A1645" t="s">
        <v>79</v>
      </c>
      <c r="B1645">
        <v>12098700</v>
      </c>
      <c r="C1645" s="1">
        <v>41928</v>
      </c>
      <c r="D1645">
        <v>10.6</v>
      </c>
      <c r="E1645" t="s">
        <v>80</v>
      </c>
      <c r="F1645">
        <v>9.4</v>
      </c>
      <c r="G1645" t="s">
        <v>80</v>
      </c>
      <c r="H1645">
        <v>10</v>
      </c>
      <c r="I1645" t="s">
        <v>80</v>
      </c>
      <c r="J1645">
        <v>75</v>
      </c>
      <c r="K1645" t="s">
        <v>80</v>
      </c>
      <c r="L1645">
        <v>71</v>
      </c>
      <c r="M1645" t="s">
        <v>80</v>
      </c>
      <c r="N1645">
        <v>73</v>
      </c>
      <c r="O1645" t="s">
        <v>80</v>
      </c>
    </row>
    <row r="1646" spans="1:33" x14ac:dyDescent="0.35">
      <c r="A1646" t="s">
        <v>79</v>
      </c>
      <c r="B1646">
        <v>12098700</v>
      </c>
      <c r="C1646" s="1">
        <v>41929</v>
      </c>
      <c r="D1646">
        <v>10</v>
      </c>
      <c r="E1646" t="s">
        <v>80</v>
      </c>
      <c r="F1646">
        <v>9.6999999999999993</v>
      </c>
      <c r="G1646" t="s">
        <v>80</v>
      </c>
      <c r="H1646">
        <v>9.9</v>
      </c>
      <c r="I1646" t="s">
        <v>80</v>
      </c>
      <c r="J1646">
        <v>76</v>
      </c>
      <c r="K1646" t="s">
        <v>80</v>
      </c>
      <c r="L1646">
        <v>75</v>
      </c>
      <c r="M1646" t="s">
        <v>80</v>
      </c>
      <c r="N1646">
        <v>76</v>
      </c>
      <c r="O1646" t="s">
        <v>80</v>
      </c>
    </row>
    <row r="1647" spans="1:33" x14ac:dyDescent="0.35">
      <c r="A1647" t="s">
        <v>79</v>
      </c>
      <c r="B1647">
        <v>12098700</v>
      </c>
      <c r="C1647" s="1">
        <v>41930</v>
      </c>
      <c r="D1647">
        <v>10.8</v>
      </c>
      <c r="E1647" t="s">
        <v>80</v>
      </c>
      <c r="F1647">
        <v>9.8000000000000007</v>
      </c>
      <c r="G1647" t="s">
        <v>80</v>
      </c>
      <c r="H1647">
        <v>10.4</v>
      </c>
      <c r="I1647" t="s">
        <v>80</v>
      </c>
    </row>
    <row r="1648" spans="1:33" x14ac:dyDescent="0.35">
      <c r="A1648" t="s">
        <v>79</v>
      </c>
      <c r="B1648">
        <v>12098700</v>
      </c>
      <c r="C1648" s="1">
        <v>41931</v>
      </c>
      <c r="D1648">
        <v>11.1</v>
      </c>
      <c r="E1648" t="s">
        <v>80</v>
      </c>
      <c r="F1648">
        <v>10.1</v>
      </c>
      <c r="G1648" t="s">
        <v>80</v>
      </c>
      <c r="H1648">
        <v>10.6</v>
      </c>
      <c r="I1648" t="s">
        <v>80</v>
      </c>
    </row>
    <row r="1649" spans="1:9" x14ac:dyDescent="0.35">
      <c r="A1649" t="s">
        <v>79</v>
      </c>
      <c r="B1649">
        <v>12098700</v>
      </c>
      <c r="C1649" s="1">
        <v>41932</v>
      </c>
      <c r="D1649">
        <v>11.1</v>
      </c>
      <c r="E1649" t="s">
        <v>80</v>
      </c>
      <c r="F1649">
        <v>10.6</v>
      </c>
      <c r="G1649" t="s">
        <v>80</v>
      </c>
      <c r="H1649">
        <v>10.9</v>
      </c>
      <c r="I1649" t="s">
        <v>80</v>
      </c>
    </row>
    <row r="1650" spans="1:9" x14ac:dyDescent="0.35">
      <c r="A1650" t="s">
        <v>79</v>
      </c>
      <c r="B1650">
        <v>12098700</v>
      </c>
      <c r="C1650" s="1">
        <v>41933</v>
      </c>
      <c r="D1650">
        <v>10.6</v>
      </c>
      <c r="E1650" t="s">
        <v>80</v>
      </c>
      <c r="F1650">
        <v>9.9</v>
      </c>
      <c r="G1650" t="s">
        <v>80</v>
      </c>
      <c r="H1650">
        <v>10.199999999999999</v>
      </c>
      <c r="I1650" t="s">
        <v>80</v>
      </c>
    </row>
    <row r="1651" spans="1:9" x14ac:dyDescent="0.35">
      <c r="A1651" t="s">
        <v>79</v>
      </c>
      <c r="B1651">
        <v>12098700</v>
      </c>
      <c r="C1651" s="1">
        <v>41934</v>
      </c>
    </row>
    <row r="1652" spans="1:9" x14ac:dyDescent="0.35">
      <c r="A1652" t="s">
        <v>79</v>
      </c>
      <c r="B1652">
        <v>12098700</v>
      </c>
      <c r="C1652" s="1">
        <v>41935</v>
      </c>
    </row>
    <row r="1653" spans="1:9" x14ac:dyDescent="0.35">
      <c r="A1653" t="s">
        <v>79</v>
      </c>
      <c r="B1653">
        <v>12098700</v>
      </c>
      <c r="C1653" s="1">
        <v>41936</v>
      </c>
    </row>
    <row r="1654" spans="1:9" x14ac:dyDescent="0.35">
      <c r="A1654" t="s">
        <v>79</v>
      </c>
      <c r="B1654">
        <v>12098700</v>
      </c>
      <c r="C1654" s="1">
        <v>41937</v>
      </c>
    </row>
    <row r="1655" spans="1:9" x14ac:dyDescent="0.35">
      <c r="A1655" t="s">
        <v>79</v>
      </c>
      <c r="B1655">
        <v>12098700</v>
      </c>
      <c r="C1655" s="1">
        <v>41938</v>
      </c>
    </row>
    <row r="1656" spans="1:9" x14ac:dyDescent="0.35">
      <c r="A1656" t="s">
        <v>79</v>
      </c>
      <c r="B1656">
        <v>12098700</v>
      </c>
      <c r="C1656" s="1">
        <v>41939</v>
      </c>
    </row>
    <row r="1657" spans="1:9" x14ac:dyDescent="0.35">
      <c r="A1657" t="s">
        <v>79</v>
      </c>
      <c r="B1657">
        <v>12098700</v>
      </c>
      <c r="C1657" s="1">
        <v>41940</v>
      </c>
    </row>
    <row r="1658" spans="1:9" x14ac:dyDescent="0.35">
      <c r="A1658" t="s">
        <v>79</v>
      </c>
      <c r="B1658">
        <v>12098700</v>
      </c>
      <c r="C1658" s="1">
        <v>41941</v>
      </c>
    </row>
    <row r="1659" spans="1:9" x14ac:dyDescent="0.35">
      <c r="A1659" t="s">
        <v>79</v>
      </c>
      <c r="B1659">
        <v>12098700</v>
      </c>
      <c r="C1659" s="1">
        <v>41942</v>
      </c>
    </row>
    <row r="1660" spans="1:9" x14ac:dyDescent="0.35">
      <c r="A1660" t="s">
        <v>79</v>
      </c>
      <c r="B1660">
        <v>12098700</v>
      </c>
      <c r="C1660" s="1">
        <v>41943</v>
      </c>
    </row>
    <row r="1661" spans="1:9" x14ac:dyDescent="0.35">
      <c r="A1661" t="s">
        <v>79</v>
      </c>
      <c r="B1661">
        <v>12098700</v>
      </c>
      <c r="C1661" s="1">
        <v>41944</v>
      </c>
    </row>
    <row r="1662" spans="1:9" x14ac:dyDescent="0.35">
      <c r="A1662" t="s">
        <v>79</v>
      </c>
      <c r="B1662">
        <v>12098700</v>
      </c>
      <c r="C1662" s="1">
        <v>41945</v>
      </c>
    </row>
    <row r="1663" spans="1:9" x14ac:dyDescent="0.35">
      <c r="A1663" t="s">
        <v>79</v>
      </c>
      <c r="B1663">
        <v>12098700</v>
      </c>
      <c r="C1663" s="1">
        <v>41946</v>
      </c>
    </row>
    <row r="1664" spans="1:9" x14ac:dyDescent="0.35">
      <c r="A1664" t="s">
        <v>79</v>
      </c>
      <c r="B1664">
        <v>12098700</v>
      </c>
      <c r="C1664" s="1">
        <v>41947</v>
      </c>
    </row>
    <row r="1665" spans="1:33" x14ac:dyDescent="0.35">
      <c r="A1665" t="s">
        <v>79</v>
      </c>
      <c r="B1665">
        <v>12098700</v>
      </c>
      <c r="C1665" s="1">
        <v>41948</v>
      </c>
    </row>
    <row r="1666" spans="1:33" x14ac:dyDescent="0.35">
      <c r="A1666" t="s">
        <v>79</v>
      </c>
      <c r="B1666">
        <v>12098700</v>
      </c>
      <c r="C1666" s="1">
        <v>41949</v>
      </c>
    </row>
    <row r="1667" spans="1:33" x14ac:dyDescent="0.35">
      <c r="A1667" t="s">
        <v>79</v>
      </c>
      <c r="B1667">
        <v>12098700</v>
      </c>
      <c r="C1667" s="1">
        <v>41950</v>
      </c>
      <c r="F1667">
        <v>7.1</v>
      </c>
      <c r="G1667" t="s">
        <v>80</v>
      </c>
      <c r="P1667">
        <v>11.8</v>
      </c>
      <c r="Q1667" t="s">
        <v>80</v>
      </c>
      <c r="V1667">
        <v>7.1</v>
      </c>
      <c r="W1667" t="s">
        <v>80</v>
      </c>
      <c r="X1667">
        <v>7</v>
      </c>
      <c r="Y1667" t="s">
        <v>80</v>
      </c>
      <c r="Z1667">
        <v>7</v>
      </c>
      <c r="AA1667" t="s">
        <v>80</v>
      </c>
    </row>
    <row r="1668" spans="1:33" x14ac:dyDescent="0.35">
      <c r="A1668" t="s">
        <v>79</v>
      </c>
      <c r="B1668">
        <v>12098700</v>
      </c>
      <c r="C1668" s="1">
        <v>41951</v>
      </c>
      <c r="D1668">
        <v>7.1</v>
      </c>
      <c r="E1668" t="s">
        <v>80</v>
      </c>
      <c r="F1668">
        <v>5.7</v>
      </c>
      <c r="G1668" t="s">
        <v>80</v>
      </c>
      <c r="H1668">
        <v>6.5</v>
      </c>
      <c r="I1668" t="s">
        <v>80</v>
      </c>
      <c r="J1668">
        <v>55</v>
      </c>
      <c r="K1668" t="s">
        <v>80</v>
      </c>
      <c r="L1668">
        <v>52</v>
      </c>
      <c r="M1668" t="s">
        <v>80</v>
      </c>
      <c r="N1668">
        <v>54</v>
      </c>
      <c r="O1668" t="s">
        <v>80</v>
      </c>
      <c r="P1668">
        <v>12.2</v>
      </c>
      <c r="Q1668" t="s">
        <v>80</v>
      </c>
      <c r="R1668">
        <v>11.7</v>
      </c>
      <c r="S1668" t="s">
        <v>80</v>
      </c>
      <c r="T1668">
        <v>11.9</v>
      </c>
      <c r="U1668" t="s">
        <v>80</v>
      </c>
      <c r="V1668">
        <v>7</v>
      </c>
      <c r="W1668" t="s">
        <v>80</v>
      </c>
      <c r="X1668">
        <v>6.9</v>
      </c>
      <c r="Y1668" t="s">
        <v>80</v>
      </c>
      <c r="Z1668">
        <v>7</v>
      </c>
      <c r="AA1668" t="s">
        <v>80</v>
      </c>
      <c r="AB1668">
        <v>11</v>
      </c>
      <c r="AC1668" t="s">
        <v>80</v>
      </c>
      <c r="AD1668">
        <v>14</v>
      </c>
      <c r="AE1668" t="s">
        <v>80</v>
      </c>
      <c r="AF1668">
        <v>17</v>
      </c>
      <c r="AG1668" t="s">
        <v>80</v>
      </c>
    </row>
    <row r="1669" spans="1:33" x14ac:dyDescent="0.35">
      <c r="A1669" t="s">
        <v>79</v>
      </c>
      <c r="B1669">
        <v>12098700</v>
      </c>
      <c r="C1669" s="1">
        <v>41952</v>
      </c>
      <c r="D1669">
        <v>7.8</v>
      </c>
      <c r="E1669" t="s">
        <v>80</v>
      </c>
      <c r="F1669">
        <v>6.7</v>
      </c>
      <c r="G1669" t="s">
        <v>80</v>
      </c>
      <c r="H1669">
        <v>7.2</v>
      </c>
      <c r="I1669" t="s">
        <v>80</v>
      </c>
      <c r="J1669">
        <v>56</v>
      </c>
      <c r="K1669" t="s">
        <v>80</v>
      </c>
      <c r="L1669">
        <v>48</v>
      </c>
      <c r="M1669" t="s">
        <v>80</v>
      </c>
      <c r="N1669">
        <v>54</v>
      </c>
      <c r="O1669" t="s">
        <v>80</v>
      </c>
      <c r="P1669">
        <v>11.7</v>
      </c>
      <c r="Q1669" t="s">
        <v>80</v>
      </c>
      <c r="R1669">
        <v>11.5</v>
      </c>
      <c r="S1669" t="s">
        <v>80</v>
      </c>
      <c r="T1669">
        <v>11.6</v>
      </c>
      <c r="U1669" t="s">
        <v>80</v>
      </c>
      <c r="V1669">
        <v>7</v>
      </c>
      <c r="W1669" t="s">
        <v>80</v>
      </c>
      <c r="X1669">
        <v>6.8</v>
      </c>
      <c r="Y1669" t="s">
        <v>80</v>
      </c>
      <c r="Z1669">
        <v>7</v>
      </c>
      <c r="AA1669" t="s">
        <v>80</v>
      </c>
      <c r="AB1669">
        <v>11</v>
      </c>
      <c r="AC1669" t="s">
        <v>80</v>
      </c>
      <c r="AD1669">
        <v>13</v>
      </c>
      <c r="AE1669" t="s">
        <v>80</v>
      </c>
      <c r="AF1669">
        <v>92</v>
      </c>
      <c r="AG1669" t="s">
        <v>80</v>
      </c>
    </row>
    <row r="1670" spans="1:33" x14ac:dyDescent="0.35">
      <c r="A1670" t="s">
        <v>79</v>
      </c>
      <c r="B1670">
        <v>12098700</v>
      </c>
      <c r="C1670" s="1">
        <v>41953</v>
      </c>
      <c r="D1670">
        <v>7.4</v>
      </c>
      <c r="E1670" t="s">
        <v>80</v>
      </c>
      <c r="F1670">
        <v>6.3</v>
      </c>
      <c r="G1670" t="s">
        <v>80</v>
      </c>
      <c r="H1670">
        <v>6.9</v>
      </c>
      <c r="I1670" t="s">
        <v>80</v>
      </c>
      <c r="J1670">
        <v>51</v>
      </c>
      <c r="K1670" t="s">
        <v>80</v>
      </c>
      <c r="L1670">
        <v>48</v>
      </c>
      <c r="M1670" t="s">
        <v>80</v>
      </c>
      <c r="N1670">
        <v>49</v>
      </c>
      <c r="O1670" t="s">
        <v>80</v>
      </c>
      <c r="P1670">
        <v>12</v>
      </c>
      <c r="Q1670" t="s">
        <v>80</v>
      </c>
      <c r="R1670">
        <v>11.6</v>
      </c>
      <c r="S1670" t="s">
        <v>80</v>
      </c>
      <c r="T1670">
        <v>11.8</v>
      </c>
      <c r="U1670" t="s">
        <v>80</v>
      </c>
      <c r="V1670">
        <v>7</v>
      </c>
      <c r="W1670" t="s">
        <v>80</v>
      </c>
      <c r="X1670">
        <v>6.8</v>
      </c>
      <c r="Y1670" t="s">
        <v>80</v>
      </c>
      <c r="Z1670">
        <v>7</v>
      </c>
      <c r="AA1670" t="s">
        <v>80</v>
      </c>
      <c r="AB1670">
        <v>14</v>
      </c>
      <c r="AC1670" t="s">
        <v>80</v>
      </c>
      <c r="AD1670">
        <v>26</v>
      </c>
      <c r="AE1670" t="s">
        <v>80</v>
      </c>
      <c r="AF1670">
        <v>68</v>
      </c>
      <c r="AG1670" t="s">
        <v>80</v>
      </c>
    </row>
    <row r="1671" spans="1:33" x14ac:dyDescent="0.35">
      <c r="A1671" t="s">
        <v>79</v>
      </c>
      <c r="B1671">
        <v>12098700</v>
      </c>
      <c r="C1671" s="1">
        <v>41954</v>
      </c>
      <c r="D1671">
        <v>6.3</v>
      </c>
      <c r="E1671" t="s">
        <v>80</v>
      </c>
      <c r="F1671">
        <v>2.2000000000000002</v>
      </c>
      <c r="G1671" t="s">
        <v>80</v>
      </c>
      <c r="H1671">
        <v>4.4000000000000004</v>
      </c>
      <c r="I1671" t="s">
        <v>80</v>
      </c>
      <c r="J1671">
        <v>55</v>
      </c>
      <c r="K1671" t="s">
        <v>80</v>
      </c>
      <c r="L1671">
        <v>51</v>
      </c>
      <c r="M1671" t="s">
        <v>80</v>
      </c>
      <c r="N1671">
        <v>53</v>
      </c>
      <c r="O1671" t="s">
        <v>80</v>
      </c>
      <c r="P1671">
        <v>13.2</v>
      </c>
      <c r="Q1671" t="s">
        <v>80</v>
      </c>
      <c r="R1671">
        <v>11.9</v>
      </c>
      <c r="S1671" t="s">
        <v>80</v>
      </c>
      <c r="T1671">
        <v>12.5</v>
      </c>
      <c r="U1671" t="s">
        <v>80</v>
      </c>
      <c r="V1671">
        <v>7</v>
      </c>
      <c r="W1671" t="s">
        <v>80</v>
      </c>
      <c r="X1671">
        <v>6.9</v>
      </c>
      <c r="Y1671" t="s">
        <v>80</v>
      </c>
      <c r="Z1671">
        <v>7</v>
      </c>
      <c r="AA1671" t="s">
        <v>80</v>
      </c>
      <c r="AB1671">
        <v>10</v>
      </c>
      <c r="AC1671" t="s">
        <v>80</v>
      </c>
      <c r="AD1671">
        <v>12</v>
      </c>
      <c r="AE1671" t="s">
        <v>80</v>
      </c>
      <c r="AF1671">
        <v>17</v>
      </c>
      <c r="AG1671" t="s">
        <v>80</v>
      </c>
    </row>
    <row r="1672" spans="1:33" x14ac:dyDescent="0.35">
      <c r="A1672" t="s">
        <v>79</v>
      </c>
      <c r="B1672">
        <v>12098700</v>
      </c>
      <c r="C1672" s="1">
        <v>41955</v>
      </c>
      <c r="D1672">
        <v>2.2000000000000002</v>
      </c>
      <c r="E1672" t="s">
        <v>80</v>
      </c>
      <c r="F1672">
        <v>0.7</v>
      </c>
      <c r="G1672" t="s">
        <v>80</v>
      </c>
      <c r="H1672">
        <v>1.3</v>
      </c>
      <c r="I1672" t="s">
        <v>80</v>
      </c>
      <c r="J1672">
        <v>58</v>
      </c>
      <c r="K1672" t="s">
        <v>80</v>
      </c>
      <c r="L1672">
        <v>55</v>
      </c>
      <c r="M1672" t="s">
        <v>80</v>
      </c>
      <c r="N1672">
        <v>56</v>
      </c>
      <c r="O1672" t="s">
        <v>80</v>
      </c>
      <c r="P1672">
        <v>13.8</v>
      </c>
      <c r="Q1672" t="s">
        <v>80</v>
      </c>
      <c r="R1672">
        <v>13.2</v>
      </c>
      <c r="S1672" t="s">
        <v>80</v>
      </c>
      <c r="T1672">
        <v>13.6</v>
      </c>
      <c r="U1672" t="s">
        <v>80</v>
      </c>
      <c r="V1672">
        <v>7</v>
      </c>
      <c r="W1672" t="s">
        <v>80</v>
      </c>
      <c r="X1672">
        <v>7</v>
      </c>
      <c r="Y1672" t="s">
        <v>80</v>
      </c>
      <c r="Z1672">
        <v>7</v>
      </c>
      <c r="AA1672" t="s">
        <v>80</v>
      </c>
      <c r="AB1672">
        <v>9</v>
      </c>
      <c r="AC1672" t="s">
        <v>80</v>
      </c>
      <c r="AD1672">
        <v>10</v>
      </c>
      <c r="AE1672" t="s">
        <v>80</v>
      </c>
      <c r="AF1672">
        <v>13</v>
      </c>
      <c r="AG1672" t="s">
        <v>80</v>
      </c>
    </row>
    <row r="1673" spans="1:33" x14ac:dyDescent="0.35">
      <c r="A1673" t="s">
        <v>79</v>
      </c>
      <c r="B1673">
        <v>12098700</v>
      </c>
      <c r="C1673" s="1">
        <v>41956</v>
      </c>
      <c r="D1673">
        <v>2.1</v>
      </c>
      <c r="E1673" t="s">
        <v>80</v>
      </c>
      <c r="F1673">
        <v>0.6</v>
      </c>
      <c r="G1673" t="s">
        <v>80</v>
      </c>
      <c r="H1673">
        <v>1.3</v>
      </c>
      <c r="I1673" t="s">
        <v>80</v>
      </c>
      <c r="J1673">
        <v>59</v>
      </c>
      <c r="K1673" t="s">
        <v>80</v>
      </c>
      <c r="L1673">
        <v>58</v>
      </c>
      <c r="M1673" t="s">
        <v>80</v>
      </c>
      <c r="N1673">
        <v>59</v>
      </c>
      <c r="O1673" t="s">
        <v>80</v>
      </c>
      <c r="P1673">
        <v>13.7</v>
      </c>
      <c r="Q1673" t="s">
        <v>80</v>
      </c>
      <c r="R1673">
        <v>13.1</v>
      </c>
      <c r="S1673" t="s">
        <v>80</v>
      </c>
      <c r="T1673">
        <v>13.4</v>
      </c>
      <c r="U1673" t="s">
        <v>80</v>
      </c>
      <c r="V1673">
        <v>7.1</v>
      </c>
      <c r="W1673" t="s">
        <v>80</v>
      </c>
      <c r="X1673">
        <v>7</v>
      </c>
      <c r="Y1673" t="s">
        <v>80</v>
      </c>
      <c r="Z1673">
        <v>7</v>
      </c>
      <c r="AA1673" t="s">
        <v>80</v>
      </c>
      <c r="AB1673">
        <v>6.9</v>
      </c>
      <c r="AC1673" t="s">
        <v>80</v>
      </c>
      <c r="AD1673">
        <v>8.5</v>
      </c>
      <c r="AE1673" t="s">
        <v>80</v>
      </c>
      <c r="AF1673">
        <v>10</v>
      </c>
      <c r="AG1673" t="s">
        <v>80</v>
      </c>
    </row>
    <row r="1674" spans="1:33" x14ac:dyDescent="0.35">
      <c r="A1674" t="s">
        <v>79</v>
      </c>
      <c r="B1674">
        <v>12098700</v>
      </c>
      <c r="C1674" s="1">
        <v>41957</v>
      </c>
      <c r="D1674">
        <v>2.7</v>
      </c>
      <c r="E1674" t="s">
        <v>80</v>
      </c>
      <c r="F1674">
        <v>1.7</v>
      </c>
      <c r="G1674" t="s">
        <v>80</v>
      </c>
      <c r="H1674">
        <v>2.2000000000000002</v>
      </c>
      <c r="I1674" t="s">
        <v>80</v>
      </c>
      <c r="J1674">
        <v>61</v>
      </c>
      <c r="K1674" t="s">
        <v>80</v>
      </c>
      <c r="L1674">
        <v>59</v>
      </c>
      <c r="M1674" t="s">
        <v>80</v>
      </c>
      <c r="N1674">
        <v>60</v>
      </c>
      <c r="O1674" t="s">
        <v>80</v>
      </c>
      <c r="P1674">
        <v>13.3</v>
      </c>
      <c r="Q1674" t="s">
        <v>80</v>
      </c>
      <c r="R1674">
        <v>13</v>
      </c>
      <c r="S1674" t="s">
        <v>80</v>
      </c>
      <c r="T1674">
        <v>13.2</v>
      </c>
      <c r="U1674" t="s">
        <v>80</v>
      </c>
      <c r="V1674">
        <v>7.1</v>
      </c>
      <c r="W1674" t="s">
        <v>80</v>
      </c>
      <c r="X1674">
        <v>7</v>
      </c>
      <c r="Y1674" t="s">
        <v>80</v>
      </c>
      <c r="Z1674">
        <v>7</v>
      </c>
      <c r="AA1674" t="s">
        <v>80</v>
      </c>
      <c r="AB1674">
        <v>6.5</v>
      </c>
      <c r="AC1674" t="s">
        <v>80</v>
      </c>
      <c r="AD1674">
        <v>7</v>
      </c>
      <c r="AE1674" t="s">
        <v>80</v>
      </c>
      <c r="AF1674">
        <v>8</v>
      </c>
      <c r="AG1674" t="s">
        <v>80</v>
      </c>
    </row>
    <row r="1675" spans="1:33" x14ac:dyDescent="0.35">
      <c r="A1675" t="s">
        <v>79</v>
      </c>
      <c r="B1675">
        <v>12098700</v>
      </c>
      <c r="C1675" s="1">
        <v>41958</v>
      </c>
      <c r="D1675">
        <v>2.2999999999999998</v>
      </c>
      <c r="E1675" t="s">
        <v>80</v>
      </c>
      <c r="F1675">
        <v>1.3</v>
      </c>
      <c r="G1675" t="s">
        <v>80</v>
      </c>
      <c r="H1675">
        <v>1.8</v>
      </c>
      <c r="I1675" t="s">
        <v>80</v>
      </c>
      <c r="J1675">
        <v>63</v>
      </c>
      <c r="K1675" t="s">
        <v>80</v>
      </c>
      <c r="L1675">
        <v>61</v>
      </c>
      <c r="M1675" t="s">
        <v>80</v>
      </c>
      <c r="N1675">
        <v>62</v>
      </c>
      <c r="O1675" t="s">
        <v>80</v>
      </c>
      <c r="P1675">
        <v>13.6</v>
      </c>
      <c r="Q1675" t="s">
        <v>80</v>
      </c>
      <c r="R1675">
        <v>13.2</v>
      </c>
      <c r="S1675" t="s">
        <v>80</v>
      </c>
      <c r="T1675">
        <v>13.4</v>
      </c>
      <c r="U1675" t="s">
        <v>80</v>
      </c>
      <c r="V1675">
        <v>7.1</v>
      </c>
      <c r="W1675" t="s">
        <v>80</v>
      </c>
      <c r="X1675">
        <v>7</v>
      </c>
      <c r="Y1675" t="s">
        <v>80</v>
      </c>
      <c r="Z1675">
        <v>7</v>
      </c>
      <c r="AA1675" t="s">
        <v>80</v>
      </c>
      <c r="AB1675">
        <v>5.3</v>
      </c>
      <c r="AC1675" t="s">
        <v>80</v>
      </c>
      <c r="AD1675">
        <v>6.3</v>
      </c>
      <c r="AE1675" t="s">
        <v>80</v>
      </c>
      <c r="AF1675">
        <v>7.4</v>
      </c>
      <c r="AG1675" t="s">
        <v>80</v>
      </c>
    </row>
    <row r="1676" spans="1:33" x14ac:dyDescent="0.35">
      <c r="A1676" t="s">
        <v>79</v>
      </c>
      <c r="B1676">
        <v>12098700</v>
      </c>
      <c r="C1676" s="1">
        <v>41959</v>
      </c>
      <c r="D1676">
        <v>2.4</v>
      </c>
      <c r="E1676" t="s">
        <v>80</v>
      </c>
      <c r="F1676">
        <v>1.2</v>
      </c>
      <c r="G1676" t="s">
        <v>80</v>
      </c>
      <c r="H1676">
        <v>1.9</v>
      </c>
      <c r="I1676" t="s">
        <v>80</v>
      </c>
      <c r="J1676">
        <v>64</v>
      </c>
      <c r="K1676" t="s">
        <v>80</v>
      </c>
      <c r="L1676">
        <v>63</v>
      </c>
      <c r="M1676" t="s">
        <v>80</v>
      </c>
      <c r="N1676">
        <v>63</v>
      </c>
      <c r="O1676" t="s">
        <v>80</v>
      </c>
      <c r="P1676">
        <v>13.7</v>
      </c>
      <c r="Q1676" t="s">
        <v>80</v>
      </c>
      <c r="R1676">
        <v>13.1</v>
      </c>
      <c r="S1676" t="s">
        <v>80</v>
      </c>
      <c r="T1676">
        <v>13.4</v>
      </c>
      <c r="U1676" t="s">
        <v>80</v>
      </c>
      <c r="V1676">
        <v>7.1</v>
      </c>
      <c r="W1676" t="s">
        <v>80</v>
      </c>
      <c r="X1676">
        <v>7</v>
      </c>
      <c r="Y1676" t="s">
        <v>80</v>
      </c>
      <c r="Z1676">
        <v>7.1</v>
      </c>
      <c r="AA1676" t="s">
        <v>80</v>
      </c>
      <c r="AB1676">
        <v>4.9000000000000004</v>
      </c>
      <c r="AC1676" t="s">
        <v>80</v>
      </c>
      <c r="AD1676">
        <v>5.5</v>
      </c>
      <c r="AE1676" t="s">
        <v>80</v>
      </c>
      <c r="AF1676">
        <v>6.9</v>
      </c>
      <c r="AG1676" t="s">
        <v>80</v>
      </c>
    </row>
    <row r="1677" spans="1:33" x14ac:dyDescent="0.35">
      <c r="A1677" t="s">
        <v>79</v>
      </c>
      <c r="B1677">
        <v>12098700</v>
      </c>
      <c r="C1677" s="1">
        <v>41960</v>
      </c>
      <c r="D1677">
        <v>3.1</v>
      </c>
      <c r="E1677" t="s">
        <v>80</v>
      </c>
      <c r="F1677">
        <v>2</v>
      </c>
      <c r="G1677" t="s">
        <v>80</v>
      </c>
      <c r="H1677">
        <v>2.6</v>
      </c>
      <c r="I1677" t="s">
        <v>80</v>
      </c>
      <c r="J1677">
        <v>65</v>
      </c>
      <c r="K1677" t="s">
        <v>80</v>
      </c>
      <c r="L1677">
        <v>64</v>
      </c>
      <c r="M1677" t="s">
        <v>80</v>
      </c>
      <c r="N1677">
        <v>64</v>
      </c>
      <c r="O1677" t="s">
        <v>80</v>
      </c>
      <c r="P1677">
        <v>13.4</v>
      </c>
      <c r="Q1677" t="s">
        <v>80</v>
      </c>
      <c r="R1677">
        <v>12.9</v>
      </c>
      <c r="S1677" t="s">
        <v>80</v>
      </c>
      <c r="T1677">
        <v>13.1</v>
      </c>
      <c r="U1677" t="s">
        <v>80</v>
      </c>
      <c r="V1677">
        <v>7.1</v>
      </c>
      <c r="W1677" t="s">
        <v>80</v>
      </c>
      <c r="X1677">
        <v>7</v>
      </c>
      <c r="Y1677" t="s">
        <v>80</v>
      </c>
      <c r="Z1677">
        <v>7.1</v>
      </c>
      <c r="AA1677" t="s">
        <v>80</v>
      </c>
      <c r="AB1677">
        <v>4.5</v>
      </c>
      <c r="AC1677" t="s">
        <v>80</v>
      </c>
      <c r="AD1677">
        <v>5</v>
      </c>
      <c r="AE1677" t="s">
        <v>80</v>
      </c>
      <c r="AF1677">
        <v>5.8</v>
      </c>
      <c r="AG1677" t="s">
        <v>80</v>
      </c>
    </row>
    <row r="1678" spans="1:33" x14ac:dyDescent="0.35">
      <c r="A1678" t="s">
        <v>79</v>
      </c>
      <c r="B1678">
        <v>12098700</v>
      </c>
      <c r="C1678" s="1">
        <v>41961</v>
      </c>
      <c r="D1678">
        <v>3.7</v>
      </c>
      <c r="E1678" t="s">
        <v>80</v>
      </c>
      <c r="F1678">
        <v>2.4</v>
      </c>
      <c r="G1678" t="s">
        <v>80</v>
      </c>
      <c r="H1678">
        <v>3.1</v>
      </c>
      <c r="I1678" t="s">
        <v>80</v>
      </c>
      <c r="J1678">
        <v>65</v>
      </c>
      <c r="K1678" t="s">
        <v>80</v>
      </c>
      <c r="L1678">
        <v>64</v>
      </c>
      <c r="M1678" t="s">
        <v>80</v>
      </c>
      <c r="N1678">
        <v>65</v>
      </c>
      <c r="O1678" t="s">
        <v>80</v>
      </c>
      <c r="P1678">
        <v>13.1</v>
      </c>
      <c r="Q1678" t="s">
        <v>80</v>
      </c>
      <c r="R1678">
        <v>12.6</v>
      </c>
      <c r="S1678" t="s">
        <v>80</v>
      </c>
      <c r="T1678">
        <v>12.8</v>
      </c>
      <c r="U1678" t="s">
        <v>80</v>
      </c>
      <c r="V1678">
        <v>7.1</v>
      </c>
      <c r="W1678" t="s">
        <v>80</v>
      </c>
      <c r="X1678">
        <v>7</v>
      </c>
      <c r="Y1678" t="s">
        <v>80</v>
      </c>
      <c r="Z1678">
        <v>7.1</v>
      </c>
      <c r="AA1678" t="s">
        <v>80</v>
      </c>
      <c r="AB1678">
        <v>4</v>
      </c>
      <c r="AC1678" t="s">
        <v>80</v>
      </c>
      <c r="AD1678">
        <v>4.5</v>
      </c>
      <c r="AE1678" t="s">
        <v>80</v>
      </c>
      <c r="AF1678">
        <v>5.8</v>
      </c>
      <c r="AG1678" t="s">
        <v>80</v>
      </c>
    </row>
    <row r="1679" spans="1:33" x14ac:dyDescent="0.35">
      <c r="A1679" t="s">
        <v>79</v>
      </c>
      <c r="B1679">
        <v>12098700</v>
      </c>
      <c r="C1679" s="1">
        <v>41962</v>
      </c>
      <c r="D1679">
        <v>4.9000000000000004</v>
      </c>
      <c r="E1679" t="s">
        <v>80</v>
      </c>
      <c r="F1679">
        <v>3.7</v>
      </c>
      <c r="G1679" t="s">
        <v>80</v>
      </c>
      <c r="H1679">
        <v>4.3</v>
      </c>
      <c r="I1679" t="s">
        <v>80</v>
      </c>
      <c r="J1679">
        <v>66</v>
      </c>
      <c r="K1679" t="s">
        <v>80</v>
      </c>
      <c r="L1679">
        <v>65</v>
      </c>
      <c r="M1679" t="s">
        <v>80</v>
      </c>
      <c r="N1679">
        <v>66</v>
      </c>
      <c r="O1679" t="s">
        <v>80</v>
      </c>
      <c r="P1679">
        <v>12.6</v>
      </c>
      <c r="Q1679" t="s">
        <v>80</v>
      </c>
      <c r="R1679">
        <v>12.2</v>
      </c>
      <c r="S1679" t="s">
        <v>80</v>
      </c>
      <c r="T1679">
        <v>12.4</v>
      </c>
      <c r="U1679" t="s">
        <v>80</v>
      </c>
      <c r="V1679">
        <v>7.2</v>
      </c>
      <c r="W1679" t="s">
        <v>80</v>
      </c>
      <c r="X1679">
        <v>7.1</v>
      </c>
      <c r="Y1679" t="s">
        <v>80</v>
      </c>
      <c r="Z1679">
        <v>7.1</v>
      </c>
      <c r="AA1679" t="s">
        <v>80</v>
      </c>
      <c r="AB1679">
        <v>3.8</v>
      </c>
      <c r="AC1679" t="s">
        <v>80</v>
      </c>
      <c r="AD1679">
        <v>4.2</v>
      </c>
      <c r="AE1679" t="s">
        <v>80</v>
      </c>
      <c r="AF1679">
        <v>6</v>
      </c>
      <c r="AG1679" t="s">
        <v>80</v>
      </c>
    </row>
    <row r="1680" spans="1:33" x14ac:dyDescent="0.35">
      <c r="A1680" t="s">
        <v>79</v>
      </c>
      <c r="B1680">
        <v>12098700</v>
      </c>
      <c r="C1680" s="1">
        <v>41963</v>
      </c>
      <c r="D1680">
        <v>5.8</v>
      </c>
      <c r="E1680" t="s">
        <v>80</v>
      </c>
      <c r="F1680">
        <v>4.8</v>
      </c>
      <c r="G1680" t="s">
        <v>80</v>
      </c>
      <c r="H1680">
        <v>5.2</v>
      </c>
      <c r="I1680" t="s">
        <v>80</v>
      </c>
      <c r="J1680">
        <v>66</v>
      </c>
      <c r="K1680" t="s">
        <v>80</v>
      </c>
      <c r="L1680">
        <v>65</v>
      </c>
      <c r="M1680" t="s">
        <v>80</v>
      </c>
      <c r="N1680">
        <v>66</v>
      </c>
      <c r="O1680" t="s">
        <v>80</v>
      </c>
      <c r="P1680">
        <v>12.3</v>
      </c>
      <c r="Q1680" t="s">
        <v>80</v>
      </c>
      <c r="R1680">
        <v>12</v>
      </c>
      <c r="S1680" t="s">
        <v>80</v>
      </c>
      <c r="T1680">
        <v>12.2</v>
      </c>
      <c r="U1680" t="s">
        <v>80</v>
      </c>
      <c r="V1680">
        <v>7.2</v>
      </c>
      <c r="W1680" t="s">
        <v>80</v>
      </c>
      <c r="X1680">
        <v>7.1</v>
      </c>
      <c r="Y1680" t="s">
        <v>80</v>
      </c>
      <c r="Z1680">
        <v>7.1</v>
      </c>
      <c r="AA1680" t="s">
        <v>80</v>
      </c>
      <c r="AB1680">
        <v>3.9</v>
      </c>
      <c r="AC1680" t="s">
        <v>80</v>
      </c>
      <c r="AD1680">
        <v>4.7</v>
      </c>
      <c r="AE1680" t="s">
        <v>80</v>
      </c>
      <c r="AF1680">
        <v>7.3</v>
      </c>
      <c r="AG1680" t="s">
        <v>80</v>
      </c>
    </row>
    <row r="1681" spans="1:33" x14ac:dyDescent="0.35">
      <c r="A1681" t="s">
        <v>79</v>
      </c>
      <c r="B1681">
        <v>12098700</v>
      </c>
      <c r="C1681" s="1">
        <v>41964</v>
      </c>
      <c r="D1681">
        <v>6.2</v>
      </c>
      <c r="E1681" t="s">
        <v>80</v>
      </c>
      <c r="F1681">
        <v>5.7</v>
      </c>
      <c r="G1681" t="s">
        <v>80</v>
      </c>
      <c r="H1681">
        <v>5.9</v>
      </c>
      <c r="I1681" t="s">
        <v>80</v>
      </c>
      <c r="J1681">
        <v>67</v>
      </c>
      <c r="K1681" t="s">
        <v>80</v>
      </c>
      <c r="L1681">
        <v>63</v>
      </c>
      <c r="M1681" t="s">
        <v>80</v>
      </c>
      <c r="N1681">
        <v>66</v>
      </c>
      <c r="O1681" t="s">
        <v>80</v>
      </c>
      <c r="P1681">
        <v>12</v>
      </c>
      <c r="Q1681" t="s">
        <v>80</v>
      </c>
      <c r="R1681">
        <v>11.7</v>
      </c>
      <c r="S1681" t="s">
        <v>80</v>
      </c>
      <c r="T1681">
        <v>11.9</v>
      </c>
      <c r="U1681" t="s">
        <v>80</v>
      </c>
      <c r="V1681">
        <v>7.2</v>
      </c>
      <c r="W1681" t="s">
        <v>80</v>
      </c>
      <c r="X1681">
        <v>7.1</v>
      </c>
      <c r="Y1681" t="s">
        <v>80</v>
      </c>
      <c r="Z1681">
        <v>7.1</v>
      </c>
      <c r="AA1681" t="s">
        <v>80</v>
      </c>
      <c r="AB1681">
        <v>3.7</v>
      </c>
      <c r="AC1681" t="s">
        <v>80</v>
      </c>
      <c r="AD1681">
        <v>4.4000000000000004</v>
      </c>
      <c r="AE1681" t="s">
        <v>80</v>
      </c>
      <c r="AF1681">
        <v>22</v>
      </c>
      <c r="AG1681" t="s">
        <v>80</v>
      </c>
    </row>
    <row r="1682" spans="1:33" x14ac:dyDescent="0.35">
      <c r="A1682" t="s">
        <v>79</v>
      </c>
      <c r="B1682">
        <v>12098700</v>
      </c>
      <c r="C1682" s="1">
        <v>41965</v>
      </c>
      <c r="D1682">
        <v>6.2</v>
      </c>
      <c r="E1682" t="s">
        <v>80</v>
      </c>
      <c r="F1682">
        <v>4.9000000000000004</v>
      </c>
      <c r="G1682" t="s">
        <v>80</v>
      </c>
      <c r="H1682">
        <v>5.4</v>
      </c>
      <c r="I1682" t="s">
        <v>80</v>
      </c>
      <c r="J1682">
        <v>66</v>
      </c>
      <c r="K1682" t="s">
        <v>80</v>
      </c>
      <c r="L1682">
        <v>55</v>
      </c>
      <c r="M1682" t="s">
        <v>80</v>
      </c>
      <c r="N1682">
        <v>57</v>
      </c>
      <c r="O1682" t="s">
        <v>80</v>
      </c>
      <c r="P1682">
        <v>12.4</v>
      </c>
      <c r="Q1682" t="s">
        <v>80</v>
      </c>
      <c r="R1682">
        <v>11.8</v>
      </c>
      <c r="S1682" t="s">
        <v>80</v>
      </c>
      <c r="T1682">
        <v>12.2</v>
      </c>
      <c r="U1682" t="s">
        <v>80</v>
      </c>
      <c r="V1682">
        <v>7.1</v>
      </c>
      <c r="W1682" t="s">
        <v>80</v>
      </c>
      <c r="X1682">
        <v>7</v>
      </c>
      <c r="Y1682" t="s">
        <v>80</v>
      </c>
      <c r="Z1682">
        <v>7</v>
      </c>
      <c r="AA1682" t="s">
        <v>80</v>
      </c>
      <c r="AB1682">
        <v>8.1999999999999993</v>
      </c>
      <c r="AC1682" t="s">
        <v>80</v>
      </c>
      <c r="AD1682">
        <v>29</v>
      </c>
      <c r="AE1682" t="s">
        <v>80</v>
      </c>
      <c r="AF1682">
        <v>45</v>
      </c>
      <c r="AG1682" t="s">
        <v>80</v>
      </c>
    </row>
    <row r="1683" spans="1:33" x14ac:dyDescent="0.35">
      <c r="A1683" t="s">
        <v>79</v>
      </c>
      <c r="B1683">
        <v>12098700</v>
      </c>
      <c r="C1683" s="1">
        <v>41966</v>
      </c>
      <c r="D1683">
        <v>5.7</v>
      </c>
      <c r="E1683" t="s">
        <v>80</v>
      </c>
      <c r="F1683">
        <v>4.9000000000000004</v>
      </c>
      <c r="G1683" t="s">
        <v>80</v>
      </c>
      <c r="H1683">
        <v>5.3</v>
      </c>
      <c r="I1683" t="s">
        <v>80</v>
      </c>
      <c r="J1683">
        <v>57</v>
      </c>
      <c r="K1683" t="s">
        <v>80</v>
      </c>
      <c r="L1683">
        <v>53</v>
      </c>
      <c r="M1683" t="s">
        <v>80</v>
      </c>
      <c r="N1683">
        <v>56</v>
      </c>
      <c r="O1683" t="s">
        <v>80</v>
      </c>
      <c r="P1683">
        <v>12.5</v>
      </c>
      <c r="Q1683" t="s">
        <v>80</v>
      </c>
      <c r="R1683">
        <v>12.3</v>
      </c>
      <c r="S1683" t="s">
        <v>80</v>
      </c>
      <c r="T1683">
        <v>12.4</v>
      </c>
      <c r="U1683" t="s">
        <v>80</v>
      </c>
      <c r="V1683">
        <v>7.1</v>
      </c>
      <c r="W1683" t="s">
        <v>80</v>
      </c>
      <c r="X1683">
        <v>7</v>
      </c>
      <c r="Y1683" t="s">
        <v>80</v>
      </c>
      <c r="Z1683">
        <v>7</v>
      </c>
      <c r="AA1683" t="s">
        <v>80</v>
      </c>
      <c r="AB1683">
        <v>6</v>
      </c>
      <c r="AC1683" t="s">
        <v>80</v>
      </c>
      <c r="AD1683">
        <v>9.9</v>
      </c>
      <c r="AE1683" t="s">
        <v>80</v>
      </c>
      <c r="AF1683">
        <v>22</v>
      </c>
      <c r="AG1683" t="s">
        <v>80</v>
      </c>
    </row>
    <row r="1684" spans="1:33" x14ac:dyDescent="0.35">
      <c r="A1684" t="s">
        <v>79</v>
      </c>
      <c r="B1684">
        <v>12098700</v>
      </c>
      <c r="C1684" s="1">
        <v>41967</v>
      </c>
      <c r="D1684">
        <v>5.9</v>
      </c>
      <c r="E1684" t="s">
        <v>80</v>
      </c>
      <c r="F1684">
        <v>4.3</v>
      </c>
      <c r="G1684" t="s">
        <v>80</v>
      </c>
      <c r="H1684">
        <v>4.9000000000000004</v>
      </c>
      <c r="I1684" t="s">
        <v>80</v>
      </c>
      <c r="J1684">
        <v>56</v>
      </c>
      <c r="K1684" t="s">
        <v>80</v>
      </c>
      <c r="L1684">
        <v>53</v>
      </c>
      <c r="M1684" t="s">
        <v>80</v>
      </c>
      <c r="N1684">
        <v>54</v>
      </c>
      <c r="O1684" t="s">
        <v>80</v>
      </c>
      <c r="P1684">
        <v>12.8</v>
      </c>
      <c r="Q1684" t="s">
        <v>80</v>
      </c>
      <c r="R1684">
        <v>12.2</v>
      </c>
      <c r="S1684" t="s">
        <v>80</v>
      </c>
      <c r="T1684">
        <v>12.6</v>
      </c>
      <c r="U1684" t="s">
        <v>80</v>
      </c>
      <c r="V1684">
        <v>7.1</v>
      </c>
      <c r="W1684" t="s">
        <v>80</v>
      </c>
      <c r="X1684">
        <v>7</v>
      </c>
      <c r="Y1684" t="s">
        <v>80</v>
      </c>
      <c r="Z1684">
        <v>7</v>
      </c>
      <c r="AA1684" t="s">
        <v>80</v>
      </c>
      <c r="AB1684">
        <v>4.7</v>
      </c>
      <c r="AC1684" t="s">
        <v>80</v>
      </c>
      <c r="AD1684">
        <v>6.8</v>
      </c>
      <c r="AE1684" t="s">
        <v>80</v>
      </c>
      <c r="AF1684">
        <v>14</v>
      </c>
      <c r="AG1684" t="s">
        <v>80</v>
      </c>
    </row>
    <row r="1685" spans="1:33" x14ac:dyDescent="0.35">
      <c r="A1685" t="s">
        <v>79</v>
      </c>
      <c r="B1685">
        <v>12098700</v>
      </c>
      <c r="C1685" s="1">
        <v>41968</v>
      </c>
      <c r="D1685">
        <v>7.1</v>
      </c>
      <c r="E1685" t="s">
        <v>80</v>
      </c>
      <c r="F1685">
        <v>5.9</v>
      </c>
      <c r="G1685" t="s">
        <v>80</v>
      </c>
      <c r="H1685">
        <v>6.8</v>
      </c>
      <c r="I1685" t="s">
        <v>80</v>
      </c>
      <c r="J1685">
        <v>56</v>
      </c>
      <c r="K1685" t="s">
        <v>80</v>
      </c>
      <c r="L1685">
        <v>32</v>
      </c>
      <c r="M1685" t="s">
        <v>80</v>
      </c>
      <c r="N1685">
        <v>41</v>
      </c>
      <c r="O1685" t="s">
        <v>80</v>
      </c>
      <c r="P1685">
        <v>12.4</v>
      </c>
      <c r="Q1685" t="s">
        <v>80</v>
      </c>
      <c r="R1685">
        <v>12</v>
      </c>
      <c r="S1685" t="s">
        <v>80</v>
      </c>
      <c r="T1685">
        <v>12.2</v>
      </c>
      <c r="U1685" t="s">
        <v>80</v>
      </c>
      <c r="V1685">
        <v>7.1</v>
      </c>
      <c r="W1685" t="s">
        <v>80</v>
      </c>
      <c r="X1685">
        <v>6.3</v>
      </c>
      <c r="Y1685" t="s">
        <v>80</v>
      </c>
      <c r="Z1685">
        <v>6.5</v>
      </c>
      <c r="AA1685" t="s">
        <v>80</v>
      </c>
      <c r="AB1685">
        <v>4.5999999999999996</v>
      </c>
      <c r="AC1685" t="s">
        <v>80</v>
      </c>
      <c r="AD1685">
        <v>410</v>
      </c>
      <c r="AE1685" t="s">
        <v>80</v>
      </c>
      <c r="AF1685">
        <v>500</v>
      </c>
      <c r="AG1685" t="s">
        <v>80</v>
      </c>
    </row>
    <row r="1686" spans="1:33" x14ac:dyDescent="0.35">
      <c r="A1686" t="s">
        <v>79</v>
      </c>
      <c r="B1686">
        <v>12098700</v>
      </c>
      <c r="C1686" s="1">
        <v>41969</v>
      </c>
      <c r="D1686">
        <v>7.2</v>
      </c>
      <c r="E1686" t="s">
        <v>80</v>
      </c>
      <c r="F1686">
        <v>7</v>
      </c>
      <c r="G1686" t="s">
        <v>80</v>
      </c>
      <c r="H1686">
        <v>7.1</v>
      </c>
      <c r="I1686" t="s">
        <v>80</v>
      </c>
      <c r="J1686">
        <v>34</v>
      </c>
      <c r="K1686" t="s">
        <v>80</v>
      </c>
      <c r="L1686">
        <v>32</v>
      </c>
      <c r="M1686" t="s">
        <v>80</v>
      </c>
      <c r="N1686">
        <v>33</v>
      </c>
      <c r="O1686" t="s">
        <v>80</v>
      </c>
      <c r="P1686">
        <v>12.2</v>
      </c>
      <c r="Q1686" t="s">
        <v>80</v>
      </c>
      <c r="R1686">
        <v>12</v>
      </c>
      <c r="S1686" t="s">
        <v>80</v>
      </c>
      <c r="T1686">
        <v>12.1</v>
      </c>
      <c r="U1686" t="s">
        <v>80</v>
      </c>
      <c r="V1686">
        <v>6.7</v>
      </c>
      <c r="W1686" t="s">
        <v>80</v>
      </c>
      <c r="X1686">
        <v>6.3</v>
      </c>
      <c r="Y1686" t="s">
        <v>80</v>
      </c>
      <c r="Z1686">
        <v>6.5</v>
      </c>
      <c r="AA1686" t="s">
        <v>80</v>
      </c>
      <c r="AB1686">
        <v>180</v>
      </c>
      <c r="AC1686" t="s">
        <v>80</v>
      </c>
      <c r="AD1686">
        <v>270</v>
      </c>
      <c r="AE1686" t="s">
        <v>80</v>
      </c>
      <c r="AF1686">
        <v>400</v>
      </c>
      <c r="AG1686" t="s">
        <v>80</v>
      </c>
    </row>
    <row r="1687" spans="1:33" x14ac:dyDescent="0.35">
      <c r="A1687" t="s">
        <v>79</v>
      </c>
      <c r="B1687">
        <v>12098700</v>
      </c>
      <c r="C1687" s="1">
        <v>41970</v>
      </c>
      <c r="D1687">
        <v>7.5</v>
      </c>
      <c r="E1687" t="s">
        <v>80</v>
      </c>
      <c r="F1687">
        <v>7.2</v>
      </c>
      <c r="G1687" t="s">
        <v>80</v>
      </c>
      <c r="H1687">
        <v>7.4</v>
      </c>
      <c r="I1687" t="s">
        <v>80</v>
      </c>
      <c r="J1687">
        <v>38</v>
      </c>
      <c r="K1687" t="s">
        <v>80</v>
      </c>
      <c r="L1687">
        <v>34</v>
      </c>
      <c r="M1687" t="s">
        <v>80</v>
      </c>
      <c r="N1687">
        <v>36</v>
      </c>
      <c r="O1687" t="s">
        <v>80</v>
      </c>
      <c r="P1687">
        <v>12.1</v>
      </c>
      <c r="Q1687" t="s">
        <v>80</v>
      </c>
      <c r="R1687">
        <v>11.9</v>
      </c>
      <c r="S1687" t="s">
        <v>80</v>
      </c>
      <c r="T1687">
        <v>12</v>
      </c>
      <c r="U1687" t="s">
        <v>80</v>
      </c>
      <c r="V1687">
        <v>6.8</v>
      </c>
      <c r="W1687" t="s">
        <v>80</v>
      </c>
      <c r="X1687">
        <v>6.4</v>
      </c>
      <c r="Y1687" t="s">
        <v>80</v>
      </c>
      <c r="Z1687">
        <v>6.6</v>
      </c>
      <c r="AA1687" t="s">
        <v>80</v>
      </c>
      <c r="AB1687">
        <v>84</v>
      </c>
      <c r="AC1687" t="s">
        <v>80</v>
      </c>
      <c r="AD1687">
        <v>130</v>
      </c>
      <c r="AE1687" t="s">
        <v>80</v>
      </c>
      <c r="AF1687">
        <v>190</v>
      </c>
      <c r="AG1687" t="s">
        <v>80</v>
      </c>
    </row>
    <row r="1688" spans="1:33" x14ac:dyDescent="0.35">
      <c r="A1688" t="s">
        <v>79</v>
      </c>
      <c r="B1688">
        <v>12098700</v>
      </c>
      <c r="C1688" s="1">
        <v>41971</v>
      </c>
      <c r="D1688">
        <v>7.6</v>
      </c>
      <c r="E1688" t="s">
        <v>80</v>
      </c>
      <c r="F1688">
        <v>7.3</v>
      </c>
      <c r="G1688" t="s">
        <v>80</v>
      </c>
      <c r="H1688">
        <v>7.5</v>
      </c>
      <c r="I1688" t="s">
        <v>80</v>
      </c>
      <c r="J1688">
        <v>42</v>
      </c>
      <c r="K1688" t="s">
        <v>80</v>
      </c>
      <c r="L1688">
        <v>38</v>
      </c>
      <c r="M1688" t="s">
        <v>80</v>
      </c>
      <c r="N1688">
        <v>40</v>
      </c>
      <c r="O1688" t="s">
        <v>80</v>
      </c>
      <c r="P1688">
        <v>11.9</v>
      </c>
      <c r="Q1688" t="s">
        <v>80</v>
      </c>
      <c r="R1688">
        <v>11.8</v>
      </c>
      <c r="S1688" t="s">
        <v>80</v>
      </c>
      <c r="T1688">
        <v>11.8</v>
      </c>
      <c r="U1688" t="s">
        <v>80</v>
      </c>
      <c r="V1688">
        <v>6.9</v>
      </c>
      <c r="W1688" t="s">
        <v>80</v>
      </c>
      <c r="X1688">
        <v>6.6</v>
      </c>
      <c r="Y1688" t="s">
        <v>80</v>
      </c>
      <c r="Z1688">
        <v>6.7</v>
      </c>
      <c r="AA1688" t="s">
        <v>80</v>
      </c>
      <c r="AB1688">
        <v>43</v>
      </c>
      <c r="AC1688" t="s">
        <v>80</v>
      </c>
      <c r="AD1688">
        <v>60</v>
      </c>
      <c r="AE1688" t="s">
        <v>80</v>
      </c>
      <c r="AF1688">
        <v>85</v>
      </c>
      <c r="AG1688" t="s">
        <v>80</v>
      </c>
    </row>
    <row r="1689" spans="1:33" x14ac:dyDescent="0.35">
      <c r="A1689" t="s">
        <v>79</v>
      </c>
      <c r="B1689">
        <v>12098700</v>
      </c>
      <c r="C1689" s="1">
        <v>41972</v>
      </c>
      <c r="D1689">
        <v>7.3</v>
      </c>
      <c r="E1689" t="s">
        <v>80</v>
      </c>
      <c r="F1689">
        <v>5.4</v>
      </c>
      <c r="G1689" t="s">
        <v>80</v>
      </c>
      <c r="H1689">
        <v>6.5</v>
      </c>
      <c r="I1689" t="s">
        <v>80</v>
      </c>
      <c r="J1689">
        <v>45</v>
      </c>
      <c r="K1689" t="s">
        <v>80</v>
      </c>
      <c r="L1689">
        <v>42</v>
      </c>
      <c r="M1689" t="s">
        <v>80</v>
      </c>
      <c r="N1689">
        <v>44</v>
      </c>
      <c r="O1689" t="s">
        <v>80</v>
      </c>
      <c r="P1689">
        <v>12.5</v>
      </c>
      <c r="Q1689" t="s">
        <v>80</v>
      </c>
      <c r="R1689">
        <v>11.9</v>
      </c>
      <c r="S1689" t="s">
        <v>80</v>
      </c>
      <c r="T1689">
        <v>12.2</v>
      </c>
      <c r="U1689" t="s">
        <v>80</v>
      </c>
      <c r="V1689">
        <v>6.9</v>
      </c>
      <c r="W1689" t="s">
        <v>80</v>
      </c>
      <c r="X1689">
        <v>6.7</v>
      </c>
      <c r="Y1689" t="s">
        <v>80</v>
      </c>
      <c r="Z1689">
        <v>6.8</v>
      </c>
      <c r="AA1689" t="s">
        <v>80</v>
      </c>
      <c r="AB1689">
        <v>21</v>
      </c>
      <c r="AC1689" t="s">
        <v>80</v>
      </c>
      <c r="AD1689">
        <v>33</v>
      </c>
      <c r="AE1689" t="s">
        <v>80</v>
      </c>
      <c r="AF1689">
        <v>44</v>
      </c>
      <c r="AG1689" t="s">
        <v>80</v>
      </c>
    </row>
    <row r="1690" spans="1:33" x14ac:dyDescent="0.35">
      <c r="A1690" t="s">
        <v>79</v>
      </c>
      <c r="B1690">
        <v>12098700</v>
      </c>
      <c r="C1690" s="1">
        <v>41973</v>
      </c>
      <c r="D1690">
        <v>5.4</v>
      </c>
      <c r="E1690" t="s">
        <v>80</v>
      </c>
      <c r="F1690">
        <v>4.0999999999999996</v>
      </c>
      <c r="G1690" t="s">
        <v>80</v>
      </c>
      <c r="H1690">
        <v>4.9000000000000004</v>
      </c>
      <c r="I1690" t="s">
        <v>80</v>
      </c>
      <c r="J1690">
        <v>46</v>
      </c>
      <c r="K1690" t="s">
        <v>80</v>
      </c>
      <c r="L1690">
        <v>45</v>
      </c>
      <c r="M1690" t="s">
        <v>80</v>
      </c>
      <c r="N1690">
        <v>45</v>
      </c>
      <c r="O1690" t="s">
        <v>80</v>
      </c>
      <c r="P1690">
        <v>12.9</v>
      </c>
      <c r="Q1690" t="s">
        <v>80</v>
      </c>
      <c r="R1690">
        <v>12.5</v>
      </c>
      <c r="S1690" t="s">
        <v>80</v>
      </c>
      <c r="T1690">
        <v>12.7</v>
      </c>
      <c r="U1690" t="s">
        <v>80</v>
      </c>
      <c r="V1690">
        <v>6.9</v>
      </c>
      <c r="W1690" t="s">
        <v>80</v>
      </c>
      <c r="X1690">
        <v>6.7</v>
      </c>
      <c r="Y1690" t="s">
        <v>80</v>
      </c>
      <c r="Z1690">
        <v>6.8</v>
      </c>
      <c r="AA1690" t="s">
        <v>80</v>
      </c>
      <c r="AB1690">
        <v>15</v>
      </c>
      <c r="AC1690" t="s">
        <v>80</v>
      </c>
      <c r="AD1690">
        <v>19</v>
      </c>
      <c r="AE1690" t="s">
        <v>80</v>
      </c>
      <c r="AF1690">
        <v>23</v>
      </c>
      <c r="AG1690" t="s">
        <v>80</v>
      </c>
    </row>
    <row r="1691" spans="1:33" x14ac:dyDescent="0.35">
      <c r="A1691" t="s">
        <v>79</v>
      </c>
      <c r="B1691">
        <v>12098700</v>
      </c>
      <c r="C1691" s="1">
        <v>41974</v>
      </c>
      <c r="D1691">
        <v>4.0999999999999996</v>
      </c>
      <c r="E1691" t="s">
        <v>80</v>
      </c>
      <c r="F1691">
        <v>2.5</v>
      </c>
      <c r="G1691" t="s">
        <v>80</v>
      </c>
      <c r="H1691">
        <v>3</v>
      </c>
      <c r="I1691" t="s">
        <v>80</v>
      </c>
      <c r="J1691">
        <v>49</v>
      </c>
      <c r="K1691" t="s">
        <v>80</v>
      </c>
      <c r="L1691">
        <v>46</v>
      </c>
      <c r="M1691" t="s">
        <v>80</v>
      </c>
      <c r="N1691">
        <v>48</v>
      </c>
      <c r="O1691" t="s">
        <v>80</v>
      </c>
      <c r="P1691">
        <v>13.6</v>
      </c>
      <c r="Q1691" t="s">
        <v>80</v>
      </c>
      <c r="R1691">
        <v>12.9</v>
      </c>
      <c r="S1691" t="s">
        <v>80</v>
      </c>
      <c r="T1691">
        <v>13.4</v>
      </c>
      <c r="U1691" t="s">
        <v>80</v>
      </c>
      <c r="V1691">
        <v>6.9</v>
      </c>
      <c r="W1691" t="s">
        <v>80</v>
      </c>
      <c r="X1691">
        <v>6.7</v>
      </c>
      <c r="Y1691" t="s">
        <v>80</v>
      </c>
      <c r="Z1691">
        <v>6.9</v>
      </c>
      <c r="AA1691" t="s">
        <v>80</v>
      </c>
      <c r="AB1691">
        <v>9.1999999999999993</v>
      </c>
      <c r="AC1691" t="s">
        <v>80</v>
      </c>
      <c r="AD1691">
        <v>11</v>
      </c>
      <c r="AE1691" t="s">
        <v>80</v>
      </c>
      <c r="AF1691">
        <v>18</v>
      </c>
      <c r="AG1691" t="s">
        <v>80</v>
      </c>
    </row>
    <row r="1692" spans="1:33" x14ac:dyDescent="0.35">
      <c r="A1692" t="s">
        <v>79</v>
      </c>
      <c r="B1692">
        <v>12098700</v>
      </c>
      <c r="C1692" s="1">
        <v>41975</v>
      </c>
      <c r="D1692">
        <v>2.5</v>
      </c>
      <c r="E1692" t="s">
        <v>80</v>
      </c>
      <c r="F1692">
        <v>2.2999999999999998</v>
      </c>
      <c r="G1692" t="s">
        <v>80</v>
      </c>
      <c r="H1692">
        <v>2.4</v>
      </c>
      <c r="I1692" t="s">
        <v>80</v>
      </c>
      <c r="J1692">
        <v>52</v>
      </c>
      <c r="K1692" t="s">
        <v>80</v>
      </c>
      <c r="L1692">
        <v>49</v>
      </c>
      <c r="M1692" t="s">
        <v>80</v>
      </c>
      <c r="N1692">
        <v>50</v>
      </c>
      <c r="O1692" t="s">
        <v>80</v>
      </c>
      <c r="P1692">
        <v>13.7</v>
      </c>
      <c r="Q1692" t="s">
        <v>80</v>
      </c>
      <c r="R1692">
        <v>13.6</v>
      </c>
      <c r="S1692" t="s">
        <v>80</v>
      </c>
      <c r="T1692">
        <v>13.6</v>
      </c>
      <c r="U1692" t="s">
        <v>80</v>
      </c>
      <c r="V1692">
        <v>7</v>
      </c>
      <c r="W1692" t="s">
        <v>80</v>
      </c>
      <c r="X1692">
        <v>6.7</v>
      </c>
      <c r="Y1692" t="s">
        <v>80</v>
      </c>
      <c r="Z1692">
        <v>6.8</v>
      </c>
      <c r="AA1692" t="s">
        <v>80</v>
      </c>
      <c r="AB1692">
        <v>8.8000000000000007</v>
      </c>
      <c r="AC1692" t="s">
        <v>80</v>
      </c>
      <c r="AD1692">
        <v>10</v>
      </c>
      <c r="AE1692" t="s">
        <v>80</v>
      </c>
      <c r="AF1692">
        <v>14</v>
      </c>
      <c r="AG1692" t="s">
        <v>80</v>
      </c>
    </row>
    <row r="1693" spans="1:33" x14ac:dyDescent="0.35">
      <c r="A1693" t="s">
        <v>79</v>
      </c>
      <c r="B1693">
        <v>12098700</v>
      </c>
      <c r="C1693" s="1">
        <v>41976</v>
      </c>
      <c r="D1693">
        <v>3.2</v>
      </c>
      <c r="E1693" t="s">
        <v>80</v>
      </c>
      <c r="F1693">
        <v>2.4</v>
      </c>
      <c r="G1693" t="s">
        <v>80</v>
      </c>
      <c r="H1693">
        <v>2.7</v>
      </c>
      <c r="I1693" t="s">
        <v>80</v>
      </c>
      <c r="J1693">
        <v>54</v>
      </c>
      <c r="K1693" t="s">
        <v>80</v>
      </c>
      <c r="L1693">
        <v>52</v>
      </c>
      <c r="M1693" t="s">
        <v>80</v>
      </c>
      <c r="N1693">
        <v>53</v>
      </c>
      <c r="O1693" t="s">
        <v>80</v>
      </c>
      <c r="P1693">
        <v>13.6</v>
      </c>
      <c r="Q1693" t="s">
        <v>80</v>
      </c>
      <c r="R1693">
        <v>13.1</v>
      </c>
      <c r="S1693" t="s">
        <v>80</v>
      </c>
      <c r="T1693">
        <v>13.4</v>
      </c>
      <c r="U1693" t="s">
        <v>80</v>
      </c>
      <c r="V1693">
        <v>7</v>
      </c>
      <c r="W1693" t="s">
        <v>80</v>
      </c>
      <c r="X1693">
        <v>6.7</v>
      </c>
      <c r="Y1693" t="s">
        <v>80</v>
      </c>
      <c r="Z1693">
        <v>6.9</v>
      </c>
      <c r="AA1693" t="s">
        <v>80</v>
      </c>
      <c r="AB1693">
        <v>13</v>
      </c>
      <c r="AC1693" t="s">
        <v>80</v>
      </c>
      <c r="AD1693">
        <v>22</v>
      </c>
      <c r="AE1693" t="s">
        <v>80</v>
      </c>
      <c r="AF1693">
        <v>39</v>
      </c>
      <c r="AG1693" t="s">
        <v>80</v>
      </c>
    </row>
    <row r="1694" spans="1:33" x14ac:dyDescent="0.35">
      <c r="A1694" t="s">
        <v>79</v>
      </c>
      <c r="B1694">
        <v>12098700</v>
      </c>
      <c r="C1694" s="1">
        <v>41977</v>
      </c>
      <c r="D1694">
        <v>5.0999999999999996</v>
      </c>
      <c r="E1694" t="s">
        <v>80</v>
      </c>
      <c r="F1694">
        <v>3.2</v>
      </c>
      <c r="G1694" t="s">
        <v>80</v>
      </c>
      <c r="H1694">
        <v>4.2</v>
      </c>
      <c r="I1694" t="s">
        <v>80</v>
      </c>
      <c r="J1694">
        <v>55</v>
      </c>
      <c r="K1694" t="s">
        <v>80</v>
      </c>
      <c r="L1694">
        <v>53</v>
      </c>
      <c r="M1694" t="s">
        <v>80</v>
      </c>
      <c r="N1694">
        <v>55</v>
      </c>
      <c r="O1694" t="s">
        <v>80</v>
      </c>
      <c r="P1694">
        <v>13.1</v>
      </c>
      <c r="Q1694" t="s">
        <v>80</v>
      </c>
      <c r="R1694">
        <v>12.4</v>
      </c>
      <c r="S1694" t="s">
        <v>80</v>
      </c>
      <c r="T1694">
        <v>12.8</v>
      </c>
      <c r="U1694" t="s">
        <v>80</v>
      </c>
      <c r="V1694">
        <v>6.9</v>
      </c>
      <c r="W1694" t="s">
        <v>80</v>
      </c>
      <c r="X1694">
        <v>6.8</v>
      </c>
      <c r="Y1694" t="s">
        <v>80</v>
      </c>
      <c r="Z1694">
        <v>6.8</v>
      </c>
      <c r="AA1694" t="s">
        <v>80</v>
      </c>
      <c r="AB1694">
        <v>36</v>
      </c>
      <c r="AC1694" t="s">
        <v>80</v>
      </c>
      <c r="AD1694">
        <v>230</v>
      </c>
      <c r="AE1694" t="s">
        <v>80</v>
      </c>
      <c r="AF1694">
        <v>680</v>
      </c>
      <c r="AG1694" t="s">
        <v>80</v>
      </c>
    </row>
    <row r="1695" spans="1:33" x14ac:dyDescent="0.35">
      <c r="A1695" t="s">
        <v>79</v>
      </c>
      <c r="B1695">
        <v>12098700</v>
      </c>
      <c r="C1695" s="1">
        <v>41978</v>
      </c>
      <c r="D1695">
        <v>5.6</v>
      </c>
      <c r="E1695" t="s">
        <v>80</v>
      </c>
      <c r="F1695">
        <v>4.8</v>
      </c>
      <c r="G1695" t="s">
        <v>80</v>
      </c>
      <c r="H1695">
        <v>5.2</v>
      </c>
      <c r="I1695" t="s">
        <v>80</v>
      </c>
      <c r="J1695">
        <v>56</v>
      </c>
      <c r="K1695" t="s">
        <v>80</v>
      </c>
      <c r="L1695">
        <v>53</v>
      </c>
      <c r="M1695" t="s">
        <v>80</v>
      </c>
      <c r="N1695">
        <v>55</v>
      </c>
      <c r="O1695" t="s">
        <v>80</v>
      </c>
      <c r="P1695">
        <v>12.6</v>
      </c>
      <c r="Q1695" t="s">
        <v>80</v>
      </c>
      <c r="R1695">
        <v>12.2</v>
      </c>
      <c r="S1695" t="s">
        <v>80</v>
      </c>
      <c r="T1695">
        <v>12.4</v>
      </c>
      <c r="U1695" t="s">
        <v>80</v>
      </c>
      <c r="V1695">
        <v>7</v>
      </c>
      <c r="W1695" t="s">
        <v>80</v>
      </c>
      <c r="X1695">
        <v>6.6</v>
      </c>
      <c r="Y1695" t="s">
        <v>80</v>
      </c>
      <c r="Z1695">
        <v>6.9</v>
      </c>
      <c r="AA1695" t="s">
        <v>80</v>
      </c>
      <c r="AB1695">
        <v>140</v>
      </c>
      <c r="AC1695" t="s">
        <v>80</v>
      </c>
      <c r="AD1695">
        <v>260</v>
      </c>
      <c r="AE1695" t="s">
        <v>80</v>
      </c>
      <c r="AF1695">
        <v>930</v>
      </c>
      <c r="AG1695" t="s">
        <v>80</v>
      </c>
    </row>
    <row r="1696" spans="1:33" x14ac:dyDescent="0.35">
      <c r="A1696" t="s">
        <v>79</v>
      </c>
      <c r="B1696">
        <v>12098700</v>
      </c>
      <c r="C1696" s="1">
        <v>41979</v>
      </c>
      <c r="D1696">
        <v>5.7</v>
      </c>
      <c r="E1696" t="s">
        <v>80</v>
      </c>
      <c r="F1696">
        <v>5.3</v>
      </c>
      <c r="G1696" t="s">
        <v>80</v>
      </c>
      <c r="H1696">
        <v>5.5</v>
      </c>
      <c r="I1696" t="s">
        <v>80</v>
      </c>
      <c r="J1696">
        <v>56</v>
      </c>
      <c r="K1696" t="s">
        <v>80</v>
      </c>
      <c r="L1696">
        <v>53</v>
      </c>
      <c r="M1696" t="s">
        <v>80</v>
      </c>
      <c r="N1696">
        <v>54</v>
      </c>
      <c r="O1696" t="s">
        <v>80</v>
      </c>
      <c r="P1696">
        <v>12.5</v>
      </c>
      <c r="Q1696" t="s">
        <v>80</v>
      </c>
      <c r="R1696">
        <v>12.2</v>
      </c>
      <c r="S1696" t="s">
        <v>80</v>
      </c>
      <c r="T1696">
        <v>12.4</v>
      </c>
      <c r="U1696" t="s">
        <v>80</v>
      </c>
      <c r="V1696">
        <v>7</v>
      </c>
      <c r="W1696" t="s">
        <v>80</v>
      </c>
      <c r="X1696">
        <v>6.9</v>
      </c>
      <c r="Y1696" t="s">
        <v>80</v>
      </c>
      <c r="Z1696">
        <v>7</v>
      </c>
      <c r="AA1696" t="s">
        <v>80</v>
      </c>
      <c r="AB1696">
        <v>47</v>
      </c>
      <c r="AC1696" t="s">
        <v>80</v>
      </c>
      <c r="AD1696">
        <v>78</v>
      </c>
      <c r="AE1696" t="s">
        <v>80</v>
      </c>
      <c r="AF1696">
        <v>150</v>
      </c>
      <c r="AG1696" t="s">
        <v>80</v>
      </c>
    </row>
    <row r="1697" spans="1:33" x14ac:dyDescent="0.35">
      <c r="A1697" t="s">
        <v>79</v>
      </c>
      <c r="B1697">
        <v>12098700</v>
      </c>
      <c r="C1697" s="1">
        <v>41980</v>
      </c>
      <c r="D1697">
        <v>5.6</v>
      </c>
      <c r="E1697" t="s">
        <v>80</v>
      </c>
      <c r="F1697">
        <v>4.7</v>
      </c>
      <c r="G1697" t="s">
        <v>80</v>
      </c>
      <c r="H1697">
        <v>5.2</v>
      </c>
      <c r="I1697" t="s">
        <v>80</v>
      </c>
      <c r="J1697">
        <v>54</v>
      </c>
      <c r="K1697" t="s">
        <v>80</v>
      </c>
      <c r="L1697">
        <v>53</v>
      </c>
      <c r="M1697" t="s">
        <v>80</v>
      </c>
      <c r="N1697">
        <v>53</v>
      </c>
      <c r="O1697" t="s">
        <v>80</v>
      </c>
      <c r="P1697">
        <v>12.8</v>
      </c>
      <c r="Q1697" t="s">
        <v>80</v>
      </c>
      <c r="R1697">
        <v>12.3</v>
      </c>
      <c r="S1697" t="s">
        <v>80</v>
      </c>
      <c r="T1697">
        <v>12.5</v>
      </c>
      <c r="U1697" t="s">
        <v>80</v>
      </c>
      <c r="V1697">
        <v>7.1</v>
      </c>
      <c r="W1697" t="s">
        <v>80</v>
      </c>
      <c r="X1697">
        <v>6.9</v>
      </c>
      <c r="Y1697" t="s">
        <v>80</v>
      </c>
      <c r="Z1697">
        <v>7</v>
      </c>
      <c r="AA1697" t="s">
        <v>80</v>
      </c>
      <c r="AB1697">
        <v>17</v>
      </c>
      <c r="AC1697" t="s">
        <v>80</v>
      </c>
      <c r="AD1697">
        <v>23</v>
      </c>
      <c r="AE1697" t="s">
        <v>80</v>
      </c>
      <c r="AF1697">
        <v>50</v>
      </c>
      <c r="AG1697" t="s">
        <v>80</v>
      </c>
    </row>
    <row r="1698" spans="1:33" x14ac:dyDescent="0.35">
      <c r="A1698" t="s">
        <v>79</v>
      </c>
      <c r="B1698">
        <v>12098700</v>
      </c>
      <c r="C1698" s="1">
        <v>41981</v>
      </c>
      <c r="D1698">
        <v>6.3</v>
      </c>
      <c r="E1698" t="s">
        <v>80</v>
      </c>
      <c r="F1698">
        <v>5.4</v>
      </c>
      <c r="G1698" t="s">
        <v>80</v>
      </c>
      <c r="H1698">
        <v>5.7</v>
      </c>
      <c r="I1698" t="s">
        <v>80</v>
      </c>
      <c r="J1698">
        <v>55</v>
      </c>
      <c r="K1698" t="s">
        <v>80</v>
      </c>
      <c r="L1698">
        <v>54</v>
      </c>
      <c r="M1698" t="s">
        <v>80</v>
      </c>
      <c r="N1698">
        <v>55</v>
      </c>
      <c r="O1698" t="s">
        <v>80</v>
      </c>
      <c r="P1698">
        <v>12.4</v>
      </c>
      <c r="Q1698" t="s">
        <v>80</v>
      </c>
      <c r="R1698">
        <v>12.1</v>
      </c>
      <c r="S1698" t="s">
        <v>80</v>
      </c>
      <c r="T1698">
        <v>12.3</v>
      </c>
      <c r="U1698" t="s">
        <v>80</v>
      </c>
      <c r="V1698">
        <v>7.1</v>
      </c>
      <c r="W1698" t="s">
        <v>80</v>
      </c>
      <c r="X1698">
        <v>7</v>
      </c>
      <c r="Y1698" t="s">
        <v>80</v>
      </c>
      <c r="Z1698">
        <v>7</v>
      </c>
      <c r="AA1698" t="s">
        <v>80</v>
      </c>
      <c r="AB1698">
        <v>11</v>
      </c>
      <c r="AC1698" t="s">
        <v>80</v>
      </c>
      <c r="AD1698">
        <v>14</v>
      </c>
      <c r="AE1698" t="s">
        <v>80</v>
      </c>
      <c r="AF1698">
        <v>22</v>
      </c>
      <c r="AG1698" t="s">
        <v>80</v>
      </c>
    </row>
    <row r="1699" spans="1:33" x14ac:dyDescent="0.35">
      <c r="A1699" t="s">
        <v>79</v>
      </c>
      <c r="B1699">
        <v>12098700</v>
      </c>
      <c r="C1699" s="1">
        <v>41982</v>
      </c>
      <c r="D1699">
        <v>7</v>
      </c>
      <c r="E1699" t="s">
        <v>80</v>
      </c>
      <c r="F1699">
        <v>6.3</v>
      </c>
      <c r="G1699" t="s">
        <v>80</v>
      </c>
      <c r="H1699">
        <v>6.7</v>
      </c>
      <c r="I1699" t="s">
        <v>80</v>
      </c>
      <c r="J1699">
        <v>56</v>
      </c>
      <c r="K1699" t="s">
        <v>80</v>
      </c>
      <c r="L1699">
        <v>49</v>
      </c>
      <c r="M1699" t="s">
        <v>80</v>
      </c>
      <c r="N1699">
        <v>54</v>
      </c>
      <c r="O1699" t="s">
        <v>80</v>
      </c>
      <c r="P1699">
        <v>12.1</v>
      </c>
      <c r="Q1699" t="s">
        <v>80</v>
      </c>
      <c r="R1699">
        <v>11.9</v>
      </c>
      <c r="S1699" t="s">
        <v>80</v>
      </c>
      <c r="T1699">
        <v>12</v>
      </c>
      <c r="U1699" t="s">
        <v>80</v>
      </c>
      <c r="V1699">
        <v>7.1</v>
      </c>
      <c r="W1699" t="s">
        <v>80</v>
      </c>
      <c r="X1699">
        <v>7</v>
      </c>
      <c r="Y1699" t="s">
        <v>80</v>
      </c>
      <c r="Z1699">
        <v>7</v>
      </c>
      <c r="AA1699" t="s">
        <v>80</v>
      </c>
      <c r="AB1699">
        <v>10</v>
      </c>
      <c r="AC1699" t="s">
        <v>80</v>
      </c>
      <c r="AD1699">
        <v>14</v>
      </c>
      <c r="AE1699" t="s">
        <v>80</v>
      </c>
      <c r="AF1699">
        <v>150</v>
      </c>
      <c r="AG1699" t="s">
        <v>80</v>
      </c>
    </row>
    <row r="1700" spans="1:33" x14ac:dyDescent="0.35">
      <c r="A1700" t="s">
        <v>79</v>
      </c>
      <c r="B1700">
        <v>12098700</v>
      </c>
      <c r="C1700" s="1">
        <v>41983</v>
      </c>
      <c r="D1700">
        <v>7.1</v>
      </c>
      <c r="E1700" t="s">
        <v>80</v>
      </c>
      <c r="F1700">
        <v>6.4</v>
      </c>
      <c r="G1700" t="s">
        <v>80</v>
      </c>
      <c r="H1700">
        <v>6.7</v>
      </c>
      <c r="I1700" t="s">
        <v>80</v>
      </c>
      <c r="J1700">
        <v>49</v>
      </c>
      <c r="K1700" t="s">
        <v>80</v>
      </c>
      <c r="L1700">
        <v>46</v>
      </c>
      <c r="M1700" t="s">
        <v>80</v>
      </c>
      <c r="N1700">
        <v>47</v>
      </c>
      <c r="O1700" t="s">
        <v>80</v>
      </c>
      <c r="P1700">
        <v>12.1</v>
      </c>
      <c r="Q1700" t="s">
        <v>80</v>
      </c>
      <c r="R1700">
        <v>11.9</v>
      </c>
      <c r="S1700" t="s">
        <v>80</v>
      </c>
      <c r="T1700">
        <v>12</v>
      </c>
      <c r="U1700" t="s">
        <v>80</v>
      </c>
      <c r="V1700">
        <v>7.1</v>
      </c>
      <c r="W1700" t="s">
        <v>80</v>
      </c>
      <c r="X1700">
        <v>6.9</v>
      </c>
      <c r="Y1700" t="s">
        <v>80</v>
      </c>
      <c r="Z1700">
        <v>7</v>
      </c>
      <c r="AA1700" t="s">
        <v>80</v>
      </c>
      <c r="AB1700">
        <v>69</v>
      </c>
      <c r="AC1700" t="s">
        <v>80</v>
      </c>
      <c r="AD1700">
        <v>120</v>
      </c>
      <c r="AE1700" t="s">
        <v>80</v>
      </c>
      <c r="AF1700">
        <v>170</v>
      </c>
      <c r="AG1700" t="s">
        <v>80</v>
      </c>
    </row>
    <row r="1701" spans="1:33" x14ac:dyDescent="0.35">
      <c r="A1701" t="s">
        <v>79</v>
      </c>
      <c r="B1701">
        <v>12098700</v>
      </c>
      <c r="C1701" s="1">
        <v>41984</v>
      </c>
      <c r="D1701">
        <v>6.9</v>
      </c>
      <c r="E1701" t="s">
        <v>80</v>
      </c>
      <c r="F1701">
        <v>5.5</v>
      </c>
      <c r="G1701" t="s">
        <v>80</v>
      </c>
      <c r="H1701">
        <v>6</v>
      </c>
      <c r="I1701" t="s">
        <v>80</v>
      </c>
      <c r="J1701">
        <v>47</v>
      </c>
      <c r="K1701" t="s">
        <v>80</v>
      </c>
      <c r="L1701">
        <v>44</v>
      </c>
      <c r="M1701" t="s">
        <v>80</v>
      </c>
      <c r="N1701">
        <v>46</v>
      </c>
      <c r="O1701" t="s">
        <v>80</v>
      </c>
      <c r="P1701">
        <v>12.4</v>
      </c>
      <c r="Q1701" t="s">
        <v>80</v>
      </c>
      <c r="R1701">
        <v>12.1</v>
      </c>
      <c r="S1701" t="s">
        <v>80</v>
      </c>
      <c r="T1701">
        <v>12.2</v>
      </c>
      <c r="U1701" t="s">
        <v>80</v>
      </c>
      <c r="V1701">
        <v>7.1</v>
      </c>
      <c r="W1701" t="s">
        <v>80</v>
      </c>
      <c r="X1701">
        <v>6.8</v>
      </c>
      <c r="Y1701" t="s">
        <v>80</v>
      </c>
      <c r="Z1701">
        <v>7</v>
      </c>
      <c r="AA1701" t="s">
        <v>80</v>
      </c>
      <c r="AB1701">
        <v>79</v>
      </c>
      <c r="AC1701" t="s">
        <v>80</v>
      </c>
      <c r="AD1701">
        <v>140</v>
      </c>
      <c r="AE1701" t="s">
        <v>80</v>
      </c>
      <c r="AF1701">
        <v>280</v>
      </c>
      <c r="AG1701" t="s">
        <v>80</v>
      </c>
    </row>
    <row r="1702" spans="1:33" x14ac:dyDescent="0.35">
      <c r="A1702" t="s">
        <v>79</v>
      </c>
      <c r="B1702">
        <v>12098700</v>
      </c>
      <c r="C1702" s="1">
        <v>41985</v>
      </c>
      <c r="D1702">
        <v>6.2</v>
      </c>
      <c r="E1702" t="s">
        <v>80</v>
      </c>
      <c r="F1702">
        <v>5.8</v>
      </c>
      <c r="G1702" t="s">
        <v>80</v>
      </c>
      <c r="H1702">
        <v>6</v>
      </c>
      <c r="I1702" t="s">
        <v>80</v>
      </c>
      <c r="J1702">
        <v>49</v>
      </c>
      <c r="K1702" t="s">
        <v>80</v>
      </c>
      <c r="L1702">
        <v>46</v>
      </c>
      <c r="M1702" t="s">
        <v>80</v>
      </c>
      <c r="N1702">
        <v>48</v>
      </c>
      <c r="O1702" t="s">
        <v>80</v>
      </c>
      <c r="P1702">
        <v>12.5</v>
      </c>
      <c r="Q1702" t="s">
        <v>80</v>
      </c>
      <c r="R1702">
        <v>12.3</v>
      </c>
      <c r="S1702" t="s">
        <v>80</v>
      </c>
      <c r="T1702">
        <v>12.4</v>
      </c>
      <c r="U1702" t="s">
        <v>80</v>
      </c>
      <c r="V1702">
        <v>7.1</v>
      </c>
      <c r="W1702" t="s">
        <v>80</v>
      </c>
      <c r="X1702">
        <v>6.9</v>
      </c>
      <c r="Y1702" t="s">
        <v>80</v>
      </c>
      <c r="Z1702">
        <v>7</v>
      </c>
      <c r="AA1702" t="s">
        <v>80</v>
      </c>
      <c r="AB1702">
        <v>38</v>
      </c>
      <c r="AC1702" t="s">
        <v>80</v>
      </c>
      <c r="AD1702">
        <v>60</v>
      </c>
      <c r="AE1702" t="s">
        <v>80</v>
      </c>
      <c r="AF1702">
        <v>100</v>
      </c>
      <c r="AG1702" t="s">
        <v>80</v>
      </c>
    </row>
    <row r="1703" spans="1:33" x14ac:dyDescent="0.35">
      <c r="A1703" t="s">
        <v>79</v>
      </c>
      <c r="B1703">
        <v>12098700</v>
      </c>
      <c r="C1703" s="1">
        <v>41986</v>
      </c>
      <c r="D1703">
        <v>6</v>
      </c>
      <c r="E1703" t="s">
        <v>80</v>
      </c>
      <c r="F1703">
        <v>4.9000000000000004</v>
      </c>
      <c r="G1703" t="s">
        <v>80</v>
      </c>
      <c r="H1703">
        <v>5.5</v>
      </c>
      <c r="I1703" t="s">
        <v>80</v>
      </c>
      <c r="J1703">
        <v>52</v>
      </c>
      <c r="K1703" t="s">
        <v>80</v>
      </c>
      <c r="L1703">
        <v>49</v>
      </c>
      <c r="M1703" t="s">
        <v>80</v>
      </c>
      <c r="N1703">
        <v>51</v>
      </c>
      <c r="O1703" t="s">
        <v>80</v>
      </c>
      <c r="P1703">
        <v>12.7</v>
      </c>
      <c r="Q1703" t="s">
        <v>80</v>
      </c>
      <c r="R1703">
        <v>12.4</v>
      </c>
      <c r="S1703" t="s">
        <v>80</v>
      </c>
      <c r="T1703">
        <v>12.6</v>
      </c>
      <c r="U1703" t="s">
        <v>80</v>
      </c>
      <c r="V1703">
        <v>7.1</v>
      </c>
      <c r="W1703" t="s">
        <v>80</v>
      </c>
      <c r="X1703">
        <v>7</v>
      </c>
      <c r="Y1703" t="s">
        <v>80</v>
      </c>
      <c r="Z1703">
        <v>7</v>
      </c>
      <c r="AA1703" t="s">
        <v>80</v>
      </c>
      <c r="AB1703">
        <v>19</v>
      </c>
      <c r="AC1703" t="s">
        <v>80</v>
      </c>
      <c r="AD1703">
        <v>26</v>
      </c>
      <c r="AE1703" t="s">
        <v>80</v>
      </c>
      <c r="AF1703">
        <v>42</v>
      </c>
      <c r="AG1703" t="s">
        <v>80</v>
      </c>
    </row>
    <row r="1704" spans="1:33" x14ac:dyDescent="0.35">
      <c r="A1704" t="s">
        <v>79</v>
      </c>
      <c r="B1704">
        <v>12098700</v>
      </c>
      <c r="C1704" s="1">
        <v>41987</v>
      </c>
      <c r="D1704">
        <v>4.9000000000000004</v>
      </c>
      <c r="E1704" t="s">
        <v>80</v>
      </c>
      <c r="F1704">
        <v>3.7</v>
      </c>
      <c r="G1704" t="s">
        <v>80</v>
      </c>
      <c r="H1704">
        <v>4.0999999999999996</v>
      </c>
      <c r="I1704" t="s">
        <v>80</v>
      </c>
      <c r="J1704">
        <v>54</v>
      </c>
      <c r="K1704" t="s">
        <v>80</v>
      </c>
      <c r="L1704">
        <v>52</v>
      </c>
      <c r="M1704" t="s">
        <v>80</v>
      </c>
      <c r="N1704">
        <v>53</v>
      </c>
      <c r="O1704" t="s">
        <v>80</v>
      </c>
      <c r="P1704">
        <v>13.1</v>
      </c>
      <c r="Q1704" t="s">
        <v>80</v>
      </c>
      <c r="R1704">
        <v>12.7</v>
      </c>
      <c r="S1704" t="s">
        <v>80</v>
      </c>
      <c r="T1704">
        <v>12.9</v>
      </c>
      <c r="U1704" t="s">
        <v>80</v>
      </c>
      <c r="V1704">
        <v>7.1</v>
      </c>
      <c r="W1704" t="s">
        <v>80</v>
      </c>
      <c r="X1704">
        <v>7</v>
      </c>
      <c r="Y1704" t="s">
        <v>80</v>
      </c>
      <c r="Z1704">
        <v>7.1</v>
      </c>
      <c r="AA1704" t="s">
        <v>80</v>
      </c>
      <c r="AB1704">
        <v>13</v>
      </c>
      <c r="AC1704" t="s">
        <v>80</v>
      </c>
      <c r="AD1704">
        <v>16</v>
      </c>
      <c r="AE1704" t="s">
        <v>80</v>
      </c>
      <c r="AF1704">
        <v>21</v>
      </c>
      <c r="AG1704" t="s">
        <v>80</v>
      </c>
    </row>
    <row r="1705" spans="1:33" x14ac:dyDescent="0.35">
      <c r="A1705" t="s">
        <v>79</v>
      </c>
      <c r="B1705">
        <v>12098700</v>
      </c>
      <c r="C1705" s="1">
        <v>41988</v>
      </c>
      <c r="D1705">
        <v>4.3</v>
      </c>
      <c r="E1705" t="s">
        <v>80</v>
      </c>
      <c r="F1705">
        <v>3.4</v>
      </c>
      <c r="G1705" t="s">
        <v>80</v>
      </c>
      <c r="H1705">
        <v>3.9</v>
      </c>
      <c r="I1705" t="s">
        <v>80</v>
      </c>
      <c r="J1705">
        <v>55</v>
      </c>
      <c r="K1705" t="s">
        <v>80</v>
      </c>
      <c r="L1705">
        <v>52</v>
      </c>
      <c r="M1705" t="s">
        <v>80</v>
      </c>
      <c r="N1705">
        <v>54</v>
      </c>
      <c r="O1705" t="s">
        <v>80</v>
      </c>
      <c r="P1705">
        <v>13.1</v>
      </c>
      <c r="Q1705" t="s">
        <v>80</v>
      </c>
      <c r="R1705">
        <v>12</v>
      </c>
      <c r="S1705" t="s">
        <v>80</v>
      </c>
      <c r="T1705">
        <v>12.7</v>
      </c>
      <c r="U1705" t="s">
        <v>80</v>
      </c>
      <c r="V1705">
        <v>7.1</v>
      </c>
      <c r="W1705" t="s">
        <v>80</v>
      </c>
      <c r="X1705">
        <v>6.6</v>
      </c>
      <c r="Y1705" t="s">
        <v>80</v>
      </c>
      <c r="Z1705">
        <v>7</v>
      </c>
      <c r="AA1705" t="s">
        <v>80</v>
      </c>
      <c r="AB1705">
        <v>12</v>
      </c>
      <c r="AC1705" t="s">
        <v>81</v>
      </c>
      <c r="AD1705">
        <v>130</v>
      </c>
      <c r="AE1705" t="s">
        <v>81</v>
      </c>
      <c r="AF1705">
        <v>1100</v>
      </c>
      <c r="AG1705" t="s">
        <v>81</v>
      </c>
    </row>
    <row r="1706" spans="1:33" x14ac:dyDescent="0.35">
      <c r="A1706" t="s">
        <v>79</v>
      </c>
      <c r="B1706">
        <v>12098700</v>
      </c>
      <c r="C1706" s="1">
        <v>41989</v>
      </c>
      <c r="D1706">
        <v>5.0999999999999996</v>
      </c>
      <c r="E1706" t="s">
        <v>80</v>
      </c>
      <c r="F1706">
        <v>4.2</v>
      </c>
      <c r="G1706" t="s">
        <v>80</v>
      </c>
      <c r="H1706">
        <v>4.5999999999999996</v>
      </c>
      <c r="I1706" t="s">
        <v>80</v>
      </c>
      <c r="J1706">
        <v>56</v>
      </c>
      <c r="K1706" t="s">
        <v>80</v>
      </c>
      <c r="L1706">
        <v>55</v>
      </c>
      <c r="M1706" t="s">
        <v>80</v>
      </c>
      <c r="N1706">
        <v>55</v>
      </c>
      <c r="O1706" t="s">
        <v>80</v>
      </c>
      <c r="P1706">
        <v>12.6</v>
      </c>
      <c r="Q1706" t="s">
        <v>80</v>
      </c>
      <c r="R1706">
        <v>12.3</v>
      </c>
      <c r="S1706" t="s">
        <v>80</v>
      </c>
      <c r="T1706">
        <v>12.4</v>
      </c>
      <c r="U1706" t="s">
        <v>80</v>
      </c>
      <c r="V1706">
        <v>7</v>
      </c>
      <c r="W1706" t="s">
        <v>80</v>
      </c>
      <c r="X1706">
        <v>6.9</v>
      </c>
      <c r="Y1706" t="s">
        <v>80</v>
      </c>
      <c r="Z1706">
        <v>7</v>
      </c>
      <c r="AA1706" t="s">
        <v>80</v>
      </c>
      <c r="AB1706">
        <v>32</v>
      </c>
      <c r="AC1706" t="s">
        <v>80</v>
      </c>
      <c r="AD1706">
        <v>60</v>
      </c>
      <c r="AE1706" t="s">
        <v>80</v>
      </c>
      <c r="AF1706">
        <v>160</v>
      </c>
      <c r="AG1706" t="s">
        <v>80</v>
      </c>
    </row>
    <row r="1707" spans="1:33" x14ac:dyDescent="0.35">
      <c r="A1707" t="s">
        <v>79</v>
      </c>
      <c r="B1707">
        <v>12098700</v>
      </c>
      <c r="C1707" s="1">
        <v>41990</v>
      </c>
      <c r="D1707">
        <v>5.5</v>
      </c>
      <c r="E1707" t="s">
        <v>80</v>
      </c>
      <c r="F1707">
        <v>4.3</v>
      </c>
      <c r="G1707" t="s">
        <v>80</v>
      </c>
      <c r="H1707">
        <v>4.8</v>
      </c>
      <c r="I1707" t="s">
        <v>80</v>
      </c>
      <c r="J1707">
        <v>57</v>
      </c>
      <c r="K1707" t="s">
        <v>80</v>
      </c>
      <c r="L1707">
        <v>56</v>
      </c>
      <c r="M1707" t="s">
        <v>80</v>
      </c>
      <c r="N1707">
        <v>57</v>
      </c>
      <c r="O1707" t="s">
        <v>80</v>
      </c>
      <c r="P1707">
        <v>12.5</v>
      </c>
      <c r="Q1707" t="s">
        <v>80</v>
      </c>
      <c r="R1707">
        <v>12.2</v>
      </c>
      <c r="S1707" t="s">
        <v>80</v>
      </c>
      <c r="T1707">
        <v>12.4</v>
      </c>
      <c r="U1707" t="s">
        <v>80</v>
      </c>
      <c r="V1707">
        <v>7.1</v>
      </c>
      <c r="W1707" t="s">
        <v>80</v>
      </c>
      <c r="X1707">
        <v>6.9</v>
      </c>
      <c r="Y1707" t="s">
        <v>80</v>
      </c>
      <c r="Z1707">
        <v>7</v>
      </c>
      <c r="AA1707" t="s">
        <v>80</v>
      </c>
      <c r="AB1707">
        <v>17</v>
      </c>
      <c r="AC1707" t="s">
        <v>80</v>
      </c>
      <c r="AD1707">
        <v>32</v>
      </c>
      <c r="AE1707" t="s">
        <v>80</v>
      </c>
      <c r="AF1707">
        <v>500</v>
      </c>
      <c r="AG1707" t="s">
        <v>80</v>
      </c>
    </row>
    <row r="1708" spans="1:33" x14ac:dyDescent="0.35">
      <c r="A1708" t="s">
        <v>79</v>
      </c>
      <c r="B1708">
        <v>12098700</v>
      </c>
      <c r="C1708" s="1">
        <v>41991</v>
      </c>
      <c r="D1708">
        <v>5.6</v>
      </c>
      <c r="E1708" t="s">
        <v>80</v>
      </c>
      <c r="F1708">
        <v>5</v>
      </c>
      <c r="G1708" t="s">
        <v>80</v>
      </c>
      <c r="H1708">
        <v>5.2</v>
      </c>
      <c r="I1708" t="s">
        <v>80</v>
      </c>
      <c r="J1708">
        <v>58</v>
      </c>
      <c r="K1708" t="s">
        <v>80</v>
      </c>
      <c r="L1708">
        <v>57</v>
      </c>
      <c r="M1708" t="s">
        <v>80</v>
      </c>
      <c r="N1708">
        <v>58</v>
      </c>
      <c r="O1708" t="s">
        <v>80</v>
      </c>
      <c r="P1708">
        <v>12.4</v>
      </c>
      <c r="Q1708" t="s">
        <v>80</v>
      </c>
      <c r="R1708">
        <v>12.1</v>
      </c>
      <c r="S1708" t="s">
        <v>80</v>
      </c>
      <c r="T1708">
        <v>12.2</v>
      </c>
      <c r="U1708" t="s">
        <v>80</v>
      </c>
      <c r="V1708">
        <v>7.1</v>
      </c>
      <c r="W1708" t="s">
        <v>80</v>
      </c>
      <c r="X1708">
        <v>6.9</v>
      </c>
      <c r="Y1708" t="s">
        <v>80</v>
      </c>
      <c r="Z1708">
        <v>7</v>
      </c>
      <c r="AA1708" t="s">
        <v>80</v>
      </c>
      <c r="AB1708">
        <v>7.6</v>
      </c>
      <c r="AC1708" t="s">
        <v>80</v>
      </c>
      <c r="AD1708">
        <v>10</v>
      </c>
      <c r="AE1708" t="s">
        <v>80</v>
      </c>
      <c r="AF1708">
        <v>21</v>
      </c>
      <c r="AG1708" t="s">
        <v>80</v>
      </c>
    </row>
    <row r="1709" spans="1:33" x14ac:dyDescent="0.35">
      <c r="A1709" t="s">
        <v>79</v>
      </c>
      <c r="B1709">
        <v>12098700</v>
      </c>
      <c r="C1709" s="1">
        <v>41992</v>
      </c>
      <c r="D1709">
        <v>5.8</v>
      </c>
      <c r="E1709" t="s">
        <v>80</v>
      </c>
      <c r="F1709">
        <v>5.3</v>
      </c>
      <c r="G1709" t="s">
        <v>80</v>
      </c>
      <c r="H1709">
        <v>5.6</v>
      </c>
      <c r="I1709" t="s">
        <v>80</v>
      </c>
      <c r="J1709">
        <v>58</v>
      </c>
      <c r="K1709" t="s">
        <v>80</v>
      </c>
      <c r="L1709">
        <v>57</v>
      </c>
      <c r="M1709" t="s">
        <v>80</v>
      </c>
      <c r="N1709">
        <v>57</v>
      </c>
      <c r="O1709" t="s">
        <v>80</v>
      </c>
      <c r="P1709">
        <v>12.3</v>
      </c>
      <c r="Q1709" t="s">
        <v>80</v>
      </c>
      <c r="R1709">
        <v>12.1</v>
      </c>
      <c r="S1709" t="s">
        <v>80</v>
      </c>
      <c r="T1709">
        <v>12.2</v>
      </c>
      <c r="U1709" t="s">
        <v>80</v>
      </c>
      <c r="V1709">
        <v>7.1</v>
      </c>
      <c r="W1709" t="s">
        <v>80</v>
      </c>
      <c r="X1709">
        <v>7</v>
      </c>
      <c r="Y1709" t="s">
        <v>80</v>
      </c>
      <c r="Z1709">
        <v>7</v>
      </c>
      <c r="AA1709" t="s">
        <v>80</v>
      </c>
      <c r="AB1709">
        <v>7.3</v>
      </c>
      <c r="AC1709" t="s">
        <v>80</v>
      </c>
      <c r="AD1709">
        <v>9.5</v>
      </c>
      <c r="AE1709" t="s">
        <v>80</v>
      </c>
      <c r="AF1709">
        <v>21</v>
      </c>
      <c r="AG1709" t="s">
        <v>80</v>
      </c>
    </row>
    <row r="1710" spans="1:33" x14ac:dyDescent="0.35">
      <c r="A1710" t="s">
        <v>79</v>
      </c>
      <c r="B1710">
        <v>12098700</v>
      </c>
      <c r="C1710" s="1">
        <v>41993</v>
      </c>
      <c r="D1710">
        <v>6.5</v>
      </c>
      <c r="E1710" t="s">
        <v>80</v>
      </c>
      <c r="F1710">
        <v>5</v>
      </c>
      <c r="G1710" t="s">
        <v>80</v>
      </c>
      <c r="H1710">
        <v>5.4</v>
      </c>
      <c r="I1710" t="s">
        <v>80</v>
      </c>
      <c r="J1710">
        <v>59</v>
      </c>
      <c r="K1710" t="s">
        <v>80</v>
      </c>
      <c r="L1710">
        <v>50</v>
      </c>
      <c r="M1710" t="s">
        <v>80</v>
      </c>
      <c r="N1710">
        <v>57</v>
      </c>
      <c r="O1710" t="s">
        <v>80</v>
      </c>
      <c r="P1710">
        <v>12.3</v>
      </c>
      <c r="Q1710" t="s">
        <v>80</v>
      </c>
      <c r="R1710">
        <v>12</v>
      </c>
      <c r="S1710" t="s">
        <v>80</v>
      </c>
      <c r="T1710">
        <v>12.2</v>
      </c>
      <c r="U1710" t="s">
        <v>80</v>
      </c>
      <c r="V1710">
        <v>7.1</v>
      </c>
      <c r="W1710" t="s">
        <v>80</v>
      </c>
      <c r="X1710">
        <v>6.9</v>
      </c>
      <c r="Y1710" t="s">
        <v>80</v>
      </c>
      <c r="Z1710">
        <v>7</v>
      </c>
      <c r="AA1710" t="s">
        <v>80</v>
      </c>
      <c r="AB1710">
        <v>5.9</v>
      </c>
      <c r="AC1710" t="s">
        <v>80</v>
      </c>
      <c r="AD1710">
        <v>20</v>
      </c>
      <c r="AE1710" t="s">
        <v>80</v>
      </c>
      <c r="AF1710">
        <v>480</v>
      </c>
      <c r="AG1710" t="s">
        <v>80</v>
      </c>
    </row>
    <row r="1711" spans="1:33" x14ac:dyDescent="0.35">
      <c r="A1711" t="s">
        <v>79</v>
      </c>
      <c r="B1711">
        <v>12098700</v>
      </c>
      <c r="C1711" s="1">
        <v>41994</v>
      </c>
      <c r="D1711">
        <v>6.7</v>
      </c>
      <c r="E1711" t="s">
        <v>80</v>
      </c>
      <c r="F1711">
        <v>6.3</v>
      </c>
      <c r="G1711" t="s">
        <v>80</v>
      </c>
      <c r="H1711">
        <v>6.5</v>
      </c>
      <c r="I1711" t="s">
        <v>80</v>
      </c>
      <c r="J1711">
        <v>52</v>
      </c>
      <c r="K1711" t="s">
        <v>80</v>
      </c>
      <c r="L1711">
        <v>37</v>
      </c>
      <c r="M1711" t="s">
        <v>80</v>
      </c>
      <c r="N1711">
        <v>40</v>
      </c>
      <c r="O1711" t="s">
        <v>80</v>
      </c>
      <c r="P1711">
        <v>12.5</v>
      </c>
      <c r="Q1711" t="s">
        <v>80</v>
      </c>
      <c r="R1711">
        <v>12</v>
      </c>
      <c r="S1711" t="s">
        <v>80</v>
      </c>
      <c r="T1711">
        <v>12.3</v>
      </c>
      <c r="U1711" t="s">
        <v>80</v>
      </c>
      <c r="V1711">
        <v>7</v>
      </c>
      <c r="W1711" t="s">
        <v>80</v>
      </c>
      <c r="X1711">
        <v>6.7</v>
      </c>
      <c r="Y1711" t="s">
        <v>80</v>
      </c>
      <c r="Z1711">
        <v>6.8</v>
      </c>
      <c r="AA1711" t="s">
        <v>80</v>
      </c>
      <c r="AB1711">
        <v>74</v>
      </c>
      <c r="AC1711" t="s">
        <v>80</v>
      </c>
      <c r="AD1711">
        <v>130</v>
      </c>
      <c r="AE1711" t="s">
        <v>80</v>
      </c>
      <c r="AF1711">
        <v>220</v>
      </c>
      <c r="AG1711" t="s">
        <v>80</v>
      </c>
    </row>
    <row r="1712" spans="1:33" x14ac:dyDescent="0.35">
      <c r="A1712" t="s">
        <v>79</v>
      </c>
      <c r="B1712">
        <v>12098700</v>
      </c>
      <c r="C1712" s="1">
        <v>41995</v>
      </c>
      <c r="D1712">
        <v>6.3</v>
      </c>
      <c r="E1712" t="s">
        <v>80</v>
      </c>
      <c r="P1712">
        <v>13</v>
      </c>
      <c r="Q1712" t="s">
        <v>80</v>
      </c>
      <c r="AB1712">
        <v>47</v>
      </c>
      <c r="AC1712" t="s">
        <v>80</v>
      </c>
      <c r="AF1712">
        <v>220</v>
      </c>
      <c r="AG1712" t="s">
        <v>80</v>
      </c>
    </row>
    <row r="1713" spans="1:3" x14ac:dyDescent="0.35">
      <c r="A1713" t="s">
        <v>79</v>
      </c>
      <c r="B1713">
        <v>12098700</v>
      </c>
      <c r="C1713" s="1">
        <v>41996</v>
      </c>
    </row>
    <row r="1714" spans="1:3" x14ac:dyDescent="0.35">
      <c r="A1714" t="s">
        <v>79</v>
      </c>
      <c r="B1714">
        <v>12098700</v>
      </c>
      <c r="C1714" s="1">
        <v>41997</v>
      </c>
    </row>
    <row r="1715" spans="1:3" x14ac:dyDescent="0.35">
      <c r="A1715" t="s">
        <v>79</v>
      </c>
      <c r="B1715">
        <v>12098700</v>
      </c>
      <c r="C1715" s="1">
        <v>41998</v>
      </c>
    </row>
    <row r="1716" spans="1:3" x14ac:dyDescent="0.35">
      <c r="A1716" t="s">
        <v>79</v>
      </c>
      <c r="B1716">
        <v>12098700</v>
      </c>
      <c r="C1716" s="1">
        <v>41999</v>
      </c>
    </row>
    <row r="1717" spans="1:3" x14ac:dyDescent="0.35">
      <c r="A1717" t="s">
        <v>79</v>
      </c>
      <c r="B1717">
        <v>12098700</v>
      </c>
      <c r="C1717" s="1">
        <v>42000</v>
      </c>
    </row>
    <row r="1718" spans="1:3" x14ac:dyDescent="0.35">
      <c r="A1718" t="s">
        <v>79</v>
      </c>
      <c r="B1718">
        <v>12098700</v>
      </c>
      <c r="C1718" s="1">
        <v>42001</v>
      </c>
    </row>
    <row r="1719" spans="1:3" x14ac:dyDescent="0.35">
      <c r="A1719" t="s">
        <v>79</v>
      </c>
      <c r="B1719">
        <v>12098700</v>
      </c>
      <c r="C1719" s="1">
        <v>42002</v>
      </c>
    </row>
    <row r="1720" spans="1:3" x14ac:dyDescent="0.35">
      <c r="A1720" t="s">
        <v>79</v>
      </c>
      <c r="B1720">
        <v>12098700</v>
      </c>
      <c r="C1720" s="1">
        <v>42003</v>
      </c>
    </row>
    <row r="1721" spans="1:3" x14ac:dyDescent="0.35">
      <c r="A1721" t="s">
        <v>79</v>
      </c>
      <c r="B1721">
        <v>12098700</v>
      </c>
      <c r="C1721" s="1">
        <v>42004</v>
      </c>
    </row>
    <row r="1722" spans="1:3" x14ac:dyDescent="0.35">
      <c r="A1722" t="s">
        <v>79</v>
      </c>
      <c r="B1722">
        <v>12098700</v>
      </c>
      <c r="C1722" s="1">
        <v>42005</v>
      </c>
    </row>
    <row r="1723" spans="1:3" x14ac:dyDescent="0.35">
      <c r="A1723" t="s">
        <v>79</v>
      </c>
      <c r="B1723">
        <v>12098700</v>
      </c>
      <c r="C1723" s="1">
        <v>42006</v>
      </c>
    </row>
    <row r="1724" spans="1:3" x14ac:dyDescent="0.35">
      <c r="A1724" t="s">
        <v>79</v>
      </c>
      <c r="B1724">
        <v>12098700</v>
      </c>
      <c r="C1724" s="1">
        <v>42007</v>
      </c>
    </row>
    <row r="1725" spans="1:3" x14ac:dyDescent="0.35">
      <c r="A1725" t="s">
        <v>79</v>
      </c>
      <c r="B1725">
        <v>12098700</v>
      </c>
      <c r="C1725" s="1">
        <v>42008</v>
      </c>
    </row>
    <row r="1726" spans="1:3" x14ac:dyDescent="0.35">
      <c r="A1726" t="s">
        <v>79</v>
      </c>
      <c r="B1726">
        <v>12098700</v>
      </c>
      <c r="C1726" s="1">
        <v>42009</v>
      </c>
    </row>
    <row r="1727" spans="1:3" x14ac:dyDescent="0.35">
      <c r="A1727" t="s">
        <v>79</v>
      </c>
      <c r="B1727">
        <v>12098700</v>
      </c>
      <c r="C1727" s="1">
        <v>42010</v>
      </c>
    </row>
    <row r="1728" spans="1:3" x14ac:dyDescent="0.35">
      <c r="A1728" t="s">
        <v>79</v>
      </c>
      <c r="B1728">
        <v>12098700</v>
      </c>
      <c r="C1728" s="1">
        <v>42011</v>
      </c>
    </row>
    <row r="1729" spans="1:3" x14ac:dyDescent="0.35">
      <c r="A1729" t="s">
        <v>79</v>
      </c>
      <c r="B1729">
        <v>12098700</v>
      </c>
      <c r="C1729" s="1">
        <v>42012</v>
      </c>
    </row>
    <row r="1730" spans="1:3" x14ac:dyDescent="0.35">
      <c r="A1730" t="s">
        <v>79</v>
      </c>
      <c r="B1730">
        <v>12098700</v>
      </c>
      <c r="C1730" s="1">
        <v>42013</v>
      </c>
    </row>
    <row r="1731" spans="1:3" x14ac:dyDescent="0.35">
      <c r="A1731" t="s">
        <v>79</v>
      </c>
      <c r="B1731">
        <v>12098700</v>
      </c>
      <c r="C1731" s="1">
        <v>42014</v>
      </c>
    </row>
    <row r="1732" spans="1:3" x14ac:dyDescent="0.35">
      <c r="A1732" t="s">
        <v>79</v>
      </c>
      <c r="B1732">
        <v>12098700</v>
      </c>
      <c r="C1732" s="1">
        <v>42015</v>
      </c>
    </row>
    <row r="1733" spans="1:3" x14ac:dyDescent="0.35">
      <c r="A1733" t="s">
        <v>79</v>
      </c>
      <c r="B1733">
        <v>12098700</v>
      </c>
      <c r="C1733" s="1">
        <v>42016</v>
      </c>
    </row>
    <row r="1734" spans="1:3" x14ac:dyDescent="0.35">
      <c r="A1734" t="s">
        <v>79</v>
      </c>
      <c r="B1734">
        <v>12098700</v>
      </c>
      <c r="C1734" s="1">
        <v>42017</v>
      </c>
    </row>
    <row r="1735" spans="1:3" x14ac:dyDescent="0.35">
      <c r="A1735" t="s">
        <v>79</v>
      </c>
      <c r="B1735">
        <v>12098700</v>
      </c>
      <c r="C1735" s="1">
        <v>42018</v>
      </c>
    </row>
    <row r="1736" spans="1:3" x14ac:dyDescent="0.35">
      <c r="A1736" t="s">
        <v>79</v>
      </c>
      <c r="B1736">
        <v>12098700</v>
      </c>
      <c r="C1736" s="1">
        <v>42019</v>
      </c>
    </row>
    <row r="1737" spans="1:3" x14ac:dyDescent="0.35">
      <c r="A1737" t="s">
        <v>79</v>
      </c>
      <c r="B1737">
        <v>12098700</v>
      </c>
      <c r="C1737" s="1">
        <v>42020</v>
      </c>
    </row>
    <row r="1738" spans="1:3" x14ac:dyDescent="0.35">
      <c r="A1738" t="s">
        <v>79</v>
      </c>
      <c r="B1738">
        <v>12098700</v>
      </c>
      <c r="C1738" s="1">
        <v>42021</v>
      </c>
    </row>
    <row r="1739" spans="1:3" x14ac:dyDescent="0.35">
      <c r="A1739" t="s">
        <v>79</v>
      </c>
      <c r="B1739">
        <v>12098700</v>
      </c>
      <c r="C1739" s="1">
        <v>42022</v>
      </c>
    </row>
    <row r="1740" spans="1:3" x14ac:dyDescent="0.35">
      <c r="A1740" t="s">
        <v>79</v>
      </c>
      <c r="B1740">
        <v>12098700</v>
      </c>
      <c r="C1740" s="1">
        <v>42023</v>
      </c>
    </row>
    <row r="1741" spans="1:3" x14ac:dyDescent="0.35">
      <c r="A1741" t="s">
        <v>79</v>
      </c>
      <c r="B1741">
        <v>12098700</v>
      </c>
      <c r="C1741" s="1">
        <v>42024</v>
      </c>
    </row>
    <row r="1742" spans="1:3" x14ac:dyDescent="0.35">
      <c r="A1742" t="s">
        <v>79</v>
      </c>
      <c r="B1742">
        <v>12098700</v>
      </c>
      <c r="C1742" s="1">
        <v>42025</v>
      </c>
    </row>
    <row r="1743" spans="1:3" x14ac:dyDescent="0.35">
      <c r="A1743" t="s">
        <v>79</v>
      </c>
      <c r="B1743">
        <v>12098700</v>
      </c>
      <c r="C1743" s="1">
        <v>42026</v>
      </c>
    </row>
    <row r="1744" spans="1:3" x14ac:dyDescent="0.35">
      <c r="A1744" t="s">
        <v>79</v>
      </c>
      <c r="B1744">
        <v>12098700</v>
      </c>
      <c r="C1744" s="1">
        <v>42027</v>
      </c>
    </row>
    <row r="1745" spans="1:3" x14ac:dyDescent="0.35">
      <c r="A1745" t="s">
        <v>79</v>
      </c>
      <c r="B1745">
        <v>12098700</v>
      </c>
      <c r="C1745" s="1">
        <v>42028</v>
      </c>
    </row>
    <row r="1746" spans="1:3" x14ac:dyDescent="0.35">
      <c r="A1746" t="s">
        <v>79</v>
      </c>
      <c r="B1746">
        <v>12098700</v>
      </c>
      <c r="C1746" s="1">
        <v>42029</v>
      </c>
    </row>
    <row r="1747" spans="1:3" x14ac:dyDescent="0.35">
      <c r="A1747" t="s">
        <v>79</v>
      </c>
      <c r="B1747">
        <v>12098700</v>
      </c>
      <c r="C1747" s="1">
        <v>42030</v>
      </c>
    </row>
    <row r="1748" spans="1:3" x14ac:dyDescent="0.35">
      <c r="A1748" t="s">
        <v>79</v>
      </c>
      <c r="B1748">
        <v>12098700</v>
      </c>
      <c r="C1748" s="1">
        <v>42031</v>
      </c>
    </row>
    <row r="1749" spans="1:3" x14ac:dyDescent="0.35">
      <c r="A1749" t="s">
        <v>79</v>
      </c>
      <c r="B1749">
        <v>12098700</v>
      </c>
      <c r="C1749" s="1">
        <v>42032</v>
      </c>
    </row>
    <row r="1750" spans="1:3" x14ac:dyDescent="0.35">
      <c r="A1750" t="s">
        <v>79</v>
      </c>
      <c r="B1750">
        <v>12098700</v>
      </c>
      <c r="C1750" s="1">
        <v>42033</v>
      </c>
    </row>
    <row r="1751" spans="1:3" x14ac:dyDescent="0.35">
      <c r="A1751" t="s">
        <v>79</v>
      </c>
      <c r="B1751">
        <v>12098700</v>
      </c>
      <c r="C1751" s="1">
        <v>42034</v>
      </c>
    </row>
    <row r="1752" spans="1:3" x14ac:dyDescent="0.35">
      <c r="A1752" t="s">
        <v>79</v>
      </c>
      <c r="B1752">
        <v>12098700</v>
      </c>
      <c r="C1752" s="1">
        <v>42035</v>
      </c>
    </row>
    <row r="1753" spans="1:3" x14ac:dyDescent="0.35">
      <c r="A1753" t="s">
        <v>79</v>
      </c>
      <c r="B1753">
        <v>12098700</v>
      </c>
      <c r="C1753" s="1">
        <v>42036</v>
      </c>
    </row>
    <row r="1754" spans="1:3" x14ac:dyDescent="0.35">
      <c r="A1754" t="s">
        <v>79</v>
      </c>
      <c r="B1754">
        <v>12098700</v>
      </c>
      <c r="C1754" s="1">
        <v>42037</v>
      </c>
    </row>
    <row r="1755" spans="1:3" x14ac:dyDescent="0.35">
      <c r="A1755" t="s">
        <v>79</v>
      </c>
      <c r="B1755">
        <v>12098700</v>
      </c>
      <c r="C1755" s="1">
        <v>42038</v>
      </c>
    </row>
    <row r="1756" spans="1:3" x14ac:dyDescent="0.35">
      <c r="A1756" t="s">
        <v>79</v>
      </c>
      <c r="B1756">
        <v>12098700</v>
      </c>
      <c r="C1756" s="1">
        <v>42039</v>
      </c>
    </row>
    <row r="1757" spans="1:3" x14ac:dyDescent="0.35">
      <c r="A1757" t="s">
        <v>79</v>
      </c>
      <c r="B1757">
        <v>12098700</v>
      </c>
      <c r="C1757" s="1">
        <v>42040</v>
      </c>
    </row>
    <row r="1758" spans="1:3" x14ac:dyDescent="0.35">
      <c r="A1758" t="s">
        <v>79</v>
      </c>
      <c r="B1758">
        <v>12098700</v>
      </c>
      <c r="C1758" s="1">
        <v>42041</v>
      </c>
    </row>
    <row r="1759" spans="1:3" x14ac:dyDescent="0.35">
      <c r="A1759" t="s">
        <v>79</v>
      </c>
      <c r="B1759">
        <v>12098700</v>
      </c>
      <c r="C1759" s="1">
        <v>42042</v>
      </c>
    </row>
    <row r="1760" spans="1:3" x14ac:dyDescent="0.35">
      <c r="A1760" t="s">
        <v>79</v>
      </c>
      <c r="B1760">
        <v>12098700</v>
      </c>
      <c r="C1760" s="1">
        <v>42043</v>
      </c>
    </row>
    <row r="1761" spans="1:3" x14ac:dyDescent="0.35">
      <c r="A1761" t="s">
        <v>79</v>
      </c>
      <c r="B1761">
        <v>12098700</v>
      </c>
      <c r="C1761" s="1">
        <v>42044</v>
      </c>
    </row>
    <row r="1762" spans="1:3" x14ac:dyDescent="0.35">
      <c r="A1762" t="s">
        <v>79</v>
      </c>
      <c r="B1762">
        <v>12098700</v>
      </c>
      <c r="C1762" s="1">
        <v>42045</v>
      </c>
    </row>
    <row r="1763" spans="1:3" x14ac:dyDescent="0.35">
      <c r="A1763" t="s">
        <v>79</v>
      </c>
      <c r="B1763">
        <v>12098700</v>
      </c>
      <c r="C1763" s="1">
        <v>42046</v>
      </c>
    </row>
    <row r="1764" spans="1:3" x14ac:dyDescent="0.35">
      <c r="A1764" t="s">
        <v>79</v>
      </c>
      <c r="B1764">
        <v>12098700</v>
      </c>
      <c r="C1764" s="1">
        <v>42047</v>
      </c>
    </row>
    <row r="1765" spans="1:3" x14ac:dyDescent="0.35">
      <c r="A1765" t="s">
        <v>79</v>
      </c>
      <c r="B1765">
        <v>12098700</v>
      </c>
      <c r="C1765" s="1">
        <v>42048</v>
      </c>
    </row>
    <row r="1766" spans="1:3" x14ac:dyDescent="0.35">
      <c r="A1766" t="s">
        <v>79</v>
      </c>
      <c r="B1766">
        <v>12098700</v>
      </c>
      <c r="C1766" s="1">
        <v>42049</v>
      </c>
    </row>
    <row r="1767" spans="1:3" x14ac:dyDescent="0.35">
      <c r="A1767" t="s">
        <v>79</v>
      </c>
      <c r="B1767">
        <v>12098700</v>
      </c>
      <c r="C1767" s="1">
        <v>42050</v>
      </c>
    </row>
    <row r="1768" spans="1:3" x14ac:dyDescent="0.35">
      <c r="A1768" t="s">
        <v>79</v>
      </c>
      <c r="B1768">
        <v>12098700</v>
      </c>
      <c r="C1768" s="1">
        <v>42051</v>
      </c>
    </row>
    <row r="1769" spans="1:3" x14ac:dyDescent="0.35">
      <c r="A1769" t="s">
        <v>79</v>
      </c>
      <c r="B1769">
        <v>12098700</v>
      </c>
      <c r="C1769" s="1">
        <v>42052</v>
      </c>
    </row>
    <row r="1770" spans="1:3" x14ac:dyDescent="0.35">
      <c r="A1770" t="s">
        <v>79</v>
      </c>
      <c r="B1770">
        <v>12098700</v>
      </c>
      <c r="C1770" s="1">
        <v>42053</v>
      </c>
    </row>
    <row r="1771" spans="1:3" x14ac:dyDescent="0.35">
      <c r="A1771" t="s">
        <v>79</v>
      </c>
      <c r="B1771">
        <v>12098700</v>
      </c>
      <c r="C1771" s="1">
        <v>42054</v>
      </c>
    </row>
    <row r="1772" spans="1:3" x14ac:dyDescent="0.35">
      <c r="A1772" t="s">
        <v>79</v>
      </c>
      <c r="B1772">
        <v>12098700</v>
      </c>
      <c r="C1772" s="1">
        <v>42055</v>
      </c>
    </row>
    <row r="1773" spans="1:3" x14ac:dyDescent="0.35">
      <c r="A1773" t="s">
        <v>79</v>
      </c>
      <c r="B1773">
        <v>12098700</v>
      </c>
      <c r="C1773" s="1">
        <v>42056</v>
      </c>
    </row>
    <row r="1774" spans="1:3" x14ac:dyDescent="0.35">
      <c r="A1774" t="s">
        <v>79</v>
      </c>
      <c r="B1774">
        <v>12098700</v>
      </c>
      <c r="C1774" s="1">
        <v>42057</v>
      </c>
    </row>
    <row r="1775" spans="1:3" x14ac:dyDescent="0.35">
      <c r="A1775" t="s">
        <v>79</v>
      </c>
      <c r="B1775">
        <v>12098700</v>
      </c>
      <c r="C1775" s="1">
        <v>42058</v>
      </c>
    </row>
    <row r="1776" spans="1:3" x14ac:dyDescent="0.35">
      <c r="A1776" t="s">
        <v>79</v>
      </c>
      <c r="B1776">
        <v>12098700</v>
      </c>
      <c r="C1776" s="1">
        <v>42059</v>
      </c>
    </row>
    <row r="1777" spans="1:33" x14ac:dyDescent="0.35">
      <c r="A1777" t="s">
        <v>79</v>
      </c>
      <c r="B1777">
        <v>12098700</v>
      </c>
      <c r="C1777" s="1">
        <v>42060</v>
      </c>
    </row>
    <row r="1778" spans="1:33" x14ac:dyDescent="0.35">
      <c r="A1778" t="s">
        <v>79</v>
      </c>
      <c r="B1778">
        <v>12098700</v>
      </c>
      <c r="C1778" s="1">
        <v>42061</v>
      </c>
    </row>
    <row r="1779" spans="1:33" x14ac:dyDescent="0.35">
      <c r="A1779" t="s">
        <v>79</v>
      </c>
      <c r="B1779">
        <v>12098700</v>
      </c>
      <c r="C1779" s="1">
        <v>42062</v>
      </c>
    </row>
    <row r="1780" spans="1:33" x14ac:dyDescent="0.35">
      <c r="A1780" t="s">
        <v>79</v>
      </c>
      <c r="B1780">
        <v>12098700</v>
      </c>
      <c r="C1780" s="1">
        <v>42063</v>
      </c>
    </row>
    <row r="1781" spans="1:33" x14ac:dyDescent="0.35">
      <c r="A1781" t="s">
        <v>79</v>
      </c>
      <c r="B1781">
        <v>12098700</v>
      </c>
      <c r="C1781" s="1">
        <v>42064</v>
      </c>
    </row>
    <row r="1782" spans="1:33" x14ac:dyDescent="0.35">
      <c r="A1782" t="s">
        <v>79</v>
      </c>
      <c r="B1782">
        <v>12098700</v>
      </c>
      <c r="C1782" s="1">
        <v>42065</v>
      </c>
      <c r="D1782">
        <v>5.9</v>
      </c>
      <c r="E1782" t="s">
        <v>80</v>
      </c>
      <c r="F1782">
        <v>5.4</v>
      </c>
      <c r="G1782" t="s">
        <v>80</v>
      </c>
      <c r="H1782">
        <v>5.7</v>
      </c>
      <c r="I1782" t="s">
        <v>80</v>
      </c>
      <c r="J1782">
        <v>57</v>
      </c>
      <c r="K1782" t="s">
        <v>80</v>
      </c>
      <c r="L1782">
        <v>57</v>
      </c>
      <c r="M1782" t="s">
        <v>80</v>
      </c>
      <c r="N1782">
        <v>57</v>
      </c>
      <c r="O1782" t="s">
        <v>80</v>
      </c>
      <c r="P1782">
        <v>12.3</v>
      </c>
      <c r="Q1782" t="s">
        <v>80</v>
      </c>
      <c r="R1782">
        <v>12.2</v>
      </c>
      <c r="S1782" t="s">
        <v>80</v>
      </c>
      <c r="T1782">
        <v>12.2</v>
      </c>
      <c r="U1782" t="s">
        <v>80</v>
      </c>
    </row>
    <row r="1783" spans="1:33" x14ac:dyDescent="0.35">
      <c r="A1783" t="s">
        <v>79</v>
      </c>
      <c r="B1783">
        <v>12098700</v>
      </c>
      <c r="C1783" s="1">
        <v>42066</v>
      </c>
      <c r="D1783">
        <v>6.3</v>
      </c>
      <c r="E1783" t="s">
        <v>80</v>
      </c>
      <c r="F1783">
        <v>5.3</v>
      </c>
      <c r="G1783" t="s">
        <v>80</v>
      </c>
      <c r="H1783">
        <v>5.6</v>
      </c>
      <c r="I1783" t="s">
        <v>80</v>
      </c>
      <c r="J1783">
        <v>58</v>
      </c>
      <c r="K1783" t="s">
        <v>80</v>
      </c>
      <c r="L1783">
        <v>57</v>
      </c>
      <c r="M1783" t="s">
        <v>80</v>
      </c>
      <c r="N1783">
        <v>58</v>
      </c>
      <c r="O1783" t="s">
        <v>80</v>
      </c>
      <c r="P1783">
        <v>12.4</v>
      </c>
      <c r="Q1783" t="s">
        <v>80</v>
      </c>
      <c r="R1783">
        <v>12.2</v>
      </c>
      <c r="S1783" t="s">
        <v>80</v>
      </c>
      <c r="T1783">
        <v>12.3</v>
      </c>
      <c r="U1783" t="s">
        <v>80</v>
      </c>
      <c r="V1783">
        <v>7.2</v>
      </c>
      <c r="W1783" t="s">
        <v>80</v>
      </c>
      <c r="X1783">
        <v>7</v>
      </c>
      <c r="Y1783" t="s">
        <v>80</v>
      </c>
      <c r="Z1783">
        <v>7.1</v>
      </c>
      <c r="AA1783" t="s">
        <v>80</v>
      </c>
      <c r="AB1783">
        <v>1.4</v>
      </c>
      <c r="AC1783" t="s">
        <v>80</v>
      </c>
      <c r="AD1783">
        <v>1.6</v>
      </c>
      <c r="AE1783" t="s">
        <v>80</v>
      </c>
      <c r="AF1783">
        <v>2</v>
      </c>
      <c r="AG1783" t="s">
        <v>80</v>
      </c>
    </row>
    <row r="1784" spans="1:33" x14ac:dyDescent="0.35">
      <c r="A1784" t="s">
        <v>79</v>
      </c>
      <c r="B1784">
        <v>12098700</v>
      </c>
      <c r="C1784" s="1">
        <v>42067</v>
      </c>
      <c r="D1784">
        <v>6</v>
      </c>
      <c r="E1784" t="s">
        <v>80</v>
      </c>
      <c r="F1784">
        <v>4.9000000000000004</v>
      </c>
      <c r="G1784" t="s">
        <v>80</v>
      </c>
      <c r="H1784">
        <v>5.3</v>
      </c>
      <c r="I1784" t="s">
        <v>80</v>
      </c>
      <c r="J1784">
        <v>59</v>
      </c>
      <c r="K1784" t="s">
        <v>80</v>
      </c>
      <c r="L1784">
        <v>58</v>
      </c>
      <c r="M1784" t="s">
        <v>80</v>
      </c>
      <c r="N1784">
        <v>58</v>
      </c>
      <c r="O1784" t="s">
        <v>80</v>
      </c>
      <c r="P1784">
        <v>12.5</v>
      </c>
      <c r="Q1784" t="s">
        <v>80</v>
      </c>
      <c r="R1784">
        <v>12.3</v>
      </c>
      <c r="S1784" t="s">
        <v>80</v>
      </c>
      <c r="T1784">
        <v>12.4</v>
      </c>
      <c r="U1784" t="s">
        <v>80</v>
      </c>
      <c r="V1784">
        <v>7.2</v>
      </c>
      <c r="W1784" t="s">
        <v>80</v>
      </c>
      <c r="X1784">
        <v>7</v>
      </c>
      <c r="Y1784" t="s">
        <v>80</v>
      </c>
      <c r="Z1784">
        <v>7.1</v>
      </c>
      <c r="AA1784" t="s">
        <v>80</v>
      </c>
      <c r="AB1784">
        <v>1.4</v>
      </c>
      <c r="AC1784" t="s">
        <v>80</v>
      </c>
      <c r="AD1784">
        <v>1.6</v>
      </c>
      <c r="AE1784" t="s">
        <v>80</v>
      </c>
      <c r="AF1784">
        <v>2</v>
      </c>
      <c r="AG1784" t="s">
        <v>80</v>
      </c>
    </row>
    <row r="1785" spans="1:33" x14ac:dyDescent="0.35">
      <c r="A1785" t="s">
        <v>79</v>
      </c>
      <c r="B1785">
        <v>12098700</v>
      </c>
      <c r="C1785" s="1">
        <v>42068</v>
      </c>
      <c r="D1785">
        <v>5.5</v>
      </c>
      <c r="E1785" t="s">
        <v>80</v>
      </c>
      <c r="F1785">
        <v>4.7</v>
      </c>
      <c r="G1785" t="s">
        <v>80</v>
      </c>
      <c r="H1785">
        <v>5</v>
      </c>
      <c r="I1785" t="s">
        <v>80</v>
      </c>
      <c r="J1785">
        <v>60</v>
      </c>
      <c r="K1785" t="s">
        <v>80</v>
      </c>
      <c r="L1785">
        <v>59</v>
      </c>
      <c r="M1785" t="s">
        <v>80</v>
      </c>
      <c r="N1785">
        <v>59</v>
      </c>
      <c r="O1785" t="s">
        <v>80</v>
      </c>
      <c r="P1785">
        <v>12.7</v>
      </c>
      <c r="Q1785" t="s">
        <v>80</v>
      </c>
      <c r="R1785">
        <v>12.4</v>
      </c>
      <c r="S1785" t="s">
        <v>80</v>
      </c>
      <c r="T1785">
        <v>12.6</v>
      </c>
      <c r="U1785" t="s">
        <v>80</v>
      </c>
      <c r="V1785">
        <v>7.2</v>
      </c>
      <c r="W1785" t="s">
        <v>80</v>
      </c>
      <c r="X1785">
        <v>7</v>
      </c>
      <c r="Y1785" t="s">
        <v>80</v>
      </c>
      <c r="Z1785">
        <v>7.1</v>
      </c>
      <c r="AA1785" t="s">
        <v>80</v>
      </c>
      <c r="AB1785">
        <v>1.3</v>
      </c>
      <c r="AC1785" t="s">
        <v>80</v>
      </c>
      <c r="AD1785">
        <v>1.5</v>
      </c>
      <c r="AE1785" t="s">
        <v>80</v>
      </c>
      <c r="AF1785">
        <v>2</v>
      </c>
      <c r="AG1785" t="s">
        <v>80</v>
      </c>
    </row>
    <row r="1786" spans="1:33" x14ac:dyDescent="0.35">
      <c r="A1786" t="s">
        <v>79</v>
      </c>
      <c r="B1786">
        <v>12098700</v>
      </c>
      <c r="C1786" s="1">
        <v>42069</v>
      </c>
      <c r="D1786">
        <v>5.4</v>
      </c>
      <c r="E1786" t="s">
        <v>80</v>
      </c>
      <c r="F1786">
        <v>4.5</v>
      </c>
      <c r="G1786" t="s">
        <v>80</v>
      </c>
      <c r="H1786">
        <v>4.9000000000000004</v>
      </c>
      <c r="I1786" t="s">
        <v>80</v>
      </c>
      <c r="J1786">
        <v>61</v>
      </c>
      <c r="K1786" t="s">
        <v>80</v>
      </c>
      <c r="L1786">
        <v>60</v>
      </c>
      <c r="M1786" t="s">
        <v>80</v>
      </c>
      <c r="N1786">
        <v>60</v>
      </c>
      <c r="O1786" t="s">
        <v>80</v>
      </c>
      <c r="P1786">
        <v>12.8</v>
      </c>
      <c r="Q1786" t="s">
        <v>80</v>
      </c>
      <c r="R1786">
        <v>12.5</v>
      </c>
      <c r="S1786" t="s">
        <v>80</v>
      </c>
      <c r="T1786">
        <v>12.6</v>
      </c>
      <c r="U1786" t="s">
        <v>80</v>
      </c>
      <c r="V1786">
        <v>7.2</v>
      </c>
      <c r="W1786" t="s">
        <v>80</v>
      </c>
      <c r="X1786">
        <v>7</v>
      </c>
      <c r="Y1786" t="s">
        <v>80</v>
      </c>
      <c r="Z1786">
        <v>7.1</v>
      </c>
      <c r="AA1786" t="s">
        <v>80</v>
      </c>
      <c r="AB1786">
        <v>1</v>
      </c>
      <c r="AC1786" t="s">
        <v>80</v>
      </c>
      <c r="AD1786">
        <v>1.1000000000000001</v>
      </c>
      <c r="AE1786" t="s">
        <v>80</v>
      </c>
      <c r="AF1786">
        <v>1.5</v>
      </c>
      <c r="AG1786" t="s">
        <v>80</v>
      </c>
    </row>
    <row r="1787" spans="1:33" x14ac:dyDescent="0.35">
      <c r="A1787" t="s">
        <v>79</v>
      </c>
      <c r="B1787">
        <v>12098700</v>
      </c>
      <c r="C1787" s="1">
        <v>42070</v>
      </c>
      <c r="D1787">
        <v>6.3</v>
      </c>
      <c r="E1787" t="s">
        <v>80</v>
      </c>
      <c r="F1787">
        <v>4.7</v>
      </c>
      <c r="G1787" t="s">
        <v>80</v>
      </c>
      <c r="H1787">
        <v>5.4</v>
      </c>
      <c r="I1787" t="s">
        <v>80</v>
      </c>
      <c r="J1787">
        <v>62</v>
      </c>
      <c r="K1787" t="s">
        <v>80</v>
      </c>
      <c r="L1787">
        <v>61</v>
      </c>
      <c r="M1787" t="s">
        <v>80</v>
      </c>
      <c r="N1787">
        <v>61</v>
      </c>
      <c r="O1787" t="s">
        <v>80</v>
      </c>
      <c r="P1787">
        <v>12.6</v>
      </c>
      <c r="Q1787" t="s">
        <v>80</v>
      </c>
      <c r="R1787">
        <v>12.2</v>
      </c>
      <c r="S1787" t="s">
        <v>80</v>
      </c>
      <c r="T1787">
        <v>12.4</v>
      </c>
      <c r="U1787" t="s">
        <v>80</v>
      </c>
      <c r="V1787">
        <v>7.2</v>
      </c>
      <c r="W1787" t="s">
        <v>80</v>
      </c>
      <c r="X1787">
        <v>7</v>
      </c>
      <c r="Y1787" t="s">
        <v>80</v>
      </c>
      <c r="Z1787">
        <v>7.1</v>
      </c>
      <c r="AA1787" t="s">
        <v>80</v>
      </c>
      <c r="AB1787">
        <v>1</v>
      </c>
      <c r="AC1787" t="s">
        <v>80</v>
      </c>
      <c r="AD1787">
        <v>1.1000000000000001</v>
      </c>
      <c r="AE1787" t="s">
        <v>80</v>
      </c>
      <c r="AF1787">
        <v>1.5</v>
      </c>
      <c r="AG1787" t="s">
        <v>80</v>
      </c>
    </row>
    <row r="1788" spans="1:33" x14ac:dyDescent="0.35">
      <c r="A1788" t="s">
        <v>79</v>
      </c>
      <c r="B1788">
        <v>12098700</v>
      </c>
      <c r="C1788" s="1">
        <v>42071</v>
      </c>
      <c r="D1788">
        <v>6.9</v>
      </c>
      <c r="E1788" t="s">
        <v>80</v>
      </c>
      <c r="F1788">
        <v>5.2</v>
      </c>
      <c r="G1788" t="s">
        <v>80</v>
      </c>
      <c r="H1788">
        <v>5.9</v>
      </c>
      <c r="I1788" t="s">
        <v>80</v>
      </c>
      <c r="J1788">
        <v>63</v>
      </c>
      <c r="K1788" t="s">
        <v>80</v>
      </c>
      <c r="L1788">
        <v>62</v>
      </c>
      <c r="M1788" t="s">
        <v>80</v>
      </c>
      <c r="N1788">
        <v>62</v>
      </c>
      <c r="O1788" t="s">
        <v>80</v>
      </c>
      <c r="P1788">
        <v>12.4</v>
      </c>
      <c r="Q1788" t="s">
        <v>80</v>
      </c>
      <c r="R1788">
        <v>12.1</v>
      </c>
      <c r="S1788" t="s">
        <v>80</v>
      </c>
      <c r="T1788">
        <v>12.2</v>
      </c>
      <c r="U1788" t="s">
        <v>80</v>
      </c>
      <c r="V1788">
        <v>7.2</v>
      </c>
      <c r="W1788" t="s">
        <v>80</v>
      </c>
      <c r="X1788">
        <v>7</v>
      </c>
      <c r="Y1788" t="s">
        <v>80</v>
      </c>
      <c r="Z1788">
        <v>7.1</v>
      </c>
      <c r="AA1788" t="s">
        <v>80</v>
      </c>
      <c r="AB1788">
        <v>1</v>
      </c>
      <c r="AC1788" t="s">
        <v>80</v>
      </c>
      <c r="AD1788">
        <v>1.1000000000000001</v>
      </c>
      <c r="AE1788" t="s">
        <v>80</v>
      </c>
      <c r="AF1788">
        <v>1.3</v>
      </c>
      <c r="AG1788" t="s">
        <v>80</v>
      </c>
    </row>
    <row r="1789" spans="1:33" x14ac:dyDescent="0.35">
      <c r="A1789" t="s">
        <v>79</v>
      </c>
      <c r="B1789">
        <v>12098700</v>
      </c>
      <c r="C1789" s="1">
        <v>42072</v>
      </c>
      <c r="D1789">
        <v>7.5</v>
      </c>
      <c r="E1789" t="s">
        <v>80</v>
      </c>
      <c r="F1789">
        <v>5.7</v>
      </c>
      <c r="G1789" t="s">
        <v>80</v>
      </c>
      <c r="H1789">
        <v>6.4</v>
      </c>
      <c r="I1789" t="s">
        <v>80</v>
      </c>
      <c r="J1789">
        <v>64</v>
      </c>
      <c r="K1789" t="s">
        <v>80</v>
      </c>
      <c r="L1789">
        <v>63</v>
      </c>
      <c r="M1789" t="s">
        <v>80</v>
      </c>
      <c r="N1789">
        <v>63</v>
      </c>
      <c r="O1789" t="s">
        <v>80</v>
      </c>
      <c r="P1789">
        <v>12.2</v>
      </c>
      <c r="Q1789" t="s">
        <v>80</v>
      </c>
      <c r="R1789">
        <v>12</v>
      </c>
      <c r="S1789" t="s">
        <v>80</v>
      </c>
      <c r="T1789">
        <v>12.1</v>
      </c>
      <c r="U1789" t="s">
        <v>80</v>
      </c>
      <c r="V1789">
        <v>7.2</v>
      </c>
      <c r="W1789" t="s">
        <v>80</v>
      </c>
      <c r="X1789">
        <v>7</v>
      </c>
      <c r="Y1789" t="s">
        <v>80</v>
      </c>
      <c r="Z1789">
        <v>7.1</v>
      </c>
      <c r="AA1789" t="s">
        <v>80</v>
      </c>
      <c r="AB1789">
        <v>1</v>
      </c>
      <c r="AC1789" t="s">
        <v>80</v>
      </c>
      <c r="AD1789">
        <v>1.1000000000000001</v>
      </c>
      <c r="AE1789" t="s">
        <v>80</v>
      </c>
      <c r="AF1789">
        <v>1.6</v>
      </c>
      <c r="AG1789" t="s">
        <v>80</v>
      </c>
    </row>
    <row r="1790" spans="1:33" x14ac:dyDescent="0.35">
      <c r="A1790" t="s">
        <v>79</v>
      </c>
      <c r="B1790">
        <v>12098700</v>
      </c>
      <c r="C1790" s="1">
        <v>42073</v>
      </c>
      <c r="D1790">
        <v>7.5</v>
      </c>
      <c r="E1790" t="s">
        <v>80</v>
      </c>
      <c r="F1790">
        <v>6</v>
      </c>
      <c r="G1790" t="s">
        <v>80</v>
      </c>
      <c r="H1790">
        <v>6.7</v>
      </c>
      <c r="I1790" t="s">
        <v>80</v>
      </c>
      <c r="J1790">
        <v>65</v>
      </c>
      <c r="K1790" t="s">
        <v>80</v>
      </c>
      <c r="L1790">
        <v>64</v>
      </c>
      <c r="M1790" t="s">
        <v>80</v>
      </c>
      <c r="N1790">
        <v>64</v>
      </c>
      <c r="O1790" t="s">
        <v>80</v>
      </c>
      <c r="P1790">
        <v>12.1</v>
      </c>
      <c r="Q1790" t="s">
        <v>80</v>
      </c>
      <c r="R1790">
        <v>11.8</v>
      </c>
      <c r="S1790" t="s">
        <v>80</v>
      </c>
      <c r="T1790">
        <v>11.9</v>
      </c>
      <c r="U1790" t="s">
        <v>80</v>
      </c>
      <c r="V1790">
        <v>7.2</v>
      </c>
      <c r="W1790" t="s">
        <v>80</v>
      </c>
      <c r="X1790">
        <v>7</v>
      </c>
      <c r="Y1790" t="s">
        <v>80</v>
      </c>
      <c r="Z1790">
        <v>7.1</v>
      </c>
      <c r="AA1790" t="s">
        <v>80</v>
      </c>
      <c r="AB1790">
        <v>1.1000000000000001</v>
      </c>
      <c r="AC1790" t="s">
        <v>80</v>
      </c>
      <c r="AD1790">
        <v>1.8</v>
      </c>
      <c r="AE1790" t="s">
        <v>80</v>
      </c>
      <c r="AF1790">
        <v>2.9</v>
      </c>
      <c r="AG1790" t="s">
        <v>80</v>
      </c>
    </row>
    <row r="1791" spans="1:33" x14ac:dyDescent="0.35">
      <c r="A1791" t="s">
        <v>79</v>
      </c>
      <c r="B1791">
        <v>12098700</v>
      </c>
      <c r="C1791" s="1">
        <v>42074</v>
      </c>
      <c r="D1791">
        <v>8.1</v>
      </c>
      <c r="E1791" t="s">
        <v>80</v>
      </c>
      <c r="F1791">
        <v>7</v>
      </c>
      <c r="G1791" t="s">
        <v>80</v>
      </c>
      <c r="H1791">
        <v>7.7</v>
      </c>
      <c r="I1791" t="s">
        <v>80</v>
      </c>
      <c r="J1791">
        <v>66</v>
      </c>
      <c r="K1791" t="s">
        <v>80</v>
      </c>
      <c r="L1791">
        <v>65</v>
      </c>
      <c r="M1791" t="s">
        <v>80</v>
      </c>
      <c r="N1791">
        <v>65</v>
      </c>
      <c r="O1791" t="s">
        <v>80</v>
      </c>
      <c r="P1791">
        <v>11.9</v>
      </c>
      <c r="Q1791" t="s">
        <v>80</v>
      </c>
      <c r="R1791">
        <v>11.4</v>
      </c>
      <c r="S1791" t="s">
        <v>80</v>
      </c>
      <c r="T1791">
        <v>11.6</v>
      </c>
      <c r="U1791" t="s">
        <v>80</v>
      </c>
      <c r="V1791">
        <v>7.2</v>
      </c>
      <c r="W1791" t="s">
        <v>80</v>
      </c>
      <c r="X1791">
        <v>7.1</v>
      </c>
      <c r="Y1791" t="s">
        <v>80</v>
      </c>
      <c r="Z1791">
        <v>7.1</v>
      </c>
      <c r="AA1791" t="s">
        <v>80</v>
      </c>
      <c r="AB1791">
        <v>2.2000000000000002</v>
      </c>
      <c r="AC1791" t="s">
        <v>80</v>
      </c>
      <c r="AD1791">
        <v>2.6</v>
      </c>
      <c r="AE1791" t="s">
        <v>80</v>
      </c>
      <c r="AF1791">
        <v>10</v>
      </c>
      <c r="AG1791" t="s">
        <v>80</v>
      </c>
    </row>
    <row r="1792" spans="1:33" x14ac:dyDescent="0.35">
      <c r="A1792" t="s">
        <v>79</v>
      </c>
      <c r="B1792">
        <v>12098700</v>
      </c>
      <c r="C1792" s="1">
        <v>42075</v>
      </c>
      <c r="D1792">
        <v>9.6999999999999993</v>
      </c>
      <c r="E1792" t="s">
        <v>80</v>
      </c>
      <c r="F1792">
        <v>7.4</v>
      </c>
      <c r="G1792" t="s">
        <v>80</v>
      </c>
      <c r="H1792">
        <v>8.3000000000000007</v>
      </c>
      <c r="I1792" t="s">
        <v>80</v>
      </c>
      <c r="J1792">
        <v>66</v>
      </c>
      <c r="K1792" t="s">
        <v>80</v>
      </c>
      <c r="L1792">
        <v>65</v>
      </c>
      <c r="M1792" t="s">
        <v>80</v>
      </c>
      <c r="N1792">
        <v>66</v>
      </c>
      <c r="O1792" t="s">
        <v>80</v>
      </c>
      <c r="P1792">
        <v>12</v>
      </c>
      <c r="Q1792" t="s">
        <v>80</v>
      </c>
      <c r="R1792">
        <v>11.2</v>
      </c>
      <c r="S1792" t="s">
        <v>80</v>
      </c>
      <c r="T1792">
        <v>11.6</v>
      </c>
      <c r="U1792" t="s">
        <v>80</v>
      </c>
      <c r="V1792">
        <v>7.3</v>
      </c>
      <c r="W1792" t="s">
        <v>80</v>
      </c>
      <c r="X1792">
        <v>7</v>
      </c>
      <c r="Y1792" t="s">
        <v>80</v>
      </c>
      <c r="Z1792">
        <v>7.1</v>
      </c>
      <c r="AA1792" t="s">
        <v>80</v>
      </c>
      <c r="AB1792">
        <v>1.2</v>
      </c>
      <c r="AC1792" t="s">
        <v>80</v>
      </c>
      <c r="AD1792">
        <v>1.8</v>
      </c>
      <c r="AE1792" t="s">
        <v>80</v>
      </c>
      <c r="AF1792">
        <v>4.2</v>
      </c>
      <c r="AG1792" t="s">
        <v>80</v>
      </c>
    </row>
    <row r="1793" spans="1:33" x14ac:dyDescent="0.35">
      <c r="A1793" t="s">
        <v>79</v>
      </c>
      <c r="B1793">
        <v>12098700</v>
      </c>
      <c r="C1793" s="1">
        <v>42076</v>
      </c>
      <c r="D1793">
        <v>9</v>
      </c>
      <c r="E1793" t="s">
        <v>80</v>
      </c>
      <c r="F1793">
        <v>7</v>
      </c>
      <c r="G1793" t="s">
        <v>80</v>
      </c>
      <c r="H1793">
        <v>8.1999999999999993</v>
      </c>
      <c r="I1793" t="s">
        <v>80</v>
      </c>
      <c r="J1793">
        <v>66</v>
      </c>
      <c r="K1793" t="s">
        <v>80</v>
      </c>
      <c r="L1793">
        <v>66</v>
      </c>
      <c r="M1793" t="s">
        <v>80</v>
      </c>
      <c r="N1793">
        <v>66</v>
      </c>
      <c r="O1793" t="s">
        <v>80</v>
      </c>
      <c r="P1793">
        <v>12</v>
      </c>
      <c r="Q1793" t="s">
        <v>80</v>
      </c>
      <c r="R1793">
        <v>11.2</v>
      </c>
      <c r="S1793" t="s">
        <v>80</v>
      </c>
      <c r="T1793">
        <v>11.6</v>
      </c>
      <c r="U1793" t="s">
        <v>80</v>
      </c>
      <c r="V1793">
        <v>7.3</v>
      </c>
      <c r="W1793" t="s">
        <v>80</v>
      </c>
      <c r="X1793">
        <v>7.1</v>
      </c>
      <c r="Y1793" t="s">
        <v>80</v>
      </c>
      <c r="Z1793">
        <v>7.1</v>
      </c>
      <c r="AA1793" t="s">
        <v>80</v>
      </c>
      <c r="AB1793">
        <v>1</v>
      </c>
      <c r="AC1793" t="s">
        <v>80</v>
      </c>
      <c r="AD1793">
        <v>1.3</v>
      </c>
      <c r="AE1793" t="s">
        <v>80</v>
      </c>
      <c r="AF1793">
        <v>1.8</v>
      </c>
      <c r="AG1793" t="s">
        <v>80</v>
      </c>
    </row>
    <row r="1794" spans="1:33" x14ac:dyDescent="0.35">
      <c r="A1794" t="s">
        <v>79</v>
      </c>
      <c r="B1794">
        <v>12098700</v>
      </c>
      <c r="C1794" s="1">
        <v>42077</v>
      </c>
      <c r="D1794">
        <v>8.9</v>
      </c>
      <c r="E1794" t="s">
        <v>80</v>
      </c>
      <c r="F1794">
        <v>8.4</v>
      </c>
      <c r="G1794" t="s">
        <v>80</v>
      </c>
      <c r="H1794">
        <v>8.8000000000000007</v>
      </c>
      <c r="I1794" t="s">
        <v>80</v>
      </c>
      <c r="J1794">
        <v>66</v>
      </c>
      <c r="K1794" t="s">
        <v>80</v>
      </c>
      <c r="L1794">
        <v>55</v>
      </c>
      <c r="M1794" t="s">
        <v>80</v>
      </c>
      <c r="N1794">
        <v>62</v>
      </c>
      <c r="O1794" t="s">
        <v>80</v>
      </c>
      <c r="P1794">
        <v>11.5</v>
      </c>
      <c r="Q1794" t="s">
        <v>80</v>
      </c>
      <c r="R1794">
        <v>11.1</v>
      </c>
      <c r="S1794" t="s">
        <v>80</v>
      </c>
      <c r="T1794">
        <v>11.3</v>
      </c>
      <c r="U1794" t="s">
        <v>80</v>
      </c>
      <c r="V1794">
        <v>7.2</v>
      </c>
      <c r="W1794" t="s">
        <v>80</v>
      </c>
      <c r="X1794">
        <v>7</v>
      </c>
      <c r="Y1794" t="s">
        <v>80</v>
      </c>
      <c r="Z1794">
        <v>7.1</v>
      </c>
      <c r="AA1794" t="s">
        <v>80</v>
      </c>
      <c r="AB1794">
        <v>1.1000000000000001</v>
      </c>
      <c r="AC1794" t="s">
        <v>80</v>
      </c>
      <c r="AD1794">
        <v>5.8</v>
      </c>
      <c r="AE1794" t="s">
        <v>80</v>
      </c>
      <c r="AF1794">
        <v>25</v>
      </c>
      <c r="AG1794" t="s">
        <v>80</v>
      </c>
    </row>
    <row r="1795" spans="1:33" x14ac:dyDescent="0.35">
      <c r="A1795" t="s">
        <v>79</v>
      </c>
      <c r="B1795">
        <v>12098700</v>
      </c>
      <c r="C1795" s="1">
        <v>42078</v>
      </c>
      <c r="D1795">
        <v>8.4</v>
      </c>
      <c r="E1795" t="s">
        <v>80</v>
      </c>
      <c r="F1795">
        <v>6.9</v>
      </c>
      <c r="G1795" t="s">
        <v>80</v>
      </c>
      <c r="H1795">
        <v>7.4</v>
      </c>
      <c r="I1795" t="s">
        <v>80</v>
      </c>
      <c r="J1795">
        <v>55</v>
      </c>
      <c r="K1795" t="s">
        <v>80</v>
      </c>
      <c r="L1795">
        <v>45</v>
      </c>
      <c r="M1795" t="s">
        <v>80</v>
      </c>
      <c r="N1795">
        <v>50</v>
      </c>
      <c r="O1795" t="s">
        <v>80</v>
      </c>
      <c r="P1795">
        <v>12.1</v>
      </c>
      <c r="Q1795" t="s">
        <v>80</v>
      </c>
      <c r="R1795">
        <v>11.5</v>
      </c>
      <c r="S1795" t="s">
        <v>80</v>
      </c>
      <c r="T1795">
        <v>11.9</v>
      </c>
      <c r="U1795" t="s">
        <v>80</v>
      </c>
      <c r="V1795">
        <v>7</v>
      </c>
      <c r="W1795" t="s">
        <v>80</v>
      </c>
      <c r="X1795">
        <v>6.8</v>
      </c>
      <c r="Y1795" t="s">
        <v>80</v>
      </c>
      <c r="Z1795">
        <v>6.9</v>
      </c>
      <c r="AA1795" t="s">
        <v>80</v>
      </c>
      <c r="AB1795">
        <v>16</v>
      </c>
      <c r="AC1795" t="s">
        <v>80</v>
      </c>
      <c r="AD1795">
        <v>22</v>
      </c>
      <c r="AE1795" t="s">
        <v>80</v>
      </c>
      <c r="AF1795">
        <v>41</v>
      </c>
      <c r="AG1795" t="s">
        <v>80</v>
      </c>
    </row>
    <row r="1796" spans="1:33" x14ac:dyDescent="0.35">
      <c r="A1796" t="s">
        <v>79</v>
      </c>
      <c r="B1796">
        <v>12098700</v>
      </c>
      <c r="C1796" s="1">
        <v>42079</v>
      </c>
      <c r="D1796">
        <v>8.3000000000000007</v>
      </c>
      <c r="E1796" t="s">
        <v>80</v>
      </c>
      <c r="F1796">
        <v>6.2</v>
      </c>
      <c r="G1796" t="s">
        <v>80</v>
      </c>
      <c r="H1796">
        <v>7.2</v>
      </c>
      <c r="I1796" t="s">
        <v>80</v>
      </c>
      <c r="J1796">
        <v>48</v>
      </c>
      <c r="K1796" t="s">
        <v>80</v>
      </c>
      <c r="L1796">
        <v>45</v>
      </c>
      <c r="M1796" t="s">
        <v>80</v>
      </c>
      <c r="N1796">
        <v>46</v>
      </c>
      <c r="O1796" t="s">
        <v>80</v>
      </c>
      <c r="P1796">
        <v>12.5</v>
      </c>
      <c r="Q1796" t="s">
        <v>80</v>
      </c>
      <c r="R1796">
        <v>11.7</v>
      </c>
      <c r="S1796" t="s">
        <v>80</v>
      </c>
      <c r="T1796">
        <v>12.2</v>
      </c>
      <c r="U1796" t="s">
        <v>80</v>
      </c>
      <c r="V1796">
        <v>7</v>
      </c>
      <c r="W1796" t="s">
        <v>80</v>
      </c>
      <c r="X1796">
        <v>6.8</v>
      </c>
      <c r="Y1796" t="s">
        <v>80</v>
      </c>
      <c r="Z1796">
        <v>6.9</v>
      </c>
      <c r="AA1796" t="s">
        <v>80</v>
      </c>
      <c r="AB1796">
        <v>9</v>
      </c>
      <c r="AC1796" t="s">
        <v>80</v>
      </c>
      <c r="AD1796">
        <v>20</v>
      </c>
      <c r="AE1796" t="s">
        <v>80</v>
      </c>
      <c r="AF1796">
        <v>42</v>
      </c>
      <c r="AG1796" t="s">
        <v>80</v>
      </c>
    </row>
    <row r="1797" spans="1:33" x14ac:dyDescent="0.35">
      <c r="A1797" t="s">
        <v>79</v>
      </c>
      <c r="B1797">
        <v>12098700</v>
      </c>
      <c r="C1797" s="1">
        <v>42080</v>
      </c>
      <c r="D1797">
        <v>7.5</v>
      </c>
      <c r="E1797" t="s">
        <v>80</v>
      </c>
      <c r="F1797">
        <v>5.7</v>
      </c>
      <c r="G1797" t="s">
        <v>80</v>
      </c>
      <c r="H1797">
        <v>6.6</v>
      </c>
      <c r="I1797" t="s">
        <v>80</v>
      </c>
      <c r="J1797">
        <v>50</v>
      </c>
      <c r="K1797" t="s">
        <v>80</v>
      </c>
      <c r="L1797">
        <v>48</v>
      </c>
      <c r="M1797" t="s">
        <v>80</v>
      </c>
      <c r="N1797">
        <v>50</v>
      </c>
      <c r="O1797" t="s">
        <v>80</v>
      </c>
      <c r="P1797">
        <v>12.5</v>
      </c>
      <c r="Q1797" t="s">
        <v>80</v>
      </c>
      <c r="R1797">
        <v>11.9</v>
      </c>
      <c r="S1797" t="s">
        <v>80</v>
      </c>
      <c r="T1797">
        <v>12.2</v>
      </c>
      <c r="U1797" t="s">
        <v>80</v>
      </c>
      <c r="V1797">
        <v>7.1</v>
      </c>
      <c r="W1797" t="s">
        <v>80</v>
      </c>
      <c r="X1797">
        <v>6.8</v>
      </c>
      <c r="Y1797" t="s">
        <v>80</v>
      </c>
      <c r="Z1797">
        <v>6.9</v>
      </c>
      <c r="AA1797" t="s">
        <v>80</v>
      </c>
      <c r="AB1797">
        <v>4</v>
      </c>
      <c r="AC1797" t="s">
        <v>80</v>
      </c>
      <c r="AD1797">
        <v>5.6</v>
      </c>
      <c r="AE1797" t="s">
        <v>80</v>
      </c>
      <c r="AF1797">
        <v>9.5</v>
      </c>
      <c r="AG1797" t="s">
        <v>80</v>
      </c>
    </row>
    <row r="1798" spans="1:33" x14ac:dyDescent="0.35">
      <c r="A1798" t="s">
        <v>79</v>
      </c>
      <c r="B1798">
        <v>12098700</v>
      </c>
      <c r="C1798" s="1">
        <v>42081</v>
      </c>
      <c r="D1798">
        <v>8.1999999999999993</v>
      </c>
      <c r="E1798" t="s">
        <v>80</v>
      </c>
      <c r="F1798">
        <v>6.2</v>
      </c>
      <c r="G1798" t="s">
        <v>80</v>
      </c>
      <c r="H1798">
        <v>7.1</v>
      </c>
      <c r="I1798" t="s">
        <v>80</v>
      </c>
      <c r="J1798">
        <v>53</v>
      </c>
      <c r="K1798" t="s">
        <v>80</v>
      </c>
      <c r="L1798">
        <v>50</v>
      </c>
      <c r="M1798" t="s">
        <v>80</v>
      </c>
      <c r="N1798">
        <v>52</v>
      </c>
      <c r="O1798" t="s">
        <v>80</v>
      </c>
      <c r="P1798">
        <v>12.4</v>
      </c>
      <c r="Q1798" t="s">
        <v>80</v>
      </c>
      <c r="R1798">
        <v>11.7</v>
      </c>
      <c r="S1798" t="s">
        <v>80</v>
      </c>
      <c r="T1798">
        <v>12.1</v>
      </c>
      <c r="U1798" t="s">
        <v>80</v>
      </c>
      <c r="V1798">
        <v>7.1</v>
      </c>
      <c r="W1798" t="s">
        <v>80</v>
      </c>
      <c r="X1798">
        <v>6.8</v>
      </c>
      <c r="Y1798" t="s">
        <v>80</v>
      </c>
      <c r="Z1798">
        <v>7</v>
      </c>
      <c r="AA1798" t="s">
        <v>80</v>
      </c>
      <c r="AB1798">
        <v>2.5</v>
      </c>
      <c r="AC1798" t="s">
        <v>80</v>
      </c>
      <c r="AD1798">
        <v>3.4</v>
      </c>
      <c r="AE1798" t="s">
        <v>80</v>
      </c>
      <c r="AF1798">
        <v>5.6</v>
      </c>
      <c r="AG1798" t="s">
        <v>80</v>
      </c>
    </row>
    <row r="1799" spans="1:33" x14ac:dyDescent="0.35">
      <c r="A1799" t="s">
        <v>79</v>
      </c>
      <c r="B1799">
        <v>12098700</v>
      </c>
      <c r="C1799" s="1">
        <v>42082</v>
      </c>
      <c r="D1799">
        <v>8.1</v>
      </c>
      <c r="E1799" t="s">
        <v>80</v>
      </c>
      <c r="F1799">
        <v>6.2</v>
      </c>
      <c r="G1799" t="s">
        <v>80</v>
      </c>
      <c r="H1799">
        <v>7.3</v>
      </c>
      <c r="I1799" t="s">
        <v>80</v>
      </c>
      <c r="J1799">
        <v>55</v>
      </c>
      <c r="K1799" t="s">
        <v>80</v>
      </c>
      <c r="L1799">
        <v>53</v>
      </c>
      <c r="M1799" t="s">
        <v>80</v>
      </c>
      <c r="N1799">
        <v>54</v>
      </c>
      <c r="O1799" t="s">
        <v>80</v>
      </c>
      <c r="P1799">
        <v>12.3</v>
      </c>
      <c r="Q1799" t="s">
        <v>80</v>
      </c>
      <c r="R1799">
        <v>11.6</v>
      </c>
      <c r="S1799" t="s">
        <v>80</v>
      </c>
      <c r="T1799">
        <v>11.9</v>
      </c>
      <c r="U1799" t="s">
        <v>80</v>
      </c>
      <c r="V1799">
        <v>7.1</v>
      </c>
      <c r="W1799" t="s">
        <v>80</v>
      </c>
      <c r="X1799">
        <v>6.8</v>
      </c>
      <c r="Y1799" t="s">
        <v>80</v>
      </c>
      <c r="Z1799">
        <v>7</v>
      </c>
      <c r="AA1799" t="s">
        <v>80</v>
      </c>
      <c r="AB1799">
        <v>1.9</v>
      </c>
      <c r="AC1799" t="s">
        <v>80</v>
      </c>
      <c r="AD1799">
        <v>2.4</v>
      </c>
      <c r="AE1799" t="s">
        <v>80</v>
      </c>
      <c r="AF1799">
        <v>3.3</v>
      </c>
      <c r="AG1799" t="s">
        <v>80</v>
      </c>
    </row>
    <row r="1800" spans="1:33" x14ac:dyDescent="0.35">
      <c r="A1800" t="s">
        <v>79</v>
      </c>
      <c r="B1800">
        <v>12098700</v>
      </c>
      <c r="C1800" s="1">
        <v>42083</v>
      </c>
      <c r="D1800">
        <v>8</v>
      </c>
      <c r="E1800" t="s">
        <v>80</v>
      </c>
      <c r="F1800">
        <v>6.9</v>
      </c>
      <c r="G1800" t="s">
        <v>80</v>
      </c>
      <c r="H1800">
        <v>7.5</v>
      </c>
      <c r="I1800" t="s">
        <v>80</v>
      </c>
      <c r="J1800">
        <v>56</v>
      </c>
      <c r="K1800" t="s">
        <v>80</v>
      </c>
      <c r="L1800">
        <v>55</v>
      </c>
      <c r="M1800" t="s">
        <v>80</v>
      </c>
      <c r="N1800">
        <v>55</v>
      </c>
      <c r="O1800" t="s">
        <v>80</v>
      </c>
      <c r="P1800">
        <v>12</v>
      </c>
      <c r="Q1800" t="s">
        <v>80</v>
      </c>
      <c r="R1800">
        <v>11.6</v>
      </c>
      <c r="S1800" t="s">
        <v>80</v>
      </c>
      <c r="T1800">
        <v>11.8</v>
      </c>
      <c r="U1800" t="s">
        <v>80</v>
      </c>
      <c r="V1800">
        <v>7.1</v>
      </c>
      <c r="W1800" t="s">
        <v>80</v>
      </c>
      <c r="X1800">
        <v>7</v>
      </c>
      <c r="Y1800" t="s">
        <v>80</v>
      </c>
      <c r="Z1800">
        <v>7</v>
      </c>
      <c r="AA1800" t="s">
        <v>80</v>
      </c>
      <c r="AB1800">
        <v>1.5</v>
      </c>
      <c r="AC1800" t="s">
        <v>80</v>
      </c>
      <c r="AD1800">
        <v>1.8</v>
      </c>
      <c r="AE1800" t="s">
        <v>80</v>
      </c>
      <c r="AF1800">
        <v>2.4</v>
      </c>
      <c r="AG1800" t="s">
        <v>80</v>
      </c>
    </row>
    <row r="1801" spans="1:33" x14ac:dyDescent="0.35">
      <c r="A1801" t="s">
        <v>79</v>
      </c>
      <c r="B1801">
        <v>12098700</v>
      </c>
      <c r="C1801" s="1">
        <v>42084</v>
      </c>
      <c r="D1801">
        <v>8.5</v>
      </c>
      <c r="E1801" t="s">
        <v>80</v>
      </c>
      <c r="F1801">
        <v>7.1</v>
      </c>
      <c r="G1801" t="s">
        <v>80</v>
      </c>
      <c r="H1801">
        <v>7.8</v>
      </c>
      <c r="I1801" t="s">
        <v>80</v>
      </c>
      <c r="J1801">
        <v>56</v>
      </c>
      <c r="K1801" t="s">
        <v>80</v>
      </c>
      <c r="L1801">
        <v>55</v>
      </c>
      <c r="M1801" t="s">
        <v>80</v>
      </c>
      <c r="N1801">
        <v>56</v>
      </c>
      <c r="O1801" t="s">
        <v>80</v>
      </c>
      <c r="P1801">
        <v>12</v>
      </c>
      <c r="Q1801" t="s">
        <v>80</v>
      </c>
      <c r="R1801">
        <v>11.5</v>
      </c>
      <c r="S1801" t="s">
        <v>80</v>
      </c>
      <c r="T1801">
        <v>11.7</v>
      </c>
      <c r="U1801" t="s">
        <v>80</v>
      </c>
      <c r="V1801">
        <v>7.2</v>
      </c>
      <c r="W1801" t="s">
        <v>80</v>
      </c>
      <c r="X1801">
        <v>7</v>
      </c>
      <c r="Y1801" t="s">
        <v>80</v>
      </c>
      <c r="Z1801">
        <v>7</v>
      </c>
      <c r="AA1801" t="s">
        <v>80</v>
      </c>
      <c r="AB1801">
        <v>1.3</v>
      </c>
      <c r="AC1801" t="s">
        <v>80</v>
      </c>
      <c r="AD1801">
        <v>1.6</v>
      </c>
      <c r="AE1801" t="s">
        <v>80</v>
      </c>
      <c r="AF1801">
        <v>2.2999999999999998</v>
      </c>
      <c r="AG1801" t="s">
        <v>80</v>
      </c>
    </row>
    <row r="1802" spans="1:33" x14ac:dyDescent="0.35">
      <c r="A1802" t="s">
        <v>79</v>
      </c>
      <c r="B1802">
        <v>12098700</v>
      </c>
      <c r="C1802" s="1">
        <v>42085</v>
      </c>
      <c r="D1802">
        <v>8</v>
      </c>
      <c r="E1802" t="s">
        <v>80</v>
      </c>
      <c r="F1802">
        <v>6.2</v>
      </c>
      <c r="G1802" t="s">
        <v>80</v>
      </c>
      <c r="H1802">
        <v>6.9</v>
      </c>
      <c r="I1802" t="s">
        <v>80</v>
      </c>
      <c r="J1802">
        <v>57</v>
      </c>
      <c r="K1802" t="s">
        <v>80</v>
      </c>
      <c r="L1802">
        <v>56</v>
      </c>
      <c r="M1802" t="s">
        <v>80</v>
      </c>
      <c r="N1802">
        <v>57</v>
      </c>
      <c r="O1802" t="s">
        <v>80</v>
      </c>
      <c r="P1802">
        <v>12.3</v>
      </c>
      <c r="Q1802" t="s">
        <v>80</v>
      </c>
      <c r="R1802">
        <v>11.6</v>
      </c>
      <c r="S1802" t="s">
        <v>80</v>
      </c>
      <c r="T1802">
        <v>12</v>
      </c>
      <c r="U1802" t="s">
        <v>80</v>
      </c>
      <c r="V1802">
        <v>7.2</v>
      </c>
      <c r="W1802" t="s">
        <v>80</v>
      </c>
      <c r="X1802">
        <v>7</v>
      </c>
      <c r="Y1802" t="s">
        <v>80</v>
      </c>
      <c r="Z1802">
        <v>7</v>
      </c>
      <c r="AA1802" t="s">
        <v>80</v>
      </c>
      <c r="AB1802">
        <v>1.1000000000000001</v>
      </c>
      <c r="AC1802" t="s">
        <v>80</v>
      </c>
      <c r="AD1802">
        <v>1.4</v>
      </c>
      <c r="AE1802" t="s">
        <v>80</v>
      </c>
      <c r="AF1802">
        <v>1.7</v>
      </c>
      <c r="AG1802" t="s">
        <v>80</v>
      </c>
    </row>
    <row r="1803" spans="1:33" x14ac:dyDescent="0.35">
      <c r="A1803" t="s">
        <v>79</v>
      </c>
      <c r="B1803">
        <v>12098700</v>
      </c>
      <c r="C1803" s="1">
        <v>42086</v>
      </c>
      <c r="D1803">
        <v>7.6</v>
      </c>
      <c r="E1803" t="s">
        <v>80</v>
      </c>
      <c r="F1803">
        <v>6.1</v>
      </c>
      <c r="G1803" t="s">
        <v>80</v>
      </c>
      <c r="H1803">
        <v>6.9</v>
      </c>
      <c r="I1803" t="s">
        <v>80</v>
      </c>
      <c r="J1803">
        <v>58</v>
      </c>
      <c r="K1803" t="s">
        <v>80</v>
      </c>
      <c r="L1803">
        <v>57</v>
      </c>
      <c r="M1803" t="s">
        <v>80</v>
      </c>
      <c r="N1803">
        <v>57</v>
      </c>
      <c r="O1803" t="s">
        <v>80</v>
      </c>
      <c r="P1803">
        <v>12.3</v>
      </c>
      <c r="Q1803" t="s">
        <v>80</v>
      </c>
      <c r="R1803">
        <v>11.7</v>
      </c>
      <c r="S1803" t="s">
        <v>80</v>
      </c>
      <c r="T1803">
        <v>11.9</v>
      </c>
      <c r="U1803" t="s">
        <v>80</v>
      </c>
      <c r="V1803">
        <v>7.2</v>
      </c>
      <c r="W1803" t="s">
        <v>80</v>
      </c>
      <c r="X1803">
        <v>7</v>
      </c>
      <c r="Y1803" t="s">
        <v>80</v>
      </c>
      <c r="Z1803">
        <v>7.1</v>
      </c>
      <c r="AA1803" t="s">
        <v>80</v>
      </c>
      <c r="AB1803">
        <v>1</v>
      </c>
      <c r="AC1803" t="s">
        <v>80</v>
      </c>
      <c r="AD1803">
        <v>1.2</v>
      </c>
      <c r="AE1803" t="s">
        <v>80</v>
      </c>
      <c r="AF1803">
        <v>3.4</v>
      </c>
      <c r="AG1803" t="s">
        <v>80</v>
      </c>
    </row>
    <row r="1804" spans="1:33" x14ac:dyDescent="0.35">
      <c r="A1804" t="s">
        <v>79</v>
      </c>
      <c r="B1804">
        <v>12098700</v>
      </c>
      <c r="C1804" s="1">
        <v>42087</v>
      </c>
      <c r="D1804">
        <v>7.2</v>
      </c>
      <c r="E1804" t="s">
        <v>80</v>
      </c>
      <c r="F1804">
        <v>5.9</v>
      </c>
      <c r="G1804" t="s">
        <v>80</v>
      </c>
      <c r="H1804">
        <v>6.5</v>
      </c>
      <c r="I1804" t="s">
        <v>80</v>
      </c>
      <c r="J1804">
        <v>58</v>
      </c>
      <c r="K1804" t="s">
        <v>80</v>
      </c>
      <c r="L1804">
        <v>55</v>
      </c>
      <c r="M1804" t="s">
        <v>80</v>
      </c>
      <c r="N1804">
        <v>56</v>
      </c>
      <c r="O1804" t="s">
        <v>80</v>
      </c>
      <c r="P1804">
        <v>12.5</v>
      </c>
      <c r="Q1804" t="s">
        <v>80</v>
      </c>
      <c r="R1804">
        <v>11.7</v>
      </c>
      <c r="S1804" t="s">
        <v>80</v>
      </c>
      <c r="T1804">
        <v>12.1</v>
      </c>
      <c r="U1804" t="s">
        <v>80</v>
      </c>
      <c r="V1804">
        <v>7.1</v>
      </c>
      <c r="W1804" t="s">
        <v>80</v>
      </c>
      <c r="X1804">
        <v>6.9</v>
      </c>
      <c r="Y1804" t="s">
        <v>80</v>
      </c>
      <c r="Z1804">
        <v>7</v>
      </c>
      <c r="AA1804" t="s">
        <v>80</v>
      </c>
      <c r="AB1804">
        <v>1</v>
      </c>
      <c r="AC1804" t="s">
        <v>80</v>
      </c>
      <c r="AD1804">
        <v>3</v>
      </c>
      <c r="AE1804" t="s">
        <v>80</v>
      </c>
      <c r="AF1804">
        <v>8.8000000000000007</v>
      </c>
      <c r="AG1804" t="s">
        <v>80</v>
      </c>
    </row>
    <row r="1805" spans="1:33" x14ac:dyDescent="0.35">
      <c r="A1805" t="s">
        <v>79</v>
      </c>
      <c r="B1805">
        <v>12098700</v>
      </c>
      <c r="C1805" s="1">
        <v>42088</v>
      </c>
      <c r="D1805">
        <v>7.2</v>
      </c>
      <c r="E1805" t="s">
        <v>80</v>
      </c>
      <c r="F1805">
        <v>5.9</v>
      </c>
      <c r="G1805" t="s">
        <v>80</v>
      </c>
      <c r="H1805">
        <v>6.5</v>
      </c>
      <c r="I1805" t="s">
        <v>80</v>
      </c>
      <c r="J1805">
        <v>56</v>
      </c>
      <c r="K1805" t="s">
        <v>80</v>
      </c>
      <c r="L1805">
        <v>49</v>
      </c>
      <c r="M1805" t="s">
        <v>80</v>
      </c>
      <c r="N1805">
        <v>53</v>
      </c>
      <c r="O1805" t="s">
        <v>80</v>
      </c>
      <c r="P1805">
        <v>12.5</v>
      </c>
      <c r="Q1805" t="s">
        <v>80</v>
      </c>
      <c r="R1805">
        <v>12.1</v>
      </c>
      <c r="S1805" t="s">
        <v>80</v>
      </c>
      <c r="T1805">
        <v>12.2</v>
      </c>
      <c r="U1805" t="s">
        <v>80</v>
      </c>
      <c r="V1805">
        <v>7.1</v>
      </c>
      <c r="W1805" t="s">
        <v>80</v>
      </c>
      <c r="X1805">
        <v>6.8</v>
      </c>
      <c r="Y1805" t="s">
        <v>80</v>
      </c>
      <c r="Z1805">
        <v>7</v>
      </c>
      <c r="AA1805" t="s">
        <v>80</v>
      </c>
      <c r="AB1805">
        <v>1.7</v>
      </c>
      <c r="AC1805" t="s">
        <v>80</v>
      </c>
      <c r="AD1805">
        <v>4.2</v>
      </c>
      <c r="AE1805" t="s">
        <v>80</v>
      </c>
      <c r="AF1805">
        <v>8.4</v>
      </c>
      <c r="AG1805" t="s">
        <v>80</v>
      </c>
    </row>
    <row r="1806" spans="1:33" x14ac:dyDescent="0.35">
      <c r="A1806" t="s">
        <v>79</v>
      </c>
      <c r="B1806">
        <v>12098700</v>
      </c>
      <c r="C1806" s="1">
        <v>42089</v>
      </c>
      <c r="D1806">
        <v>9.8000000000000007</v>
      </c>
      <c r="E1806" t="s">
        <v>80</v>
      </c>
      <c r="F1806">
        <v>6.7</v>
      </c>
      <c r="G1806" t="s">
        <v>80</v>
      </c>
      <c r="H1806">
        <v>8.1</v>
      </c>
      <c r="I1806" t="s">
        <v>80</v>
      </c>
      <c r="J1806">
        <v>49</v>
      </c>
      <c r="K1806" t="s">
        <v>80</v>
      </c>
      <c r="L1806">
        <v>48</v>
      </c>
      <c r="M1806" t="s">
        <v>80</v>
      </c>
      <c r="N1806">
        <v>48</v>
      </c>
      <c r="O1806" t="s">
        <v>80</v>
      </c>
      <c r="P1806">
        <v>12.4</v>
      </c>
      <c r="Q1806" t="s">
        <v>80</v>
      </c>
      <c r="R1806">
        <v>11.3</v>
      </c>
      <c r="S1806" t="s">
        <v>80</v>
      </c>
      <c r="T1806">
        <v>11.9</v>
      </c>
      <c r="U1806" t="s">
        <v>80</v>
      </c>
      <c r="V1806">
        <v>7</v>
      </c>
      <c r="W1806" t="s">
        <v>80</v>
      </c>
      <c r="X1806">
        <v>6.8</v>
      </c>
      <c r="Y1806" t="s">
        <v>80</v>
      </c>
      <c r="Z1806">
        <v>6.9</v>
      </c>
      <c r="AA1806" t="s">
        <v>80</v>
      </c>
      <c r="AB1806">
        <v>3.1</v>
      </c>
      <c r="AC1806" t="s">
        <v>80</v>
      </c>
      <c r="AD1806">
        <v>5.2</v>
      </c>
      <c r="AE1806" t="s">
        <v>80</v>
      </c>
      <c r="AF1806">
        <v>9.1999999999999993</v>
      </c>
      <c r="AG1806" t="s">
        <v>80</v>
      </c>
    </row>
    <row r="1807" spans="1:33" x14ac:dyDescent="0.35">
      <c r="A1807" t="s">
        <v>79</v>
      </c>
      <c r="B1807">
        <v>12098700</v>
      </c>
      <c r="C1807" s="1">
        <v>42090</v>
      </c>
      <c r="D1807">
        <v>9.9</v>
      </c>
      <c r="E1807" t="s">
        <v>80</v>
      </c>
      <c r="F1807">
        <v>7.2</v>
      </c>
      <c r="G1807" t="s">
        <v>80</v>
      </c>
      <c r="H1807">
        <v>8.6</v>
      </c>
      <c r="I1807" t="s">
        <v>80</v>
      </c>
      <c r="J1807">
        <v>51</v>
      </c>
      <c r="K1807" t="s">
        <v>80</v>
      </c>
      <c r="L1807">
        <v>49</v>
      </c>
      <c r="M1807" t="s">
        <v>80</v>
      </c>
      <c r="N1807">
        <v>50</v>
      </c>
      <c r="O1807" t="s">
        <v>80</v>
      </c>
      <c r="P1807">
        <v>12.2</v>
      </c>
      <c r="Q1807" t="s">
        <v>80</v>
      </c>
      <c r="R1807">
        <v>11.2</v>
      </c>
      <c r="S1807" t="s">
        <v>80</v>
      </c>
      <c r="T1807">
        <v>11.6</v>
      </c>
      <c r="U1807" t="s">
        <v>80</v>
      </c>
      <c r="V1807">
        <v>7.1</v>
      </c>
      <c r="W1807" t="s">
        <v>80</v>
      </c>
      <c r="X1807">
        <v>6.8</v>
      </c>
      <c r="Y1807" t="s">
        <v>80</v>
      </c>
      <c r="Z1807">
        <v>7</v>
      </c>
      <c r="AA1807" t="s">
        <v>80</v>
      </c>
      <c r="AB1807">
        <v>1.8</v>
      </c>
      <c r="AC1807" t="s">
        <v>80</v>
      </c>
      <c r="AD1807">
        <v>2.4</v>
      </c>
      <c r="AE1807" t="s">
        <v>80</v>
      </c>
      <c r="AF1807">
        <v>3.4</v>
      </c>
      <c r="AG1807" t="s">
        <v>80</v>
      </c>
    </row>
    <row r="1808" spans="1:33" x14ac:dyDescent="0.35">
      <c r="A1808" t="s">
        <v>79</v>
      </c>
      <c r="B1808">
        <v>12098700</v>
      </c>
      <c r="C1808" s="1">
        <v>42091</v>
      </c>
      <c r="D1808">
        <v>9.9</v>
      </c>
      <c r="E1808" t="s">
        <v>80</v>
      </c>
      <c r="F1808">
        <v>7.8</v>
      </c>
      <c r="G1808" t="s">
        <v>80</v>
      </c>
      <c r="H1808">
        <v>8.6</v>
      </c>
      <c r="I1808" t="s">
        <v>80</v>
      </c>
      <c r="J1808">
        <v>51</v>
      </c>
      <c r="K1808" t="s">
        <v>80</v>
      </c>
      <c r="L1808">
        <v>49</v>
      </c>
      <c r="M1808" t="s">
        <v>80</v>
      </c>
      <c r="N1808">
        <v>50</v>
      </c>
      <c r="O1808" t="s">
        <v>80</v>
      </c>
      <c r="P1808">
        <v>12.1</v>
      </c>
      <c r="Q1808" t="s">
        <v>80</v>
      </c>
      <c r="R1808">
        <v>11.2</v>
      </c>
      <c r="S1808" t="s">
        <v>80</v>
      </c>
      <c r="T1808">
        <v>11.7</v>
      </c>
      <c r="U1808" t="s">
        <v>80</v>
      </c>
      <c r="V1808">
        <v>7.1</v>
      </c>
      <c r="W1808" t="s">
        <v>80</v>
      </c>
      <c r="X1808">
        <v>6.9</v>
      </c>
      <c r="Y1808" t="s">
        <v>80</v>
      </c>
      <c r="Z1808">
        <v>7</v>
      </c>
      <c r="AA1808" t="s">
        <v>80</v>
      </c>
      <c r="AB1808">
        <v>1.8</v>
      </c>
      <c r="AC1808" t="s">
        <v>80</v>
      </c>
      <c r="AD1808">
        <v>2.7</v>
      </c>
      <c r="AE1808" t="s">
        <v>80</v>
      </c>
      <c r="AF1808">
        <v>4.3</v>
      </c>
      <c r="AG1808" t="s">
        <v>80</v>
      </c>
    </row>
    <row r="1809" spans="1:33" x14ac:dyDescent="0.35">
      <c r="A1809" t="s">
        <v>79</v>
      </c>
      <c r="B1809">
        <v>12098700</v>
      </c>
      <c r="C1809" s="1">
        <v>42092</v>
      </c>
      <c r="D1809">
        <v>9.1999999999999993</v>
      </c>
      <c r="E1809" t="s">
        <v>80</v>
      </c>
      <c r="F1809">
        <v>7.2</v>
      </c>
      <c r="G1809" t="s">
        <v>80</v>
      </c>
      <c r="H1809">
        <v>8.3000000000000007</v>
      </c>
      <c r="I1809" t="s">
        <v>80</v>
      </c>
      <c r="J1809">
        <v>52</v>
      </c>
      <c r="K1809" t="s">
        <v>80</v>
      </c>
      <c r="L1809">
        <v>50</v>
      </c>
      <c r="M1809" t="s">
        <v>80</v>
      </c>
      <c r="N1809">
        <v>51</v>
      </c>
      <c r="O1809" t="s">
        <v>80</v>
      </c>
      <c r="P1809">
        <v>12.2</v>
      </c>
      <c r="Q1809" t="s">
        <v>80</v>
      </c>
      <c r="R1809">
        <v>11.4</v>
      </c>
      <c r="S1809" t="s">
        <v>80</v>
      </c>
      <c r="T1809">
        <v>11.8</v>
      </c>
      <c r="U1809" t="s">
        <v>80</v>
      </c>
      <c r="V1809">
        <v>7.1</v>
      </c>
      <c r="W1809" t="s">
        <v>80</v>
      </c>
      <c r="X1809">
        <v>6.9</v>
      </c>
      <c r="Y1809" t="s">
        <v>80</v>
      </c>
      <c r="Z1809">
        <v>7</v>
      </c>
      <c r="AA1809" t="s">
        <v>80</v>
      </c>
      <c r="AB1809">
        <v>1.2</v>
      </c>
      <c r="AC1809" t="s">
        <v>80</v>
      </c>
      <c r="AD1809">
        <v>1.5</v>
      </c>
      <c r="AE1809" t="s">
        <v>80</v>
      </c>
      <c r="AF1809">
        <v>2.1</v>
      </c>
      <c r="AG1809" t="s">
        <v>80</v>
      </c>
    </row>
    <row r="1810" spans="1:33" x14ac:dyDescent="0.35">
      <c r="A1810" t="s">
        <v>79</v>
      </c>
      <c r="B1810">
        <v>12098700</v>
      </c>
      <c r="C1810" s="1">
        <v>42093</v>
      </c>
      <c r="D1810">
        <v>10.4</v>
      </c>
      <c r="E1810" t="s">
        <v>80</v>
      </c>
      <c r="F1810">
        <v>7.6</v>
      </c>
      <c r="G1810" t="s">
        <v>80</v>
      </c>
      <c r="H1810">
        <v>9</v>
      </c>
      <c r="I1810" t="s">
        <v>80</v>
      </c>
      <c r="J1810">
        <v>54</v>
      </c>
      <c r="K1810" t="s">
        <v>80</v>
      </c>
      <c r="L1810">
        <v>52</v>
      </c>
      <c r="M1810" t="s">
        <v>80</v>
      </c>
      <c r="N1810">
        <v>53</v>
      </c>
      <c r="O1810" t="s">
        <v>80</v>
      </c>
      <c r="P1810">
        <v>12</v>
      </c>
      <c r="Q1810" t="s">
        <v>80</v>
      </c>
      <c r="R1810">
        <v>11</v>
      </c>
      <c r="S1810" t="s">
        <v>80</v>
      </c>
      <c r="T1810">
        <v>11.5</v>
      </c>
      <c r="U1810" t="s">
        <v>80</v>
      </c>
      <c r="V1810">
        <v>7.2</v>
      </c>
      <c r="W1810" t="s">
        <v>80</v>
      </c>
      <c r="X1810">
        <v>6.9</v>
      </c>
      <c r="Y1810" t="s">
        <v>80</v>
      </c>
      <c r="Z1810">
        <v>7</v>
      </c>
      <c r="AA1810" t="s">
        <v>80</v>
      </c>
      <c r="AB1810">
        <v>0.9</v>
      </c>
      <c r="AC1810" t="s">
        <v>80</v>
      </c>
      <c r="AD1810">
        <v>1.2</v>
      </c>
      <c r="AE1810" t="s">
        <v>80</v>
      </c>
      <c r="AF1810">
        <v>2.2999999999999998</v>
      </c>
      <c r="AG1810" t="s">
        <v>80</v>
      </c>
    </row>
    <row r="1811" spans="1:33" x14ac:dyDescent="0.35">
      <c r="A1811" t="s">
        <v>79</v>
      </c>
      <c r="B1811">
        <v>12098700</v>
      </c>
      <c r="C1811" s="1">
        <v>42094</v>
      </c>
      <c r="D1811">
        <v>9.8000000000000007</v>
      </c>
      <c r="E1811" t="s">
        <v>80</v>
      </c>
      <c r="F1811">
        <v>7.7</v>
      </c>
      <c r="G1811" t="s">
        <v>80</v>
      </c>
      <c r="H1811">
        <v>8.6</v>
      </c>
      <c r="I1811" t="s">
        <v>80</v>
      </c>
      <c r="J1811">
        <v>55</v>
      </c>
      <c r="K1811" t="s">
        <v>80</v>
      </c>
      <c r="L1811">
        <v>54</v>
      </c>
      <c r="M1811" t="s">
        <v>80</v>
      </c>
      <c r="N1811">
        <v>54</v>
      </c>
      <c r="O1811" t="s">
        <v>80</v>
      </c>
      <c r="P1811">
        <v>12</v>
      </c>
      <c r="Q1811" t="s">
        <v>80</v>
      </c>
      <c r="R1811">
        <v>11.1</v>
      </c>
      <c r="S1811" t="s">
        <v>80</v>
      </c>
      <c r="T1811">
        <v>11.6</v>
      </c>
      <c r="U1811" t="s">
        <v>80</v>
      </c>
      <c r="V1811">
        <v>7.2</v>
      </c>
      <c r="W1811" t="s">
        <v>80</v>
      </c>
      <c r="X1811">
        <v>6.9</v>
      </c>
      <c r="Y1811" t="s">
        <v>80</v>
      </c>
      <c r="Z1811">
        <v>7</v>
      </c>
      <c r="AA1811" t="s">
        <v>80</v>
      </c>
      <c r="AB1811">
        <v>0.9</v>
      </c>
      <c r="AC1811" t="s">
        <v>80</v>
      </c>
      <c r="AD1811">
        <v>1.1000000000000001</v>
      </c>
      <c r="AE1811" t="s">
        <v>80</v>
      </c>
      <c r="AF1811">
        <v>2.5</v>
      </c>
      <c r="AG1811" t="s">
        <v>80</v>
      </c>
    </row>
    <row r="1812" spans="1:33" x14ac:dyDescent="0.35">
      <c r="A1812" t="s">
        <v>79</v>
      </c>
      <c r="B1812">
        <v>12098700</v>
      </c>
      <c r="C1812" s="1">
        <v>42095</v>
      </c>
      <c r="D1812">
        <v>7.9</v>
      </c>
      <c r="E1812" t="s">
        <v>80</v>
      </c>
      <c r="F1812">
        <v>6.1</v>
      </c>
      <c r="G1812" t="s">
        <v>80</v>
      </c>
      <c r="H1812">
        <v>6.9</v>
      </c>
      <c r="I1812" t="s">
        <v>80</v>
      </c>
      <c r="J1812">
        <v>55</v>
      </c>
      <c r="K1812" t="s">
        <v>80</v>
      </c>
      <c r="L1812">
        <v>55</v>
      </c>
      <c r="M1812" t="s">
        <v>80</v>
      </c>
      <c r="N1812">
        <v>55</v>
      </c>
      <c r="O1812" t="s">
        <v>80</v>
      </c>
      <c r="P1812">
        <v>12.5</v>
      </c>
      <c r="Q1812" t="s">
        <v>80</v>
      </c>
      <c r="R1812">
        <v>11.7</v>
      </c>
      <c r="S1812" t="s">
        <v>80</v>
      </c>
      <c r="T1812">
        <v>12.1</v>
      </c>
      <c r="U1812" t="s">
        <v>80</v>
      </c>
      <c r="V1812">
        <v>7.2</v>
      </c>
      <c r="W1812" t="s">
        <v>80</v>
      </c>
      <c r="X1812">
        <v>6.9</v>
      </c>
      <c r="Y1812" t="s">
        <v>80</v>
      </c>
      <c r="Z1812">
        <v>7</v>
      </c>
      <c r="AA1812" t="s">
        <v>80</v>
      </c>
      <c r="AB1812">
        <v>0.7</v>
      </c>
      <c r="AC1812" t="s">
        <v>80</v>
      </c>
      <c r="AD1812">
        <v>1</v>
      </c>
      <c r="AE1812" t="s">
        <v>80</v>
      </c>
      <c r="AF1812">
        <v>1.6</v>
      </c>
      <c r="AG1812" t="s">
        <v>80</v>
      </c>
    </row>
    <row r="1813" spans="1:33" x14ac:dyDescent="0.35">
      <c r="A1813" t="s">
        <v>79</v>
      </c>
      <c r="B1813">
        <v>12098700</v>
      </c>
      <c r="C1813" s="1">
        <v>42096</v>
      </c>
      <c r="D1813">
        <v>8.6999999999999993</v>
      </c>
      <c r="E1813" t="s">
        <v>80</v>
      </c>
      <c r="F1813">
        <v>6</v>
      </c>
      <c r="G1813" t="s">
        <v>80</v>
      </c>
      <c r="H1813">
        <v>7.2</v>
      </c>
      <c r="I1813" t="s">
        <v>80</v>
      </c>
      <c r="J1813">
        <v>57</v>
      </c>
      <c r="K1813" t="s">
        <v>80</v>
      </c>
      <c r="L1813">
        <v>55</v>
      </c>
      <c r="M1813" t="s">
        <v>80</v>
      </c>
      <c r="N1813">
        <v>56</v>
      </c>
      <c r="O1813" t="s">
        <v>80</v>
      </c>
      <c r="P1813">
        <v>12.6</v>
      </c>
      <c r="Q1813" t="s">
        <v>80</v>
      </c>
      <c r="R1813">
        <v>11.6</v>
      </c>
      <c r="S1813" t="s">
        <v>80</v>
      </c>
      <c r="T1813">
        <v>12.1</v>
      </c>
      <c r="U1813" t="s">
        <v>80</v>
      </c>
      <c r="V1813">
        <v>7.2</v>
      </c>
      <c r="W1813" t="s">
        <v>80</v>
      </c>
      <c r="X1813">
        <v>7</v>
      </c>
      <c r="Y1813" t="s">
        <v>80</v>
      </c>
      <c r="Z1813">
        <v>7</v>
      </c>
      <c r="AA1813" t="s">
        <v>80</v>
      </c>
      <c r="AB1813">
        <v>0.6</v>
      </c>
      <c r="AC1813" t="s">
        <v>80</v>
      </c>
      <c r="AD1813">
        <v>0.9</v>
      </c>
      <c r="AE1813" t="s">
        <v>80</v>
      </c>
      <c r="AF1813">
        <v>1.3</v>
      </c>
      <c r="AG1813" t="s">
        <v>80</v>
      </c>
    </row>
    <row r="1814" spans="1:33" x14ac:dyDescent="0.35">
      <c r="A1814" t="s">
        <v>79</v>
      </c>
      <c r="B1814">
        <v>12098700</v>
      </c>
      <c r="C1814" s="1">
        <v>42097</v>
      </c>
      <c r="D1814">
        <v>7.9</v>
      </c>
      <c r="E1814" t="s">
        <v>80</v>
      </c>
      <c r="F1814">
        <v>6</v>
      </c>
      <c r="G1814" t="s">
        <v>80</v>
      </c>
      <c r="H1814">
        <v>6.8</v>
      </c>
      <c r="I1814" t="s">
        <v>80</v>
      </c>
      <c r="J1814">
        <v>58</v>
      </c>
      <c r="K1814" t="s">
        <v>80</v>
      </c>
      <c r="L1814">
        <v>57</v>
      </c>
      <c r="M1814" t="s">
        <v>80</v>
      </c>
      <c r="N1814">
        <v>57</v>
      </c>
      <c r="O1814" t="s">
        <v>80</v>
      </c>
      <c r="P1814">
        <v>12.5</v>
      </c>
      <c r="Q1814" t="s">
        <v>80</v>
      </c>
      <c r="R1814">
        <v>11.7</v>
      </c>
      <c r="S1814" t="s">
        <v>80</v>
      </c>
      <c r="T1814">
        <v>12.1</v>
      </c>
      <c r="U1814" t="s">
        <v>80</v>
      </c>
      <c r="V1814">
        <v>7.2</v>
      </c>
      <c r="W1814" t="s">
        <v>80</v>
      </c>
      <c r="X1814">
        <v>7</v>
      </c>
      <c r="Y1814" t="s">
        <v>80</v>
      </c>
      <c r="Z1814">
        <v>7.1</v>
      </c>
      <c r="AA1814" t="s">
        <v>80</v>
      </c>
      <c r="AB1814">
        <v>0.5</v>
      </c>
      <c r="AC1814" t="s">
        <v>80</v>
      </c>
      <c r="AD1814">
        <v>0.7</v>
      </c>
      <c r="AE1814" t="s">
        <v>80</v>
      </c>
      <c r="AF1814">
        <v>1.7</v>
      </c>
      <c r="AG1814" t="s">
        <v>80</v>
      </c>
    </row>
    <row r="1815" spans="1:33" x14ac:dyDescent="0.35">
      <c r="A1815" t="s">
        <v>79</v>
      </c>
      <c r="B1815">
        <v>12098700</v>
      </c>
      <c r="C1815" s="1">
        <v>42098</v>
      </c>
      <c r="D1815">
        <v>8.3000000000000007</v>
      </c>
      <c r="E1815" t="s">
        <v>80</v>
      </c>
      <c r="F1815">
        <v>5.3</v>
      </c>
      <c r="G1815" t="s">
        <v>80</v>
      </c>
      <c r="H1815">
        <v>6.8</v>
      </c>
      <c r="I1815" t="s">
        <v>80</v>
      </c>
      <c r="J1815">
        <v>59</v>
      </c>
      <c r="K1815" t="s">
        <v>80</v>
      </c>
      <c r="L1815">
        <v>58</v>
      </c>
      <c r="M1815" t="s">
        <v>80</v>
      </c>
      <c r="N1815">
        <v>58</v>
      </c>
      <c r="O1815" t="s">
        <v>80</v>
      </c>
      <c r="P1815">
        <v>12.6</v>
      </c>
      <c r="Q1815" t="s">
        <v>80</v>
      </c>
      <c r="R1815">
        <v>11.5</v>
      </c>
      <c r="S1815" t="s">
        <v>80</v>
      </c>
      <c r="T1815">
        <v>12.1</v>
      </c>
      <c r="U1815" t="s">
        <v>80</v>
      </c>
      <c r="V1815">
        <v>7.3</v>
      </c>
      <c r="W1815" t="s">
        <v>80</v>
      </c>
      <c r="X1815">
        <v>7</v>
      </c>
      <c r="Y1815" t="s">
        <v>80</v>
      </c>
      <c r="Z1815">
        <v>7.1</v>
      </c>
      <c r="AA1815" t="s">
        <v>80</v>
      </c>
      <c r="AB1815">
        <v>0.5</v>
      </c>
      <c r="AC1815" t="s">
        <v>80</v>
      </c>
      <c r="AD1815">
        <v>0.7</v>
      </c>
      <c r="AE1815" t="s">
        <v>80</v>
      </c>
      <c r="AF1815">
        <v>4</v>
      </c>
      <c r="AG1815" t="s">
        <v>80</v>
      </c>
    </row>
    <row r="1816" spans="1:33" x14ac:dyDescent="0.35">
      <c r="A1816" t="s">
        <v>79</v>
      </c>
      <c r="B1816">
        <v>12098700</v>
      </c>
      <c r="C1816" s="1">
        <v>42099</v>
      </c>
      <c r="D1816">
        <v>7.7</v>
      </c>
      <c r="E1816" t="s">
        <v>80</v>
      </c>
      <c r="F1816">
        <v>5.0999999999999996</v>
      </c>
      <c r="G1816" t="s">
        <v>80</v>
      </c>
      <c r="H1816">
        <v>6.5</v>
      </c>
      <c r="I1816" t="s">
        <v>80</v>
      </c>
      <c r="J1816">
        <v>59</v>
      </c>
      <c r="K1816" t="s">
        <v>80</v>
      </c>
      <c r="L1816">
        <v>59</v>
      </c>
      <c r="M1816" t="s">
        <v>80</v>
      </c>
      <c r="N1816">
        <v>59</v>
      </c>
      <c r="O1816" t="s">
        <v>80</v>
      </c>
      <c r="P1816">
        <v>12.6</v>
      </c>
      <c r="Q1816" t="s">
        <v>80</v>
      </c>
      <c r="R1816">
        <v>11.6</v>
      </c>
      <c r="S1816" t="s">
        <v>80</v>
      </c>
      <c r="T1816">
        <v>12</v>
      </c>
      <c r="U1816" t="s">
        <v>80</v>
      </c>
      <c r="V1816">
        <v>7.3</v>
      </c>
      <c r="W1816" t="s">
        <v>80</v>
      </c>
      <c r="X1816">
        <v>7</v>
      </c>
      <c r="Y1816" t="s">
        <v>80</v>
      </c>
      <c r="Z1816">
        <v>7.1</v>
      </c>
      <c r="AA1816" t="s">
        <v>80</v>
      </c>
      <c r="AB1816">
        <v>0.4</v>
      </c>
      <c r="AC1816" t="s">
        <v>80</v>
      </c>
      <c r="AD1816">
        <v>0.6</v>
      </c>
      <c r="AE1816" t="s">
        <v>80</v>
      </c>
      <c r="AF1816">
        <v>1.3</v>
      </c>
      <c r="AG1816" t="s">
        <v>80</v>
      </c>
    </row>
    <row r="1817" spans="1:33" x14ac:dyDescent="0.35">
      <c r="A1817" t="s">
        <v>79</v>
      </c>
      <c r="B1817">
        <v>12098700</v>
      </c>
      <c r="C1817" s="1">
        <v>42100</v>
      </c>
      <c r="D1817">
        <v>7.5</v>
      </c>
      <c r="E1817" t="s">
        <v>80</v>
      </c>
      <c r="F1817">
        <v>5.4</v>
      </c>
      <c r="G1817" t="s">
        <v>80</v>
      </c>
      <c r="H1817">
        <v>6.5</v>
      </c>
      <c r="I1817" t="s">
        <v>80</v>
      </c>
      <c r="J1817">
        <v>60</v>
      </c>
      <c r="K1817" t="s">
        <v>80</v>
      </c>
      <c r="L1817">
        <v>59</v>
      </c>
      <c r="M1817" t="s">
        <v>80</v>
      </c>
      <c r="N1817">
        <v>59</v>
      </c>
      <c r="O1817" t="s">
        <v>80</v>
      </c>
      <c r="P1817">
        <v>12.6</v>
      </c>
      <c r="Q1817" t="s">
        <v>80</v>
      </c>
      <c r="R1817">
        <v>11.6</v>
      </c>
      <c r="S1817" t="s">
        <v>80</v>
      </c>
      <c r="T1817">
        <v>12.1</v>
      </c>
      <c r="U1817" t="s">
        <v>80</v>
      </c>
      <c r="V1817">
        <v>7.3</v>
      </c>
      <c r="W1817" t="s">
        <v>80</v>
      </c>
      <c r="X1817">
        <v>7</v>
      </c>
      <c r="Y1817" t="s">
        <v>80</v>
      </c>
      <c r="Z1817">
        <v>7.1</v>
      </c>
      <c r="AA1817" t="s">
        <v>80</v>
      </c>
      <c r="AB1817">
        <v>0.4</v>
      </c>
      <c r="AC1817" t="s">
        <v>80</v>
      </c>
      <c r="AD1817">
        <v>0.6</v>
      </c>
      <c r="AE1817" t="s">
        <v>80</v>
      </c>
      <c r="AF1817">
        <v>1.4</v>
      </c>
      <c r="AG1817" t="s">
        <v>80</v>
      </c>
    </row>
    <row r="1818" spans="1:33" x14ac:dyDescent="0.35">
      <c r="A1818" t="s">
        <v>79</v>
      </c>
      <c r="B1818">
        <v>12098700</v>
      </c>
      <c r="C1818" s="1">
        <v>42101</v>
      </c>
      <c r="D1818">
        <v>8.1</v>
      </c>
      <c r="E1818" t="s">
        <v>80</v>
      </c>
      <c r="F1818">
        <v>5.6</v>
      </c>
      <c r="G1818" t="s">
        <v>80</v>
      </c>
      <c r="H1818">
        <v>6.9</v>
      </c>
      <c r="I1818" t="s">
        <v>80</v>
      </c>
      <c r="J1818">
        <v>61</v>
      </c>
      <c r="K1818" t="s">
        <v>80</v>
      </c>
      <c r="L1818">
        <v>60</v>
      </c>
      <c r="M1818" t="s">
        <v>80</v>
      </c>
      <c r="N1818">
        <v>60</v>
      </c>
      <c r="O1818" t="s">
        <v>80</v>
      </c>
      <c r="P1818">
        <v>12.5</v>
      </c>
      <c r="Q1818" t="s">
        <v>80</v>
      </c>
      <c r="R1818">
        <v>11.5</v>
      </c>
      <c r="S1818" t="s">
        <v>80</v>
      </c>
      <c r="T1818">
        <v>12</v>
      </c>
      <c r="U1818" t="s">
        <v>80</v>
      </c>
      <c r="V1818">
        <v>7.4</v>
      </c>
      <c r="W1818" t="s">
        <v>80</v>
      </c>
      <c r="X1818">
        <v>7</v>
      </c>
      <c r="Y1818" t="s">
        <v>80</v>
      </c>
      <c r="Z1818">
        <v>7.2</v>
      </c>
      <c r="AA1818" t="s">
        <v>80</v>
      </c>
      <c r="AB1818">
        <v>0.5</v>
      </c>
      <c r="AC1818" t="s">
        <v>80</v>
      </c>
      <c r="AD1818">
        <v>0.6</v>
      </c>
      <c r="AE1818" t="s">
        <v>80</v>
      </c>
      <c r="AF1818">
        <v>5.0999999999999996</v>
      </c>
      <c r="AG1818" t="s">
        <v>80</v>
      </c>
    </row>
    <row r="1819" spans="1:33" x14ac:dyDescent="0.35">
      <c r="A1819" t="s">
        <v>79</v>
      </c>
      <c r="B1819">
        <v>12098700</v>
      </c>
      <c r="C1819" s="1">
        <v>42102</v>
      </c>
      <c r="D1819">
        <v>9.3000000000000007</v>
      </c>
      <c r="E1819" t="s">
        <v>80</v>
      </c>
      <c r="F1819">
        <v>6.7</v>
      </c>
      <c r="G1819" t="s">
        <v>80</v>
      </c>
      <c r="H1819">
        <v>7.7</v>
      </c>
      <c r="I1819" t="s">
        <v>80</v>
      </c>
      <c r="J1819">
        <v>61</v>
      </c>
      <c r="K1819" t="s">
        <v>80</v>
      </c>
      <c r="L1819">
        <v>61</v>
      </c>
      <c r="M1819" t="s">
        <v>80</v>
      </c>
      <c r="N1819">
        <v>61</v>
      </c>
      <c r="O1819" t="s">
        <v>80</v>
      </c>
      <c r="P1819">
        <v>12.2</v>
      </c>
      <c r="Q1819" t="s">
        <v>80</v>
      </c>
      <c r="R1819">
        <v>11.4</v>
      </c>
      <c r="S1819" t="s">
        <v>80</v>
      </c>
      <c r="T1819">
        <v>11.8</v>
      </c>
      <c r="U1819" t="s">
        <v>80</v>
      </c>
      <c r="V1819">
        <v>7.4</v>
      </c>
      <c r="W1819" t="s">
        <v>80</v>
      </c>
      <c r="X1819">
        <v>7</v>
      </c>
      <c r="Y1819" t="s">
        <v>80</v>
      </c>
      <c r="Z1819">
        <v>7.1</v>
      </c>
      <c r="AA1819" t="s">
        <v>80</v>
      </c>
      <c r="AB1819">
        <v>0.5</v>
      </c>
      <c r="AC1819" t="s">
        <v>80</v>
      </c>
      <c r="AD1819">
        <v>0.6</v>
      </c>
      <c r="AE1819" t="s">
        <v>80</v>
      </c>
      <c r="AF1819">
        <v>1.9</v>
      </c>
      <c r="AG1819" t="s">
        <v>80</v>
      </c>
    </row>
    <row r="1820" spans="1:33" x14ac:dyDescent="0.35">
      <c r="A1820" t="s">
        <v>79</v>
      </c>
      <c r="B1820">
        <v>12098700</v>
      </c>
      <c r="C1820" s="1">
        <v>42103</v>
      </c>
      <c r="D1820">
        <v>10.6</v>
      </c>
      <c r="E1820" t="s">
        <v>80</v>
      </c>
      <c r="F1820">
        <v>6.5</v>
      </c>
      <c r="G1820" t="s">
        <v>80</v>
      </c>
      <c r="H1820">
        <v>8.1999999999999993</v>
      </c>
      <c r="I1820" t="s">
        <v>80</v>
      </c>
      <c r="J1820">
        <v>62</v>
      </c>
      <c r="K1820" t="s">
        <v>80</v>
      </c>
      <c r="L1820">
        <v>61</v>
      </c>
      <c r="M1820" t="s">
        <v>80</v>
      </c>
      <c r="N1820">
        <v>61</v>
      </c>
      <c r="O1820" t="s">
        <v>80</v>
      </c>
      <c r="P1820">
        <v>12.3</v>
      </c>
      <c r="Q1820" t="s">
        <v>80</v>
      </c>
      <c r="R1820">
        <v>11</v>
      </c>
      <c r="S1820" t="s">
        <v>80</v>
      </c>
      <c r="T1820">
        <v>11.7</v>
      </c>
      <c r="U1820" t="s">
        <v>80</v>
      </c>
      <c r="V1820">
        <v>7.4</v>
      </c>
      <c r="W1820" t="s">
        <v>80</v>
      </c>
      <c r="X1820">
        <v>7.1</v>
      </c>
      <c r="Y1820" t="s">
        <v>80</v>
      </c>
      <c r="Z1820">
        <v>7.2</v>
      </c>
      <c r="AA1820" t="s">
        <v>80</v>
      </c>
      <c r="AB1820">
        <v>0.4</v>
      </c>
      <c r="AC1820" t="s">
        <v>80</v>
      </c>
      <c r="AD1820">
        <v>0.6</v>
      </c>
      <c r="AE1820" t="s">
        <v>80</v>
      </c>
      <c r="AF1820">
        <v>1.3</v>
      </c>
      <c r="AG1820" t="s">
        <v>80</v>
      </c>
    </row>
    <row r="1821" spans="1:33" x14ac:dyDescent="0.35">
      <c r="A1821" t="s">
        <v>79</v>
      </c>
      <c r="B1821">
        <v>12098700</v>
      </c>
      <c r="C1821" s="1">
        <v>42104</v>
      </c>
      <c r="D1821">
        <v>8.5</v>
      </c>
      <c r="E1821" t="s">
        <v>80</v>
      </c>
      <c r="F1821">
        <v>6.7</v>
      </c>
      <c r="G1821" t="s">
        <v>80</v>
      </c>
      <c r="H1821">
        <v>7.7</v>
      </c>
      <c r="I1821" t="s">
        <v>80</v>
      </c>
      <c r="J1821">
        <v>62</v>
      </c>
      <c r="K1821" t="s">
        <v>80</v>
      </c>
      <c r="L1821">
        <v>61</v>
      </c>
      <c r="M1821" t="s">
        <v>80</v>
      </c>
      <c r="N1821">
        <v>61</v>
      </c>
      <c r="O1821" t="s">
        <v>80</v>
      </c>
      <c r="P1821">
        <v>12.3</v>
      </c>
      <c r="Q1821" t="s">
        <v>80</v>
      </c>
      <c r="R1821">
        <v>11.3</v>
      </c>
      <c r="S1821" t="s">
        <v>80</v>
      </c>
      <c r="T1821">
        <v>11.7</v>
      </c>
      <c r="U1821" t="s">
        <v>80</v>
      </c>
      <c r="V1821">
        <v>7.4</v>
      </c>
      <c r="W1821" t="s">
        <v>80</v>
      </c>
      <c r="X1821">
        <v>7</v>
      </c>
      <c r="Y1821" t="s">
        <v>80</v>
      </c>
      <c r="Z1821">
        <v>7.2</v>
      </c>
      <c r="AA1821" t="s">
        <v>80</v>
      </c>
      <c r="AB1821">
        <v>0.4</v>
      </c>
      <c r="AC1821" t="s">
        <v>80</v>
      </c>
      <c r="AD1821">
        <v>0.7</v>
      </c>
      <c r="AE1821" t="s">
        <v>80</v>
      </c>
      <c r="AF1821">
        <v>3.1</v>
      </c>
      <c r="AG1821" t="s">
        <v>80</v>
      </c>
    </row>
    <row r="1822" spans="1:33" x14ac:dyDescent="0.35">
      <c r="A1822" t="s">
        <v>79</v>
      </c>
      <c r="B1822">
        <v>12098700</v>
      </c>
      <c r="C1822" s="1">
        <v>42105</v>
      </c>
      <c r="D1822">
        <v>8.4</v>
      </c>
      <c r="E1822" t="s">
        <v>80</v>
      </c>
      <c r="F1822">
        <v>6.8</v>
      </c>
      <c r="G1822" t="s">
        <v>80</v>
      </c>
      <c r="H1822">
        <v>7.6</v>
      </c>
      <c r="I1822" t="s">
        <v>80</v>
      </c>
      <c r="J1822">
        <v>62</v>
      </c>
      <c r="K1822" t="s">
        <v>80</v>
      </c>
      <c r="L1822">
        <v>60</v>
      </c>
      <c r="M1822" t="s">
        <v>80</v>
      </c>
      <c r="N1822">
        <v>60</v>
      </c>
      <c r="O1822" t="s">
        <v>80</v>
      </c>
      <c r="P1822">
        <v>12.2</v>
      </c>
      <c r="Q1822" t="s">
        <v>80</v>
      </c>
      <c r="R1822">
        <v>11.3</v>
      </c>
      <c r="S1822" t="s">
        <v>80</v>
      </c>
      <c r="T1822">
        <v>11.8</v>
      </c>
      <c r="U1822" t="s">
        <v>80</v>
      </c>
      <c r="V1822">
        <v>7.4</v>
      </c>
      <c r="W1822" t="s">
        <v>80</v>
      </c>
      <c r="X1822">
        <v>7.1</v>
      </c>
      <c r="Y1822" t="s">
        <v>80</v>
      </c>
      <c r="Z1822">
        <v>7.2</v>
      </c>
      <c r="AA1822" t="s">
        <v>80</v>
      </c>
      <c r="AB1822">
        <v>0.6</v>
      </c>
      <c r="AC1822" t="s">
        <v>80</v>
      </c>
      <c r="AD1822">
        <v>0.9</v>
      </c>
      <c r="AE1822" t="s">
        <v>80</v>
      </c>
      <c r="AF1822">
        <v>6.5</v>
      </c>
      <c r="AG1822" t="s">
        <v>80</v>
      </c>
    </row>
    <row r="1823" spans="1:33" x14ac:dyDescent="0.35">
      <c r="A1823" t="s">
        <v>79</v>
      </c>
      <c r="B1823">
        <v>12098700</v>
      </c>
      <c r="C1823" s="1">
        <v>42106</v>
      </c>
      <c r="D1823">
        <v>7.7</v>
      </c>
      <c r="E1823" t="s">
        <v>80</v>
      </c>
      <c r="F1823">
        <v>5.6</v>
      </c>
      <c r="G1823" t="s">
        <v>80</v>
      </c>
      <c r="H1823">
        <v>6.7</v>
      </c>
      <c r="I1823" t="s">
        <v>80</v>
      </c>
      <c r="J1823">
        <v>62</v>
      </c>
      <c r="K1823" t="s">
        <v>80</v>
      </c>
      <c r="L1823">
        <v>60</v>
      </c>
      <c r="M1823" t="s">
        <v>80</v>
      </c>
      <c r="N1823">
        <v>61</v>
      </c>
      <c r="O1823" t="s">
        <v>80</v>
      </c>
      <c r="P1823">
        <v>12.6</v>
      </c>
      <c r="Q1823" t="s">
        <v>80</v>
      </c>
      <c r="R1823">
        <v>11.6</v>
      </c>
      <c r="S1823" t="s">
        <v>80</v>
      </c>
      <c r="T1823">
        <v>12.2</v>
      </c>
      <c r="U1823" t="s">
        <v>80</v>
      </c>
      <c r="V1823">
        <v>7.4</v>
      </c>
      <c r="W1823" t="s">
        <v>80</v>
      </c>
      <c r="X1823">
        <v>7.1</v>
      </c>
      <c r="Y1823" t="s">
        <v>80</v>
      </c>
      <c r="Z1823">
        <v>7.2</v>
      </c>
      <c r="AA1823" t="s">
        <v>80</v>
      </c>
      <c r="AB1823">
        <v>0.4</v>
      </c>
      <c r="AC1823" t="s">
        <v>80</v>
      </c>
      <c r="AD1823">
        <v>0.7</v>
      </c>
      <c r="AE1823" t="s">
        <v>80</v>
      </c>
      <c r="AF1823">
        <v>1.2</v>
      </c>
      <c r="AG1823" t="s">
        <v>80</v>
      </c>
    </row>
    <row r="1824" spans="1:33" x14ac:dyDescent="0.35">
      <c r="A1824" t="s">
        <v>79</v>
      </c>
      <c r="B1824">
        <v>12098700</v>
      </c>
      <c r="C1824" s="1">
        <v>42107</v>
      </c>
      <c r="D1824">
        <v>7.4</v>
      </c>
      <c r="E1824" t="s">
        <v>80</v>
      </c>
      <c r="F1824">
        <v>5.9</v>
      </c>
      <c r="G1824" t="s">
        <v>80</v>
      </c>
      <c r="H1824">
        <v>6.7</v>
      </c>
      <c r="I1824" t="s">
        <v>80</v>
      </c>
      <c r="J1824">
        <v>62</v>
      </c>
      <c r="K1824" t="s">
        <v>80</v>
      </c>
      <c r="L1824">
        <v>61</v>
      </c>
      <c r="M1824" t="s">
        <v>80</v>
      </c>
      <c r="N1824">
        <v>62</v>
      </c>
      <c r="O1824" t="s">
        <v>80</v>
      </c>
      <c r="P1824">
        <v>12.5</v>
      </c>
      <c r="Q1824" t="s">
        <v>80</v>
      </c>
      <c r="R1824">
        <v>11.7</v>
      </c>
      <c r="S1824" t="s">
        <v>80</v>
      </c>
      <c r="T1824">
        <v>12</v>
      </c>
      <c r="U1824" t="s">
        <v>80</v>
      </c>
      <c r="V1824">
        <v>7.4</v>
      </c>
      <c r="W1824" t="s">
        <v>80</v>
      </c>
      <c r="X1824">
        <v>7.1</v>
      </c>
      <c r="Y1824" t="s">
        <v>80</v>
      </c>
      <c r="Z1824">
        <v>7.2</v>
      </c>
      <c r="AA1824" t="s">
        <v>80</v>
      </c>
      <c r="AB1824">
        <v>0.4</v>
      </c>
      <c r="AC1824" t="s">
        <v>80</v>
      </c>
      <c r="AD1824">
        <v>0.6</v>
      </c>
      <c r="AE1824" t="s">
        <v>80</v>
      </c>
      <c r="AF1824">
        <v>1.4</v>
      </c>
      <c r="AG1824" t="s">
        <v>80</v>
      </c>
    </row>
    <row r="1825" spans="1:33" x14ac:dyDescent="0.35">
      <c r="A1825" t="s">
        <v>79</v>
      </c>
      <c r="B1825">
        <v>12098700</v>
      </c>
      <c r="C1825" s="1">
        <v>42108</v>
      </c>
      <c r="D1825">
        <v>7.7</v>
      </c>
      <c r="E1825" t="s">
        <v>80</v>
      </c>
      <c r="F1825">
        <v>5.5</v>
      </c>
      <c r="G1825" t="s">
        <v>80</v>
      </c>
      <c r="H1825">
        <v>6.6</v>
      </c>
      <c r="I1825" t="s">
        <v>80</v>
      </c>
      <c r="J1825">
        <v>61</v>
      </c>
      <c r="K1825" t="s">
        <v>80</v>
      </c>
      <c r="L1825">
        <v>60</v>
      </c>
      <c r="M1825" t="s">
        <v>80</v>
      </c>
      <c r="N1825">
        <v>61</v>
      </c>
      <c r="O1825" t="s">
        <v>80</v>
      </c>
      <c r="P1825">
        <v>12.8</v>
      </c>
      <c r="Q1825" t="s">
        <v>80</v>
      </c>
      <c r="R1825">
        <v>11.8</v>
      </c>
      <c r="S1825" t="s">
        <v>80</v>
      </c>
      <c r="T1825">
        <v>12.2</v>
      </c>
      <c r="U1825" t="s">
        <v>80</v>
      </c>
      <c r="V1825">
        <v>7.4</v>
      </c>
      <c r="W1825" t="s">
        <v>80</v>
      </c>
      <c r="X1825">
        <v>7.1</v>
      </c>
      <c r="Y1825" t="s">
        <v>80</v>
      </c>
      <c r="Z1825">
        <v>7.2</v>
      </c>
      <c r="AA1825" t="s">
        <v>80</v>
      </c>
      <c r="AB1825">
        <v>0.5</v>
      </c>
      <c r="AC1825" t="s">
        <v>80</v>
      </c>
      <c r="AD1825">
        <v>0.9</v>
      </c>
      <c r="AE1825" t="s">
        <v>80</v>
      </c>
      <c r="AF1825">
        <v>6.8</v>
      </c>
      <c r="AG1825" t="s">
        <v>80</v>
      </c>
    </row>
    <row r="1826" spans="1:33" x14ac:dyDescent="0.35">
      <c r="A1826" t="s">
        <v>79</v>
      </c>
      <c r="B1826">
        <v>12098700</v>
      </c>
      <c r="C1826" s="1">
        <v>42109</v>
      </c>
      <c r="D1826">
        <v>9.1</v>
      </c>
      <c r="E1826" t="s">
        <v>80</v>
      </c>
      <c r="F1826">
        <v>5.0999999999999996</v>
      </c>
      <c r="G1826" t="s">
        <v>80</v>
      </c>
      <c r="H1826">
        <v>7</v>
      </c>
      <c r="I1826" t="s">
        <v>80</v>
      </c>
      <c r="J1826">
        <v>61</v>
      </c>
      <c r="K1826" t="s">
        <v>80</v>
      </c>
      <c r="L1826">
        <v>60</v>
      </c>
      <c r="M1826" t="s">
        <v>80</v>
      </c>
      <c r="N1826">
        <v>60</v>
      </c>
      <c r="O1826" t="s">
        <v>80</v>
      </c>
      <c r="P1826">
        <v>13</v>
      </c>
      <c r="Q1826" t="s">
        <v>80</v>
      </c>
      <c r="R1826">
        <v>11.5</v>
      </c>
      <c r="S1826" t="s">
        <v>80</v>
      </c>
      <c r="T1826">
        <v>12.2</v>
      </c>
      <c r="U1826" t="s">
        <v>80</v>
      </c>
      <c r="V1826">
        <v>7.4</v>
      </c>
      <c r="W1826" t="s">
        <v>80</v>
      </c>
      <c r="X1826">
        <v>7</v>
      </c>
      <c r="Y1826" t="s">
        <v>80</v>
      </c>
      <c r="Z1826">
        <v>7.2</v>
      </c>
      <c r="AA1826" t="s">
        <v>80</v>
      </c>
      <c r="AB1826">
        <v>0.5</v>
      </c>
      <c r="AC1826" t="s">
        <v>80</v>
      </c>
      <c r="AD1826">
        <v>0.8</v>
      </c>
      <c r="AE1826" t="s">
        <v>80</v>
      </c>
      <c r="AF1826">
        <v>1.2</v>
      </c>
      <c r="AG1826" t="s">
        <v>80</v>
      </c>
    </row>
    <row r="1827" spans="1:33" x14ac:dyDescent="0.35">
      <c r="A1827" t="s">
        <v>79</v>
      </c>
      <c r="B1827">
        <v>12098700</v>
      </c>
      <c r="C1827" s="1">
        <v>42110</v>
      </c>
      <c r="D1827">
        <v>10.199999999999999</v>
      </c>
      <c r="E1827" t="s">
        <v>80</v>
      </c>
      <c r="F1827">
        <v>5.6</v>
      </c>
      <c r="G1827" t="s">
        <v>80</v>
      </c>
      <c r="H1827">
        <v>7.9</v>
      </c>
      <c r="I1827" t="s">
        <v>80</v>
      </c>
      <c r="J1827">
        <v>61</v>
      </c>
      <c r="K1827" t="s">
        <v>80</v>
      </c>
      <c r="L1827">
        <v>61</v>
      </c>
      <c r="M1827" t="s">
        <v>80</v>
      </c>
      <c r="N1827">
        <v>61</v>
      </c>
      <c r="O1827" t="s">
        <v>80</v>
      </c>
      <c r="P1827">
        <v>12.8</v>
      </c>
      <c r="Q1827" t="s">
        <v>80</v>
      </c>
      <c r="R1827">
        <v>11</v>
      </c>
      <c r="S1827" t="s">
        <v>80</v>
      </c>
      <c r="T1827">
        <v>11.9</v>
      </c>
      <c r="U1827" t="s">
        <v>80</v>
      </c>
      <c r="V1827">
        <v>7.5</v>
      </c>
      <c r="W1827" t="s">
        <v>80</v>
      </c>
      <c r="X1827">
        <v>7</v>
      </c>
      <c r="Y1827" t="s">
        <v>80</v>
      </c>
      <c r="Z1827">
        <v>7.2</v>
      </c>
      <c r="AA1827" t="s">
        <v>80</v>
      </c>
      <c r="AB1827">
        <v>0.4</v>
      </c>
      <c r="AC1827" t="s">
        <v>80</v>
      </c>
      <c r="AD1827">
        <v>0.6</v>
      </c>
      <c r="AE1827" t="s">
        <v>80</v>
      </c>
      <c r="AF1827">
        <v>1.1000000000000001</v>
      </c>
      <c r="AG1827" t="s">
        <v>80</v>
      </c>
    </row>
    <row r="1828" spans="1:33" x14ac:dyDescent="0.35">
      <c r="A1828" t="s">
        <v>79</v>
      </c>
      <c r="B1828">
        <v>12098700</v>
      </c>
      <c r="C1828" s="1">
        <v>42111</v>
      </c>
      <c r="D1828">
        <v>11.2</v>
      </c>
      <c r="E1828" t="s">
        <v>80</v>
      </c>
      <c r="F1828">
        <v>7.3</v>
      </c>
      <c r="G1828" t="s">
        <v>80</v>
      </c>
      <c r="H1828">
        <v>9.1999999999999993</v>
      </c>
      <c r="I1828" t="s">
        <v>80</v>
      </c>
      <c r="J1828">
        <v>61</v>
      </c>
      <c r="K1828" t="s">
        <v>80</v>
      </c>
      <c r="L1828">
        <v>61</v>
      </c>
      <c r="M1828" t="s">
        <v>80</v>
      </c>
      <c r="N1828">
        <v>61</v>
      </c>
      <c r="O1828" t="s">
        <v>80</v>
      </c>
      <c r="P1828">
        <v>12.2</v>
      </c>
      <c r="Q1828" t="s">
        <v>80</v>
      </c>
      <c r="R1828">
        <v>10.8</v>
      </c>
      <c r="S1828" t="s">
        <v>80</v>
      </c>
      <c r="T1828">
        <v>11.5</v>
      </c>
      <c r="U1828" t="s">
        <v>80</v>
      </c>
      <c r="V1828">
        <v>7.5</v>
      </c>
      <c r="W1828" t="s">
        <v>80</v>
      </c>
      <c r="X1828">
        <v>7.1</v>
      </c>
      <c r="Y1828" t="s">
        <v>80</v>
      </c>
      <c r="Z1828">
        <v>7.2</v>
      </c>
      <c r="AA1828" t="s">
        <v>80</v>
      </c>
      <c r="AB1828">
        <v>0.5</v>
      </c>
      <c r="AC1828" t="s">
        <v>80</v>
      </c>
      <c r="AD1828">
        <v>0.6</v>
      </c>
      <c r="AE1828" t="s">
        <v>80</v>
      </c>
      <c r="AF1828">
        <v>1</v>
      </c>
      <c r="AG1828" t="s">
        <v>80</v>
      </c>
    </row>
    <row r="1829" spans="1:33" x14ac:dyDescent="0.35">
      <c r="A1829" t="s">
        <v>79</v>
      </c>
      <c r="B1829">
        <v>12098700</v>
      </c>
      <c r="C1829" s="1">
        <v>42112</v>
      </c>
      <c r="D1829">
        <v>11.4</v>
      </c>
      <c r="E1829" t="s">
        <v>80</v>
      </c>
      <c r="F1829">
        <v>7.5</v>
      </c>
      <c r="G1829" t="s">
        <v>80</v>
      </c>
      <c r="H1829">
        <v>9.6</v>
      </c>
      <c r="I1829" t="s">
        <v>80</v>
      </c>
      <c r="J1829">
        <v>61</v>
      </c>
      <c r="K1829" t="s">
        <v>80</v>
      </c>
      <c r="L1829">
        <v>61</v>
      </c>
      <c r="M1829" t="s">
        <v>80</v>
      </c>
      <c r="N1829">
        <v>61</v>
      </c>
      <c r="O1829" t="s">
        <v>80</v>
      </c>
      <c r="P1829">
        <v>12.2</v>
      </c>
      <c r="Q1829" t="s">
        <v>80</v>
      </c>
      <c r="R1829">
        <v>10.8</v>
      </c>
      <c r="S1829" t="s">
        <v>80</v>
      </c>
      <c r="T1829">
        <v>11.5</v>
      </c>
      <c r="U1829" t="s">
        <v>80</v>
      </c>
      <c r="V1829">
        <v>7.5</v>
      </c>
      <c r="W1829" t="s">
        <v>80</v>
      </c>
      <c r="X1829">
        <v>7</v>
      </c>
      <c r="Y1829" t="s">
        <v>80</v>
      </c>
      <c r="Z1829">
        <v>7.2</v>
      </c>
      <c r="AA1829" t="s">
        <v>80</v>
      </c>
      <c r="AB1829">
        <v>0.6</v>
      </c>
      <c r="AC1829" t="s">
        <v>80</v>
      </c>
      <c r="AD1829">
        <v>0.7</v>
      </c>
      <c r="AE1829" t="s">
        <v>80</v>
      </c>
      <c r="AF1829">
        <v>1.2</v>
      </c>
      <c r="AG1829" t="s">
        <v>80</v>
      </c>
    </row>
    <row r="1830" spans="1:33" x14ac:dyDescent="0.35">
      <c r="A1830" t="s">
        <v>79</v>
      </c>
      <c r="B1830">
        <v>12098700</v>
      </c>
      <c r="C1830" s="1">
        <v>42113</v>
      </c>
      <c r="D1830">
        <v>11.7</v>
      </c>
      <c r="E1830" t="s">
        <v>80</v>
      </c>
      <c r="F1830">
        <v>7.6</v>
      </c>
      <c r="G1830" t="s">
        <v>80</v>
      </c>
      <c r="H1830">
        <v>9.8000000000000007</v>
      </c>
      <c r="I1830" t="s">
        <v>80</v>
      </c>
      <c r="J1830">
        <v>61</v>
      </c>
      <c r="K1830" t="s">
        <v>80</v>
      </c>
      <c r="L1830">
        <v>61</v>
      </c>
      <c r="M1830" t="s">
        <v>80</v>
      </c>
      <c r="N1830">
        <v>61</v>
      </c>
      <c r="O1830" t="s">
        <v>80</v>
      </c>
      <c r="P1830">
        <v>12.2</v>
      </c>
      <c r="Q1830" t="s">
        <v>80</v>
      </c>
      <c r="R1830">
        <v>10.6</v>
      </c>
      <c r="S1830" t="s">
        <v>80</v>
      </c>
      <c r="T1830">
        <v>11.3</v>
      </c>
      <c r="U1830" t="s">
        <v>80</v>
      </c>
      <c r="V1830">
        <v>7.5</v>
      </c>
      <c r="W1830" t="s">
        <v>80</v>
      </c>
      <c r="X1830">
        <v>7</v>
      </c>
      <c r="Y1830" t="s">
        <v>80</v>
      </c>
      <c r="Z1830">
        <v>7.2</v>
      </c>
      <c r="AA1830" t="s">
        <v>80</v>
      </c>
      <c r="AB1830">
        <v>0.6</v>
      </c>
      <c r="AC1830" t="s">
        <v>80</v>
      </c>
      <c r="AD1830">
        <v>0.7</v>
      </c>
      <c r="AE1830" t="s">
        <v>80</v>
      </c>
      <c r="AF1830">
        <v>1.3</v>
      </c>
      <c r="AG1830" t="s">
        <v>80</v>
      </c>
    </row>
    <row r="1831" spans="1:33" x14ac:dyDescent="0.35">
      <c r="A1831" t="s">
        <v>79</v>
      </c>
      <c r="B1831">
        <v>12098700</v>
      </c>
      <c r="C1831" s="1">
        <v>42114</v>
      </c>
      <c r="D1831">
        <v>12.4</v>
      </c>
      <c r="E1831" t="s">
        <v>80</v>
      </c>
      <c r="F1831">
        <v>8.5</v>
      </c>
      <c r="G1831" t="s">
        <v>80</v>
      </c>
      <c r="H1831">
        <v>10.6</v>
      </c>
      <c r="I1831" t="s">
        <v>80</v>
      </c>
      <c r="J1831">
        <v>62</v>
      </c>
      <c r="K1831" t="s">
        <v>80</v>
      </c>
      <c r="L1831">
        <v>61</v>
      </c>
      <c r="M1831" t="s">
        <v>80</v>
      </c>
      <c r="N1831">
        <v>61</v>
      </c>
      <c r="O1831" t="s">
        <v>80</v>
      </c>
      <c r="P1831">
        <v>11.8</v>
      </c>
      <c r="Q1831" t="s">
        <v>80</v>
      </c>
      <c r="R1831">
        <v>10.4</v>
      </c>
      <c r="S1831" t="s">
        <v>80</v>
      </c>
      <c r="T1831">
        <v>11.1</v>
      </c>
      <c r="U1831" t="s">
        <v>80</v>
      </c>
      <c r="V1831">
        <v>7.5</v>
      </c>
      <c r="W1831" t="s">
        <v>80</v>
      </c>
      <c r="X1831">
        <v>7</v>
      </c>
      <c r="Y1831" t="s">
        <v>80</v>
      </c>
      <c r="Z1831">
        <v>7.2</v>
      </c>
      <c r="AA1831" t="s">
        <v>80</v>
      </c>
      <c r="AB1831">
        <v>0.7</v>
      </c>
      <c r="AC1831" t="s">
        <v>80</v>
      </c>
      <c r="AD1831">
        <v>0.8</v>
      </c>
      <c r="AE1831" t="s">
        <v>80</v>
      </c>
      <c r="AF1831">
        <v>2</v>
      </c>
      <c r="AG1831" t="s">
        <v>80</v>
      </c>
    </row>
    <row r="1832" spans="1:33" x14ac:dyDescent="0.35">
      <c r="A1832" t="s">
        <v>79</v>
      </c>
      <c r="B1832">
        <v>12098700</v>
      </c>
      <c r="C1832" s="1">
        <v>42115</v>
      </c>
      <c r="D1832">
        <v>11.4</v>
      </c>
      <c r="E1832" t="s">
        <v>80</v>
      </c>
      <c r="F1832">
        <v>8.8000000000000007</v>
      </c>
      <c r="G1832" t="s">
        <v>80</v>
      </c>
      <c r="H1832">
        <v>9.9</v>
      </c>
      <c r="I1832" t="s">
        <v>80</v>
      </c>
      <c r="J1832">
        <v>62</v>
      </c>
      <c r="K1832" t="s">
        <v>80</v>
      </c>
      <c r="L1832">
        <v>61</v>
      </c>
      <c r="M1832" t="s">
        <v>80</v>
      </c>
      <c r="N1832">
        <v>61</v>
      </c>
      <c r="O1832" t="s">
        <v>80</v>
      </c>
      <c r="P1832">
        <v>11.8</v>
      </c>
      <c r="Q1832" t="s">
        <v>80</v>
      </c>
      <c r="R1832">
        <v>10.6</v>
      </c>
      <c r="S1832" t="s">
        <v>80</v>
      </c>
      <c r="T1832">
        <v>11.2</v>
      </c>
      <c r="U1832" t="s">
        <v>80</v>
      </c>
      <c r="V1832">
        <v>7.5</v>
      </c>
      <c r="W1832" t="s">
        <v>80</v>
      </c>
      <c r="X1832">
        <v>7.1</v>
      </c>
      <c r="Y1832" t="s">
        <v>80</v>
      </c>
      <c r="Z1832">
        <v>7.2</v>
      </c>
      <c r="AA1832" t="s">
        <v>80</v>
      </c>
      <c r="AB1832">
        <v>0.7</v>
      </c>
      <c r="AC1832" t="s">
        <v>80</v>
      </c>
      <c r="AD1832">
        <v>1</v>
      </c>
      <c r="AE1832" t="s">
        <v>80</v>
      </c>
      <c r="AF1832">
        <v>27</v>
      </c>
      <c r="AG1832" t="s">
        <v>80</v>
      </c>
    </row>
    <row r="1833" spans="1:33" x14ac:dyDescent="0.35">
      <c r="A1833" t="s">
        <v>79</v>
      </c>
      <c r="B1833">
        <v>12098700</v>
      </c>
      <c r="C1833" s="1">
        <v>42116</v>
      </c>
      <c r="D1833">
        <v>10.4</v>
      </c>
      <c r="E1833" t="s">
        <v>80</v>
      </c>
      <c r="F1833">
        <v>7.6</v>
      </c>
      <c r="G1833" t="s">
        <v>80</v>
      </c>
      <c r="H1833">
        <v>9.1999999999999993</v>
      </c>
      <c r="I1833" t="s">
        <v>80</v>
      </c>
      <c r="J1833">
        <v>62</v>
      </c>
      <c r="K1833" t="s">
        <v>80</v>
      </c>
      <c r="L1833">
        <v>61</v>
      </c>
      <c r="M1833" t="s">
        <v>80</v>
      </c>
      <c r="N1833">
        <v>62</v>
      </c>
      <c r="O1833" t="s">
        <v>80</v>
      </c>
      <c r="P1833">
        <v>12.1</v>
      </c>
      <c r="Q1833" t="s">
        <v>80</v>
      </c>
      <c r="R1833">
        <v>11</v>
      </c>
      <c r="S1833" t="s">
        <v>80</v>
      </c>
      <c r="T1833">
        <v>11.5</v>
      </c>
      <c r="U1833" t="s">
        <v>80</v>
      </c>
      <c r="V1833">
        <v>7.5</v>
      </c>
      <c r="W1833" t="s">
        <v>80</v>
      </c>
      <c r="X1833">
        <v>7.1</v>
      </c>
      <c r="Y1833" t="s">
        <v>80</v>
      </c>
      <c r="Z1833">
        <v>7.2</v>
      </c>
      <c r="AA1833" t="s">
        <v>80</v>
      </c>
      <c r="AB1833">
        <v>0.8</v>
      </c>
      <c r="AC1833" t="s">
        <v>80</v>
      </c>
      <c r="AD1833">
        <v>1</v>
      </c>
      <c r="AE1833" t="s">
        <v>80</v>
      </c>
      <c r="AF1833">
        <v>1.4</v>
      </c>
      <c r="AG1833" t="s">
        <v>80</v>
      </c>
    </row>
    <row r="1834" spans="1:33" x14ac:dyDescent="0.35">
      <c r="A1834" t="s">
        <v>79</v>
      </c>
      <c r="B1834">
        <v>12098700</v>
      </c>
      <c r="C1834" s="1">
        <v>42117</v>
      </c>
      <c r="D1834">
        <v>9.5</v>
      </c>
      <c r="E1834" t="s">
        <v>80</v>
      </c>
      <c r="F1834">
        <v>7.6</v>
      </c>
      <c r="G1834" t="s">
        <v>80</v>
      </c>
      <c r="H1834">
        <v>8.4</v>
      </c>
      <c r="I1834" t="s">
        <v>80</v>
      </c>
      <c r="J1834">
        <v>62</v>
      </c>
      <c r="K1834" t="s">
        <v>80</v>
      </c>
      <c r="L1834">
        <v>61</v>
      </c>
      <c r="M1834" t="s">
        <v>80</v>
      </c>
      <c r="N1834">
        <v>62</v>
      </c>
      <c r="O1834" t="s">
        <v>80</v>
      </c>
      <c r="P1834">
        <v>12</v>
      </c>
      <c r="Q1834" t="s">
        <v>80</v>
      </c>
      <c r="R1834">
        <v>11.1</v>
      </c>
      <c r="S1834" t="s">
        <v>80</v>
      </c>
      <c r="T1834">
        <v>11.6</v>
      </c>
      <c r="U1834" t="s">
        <v>80</v>
      </c>
      <c r="V1834">
        <v>7.4</v>
      </c>
      <c r="W1834" t="s">
        <v>80</v>
      </c>
      <c r="X1834">
        <v>7.1</v>
      </c>
      <c r="Y1834" t="s">
        <v>80</v>
      </c>
      <c r="Z1834">
        <v>7.2</v>
      </c>
      <c r="AA1834" t="s">
        <v>80</v>
      </c>
      <c r="AB1834">
        <v>0.8</v>
      </c>
      <c r="AC1834" t="s">
        <v>80</v>
      </c>
      <c r="AD1834">
        <v>1</v>
      </c>
      <c r="AE1834" t="s">
        <v>80</v>
      </c>
      <c r="AF1834">
        <v>2.8</v>
      </c>
      <c r="AG1834" t="s">
        <v>80</v>
      </c>
    </row>
    <row r="1835" spans="1:33" x14ac:dyDescent="0.35">
      <c r="A1835" t="s">
        <v>79</v>
      </c>
      <c r="B1835">
        <v>12098700</v>
      </c>
      <c r="C1835" s="1">
        <v>42118</v>
      </c>
      <c r="D1835">
        <v>8.6</v>
      </c>
      <c r="E1835" t="s">
        <v>80</v>
      </c>
      <c r="F1835">
        <v>7</v>
      </c>
      <c r="G1835" t="s">
        <v>80</v>
      </c>
      <c r="H1835">
        <v>7.8</v>
      </c>
      <c r="I1835" t="s">
        <v>80</v>
      </c>
      <c r="J1835">
        <v>61</v>
      </c>
      <c r="K1835" t="s">
        <v>80</v>
      </c>
      <c r="L1835">
        <v>60</v>
      </c>
      <c r="M1835" t="s">
        <v>80</v>
      </c>
      <c r="N1835">
        <v>61</v>
      </c>
      <c r="O1835" t="s">
        <v>80</v>
      </c>
      <c r="P1835">
        <v>12.1</v>
      </c>
      <c r="Q1835" t="s">
        <v>80</v>
      </c>
      <c r="R1835">
        <v>11.4</v>
      </c>
      <c r="S1835" t="s">
        <v>80</v>
      </c>
      <c r="T1835">
        <v>11.7</v>
      </c>
      <c r="U1835" t="s">
        <v>80</v>
      </c>
      <c r="V1835">
        <v>7.4</v>
      </c>
      <c r="W1835" t="s">
        <v>80</v>
      </c>
      <c r="X1835">
        <v>7.1</v>
      </c>
      <c r="Y1835" t="s">
        <v>80</v>
      </c>
      <c r="Z1835">
        <v>7.2</v>
      </c>
      <c r="AA1835" t="s">
        <v>80</v>
      </c>
      <c r="AB1835">
        <v>0.8</v>
      </c>
      <c r="AC1835" t="s">
        <v>80</v>
      </c>
      <c r="AD1835">
        <v>1.2</v>
      </c>
      <c r="AE1835" t="s">
        <v>80</v>
      </c>
      <c r="AF1835">
        <v>2.4</v>
      </c>
      <c r="AG1835" t="s">
        <v>80</v>
      </c>
    </row>
    <row r="1836" spans="1:33" x14ac:dyDescent="0.35">
      <c r="A1836" t="s">
        <v>79</v>
      </c>
      <c r="B1836">
        <v>12098700</v>
      </c>
      <c r="C1836" s="1">
        <v>42119</v>
      </c>
      <c r="D1836">
        <v>9</v>
      </c>
      <c r="E1836" t="s">
        <v>80</v>
      </c>
      <c r="F1836">
        <v>6.6</v>
      </c>
      <c r="G1836" t="s">
        <v>80</v>
      </c>
      <c r="H1836">
        <v>7.8</v>
      </c>
      <c r="I1836" t="s">
        <v>80</v>
      </c>
      <c r="J1836">
        <v>61</v>
      </c>
      <c r="K1836" t="s">
        <v>80</v>
      </c>
      <c r="L1836">
        <v>60</v>
      </c>
      <c r="M1836" t="s">
        <v>80</v>
      </c>
      <c r="N1836">
        <v>60</v>
      </c>
      <c r="O1836" t="s">
        <v>80</v>
      </c>
      <c r="P1836">
        <v>12.3</v>
      </c>
      <c r="Q1836" t="s">
        <v>80</v>
      </c>
      <c r="R1836">
        <v>11.3</v>
      </c>
      <c r="S1836" t="s">
        <v>80</v>
      </c>
      <c r="T1836">
        <v>11.8</v>
      </c>
      <c r="U1836" t="s">
        <v>80</v>
      </c>
      <c r="V1836">
        <v>7.4</v>
      </c>
      <c r="W1836" t="s">
        <v>80</v>
      </c>
      <c r="X1836">
        <v>7.1</v>
      </c>
      <c r="Y1836" t="s">
        <v>80</v>
      </c>
      <c r="Z1836">
        <v>7.2</v>
      </c>
      <c r="AA1836" t="s">
        <v>80</v>
      </c>
      <c r="AB1836">
        <v>1.1000000000000001</v>
      </c>
      <c r="AC1836" t="s">
        <v>80</v>
      </c>
      <c r="AD1836">
        <v>1.4</v>
      </c>
      <c r="AE1836" t="s">
        <v>80</v>
      </c>
      <c r="AF1836">
        <v>2.2999999999999998</v>
      </c>
      <c r="AG1836" t="s">
        <v>80</v>
      </c>
    </row>
    <row r="1837" spans="1:33" x14ac:dyDescent="0.35">
      <c r="A1837" t="s">
        <v>79</v>
      </c>
      <c r="B1837">
        <v>12098700</v>
      </c>
      <c r="C1837" s="1">
        <v>42120</v>
      </c>
      <c r="D1837">
        <v>9.9</v>
      </c>
      <c r="E1837" t="s">
        <v>80</v>
      </c>
      <c r="F1837">
        <v>6.3</v>
      </c>
      <c r="G1837" t="s">
        <v>80</v>
      </c>
      <c r="H1837">
        <v>8.1</v>
      </c>
      <c r="I1837" t="s">
        <v>80</v>
      </c>
      <c r="J1837">
        <v>62</v>
      </c>
      <c r="K1837" t="s">
        <v>80</v>
      </c>
      <c r="L1837">
        <v>60</v>
      </c>
      <c r="M1837" t="s">
        <v>80</v>
      </c>
      <c r="N1837">
        <v>61</v>
      </c>
      <c r="O1837" t="s">
        <v>80</v>
      </c>
      <c r="P1837">
        <v>12.5</v>
      </c>
      <c r="Q1837" t="s">
        <v>80</v>
      </c>
      <c r="R1837">
        <v>11.1</v>
      </c>
      <c r="S1837" t="s">
        <v>80</v>
      </c>
      <c r="T1837">
        <v>11.8</v>
      </c>
      <c r="U1837" t="s">
        <v>80</v>
      </c>
      <c r="V1837">
        <v>7.5</v>
      </c>
      <c r="W1837" t="s">
        <v>80</v>
      </c>
      <c r="X1837">
        <v>7.1</v>
      </c>
      <c r="Y1837" t="s">
        <v>80</v>
      </c>
      <c r="Z1837">
        <v>7.2</v>
      </c>
      <c r="AA1837" t="s">
        <v>80</v>
      </c>
      <c r="AB1837">
        <v>0.9</v>
      </c>
      <c r="AC1837" t="s">
        <v>80</v>
      </c>
      <c r="AD1837">
        <v>1.1000000000000001</v>
      </c>
      <c r="AE1837" t="s">
        <v>80</v>
      </c>
      <c r="AF1837">
        <v>2.1</v>
      </c>
      <c r="AG1837" t="s">
        <v>80</v>
      </c>
    </row>
    <row r="1838" spans="1:33" x14ac:dyDescent="0.35">
      <c r="A1838" t="s">
        <v>79</v>
      </c>
      <c r="B1838">
        <v>12098700</v>
      </c>
      <c r="C1838" s="1">
        <v>42121</v>
      </c>
      <c r="D1838">
        <v>13.9</v>
      </c>
      <c r="E1838" t="s">
        <v>80</v>
      </c>
      <c r="F1838">
        <v>8.9</v>
      </c>
      <c r="G1838" t="s">
        <v>80</v>
      </c>
      <c r="H1838">
        <v>11.1</v>
      </c>
      <c r="I1838" t="s">
        <v>80</v>
      </c>
      <c r="J1838">
        <v>63</v>
      </c>
      <c r="K1838" t="s">
        <v>80</v>
      </c>
      <c r="L1838">
        <v>62</v>
      </c>
      <c r="M1838" t="s">
        <v>80</v>
      </c>
      <c r="N1838">
        <v>62</v>
      </c>
      <c r="O1838" t="s">
        <v>80</v>
      </c>
      <c r="P1838">
        <v>11.8</v>
      </c>
      <c r="Q1838" t="s">
        <v>80</v>
      </c>
      <c r="R1838">
        <v>10.1</v>
      </c>
      <c r="S1838" t="s">
        <v>80</v>
      </c>
      <c r="T1838">
        <v>11</v>
      </c>
      <c r="U1838" t="s">
        <v>80</v>
      </c>
      <c r="V1838">
        <v>7.6</v>
      </c>
      <c r="W1838" t="s">
        <v>80</v>
      </c>
      <c r="X1838">
        <v>7.1</v>
      </c>
      <c r="Y1838" t="s">
        <v>80</v>
      </c>
      <c r="Z1838">
        <v>7.2</v>
      </c>
      <c r="AA1838" t="s">
        <v>80</v>
      </c>
      <c r="AB1838">
        <v>0.8</v>
      </c>
      <c r="AC1838" t="s">
        <v>80</v>
      </c>
      <c r="AD1838">
        <v>1</v>
      </c>
      <c r="AE1838" t="s">
        <v>80</v>
      </c>
      <c r="AF1838">
        <v>1.6</v>
      </c>
      <c r="AG1838" t="s">
        <v>80</v>
      </c>
    </row>
    <row r="1839" spans="1:33" x14ac:dyDescent="0.35">
      <c r="A1839" t="s">
        <v>79</v>
      </c>
      <c r="B1839">
        <v>12098700</v>
      </c>
      <c r="C1839" s="1">
        <v>42122</v>
      </c>
      <c r="D1839">
        <v>13</v>
      </c>
      <c r="E1839" t="s">
        <v>80</v>
      </c>
      <c r="F1839">
        <v>9.5</v>
      </c>
      <c r="G1839" t="s">
        <v>80</v>
      </c>
      <c r="H1839">
        <v>10.4</v>
      </c>
      <c r="I1839" t="s">
        <v>80</v>
      </c>
      <c r="J1839">
        <v>63</v>
      </c>
      <c r="K1839" t="s">
        <v>80</v>
      </c>
      <c r="L1839">
        <v>61</v>
      </c>
      <c r="M1839" t="s">
        <v>80</v>
      </c>
      <c r="N1839">
        <v>62</v>
      </c>
      <c r="O1839" t="s">
        <v>80</v>
      </c>
      <c r="P1839">
        <v>11.5</v>
      </c>
      <c r="Q1839" t="s">
        <v>80</v>
      </c>
      <c r="R1839">
        <v>10.199999999999999</v>
      </c>
      <c r="S1839" t="s">
        <v>80</v>
      </c>
      <c r="T1839">
        <v>11</v>
      </c>
      <c r="U1839" t="s">
        <v>80</v>
      </c>
      <c r="V1839">
        <v>7.4</v>
      </c>
      <c r="W1839" t="s">
        <v>80</v>
      </c>
      <c r="X1839">
        <v>7.1</v>
      </c>
      <c r="Y1839" t="s">
        <v>80</v>
      </c>
      <c r="Z1839">
        <v>7.2</v>
      </c>
      <c r="AA1839" t="s">
        <v>80</v>
      </c>
      <c r="AB1839">
        <v>1</v>
      </c>
      <c r="AC1839" t="s">
        <v>80</v>
      </c>
      <c r="AD1839">
        <v>1.2</v>
      </c>
      <c r="AE1839" t="s">
        <v>80</v>
      </c>
      <c r="AF1839">
        <v>2.1</v>
      </c>
      <c r="AG1839" t="s">
        <v>80</v>
      </c>
    </row>
    <row r="1840" spans="1:33" x14ac:dyDescent="0.35">
      <c r="A1840" t="s">
        <v>79</v>
      </c>
      <c r="B1840">
        <v>12098700</v>
      </c>
      <c r="C1840" s="1">
        <v>42123</v>
      </c>
      <c r="D1840">
        <v>11.2</v>
      </c>
      <c r="E1840" t="s">
        <v>80</v>
      </c>
      <c r="F1840">
        <v>7.9</v>
      </c>
      <c r="G1840" t="s">
        <v>80</v>
      </c>
      <c r="H1840">
        <v>9.5</v>
      </c>
      <c r="I1840" t="s">
        <v>80</v>
      </c>
      <c r="J1840">
        <v>61</v>
      </c>
      <c r="K1840" t="s">
        <v>80</v>
      </c>
      <c r="L1840">
        <v>60</v>
      </c>
      <c r="M1840" t="s">
        <v>80</v>
      </c>
      <c r="N1840">
        <v>61</v>
      </c>
      <c r="O1840" t="s">
        <v>80</v>
      </c>
      <c r="P1840">
        <v>12</v>
      </c>
      <c r="Q1840" t="s">
        <v>80</v>
      </c>
      <c r="R1840">
        <v>10.9</v>
      </c>
      <c r="S1840" t="s">
        <v>80</v>
      </c>
      <c r="T1840">
        <v>11.4</v>
      </c>
      <c r="U1840" t="s">
        <v>80</v>
      </c>
      <c r="V1840">
        <v>7.5</v>
      </c>
      <c r="W1840" t="s">
        <v>80</v>
      </c>
      <c r="X1840">
        <v>7.1</v>
      </c>
      <c r="Y1840" t="s">
        <v>80</v>
      </c>
      <c r="Z1840">
        <v>7.2</v>
      </c>
      <c r="AA1840" t="s">
        <v>80</v>
      </c>
      <c r="AB1840">
        <v>1.2</v>
      </c>
      <c r="AC1840" t="s">
        <v>80</v>
      </c>
      <c r="AD1840">
        <v>1.4</v>
      </c>
      <c r="AE1840" t="s">
        <v>80</v>
      </c>
      <c r="AF1840">
        <v>1.9</v>
      </c>
      <c r="AG1840" t="s">
        <v>80</v>
      </c>
    </row>
    <row r="1841" spans="1:33" x14ac:dyDescent="0.35">
      <c r="A1841" t="s">
        <v>79</v>
      </c>
      <c r="B1841">
        <v>12098700</v>
      </c>
      <c r="C1841" s="1">
        <v>42124</v>
      </c>
      <c r="D1841">
        <v>12.2</v>
      </c>
      <c r="E1841" t="s">
        <v>80</v>
      </c>
      <c r="F1841">
        <v>8.3000000000000007</v>
      </c>
      <c r="G1841" t="s">
        <v>80</v>
      </c>
      <c r="H1841">
        <v>10.1</v>
      </c>
      <c r="I1841" t="s">
        <v>80</v>
      </c>
      <c r="J1841">
        <v>62</v>
      </c>
      <c r="K1841" t="s">
        <v>80</v>
      </c>
      <c r="L1841">
        <v>61</v>
      </c>
      <c r="M1841" t="s">
        <v>80</v>
      </c>
      <c r="N1841">
        <v>61</v>
      </c>
      <c r="O1841" t="s">
        <v>80</v>
      </c>
      <c r="P1841">
        <v>11.9</v>
      </c>
      <c r="Q1841" t="s">
        <v>80</v>
      </c>
      <c r="R1841">
        <v>10.6</v>
      </c>
      <c r="S1841" t="s">
        <v>80</v>
      </c>
      <c r="T1841">
        <v>11.3</v>
      </c>
      <c r="U1841" t="s">
        <v>80</v>
      </c>
      <c r="V1841">
        <v>7.5</v>
      </c>
      <c r="W1841" t="s">
        <v>80</v>
      </c>
      <c r="X1841">
        <v>7.1</v>
      </c>
      <c r="Y1841" t="s">
        <v>80</v>
      </c>
      <c r="Z1841">
        <v>7.2</v>
      </c>
      <c r="AA1841" t="s">
        <v>80</v>
      </c>
      <c r="AB1841">
        <v>1.3</v>
      </c>
      <c r="AC1841" t="s">
        <v>80</v>
      </c>
      <c r="AD1841">
        <v>1.5</v>
      </c>
      <c r="AE1841" t="s">
        <v>80</v>
      </c>
      <c r="AF1841">
        <v>2.4</v>
      </c>
      <c r="AG1841" t="s">
        <v>80</v>
      </c>
    </row>
    <row r="1842" spans="1:33" x14ac:dyDescent="0.35">
      <c r="A1842" t="s">
        <v>79</v>
      </c>
      <c r="B1842">
        <v>12098700</v>
      </c>
      <c r="C1842" s="1">
        <v>42125</v>
      </c>
      <c r="D1842">
        <v>11.9</v>
      </c>
      <c r="E1842" t="s">
        <v>80</v>
      </c>
      <c r="F1842">
        <v>9.1999999999999993</v>
      </c>
      <c r="G1842" t="s">
        <v>80</v>
      </c>
      <c r="H1842">
        <v>10.7</v>
      </c>
      <c r="I1842" t="s">
        <v>80</v>
      </c>
      <c r="J1842">
        <v>62</v>
      </c>
      <c r="K1842" t="s">
        <v>80</v>
      </c>
      <c r="L1842">
        <v>62</v>
      </c>
      <c r="M1842" t="s">
        <v>80</v>
      </c>
      <c r="N1842">
        <v>62</v>
      </c>
      <c r="O1842" t="s">
        <v>80</v>
      </c>
      <c r="P1842">
        <v>11.6</v>
      </c>
      <c r="Q1842" t="s">
        <v>80</v>
      </c>
      <c r="R1842">
        <v>10.5</v>
      </c>
      <c r="S1842" t="s">
        <v>80</v>
      </c>
      <c r="T1842">
        <v>11.1</v>
      </c>
      <c r="U1842" t="s">
        <v>80</v>
      </c>
      <c r="V1842">
        <v>7.5</v>
      </c>
      <c r="W1842" t="s">
        <v>80</v>
      </c>
      <c r="X1842">
        <v>7.1</v>
      </c>
      <c r="Y1842" t="s">
        <v>80</v>
      </c>
      <c r="Z1842">
        <v>7.2</v>
      </c>
      <c r="AA1842" t="s">
        <v>80</v>
      </c>
      <c r="AB1842">
        <v>1.3</v>
      </c>
      <c r="AC1842" t="s">
        <v>80</v>
      </c>
      <c r="AD1842">
        <v>1.5</v>
      </c>
      <c r="AE1842" t="s">
        <v>80</v>
      </c>
      <c r="AF1842">
        <v>3.5</v>
      </c>
      <c r="AG1842" t="s">
        <v>80</v>
      </c>
    </row>
    <row r="1843" spans="1:33" x14ac:dyDescent="0.35">
      <c r="A1843" t="s">
        <v>79</v>
      </c>
      <c r="B1843">
        <v>12098700</v>
      </c>
      <c r="C1843" s="1">
        <v>42126</v>
      </c>
      <c r="D1843">
        <v>13</v>
      </c>
      <c r="E1843" t="s">
        <v>80</v>
      </c>
      <c r="F1843">
        <v>9.3000000000000007</v>
      </c>
      <c r="G1843" t="s">
        <v>80</v>
      </c>
      <c r="H1843">
        <v>11.2</v>
      </c>
      <c r="I1843" t="s">
        <v>80</v>
      </c>
      <c r="J1843">
        <v>62</v>
      </c>
      <c r="K1843" t="s">
        <v>80</v>
      </c>
      <c r="L1843">
        <v>62</v>
      </c>
      <c r="M1843" t="s">
        <v>80</v>
      </c>
      <c r="N1843">
        <v>62</v>
      </c>
      <c r="O1843" t="s">
        <v>80</v>
      </c>
      <c r="P1843">
        <v>11.6</v>
      </c>
      <c r="Q1843" t="s">
        <v>80</v>
      </c>
      <c r="R1843">
        <v>10.3</v>
      </c>
      <c r="S1843" t="s">
        <v>80</v>
      </c>
      <c r="T1843">
        <v>10.9</v>
      </c>
      <c r="U1843" t="s">
        <v>80</v>
      </c>
      <c r="V1843">
        <v>7.5</v>
      </c>
      <c r="W1843" t="s">
        <v>80</v>
      </c>
      <c r="X1843">
        <v>7.1</v>
      </c>
      <c r="Y1843" t="s">
        <v>80</v>
      </c>
      <c r="Z1843">
        <v>7.2</v>
      </c>
      <c r="AA1843" t="s">
        <v>80</v>
      </c>
      <c r="AB1843">
        <v>1.3</v>
      </c>
      <c r="AC1843" t="s">
        <v>80</v>
      </c>
      <c r="AD1843">
        <v>1.5</v>
      </c>
      <c r="AE1843" t="s">
        <v>80</v>
      </c>
      <c r="AF1843">
        <v>2</v>
      </c>
      <c r="AG1843" t="s">
        <v>80</v>
      </c>
    </row>
    <row r="1844" spans="1:33" x14ac:dyDescent="0.35">
      <c r="A1844" t="s">
        <v>79</v>
      </c>
      <c r="B1844">
        <v>12098700</v>
      </c>
      <c r="C1844" s="1">
        <v>42127</v>
      </c>
      <c r="D1844">
        <v>12.6</v>
      </c>
      <c r="E1844" t="s">
        <v>80</v>
      </c>
      <c r="F1844">
        <v>8.6999999999999993</v>
      </c>
      <c r="G1844" t="s">
        <v>80</v>
      </c>
      <c r="H1844">
        <v>10.8</v>
      </c>
      <c r="I1844" t="s">
        <v>80</v>
      </c>
      <c r="J1844">
        <v>62</v>
      </c>
      <c r="K1844" t="s">
        <v>80</v>
      </c>
      <c r="L1844">
        <v>62</v>
      </c>
      <c r="M1844" t="s">
        <v>80</v>
      </c>
      <c r="N1844">
        <v>62</v>
      </c>
      <c r="O1844" t="s">
        <v>80</v>
      </c>
      <c r="P1844">
        <v>11.8</v>
      </c>
      <c r="Q1844" t="s">
        <v>80</v>
      </c>
      <c r="R1844">
        <v>10.4</v>
      </c>
      <c r="S1844" t="s">
        <v>80</v>
      </c>
      <c r="T1844">
        <v>11</v>
      </c>
      <c r="U1844" t="s">
        <v>80</v>
      </c>
      <c r="V1844">
        <v>7.5</v>
      </c>
      <c r="W1844" t="s">
        <v>80</v>
      </c>
      <c r="X1844">
        <v>7.1</v>
      </c>
      <c r="Y1844" t="s">
        <v>80</v>
      </c>
      <c r="Z1844">
        <v>7.2</v>
      </c>
      <c r="AA1844" t="s">
        <v>80</v>
      </c>
      <c r="AB1844">
        <v>1.4</v>
      </c>
      <c r="AC1844" t="s">
        <v>80</v>
      </c>
      <c r="AD1844">
        <v>1.7</v>
      </c>
      <c r="AE1844" t="s">
        <v>80</v>
      </c>
      <c r="AF1844">
        <v>2.5</v>
      </c>
      <c r="AG1844" t="s">
        <v>80</v>
      </c>
    </row>
    <row r="1845" spans="1:33" x14ac:dyDescent="0.35">
      <c r="A1845" t="s">
        <v>79</v>
      </c>
      <c r="B1845">
        <v>12098700</v>
      </c>
      <c r="C1845" s="1">
        <v>42128</v>
      </c>
      <c r="D1845">
        <v>11.7</v>
      </c>
      <c r="E1845" t="s">
        <v>80</v>
      </c>
      <c r="F1845">
        <v>9.3000000000000007</v>
      </c>
      <c r="G1845" t="s">
        <v>80</v>
      </c>
      <c r="H1845">
        <v>10.5</v>
      </c>
      <c r="I1845" t="s">
        <v>80</v>
      </c>
      <c r="J1845">
        <v>62</v>
      </c>
      <c r="K1845" t="s">
        <v>80</v>
      </c>
      <c r="L1845">
        <v>61</v>
      </c>
      <c r="M1845" t="s">
        <v>80</v>
      </c>
      <c r="N1845">
        <v>62</v>
      </c>
      <c r="O1845" t="s">
        <v>80</v>
      </c>
      <c r="P1845">
        <v>11.6</v>
      </c>
      <c r="Q1845" t="s">
        <v>80</v>
      </c>
      <c r="R1845">
        <v>10.5</v>
      </c>
      <c r="S1845" t="s">
        <v>80</v>
      </c>
      <c r="T1845">
        <v>11</v>
      </c>
      <c r="U1845" t="s">
        <v>80</v>
      </c>
      <c r="V1845">
        <v>7.5</v>
      </c>
      <c r="W1845" t="s">
        <v>80</v>
      </c>
      <c r="X1845">
        <v>7.1</v>
      </c>
      <c r="Y1845" t="s">
        <v>80</v>
      </c>
      <c r="Z1845">
        <v>7.2</v>
      </c>
      <c r="AA1845" t="s">
        <v>80</v>
      </c>
      <c r="AB1845">
        <v>1.5</v>
      </c>
      <c r="AC1845" t="s">
        <v>80</v>
      </c>
      <c r="AD1845">
        <v>1.9</v>
      </c>
      <c r="AE1845" t="s">
        <v>80</v>
      </c>
      <c r="AF1845">
        <v>2.6</v>
      </c>
      <c r="AG1845" t="s">
        <v>80</v>
      </c>
    </row>
    <row r="1846" spans="1:33" x14ac:dyDescent="0.35">
      <c r="A1846" t="s">
        <v>79</v>
      </c>
      <c r="B1846">
        <v>12098700</v>
      </c>
      <c r="C1846" s="1">
        <v>42129</v>
      </c>
      <c r="D1846">
        <v>10.8</v>
      </c>
      <c r="E1846" t="s">
        <v>80</v>
      </c>
      <c r="F1846">
        <v>8.8000000000000007</v>
      </c>
      <c r="G1846" t="s">
        <v>80</v>
      </c>
      <c r="H1846">
        <v>9.6999999999999993</v>
      </c>
      <c r="I1846" t="s">
        <v>80</v>
      </c>
      <c r="J1846">
        <v>62</v>
      </c>
      <c r="K1846" t="s">
        <v>80</v>
      </c>
      <c r="L1846">
        <v>60</v>
      </c>
      <c r="M1846" t="s">
        <v>80</v>
      </c>
      <c r="N1846">
        <v>61</v>
      </c>
      <c r="O1846" t="s">
        <v>80</v>
      </c>
      <c r="P1846">
        <v>11.7</v>
      </c>
      <c r="Q1846" t="s">
        <v>80</v>
      </c>
      <c r="R1846">
        <v>10.8</v>
      </c>
      <c r="S1846" t="s">
        <v>80</v>
      </c>
      <c r="T1846">
        <v>11.3</v>
      </c>
      <c r="U1846" t="s">
        <v>80</v>
      </c>
      <c r="V1846">
        <v>7.4</v>
      </c>
      <c r="W1846" t="s">
        <v>80</v>
      </c>
      <c r="X1846">
        <v>7.1</v>
      </c>
      <c r="Y1846" t="s">
        <v>80</v>
      </c>
      <c r="Z1846">
        <v>7.2</v>
      </c>
      <c r="AA1846" t="s">
        <v>80</v>
      </c>
      <c r="AB1846">
        <v>1.8</v>
      </c>
      <c r="AC1846" t="s">
        <v>80</v>
      </c>
      <c r="AD1846">
        <v>2.4</v>
      </c>
      <c r="AE1846" t="s">
        <v>80</v>
      </c>
      <c r="AF1846">
        <v>3.5</v>
      </c>
      <c r="AG1846" t="s">
        <v>80</v>
      </c>
    </row>
    <row r="1847" spans="1:33" x14ac:dyDescent="0.35">
      <c r="A1847" t="s">
        <v>79</v>
      </c>
      <c r="B1847">
        <v>12098700</v>
      </c>
      <c r="C1847" s="1">
        <v>42130</v>
      </c>
      <c r="D1847">
        <v>9.6</v>
      </c>
      <c r="E1847" t="s">
        <v>80</v>
      </c>
      <c r="F1847">
        <v>7.7</v>
      </c>
      <c r="G1847" t="s">
        <v>80</v>
      </c>
      <c r="H1847">
        <v>8.6999999999999993</v>
      </c>
      <c r="I1847" t="s">
        <v>80</v>
      </c>
      <c r="J1847">
        <v>61</v>
      </c>
      <c r="K1847" t="s">
        <v>80</v>
      </c>
      <c r="L1847">
        <v>60</v>
      </c>
      <c r="M1847" t="s">
        <v>80</v>
      </c>
      <c r="N1847">
        <v>60</v>
      </c>
      <c r="O1847" t="s">
        <v>80</v>
      </c>
      <c r="P1847">
        <v>12</v>
      </c>
      <c r="Q1847" t="s">
        <v>80</v>
      </c>
      <c r="R1847">
        <v>11.1</v>
      </c>
      <c r="S1847" t="s">
        <v>80</v>
      </c>
      <c r="T1847">
        <v>11.6</v>
      </c>
      <c r="U1847" t="s">
        <v>80</v>
      </c>
      <c r="V1847">
        <v>7.4</v>
      </c>
      <c r="W1847" t="s">
        <v>80</v>
      </c>
      <c r="X1847">
        <v>7.1</v>
      </c>
      <c r="Y1847" t="s">
        <v>80</v>
      </c>
      <c r="Z1847">
        <v>7.2</v>
      </c>
      <c r="AA1847" t="s">
        <v>80</v>
      </c>
      <c r="AB1847">
        <v>1.6</v>
      </c>
      <c r="AC1847" t="s">
        <v>80</v>
      </c>
      <c r="AD1847">
        <v>2</v>
      </c>
      <c r="AE1847" t="s">
        <v>80</v>
      </c>
      <c r="AF1847">
        <v>3</v>
      </c>
      <c r="AG1847" t="s">
        <v>80</v>
      </c>
    </row>
    <row r="1848" spans="1:33" x14ac:dyDescent="0.35">
      <c r="A1848" t="s">
        <v>79</v>
      </c>
      <c r="B1848">
        <v>12098700</v>
      </c>
      <c r="C1848" s="1">
        <v>42131</v>
      </c>
      <c r="D1848">
        <v>12.7</v>
      </c>
      <c r="E1848" t="s">
        <v>80</v>
      </c>
      <c r="F1848">
        <v>7.8</v>
      </c>
      <c r="G1848" t="s">
        <v>80</v>
      </c>
      <c r="H1848">
        <v>10.1</v>
      </c>
      <c r="I1848" t="s">
        <v>80</v>
      </c>
      <c r="J1848">
        <v>63</v>
      </c>
      <c r="K1848" t="s">
        <v>80</v>
      </c>
      <c r="L1848">
        <v>61</v>
      </c>
      <c r="M1848" t="s">
        <v>80</v>
      </c>
      <c r="N1848">
        <v>62</v>
      </c>
      <c r="O1848" t="s">
        <v>80</v>
      </c>
      <c r="P1848">
        <v>12</v>
      </c>
      <c r="Q1848" t="s">
        <v>80</v>
      </c>
      <c r="R1848">
        <v>10.4</v>
      </c>
      <c r="S1848" t="s">
        <v>80</v>
      </c>
      <c r="T1848">
        <v>11.2</v>
      </c>
      <c r="U1848" t="s">
        <v>80</v>
      </c>
      <c r="V1848">
        <v>7.5</v>
      </c>
      <c r="W1848" t="s">
        <v>80</v>
      </c>
      <c r="X1848">
        <v>7.1</v>
      </c>
      <c r="Y1848" t="s">
        <v>80</v>
      </c>
      <c r="Z1848">
        <v>7.2</v>
      </c>
      <c r="AA1848" t="s">
        <v>80</v>
      </c>
      <c r="AB1848">
        <v>1.4</v>
      </c>
      <c r="AC1848" t="s">
        <v>80</v>
      </c>
      <c r="AD1848">
        <v>1.6</v>
      </c>
      <c r="AE1848" t="s">
        <v>80</v>
      </c>
      <c r="AF1848">
        <v>2</v>
      </c>
      <c r="AG1848" t="s">
        <v>80</v>
      </c>
    </row>
    <row r="1849" spans="1:33" x14ac:dyDescent="0.35">
      <c r="A1849" t="s">
        <v>79</v>
      </c>
      <c r="B1849">
        <v>12098700</v>
      </c>
      <c r="C1849" s="1">
        <v>42132</v>
      </c>
      <c r="D1849">
        <v>13.3</v>
      </c>
      <c r="E1849" t="s">
        <v>80</v>
      </c>
      <c r="F1849">
        <v>8.9</v>
      </c>
      <c r="G1849" t="s">
        <v>80</v>
      </c>
      <c r="H1849">
        <v>11.2</v>
      </c>
      <c r="I1849" t="s">
        <v>80</v>
      </c>
      <c r="J1849">
        <v>64</v>
      </c>
      <c r="K1849" t="s">
        <v>80</v>
      </c>
      <c r="L1849">
        <v>63</v>
      </c>
      <c r="M1849" t="s">
        <v>80</v>
      </c>
      <c r="N1849">
        <v>63</v>
      </c>
      <c r="O1849" t="s">
        <v>80</v>
      </c>
      <c r="P1849">
        <v>11.7</v>
      </c>
      <c r="Q1849" t="s">
        <v>80</v>
      </c>
      <c r="R1849">
        <v>10.199999999999999</v>
      </c>
      <c r="S1849" t="s">
        <v>80</v>
      </c>
      <c r="T1849">
        <v>10.9</v>
      </c>
      <c r="U1849" t="s">
        <v>80</v>
      </c>
      <c r="V1849">
        <v>7.5</v>
      </c>
      <c r="W1849" t="s">
        <v>80</v>
      </c>
      <c r="X1849">
        <v>7.1</v>
      </c>
      <c r="Y1849" t="s">
        <v>80</v>
      </c>
      <c r="Z1849">
        <v>7.2</v>
      </c>
      <c r="AA1849" t="s">
        <v>80</v>
      </c>
      <c r="AB1849">
        <v>1.4</v>
      </c>
      <c r="AC1849" t="s">
        <v>80</v>
      </c>
      <c r="AD1849">
        <v>1.6</v>
      </c>
      <c r="AE1849" t="s">
        <v>80</v>
      </c>
      <c r="AF1849">
        <v>2.7</v>
      </c>
      <c r="AG1849" t="s">
        <v>80</v>
      </c>
    </row>
    <row r="1850" spans="1:33" x14ac:dyDescent="0.35">
      <c r="A1850" t="s">
        <v>79</v>
      </c>
      <c r="B1850">
        <v>12098700</v>
      </c>
      <c r="C1850" s="1">
        <v>42133</v>
      </c>
      <c r="D1850">
        <v>14</v>
      </c>
      <c r="E1850" t="s">
        <v>80</v>
      </c>
      <c r="F1850">
        <v>9.9</v>
      </c>
      <c r="G1850" t="s">
        <v>80</v>
      </c>
      <c r="H1850">
        <v>12</v>
      </c>
      <c r="I1850" t="s">
        <v>80</v>
      </c>
      <c r="J1850">
        <v>64</v>
      </c>
      <c r="K1850" t="s">
        <v>80</v>
      </c>
      <c r="L1850">
        <v>63</v>
      </c>
      <c r="M1850" t="s">
        <v>80</v>
      </c>
      <c r="N1850">
        <v>63</v>
      </c>
      <c r="O1850" t="s">
        <v>80</v>
      </c>
      <c r="P1850">
        <v>11.5</v>
      </c>
      <c r="Q1850" t="s">
        <v>80</v>
      </c>
      <c r="R1850">
        <v>10.1</v>
      </c>
      <c r="S1850" t="s">
        <v>80</v>
      </c>
      <c r="T1850">
        <v>10.8</v>
      </c>
      <c r="U1850" t="s">
        <v>80</v>
      </c>
      <c r="V1850">
        <v>7.6</v>
      </c>
      <c r="W1850" t="s">
        <v>80</v>
      </c>
      <c r="X1850">
        <v>7.1</v>
      </c>
      <c r="Y1850" t="s">
        <v>80</v>
      </c>
      <c r="Z1850">
        <v>7.2</v>
      </c>
      <c r="AA1850" t="s">
        <v>80</v>
      </c>
      <c r="AB1850">
        <v>1.5</v>
      </c>
      <c r="AC1850" t="s">
        <v>80</v>
      </c>
      <c r="AD1850">
        <v>1.7</v>
      </c>
      <c r="AE1850" t="s">
        <v>80</v>
      </c>
      <c r="AF1850">
        <v>2.4</v>
      </c>
      <c r="AG1850" t="s">
        <v>80</v>
      </c>
    </row>
    <row r="1851" spans="1:33" x14ac:dyDescent="0.35">
      <c r="A1851" t="s">
        <v>79</v>
      </c>
      <c r="B1851">
        <v>12098700</v>
      </c>
      <c r="C1851" s="1">
        <v>42134</v>
      </c>
      <c r="D1851">
        <v>13.7</v>
      </c>
      <c r="E1851" t="s">
        <v>80</v>
      </c>
      <c r="F1851">
        <v>10.7</v>
      </c>
      <c r="G1851" t="s">
        <v>80</v>
      </c>
      <c r="H1851">
        <v>12.4</v>
      </c>
      <c r="I1851" t="s">
        <v>80</v>
      </c>
      <c r="J1851">
        <v>64</v>
      </c>
      <c r="K1851" t="s">
        <v>80</v>
      </c>
      <c r="L1851">
        <v>62</v>
      </c>
      <c r="M1851" t="s">
        <v>80</v>
      </c>
      <c r="N1851">
        <v>63</v>
      </c>
      <c r="O1851" t="s">
        <v>80</v>
      </c>
      <c r="P1851">
        <v>11.3</v>
      </c>
      <c r="Q1851" t="s">
        <v>80</v>
      </c>
      <c r="R1851">
        <v>10.199999999999999</v>
      </c>
      <c r="S1851" t="s">
        <v>80</v>
      </c>
      <c r="T1851">
        <v>10.7</v>
      </c>
      <c r="U1851" t="s">
        <v>80</v>
      </c>
      <c r="V1851">
        <v>7.6</v>
      </c>
      <c r="W1851" t="s">
        <v>80</v>
      </c>
      <c r="X1851">
        <v>7.1</v>
      </c>
      <c r="Y1851" t="s">
        <v>80</v>
      </c>
      <c r="Z1851">
        <v>7.2</v>
      </c>
      <c r="AA1851" t="s">
        <v>80</v>
      </c>
      <c r="AB1851">
        <v>1.6</v>
      </c>
      <c r="AC1851" t="s">
        <v>80</v>
      </c>
      <c r="AD1851">
        <v>2.1</v>
      </c>
      <c r="AE1851" t="s">
        <v>80</v>
      </c>
      <c r="AF1851">
        <v>4.2</v>
      </c>
      <c r="AG1851" t="s">
        <v>80</v>
      </c>
    </row>
    <row r="1852" spans="1:33" x14ac:dyDescent="0.35">
      <c r="A1852" t="s">
        <v>79</v>
      </c>
      <c r="B1852">
        <v>12098700</v>
      </c>
      <c r="C1852" s="1">
        <v>42135</v>
      </c>
      <c r="D1852">
        <v>12.8</v>
      </c>
      <c r="E1852" t="s">
        <v>80</v>
      </c>
      <c r="F1852">
        <v>10.3</v>
      </c>
      <c r="G1852" t="s">
        <v>80</v>
      </c>
      <c r="H1852">
        <v>11</v>
      </c>
      <c r="I1852" t="s">
        <v>80</v>
      </c>
      <c r="J1852">
        <v>63</v>
      </c>
      <c r="K1852" t="s">
        <v>80</v>
      </c>
      <c r="L1852">
        <v>62</v>
      </c>
      <c r="M1852" t="s">
        <v>80</v>
      </c>
      <c r="N1852">
        <v>62</v>
      </c>
      <c r="O1852" t="s">
        <v>80</v>
      </c>
      <c r="P1852">
        <v>11.3</v>
      </c>
      <c r="Q1852" t="s">
        <v>80</v>
      </c>
      <c r="R1852">
        <v>10.3</v>
      </c>
      <c r="S1852" t="s">
        <v>80</v>
      </c>
      <c r="T1852">
        <v>10.9</v>
      </c>
      <c r="U1852" t="s">
        <v>80</v>
      </c>
      <c r="V1852">
        <v>7.4</v>
      </c>
      <c r="W1852" t="s">
        <v>80</v>
      </c>
      <c r="X1852">
        <v>7.1</v>
      </c>
      <c r="Y1852" t="s">
        <v>80</v>
      </c>
      <c r="Z1852">
        <v>7.2</v>
      </c>
      <c r="AA1852" t="s">
        <v>80</v>
      </c>
      <c r="AB1852">
        <v>2.1</v>
      </c>
      <c r="AC1852" t="s">
        <v>80</v>
      </c>
      <c r="AD1852">
        <v>2.7</v>
      </c>
      <c r="AE1852" t="s">
        <v>80</v>
      </c>
      <c r="AF1852">
        <v>3.5</v>
      </c>
      <c r="AG1852" t="s">
        <v>80</v>
      </c>
    </row>
    <row r="1853" spans="1:33" x14ac:dyDescent="0.35">
      <c r="A1853" t="s">
        <v>79</v>
      </c>
      <c r="B1853">
        <v>12098700</v>
      </c>
      <c r="C1853" s="1">
        <v>42136</v>
      </c>
      <c r="D1853">
        <v>10.4</v>
      </c>
      <c r="E1853" t="s">
        <v>80</v>
      </c>
      <c r="F1853">
        <v>9.3000000000000007</v>
      </c>
      <c r="G1853" t="s">
        <v>80</v>
      </c>
      <c r="H1853">
        <v>9.6999999999999993</v>
      </c>
      <c r="I1853" t="s">
        <v>80</v>
      </c>
      <c r="J1853">
        <v>62</v>
      </c>
      <c r="K1853" t="s">
        <v>80</v>
      </c>
      <c r="L1853">
        <v>60</v>
      </c>
      <c r="M1853" t="s">
        <v>80</v>
      </c>
      <c r="N1853">
        <v>61</v>
      </c>
      <c r="O1853" t="s">
        <v>80</v>
      </c>
      <c r="P1853">
        <v>11.5</v>
      </c>
      <c r="Q1853" t="s">
        <v>80</v>
      </c>
      <c r="R1853">
        <v>10.8</v>
      </c>
      <c r="S1853" t="s">
        <v>80</v>
      </c>
      <c r="T1853">
        <v>11.2</v>
      </c>
      <c r="U1853" t="s">
        <v>80</v>
      </c>
      <c r="V1853">
        <v>7.4</v>
      </c>
      <c r="W1853" t="s">
        <v>80</v>
      </c>
      <c r="X1853">
        <v>7.1</v>
      </c>
      <c r="Y1853" t="s">
        <v>80</v>
      </c>
      <c r="Z1853">
        <v>7.2</v>
      </c>
      <c r="AA1853" t="s">
        <v>80</v>
      </c>
      <c r="AB1853">
        <v>2.2999999999999998</v>
      </c>
      <c r="AC1853" t="s">
        <v>80</v>
      </c>
      <c r="AD1853">
        <v>2.9</v>
      </c>
      <c r="AE1853" t="s">
        <v>80</v>
      </c>
      <c r="AF1853">
        <v>4.0999999999999996</v>
      </c>
      <c r="AG1853" t="s">
        <v>80</v>
      </c>
    </row>
    <row r="1854" spans="1:33" x14ac:dyDescent="0.35">
      <c r="A1854" t="s">
        <v>79</v>
      </c>
      <c r="B1854">
        <v>12098700</v>
      </c>
      <c r="C1854" s="1">
        <v>42137</v>
      </c>
      <c r="D1854">
        <v>10</v>
      </c>
      <c r="E1854" t="s">
        <v>80</v>
      </c>
      <c r="F1854">
        <v>9</v>
      </c>
      <c r="G1854" t="s">
        <v>80</v>
      </c>
      <c r="H1854">
        <v>9.3000000000000007</v>
      </c>
      <c r="I1854" t="s">
        <v>80</v>
      </c>
      <c r="J1854">
        <v>60</v>
      </c>
      <c r="K1854" t="s">
        <v>80</v>
      </c>
      <c r="L1854">
        <v>57</v>
      </c>
      <c r="M1854" t="s">
        <v>80</v>
      </c>
      <c r="N1854">
        <v>58</v>
      </c>
      <c r="O1854" t="s">
        <v>80</v>
      </c>
      <c r="P1854">
        <v>11.6</v>
      </c>
      <c r="Q1854" t="s">
        <v>80</v>
      </c>
      <c r="R1854">
        <v>11</v>
      </c>
      <c r="S1854" t="s">
        <v>80</v>
      </c>
      <c r="T1854">
        <v>11.3</v>
      </c>
      <c r="U1854" t="s">
        <v>80</v>
      </c>
      <c r="V1854">
        <v>7.3</v>
      </c>
      <c r="W1854" t="s">
        <v>80</v>
      </c>
      <c r="X1854">
        <v>7.1</v>
      </c>
      <c r="Y1854" t="s">
        <v>80</v>
      </c>
      <c r="Z1854">
        <v>7.2</v>
      </c>
      <c r="AA1854" t="s">
        <v>80</v>
      </c>
      <c r="AB1854">
        <v>3.7</v>
      </c>
      <c r="AC1854" t="s">
        <v>80</v>
      </c>
      <c r="AD1854">
        <v>5.2</v>
      </c>
      <c r="AE1854" t="s">
        <v>80</v>
      </c>
      <c r="AF1854">
        <v>6.6</v>
      </c>
      <c r="AG1854" t="s">
        <v>80</v>
      </c>
    </row>
    <row r="1855" spans="1:33" x14ac:dyDescent="0.35">
      <c r="A1855" t="s">
        <v>79</v>
      </c>
      <c r="B1855">
        <v>12098700</v>
      </c>
      <c r="C1855" s="1">
        <v>42138</v>
      </c>
      <c r="D1855">
        <v>12.1</v>
      </c>
      <c r="E1855" t="s">
        <v>80</v>
      </c>
      <c r="F1855">
        <v>8.3000000000000007</v>
      </c>
      <c r="G1855" t="s">
        <v>80</v>
      </c>
      <c r="H1855">
        <v>9.9</v>
      </c>
      <c r="I1855" t="s">
        <v>80</v>
      </c>
      <c r="J1855">
        <v>60</v>
      </c>
      <c r="K1855" t="s">
        <v>80</v>
      </c>
      <c r="L1855">
        <v>57</v>
      </c>
      <c r="M1855" t="s">
        <v>80</v>
      </c>
      <c r="N1855">
        <v>58</v>
      </c>
      <c r="O1855" t="s">
        <v>80</v>
      </c>
      <c r="P1855">
        <v>11.8</v>
      </c>
      <c r="Q1855" t="s">
        <v>80</v>
      </c>
      <c r="R1855">
        <v>10.4</v>
      </c>
      <c r="S1855" t="s">
        <v>80</v>
      </c>
      <c r="T1855">
        <v>11.2</v>
      </c>
      <c r="U1855" t="s">
        <v>80</v>
      </c>
      <c r="V1855">
        <v>7.5</v>
      </c>
      <c r="W1855" t="s">
        <v>80</v>
      </c>
      <c r="X1855">
        <v>7.1</v>
      </c>
      <c r="Y1855" t="s">
        <v>80</v>
      </c>
      <c r="Z1855">
        <v>7.2</v>
      </c>
      <c r="AA1855" t="s">
        <v>80</v>
      </c>
      <c r="AB1855">
        <v>2.5</v>
      </c>
      <c r="AC1855" t="s">
        <v>80</v>
      </c>
      <c r="AD1855">
        <v>3.3</v>
      </c>
      <c r="AE1855" t="s">
        <v>80</v>
      </c>
      <c r="AF1855">
        <v>5</v>
      </c>
      <c r="AG1855" t="s">
        <v>80</v>
      </c>
    </row>
    <row r="1856" spans="1:33" x14ac:dyDescent="0.35">
      <c r="A1856" t="s">
        <v>79</v>
      </c>
      <c r="B1856">
        <v>12098700</v>
      </c>
      <c r="C1856" s="1">
        <v>42139</v>
      </c>
      <c r="D1856">
        <v>12</v>
      </c>
      <c r="E1856" t="s">
        <v>80</v>
      </c>
      <c r="F1856">
        <v>9.6</v>
      </c>
      <c r="G1856" t="s">
        <v>80</v>
      </c>
      <c r="H1856">
        <v>10.4</v>
      </c>
      <c r="I1856" t="s">
        <v>80</v>
      </c>
      <c r="J1856">
        <v>60</v>
      </c>
      <c r="K1856" t="s">
        <v>80</v>
      </c>
      <c r="L1856">
        <v>59</v>
      </c>
      <c r="M1856" t="s">
        <v>80</v>
      </c>
      <c r="N1856">
        <v>60</v>
      </c>
      <c r="O1856" t="s">
        <v>80</v>
      </c>
      <c r="P1856">
        <v>11.5</v>
      </c>
      <c r="Q1856" t="s">
        <v>80</v>
      </c>
      <c r="R1856">
        <v>10.5</v>
      </c>
      <c r="S1856" t="s">
        <v>80</v>
      </c>
      <c r="T1856">
        <v>11.1</v>
      </c>
      <c r="U1856" t="s">
        <v>80</v>
      </c>
      <c r="V1856">
        <v>7.5</v>
      </c>
      <c r="W1856" t="s">
        <v>80</v>
      </c>
      <c r="X1856">
        <v>7.1</v>
      </c>
      <c r="Y1856" t="s">
        <v>80</v>
      </c>
      <c r="Z1856">
        <v>7.2</v>
      </c>
      <c r="AA1856" t="s">
        <v>80</v>
      </c>
      <c r="AB1856">
        <v>2.4</v>
      </c>
      <c r="AC1856" t="s">
        <v>80</v>
      </c>
      <c r="AD1856">
        <v>2.8</v>
      </c>
      <c r="AE1856" t="s">
        <v>80</v>
      </c>
      <c r="AF1856">
        <v>3.6</v>
      </c>
      <c r="AG1856" t="s">
        <v>80</v>
      </c>
    </row>
    <row r="1857" spans="1:33" x14ac:dyDescent="0.35">
      <c r="A1857" t="s">
        <v>79</v>
      </c>
      <c r="B1857">
        <v>12098700</v>
      </c>
      <c r="C1857" s="1">
        <v>42140</v>
      </c>
      <c r="D1857">
        <v>10.4</v>
      </c>
      <c r="E1857" t="s">
        <v>80</v>
      </c>
      <c r="F1857">
        <v>9.5</v>
      </c>
      <c r="G1857" t="s">
        <v>80</v>
      </c>
      <c r="H1857">
        <v>9.6999999999999993</v>
      </c>
      <c r="I1857" t="s">
        <v>80</v>
      </c>
      <c r="J1857">
        <v>60</v>
      </c>
      <c r="K1857" t="s">
        <v>80</v>
      </c>
      <c r="L1857">
        <v>59</v>
      </c>
      <c r="M1857" t="s">
        <v>80</v>
      </c>
      <c r="N1857">
        <v>60</v>
      </c>
      <c r="O1857" t="s">
        <v>80</v>
      </c>
      <c r="P1857">
        <v>11.6</v>
      </c>
      <c r="Q1857" t="s">
        <v>80</v>
      </c>
      <c r="R1857">
        <v>10.9</v>
      </c>
      <c r="S1857" t="s">
        <v>80</v>
      </c>
      <c r="T1857">
        <v>11.3</v>
      </c>
      <c r="U1857" t="s">
        <v>80</v>
      </c>
      <c r="V1857">
        <v>7.4</v>
      </c>
      <c r="W1857" t="s">
        <v>80</v>
      </c>
      <c r="X1857">
        <v>7.1</v>
      </c>
      <c r="Y1857" t="s">
        <v>80</v>
      </c>
      <c r="Z1857">
        <v>7.2</v>
      </c>
      <c r="AA1857" t="s">
        <v>80</v>
      </c>
      <c r="AB1857">
        <v>2.2000000000000002</v>
      </c>
      <c r="AC1857" t="s">
        <v>80</v>
      </c>
      <c r="AD1857">
        <v>2.9</v>
      </c>
      <c r="AE1857" t="s">
        <v>80</v>
      </c>
      <c r="AF1857">
        <v>5.4</v>
      </c>
      <c r="AG1857" t="s">
        <v>80</v>
      </c>
    </row>
    <row r="1858" spans="1:33" x14ac:dyDescent="0.35">
      <c r="A1858" t="s">
        <v>79</v>
      </c>
      <c r="B1858">
        <v>12098700</v>
      </c>
      <c r="C1858" s="1">
        <v>42141</v>
      </c>
      <c r="D1858">
        <v>12.4</v>
      </c>
      <c r="E1858" t="s">
        <v>80</v>
      </c>
      <c r="F1858">
        <v>9.4</v>
      </c>
      <c r="G1858" t="s">
        <v>80</v>
      </c>
      <c r="H1858">
        <v>10.4</v>
      </c>
      <c r="I1858" t="s">
        <v>80</v>
      </c>
      <c r="J1858">
        <v>61</v>
      </c>
      <c r="K1858" t="s">
        <v>80</v>
      </c>
      <c r="L1858">
        <v>59</v>
      </c>
      <c r="M1858" t="s">
        <v>80</v>
      </c>
      <c r="N1858">
        <v>60</v>
      </c>
      <c r="O1858" t="s">
        <v>80</v>
      </c>
      <c r="P1858">
        <v>11.6</v>
      </c>
      <c r="Q1858" t="s">
        <v>80</v>
      </c>
      <c r="R1858">
        <v>10.4</v>
      </c>
      <c r="S1858" t="s">
        <v>80</v>
      </c>
      <c r="T1858">
        <v>11.2</v>
      </c>
      <c r="U1858" t="s">
        <v>80</v>
      </c>
      <c r="V1858">
        <v>7.5</v>
      </c>
      <c r="W1858" t="s">
        <v>80</v>
      </c>
      <c r="X1858">
        <v>7.1</v>
      </c>
      <c r="Y1858" t="s">
        <v>80</v>
      </c>
      <c r="Z1858">
        <v>7.3</v>
      </c>
      <c r="AA1858" t="s">
        <v>80</v>
      </c>
      <c r="AB1858">
        <v>2.5</v>
      </c>
      <c r="AC1858" t="s">
        <v>80</v>
      </c>
      <c r="AD1858">
        <v>2.8</v>
      </c>
      <c r="AE1858" t="s">
        <v>80</v>
      </c>
      <c r="AF1858">
        <v>4.5999999999999996</v>
      </c>
      <c r="AG1858" t="s">
        <v>80</v>
      </c>
    </row>
    <row r="1859" spans="1:33" x14ac:dyDescent="0.35">
      <c r="A1859" t="s">
        <v>79</v>
      </c>
      <c r="B1859">
        <v>12098700</v>
      </c>
      <c r="C1859" s="1">
        <v>42142</v>
      </c>
      <c r="D1859">
        <v>13.8</v>
      </c>
      <c r="E1859" t="s">
        <v>80</v>
      </c>
      <c r="F1859">
        <v>10</v>
      </c>
      <c r="G1859" t="s">
        <v>80</v>
      </c>
      <c r="H1859">
        <v>12</v>
      </c>
      <c r="I1859" t="s">
        <v>80</v>
      </c>
      <c r="J1859">
        <v>60</v>
      </c>
      <c r="K1859" t="s">
        <v>80</v>
      </c>
      <c r="L1859">
        <v>59</v>
      </c>
      <c r="M1859" t="s">
        <v>80</v>
      </c>
      <c r="N1859">
        <v>59</v>
      </c>
      <c r="O1859" t="s">
        <v>80</v>
      </c>
      <c r="P1859">
        <v>11.5</v>
      </c>
      <c r="Q1859" t="s">
        <v>80</v>
      </c>
      <c r="R1859">
        <v>10.199999999999999</v>
      </c>
      <c r="S1859" t="s">
        <v>80</v>
      </c>
      <c r="T1859">
        <v>10.8</v>
      </c>
      <c r="U1859" t="s">
        <v>80</v>
      </c>
      <c r="V1859">
        <v>7.6</v>
      </c>
      <c r="W1859" t="s">
        <v>80</v>
      </c>
      <c r="X1859">
        <v>7.1</v>
      </c>
      <c r="Y1859" t="s">
        <v>80</v>
      </c>
      <c r="Z1859">
        <v>7.2</v>
      </c>
      <c r="AA1859" t="s">
        <v>80</v>
      </c>
      <c r="AB1859">
        <v>2.6</v>
      </c>
      <c r="AC1859" t="s">
        <v>80</v>
      </c>
      <c r="AD1859">
        <v>3.7</v>
      </c>
      <c r="AE1859" t="s">
        <v>80</v>
      </c>
      <c r="AF1859">
        <v>5.4</v>
      </c>
      <c r="AG1859" t="s">
        <v>80</v>
      </c>
    </row>
    <row r="1860" spans="1:33" x14ac:dyDescent="0.35">
      <c r="A1860" t="s">
        <v>79</v>
      </c>
      <c r="B1860">
        <v>12098700</v>
      </c>
      <c r="C1860" s="1">
        <v>42143</v>
      </c>
      <c r="D1860">
        <v>12.9</v>
      </c>
      <c r="E1860" t="s">
        <v>80</v>
      </c>
      <c r="F1860">
        <v>10.6</v>
      </c>
      <c r="G1860" t="s">
        <v>80</v>
      </c>
      <c r="H1860">
        <v>11.7</v>
      </c>
      <c r="I1860" t="s">
        <v>80</v>
      </c>
      <c r="J1860">
        <v>60</v>
      </c>
      <c r="K1860" t="s">
        <v>80</v>
      </c>
      <c r="L1860">
        <v>57</v>
      </c>
      <c r="M1860" t="s">
        <v>80</v>
      </c>
      <c r="N1860">
        <v>58</v>
      </c>
      <c r="O1860" t="s">
        <v>80</v>
      </c>
      <c r="P1860">
        <v>11.4</v>
      </c>
      <c r="Q1860" t="s">
        <v>80</v>
      </c>
      <c r="R1860">
        <v>10.3</v>
      </c>
      <c r="S1860" t="s">
        <v>80</v>
      </c>
      <c r="T1860">
        <v>10.8</v>
      </c>
      <c r="U1860" t="s">
        <v>80</v>
      </c>
      <c r="V1860">
        <v>7.6</v>
      </c>
      <c r="W1860" t="s">
        <v>80</v>
      </c>
      <c r="X1860">
        <v>7</v>
      </c>
      <c r="Y1860" t="s">
        <v>80</v>
      </c>
      <c r="Z1860">
        <v>7.2</v>
      </c>
      <c r="AA1860" t="s">
        <v>80</v>
      </c>
      <c r="AB1860">
        <v>3.6</v>
      </c>
      <c r="AC1860" t="s">
        <v>80</v>
      </c>
      <c r="AD1860">
        <v>5.0999999999999996</v>
      </c>
      <c r="AE1860" t="s">
        <v>80</v>
      </c>
      <c r="AF1860">
        <v>7.1</v>
      </c>
      <c r="AG1860" t="s">
        <v>80</v>
      </c>
    </row>
    <row r="1861" spans="1:33" x14ac:dyDescent="0.35">
      <c r="A1861" t="s">
        <v>79</v>
      </c>
      <c r="B1861">
        <v>12098700</v>
      </c>
      <c r="C1861" s="1">
        <v>42144</v>
      </c>
      <c r="D1861">
        <v>14.4</v>
      </c>
      <c r="E1861" t="s">
        <v>80</v>
      </c>
      <c r="F1861">
        <v>10.8</v>
      </c>
      <c r="G1861" t="s">
        <v>80</v>
      </c>
      <c r="H1861">
        <v>12.4</v>
      </c>
      <c r="I1861" t="s">
        <v>80</v>
      </c>
      <c r="J1861">
        <v>59</v>
      </c>
      <c r="K1861" t="s">
        <v>80</v>
      </c>
      <c r="L1861">
        <v>57</v>
      </c>
      <c r="M1861" t="s">
        <v>80</v>
      </c>
      <c r="N1861">
        <v>58</v>
      </c>
      <c r="O1861" t="s">
        <v>80</v>
      </c>
      <c r="P1861">
        <v>11.2</v>
      </c>
      <c r="Q1861" t="s">
        <v>80</v>
      </c>
      <c r="R1861">
        <v>9.9</v>
      </c>
      <c r="S1861" t="s">
        <v>80</v>
      </c>
      <c r="T1861">
        <v>10.6</v>
      </c>
      <c r="U1861" t="s">
        <v>80</v>
      </c>
      <c r="V1861">
        <v>7.6</v>
      </c>
      <c r="W1861" t="s">
        <v>80</v>
      </c>
      <c r="X1861">
        <v>7.1</v>
      </c>
      <c r="Y1861" t="s">
        <v>80</v>
      </c>
      <c r="Z1861">
        <v>7.2</v>
      </c>
      <c r="AA1861" t="s">
        <v>80</v>
      </c>
      <c r="AB1861">
        <v>4.5999999999999996</v>
      </c>
      <c r="AC1861" t="s">
        <v>80</v>
      </c>
      <c r="AD1861">
        <v>5.5</v>
      </c>
      <c r="AE1861" t="s">
        <v>80</v>
      </c>
      <c r="AF1861">
        <v>8.4</v>
      </c>
      <c r="AG1861" t="s">
        <v>80</v>
      </c>
    </row>
    <row r="1862" spans="1:33" x14ac:dyDescent="0.35">
      <c r="A1862" t="s">
        <v>79</v>
      </c>
      <c r="B1862">
        <v>12098700</v>
      </c>
      <c r="C1862" s="1">
        <v>42145</v>
      </c>
      <c r="D1862">
        <v>14.8</v>
      </c>
      <c r="E1862" t="s">
        <v>80</v>
      </c>
      <c r="F1862">
        <v>11.5</v>
      </c>
      <c r="G1862" t="s">
        <v>80</v>
      </c>
      <c r="H1862">
        <v>13.1</v>
      </c>
      <c r="I1862" t="s">
        <v>80</v>
      </c>
      <c r="J1862">
        <v>59</v>
      </c>
      <c r="K1862" t="s">
        <v>80</v>
      </c>
      <c r="L1862">
        <v>56</v>
      </c>
      <c r="M1862" t="s">
        <v>80</v>
      </c>
      <c r="N1862">
        <v>57</v>
      </c>
      <c r="O1862" t="s">
        <v>80</v>
      </c>
      <c r="P1862">
        <v>11.1</v>
      </c>
      <c r="Q1862" t="s">
        <v>80</v>
      </c>
      <c r="R1862">
        <v>10</v>
      </c>
      <c r="S1862" t="s">
        <v>80</v>
      </c>
      <c r="T1862">
        <v>10.4</v>
      </c>
      <c r="U1862" t="s">
        <v>80</v>
      </c>
      <c r="V1862">
        <v>7.4</v>
      </c>
      <c r="W1862" t="s">
        <v>80</v>
      </c>
      <c r="X1862">
        <v>7</v>
      </c>
      <c r="Y1862" t="s">
        <v>80</v>
      </c>
      <c r="Z1862">
        <v>7.1</v>
      </c>
      <c r="AA1862" t="s">
        <v>80</v>
      </c>
      <c r="AB1862">
        <v>4.8</v>
      </c>
      <c r="AC1862" t="s">
        <v>80</v>
      </c>
      <c r="AD1862">
        <v>13</v>
      </c>
      <c r="AE1862" t="s">
        <v>80</v>
      </c>
      <c r="AF1862">
        <v>83</v>
      </c>
      <c r="AG1862" t="s">
        <v>80</v>
      </c>
    </row>
    <row r="1863" spans="1:33" x14ac:dyDescent="0.35">
      <c r="A1863" t="s">
        <v>79</v>
      </c>
      <c r="B1863">
        <v>12098700</v>
      </c>
      <c r="C1863" s="1">
        <v>42146</v>
      </c>
      <c r="D1863">
        <v>13</v>
      </c>
      <c r="E1863" t="s">
        <v>80</v>
      </c>
      <c r="F1863">
        <v>10.4</v>
      </c>
      <c r="G1863" t="s">
        <v>80</v>
      </c>
      <c r="H1863">
        <v>11.1</v>
      </c>
      <c r="I1863" t="s">
        <v>80</v>
      </c>
      <c r="J1863">
        <v>57</v>
      </c>
      <c r="K1863" t="s">
        <v>80</v>
      </c>
      <c r="L1863">
        <v>53</v>
      </c>
      <c r="M1863" t="s">
        <v>80</v>
      </c>
      <c r="N1863">
        <v>54</v>
      </c>
      <c r="O1863" t="s">
        <v>80</v>
      </c>
      <c r="P1863">
        <v>11.2</v>
      </c>
      <c r="Q1863" t="s">
        <v>80</v>
      </c>
      <c r="R1863">
        <v>10.199999999999999</v>
      </c>
      <c r="S1863" t="s">
        <v>80</v>
      </c>
      <c r="T1863">
        <v>10.8</v>
      </c>
      <c r="U1863" t="s">
        <v>80</v>
      </c>
      <c r="V1863">
        <v>7.3</v>
      </c>
      <c r="W1863" t="s">
        <v>80</v>
      </c>
      <c r="X1863">
        <v>7</v>
      </c>
      <c r="Y1863" t="s">
        <v>80</v>
      </c>
      <c r="Z1863">
        <v>7.2</v>
      </c>
      <c r="AA1863" t="s">
        <v>80</v>
      </c>
      <c r="AB1863">
        <v>11</v>
      </c>
      <c r="AC1863" t="s">
        <v>80</v>
      </c>
      <c r="AD1863">
        <v>19</v>
      </c>
      <c r="AE1863" t="s">
        <v>80</v>
      </c>
      <c r="AF1863">
        <v>37</v>
      </c>
      <c r="AG1863" t="s">
        <v>80</v>
      </c>
    </row>
    <row r="1864" spans="1:33" x14ac:dyDescent="0.35">
      <c r="A1864" t="s">
        <v>79</v>
      </c>
      <c r="B1864">
        <v>12098700</v>
      </c>
      <c r="C1864" s="1">
        <v>42147</v>
      </c>
      <c r="D1864">
        <v>11.3</v>
      </c>
      <c r="E1864" t="s">
        <v>80</v>
      </c>
      <c r="F1864">
        <v>9.8000000000000007</v>
      </c>
      <c r="G1864" t="s">
        <v>80</v>
      </c>
      <c r="H1864">
        <v>10.4</v>
      </c>
      <c r="I1864" t="s">
        <v>80</v>
      </c>
      <c r="J1864">
        <v>55</v>
      </c>
      <c r="K1864" t="s">
        <v>80</v>
      </c>
      <c r="L1864">
        <v>52</v>
      </c>
      <c r="M1864" t="s">
        <v>80</v>
      </c>
      <c r="N1864">
        <v>53</v>
      </c>
      <c r="O1864" t="s">
        <v>80</v>
      </c>
      <c r="P1864">
        <v>11.5</v>
      </c>
      <c r="Q1864" t="s">
        <v>80</v>
      </c>
      <c r="R1864">
        <v>10.8</v>
      </c>
      <c r="S1864" t="s">
        <v>80</v>
      </c>
      <c r="T1864">
        <v>11.1</v>
      </c>
      <c r="U1864" t="s">
        <v>80</v>
      </c>
      <c r="V1864">
        <v>7.4</v>
      </c>
      <c r="W1864" t="s">
        <v>80</v>
      </c>
      <c r="X1864">
        <v>7.1</v>
      </c>
      <c r="Y1864" t="s">
        <v>80</v>
      </c>
      <c r="Z1864">
        <v>7.2</v>
      </c>
      <c r="AA1864" t="s">
        <v>80</v>
      </c>
      <c r="AB1864">
        <v>12</v>
      </c>
      <c r="AC1864" t="s">
        <v>80</v>
      </c>
      <c r="AD1864">
        <v>15</v>
      </c>
      <c r="AE1864" t="s">
        <v>80</v>
      </c>
      <c r="AF1864">
        <v>19</v>
      </c>
      <c r="AG1864" t="s">
        <v>80</v>
      </c>
    </row>
    <row r="1865" spans="1:33" x14ac:dyDescent="0.35">
      <c r="A1865" t="s">
        <v>79</v>
      </c>
      <c r="B1865">
        <v>12098700</v>
      </c>
      <c r="C1865" s="1">
        <v>42148</v>
      </c>
      <c r="D1865">
        <v>12</v>
      </c>
      <c r="E1865" t="s">
        <v>80</v>
      </c>
      <c r="F1865">
        <v>10.5</v>
      </c>
      <c r="G1865" t="s">
        <v>80</v>
      </c>
      <c r="H1865">
        <v>11.2</v>
      </c>
      <c r="I1865" t="s">
        <v>80</v>
      </c>
      <c r="J1865">
        <v>55</v>
      </c>
      <c r="K1865" t="s">
        <v>80</v>
      </c>
      <c r="L1865">
        <v>50</v>
      </c>
      <c r="M1865" t="s">
        <v>80</v>
      </c>
      <c r="N1865">
        <v>52</v>
      </c>
      <c r="O1865" t="s">
        <v>80</v>
      </c>
      <c r="P1865">
        <v>11.3</v>
      </c>
      <c r="Q1865" t="s">
        <v>80</v>
      </c>
      <c r="R1865">
        <v>10.5</v>
      </c>
      <c r="S1865" t="s">
        <v>80</v>
      </c>
      <c r="T1865">
        <v>10.9</v>
      </c>
      <c r="U1865" t="s">
        <v>80</v>
      </c>
      <c r="V1865">
        <v>7.4</v>
      </c>
      <c r="W1865" t="s">
        <v>80</v>
      </c>
      <c r="X1865">
        <v>7.1</v>
      </c>
      <c r="Y1865" t="s">
        <v>80</v>
      </c>
      <c r="Z1865">
        <v>7.2</v>
      </c>
      <c r="AA1865" t="s">
        <v>80</v>
      </c>
      <c r="AB1865">
        <v>11</v>
      </c>
      <c r="AC1865" t="s">
        <v>80</v>
      </c>
      <c r="AD1865">
        <v>14</v>
      </c>
      <c r="AE1865" t="s">
        <v>80</v>
      </c>
      <c r="AF1865">
        <v>19</v>
      </c>
      <c r="AG1865" t="s">
        <v>80</v>
      </c>
    </row>
    <row r="1866" spans="1:33" x14ac:dyDescent="0.35">
      <c r="A1866" t="s">
        <v>79</v>
      </c>
      <c r="B1866">
        <v>12098700</v>
      </c>
      <c r="C1866" s="1">
        <v>42149</v>
      </c>
      <c r="D1866">
        <v>12.6</v>
      </c>
      <c r="E1866" t="s">
        <v>80</v>
      </c>
      <c r="F1866">
        <v>10.5</v>
      </c>
      <c r="G1866" t="s">
        <v>80</v>
      </c>
      <c r="H1866">
        <v>11.4</v>
      </c>
      <c r="I1866" t="s">
        <v>80</v>
      </c>
      <c r="J1866">
        <v>54</v>
      </c>
      <c r="K1866" t="s">
        <v>80</v>
      </c>
      <c r="L1866">
        <v>52</v>
      </c>
      <c r="M1866" t="s">
        <v>80</v>
      </c>
      <c r="N1866">
        <v>53</v>
      </c>
      <c r="O1866" t="s">
        <v>80</v>
      </c>
      <c r="P1866">
        <v>11.2</v>
      </c>
      <c r="Q1866" t="s">
        <v>80</v>
      </c>
      <c r="R1866">
        <v>10.4</v>
      </c>
      <c r="S1866" t="s">
        <v>80</v>
      </c>
      <c r="T1866">
        <v>10.8</v>
      </c>
      <c r="U1866" t="s">
        <v>80</v>
      </c>
      <c r="V1866">
        <v>7.4</v>
      </c>
      <c r="W1866" t="s">
        <v>80</v>
      </c>
      <c r="X1866">
        <v>7.1</v>
      </c>
      <c r="Y1866" t="s">
        <v>80</v>
      </c>
      <c r="Z1866">
        <v>7.2</v>
      </c>
      <c r="AA1866" t="s">
        <v>80</v>
      </c>
      <c r="AB1866">
        <v>10</v>
      </c>
      <c r="AC1866" t="s">
        <v>80</v>
      </c>
      <c r="AD1866">
        <v>13</v>
      </c>
      <c r="AE1866" t="s">
        <v>80</v>
      </c>
      <c r="AF1866">
        <v>16</v>
      </c>
      <c r="AG1866" t="s">
        <v>80</v>
      </c>
    </row>
    <row r="1867" spans="1:33" x14ac:dyDescent="0.35">
      <c r="A1867" t="s">
        <v>79</v>
      </c>
      <c r="B1867">
        <v>12098700</v>
      </c>
      <c r="C1867" s="1">
        <v>42150</v>
      </c>
      <c r="D1867">
        <v>12.6</v>
      </c>
      <c r="E1867" t="s">
        <v>80</v>
      </c>
      <c r="F1867">
        <v>10.8</v>
      </c>
      <c r="G1867" t="s">
        <v>80</v>
      </c>
      <c r="H1867">
        <v>11.4</v>
      </c>
      <c r="I1867" t="s">
        <v>80</v>
      </c>
      <c r="J1867">
        <v>55</v>
      </c>
      <c r="K1867" t="s">
        <v>80</v>
      </c>
      <c r="L1867">
        <v>54</v>
      </c>
      <c r="M1867" t="s">
        <v>80</v>
      </c>
      <c r="N1867">
        <v>54</v>
      </c>
      <c r="O1867" t="s">
        <v>80</v>
      </c>
      <c r="P1867">
        <v>11.2</v>
      </c>
      <c r="Q1867" t="s">
        <v>80</v>
      </c>
      <c r="R1867">
        <v>10.4</v>
      </c>
      <c r="S1867" t="s">
        <v>80</v>
      </c>
      <c r="T1867">
        <v>10.9</v>
      </c>
      <c r="U1867" t="s">
        <v>80</v>
      </c>
      <c r="V1867">
        <v>7.4</v>
      </c>
      <c r="W1867" t="s">
        <v>80</v>
      </c>
      <c r="X1867">
        <v>7.1</v>
      </c>
      <c r="Y1867" t="s">
        <v>80</v>
      </c>
      <c r="Z1867">
        <v>7.2</v>
      </c>
      <c r="AA1867" t="s">
        <v>80</v>
      </c>
      <c r="AB1867">
        <v>9.6999999999999993</v>
      </c>
      <c r="AC1867" t="s">
        <v>80</v>
      </c>
      <c r="AD1867">
        <v>11</v>
      </c>
      <c r="AE1867" t="s">
        <v>80</v>
      </c>
      <c r="AF1867">
        <v>13</v>
      </c>
      <c r="AG1867" t="s">
        <v>80</v>
      </c>
    </row>
    <row r="1868" spans="1:33" x14ac:dyDescent="0.35">
      <c r="A1868" t="s">
        <v>79</v>
      </c>
      <c r="B1868">
        <v>12098700</v>
      </c>
      <c r="C1868" s="1">
        <v>42151</v>
      </c>
      <c r="D1868">
        <v>15</v>
      </c>
      <c r="E1868" t="s">
        <v>80</v>
      </c>
      <c r="F1868">
        <v>11.1</v>
      </c>
      <c r="G1868" t="s">
        <v>80</v>
      </c>
      <c r="H1868">
        <v>12.8</v>
      </c>
      <c r="I1868" t="s">
        <v>80</v>
      </c>
      <c r="J1868">
        <v>56</v>
      </c>
      <c r="K1868" t="s">
        <v>80</v>
      </c>
      <c r="L1868">
        <v>54</v>
      </c>
      <c r="M1868" t="s">
        <v>80</v>
      </c>
      <c r="N1868">
        <v>55</v>
      </c>
      <c r="O1868" t="s">
        <v>80</v>
      </c>
      <c r="P1868">
        <v>11.2</v>
      </c>
      <c r="Q1868" t="s">
        <v>80</v>
      </c>
      <c r="R1868">
        <v>9.9</v>
      </c>
      <c r="S1868" t="s">
        <v>80</v>
      </c>
      <c r="T1868">
        <v>10.6</v>
      </c>
      <c r="U1868" t="s">
        <v>80</v>
      </c>
      <c r="V1868">
        <v>7.5</v>
      </c>
      <c r="W1868" t="s">
        <v>80</v>
      </c>
      <c r="X1868">
        <v>7.1</v>
      </c>
      <c r="Y1868" t="s">
        <v>80</v>
      </c>
      <c r="Z1868">
        <v>7.2</v>
      </c>
      <c r="AA1868" t="s">
        <v>80</v>
      </c>
      <c r="AB1868">
        <v>9.4</v>
      </c>
      <c r="AC1868" t="s">
        <v>80</v>
      </c>
      <c r="AD1868">
        <v>33</v>
      </c>
      <c r="AE1868" t="s">
        <v>80</v>
      </c>
      <c r="AF1868">
        <v>52</v>
      </c>
      <c r="AG1868" t="s">
        <v>80</v>
      </c>
    </row>
    <row r="1869" spans="1:33" x14ac:dyDescent="0.35">
      <c r="A1869" t="s">
        <v>79</v>
      </c>
      <c r="B1869">
        <v>12098700</v>
      </c>
      <c r="C1869" s="1">
        <v>42152</v>
      </c>
      <c r="D1869">
        <v>16.100000000000001</v>
      </c>
      <c r="E1869" t="s">
        <v>80</v>
      </c>
      <c r="F1869">
        <v>12.3</v>
      </c>
      <c r="G1869" t="s">
        <v>80</v>
      </c>
      <c r="H1869">
        <v>14.1</v>
      </c>
      <c r="I1869" t="s">
        <v>80</v>
      </c>
      <c r="J1869">
        <v>56</v>
      </c>
      <c r="K1869" t="s">
        <v>80</v>
      </c>
      <c r="L1869">
        <v>54</v>
      </c>
      <c r="M1869" t="s">
        <v>80</v>
      </c>
      <c r="N1869">
        <v>55</v>
      </c>
      <c r="O1869" t="s">
        <v>80</v>
      </c>
      <c r="P1869">
        <v>11</v>
      </c>
      <c r="Q1869" t="s">
        <v>80</v>
      </c>
      <c r="R1869">
        <v>9.6</v>
      </c>
      <c r="S1869" t="s">
        <v>80</v>
      </c>
      <c r="T1869">
        <v>10.3</v>
      </c>
      <c r="U1869" t="s">
        <v>80</v>
      </c>
      <c r="V1869">
        <v>7.6</v>
      </c>
      <c r="W1869" t="s">
        <v>80</v>
      </c>
      <c r="X1869">
        <v>7</v>
      </c>
      <c r="Y1869" t="s">
        <v>80</v>
      </c>
      <c r="Z1869">
        <v>7.2</v>
      </c>
      <c r="AA1869" t="s">
        <v>80</v>
      </c>
      <c r="AB1869">
        <v>15</v>
      </c>
      <c r="AC1869" t="s">
        <v>80</v>
      </c>
      <c r="AD1869">
        <v>23</v>
      </c>
      <c r="AE1869" t="s">
        <v>80</v>
      </c>
      <c r="AF1869">
        <v>38</v>
      </c>
      <c r="AG1869" t="s">
        <v>80</v>
      </c>
    </row>
    <row r="1870" spans="1:33" x14ac:dyDescent="0.35">
      <c r="A1870" t="s">
        <v>79</v>
      </c>
      <c r="B1870">
        <v>12098700</v>
      </c>
      <c r="C1870" s="1">
        <v>42153</v>
      </c>
      <c r="D1870">
        <v>16.100000000000001</v>
      </c>
      <c r="E1870" t="s">
        <v>80</v>
      </c>
      <c r="F1870">
        <v>13.4</v>
      </c>
      <c r="G1870" t="s">
        <v>80</v>
      </c>
      <c r="H1870">
        <v>14.7</v>
      </c>
      <c r="I1870" t="s">
        <v>80</v>
      </c>
      <c r="J1870">
        <v>55</v>
      </c>
      <c r="K1870" t="s">
        <v>80</v>
      </c>
      <c r="L1870">
        <v>52</v>
      </c>
      <c r="M1870" t="s">
        <v>80</v>
      </c>
      <c r="N1870">
        <v>53</v>
      </c>
      <c r="O1870" t="s">
        <v>80</v>
      </c>
      <c r="P1870">
        <v>10.8</v>
      </c>
      <c r="Q1870" t="s">
        <v>80</v>
      </c>
      <c r="R1870">
        <v>9.6</v>
      </c>
      <c r="S1870" t="s">
        <v>80</v>
      </c>
      <c r="T1870">
        <v>10.199999999999999</v>
      </c>
      <c r="U1870" t="s">
        <v>80</v>
      </c>
      <c r="V1870">
        <v>7.5</v>
      </c>
      <c r="W1870" t="s">
        <v>80</v>
      </c>
      <c r="X1870">
        <v>7</v>
      </c>
      <c r="Y1870" t="s">
        <v>80</v>
      </c>
      <c r="Z1870">
        <v>7.2</v>
      </c>
      <c r="AA1870" t="s">
        <v>80</v>
      </c>
      <c r="AB1870">
        <v>14</v>
      </c>
      <c r="AC1870" t="s">
        <v>80</v>
      </c>
      <c r="AD1870">
        <v>20</v>
      </c>
      <c r="AE1870" t="s">
        <v>80</v>
      </c>
      <c r="AF1870">
        <v>30</v>
      </c>
      <c r="AG1870" t="s">
        <v>80</v>
      </c>
    </row>
    <row r="1871" spans="1:33" x14ac:dyDescent="0.35">
      <c r="A1871" t="s">
        <v>79</v>
      </c>
      <c r="B1871">
        <v>12098700</v>
      </c>
      <c r="C1871" s="1">
        <v>42154</v>
      </c>
      <c r="D1871">
        <v>15.9</v>
      </c>
      <c r="E1871" t="s">
        <v>80</v>
      </c>
      <c r="F1871">
        <v>12.9</v>
      </c>
      <c r="G1871" t="s">
        <v>80</v>
      </c>
      <c r="H1871">
        <v>14.3</v>
      </c>
      <c r="I1871" t="s">
        <v>80</v>
      </c>
      <c r="J1871">
        <v>54</v>
      </c>
      <c r="K1871" t="s">
        <v>80</v>
      </c>
      <c r="L1871">
        <v>51</v>
      </c>
      <c r="M1871" t="s">
        <v>80</v>
      </c>
      <c r="N1871">
        <v>53</v>
      </c>
      <c r="O1871" t="s">
        <v>80</v>
      </c>
      <c r="P1871">
        <v>10.6</v>
      </c>
      <c r="Q1871" t="s">
        <v>80</v>
      </c>
      <c r="R1871">
        <v>9.6</v>
      </c>
      <c r="S1871" t="s">
        <v>80</v>
      </c>
      <c r="T1871">
        <v>10.199999999999999</v>
      </c>
      <c r="U1871" t="s">
        <v>80</v>
      </c>
      <c r="V1871">
        <v>7.5</v>
      </c>
      <c r="W1871" t="s">
        <v>80</v>
      </c>
      <c r="X1871">
        <v>7.1</v>
      </c>
      <c r="Y1871" t="s">
        <v>80</v>
      </c>
      <c r="Z1871">
        <v>7.2</v>
      </c>
      <c r="AA1871" t="s">
        <v>80</v>
      </c>
      <c r="AB1871">
        <v>17</v>
      </c>
      <c r="AC1871" t="s">
        <v>80</v>
      </c>
      <c r="AD1871">
        <v>19</v>
      </c>
      <c r="AE1871" t="s">
        <v>80</v>
      </c>
      <c r="AF1871">
        <v>25</v>
      </c>
      <c r="AG1871" t="s">
        <v>80</v>
      </c>
    </row>
    <row r="1872" spans="1:33" x14ac:dyDescent="0.35">
      <c r="A1872" t="s">
        <v>79</v>
      </c>
      <c r="B1872">
        <v>12098700</v>
      </c>
      <c r="C1872" s="1">
        <v>42155</v>
      </c>
      <c r="D1872">
        <v>15.4</v>
      </c>
      <c r="E1872" t="s">
        <v>80</v>
      </c>
      <c r="F1872">
        <v>12.6</v>
      </c>
      <c r="G1872" t="s">
        <v>80</v>
      </c>
      <c r="H1872">
        <v>14</v>
      </c>
      <c r="I1872" t="s">
        <v>80</v>
      </c>
      <c r="J1872">
        <v>55</v>
      </c>
      <c r="K1872" t="s">
        <v>80</v>
      </c>
      <c r="L1872">
        <v>52</v>
      </c>
      <c r="M1872" t="s">
        <v>80</v>
      </c>
      <c r="N1872">
        <v>53</v>
      </c>
      <c r="O1872" t="s">
        <v>80</v>
      </c>
      <c r="P1872">
        <v>10.4</v>
      </c>
      <c r="Q1872" t="s">
        <v>80</v>
      </c>
      <c r="R1872">
        <v>10</v>
      </c>
      <c r="S1872" t="s">
        <v>80</v>
      </c>
      <c r="T1872">
        <v>10.199999999999999</v>
      </c>
      <c r="U1872" t="s">
        <v>80</v>
      </c>
      <c r="V1872">
        <v>7.5</v>
      </c>
      <c r="W1872" t="s">
        <v>80</v>
      </c>
      <c r="X1872">
        <v>7</v>
      </c>
      <c r="Y1872" t="s">
        <v>80</v>
      </c>
      <c r="Z1872">
        <v>7.2</v>
      </c>
      <c r="AA1872" t="s">
        <v>80</v>
      </c>
      <c r="AB1872">
        <v>18</v>
      </c>
      <c r="AC1872" t="s">
        <v>80</v>
      </c>
      <c r="AD1872">
        <v>24</v>
      </c>
      <c r="AE1872" t="s">
        <v>80</v>
      </c>
      <c r="AF1872">
        <v>26</v>
      </c>
      <c r="AG1872" t="s">
        <v>80</v>
      </c>
    </row>
    <row r="1873" spans="1:33" x14ac:dyDescent="0.35">
      <c r="A1873" t="s">
        <v>79</v>
      </c>
      <c r="B1873">
        <v>12098700</v>
      </c>
      <c r="C1873" s="1">
        <v>42156</v>
      </c>
      <c r="D1873">
        <v>13.4</v>
      </c>
      <c r="E1873" t="s">
        <v>80</v>
      </c>
      <c r="F1873">
        <v>12</v>
      </c>
      <c r="G1873" t="s">
        <v>80</v>
      </c>
      <c r="H1873">
        <v>12.8</v>
      </c>
      <c r="I1873" t="s">
        <v>80</v>
      </c>
      <c r="J1873">
        <v>59</v>
      </c>
      <c r="K1873" t="s">
        <v>80</v>
      </c>
      <c r="L1873">
        <v>53</v>
      </c>
      <c r="M1873" t="s">
        <v>80</v>
      </c>
      <c r="N1873">
        <v>56</v>
      </c>
      <c r="O1873" t="s">
        <v>80</v>
      </c>
      <c r="P1873">
        <v>10.6</v>
      </c>
      <c r="Q1873" t="s">
        <v>80</v>
      </c>
      <c r="R1873">
        <v>10.199999999999999</v>
      </c>
      <c r="S1873" t="s">
        <v>80</v>
      </c>
      <c r="T1873">
        <v>10.3</v>
      </c>
      <c r="U1873" t="s">
        <v>80</v>
      </c>
      <c r="V1873">
        <v>7.2</v>
      </c>
      <c r="W1873" t="s">
        <v>80</v>
      </c>
      <c r="X1873">
        <v>7</v>
      </c>
      <c r="Y1873" t="s">
        <v>80</v>
      </c>
      <c r="Z1873">
        <v>7</v>
      </c>
      <c r="AA1873" t="s">
        <v>80</v>
      </c>
      <c r="AB1873">
        <v>23</v>
      </c>
      <c r="AC1873" t="s">
        <v>80</v>
      </c>
      <c r="AD1873">
        <v>26</v>
      </c>
      <c r="AE1873" t="s">
        <v>80</v>
      </c>
      <c r="AF1873">
        <v>71</v>
      </c>
      <c r="AG1873" t="s">
        <v>80</v>
      </c>
    </row>
    <row r="1874" spans="1:33" x14ac:dyDescent="0.35">
      <c r="A1874" t="s">
        <v>79</v>
      </c>
      <c r="B1874">
        <v>12098700</v>
      </c>
      <c r="C1874" s="1">
        <v>42157</v>
      </c>
      <c r="F1874">
        <v>11.7</v>
      </c>
      <c r="G1874" t="s">
        <v>80</v>
      </c>
      <c r="J1874">
        <v>58</v>
      </c>
      <c r="K1874" t="s">
        <v>80</v>
      </c>
      <c r="L1874">
        <v>56</v>
      </c>
      <c r="M1874" t="s">
        <v>80</v>
      </c>
      <c r="N1874">
        <v>58</v>
      </c>
      <c r="O1874" t="s">
        <v>80</v>
      </c>
      <c r="P1874">
        <v>10.8</v>
      </c>
      <c r="Q1874" t="s">
        <v>80</v>
      </c>
      <c r="R1874">
        <v>10.4</v>
      </c>
      <c r="S1874" t="s">
        <v>80</v>
      </c>
      <c r="T1874">
        <v>10.6</v>
      </c>
      <c r="U1874" t="s">
        <v>80</v>
      </c>
      <c r="X1874">
        <v>7</v>
      </c>
      <c r="Y1874" t="s">
        <v>80</v>
      </c>
    </row>
    <row r="1875" spans="1:33" x14ac:dyDescent="0.35">
      <c r="A1875" t="s">
        <v>79</v>
      </c>
      <c r="B1875">
        <v>12098700</v>
      </c>
      <c r="C1875" s="1">
        <v>42158</v>
      </c>
    </row>
    <row r="1876" spans="1:33" x14ac:dyDescent="0.35">
      <c r="A1876" t="s">
        <v>79</v>
      </c>
      <c r="B1876">
        <v>12098700</v>
      </c>
      <c r="C1876" s="1">
        <v>42159</v>
      </c>
    </row>
    <row r="1877" spans="1:33" x14ac:dyDescent="0.35">
      <c r="A1877" t="s">
        <v>79</v>
      </c>
      <c r="B1877">
        <v>12098700</v>
      </c>
      <c r="C1877" s="1">
        <v>42160</v>
      </c>
    </row>
    <row r="1878" spans="1:33" x14ac:dyDescent="0.35">
      <c r="A1878" t="s">
        <v>79</v>
      </c>
      <c r="B1878">
        <v>12098700</v>
      </c>
      <c r="C1878" s="1">
        <v>42161</v>
      </c>
    </row>
    <row r="1879" spans="1:33" x14ac:dyDescent="0.35">
      <c r="A1879" t="s">
        <v>79</v>
      </c>
      <c r="B1879">
        <v>12098700</v>
      </c>
      <c r="C1879" s="1">
        <v>42162</v>
      </c>
    </row>
    <row r="1880" spans="1:33" x14ac:dyDescent="0.35">
      <c r="A1880" t="s">
        <v>79</v>
      </c>
      <c r="B1880">
        <v>12098700</v>
      </c>
      <c r="C1880" s="1">
        <v>42163</v>
      </c>
    </row>
    <row r="1881" spans="1:33" x14ac:dyDescent="0.35">
      <c r="A1881" t="s">
        <v>79</v>
      </c>
      <c r="B1881">
        <v>12098700</v>
      </c>
      <c r="C1881" s="1">
        <v>42164</v>
      </c>
    </row>
    <row r="1882" spans="1:33" x14ac:dyDescent="0.35">
      <c r="A1882" t="s">
        <v>79</v>
      </c>
      <c r="B1882">
        <v>12098700</v>
      </c>
      <c r="C1882" s="1">
        <v>42165</v>
      </c>
    </row>
    <row r="1883" spans="1:33" x14ac:dyDescent="0.35">
      <c r="A1883" t="s">
        <v>79</v>
      </c>
      <c r="B1883">
        <v>12098700</v>
      </c>
      <c r="C1883" s="1">
        <v>42166</v>
      </c>
    </row>
    <row r="1884" spans="1:33" x14ac:dyDescent="0.35">
      <c r="A1884" t="s">
        <v>79</v>
      </c>
      <c r="B1884">
        <v>12098700</v>
      </c>
      <c r="C1884" s="1">
        <v>42167</v>
      </c>
    </row>
    <row r="1885" spans="1:33" x14ac:dyDescent="0.35">
      <c r="A1885" t="s">
        <v>79</v>
      </c>
      <c r="B1885">
        <v>12098700</v>
      </c>
      <c r="C1885" s="1">
        <v>42168</v>
      </c>
    </row>
    <row r="1886" spans="1:33" x14ac:dyDescent="0.35">
      <c r="A1886" t="s">
        <v>79</v>
      </c>
      <c r="B1886">
        <v>12098700</v>
      </c>
      <c r="C1886" s="1">
        <v>42169</v>
      </c>
    </row>
    <row r="1887" spans="1:33" x14ac:dyDescent="0.35">
      <c r="A1887" t="s">
        <v>79</v>
      </c>
      <c r="B1887">
        <v>12098700</v>
      </c>
      <c r="C1887" s="1">
        <v>42170</v>
      </c>
    </row>
    <row r="1888" spans="1:33" x14ac:dyDescent="0.35">
      <c r="A1888" t="s">
        <v>79</v>
      </c>
      <c r="B1888">
        <v>12098700</v>
      </c>
      <c r="C1888" s="1">
        <v>42171</v>
      </c>
      <c r="D1888">
        <v>16.5</v>
      </c>
      <c r="E1888" t="s">
        <v>80</v>
      </c>
      <c r="P1888">
        <v>10.1</v>
      </c>
      <c r="Q1888" t="s">
        <v>80</v>
      </c>
      <c r="R1888">
        <v>10</v>
      </c>
      <c r="S1888" t="s">
        <v>80</v>
      </c>
      <c r="T1888">
        <v>10.1</v>
      </c>
      <c r="U1888" t="s">
        <v>80</v>
      </c>
      <c r="V1888">
        <v>7</v>
      </c>
      <c r="W1888" t="s">
        <v>80</v>
      </c>
      <c r="X1888">
        <v>6.9</v>
      </c>
      <c r="Y1888" t="s">
        <v>80</v>
      </c>
      <c r="Z1888">
        <v>7</v>
      </c>
      <c r="AA1888" t="s">
        <v>80</v>
      </c>
      <c r="AF1888">
        <v>44</v>
      </c>
      <c r="AG1888" t="s">
        <v>80</v>
      </c>
    </row>
    <row r="1889" spans="1:33" x14ac:dyDescent="0.35">
      <c r="A1889" t="s">
        <v>79</v>
      </c>
      <c r="B1889">
        <v>12098700</v>
      </c>
      <c r="C1889" s="1">
        <v>42172</v>
      </c>
      <c r="D1889">
        <v>16.600000000000001</v>
      </c>
      <c r="E1889" t="s">
        <v>80</v>
      </c>
      <c r="F1889">
        <v>15</v>
      </c>
      <c r="G1889" t="s">
        <v>80</v>
      </c>
      <c r="H1889">
        <v>15.6</v>
      </c>
      <c r="I1889" t="s">
        <v>80</v>
      </c>
      <c r="J1889">
        <v>59</v>
      </c>
      <c r="K1889" t="s">
        <v>80</v>
      </c>
      <c r="L1889">
        <v>57</v>
      </c>
      <c r="M1889" t="s">
        <v>80</v>
      </c>
      <c r="N1889">
        <v>58</v>
      </c>
      <c r="O1889" t="s">
        <v>80</v>
      </c>
      <c r="P1889">
        <v>10.1</v>
      </c>
      <c r="Q1889" t="s">
        <v>80</v>
      </c>
      <c r="R1889">
        <v>9.9</v>
      </c>
      <c r="S1889" t="s">
        <v>80</v>
      </c>
      <c r="T1889">
        <v>10</v>
      </c>
      <c r="U1889" t="s">
        <v>80</v>
      </c>
      <c r="V1889">
        <v>7</v>
      </c>
      <c r="W1889" t="s">
        <v>80</v>
      </c>
      <c r="X1889">
        <v>6.9</v>
      </c>
      <c r="Y1889" t="s">
        <v>80</v>
      </c>
      <c r="Z1889">
        <v>6.9</v>
      </c>
      <c r="AA1889" t="s">
        <v>80</v>
      </c>
      <c r="AB1889">
        <v>36</v>
      </c>
      <c r="AC1889" t="s">
        <v>80</v>
      </c>
      <c r="AD1889">
        <v>41</v>
      </c>
      <c r="AE1889" t="s">
        <v>80</v>
      </c>
      <c r="AF1889">
        <v>52</v>
      </c>
      <c r="AG1889" t="s">
        <v>80</v>
      </c>
    </row>
    <row r="1890" spans="1:33" x14ac:dyDescent="0.35">
      <c r="A1890" t="s">
        <v>79</v>
      </c>
      <c r="B1890">
        <v>12098700</v>
      </c>
      <c r="C1890" s="1">
        <v>42173</v>
      </c>
      <c r="P1890">
        <v>9.9</v>
      </c>
      <c r="Q1890" t="s">
        <v>80</v>
      </c>
      <c r="R1890">
        <v>9.8000000000000007</v>
      </c>
      <c r="S1890" t="s">
        <v>80</v>
      </c>
      <c r="T1890">
        <v>9.9</v>
      </c>
      <c r="U1890" t="s">
        <v>80</v>
      </c>
      <c r="X1890">
        <v>6.9</v>
      </c>
      <c r="Y1890" t="s">
        <v>80</v>
      </c>
    </row>
    <row r="1891" spans="1:33" x14ac:dyDescent="0.35">
      <c r="A1891" t="s">
        <v>79</v>
      </c>
      <c r="B1891">
        <v>12098700</v>
      </c>
      <c r="C1891" s="1">
        <v>42174</v>
      </c>
    </row>
    <row r="1892" spans="1:33" x14ac:dyDescent="0.35">
      <c r="A1892" t="s">
        <v>79</v>
      </c>
      <c r="B1892">
        <v>12098700</v>
      </c>
      <c r="C1892" s="1">
        <v>42175</v>
      </c>
      <c r="D1892">
        <v>15.1</v>
      </c>
      <c r="E1892" t="s">
        <v>80</v>
      </c>
      <c r="F1892">
        <v>13.2</v>
      </c>
      <c r="G1892" t="s">
        <v>80</v>
      </c>
      <c r="H1892">
        <v>14.2</v>
      </c>
      <c r="I1892" t="s">
        <v>80</v>
      </c>
      <c r="J1892">
        <v>61</v>
      </c>
      <c r="K1892" t="s">
        <v>80</v>
      </c>
      <c r="L1892">
        <v>61</v>
      </c>
      <c r="M1892" t="s">
        <v>80</v>
      </c>
      <c r="N1892">
        <v>61</v>
      </c>
      <c r="O1892" t="s">
        <v>80</v>
      </c>
      <c r="P1892">
        <v>10.4</v>
      </c>
      <c r="Q1892" t="s">
        <v>80</v>
      </c>
      <c r="V1892">
        <v>7.2</v>
      </c>
      <c r="W1892" t="s">
        <v>80</v>
      </c>
      <c r="X1892">
        <v>7</v>
      </c>
      <c r="Y1892" t="s">
        <v>80</v>
      </c>
      <c r="Z1892">
        <v>7.1</v>
      </c>
      <c r="AA1892" t="s">
        <v>80</v>
      </c>
    </row>
    <row r="1893" spans="1:33" x14ac:dyDescent="0.35">
      <c r="A1893" t="s">
        <v>79</v>
      </c>
      <c r="B1893">
        <v>12098700</v>
      </c>
      <c r="C1893" s="1">
        <v>42176</v>
      </c>
      <c r="D1893">
        <v>16.5</v>
      </c>
      <c r="E1893" t="s">
        <v>80</v>
      </c>
      <c r="F1893">
        <v>13.1</v>
      </c>
      <c r="G1893" t="s">
        <v>80</v>
      </c>
      <c r="H1893">
        <v>14.5</v>
      </c>
      <c r="I1893" t="s">
        <v>80</v>
      </c>
      <c r="J1893">
        <v>63</v>
      </c>
      <c r="K1893" t="s">
        <v>80</v>
      </c>
      <c r="L1893">
        <v>61</v>
      </c>
      <c r="M1893" t="s">
        <v>80</v>
      </c>
      <c r="N1893">
        <v>62</v>
      </c>
      <c r="O1893" t="s">
        <v>80</v>
      </c>
      <c r="P1893">
        <v>10.3</v>
      </c>
      <c r="Q1893" t="s">
        <v>80</v>
      </c>
      <c r="R1893">
        <v>10</v>
      </c>
      <c r="S1893" t="s">
        <v>80</v>
      </c>
      <c r="T1893">
        <v>10.1</v>
      </c>
      <c r="U1893" t="s">
        <v>80</v>
      </c>
      <c r="V1893">
        <v>7.3</v>
      </c>
      <c r="W1893" t="s">
        <v>80</v>
      </c>
      <c r="X1893">
        <v>7</v>
      </c>
      <c r="Y1893" t="s">
        <v>80</v>
      </c>
      <c r="Z1893">
        <v>7.1</v>
      </c>
      <c r="AA1893" t="s">
        <v>80</v>
      </c>
      <c r="AB1893">
        <v>39</v>
      </c>
      <c r="AC1893" t="s">
        <v>80</v>
      </c>
      <c r="AD1893">
        <v>45</v>
      </c>
      <c r="AE1893" t="s">
        <v>80</v>
      </c>
      <c r="AF1893">
        <v>53</v>
      </c>
      <c r="AG1893" t="s">
        <v>80</v>
      </c>
    </row>
    <row r="1894" spans="1:33" x14ac:dyDescent="0.35">
      <c r="A1894" t="s">
        <v>79</v>
      </c>
      <c r="B1894">
        <v>12098700</v>
      </c>
      <c r="C1894" s="1">
        <v>42177</v>
      </c>
      <c r="F1894">
        <v>13.1</v>
      </c>
      <c r="G1894" t="s">
        <v>80</v>
      </c>
      <c r="X1894">
        <v>7</v>
      </c>
      <c r="Y1894" t="s">
        <v>80</v>
      </c>
    </row>
    <row r="1895" spans="1:33" x14ac:dyDescent="0.35">
      <c r="A1895" t="s">
        <v>79</v>
      </c>
      <c r="B1895">
        <v>12098700</v>
      </c>
      <c r="C1895" s="1">
        <v>42178</v>
      </c>
      <c r="D1895">
        <v>17.100000000000001</v>
      </c>
      <c r="E1895" t="s">
        <v>80</v>
      </c>
      <c r="R1895">
        <v>10</v>
      </c>
      <c r="S1895" t="s">
        <v>80</v>
      </c>
      <c r="V1895">
        <v>7.5</v>
      </c>
      <c r="W1895" t="s">
        <v>80</v>
      </c>
      <c r="X1895">
        <v>7</v>
      </c>
      <c r="Y1895" t="s">
        <v>80</v>
      </c>
      <c r="Z1895">
        <v>7.2</v>
      </c>
      <c r="AA1895" t="s">
        <v>80</v>
      </c>
    </row>
    <row r="1896" spans="1:33" x14ac:dyDescent="0.35">
      <c r="A1896" t="s">
        <v>79</v>
      </c>
      <c r="B1896">
        <v>12098700</v>
      </c>
      <c r="C1896" s="1">
        <v>42179</v>
      </c>
      <c r="D1896">
        <v>15.4</v>
      </c>
      <c r="E1896" t="s">
        <v>80</v>
      </c>
      <c r="F1896">
        <v>12.8</v>
      </c>
      <c r="G1896" t="s">
        <v>80</v>
      </c>
      <c r="H1896">
        <v>14</v>
      </c>
      <c r="I1896" t="s">
        <v>80</v>
      </c>
      <c r="J1896">
        <v>65</v>
      </c>
      <c r="K1896" t="s">
        <v>80</v>
      </c>
      <c r="L1896">
        <v>64</v>
      </c>
      <c r="M1896" t="s">
        <v>80</v>
      </c>
      <c r="N1896">
        <v>64</v>
      </c>
      <c r="O1896" t="s">
        <v>80</v>
      </c>
      <c r="P1896">
        <v>10.5</v>
      </c>
      <c r="Q1896" t="s">
        <v>80</v>
      </c>
      <c r="R1896">
        <v>10.1</v>
      </c>
      <c r="S1896" t="s">
        <v>80</v>
      </c>
      <c r="T1896">
        <v>10.3</v>
      </c>
      <c r="U1896" t="s">
        <v>80</v>
      </c>
      <c r="V1896">
        <v>7.4</v>
      </c>
      <c r="W1896" t="s">
        <v>80</v>
      </c>
      <c r="X1896">
        <v>7</v>
      </c>
      <c r="Y1896" t="s">
        <v>80</v>
      </c>
      <c r="Z1896">
        <v>7.2</v>
      </c>
      <c r="AA1896" t="s">
        <v>80</v>
      </c>
      <c r="AB1896">
        <v>38</v>
      </c>
      <c r="AC1896" t="s">
        <v>80</v>
      </c>
      <c r="AD1896">
        <v>40</v>
      </c>
      <c r="AE1896" t="s">
        <v>80</v>
      </c>
      <c r="AF1896">
        <v>44</v>
      </c>
      <c r="AG1896" t="s">
        <v>80</v>
      </c>
    </row>
    <row r="1897" spans="1:33" x14ac:dyDescent="0.35">
      <c r="A1897" t="s">
        <v>79</v>
      </c>
      <c r="B1897">
        <v>12098700</v>
      </c>
      <c r="C1897" s="1">
        <v>42180</v>
      </c>
      <c r="D1897">
        <v>17.5</v>
      </c>
      <c r="E1897" t="s">
        <v>80</v>
      </c>
      <c r="F1897">
        <v>13.4</v>
      </c>
      <c r="G1897" t="s">
        <v>80</v>
      </c>
      <c r="H1897">
        <v>14.9</v>
      </c>
      <c r="I1897" t="s">
        <v>80</v>
      </c>
      <c r="J1897">
        <v>64</v>
      </c>
      <c r="K1897" t="s">
        <v>80</v>
      </c>
      <c r="L1897">
        <v>63</v>
      </c>
      <c r="M1897" t="s">
        <v>80</v>
      </c>
      <c r="N1897">
        <v>64</v>
      </c>
      <c r="O1897" t="s">
        <v>80</v>
      </c>
      <c r="P1897">
        <v>10.3</v>
      </c>
      <c r="Q1897" t="s">
        <v>80</v>
      </c>
      <c r="R1897">
        <v>9.9</v>
      </c>
      <c r="S1897" t="s">
        <v>80</v>
      </c>
      <c r="T1897">
        <v>10.1</v>
      </c>
      <c r="U1897" t="s">
        <v>80</v>
      </c>
      <c r="V1897">
        <v>7.4</v>
      </c>
      <c r="W1897" t="s">
        <v>80</v>
      </c>
      <c r="X1897">
        <v>6.9</v>
      </c>
      <c r="Y1897" t="s">
        <v>80</v>
      </c>
      <c r="Z1897">
        <v>7.1</v>
      </c>
      <c r="AA1897" t="s">
        <v>80</v>
      </c>
      <c r="AB1897">
        <v>44</v>
      </c>
      <c r="AC1897" t="s">
        <v>80</v>
      </c>
      <c r="AD1897">
        <v>45</v>
      </c>
      <c r="AE1897" t="s">
        <v>80</v>
      </c>
      <c r="AF1897">
        <v>48</v>
      </c>
      <c r="AG1897" t="s">
        <v>80</v>
      </c>
    </row>
    <row r="1898" spans="1:33" x14ac:dyDescent="0.35">
      <c r="A1898" t="s">
        <v>79</v>
      </c>
      <c r="B1898">
        <v>12098700</v>
      </c>
      <c r="C1898" s="1">
        <v>42181</v>
      </c>
      <c r="D1898">
        <v>17.399999999999999</v>
      </c>
      <c r="E1898" t="s">
        <v>80</v>
      </c>
      <c r="F1898">
        <v>13.4</v>
      </c>
      <c r="G1898" t="s">
        <v>80</v>
      </c>
      <c r="H1898">
        <v>14.9</v>
      </c>
      <c r="I1898" t="s">
        <v>80</v>
      </c>
      <c r="J1898">
        <v>64</v>
      </c>
      <c r="K1898" t="s">
        <v>80</v>
      </c>
      <c r="L1898">
        <v>63</v>
      </c>
      <c r="M1898" t="s">
        <v>80</v>
      </c>
      <c r="N1898">
        <v>63</v>
      </c>
      <c r="O1898" t="s">
        <v>80</v>
      </c>
      <c r="P1898">
        <v>10.4</v>
      </c>
      <c r="Q1898" t="s">
        <v>80</v>
      </c>
      <c r="R1898">
        <v>9.9</v>
      </c>
      <c r="S1898" t="s">
        <v>80</v>
      </c>
      <c r="T1898">
        <v>10.1</v>
      </c>
      <c r="U1898" t="s">
        <v>80</v>
      </c>
      <c r="V1898">
        <v>7.4</v>
      </c>
      <c r="W1898" t="s">
        <v>80</v>
      </c>
      <c r="X1898">
        <v>6.9</v>
      </c>
      <c r="Y1898" t="s">
        <v>80</v>
      </c>
      <c r="Z1898">
        <v>7.1</v>
      </c>
      <c r="AA1898" t="s">
        <v>80</v>
      </c>
      <c r="AB1898">
        <v>42</v>
      </c>
      <c r="AC1898" t="s">
        <v>80</v>
      </c>
      <c r="AD1898">
        <v>45</v>
      </c>
      <c r="AE1898" t="s">
        <v>80</v>
      </c>
      <c r="AF1898">
        <v>48</v>
      </c>
      <c r="AG1898" t="s">
        <v>80</v>
      </c>
    </row>
    <row r="1899" spans="1:33" x14ac:dyDescent="0.35">
      <c r="A1899" t="s">
        <v>79</v>
      </c>
      <c r="B1899">
        <v>12098700</v>
      </c>
      <c r="C1899" s="1">
        <v>42182</v>
      </c>
      <c r="D1899">
        <v>17.5</v>
      </c>
      <c r="E1899" t="s">
        <v>80</v>
      </c>
      <c r="F1899">
        <v>14.2</v>
      </c>
      <c r="G1899" t="s">
        <v>80</v>
      </c>
      <c r="H1899">
        <v>15.4</v>
      </c>
      <c r="I1899" t="s">
        <v>80</v>
      </c>
      <c r="J1899">
        <v>64</v>
      </c>
      <c r="K1899" t="s">
        <v>80</v>
      </c>
      <c r="L1899">
        <v>62</v>
      </c>
      <c r="M1899" t="s">
        <v>80</v>
      </c>
      <c r="N1899">
        <v>63</v>
      </c>
      <c r="O1899" t="s">
        <v>80</v>
      </c>
      <c r="P1899">
        <v>10.199999999999999</v>
      </c>
      <c r="Q1899" t="s">
        <v>80</v>
      </c>
      <c r="R1899">
        <v>9.9</v>
      </c>
      <c r="S1899" t="s">
        <v>80</v>
      </c>
      <c r="T1899">
        <v>10</v>
      </c>
      <c r="U1899" t="s">
        <v>80</v>
      </c>
      <c r="V1899">
        <v>7.4</v>
      </c>
      <c r="W1899" t="s">
        <v>80</v>
      </c>
      <c r="X1899">
        <v>6.9</v>
      </c>
      <c r="Y1899" t="s">
        <v>80</v>
      </c>
      <c r="Z1899">
        <v>7.1</v>
      </c>
      <c r="AA1899" t="s">
        <v>80</v>
      </c>
      <c r="AB1899">
        <v>41</v>
      </c>
      <c r="AC1899" t="s">
        <v>80</v>
      </c>
      <c r="AD1899">
        <v>44</v>
      </c>
      <c r="AE1899" t="s">
        <v>80</v>
      </c>
      <c r="AF1899">
        <v>58</v>
      </c>
      <c r="AG1899" t="s">
        <v>80</v>
      </c>
    </row>
    <row r="1900" spans="1:33" x14ac:dyDescent="0.35">
      <c r="A1900" t="s">
        <v>79</v>
      </c>
      <c r="B1900">
        <v>12098700</v>
      </c>
      <c r="C1900" s="1">
        <v>42183</v>
      </c>
      <c r="D1900">
        <v>16.899999999999999</v>
      </c>
      <c r="E1900" t="s">
        <v>80</v>
      </c>
      <c r="F1900">
        <v>14.6</v>
      </c>
      <c r="G1900" t="s">
        <v>80</v>
      </c>
      <c r="H1900">
        <v>15.5</v>
      </c>
      <c r="I1900" t="s">
        <v>80</v>
      </c>
      <c r="J1900">
        <v>62</v>
      </c>
      <c r="K1900" t="s">
        <v>80</v>
      </c>
      <c r="L1900">
        <v>54</v>
      </c>
      <c r="M1900" t="s">
        <v>80</v>
      </c>
      <c r="N1900">
        <v>60</v>
      </c>
      <c r="O1900" t="s">
        <v>80</v>
      </c>
      <c r="P1900">
        <v>10</v>
      </c>
      <c r="Q1900" t="s">
        <v>80</v>
      </c>
      <c r="R1900">
        <v>9.6999999999999993</v>
      </c>
      <c r="S1900" t="s">
        <v>80</v>
      </c>
      <c r="T1900">
        <v>9.9</v>
      </c>
      <c r="U1900" t="s">
        <v>80</v>
      </c>
      <c r="V1900">
        <v>7.3</v>
      </c>
      <c r="W1900" t="s">
        <v>80</v>
      </c>
      <c r="X1900">
        <v>6.9</v>
      </c>
      <c r="Y1900" t="s">
        <v>80</v>
      </c>
      <c r="Z1900">
        <v>7</v>
      </c>
      <c r="AA1900" t="s">
        <v>80</v>
      </c>
      <c r="AB1900">
        <v>57</v>
      </c>
      <c r="AC1900" t="s">
        <v>80</v>
      </c>
      <c r="AD1900">
        <v>80</v>
      </c>
      <c r="AE1900" t="s">
        <v>80</v>
      </c>
      <c r="AF1900">
        <v>280</v>
      </c>
      <c r="AG1900" t="s">
        <v>80</v>
      </c>
    </row>
    <row r="1901" spans="1:33" x14ac:dyDescent="0.35">
      <c r="A1901" t="s">
        <v>79</v>
      </c>
      <c r="B1901">
        <v>12098700</v>
      </c>
      <c r="C1901" s="1">
        <v>42184</v>
      </c>
      <c r="D1901">
        <v>17.3</v>
      </c>
      <c r="E1901" t="s">
        <v>80</v>
      </c>
      <c r="F1901">
        <v>15.1</v>
      </c>
      <c r="G1901" t="s">
        <v>80</v>
      </c>
      <c r="H1901">
        <v>15.8</v>
      </c>
      <c r="I1901" t="s">
        <v>80</v>
      </c>
      <c r="J1901">
        <v>56</v>
      </c>
      <c r="K1901" t="s">
        <v>80</v>
      </c>
      <c r="L1901">
        <v>50</v>
      </c>
      <c r="M1901" t="s">
        <v>80</v>
      </c>
      <c r="N1901">
        <v>53</v>
      </c>
      <c r="O1901" t="s">
        <v>80</v>
      </c>
      <c r="P1901">
        <v>10</v>
      </c>
      <c r="Q1901" t="s">
        <v>80</v>
      </c>
      <c r="R1901">
        <v>9.6999999999999993</v>
      </c>
      <c r="S1901" t="s">
        <v>80</v>
      </c>
      <c r="T1901">
        <v>9.8000000000000007</v>
      </c>
      <c r="U1901" t="s">
        <v>80</v>
      </c>
      <c r="V1901">
        <v>7</v>
      </c>
      <c r="W1901" t="s">
        <v>80</v>
      </c>
      <c r="X1901">
        <v>6.8</v>
      </c>
      <c r="Y1901" t="s">
        <v>80</v>
      </c>
      <c r="Z1901">
        <v>6.9</v>
      </c>
      <c r="AA1901" t="s">
        <v>80</v>
      </c>
      <c r="AB1901">
        <v>190</v>
      </c>
      <c r="AC1901" t="s">
        <v>80</v>
      </c>
      <c r="AD1901">
        <v>270</v>
      </c>
      <c r="AE1901" t="s">
        <v>80</v>
      </c>
      <c r="AF1901">
        <v>330</v>
      </c>
      <c r="AG1901" t="s">
        <v>80</v>
      </c>
    </row>
    <row r="1902" spans="1:33" x14ac:dyDescent="0.35">
      <c r="A1902" t="s">
        <v>79</v>
      </c>
      <c r="B1902">
        <v>12098700</v>
      </c>
      <c r="C1902" s="1">
        <v>42185</v>
      </c>
      <c r="D1902">
        <v>16.899999999999999</v>
      </c>
      <c r="E1902" t="s">
        <v>80</v>
      </c>
      <c r="F1902">
        <v>15.1</v>
      </c>
      <c r="G1902" t="s">
        <v>80</v>
      </c>
      <c r="H1902">
        <v>15.9</v>
      </c>
      <c r="I1902" t="s">
        <v>80</v>
      </c>
      <c r="J1902">
        <v>54</v>
      </c>
      <c r="K1902" t="s">
        <v>80</v>
      </c>
      <c r="L1902">
        <v>50</v>
      </c>
      <c r="M1902" t="s">
        <v>80</v>
      </c>
      <c r="N1902">
        <v>52</v>
      </c>
      <c r="O1902" t="s">
        <v>80</v>
      </c>
      <c r="P1902">
        <v>10</v>
      </c>
      <c r="Q1902" t="s">
        <v>80</v>
      </c>
      <c r="R1902">
        <v>9.8000000000000007</v>
      </c>
      <c r="S1902" t="s">
        <v>80</v>
      </c>
      <c r="T1902">
        <v>9.9</v>
      </c>
      <c r="U1902" t="s">
        <v>80</v>
      </c>
      <c r="V1902">
        <v>7</v>
      </c>
      <c r="W1902" t="s">
        <v>80</v>
      </c>
      <c r="X1902">
        <v>6.8</v>
      </c>
      <c r="Y1902" t="s">
        <v>80</v>
      </c>
      <c r="Z1902">
        <v>6.9</v>
      </c>
      <c r="AA1902" t="s">
        <v>80</v>
      </c>
      <c r="AB1902">
        <v>190</v>
      </c>
      <c r="AC1902" t="s">
        <v>80</v>
      </c>
      <c r="AD1902">
        <v>250</v>
      </c>
      <c r="AE1902" t="s">
        <v>80</v>
      </c>
      <c r="AF1902">
        <v>360</v>
      </c>
      <c r="AG1902" t="s">
        <v>80</v>
      </c>
    </row>
    <row r="1903" spans="1:33" x14ac:dyDescent="0.35">
      <c r="A1903" t="s">
        <v>79</v>
      </c>
      <c r="B1903">
        <v>12098700</v>
      </c>
      <c r="C1903" s="1">
        <v>42186</v>
      </c>
      <c r="D1903">
        <v>17.2</v>
      </c>
      <c r="E1903" t="s">
        <v>80</v>
      </c>
      <c r="F1903">
        <v>15.6</v>
      </c>
      <c r="G1903" t="s">
        <v>80</v>
      </c>
      <c r="H1903">
        <v>16.100000000000001</v>
      </c>
      <c r="I1903" t="s">
        <v>80</v>
      </c>
      <c r="J1903">
        <v>54</v>
      </c>
      <c r="K1903" t="s">
        <v>80</v>
      </c>
      <c r="L1903">
        <v>51</v>
      </c>
      <c r="M1903" t="s">
        <v>80</v>
      </c>
      <c r="N1903">
        <v>52</v>
      </c>
      <c r="O1903" t="s">
        <v>80</v>
      </c>
      <c r="P1903">
        <v>9.9</v>
      </c>
      <c r="Q1903" t="s">
        <v>80</v>
      </c>
      <c r="R1903">
        <v>9.8000000000000007</v>
      </c>
      <c r="S1903" t="s">
        <v>80</v>
      </c>
      <c r="T1903">
        <v>9.9</v>
      </c>
      <c r="U1903" t="s">
        <v>80</v>
      </c>
      <c r="V1903">
        <v>7</v>
      </c>
      <c r="W1903" t="s">
        <v>80</v>
      </c>
      <c r="X1903">
        <v>6.8</v>
      </c>
      <c r="Y1903" t="s">
        <v>80</v>
      </c>
      <c r="Z1903">
        <v>6.9</v>
      </c>
      <c r="AA1903" t="s">
        <v>80</v>
      </c>
      <c r="AB1903">
        <v>180</v>
      </c>
      <c r="AC1903" t="s">
        <v>80</v>
      </c>
      <c r="AD1903">
        <v>220</v>
      </c>
      <c r="AE1903" t="s">
        <v>80</v>
      </c>
      <c r="AF1903">
        <v>310</v>
      </c>
      <c r="AG1903" t="s">
        <v>80</v>
      </c>
    </row>
    <row r="1904" spans="1:33" x14ac:dyDescent="0.35">
      <c r="A1904" t="s">
        <v>79</v>
      </c>
      <c r="B1904">
        <v>12098700</v>
      </c>
      <c r="C1904" s="1">
        <v>42187</v>
      </c>
      <c r="D1904">
        <v>17.7</v>
      </c>
      <c r="E1904" t="s">
        <v>80</v>
      </c>
      <c r="F1904">
        <v>15.7</v>
      </c>
      <c r="G1904" t="s">
        <v>80</v>
      </c>
      <c r="H1904">
        <v>16.600000000000001</v>
      </c>
      <c r="I1904" t="s">
        <v>80</v>
      </c>
      <c r="J1904">
        <v>54</v>
      </c>
      <c r="K1904" t="s">
        <v>80</v>
      </c>
      <c r="L1904">
        <v>52</v>
      </c>
      <c r="M1904" t="s">
        <v>80</v>
      </c>
      <c r="N1904">
        <v>53</v>
      </c>
      <c r="O1904" t="s">
        <v>80</v>
      </c>
      <c r="P1904">
        <v>9.9</v>
      </c>
      <c r="Q1904" t="s">
        <v>80</v>
      </c>
      <c r="R1904">
        <v>9.6</v>
      </c>
      <c r="S1904" t="s">
        <v>80</v>
      </c>
      <c r="T1904">
        <v>9.8000000000000007</v>
      </c>
      <c r="U1904" t="s">
        <v>80</v>
      </c>
      <c r="V1904">
        <v>7</v>
      </c>
      <c r="W1904" t="s">
        <v>80</v>
      </c>
      <c r="X1904">
        <v>6.8</v>
      </c>
      <c r="Y1904" t="s">
        <v>80</v>
      </c>
      <c r="Z1904">
        <v>6.9</v>
      </c>
      <c r="AA1904" t="s">
        <v>80</v>
      </c>
      <c r="AB1904">
        <v>160</v>
      </c>
      <c r="AC1904" t="s">
        <v>80</v>
      </c>
      <c r="AD1904">
        <v>190</v>
      </c>
      <c r="AE1904" t="s">
        <v>80</v>
      </c>
      <c r="AF1904">
        <v>220</v>
      </c>
      <c r="AG1904" t="s">
        <v>80</v>
      </c>
    </row>
    <row r="1905" spans="1:33" x14ac:dyDescent="0.35">
      <c r="A1905" t="s">
        <v>79</v>
      </c>
      <c r="B1905">
        <v>12098700</v>
      </c>
      <c r="C1905" s="1">
        <v>42188</v>
      </c>
      <c r="D1905">
        <v>18.3</v>
      </c>
      <c r="E1905" t="s">
        <v>80</v>
      </c>
      <c r="F1905">
        <v>16.399999999999999</v>
      </c>
      <c r="G1905" t="s">
        <v>80</v>
      </c>
      <c r="H1905">
        <v>17.100000000000001</v>
      </c>
      <c r="I1905" t="s">
        <v>80</v>
      </c>
      <c r="J1905">
        <v>54</v>
      </c>
      <c r="K1905" t="s">
        <v>80</v>
      </c>
      <c r="L1905">
        <v>52</v>
      </c>
      <c r="M1905" t="s">
        <v>80</v>
      </c>
      <c r="N1905">
        <v>53</v>
      </c>
      <c r="O1905" t="s">
        <v>80</v>
      </c>
      <c r="P1905">
        <v>9.8000000000000007</v>
      </c>
      <c r="Q1905" t="s">
        <v>80</v>
      </c>
      <c r="R1905">
        <v>9.5</v>
      </c>
      <c r="S1905" t="s">
        <v>80</v>
      </c>
      <c r="T1905">
        <v>9.6</v>
      </c>
      <c r="U1905" t="s">
        <v>80</v>
      </c>
      <c r="V1905">
        <v>6.9</v>
      </c>
      <c r="W1905" t="s">
        <v>80</v>
      </c>
      <c r="X1905">
        <v>6.8</v>
      </c>
      <c r="Y1905" t="s">
        <v>80</v>
      </c>
      <c r="Z1905">
        <v>6.9</v>
      </c>
      <c r="AA1905" t="s">
        <v>80</v>
      </c>
      <c r="AB1905">
        <v>170</v>
      </c>
      <c r="AC1905" t="s">
        <v>80</v>
      </c>
      <c r="AD1905">
        <v>190</v>
      </c>
      <c r="AE1905" t="s">
        <v>80</v>
      </c>
      <c r="AF1905">
        <v>270</v>
      </c>
      <c r="AG1905" t="s">
        <v>80</v>
      </c>
    </row>
    <row r="1906" spans="1:33" x14ac:dyDescent="0.35">
      <c r="A1906" t="s">
        <v>79</v>
      </c>
      <c r="B1906">
        <v>12098700</v>
      </c>
      <c r="C1906" s="1">
        <v>42189</v>
      </c>
      <c r="D1906">
        <v>18.600000000000001</v>
      </c>
      <c r="E1906" t="s">
        <v>80</v>
      </c>
      <c r="F1906">
        <v>16.7</v>
      </c>
      <c r="G1906" t="s">
        <v>80</v>
      </c>
      <c r="H1906">
        <v>17.399999999999999</v>
      </c>
      <c r="I1906" t="s">
        <v>80</v>
      </c>
      <c r="J1906">
        <v>54</v>
      </c>
      <c r="K1906" t="s">
        <v>80</v>
      </c>
      <c r="L1906">
        <v>53</v>
      </c>
      <c r="M1906" t="s">
        <v>80</v>
      </c>
      <c r="N1906">
        <v>53</v>
      </c>
      <c r="O1906" t="s">
        <v>80</v>
      </c>
      <c r="P1906">
        <v>9.6999999999999993</v>
      </c>
      <c r="Q1906" t="s">
        <v>80</v>
      </c>
      <c r="R1906">
        <v>9.4</v>
      </c>
      <c r="S1906" t="s">
        <v>80</v>
      </c>
      <c r="T1906">
        <v>9.5</v>
      </c>
      <c r="U1906" t="s">
        <v>80</v>
      </c>
      <c r="V1906">
        <v>6.9</v>
      </c>
      <c r="W1906" t="s">
        <v>80</v>
      </c>
      <c r="X1906">
        <v>6.8</v>
      </c>
      <c r="Y1906" t="s">
        <v>80</v>
      </c>
      <c r="Z1906">
        <v>6.9</v>
      </c>
      <c r="AA1906" t="s">
        <v>80</v>
      </c>
      <c r="AB1906">
        <v>170</v>
      </c>
      <c r="AC1906" t="s">
        <v>80</v>
      </c>
      <c r="AD1906">
        <v>200</v>
      </c>
      <c r="AE1906" t="s">
        <v>80</v>
      </c>
      <c r="AF1906">
        <v>240</v>
      </c>
      <c r="AG1906" t="s">
        <v>80</v>
      </c>
    </row>
    <row r="1907" spans="1:33" x14ac:dyDescent="0.35">
      <c r="A1907" t="s">
        <v>79</v>
      </c>
      <c r="B1907">
        <v>12098700</v>
      </c>
      <c r="C1907" s="1">
        <v>42190</v>
      </c>
      <c r="D1907">
        <v>18.100000000000001</v>
      </c>
      <c r="E1907" t="s">
        <v>80</v>
      </c>
      <c r="F1907">
        <v>16.2</v>
      </c>
      <c r="G1907" t="s">
        <v>80</v>
      </c>
      <c r="H1907">
        <v>17.2</v>
      </c>
      <c r="I1907" t="s">
        <v>80</v>
      </c>
      <c r="J1907">
        <v>55</v>
      </c>
      <c r="K1907" t="s">
        <v>80</v>
      </c>
      <c r="L1907">
        <v>53</v>
      </c>
      <c r="M1907" t="s">
        <v>80</v>
      </c>
      <c r="N1907">
        <v>54</v>
      </c>
      <c r="O1907" t="s">
        <v>80</v>
      </c>
      <c r="P1907">
        <v>9.8000000000000007</v>
      </c>
      <c r="Q1907" t="s">
        <v>80</v>
      </c>
      <c r="R1907">
        <v>9.4</v>
      </c>
      <c r="S1907" t="s">
        <v>80</v>
      </c>
      <c r="T1907">
        <v>9.6</v>
      </c>
      <c r="U1907" t="s">
        <v>80</v>
      </c>
      <c r="V1907">
        <v>7</v>
      </c>
      <c r="W1907" t="s">
        <v>80</v>
      </c>
      <c r="X1907">
        <v>6.9</v>
      </c>
      <c r="Y1907" t="s">
        <v>80</v>
      </c>
      <c r="Z1907">
        <v>6.9</v>
      </c>
      <c r="AA1907" t="s">
        <v>80</v>
      </c>
      <c r="AB1907">
        <v>170</v>
      </c>
      <c r="AC1907" t="s">
        <v>80</v>
      </c>
      <c r="AD1907">
        <v>220</v>
      </c>
      <c r="AE1907" t="s">
        <v>80</v>
      </c>
      <c r="AF1907">
        <v>300</v>
      </c>
      <c r="AG1907" t="s">
        <v>80</v>
      </c>
    </row>
    <row r="1908" spans="1:33" x14ac:dyDescent="0.35">
      <c r="A1908" t="s">
        <v>79</v>
      </c>
      <c r="B1908">
        <v>12098700</v>
      </c>
      <c r="C1908" s="1">
        <v>42191</v>
      </c>
      <c r="D1908">
        <v>17.899999999999999</v>
      </c>
      <c r="E1908" t="s">
        <v>80</v>
      </c>
      <c r="F1908">
        <v>16.600000000000001</v>
      </c>
      <c r="G1908" t="s">
        <v>80</v>
      </c>
      <c r="H1908">
        <v>17.2</v>
      </c>
      <c r="I1908" t="s">
        <v>80</v>
      </c>
      <c r="J1908">
        <v>56</v>
      </c>
      <c r="K1908" t="s">
        <v>80</v>
      </c>
      <c r="L1908">
        <v>54</v>
      </c>
      <c r="M1908" t="s">
        <v>80</v>
      </c>
      <c r="N1908">
        <v>55</v>
      </c>
      <c r="O1908" t="s">
        <v>80</v>
      </c>
      <c r="P1908">
        <v>9.6999999999999993</v>
      </c>
      <c r="Q1908" t="s">
        <v>80</v>
      </c>
      <c r="R1908">
        <v>9.5</v>
      </c>
      <c r="S1908" t="s">
        <v>80</v>
      </c>
      <c r="T1908">
        <v>9.6</v>
      </c>
      <c r="U1908" t="s">
        <v>80</v>
      </c>
      <c r="V1908">
        <v>7</v>
      </c>
      <c r="W1908" t="s">
        <v>80</v>
      </c>
      <c r="X1908">
        <v>6.9</v>
      </c>
      <c r="Y1908" t="s">
        <v>80</v>
      </c>
      <c r="Z1908">
        <v>6.9</v>
      </c>
      <c r="AA1908" t="s">
        <v>80</v>
      </c>
      <c r="AB1908">
        <v>180</v>
      </c>
      <c r="AC1908" t="s">
        <v>80</v>
      </c>
      <c r="AD1908">
        <v>210</v>
      </c>
      <c r="AE1908" t="s">
        <v>80</v>
      </c>
      <c r="AF1908">
        <v>270</v>
      </c>
      <c r="AG1908" t="s">
        <v>80</v>
      </c>
    </row>
    <row r="1909" spans="1:33" x14ac:dyDescent="0.35">
      <c r="A1909" t="s">
        <v>79</v>
      </c>
      <c r="B1909">
        <v>12098700</v>
      </c>
      <c r="C1909" s="1">
        <v>42192</v>
      </c>
      <c r="D1909">
        <v>17.899999999999999</v>
      </c>
      <c r="E1909" t="s">
        <v>80</v>
      </c>
      <c r="F1909">
        <v>16.5</v>
      </c>
      <c r="G1909" t="s">
        <v>80</v>
      </c>
      <c r="H1909">
        <v>17.2</v>
      </c>
      <c r="I1909" t="s">
        <v>80</v>
      </c>
      <c r="J1909">
        <v>56</v>
      </c>
      <c r="K1909" t="s">
        <v>80</v>
      </c>
      <c r="L1909">
        <v>51</v>
      </c>
      <c r="M1909" t="s">
        <v>80</v>
      </c>
      <c r="N1909">
        <v>54</v>
      </c>
      <c r="O1909" t="s">
        <v>80</v>
      </c>
      <c r="P1909">
        <v>9.9</v>
      </c>
      <c r="Q1909" t="s">
        <v>80</v>
      </c>
      <c r="R1909">
        <v>9.4</v>
      </c>
      <c r="S1909" t="s">
        <v>80</v>
      </c>
      <c r="T1909">
        <v>9.6</v>
      </c>
      <c r="U1909" t="s">
        <v>80</v>
      </c>
      <c r="V1909">
        <v>7</v>
      </c>
      <c r="W1909" t="s">
        <v>80</v>
      </c>
      <c r="X1909">
        <v>6.8</v>
      </c>
      <c r="Y1909" t="s">
        <v>80</v>
      </c>
      <c r="Z1909">
        <v>6.9</v>
      </c>
      <c r="AA1909" t="s">
        <v>80</v>
      </c>
      <c r="AB1909">
        <v>190</v>
      </c>
      <c r="AC1909" t="s">
        <v>80</v>
      </c>
      <c r="AD1909">
        <v>300</v>
      </c>
      <c r="AE1909" t="s">
        <v>80</v>
      </c>
      <c r="AF1909">
        <v>400</v>
      </c>
      <c r="AG1909" t="s">
        <v>80</v>
      </c>
    </row>
    <row r="1910" spans="1:33" x14ac:dyDescent="0.35">
      <c r="A1910" t="s">
        <v>79</v>
      </c>
      <c r="B1910">
        <v>12098700</v>
      </c>
      <c r="C1910" s="1">
        <v>42193</v>
      </c>
      <c r="D1910">
        <v>17.8</v>
      </c>
      <c r="E1910" t="s">
        <v>80</v>
      </c>
      <c r="F1910">
        <v>14.9</v>
      </c>
      <c r="G1910" t="s">
        <v>80</v>
      </c>
      <c r="H1910">
        <v>16.7</v>
      </c>
      <c r="I1910" t="s">
        <v>80</v>
      </c>
      <c r="J1910">
        <v>55</v>
      </c>
      <c r="K1910" t="s">
        <v>80</v>
      </c>
      <c r="L1910">
        <v>49</v>
      </c>
      <c r="M1910" t="s">
        <v>80</v>
      </c>
      <c r="N1910">
        <v>53</v>
      </c>
      <c r="O1910" t="s">
        <v>80</v>
      </c>
      <c r="P1910">
        <v>10.199999999999999</v>
      </c>
      <c r="Q1910" t="s">
        <v>80</v>
      </c>
      <c r="R1910">
        <v>9.3000000000000007</v>
      </c>
      <c r="S1910" t="s">
        <v>80</v>
      </c>
      <c r="T1910">
        <v>9.6999999999999993</v>
      </c>
      <c r="U1910" t="s">
        <v>80</v>
      </c>
      <c r="V1910">
        <v>7</v>
      </c>
      <c r="W1910" t="s">
        <v>80</v>
      </c>
      <c r="X1910">
        <v>6.8</v>
      </c>
      <c r="Y1910" t="s">
        <v>80</v>
      </c>
      <c r="Z1910">
        <v>6.9</v>
      </c>
      <c r="AA1910" t="s">
        <v>80</v>
      </c>
      <c r="AB1910">
        <v>290</v>
      </c>
      <c r="AC1910" t="s">
        <v>80</v>
      </c>
      <c r="AD1910">
        <v>380</v>
      </c>
      <c r="AE1910" t="s">
        <v>80</v>
      </c>
      <c r="AF1910">
        <v>850</v>
      </c>
      <c r="AG1910" t="s">
        <v>80</v>
      </c>
    </row>
    <row r="1911" spans="1:33" x14ac:dyDescent="0.35">
      <c r="A1911" t="s">
        <v>79</v>
      </c>
      <c r="B1911">
        <v>12098700</v>
      </c>
      <c r="C1911" s="1">
        <v>42194</v>
      </c>
      <c r="D1911">
        <v>17.8</v>
      </c>
      <c r="E1911" t="s">
        <v>80</v>
      </c>
      <c r="F1911">
        <v>14.2</v>
      </c>
      <c r="G1911" t="s">
        <v>80</v>
      </c>
      <c r="H1911">
        <v>16.399999999999999</v>
      </c>
      <c r="I1911" t="s">
        <v>80</v>
      </c>
      <c r="J1911">
        <v>55</v>
      </c>
      <c r="K1911" t="s">
        <v>80</v>
      </c>
      <c r="L1911">
        <v>49</v>
      </c>
      <c r="M1911" t="s">
        <v>80</v>
      </c>
      <c r="N1911">
        <v>52</v>
      </c>
      <c r="O1911" t="s">
        <v>80</v>
      </c>
      <c r="P1911">
        <v>10.199999999999999</v>
      </c>
      <c r="Q1911" t="s">
        <v>80</v>
      </c>
      <c r="R1911">
        <v>9.3000000000000007</v>
      </c>
      <c r="S1911" t="s">
        <v>80</v>
      </c>
      <c r="T1911">
        <v>9.6999999999999993</v>
      </c>
      <c r="U1911" t="s">
        <v>80</v>
      </c>
      <c r="V1911">
        <v>7.1</v>
      </c>
      <c r="W1911" t="s">
        <v>80</v>
      </c>
      <c r="X1911">
        <v>6.8</v>
      </c>
      <c r="Y1911" t="s">
        <v>80</v>
      </c>
      <c r="Z1911">
        <v>6.9</v>
      </c>
      <c r="AA1911" t="s">
        <v>80</v>
      </c>
      <c r="AB1911">
        <v>280</v>
      </c>
      <c r="AC1911" t="s">
        <v>80</v>
      </c>
      <c r="AD1911">
        <v>430</v>
      </c>
      <c r="AE1911" t="s">
        <v>80</v>
      </c>
      <c r="AF1911">
        <v>760</v>
      </c>
      <c r="AG1911" t="s">
        <v>80</v>
      </c>
    </row>
    <row r="1912" spans="1:33" x14ac:dyDescent="0.35">
      <c r="A1912" t="s">
        <v>79</v>
      </c>
      <c r="B1912">
        <v>12098700</v>
      </c>
      <c r="C1912" s="1">
        <v>42195</v>
      </c>
      <c r="D1912">
        <v>17.899999999999999</v>
      </c>
      <c r="E1912" t="s">
        <v>80</v>
      </c>
      <c r="F1912">
        <v>13.1</v>
      </c>
      <c r="G1912" t="s">
        <v>80</v>
      </c>
      <c r="H1912">
        <v>14.7</v>
      </c>
      <c r="I1912" t="s">
        <v>80</v>
      </c>
      <c r="J1912">
        <v>56</v>
      </c>
      <c r="K1912" t="s">
        <v>80</v>
      </c>
      <c r="L1912">
        <v>50</v>
      </c>
      <c r="M1912" t="s">
        <v>80</v>
      </c>
      <c r="N1912">
        <v>53</v>
      </c>
      <c r="O1912" t="s">
        <v>80</v>
      </c>
      <c r="P1912">
        <v>10.4</v>
      </c>
      <c r="Q1912" t="s">
        <v>80</v>
      </c>
      <c r="R1912">
        <v>9.3000000000000007</v>
      </c>
      <c r="S1912" t="s">
        <v>80</v>
      </c>
      <c r="T1912">
        <v>10</v>
      </c>
      <c r="U1912" t="s">
        <v>80</v>
      </c>
      <c r="V1912">
        <v>7.1</v>
      </c>
      <c r="W1912" t="s">
        <v>80</v>
      </c>
      <c r="X1912">
        <v>6.9</v>
      </c>
      <c r="Y1912" t="s">
        <v>80</v>
      </c>
      <c r="Z1912">
        <v>7</v>
      </c>
      <c r="AA1912" t="s">
        <v>80</v>
      </c>
      <c r="AB1912">
        <v>220</v>
      </c>
      <c r="AC1912" t="s">
        <v>80</v>
      </c>
      <c r="AD1912">
        <v>350</v>
      </c>
      <c r="AE1912" t="s">
        <v>80</v>
      </c>
      <c r="AF1912">
        <v>950</v>
      </c>
      <c r="AG1912" t="s">
        <v>80</v>
      </c>
    </row>
    <row r="1913" spans="1:33" x14ac:dyDescent="0.35">
      <c r="A1913" t="s">
        <v>79</v>
      </c>
      <c r="B1913">
        <v>12098700</v>
      </c>
      <c r="C1913" s="1">
        <v>42196</v>
      </c>
      <c r="D1913">
        <v>14.9</v>
      </c>
      <c r="E1913" t="s">
        <v>80</v>
      </c>
      <c r="F1913">
        <v>13.1</v>
      </c>
      <c r="G1913" t="s">
        <v>80</v>
      </c>
      <c r="H1913">
        <v>13.8</v>
      </c>
      <c r="I1913" t="s">
        <v>80</v>
      </c>
      <c r="J1913">
        <v>57</v>
      </c>
      <c r="K1913" t="s">
        <v>80</v>
      </c>
      <c r="L1913">
        <v>51</v>
      </c>
      <c r="M1913" t="s">
        <v>80</v>
      </c>
      <c r="N1913">
        <v>54</v>
      </c>
      <c r="O1913" t="s">
        <v>80</v>
      </c>
      <c r="P1913">
        <v>10.4</v>
      </c>
      <c r="Q1913" t="s">
        <v>80</v>
      </c>
      <c r="R1913">
        <v>10</v>
      </c>
      <c r="S1913" t="s">
        <v>80</v>
      </c>
      <c r="T1913">
        <v>10.199999999999999</v>
      </c>
      <c r="U1913" t="s">
        <v>80</v>
      </c>
      <c r="V1913">
        <v>7.1</v>
      </c>
      <c r="W1913" t="s">
        <v>80</v>
      </c>
      <c r="X1913">
        <v>7</v>
      </c>
      <c r="Y1913" t="s">
        <v>80</v>
      </c>
      <c r="Z1913">
        <v>7</v>
      </c>
      <c r="AA1913" t="s">
        <v>80</v>
      </c>
      <c r="AB1913">
        <v>200</v>
      </c>
      <c r="AC1913" t="s">
        <v>80</v>
      </c>
      <c r="AD1913">
        <v>340</v>
      </c>
      <c r="AE1913" t="s">
        <v>80</v>
      </c>
      <c r="AF1913">
        <v>810</v>
      </c>
      <c r="AG1913" t="s">
        <v>80</v>
      </c>
    </row>
    <row r="1914" spans="1:33" x14ac:dyDescent="0.35">
      <c r="A1914" t="s">
        <v>79</v>
      </c>
      <c r="B1914">
        <v>12098700</v>
      </c>
      <c r="C1914" s="1">
        <v>42197</v>
      </c>
      <c r="D1914">
        <v>16.399999999999999</v>
      </c>
      <c r="E1914" t="s">
        <v>80</v>
      </c>
      <c r="F1914">
        <v>12.4</v>
      </c>
      <c r="G1914" t="s">
        <v>80</v>
      </c>
      <c r="H1914">
        <v>14.1</v>
      </c>
      <c r="I1914" t="s">
        <v>80</v>
      </c>
      <c r="J1914">
        <v>60</v>
      </c>
      <c r="K1914" t="s">
        <v>80</v>
      </c>
      <c r="L1914">
        <v>55</v>
      </c>
      <c r="M1914" t="s">
        <v>80</v>
      </c>
      <c r="N1914">
        <v>57</v>
      </c>
      <c r="O1914" t="s">
        <v>80</v>
      </c>
      <c r="P1914">
        <v>10.6</v>
      </c>
      <c r="Q1914" t="s">
        <v>80</v>
      </c>
      <c r="R1914">
        <v>9.6999999999999993</v>
      </c>
      <c r="S1914" t="s">
        <v>80</v>
      </c>
      <c r="T1914">
        <v>10.199999999999999</v>
      </c>
      <c r="U1914" t="s">
        <v>80</v>
      </c>
      <c r="V1914">
        <v>7.2</v>
      </c>
      <c r="W1914" t="s">
        <v>80</v>
      </c>
      <c r="X1914">
        <v>6.9</v>
      </c>
      <c r="Y1914" t="s">
        <v>80</v>
      </c>
      <c r="Z1914">
        <v>7</v>
      </c>
      <c r="AA1914" t="s">
        <v>80</v>
      </c>
      <c r="AB1914">
        <v>150</v>
      </c>
      <c r="AC1914" t="s">
        <v>80</v>
      </c>
      <c r="AD1914">
        <v>200</v>
      </c>
      <c r="AE1914" t="s">
        <v>80</v>
      </c>
      <c r="AF1914">
        <v>230</v>
      </c>
      <c r="AG1914" t="s">
        <v>80</v>
      </c>
    </row>
    <row r="1915" spans="1:33" x14ac:dyDescent="0.35">
      <c r="A1915" t="s">
        <v>79</v>
      </c>
      <c r="B1915">
        <v>12098700</v>
      </c>
      <c r="C1915" s="1">
        <v>42198</v>
      </c>
      <c r="D1915">
        <v>16.2</v>
      </c>
      <c r="E1915" t="s">
        <v>80</v>
      </c>
      <c r="F1915">
        <v>13.4</v>
      </c>
      <c r="G1915" t="s">
        <v>80</v>
      </c>
      <c r="H1915">
        <v>14.9</v>
      </c>
      <c r="I1915" t="s">
        <v>80</v>
      </c>
      <c r="J1915">
        <v>61</v>
      </c>
      <c r="K1915" t="s">
        <v>80</v>
      </c>
      <c r="L1915">
        <v>58</v>
      </c>
      <c r="M1915" t="s">
        <v>80</v>
      </c>
      <c r="N1915">
        <v>60</v>
      </c>
      <c r="O1915" t="s">
        <v>80</v>
      </c>
      <c r="P1915">
        <v>10.4</v>
      </c>
      <c r="Q1915" t="s">
        <v>80</v>
      </c>
      <c r="R1915">
        <v>9.8000000000000007</v>
      </c>
      <c r="S1915" t="s">
        <v>80</v>
      </c>
      <c r="T1915">
        <v>10.1</v>
      </c>
      <c r="U1915" t="s">
        <v>80</v>
      </c>
      <c r="V1915">
        <v>7.1</v>
      </c>
      <c r="W1915" t="s">
        <v>80</v>
      </c>
      <c r="X1915">
        <v>7</v>
      </c>
      <c r="Y1915" t="s">
        <v>80</v>
      </c>
      <c r="Z1915">
        <v>7</v>
      </c>
      <c r="AA1915" t="s">
        <v>80</v>
      </c>
      <c r="AB1915">
        <v>140</v>
      </c>
      <c r="AC1915" t="s">
        <v>80</v>
      </c>
      <c r="AD1915">
        <v>160</v>
      </c>
      <c r="AE1915" t="s">
        <v>80</v>
      </c>
      <c r="AF1915">
        <v>370</v>
      </c>
      <c r="AG1915" t="s">
        <v>80</v>
      </c>
    </row>
    <row r="1916" spans="1:33" x14ac:dyDescent="0.35">
      <c r="A1916" t="s">
        <v>79</v>
      </c>
      <c r="B1916">
        <v>12098700</v>
      </c>
      <c r="C1916" s="1">
        <v>42199</v>
      </c>
      <c r="D1916">
        <v>17.2</v>
      </c>
      <c r="E1916" t="s">
        <v>80</v>
      </c>
      <c r="F1916">
        <v>12.6</v>
      </c>
      <c r="G1916" t="s">
        <v>80</v>
      </c>
      <c r="H1916">
        <v>15.1</v>
      </c>
      <c r="I1916" t="s">
        <v>80</v>
      </c>
      <c r="J1916">
        <v>64</v>
      </c>
      <c r="K1916" t="s">
        <v>80</v>
      </c>
      <c r="L1916">
        <v>58</v>
      </c>
      <c r="M1916" t="s">
        <v>80</v>
      </c>
      <c r="N1916">
        <v>61</v>
      </c>
      <c r="O1916" t="s">
        <v>80</v>
      </c>
      <c r="P1916">
        <v>10.6</v>
      </c>
      <c r="Q1916" t="s">
        <v>80</v>
      </c>
      <c r="R1916">
        <v>9.5</v>
      </c>
      <c r="S1916" t="s">
        <v>80</v>
      </c>
      <c r="T1916">
        <v>10</v>
      </c>
      <c r="U1916" t="s">
        <v>80</v>
      </c>
      <c r="V1916">
        <v>7.2</v>
      </c>
      <c r="W1916" t="s">
        <v>80</v>
      </c>
      <c r="X1916">
        <v>6.9</v>
      </c>
      <c r="Y1916" t="s">
        <v>80</v>
      </c>
      <c r="Z1916">
        <v>7.1</v>
      </c>
      <c r="AA1916" t="s">
        <v>80</v>
      </c>
      <c r="AB1916">
        <v>120</v>
      </c>
      <c r="AC1916" t="s">
        <v>80</v>
      </c>
      <c r="AD1916">
        <v>140</v>
      </c>
      <c r="AE1916" t="s">
        <v>80</v>
      </c>
      <c r="AF1916">
        <v>170</v>
      </c>
      <c r="AG1916" t="s">
        <v>80</v>
      </c>
    </row>
    <row r="1917" spans="1:33" x14ac:dyDescent="0.35">
      <c r="A1917" t="s">
        <v>79</v>
      </c>
      <c r="B1917">
        <v>12098700</v>
      </c>
      <c r="C1917" s="1">
        <v>42200</v>
      </c>
      <c r="D1917">
        <v>16.5</v>
      </c>
      <c r="E1917" t="s">
        <v>80</v>
      </c>
      <c r="F1917">
        <v>13.4</v>
      </c>
      <c r="G1917" t="s">
        <v>80</v>
      </c>
      <c r="H1917">
        <v>15.3</v>
      </c>
      <c r="I1917" t="s">
        <v>80</v>
      </c>
      <c r="J1917">
        <v>64</v>
      </c>
      <c r="K1917" t="s">
        <v>80</v>
      </c>
      <c r="L1917">
        <v>58</v>
      </c>
      <c r="M1917" t="s">
        <v>80</v>
      </c>
      <c r="N1917">
        <v>61</v>
      </c>
      <c r="O1917" t="s">
        <v>80</v>
      </c>
      <c r="P1917">
        <v>10.4</v>
      </c>
      <c r="Q1917" t="s">
        <v>80</v>
      </c>
      <c r="R1917">
        <v>9.6999999999999993</v>
      </c>
      <c r="S1917" t="s">
        <v>80</v>
      </c>
      <c r="T1917">
        <v>10</v>
      </c>
      <c r="U1917" t="s">
        <v>80</v>
      </c>
      <c r="V1917">
        <v>7.2</v>
      </c>
      <c r="W1917" t="s">
        <v>80</v>
      </c>
      <c r="X1917">
        <v>7</v>
      </c>
      <c r="Y1917" t="s">
        <v>80</v>
      </c>
      <c r="Z1917">
        <v>7.1</v>
      </c>
      <c r="AA1917" t="s">
        <v>80</v>
      </c>
      <c r="AB1917">
        <v>130</v>
      </c>
      <c r="AC1917" t="s">
        <v>80</v>
      </c>
      <c r="AD1917">
        <v>170</v>
      </c>
      <c r="AE1917" t="s">
        <v>80</v>
      </c>
      <c r="AF1917">
        <v>200</v>
      </c>
      <c r="AG1917" t="s">
        <v>80</v>
      </c>
    </row>
    <row r="1918" spans="1:33" x14ac:dyDescent="0.35">
      <c r="A1918" t="s">
        <v>79</v>
      </c>
      <c r="B1918">
        <v>12098700</v>
      </c>
      <c r="C1918" s="1">
        <v>42201</v>
      </c>
      <c r="F1918">
        <v>14.2</v>
      </c>
      <c r="G1918" t="s">
        <v>80</v>
      </c>
      <c r="J1918">
        <v>65</v>
      </c>
      <c r="K1918" t="s">
        <v>80</v>
      </c>
      <c r="P1918">
        <v>10.3</v>
      </c>
      <c r="Q1918" t="s">
        <v>80</v>
      </c>
      <c r="V1918">
        <v>7.2</v>
      </c>
      <c r="W1918" t="s">
        <v>80</v>
      </c>
      <c r="X1918">
        <v>7</v>
      </c>
      <c r="Y1918" t="s">
        <v>80</v>
      </c>
      <c r="Z1918">
        <v>7.1</v>
      </c>
      <c r="AA1918" t="s">
        <v>80</v>
      </c>
      <c r="AB1918">
        <v>130</v>
      </c>
      <c r="AC1918" t="s">
        <v>80</v>
      </c>
      <c r="AD1918">
        <v>170</v>
      </c>
      <c r="AE1918" t="s">
        <v>80</v>
      </c>
      <c r="AF1918">
        <v>280</v>
      </c>
      <c r="AG1918" t="s">
        <v>80</v>
      </c>
    </row>
    <row r="1919" spans="1:33" x14ac:dyDescent="0.35">
      <c r="A1919" t="s">
        <v>79</v>
      </c>
      <c r="B1919">
        <v>12098700</v>
      </c>
      <c r="C1919" s="1">
        <v>42202</v>
      </c>
    </row>
    <row r="1920" spans="1:33" x14ac:dyDescent="0.35">
      <c r="A1920" t="s">
        <v>79</v>
      </c>
      <c r="B1920">
        <v>12098700</v>
      </c>
      <c r="C1920" s="1">
        <v>42203</v>
      </c>
    </row>
    <row r="1921" spans="1:3" x14ac:dyDescent="0.35">
      <c r="A1921" t="s">
        <v>79</v>
      </c>
      <c r="B1921">
        <v>12098700</v>
      </c>
      <c r="C1921" s="1">
        <v>42204</v>
      </c>
    </row>
    <row r="1922" spans="1:3" x14ac:dyDescent="0.35">
      <c r="A1922" t="s">
        <v>79</v>
      </c>
      <c r="B1922">
        <v>12098700</v>
      </c>
      <c r="C1922" s="1">
        <v>42205</v>
      </c>
    </row>
    <row r="1923" spans="1:3" x14ac:dyDescent="0.35">
      <c r="A1923" t="s">
        <v>79</v>
      </c>
      <c r="B1923">
        <v>12098700</v>
      </c>
      <c r="C1923" s="1">
        <v>42206</v>
      </c>
    </row>
    <row r="1924" spans="1:3" x14ac:dyDescent="0.35">
      <c r="A1924" t="s">
        <v>79</v>
      </c>
      <c r="B1924">
        <v>12098700</v>
      </c>
      <c r="C1924" s="1">
        <v>42207</v>
      </c>
    </row>
    <row r="1925" spans="1:3" x14ac:dyDescent="0.35">
      <c r="A1925" t="s">
        <v>79</v>
      </c>
      <c r="B1925">
        <v>12098700</v>
      </c>
      <c r="C1925" s="1">
        <v>42208</v>
      </c>
    </row>
    <row r="1926" spans="1:3" x14ac:dyDescent="0.35">
      <c r="A1926" t="s">
        <v>79</v>
      </c>
      <c r="B1926">
        <v>12098700</v>
      </c>
      <c r="C1926" s="1">
        <v>42209</v>
      </c>
    </row>
    <row r="1927" spans="1:3" x14ac:dyDescent="0.35">
      <c r="A1927" t="s">
        <v>79</v>
      </c>
      <c r="B1927">
        <v>12098700</v>
      </c>
      <c r="C1927" s="1">
        <v>42210</v>
      </c>
    </row>
    <row r="1928" spans="1:3" x14ac:dyDescent="0.35">
      <c r="A1928" t="s">
        <v>79</v>
      </c>
      <c r="B1928">
        <v>12098700</v>
      </c>
      <c r="C1928" s="1">
        <v>42211</v>
      </c>
    </row>
    <row r="1929" spans="1:3" x14ac:dyDescent="0.35">
      <c r="A1929" t="s">
        <v>79</v>
      </c>
      <c r="B1929">
        <v>12098700</v>
      </c>
      <c r="C1929" s="1">
        <v>42212</v>
      </c>
    </row>
    <row r="1930" spans="1:3" x14ac:dyDescent="0.35">
      <c r="A1930" t="s">
        <v>79</v>
      </c>
      <c r="B1930">
        <v>12098700</v>
      </c>
      <c r="C1930" s="1">
        <v>42213</v>
      </c>
    </row>
    <row r="1931" spans="1:3" x14ac:dyDescent="0.35">
      <c r="A1931" t="s">
        <v>79</v>
      </c>
      <c r="B1931">
        <v>12098700</v>
      </c>
      <c r="C1931" s="1">
        <v>42214</v>
      </c>
    </row>
    <row r="1932" spans="1:3" x14ac:dyDescent="0.35">
      <c r="A1932" t="s">
        <v>79</v>
      </c>
      <c r="B1932">
        <v>12098700</v>
      </c>
      <c r="C1932" s="1">
        <v>42215</v>
      </c>
    </row>
    <row r="1933" spans="1:3" x14ac:dyDescent="0.35">
      <c r="A1933" t="s">
        <v>79</v>
      </c>
      <c r="B1933">
        <v>12098700</v>
      </c>
      <c r="C1933" s="1">
        <v>42216</v>
      </c>
    </row>
    <row r="1934" spans="1:3" x14ac:dyDescent="0.35">
      <c r="A1934" t="s">
        <v>79</v>
      </c>
      <c r="B1934">
        <v>12098700</v>
      </c>
      <c r="C1934" s="1">
        <v>42217</v>
      </c>
    </row>
    <row r="1935" spans="1:3" x14ac:dyDescent="0.35">
      <c r="A1935" t="s">
        <v>79</v>
      </c>
      <c r="B1935">
        <v>12098700</v>
      </c>
      <c r="C1935" s="1">
        <v>42218</v>
      </c>
    </row>
    <row r="1936" spans="1:3" x14ac:dyDescent="0.35">
      <c r="A1936" t="s">
        <v>79</v>
      </c>
      <c r="B1936">
        <v>12098700</v>
      </c>
      <c r="C1936" s="1">
        <v>42219</v>
      </c>
    </row>
    <row r="1937" spans="1:33" x14ac:dyDescent="0.35">
      <c r="A1937" t="s">
        <v>79</v>
      </c>
      <c r="B1937">
        <v>12098700</v>
      </c>
      <c r="C1937" s="1">
        <v>42220</v>
      </c>
      <c r="D1937">
        <v>17</v>
      </c>
      <c r="E1937" t="s">
        <v>80</v>
      </c>
      <c r="F1937">
        <v>13.3</v>
      </c>
      <c r="G1937" t="s">
        <v>80</v>
      </c>
      <c r="J1937">
        <v>59</v>
      </c>
      <c r="K1937" t="s">
        <v>80</v>
      </c>
      <c r="V1937">
        <v>7.7</v>
      </c>
      <c r="W1937" t="s">
        <v>80</v>
      </c>
      <c r="X1937">
        <v>7.6</v>
      </c>
      <c r="Y1937" t="s">
        <v>80</v>
      </c>
      <c r="Z1937">
        <v>7.6</v>
      </c>
      <c r="AA1937" t="s">
        <v>80</v>
      </c>
      <c r="AB1937">
        <v>170</v>
      </c>
      <c r="AC1937" t="s">
        <v>80</v>
      </c>
    </row>
    <row r="1938" spans="1:33" x14ac:dyDescent="0.35">
      <c r="A1938" t="s">
        <v>79</v>
      </c>
      <c r="B1938">
        <v>12098700</v>
      </c>
      <c r="C1938" s="1">
        <v>42221</v>
      </c>
      <c r="D1938">
        <v>15.9</v>
      </c>
      <c r="E1938" t="s">
        <v>80</v>
      </c>
      <c r="F1938">
        <v>13.2</v>
      </c>
      <c r="G1938" t="s">
        <v>80</v>
      </c>
      <c r="H1938">
        <v>14.2</v>
      </c>
      <c r="I1938" t="s">
        <v>80</v>
      </c>
      <c r="J1938">
        <v>59</v>
      </c>
      <c r="K1938" t="s">
        <v>80</v>
      </c>
      <c r="L1938">
        <v>58</v>
      </c>
      <c r="M1938" t="s">
        <v>80</v>
      </c>
      <c r="N1938">
        <v>59</v>
      </c>
      <c r="O1938" t="s">
        <v>80</v>
      </c>
      <c r="V1938">
        <v>7.7</v>
      </c>
      <c r="W1938" t="s">
        <v>80</v>
      </c>
      <c r="X1938">
        <v>7.5</v>
      </c>
      <c r="Y1938" t="s">
        <v>80</v>
      </c>
      <c r="Z1938">
        <v>7.6</v>
      </c>
      <c r="AA1938" t="s">
        <v>80</v>
      </c>
      <c r="AB1938">
        <v>150</v>
      </c>
      <c r="AC1938" t="s">
        <v>80</v>
      </c>
      <c r="AD1938">
        <v>170</v>
      </c>
      <c r="AE1938" t="s">
        <v>80</v>
      </c>
      <c r="AF1938">
        <v>180</v>
      </c>
      <c r="AG1938" t="s">
        <v>80</v>
      </c>
    </row>
    <row r="1939" spans="1:33" x14ac:dyDescent="0.35">
      <c r="A1939" t="s">
        <v>79</v>
      </c>
      <c r="B1939">
        <v>12098700</v>
      </c>
      <c r="C1939" s="1">
        <v>42222</v>
      </c>
      <c r="D1939">
        <v>15.9</v>
      </c>
      <c r="E1939" t="s">
        <v>80</v>
      </c>
      <c r="F1939">
        <v>13.4</v>
      </c>
      <c r="G1939" t="s">
        <v>80</v>
      </c>
      <c r="H1939">
        <v>14.4</v>
      </c>
      <c r="I1939" t="s">
        <v>80</v>
      </c>
      <c r="J1939">
        <v>59</v>
      </c>
      <c r="K1939" t="s">
        <v>80</v>
      </c>
      <c r="L1939">
        <v>56</v>
      </c>
      <c r="M1939" t="s">
        <v>80</v>
      </c>
      <c r="N1939">
        <v>57</v>
      </c>
      <c r="O1939" t="s">
        <v>80</v>
      </c>
      <c r="V1939">
        <v>7.7</v>
      </c>
      <c r="W1939" t="s">
        <v>80</v>
      </c>
      <c r="X1939">
        <v>7.5</v>
      </c>
      <c r="Y1939" t="s">
        <v>80</v>
      </c>
      <c r="Z1939">
        <v>7.6</v>
      </c>
      <c r="AA1939" t="s">
        <v>80</v>
      </c>
      <c r="AB1939">
        <v>150</v>
      </c>
      <c r="AC1939" t="s">
        <v>80</v>
      </c>
      <c r="AD1939">
        <v>170</v>
      </c>
      <c r="AE1939" t="s">
        <v>80</v>
      </c>
      <c r="AF1939">
        <v>250</v>
      </c>
      <c r="AG1939" t="s">
        <v>80</v>
      </c>
    </row>
    <row r="1940" spans="1:33" x14ac:dyDescent="0.35">
      <c r="A1940" t="s">
        <v>79</v>
      </c>
      <c r="B1940">
        <v>12098700</v>
      </c>
      <c r="C1940" s="1">
        <v>42223</v>
      </c>
      <c r="D1940">
        <v>16.2</v>
      </c>
      <c r="E1940" t="s">
        <v>80</v>
      </c>
      <c r="F1940">
        <v>14.1</v>
      </c>
      <c r="G1940" t="s">
        <v>80</v>
      </c>
      <c r="H1940">
        <v>14.8</v>
      </c>
      <c r="I1940" t="s">
        <v>80</v>
      </c>
      <c r="J1940">
        <v>59</v>
      </c>
      <c r="K1940" t="s">
        <v>80</v>
      </c>
      <c r="L1940">
        <v>57</v>
      </c>
      <c r="M1940" t="s">
        <v>80</v>
      </c>
      <c r="N1940">
        <v>58</v>
      </c>
      <c r="O1940" t="s">
        <v>80</v>
      </c>
      <c r="V1940">
        <v>7.6</v>
      </c>
      <c r="W1940" t="s">
        <v>80</v>
      </c>
      <c r="X1940">
        <v>7.5</v>
      </c>
      <c r="Y1940" t="s">
        <v>80</v>
      </c>
      <c r="Z1940">
        <v>7.6</v>
      </c>
      <c r="AA1940" t="s">
        <v>80</v>
      </c>
      <c r="AB1940">
        <v>110</v>
      </c>
      <c r="AC1940" t="s">
        <v>80</v>
      </c>
      <c r="AD1940">
        <v>130</v>
      </c>
      <c r="AE1940" t="s">
        <v>80</v>
      </c>
      <c r="AF1940">
        <v>150</v>
      </c>
      <c r="AG1940" t="s">
        <v>80</v>
      </c>
    </row>
    <row r="1941" spans="1:33" x14ac:dyDescent="0.35">
      <c r="A1941" t="s">
        <v>79</v>
      </c>
      <c r="B1941">
        <v>12098700</v>
      </c>
      <c r="C1941" s="1">
        <v>42224</v>
      </c>
      <c r="D1941">
        <v>16.3</v>
      </c>
      <c r="E1941" t="s">
        <v>80</v>
      </c>
      <c r="F1941">
        <v>14.2</v>
      </c>
      <c r="G1941" t="s">
        <v>80</v>
      </c>
      <c r="H1941">
        <v>15.1</v>
      </c>
      <c r="I1941" t="s">
        <v>80</v>
      </c>
      <c r="J1941">
        <v>60</v>
      </c>
      <c r="K1941" t="s">
        <v>80</v>
      </c>
      <c r="L1941">
        <v>58</v>
      </c>
      <c r="M1941" t="s">
        <v>80</v>
      </c>
      <c r="N1941">
        <v>59</v>
      </c>
      <c r="O1941" t="s">
        <v>80</v>
      </c>
      <c r="V1941">
        <v>7.6</v>
      </c>
      <c r="W1941" t="s">
        <v>80</v>
      </c>
      <c r="X1941">
        <v>7.5</v>
      </c>
      <c r="Y1941" t="s">
        <v>80</v>
      </c>
      <c r="Z1941">
        <v>7.6</v>
      </c>
      <c r="AA1941" t="s">
        <v>80</v>
      </c>
      <c r="AB1941">
        <v>100</v>
      </c>
      <c r="AC1941" t="s">
        <v>80</v>
      </c>
      <c r="AD1941">
        <v>110</v>
      </c>
      <c r="AE1941" t="s">
        <v>80</v>
      </c>
      <c r="AF1941">
        <v>120</v>
      </c>
      <c r="AG1941" t="s">
        <v>80</v>
      </c>
    </row>
    <row r="1942" spans="1:33" x14ac:dyDescent="0.35">
      <c r="A1942" t="s">
        <v>79</v>
      </c>
      <c r="B1942">
        <v>12098700</v>
      </c>
      <c r="C1942" s="1">
        <v>42225</v>
      </c>
      <c r="D1942">
        <v>16.899999999999999</v>
      </c>
      <c r="E1942" t="s">
        <v>80</v>
      </c>
      <c r="F1942">
        <v>14.8</v>
      </c>
      <c r="G1942" t="s">
        <v>80</v>
      </c>
      <c r="H1942">
        <v>15.6</v>
      </c>
      <c r="I1942" t="s">
        <v>80</v>
      </c>
      <c r="J1942">
        <v>60</v>
      </c>
      <c r="K1942" t="s">
        <v>80</v>
      </c>
      <c r="L1942">
        <v>57</v>
      </c>
      <c r="M1942" t="s">
        <v>80</v>
      </c>
      <c r="N1942">
        <v>59</v>
      </c>
      <c r="O1942" t="s">
        <v>80</v>
      </c>
      <c r="V1942">
        <v>7.7</v>
      </c>
      <c r="W1942" t="s">
        <v>80</v>
      </c>
      <c r="X1942">
        <v>7.5</v>
      </c>
      <c r="Y1942" t="s">
        <v>80</v>
      </c>
      <c r="Z1942">
        <v>7.6</v>
      </c>
      <c r="AA1942" t="s">
        <v>80</v>
      </c>
      <c r="AB1942">
        <v>98</v>
      </c>
      <c r="AC1942" t="s">
        <v>80</v>
      </c>
      <c r="AD1942">
        <v>110</v>
      </c>
      <c r="AE1942" t="s">
        <v>80</v>
      </c>
      <c r="AF1942">
        <v>160</v>
      </c>
      <c r="AG1942" t="s">
        <v>80</v>
      </c>
    </row>
    <row r="1943" spans="1:33" x14ac:dyDescent="0.35">
      <c r="A1943" t="s">
        <v>79</v>
      </c>
      <c r="B1943">
        <v>12098700</v>
      </c>
      <c r="C1943" s="1">
        <v>42226</v>
      </c>
      <c r="D1943">
        <v>16.899999999999999</v>
      </c>
      <c r="E1943" t="s">
        <v>80</v>
      </c>
      <c r="F1943">
        <v>15.3</v>
      </c>
      <c r="G1943" t="s">
        <v>80</v>
      </c>
      <c r="H1943">
        <v>15.9</v>
      </c>
      <c r="I1943" t="s">
        <v>80</v>
      </c>
      <c r="J1943">
        <v>60</v>
      </c>
      <c r="K1943" t="s">
        <v>80</v>
      </c>
      <c r="L1943">
        <v>58</v>
      </c>
      <c r="M1943" t="s">
        <v>80</v>
      </c>
      <c r="N1943">
        <v>59</v>
      </c>
      <c r="O1943" t="s">
        <v>80</v>
      </c>
      <c r="V1943">
        <v>7.6</v>
      </c>
      <c r="W1943" t="s">
        <v>80</v>
      </c>
      <c r="X1943">
        <v>7.5</v>
      </c>
      <c r="Y1943" t="s">
        <v>80</v>
      </c>
      <c r="Z1943">
        <v>7.5</v>
      </c>
      <c r="AA1943" t="s">
        <v>80</v>
      </c>
      <c r="AB1943">
        <v>110</v>
      </c>
      <c r="AC1943" t="s">
        <v>80</v>
      </c>
      <c r="AD1943">
        <v>120</v>
      </c>
      <c r="AE1943" t="s">
        <v>80</v>
      </c>
      <c r="AF1943">
        <v>150</v>
      </c>
      <c r="AG1943" t="s">
        <v>80</v>
      </c>
    </row>
    <row r="1944" spans="1:33" x14ac:dyDescent="0.35">
      <c r="A1944" t="s">
        <v>79</v>
      </c>
      <c r="B1944">
        <v>12098700</v>
      </c>
      <c r="C1944" s="1">
        <v>42227</v>
      </c>
      <c r="D1944">
        <v>16.600000000000001</v>
      </c>
      <c r="E1944" t="s">
        <v>80</v>
      </c>
      <c r="F1944">
        <v>15.3</v>
      </c>
      <c r="G1944" t="s">
        <v>80</v>
      </c>
      <c r="H1944">
        <v>15.9</v>
      </c>
      <c r="I1944" t="s">
        <v>80</v>
      </c>
      <c r="J1944">
        <v>60</v>
      </c>
      <c r="K1944" t="s">
        <v>80</v>
      </c>
      <c r="L1944">
        <v>56</v>
      </c>
      <c r="M1944" t="s">
        <v>80</v>
      </c>
      <c r="N1944">
        <v>58</v>
      </c>
      <c r="O1944" t="s">
        <v>80</v>
      </c>
      <c r="V1944">
        <v>7.6</v>
      </c>
      <c r="W1944" t="s">
        <v>80</v>
      </c>
      <c r="X1944">
        <v>7.5</v>
      </c>
      <c r="Y1944" t="s">
        <v>80</v>
      </c>
      <c r="Z1944">
        <v>7.5</v>
      </c>
      <c r="AA1944" t="s">
        <v>80</v>
      </c>
      <c r="AB1944">
        <v>100</v>
      </c>
      <c r="AC1944" t="s">
        <v>80</v>
      </c>
      <c r="AD1944">
        <v>130</v>
      </c>
      <c r="AE1944" t="s">
        <v>80</v>
      </c>
      <c r="AF1944">
        <v>150</v>
      </c>
      <c r="AG1944" t="s">
        <v>80</v>
      </c>
    </row>
    <row r="1945" spans="1:33" x14ac:dyDescent="0.35">
      <c r="A1945" t="s">
        <v>79</v>
      </c>
      <c r="B1945">
        <v>12098700</v>
      </c>
      <c r="C1945" s="1">
        <v>42228</v>
      </c>
      <c r="D1945">
        <v>15.8</v>
      </c>
      <c r="E1945" t="s">
        <v>80</v>
      </c>
      <c r="F1945">
        <v>14.9</v>
      </c>
      <c r="G1945" t="s">
        <v>80</v>
      </c>
      <c r="H1945">
        <v>15.3</v>
      </c>
      <c r="I1945" t="s">
        <v>80</v>
      </c>
      <c r="J1945">
        <v>60</v>
      </c>
      <c r="K1945" t="s">
        <v>80</v>
      </c>
      <c r="L1945">
        <v>56</v>
      </c>
      <c r="M1945" t="s">
        <v>80</v>
      </c>
      <c r="N1945">
        <v>58</v>
      </c>
      <c r="O1945" t="s">
        <v>80</v>
      </c>
      <c r="V1945">
        <v>7.5</v>
      </c>
      <c r="W1945" t="s">
        <v>80</v>
      </c>
      <c r="X1945">
        <v>7.4</v>
      </c>
      <c r="Y1945" t="s">
        <v>80</v>
      </c>
      <c r="Z1945">
        <v>7.5</v>
      </c>
      <c r="AA1945" t="s">
        <v>80</v>
      </c>
      <c r="AB1945">
        <v>110</v>
      </c>
      <c r="AC1945" t="s">
        <v>80</v>
      </c>
      <c r="AD1945">
        <v>150</v>
      </c>
      <c r="AE1945" t="s">
        <v>80</v>
      </c>
      <c r="AF1945">
        <v>240</v>
      </c>
      <c r="AG1945" t="s">
        <v>80</v>
      </c>
    </row>
    <row r="1946" spans="1:33" x14ac:dyDescent="0.35">
      <c r="A1946" t="s">
        <v>79</v>
      </c>
      <c r="B1946">
        <v>12098700</v>
      </c>
      <c r="C1946" s="1">
        <v>42229</v>
      </c>
      <c r="D1946">
        <v>16.8</v>
      </c>
      <c r="E1946" t="s">
        <v>80</v>
      </c>
      <c r="F1946">
        <v>13.8</v>
      </c>
      <c r="G1946" t="s">
        <v>80</v>
      </c>
      <c r="H1946">
        <v>15.3</v>
      </c>
      <c r="I1946" t="s">
        <v>80</v>
      </c>
      <c r="J1946">
        <v>60</v>
      </c>
      <c r="K1946" t="s">
        <v>80</v>
      </c>
      <c r="L1946">
        <v>52</v>
      </c>
      <c r="M1946" t="s">
        <v>80</v>
      </c>
      <c r="N1946">
        <v>56</v>
      </c>
      <c r="O1946" t="s">
        <v>80</v>
      </c>
      <c r="V1946">
        <v>7.5</v>
      </c>
      <c r="W1946" t="s">
        <v>80</v>
      </c>
      <c r="X1946">
        <v>7.4</v>
      </c>
      <c r="Y1946" t="s">
        <v>80</v>
      </c>
      <c r="Z1946">
        <v>7.5</v>
      </c>
      <c r="AA1946" t="s">
        <v>80</v>
      </c>
      <c r="AB1946">
        <v>200</v>
      </c>
      <c r="AC1946" t="s">
        <v>80</v>
      </c>
      <c r="AD1946">
        <v>460</v>
      </c>
      <c r="AE1946" t="s">
        <v>80</v>
      </c>
      <c r="AF1946">
        <v>860</v>
      </c>
      <c r="AG1946" t="s">
        <v>80</v>
      </c>
    </row>
    <row r="1947" spans="1:33" x14ac:dyDescent="0.35">
      <c r="A1947" t="s">
        <v>79</v>
      </c>
      <c r="B1947">
        <v>12098700</v>
      </c>
      <c r="C1947" s="1">
        <v>42230</v>
      </c>
      <c r="D1947">
        <v>16.3</v>
      </c>
      <c r="E1947" t="s">
        <v>80</v>
      </c>
      <c r="F1947">
        <v>12.2</v>
      </c>
      <c r="G1947" t="s">
        <v>80</v>
      </c>
      <c r="H1947">
        <v>13.7</v>
      </c>
      <c r="I1947" t="s">
        <v>80</v>
      </c>
      <c r="J1947">
        <v>60</v>
      </c>
      <c r="K1947" t="s">
        <v>80</v>
      </c>
      <c r="L1947">
        <v>51</v>
      </c>
      <c r="M1947" t="s">
        <v>80</v>
      </c>
      <c r="N1947">
        <v>55</v>
      </c>
      <c r="O1947" t="s">
        <v>80</v>
      </c>
      <c r="V1947">
        <v>7.5</v>
      </c>
      <c r="W1947" t="s">
        <v>80</v>
      </c>
      <c r="X1947">
        <v>7.3</v>
      </c>
      <c r="Y1947" t="s">
        <v>80</v>
      </c>
      <c r="Z1947">
        <v>7.4</v>
      </c>
      <c r="AA1947" t="s">
        <v>80</v>
      </c>
      <c r="AB1947">
        <v>310</v>
      </c>
      <c r="AC1947" t="s">
        <v>81</v>
      </c>
      <c r="AD1947">
        <v>470</v>
      </c>
      <c r="AE1947" t="s">
        <v>81</v>
      </c>
      <c r="AF1947">
        <v>1100</v>
      </c>
      <c r="AG1947" t="s">
        <v>81</v>
      </c>
    </row>
    <row r="1948" spans="1:33" x14ac:dyDescent="0.35">
      <c r="A1948" t="s">
        <v>79</v>
      </c>
      <c r="B1948">
        <v>12098700</v>
      </c>
      <c r="C1948" s="1">
        <v>42231</v>
      </c>
      <c r="D1948">
        <v>13.5</v>
      </c>
      <c r="E1948" t="s">
        <v>80</v>
      </c>
      <c r="F1948">
        <v>11.5</v>
      </c>
      <c r="G1948" t="s">
        <v>80</v>
      </c>
      <c r="H1948">
        <v>12.5</v>
      </c>
      <c r="I1948" t="s">
        <v>80</v>
      </c>
      <c r="J1948">
        <v>64</v>
      </c>
      <c r="K1948" t="s">
        <v>80</v>
      </c>
      <c r="L1948">
        <v>56</v>
      </c>
      <c r="M1948" t="s">
        <v>80</v>
      </c>
      <c r="N1948">
        <v>59</v>
      </c>
      <c r="O1948" t="s">
        <v>80</v>
      </c>
      <c r="V1948">
        <v>7.6</v>
      </c>
      <c r="W1948" t="s">
        <v>80</v>
      </c>
      <c r="X1948">
        <v>7.4</v>
      </c>
      <c r="Y1948" t="s">
        <v>80</v>
      </c>
      <c r="Z1948">
        <v>7.5</v>
      </c>
      <c r="AA1948" t="s">
        <v>80</v>
      </c>
      <c r="AB1948">
        <v>170</v>
      </c>
      <c r="AC1948" t="s">
        <v>80</v>
      </c>
      <c r="AD1948">
        <v>330</v>
      </c>
      <c r="AE1948" t="s">
        <v>80</v>
      </c>
      <c r="AF1948">
        <v>400</v>
      </c>
      <c r="AG1948" t="s">
        <v>80</v>
      </c>
    </row>
    <row r="1949" spans="1:33" x14ac:dyDescent="0.35">
      <c r="A1949" t="s">
        <v>79</v>
      </c>
      <c r="B1949">
        <v>12098700</v>
      </c>
      <c r="C1949" s="1">
        <v>42232</v>
      </c>
      <c r="D1949">
        <v>16</v>
      </c>
      <c r="E1949" t="s">
        <v>80</v>
      </c>
      <c r="F1949">
        <v>11.6</v>
      </c>
      <c r="G1949" t="s">
        <v>80</v>
      </c>
      <c r="H1949">
        <v>13.7</v>
      </c>
      <c r="I1949" t="s">
        <v>80</v>
      </c>
      <c r="J1949">
        <v>67</v>
      </c>
      <c r="K1949" t="s">
        <v>80</v>
      </c>
      <c r="L1949">
        <v>60</v>
      </c>
      <c r="M1949" t="s">
        <v>80</v>
      </c>
      <c r="N1949">
        <v>63</v>
      </c>
      <c r="O1949" t="s">
        <v>80</v>
      </c>
      <c r="V1949">
        <v>7.7</v>
      </c>
      <c r="W1949" t="s">
        <v>80</v>
      </c>
      <c r="X1949">
        <v>7.5</v>
      </c>
      <c r="Y1949" t="s">
        <v>80</v>
      </c>
      <c r="Z1949">
        <v>7.6</v>
      </c>
      <c r="AA1949" t="s">
        <v>80</v>
      </c>
      <c r="AB1949">
        <v>99</v>
      </c>
      <c r="AC1949" t="s">
        <v>80</v>
      </c>
      <c r="AD1949">
        <v>170</v>
      </c>
      <c r="AE1949" t="s">
        <v>80</v>
      </c>
      <c r="AF1949">
        <v>190</v>
      </c>
      <c r="AG1949" t="s">
        <v>80</v>
      </c>
    </row>
    <row r="1950" spans="1:33" x14ac:dyDescent="0.35">
      <c r="A1950" t="s">
        <v>79</v>
      </c>
      <c r="B1950">
        <v>12098700</v>
      </c>
      <c r="C1950" s="1">
        <v>42233</v>
      </c>
      <c r="D1950">
        <v>16.5</v>
      </c>
      <c r="E1950" t="s">
        <v>80</v>
      </c>
      <c r="F1950">
        <v>12.7</v>
      </c>
      <c r="G1950" t="s">
        <v>80</v>
      </c>
      <c r="H1950">
        <v>14.7</v>
      </c>
      <c r="I1950" t="s">
        <v>80</v>
      </c>
      <c r="J1950">
        <v>68</v>
      </c>
      <c r="K1950" t="s">
        <v>80</v>
      </c>
      <c r="L1950">
        <v>57</v>
      </c>
      <c r="M1950" t="s">
        <v>80</v>
      </c>
      <c r="N1950">
        <v>63</v>
      </c>
      <c r="O1950" t="s">
        <v>80</v>
      </c>
      <c r="V1950">
        <v>7.6</v>
      </c>
      <c r="W1950" t="s">
        <v>80</v>
      </c>
      <c r="X1950">
        <v>7.5</v>
      </c>
      <c r="Y1950" t="s">
        <v>80</v>
      </c>
      <c r="Z1950">
        <v>7.6</v>
      </c>
      <c r="AA1950" t="s">
        <v>80</v>
      </c>
      <c r="AB1950">
        <v>130</v>
      </c>
      <c r="AC1950" t="s">
        <v>80</v>
      </c>
      <c r="AD1950">
        <v>180</v>
      </c>
      <c r="AE1950" t="s">
        <v>80</v>
      </c>
      <c r="AF1950">
        <v>240</v>
      </c>
      <c r="AG1950" t="s">
        <v>80</v>
      </c>
    </row>
    <row r="1951" spans="1:33" x14ac:dyDescent="0.35">
      <c r="A1951" t="s">
        <v>79</v>
      </c>
      <c r="B1951">
        <v>12098700</v>
      </c>
      <c r="C1951" s="1">
        <v>42234</v>
      </c>
      <c r="D1951">
        <v>16.399999999999999</v>
      </c>
      <c r="E1951" t="s">
        <v>80</v>
      </c>
      <c r="F1951">
        <v>12.9</v>
      </c>
      <c r="G1951" t="s">
        <v>80</v>
      </c>
      <c r="H1951">
        <v>14.9</v>
      </c>
      <c r="I1951" t="s">
        <v>80</v>
      </c>
      <c r="J1951">
        <v>68</v>
      </c>
      <c r="K1951" t="s">
        <v>80</v>
      </c>
      <c r="L1951">
        <v>57</v>
      </c>
      <c r="M1951" t="s">
        <v>80</v>
      </c>
      <c r="N1951">
        <v>62</v>
      </c>
      <c r="O1951" t="s">
        <v>80</v>
      </c>
      <c r="V1951">
        <v>7.6</v>
      </c>
      <c r="W1951" t="s">
        <v>80</v>
      </c>
      <c r="X1951">
        <v>7.5</v>
      </c>
      <c r="Y1951" t="s">
        <v>80</v>
      </c>
      <c r="Z1951">
        <v>7.6</v>
      </c>
      <c r="AA1951" t="s">
        <v>80</v>
      </c>
      <c r="AB1951">
        <v>130</v>
      </c>
      <c r="AC1951" t="s">
        <v>80</v>
      </c>
      <c r="AD1951">
        <v>190</v>
      </c>
      <c r="AE1951" t="s">
        <v>80</v>
      </c>
      <c r="AF1951">
        <v>220</v>
      </c>
      <c r="AG1951" t="s">
        <v>80</v>
      </c>
    </row>
    <row r="1952" spans="1:33" x14ac:dyDescent="0.35">
      <c r="A1952" t="s">
        <v>79</v>
      </c>
      <c r="B1952">
        <v>12098700</v>
      </c>
      <c r="C1952" s="1">
        <v>42235</v>
      </c>
      <c r="D1952">
        <v>17.100000000000001</v>
      </c>
      <c r="E1952" t="s">
        <v>80</v>
      </c>
      <c r="F1952">
        <v>13.6</v>
      </c>
      <c r="G1952" t="s">
        <v>80</v>
      </c>
      <c r="H1952">
        <v>15.6</v>
      </c>
      <c r="I1952" t="s">
        <v>80</v>
      </c>
      <c r="J1952">
        <v>66</v>
      </c>
      <c r="K1952" t="s">
        <v>80</v>
      </c>
      <c r="L1952">
        <v>53</v>
      </c>
      <c r="M1952" t="s">
        <v>80</v>
      </c>
      <c r="N1952">
        <v>58</v>
      </c>
      <c r="O1952" t="s">
        <v>80</v>
      </c>
      <c r="V1952">
        <v>7.6</v>
      </c>
      <c r="W1952" t="s">
        <v>80</v>
      </c>
      <c r="X1952">
        <v>7.4</v>
      </c>
      <c r="Y1952" t="s">
        <v>80</v>
      </c>
      <c r="Z1952">
        <v>7.5</v>
      </c>
      <c r="AA1952" t="s">
        <v>80</v>
      </c>
      <c r="AB1952">
        <v>150</v>
      </c>
      <c r="AC1952" t="s">
        <v>80</v>
      </c>
      <c r="AD1952">
        <v>230</v>
      </c>
      <c r="AE1952" t="s">
        <v>80</v>
      </c>
      <c r="AF1952">
        <v>360</v>
      </c>
      <c r="AG1952" t="s">
        <v>80</v>
      </c>
    </row>
    <row r="1953" spans="1:33" x14ac:dyDescent="0.35">
      <c r="A1953" t="s">
        <v>79</v>
      </c>
      <c r="B1953">
        <v>12098700</v>
      </c>
      <c r="C1953" s="1">
        <v>42236</v>
      </c>
      <c r="D1953">
        <v>16.3</v>
      </c>
      <c r="E1953" t="s">
        <v>80</v>
      </c>
      <c r="F1953">
        <v>13.7</v>
      </c>
      <c r="G1953" t="s">
        <v>80</v>
      </c>
      <c r="H1953">
        <v>15.1</v>
      </c>
      <c r="I1953" t="s">
        <v>80</v>
      </c>
      <c r="J1953">
        <v>64</v>
      </c>
      <c r="K1953" t="s">
        <v>80</v>
      </c>
      <c r="L1953">
        <v>52</v>
      </c>
      <c r="M1953" t="s">
        <v>80</v>
      </c>
      <c r="N1953">
        <v>58</v>
      </c>
      <c r="O1953" t="s">
        <v>80</v>
      </c>
      <c r="V1953">
        <v>7.6</v>
      </c>
      <c r="W1953" t="s">
        <v>80</v>
      </c>
      <c r="X1953">
        <v>7.5</v>
      </c>
      <c r="Y1953" t="s">
        <v>80</v>
      </c>
      <c r="Z1953">
        <v>7.5</v>
      </c>
      <c r="AA1953" t="s">
        <v>80</v>
      </c>
      <c r="AB1953">
        <v>140</v>
      </c>
      <c r="AC1953" t="s">
        <v>80</v>
      </c>
      <c r="AD1953">
        <v>240</v>
      </c>
      <c r="AE1953" t="s">
        <v>80</v>
      </c>
      <c r="AF1953">
        <v>460</v>
      </c>
      <c r="AG1953" t="s">
        <v>80</v>
      </c>
    </row>
    <row r="1954" spans="1:33" x14ac:dyDescent="0.35">
      <c r="A1954" t="s">
        <v>79</v>
      </c>
      <c r="B1954">
        <v>12098700</v>
      </c>
      <c r="C1954" s="1">
        <v>42237</v>
      </c>
      <c r="D1954">
        <v>15</v>
      </c>
      <c r="E1954" t="s">
        <v>80</v>
      </c>
      <c r="F1954">
        <v>12.6</v>
      </c>
      <c r="G1954" t="s">
        <v>80</v>
      </c>
      <c r="H1954">
        <v>13.8</v>
      </c>
      <c r="I1954" t="s">
        <v>80</v>
      </c>
      <c r="J1954">
        <v>64</v>
      </c>
      <c r="K1954" t="s">
        <v>80</v>
      </c>
      <c r="L1954">
        <v>54</v>
      </c>
      <c r="M1954" t="s">
        <v>80</v>
      </c>
      <c r="N1954">
        <v>59</v>
      </c>
      <c r="O1954" t="s">
        <v>80</v>
      </c>
      <c r="V1954">
        <v>7.6</v>
      </c>
      <c r="W1954" t="s">
        <v>80</v>
      </c>
      <c r="X1954">
        <v>7.5</v>
      </c>
      <c r="Y1954" t="s">
        <v>80</v>
      </c>
      <c r="Z1954">
        <v>7.6</v>
      </c>
      <c r="AA1954" t="s">
        <v>80</v>
      </c>
      <c r="AB1954">
        <v>110</v>
      </c>
      <c r="AC1954" t="s">
        <v>80</v>
      </c>
      <c r="AD1954">
        <v>180</v>
      </c>
      <c r="AE1954" t="s">
        <v>80</v>
      </c>
      <c r="AF1954">
        <v>290</v>
      </c>
      <c r="AG1954" t="s">
        <v>80</v>
      </c>
    </row>
    <row r="1955" spans="1:33" x14ac:dyDescent="0.35">
      <c r="A1955" t="s">
        <v>79</v>
      </c>
      <c r="B1955">
        <v>12098700</v>
      </c>
      <c r="C1955" s="1">
        <v>42238</v>
      </c>
      <c r="D1955">
        <v>15</v>
      </c>
      <c r="E1955" t="s">
        <v>80</v>
      </c>
      <c r="F1955">
        <v>11.4</v>
      </c>
      <c r="G1955" t="s">
        <v>80</v>
      </c>
      <c r="H1955">
        <v>13.3</v>
      </c>
      <c r="I1955" t="s">
        <v>80</v>
      </c>
      <c r="J1955">
        <v>69</v>
      </c>
      <c r="K1955" t="s">
        <v>80</v>
      </c>
      <c r="L1955">
        <v>58</v>
      </c>
      <c r="M1955" t="s">
        <v>80</v>
      </c>
      <c r="N1955">
        <v>62</v>
      </c>
      <c r="O1955" t="s">
        <v>80</v>
      </c>
      <c r="V1955">
        <v>7.7</v>
      </c>
      <c r="W1955" t="s">
        <v>80</v>
      </c>
      <c r="X1955">
        <v>7.5</v>
      </c>
      <c r="Y1955" t="s">
        <v>80</v>
      </c>
      <c r="Z1955">
        <v>7.6</v>
      </c>
      <c r="AA1955" t="s">
        <v>80</v>
      </c>
      <c r="AB1955">
        <v>91</v>
      </c>
      <c r="AC1955" t="s">
        <v>80</v>
      </c>
      <c r="AD1955">
        <v>130</v>
      </c>
      <c r="AE1955" t="s">
        <v>80</v>
      </c>
      <c r="AF1955">
        <v>170</v>
      </c>
      <c r="AG1955" t="s">
        <v>80</v>
      </c>
    </row>
    <row r="1956" spans="1:33" x14ac:dyDescent="0.35">
      <c r="A1956" t="s">
        <v>79</v>
      </c>
      <c r="B1956">
        <v>12098700</v>
      </c>
      <c r="C1956" s="1">
        <v>42239</v>
      </c>
      <c r="D1956">
        <v>15</v>
      </c>
      <c r="E1956" t="s">
        <v>80</v>
      </c>
      <c r="F1956">
        <v>12.3</v>
      </c>
      <c r="G1956" t="s">
        <v>80</v>
      </c>
      <c r="H1956">
        <v>13.8</v>
      </c>
      <c r="I1956" t="s">
        <v>80</v>
      </c>
      <c r="J1956">
        <v>71</v>
      </c>
      <c r="K1956" t="s">
        <v>80</v>
      </c>
      <c r="L1956">
        <v>60</v>
      </c>
      <c r="M1956" t="s">
        <v>80</v>
      </c>
      <c r="N1956">
        <v>65</v>
      </c>
      <c r="O1956" t="s">
        <v>80</v>
      </c>
      <c r="V1956">
        <v>7.6</v>
      </c>
      <c r="W1956" t="s">
        <v>80</v>
      </c>
      <c r="X1956">
        <v>7.5</v>
      </c>
      <c r="Y1956" t="s">
        <v>80</v>
      </c>
      <c r="Z1956">
        <v>7.6</v>
      </c>
      <c r="AA1956" t="s">
        <v>80</v>
      </c>
      <c r="AB1956">
        <v>75</v>
      </c>
      <c r="AC1956" t="s">
        <v>80</v>
      </c>
      <c r="AD1956">
        <v>120</v>
      </c>
      <c r="AE1956" t="s">
        <v>80</v>
      </c>
      <c r="AF1956">
        <v>150</v>
      </c>
      <c r="AG1956" t="s">
        <v>80</v>
      </c>
    </row>
    <row r="1957" spans="1:33" x14ac:dyDescent="0.35">
      <c r="A1957" t="s">
        <v>79</v>
      </c>
      <c r="B1957">
        <v>12098700</v>
      </c>
      <c r="C1957" s="1">
        <v>42240</v>
      </c>
      <c r="D1957">
        <v>15.5</v>
      </c>
      <c r="E1957" t="s">
        <v>80</v>
      </c>
      <c r="F1957">
        <v>12.3</v>
      </c>
      <c r="G1957" t="s">
        <v>80</v>
      </c>
      <c r="H1957">
        <v>13.9</v>
      </c>
      <c r="I1957" t="s">
        <v>80</v>
      </c>
      <c r="J1957">
        <v>70</v>
      </c>
      <c r="K1957" t="s">
        <v>80</v>
      </c>
      <c r="L1957">
        <v>59</v>
      </c>
      <c r="M1957" t="s">
        <v>80</v>
      </c>
      <c r="N1957">
        <v>65</v>
      </c>
      <c r="O1957" t="s">
        <v>80</v>
      </c>
      <c r="V1957">
        <v>7.7</v>
      </c>
      <c r="W1957" t="s">
        <v>80</v>
      </c>
      <c r="X1957">
        <v>7.5</v>
      </c>
      <c r="Y1957" t="s">
        <v>80</v>
      </c>
      <c r="Z1957">
        <v>7.6</v>
      </c>
      <c r="AA1957" t="s">
        <v>80</v>
      </c>
      <c r="AB1957">
        <v>75</v>
      </c>
      <c r="AC1957" t="s">
        <v>80</v>
      </c>
      <c r="AD1957">
        <v>110</v>
      </c>
      <c r="AE1957" t="s">
        <v>80</v>
      </c>
      <c r="AF1957">
        <v>140</v>
      </c>
      <c r="AG1957" t="s">
        <v>80</v>
      </c>
    </row>
    <row r="1958" spans="1:33" x14ac:dyDescent="0.35">
      <c r="A1958" t="s">
        <v>79</v>
      </c>
      <c r="B1958">
        <v>12098700</v>
      </c>
      <c r="C1958" s="1">
        <v>42241</v>
      </c>
      <c r="D1958">
        <v>15.5</v>
      </c>
      <c r="E1958" t="s">
        <v>80</v>
      </c>
      <c r="F1958">
        <v>11.9</v>
      </c>
      <c r="G1958" t="s">
        <v>80</v>
      </c>
      <c r="H1958">
        <v>13.8</v>
      </c>
      <c r="I1958" t="s">
        <v>80</v>
      </c>
      <c r="J1958">
        <v>69</v>
      </c>
      <c r="K1958" t="s">
        <v>80</v>
      </c>
      <c r="L1958">
        <v>58</v>
      </c>
      <c r="M1958" t="s">
        <v>80</v>
      </c>
      <c r="N1958">
        <v>64</v>
      </c>
      <c r="O1958" t="s">
        <v>80</v>
      </c>
      <c r="V1958">
        <v>7.6</v>
      </c>
      <c r="W1958" t="s">
        <v>80</v>
      </c>
      <c r="X1958">
        <v>7.4</v>
      </c>
      <c r="Y1958" t="s">
        <v>80</v>
      </c>
      <c r="Z1958">
        <v>7.5</v>
      </c>
      <c r="AA1958" t="s">
        <v>80</v>
      </c>
      <c r="AB1958">
        <v>80</v>
      </c>
      <c r="AC1958" t="s">
        <v>80</v>
      </c>
      <c r="AD1958">
        <v>120</v>
      </c>
      <c r="AE1958" t="s">
        <v>80</v>
      </c>
      <c r="AF1958">
        <v>180</v>
      </c>
      <c r="AG1958" t="s">
        <v>80</v>
      </c>
    </row>
    <row r="1959" spans="1:33" x14ac:dyDescent="0.35">
      <c r="A1959" t="s">
        <v>79</v>
      </c>
      <c r="B1959">
        <v>12098700</v>
      </c>
      <c r="C1959" s="1">
        <v>42242</v>
      </c>
      <c r="D1959">
        <v>15.5</v>
      </c>
      <c r="E1959" t="s">
        <v>80</v>
      </c>
      <c r="F1959">
        <v>12.4</v>
      </c>
      <c r="G1959" t="s">
        <v>80</v>
      </c>
      <c r="H1959">
        <v>14.1</v>
      </c>
      <c r="I1959" t="s">
        <v>80</v>
      </c>
      <c r="J1959">
        <v>70</v>
      </c>
      <c r="K1959" t="s">
        <v>80</v>
      </c>
      <c r="L1959">
        <v>58</v>
      </c>
      <c r="M1959" t="s">
        <v>80</v>
      </c>
      <c r="N1959">
        <v>64</v>
      </c>
      <c r="O1959" t="s">
        <v>80</v>
      </c>
      <c r="V1959">
        <v>7.6</v>
      </c>
      <c r="W1959" t="s">
        <v>80</v>
      </c>
      <c r="X1959">
        <v>7.4</v>
      </c>
      <c r="Y1959" t="s">
        <v>80</v>
      </c>
      <c r="Z1959">
        <v>7.5</v>
      </c>
      <c r="AA1959" t="s">
        <v>80</v>
      </c>
      <c r="AB1959">
        <v>80</v>
      </c>
      <c r="AC1959" t="s">
        <v>80</v>
      </c>
      <c r="AD1959">
        <v>120</v>
      </c>
      <c r="AE1959" t="s">
        <v>80</v>
      </c>
      <c r="AF1959">
        <v>170</v>
      </c>
      <c r="AG1959" t="s">
        <v>80</v>
      </c>
    </row>
    <row r="1960" spans="1:33" x14ac:dyDescent="0.35">
      <c r="A1960" t="s">
        <v>79</v>
      </c>
      <c r="B1960">
        <v>12098700</v>
      </c>
      <c r="C1960" s="1">
        <v>42243</v>
      </c>
      <c r="D1960">
        <v>16.100000000000001</v>
      </c>
      <c r="E1960" t="s">
        <v>80</v>
      </c>
      <c r="F1960">
        <v>13</v>
      </c>
      <c r="G1960" t="s">
        <v>80</v>
      </c>
      <c r="H1960">
        <v>14.6</v>
      </c>
      <c r="I1960" t="s">
        <v>80</v>
      </c>
      <c r="J1960">
        <v>69</v>
      </c>
      <c r="K1960" t="s">
        <v>80</v>
      </c>
      <c r="L1960">
        <v>55</v>
      </c>
      <c r="M1960" t="s">
        <v>80</v>
      </c>
      <c r="N1960">
        <v>61</v>
      </c>
      <c r="O1960" t="s">
        <v>80</v>
      </c>
      <c r="P1960">
        <v>9.9</v>
      </c>
      <c r="Q1960" t="s">
        <v>80</v>
      </c>
      <c r="R1960">
        <v>9.1999999999999993</v>
      </c>
      <c r="S1960" t="s">
        <v>80</v>
      </c>
      <c r="T1960">
        <v>9.4</v>
      </c>
      <c r="U1960" t="s">
        <v>80</v>
      </c>
      <c r="V1960">
        <v>7.5</v>
      </c>
      <c r="W1960" t="s">
        <v>80</v>
      </c>
      <c r="X1960">
        <v>7.3</v>
      </c>
      <c r="Y1960" t="s">
        <v>80</v>
      </c>
      <c r="Z1960">
        <v>7.5</v>
      </c>
      <c r="AA1960" t="s">
        <v>80</v>
      </c>
      <c r="AB1960">
        <v>93</v>
      </c>
      <c r="AC1960" t="s">
        <v>80</v>
      </c>
      <c r="AD1960">
        <v>170</v>
      </c>
      <c r="AE1960" t="s">
        <v>80</v>
      </c>
      <c r="AF1960">
        <v>280</v>
      </c>
      <c r="AG1960" t="s">
        <v>80</v>
      </c>
    </row>
    <row r="1961" spans="1:33" x14ac:dyDescent="0.35">
      <c r="A1961" t="s">
        <v>79</v>
      </c>
      <c r="B1961">
        <v>12098700</v>
      </c>
      <c r="C1961" s="1">
        <v>42244</v>
      </c>
      <c r="D1961">
        <v>15.2</v>
      </c>
      <c r="E1961" t="s">
        <v>80</v>
      </c>
      <c r="F1961">
        <v>13.5</v>
      </c>
      <c r="G1961" t="s">
        <v>80</v>
      </c>
      <c r="H1961">
        <v>14.3</v>
      </c>
      <c r="I1961" t="s">
        <v>80</v>
      </c>
      <c r="J1961">
        <v>64</v>
      </c>
      <c r="K1961" t="s">
        <v>80</v>
      </c>
      <c r="L1961">
        <v>54</v>
      </c>
      <c r="M1961" t="s">
        <v>80</v>
      </c>
      <c r="N1961">
        <v>59</v>
      </c>
      <c r="O1961" t="s">
        <v>80</v>
      </c>
      <c r="P1961">
        <v>9.8000000000000007</v>
      </c>
      <c r="Q1961" t="s">
        <v>80</v>
      </c>
      <c r="R1961">
        <v>9.3000000000000007</v>
      </c>
      <c r="S1961" t="s">
        <v>80</v>
      </c>
      <c r="T1961">
        <v>9.6</v>
      </c>
      <c r="U1961" t="s">
        <v>80</v>
      </c>
      <c r="V1961">
        <v>7.5</v>
      </c>
      <c r="W1961" t="s">
        <v>80</v>
      </c>
      <c r="X1961">
        <v>7.3</v>
      </c>
      <c r="Y1961" t="s">
        <v>80</v>
      </c>
      <c r="Z1961">
        <v>7.4</v>
      </c>
      <c r="AA1961" t="s">
        <v>80</v>
      </c>
      <c r="AB1961">
        <v>140</v>
      </c>
      <c r="AC1961" t="s">
        <v>80</v>
      </c>
      <c r="AD1961">
        <v>210</v>
      </c>
      <c r="AE1961" t="s">
        <v>80</v>
      </c>
      <c r="AF1961">
        <v>280</v>
      </c>
      <c r="AG1961" t="s">
        <v>80</v>
      </c>
    </row>
    <row r="1962" spans="1:33" x14ac:dyDescent="0.35">
      <c r="A1962" t="s">
        <v>79</v>
      </c>
      <c r="B1962">
        <v>12098700</v>
      </c>
      <c r="C1962" s="1">
        <v>42245</v>
      </c>
      <c r="D1962">
        <v>14.4</v>
      </c>
      <c r="E1962" t="s">
        <v>80</v>
      </c>
      <c r="F1962">
        <v>12.7</v>
      </c>
      <c r="G1962" t="s">
        <v>80</v>
      </c>
      <c r="H1962">
        <v>13.5</v>
      </c>
      <c r="I1962" t="s">
        <v>80</v>
      </c>
      <c r="J1962">
        <v>57</v>
      </c>
      <c r="K1962" t="s">
        <v>80</v>
      </c>
      <c r="L1962">
        <v>52</v>
      </c>
      <c r="M1962" t="s">
        <v>80</v>
      </c>
      <c r="N1962">
        <v>54</v>
      </c>
      <c r="O1962" t="s">
        <v>80</v>
      </c>
      <c r="P1962">
        <v>9.8000000000000007</v>
      </c>
      <c r="Q1962" t="s">
        <v>80</v>
      </c>
      <c r="R1962">
        <v>9.5</v>
      </c>
      <c r="S1962" t="s">
        <v>80</v>
      </c>
      <c r="T1962">
        <v>9.6999999999999993</v>
      </c>
      <c r="U1962" t="s">
        <v>80</v>
      </c>
      <c r="V1962">
        <v>7.5</v>
      </c>
      <c r="W1962" t="s">
        <v>80</v>
      </c>
      <c r="X1962">
        <v>7.3</v>
      </c>
      <c r="Y1962" t="s">
        <v>80</v>
      </c>
      <c r="Z1962">
        <v>7.4</v>
      </c>
      <c r="AA1962" t="s">
        <v>80</v>
      </c>
      <c r="AB1962">
        <v>230</v>
      </c>
      <c r="AC1962" t="s">
        <v>80</v>
      </c>
      <c r="AD1962">
        <v>370</v>
      </c>
      <c r="AE1962" t="s">
        <v>80</v>
      </c>
      <c r="AF1962">
        <v>540</v>
      </c>
      <c r="AG1962" t="s">
        <v>80</v>
      </c>
    </row>
    <row r="1963" spans="1:33" x14ac:dyDescent="0.35">
      <c r="A1963" t="s">
        <v>79</v>
      </c>
      <c r="B1963">
        <v>12098700</v>
      </c>
      <c r="C1963" s="1">
        <v>42246</v>
      </c>
      <c r="D1963">
        <v>13.8</v>
      </c>
      <c r="E1963" t="s">
        <v>80</v>
      </c>
      <c r="F1963">
        <v>11.5</v>
      </c>
      <c r="G1963" t="s">
        <v>80</v>
      </c>
      <c r="H1963">
        <v>12.5</v>
      </c>
      <c r="I1963" t="s">
        <v>80</v>
      </c>
      <c r="J1963">
        <v>57</v>
      </c>
      <c r="K1963" t="s">
        <v>80</v>
      </c>
      <c r="L1963">
        <v>51</v>
      </c>
      <c r="M1963" t="s">
        <v>80</v>
      </c>
      <c r="N1963">
        <v>53</v>
      </c>
      <c r="O1963" t="s">
        <v>80</v>
      </c>
      <c r="P1963">
        <v>10.199999999999999</v>
      </c>
      <c r="Q1963" t="s">
        <v>80</v>
      </c>
      <c r="R1963">
        <v>9.6</v>
      </c>
      <c r="S1963" t="s">
        <v>80</v>
      </c>
      <c r="T1963">
        <v>10</v>
      </c>
      <c r="U1963" t="s">
        <v>80</v>
      </c>
      <c r="V1963">
        <v>7.4</v>
      </c>
      <c r="W1963" t="s">
        <v>80</v>
      </c>
      <c r="X1963">
        <v>7.3</v>
      </c>
      <c r="Y1963" t="s">
        <v>80</v>
      </c>
      <c r="Z1963">
        <v>7.4</v>
      </c>
      <c r="AA1963" t="s">
        <v>80</v>
      </c>
      <c r="AB1963">
        <v>310</v>
      </c>
      <c r="AC1963" t="s">
        <v>80</v>
      </c>
      <c r="AD1963">
        <v>510</v>
      </c>
      <c r="AE1963" t="s">
        <v>80</v>
      </c>
      <c r="AF1963">
        <v>720</v>
      </c>
      <c r="AG1963" t="s">
        <v>80</v>
      </c>
    </row>
    <row r="1964" spans="1:33" x14ac:dyDescent="0.35">
      <c r="A1964" t="s">
        <v>79</v>
      </c>
      <c r="B1964">
        <v>12098700</v>
      </c>
      <c r="C1964" s="1">
        <v>42247</v>
      </c>
      <c r="D1964">
        <v>12.6</v>
      </c>
      <c r="E1964" t="s">
        <v>80</v>
      </c>
      <c r="F1964">
        <v>11.9</v>
      </c>
      <c r="G1964" t="s">
        <v>80</v>
      </c>
      <c r="H1964">
        <v>12.3</v>
      </c>
      <c r="I1964" t="s">
        <v>80</v>
      </c>
      <c r="J1964">
        <v>70</v>
      </c>
      <c r="K1964" t="s">
        <v>80</v>
      </c>
      <c r="L1964">
        <v>57</v>
      </c>
      <c r="M1964" t="s">
        <v>80</v>
      </c>
      <c r="N1964">
        <v>64</v>
      </c>
      <c r="O1964" t="s">
        <v>80</v>
      </c>
      <c r="P1964">
        <v>10.199999999999999</v>
      </c>
      <c r="Q1964" t="s">
        <v>80</v>
      </c>
      <c r="R1964">
        <v>10</v>
      </c>
      <c r="S1964" t="s">
        <v>80</v>
      </c>
      <c r="T1964">
        <v>10.1</v>
      </c>
      <c r="U1964" t="s">
        <v>80</v>
      </c>
      <c r="V1964">
        <v>7.5</v>
      </c>
      <c r="W1964" t="s">
        <v>80</v>
      </c>
      <c r="X1964">
        <v>7.4</v>
      </c>
      <c r="Y1964" t="s">
        <v>80</v>
      </c>
      <c r="Z1964">
        <v>7.5</v>
      </c>
      <c r="AA1964" t="s">
        <v>80</v>
      </c>
      <c r="AB1964">
        <v>95</v>
      </c>
      <c r="AC1964" t="s">
        <v>80</v>
      </c>
      <c r="AD1964">
        <v>150</v>
      </c>
      <c r="AE1964" t="s">
        <v>80</v>
      </c>
      <c r="AF1964">
        <v>310</v>
      </c>
      <c r="AG1964" t="s">
        <v>80</v>
      </c>
    </row>
    <row r="1965" spans="1:33" x14ac:dyDescent="0.35">
      <c r="A1965" t="s">
        <v>79</v>
      </c>
      <c r="B1965">
        <v>12098700</v>
      </c>
      <c r="C1965" s="1">
        <v>42248</v>
      </c>
      <c r="D1965">
        <v>12.9</v>
      </c>
      <c r="E1965" t="s">
        <v>80</v>
      </c>
      <c r="F1965">
        <v>12.1</v>
      </c>
      <c r="G1965" t="s">
        <v>80</v>
      </c>
      <c r="H1965">
        <v>12.5</v>
      </c>
      <c r="I1965" t="s">
        <v>80</v>
      </c>
      <c r="J1965">
        <v>72</v>
      </c>
      <c r="K1965" t="s">
        <v>80</v>
      </c>
      <c r="L1965">
        <v>69</v>
      </c>
      <c r="M1965" t="s">
        <v>80</v>
      </c>
      <c r="N1965">
        <v>70</v>
      </c>
      <c r="O1965" t="s">
        <v>80</v>
      </c>
      <c r="P1965">
        <v>10.1</v>
      </c>
      <c r="Q1965" t="s">
        <v>80</v>
      </c>
      <c r="R1965">
        <v>9.9</v>
      </c>
      <c r="S1965" t="s">
        <v>80</v>
      </c>
      <c r="T1965">
        <v>10</v>
      </c>
      <c r="U1965" t="s">
        <v>80</v>
      </c>
      <c r="V1965">
        <v>7.6</v>
      </c>
      <c r="W1965" t="s">
        <v>80</v>
      </c>
      <c r="X1965">
        <v>7.4</v>
      </c>
      <c r="Y1965" t="s">
        <v>80</v>
      </c>
      <c r="Z1965">
        <v>7.5</v>
      </c>
      <c r="AA1965" t="s">
        <v>80</v>
      </c>
      <c r="AB1965">
        <v>64</v>
      </c>
      <c r="AC1965" t="s">
        <v>80</v>
      </c>
      <c r="AD1965">
        <v>88</v>
      </c>
      <c r="AE1965" t="s">
        <v>80</v>
      </c>
      <c r="AF1965">
        <v>99</v>
      </c>
      <c r="AG1965" t="s">
        <v>80</v>
      </c>
    </row>
    <row r="1966" spans="1:33" x14ac:dyDescent="0.35">
      <c r="A1966" t="s">
        <v>79</v>
      </c>
      <c r="B1966">
        <v>12098700</v>
      </c>
      <c r="C1966" s="1">
        <v>42249</v>
      </c>
      <c r="D1966">
        <v>14.8</v>
      </c>
      <c r="E1966" t="s">
        <v>80</v>
      </c>
      <c r="F1966">
        <v>12.1</v>
      </c>
      <c r="G1966" t="s">
        <v>80</v>
      </c>
      <c r="H1966">
        <v>13.1</v>
      </c>
      <c r="I1966" t="s">
        <v>80</v>
      </c>
      <c r="J1966">
        <v>74</v>
      </c>
      <c r="K1966" t="s">
        <v>80</v>
      </c>
      <c r="L1966">
        <v>68</v>
      </c>
      <c r="M1966" t="s">
        <v>80</v>
      </c>
      <c r="N1966">
        <v>71</v>
      </c>
      <c r="O1966" t="s">
        <v>80</v>
      </c>
      <c r="P1966">
        <v>10.199999999999999</v>
      </c>
      <c r="Q1966" t="s">
        <v>80</v>
      </c>
      <c r="R1966">
        <v>9.6</v>
      </c>
      <c r="S1966" t="s">
        <v>80</v>
      </c>
      <c r="T1966">
        <v>9.9</v>
      </c>
      <c r="U1966" t="s">
        <v>80</v>
      </c>
      <c r="V1966">
        <v>7.6</v>
      </c>
      <c r="W1966" t="s">
        <v>80</v>
      </c>
      <c r="X1966">
        <v>7.5</v>
      </c>
      <c r="Y1966" t="s">
        <v>80</v>
      </c>
      <c r="Z1966">
        <v>7.5</v>
      </c>
      <c r="AA1966" t="s">
        <v>80</v>
      </c>
      <c r="AB1966">
        <v>55</v>
      </c>
      <c r="AC1966" t="s">
        <v>80</v>
      </c>
      <c r="AD1966">
        <v>66</v>
      </c>
      <c r="AE1966" t="s">
        <v>80</v>
      </c>
      <c r="AF1966">
        <v>83</v>
      </c>
      <c r="AG1966" t="s">
        <v>80</v>
      </c>
    </row>
    <row r="1967" spans="1:33" x14ac:dyDescent="0.35">
      <c r="A1967" t="s">
        <v>79</v>
      </c>
      <c r="B1967">
        <v>12098700</v>
      </c>
      <c r="C1967" s="1">
        <v>42250</v>
      </c>
      <c r="D1967">
        <v>13.1</v>
      </c>
      <c r="E1967" t="s">
        <v>80</v>
      </c>
      <c r="F1967">
        <v>10.9</v>
      </c>
      <c r="G1967" t="s">
        <v>80</v>
      </c>
      <c r="H1967">
        <v>12.1</v>
      </c>
      <c r="I1967" t="s">
        <v>80</v>
      </c>
      <c r="J1967">
        <v>76</v>
      </c>
      <c r="K1967" t="s">
        <v>80</v>
      </c>
      <c r="L1967">
        <v>71</v>
      </c>
      <c r="M1967" t="s">
        <v>80</v>
      </c>
      <c r="N1967">
        <v>72</v>
      </c>
      <c r="O1967" t="s">
        <v>80</v>
      </c>
      <c r="P1967">
        <v>10.5</v>
      </c>
      <c r="Q1967" t="s">
        <v>80</v>
      </c>
      <c r="R1967">
        <v>9.9</v>
      </c>
      <c r="S1967" t="s">
        <v>80</v>
      </c>
      <c r="T1967">
        <v>10.199999999999999</v>
      </c>
      <c r="U1967" t="s">
        <v>80</v>
      </c>
      <c r="V1967">
        <v>7.6</v>
      </c>
      <c r="W1967" t="s">
        <v>80</v>
      </c>
      <c r="X1967">
        <v>7.5</v>
      </c>
      <c r="Y1967" t="s">
        <v>80</v>
      </c>
      <c r="Z1967">
        <v>7.5</v>
      </c>
      <c r="AA1967" t="s">
        <v>80</v>
      </c>
      <c r="AB1967">
        <v>41</v>
      </c>
      <c r="AC1967" t="s">
        <v>80</v>
      </c>
      <c r="AD1967">
        <v>53</v>
      </c>
      <c r="AE1967" t="s">
        <v>80</v>
      </c>
      <c r="AF1967">
        <v>61</v>
      </c>
      <c r="AG1967" t="s">
        <v>80</v>
      </c>
    </row>
    <row r="1968" spans="1:33" x14ac:dyDescent="0.35">
      <c r="A1968" t="s">
        <v>79</v>
      </c>
      <c r="B1968">
        <v>12098700</v>
      </c>
      <c r="C1968" s="1">
        <v>42251</v>
      </c>
      <c r="D1968">
        <v>12</v>
      </c>
      <c r="E1968" t="s">
        <v>80</v>
      </c>
      <c r="F1968">
        <v>10.4</v>
      </c>
      <c r="G1968" t="s">
        <v>80</v>
      </c>
      <c r="H1968">
        <v>11.3</v>
      </c>
      <c r="I1968" t="s">
        <v>80</v>
      </c>
      <c r="J1968">
        <v>78</v>
      </c>
      <c r="K1968" t="s">
        <v>80</v>
      </c>
      <c r="L1968">
        <v>76</v>
      </c>
      <c r="M1968" t="s">
        <v>80</v>
      </c>
      <c r="N1968">
        <v>77</v>
      </c>
      <c r="O1968" t="s">
        <v>80</v>
      </c>
      <c r="P1968">
        <v>10.6</v>
      </c>
      <c r="Q1968" t="s">
        <v>80</v>
      </c>
      <c r="R1968">
        <v>10.199999999999999</v>
      </c>
      <c r="S1968" t="s">
        <v>80</v>
      </c>
      <c r="T1968">
        <v>10.4</v>
      </c>
      <c r="U1968" t="s">
        <v>80</v>
      </c>
      <c r="V1968">
        <v>7.6</v>
      </c>
      <c r="W1968" t="s">
        <v>80</v>
      </c>
      <c r="X1968">
        <v>7.5</v>
      </c>
      <c r="Y1968" t="s">
        <v>80</v>
      </c>
      <c r="Z1968">
        <v>7.6</v>
      </c>
      <c r="AA1968" t="s">
        <v>80</v>
      </c>
      <c r="AB1968">
        <v>34</v>
      </c>
      <c r="AC1968" t="s">
        <v>80</v>
      </c>
      <c r="AD1968">
        <v>40</v>
      </c>
      <c r="AE1968" t="s">
        <v>80</v>
      </c>
      <c r="AF1968">
        <v>50</v>
      </c>
      <c r="AG1968" t="s">
        <v>80</v>
      </c>
    </row>
    <row r="1969" spans="1:33" x14ac:dyDescent="0.35">
      <c r="A1969" t="s">
        <v>79</v>
      </c>
      <c r="B1969">
        <v>12098700</v>
      </c>
      <c r="C1969" s="1">
        <v>42252</v>
      </c>
      <c r="D1969">
        <v>12.2</v>
      </c>
      <c r="E1969" t="s">
        <v>80</v>
      </c>
      <c r="F1969">
        <v>9.9</v>
      </c>
      <c r="G1969" t="s">
        <v>80</v>
      </c>
      <c r="H1969">
        <v>11</v>
      </c>
      <c r="I1969" t="s">
        <v>80</v>
      </c>
      <c r="J1969">
        <v>80</v>
      </c>
      <c r="K1969" t="s">
        <v>80</v>
      </c>
      <c r="L1969">
        <v>78</v>
      </c>
      <c r="M1969" t="s">
        <v>80</v>
      </c>
      <c r="N1969">
        <v>79</v>
      </c>
      <c r="O1969" t="s">
        <v>80</v>
      </c>
      <c r="P1969">
        <v>10.8</v>
      </c>
      <c r="Q1969" t="s">
        <v>80</v>
      </c>
      <c r="R1969">
        <v>10.199999999999999</v>
      </c>
      <c r="S1969" t="s">
        <v>80</v>
      </c>
      <c r="T1969">
        <v>10.5</v>
      </c>
      <c r="U1969" t="s">
        <v>80</v>
      </c>
      <c r="V1969">
        <v>7.7</v>
      </c>
      <c r="W1969" t="s">
        <v>80</v>
      </c>
      <c r="X1969">
        <v>7.5</v>
      </c>
      <c r="Y1969" t="s">
        <v>80</v>
      </c>
      <c r="Z1969">
        <v>7.6</v>
      </c>
      <c r="AA1969" t="s">
        <v>80</v>
      </c>
      <c r="AB1969">
        <v>27</v>
      </c>
      <c r="AC1969" t="s">
        <v>80</v>
      </c>
      <c r="AD1969">
        <v>32</v>
      </c>
      <c r="AE1969" t="s">
        <v>80</v>
      </c>
      <c r="AF1969">
        <v>38</v>
      </c>
      <c r="AG1969" t="s">
        <v>80</v>
      </c>
    </row>
    <row r="1970" spans="1:33" x14ac:dyDescent="0.35">
      <c r="A1970" t="s">
        <v>79</v>
      </c>
      <c r="B1970">
        <v>12098700</v>
      </c>
      <c r="C1970" s="1">
        <v>42253</v>
      </c>
      <c r="D1970">
        <v>11.2</v>
      </c>
      <c r="E1970" t="s">
        <v>80</v>
      </c>
      <c r="F1970">
        <v>10.199999999999999</v>
      </c>
      <c r="G1970" t="s">
        <v>80</v>
      </c>
      <c r="H1970">
        <v>10.7</v>
      </c>
      <c r="I1970" t="s">
        <v>80</v>
      </c>
      <c r="J1970">
        <v>81</v>
      </c>
      <c r="K1970" t="s">
        <v>80</v>
      </c>
      <c r="L1970">
        <v>80</v>
      </c>
      <c r="M1970" t="s">
        <v>80</v>
      </c>
      <c r="N1970">
        <v>80</v>
      </c>
      <c r="O1970" t="s">
        <v>80</v>
      </c>
      <c r="P1970">
        <v>10.8</v>
      </c>
      <c r="Q1970" t="s">
        <v>80</v>
      </c>
      <c r="R1970">
        <v>10.4</v>
      </c>
      <c r="S1970" t="s">
        <v>80</v>
      </c>
      <c r="T1970">
        <v>10.6</v>
      </c>
      <c r="U1970" t="s">
        <v>80</v>
      </c>
      <c r="V1970">
        <v>7.6</v>
      </c>
      <c r="W1970" t="s">
        <v>80</v>
      </c>
      <c r="X1970">
        <v>7.5</v>
      </c>
      <c r="Y1970" t="s">
        <v>80</v>
      </c>
      <c r="Z1970">
        <v>7.6</v>
      </c>
      <c r="AA1970" t="s">
        <v>80</v>
      </c>
      <c r="AB1970">
        <v>25</v>
      </c>
      <c r="AC1970" t="s">
        <v>80</v>
      </c>
      <c r="AD1970">
        <v>28</v>
      </c>
      <c r="AE1970" t="s">
        <v>80</v>
      </c>
      <c r="AF1970">
        <v>31</v>
      </c>
      <c r="AG1970" t="s">
        <v>80</v>
      </c>
    </row>
    <row r="1971" spans="1:33" x14ac:dyDescent="0.35">
      <c r="A1971" t="s">
        <v>79</v>
      </c>
      <c r="B1971">
        <v>12098700</v>
      </c>
      <c r="C1971" s="1">
        <v>42254</v>
      </c>
      <c r="D1971">
        <v>14.6</v>
      </c>
      <c r="E1971" t="s">
        <v>80</v>
      </c>
      <c r="F1971">
        <v>10.9</v>
      </c>
      <c r="G1971" t="s">
        <v>80</v>
      </c>
      <c r="H1971">
        <v>12.5</v>
      </c>
      <c r="I1971" t="s">
        <v>80</v>
      </c>
      <c r="J1971">
        <v>82</v>
      </c>
      <c r="K1971" t="s">
        <v>80</v>
      </c>
      <c r="L1971">
        <v>76</v>
      </c>
      <c r="M1971" t="s">
        <v>80</v>
      </c>
      <c r="N1971">
        <v>81</v>
      </c>
      <c r="O1971" t="s">
        <v>80</v>
      </c>
      <c r="P1971">
        <v>10.6</v>
      </c>
      <c r="Q1971" t="s">
        <v>80</v>
      </c>
      <c r="R1971">
        <v>9.6999999999999993</v>
      </c>
      <c r="S1971" t="s">
        <v>80</v>
      </c>
      <c r="T1971">
        <v>10.199999999999999</v>
      </c>
      <c r="U1971" t="s">
        <v>80</v>
      </c>
      <c r="V1971">
        <v>7.7</v>
      </c>
      <c r="W1971" t="s">
        <v>80</v>
      </c>
      <c r="X1971">
        <v>7.5</v>
      </c>
      <c r="Y1971" t="s">
        <v>80</v>
      </c>
      <c r="Z1971">
        <v>7.6</v>
      </c>
      <c r="AA1971" t="s">
        <v>80</v>
      </c>
      <c r="AB1971">
        <v>24</v>
      </c>
      <c r="AC1971" t="s">
        <v>80</v>
      </c>
      <c r="AD1971">
        <v>27</v>
      </c>
      <c r="AE1971" t="s">
        <v>80</v>
      </c>
      <c r="AF1971">
        <v>37</v>
      </c>
      <c r="AG1971" t="s">
        <v>80</v>
      </c>
    </row>
    <row r="1972" spans="1:33" x14ac:dyDescent="0.35">
      <c r="A1972" t="s">
        <v>79</v>
      </c>
      <c r="B1972">
        <v>12098700</v>
      </c>
      <c r="C1972" s="1">
        <v>42255</v>
      </c>
      <c r="D1972">
        <v>15.2</v>
      </c>
      <c r="E1972" t="s">
        <v>80</v>
      </c>
      <c r="F1972">
        <v>11.7</v>
      </c>
      <c r="G1972" t="s">
        <v>80</v>
      </c>
      <c r="H1972">
        <v>13.4</v>
      </c>
      <c r="I1972" t="s">
        <v>80</v>
      </c>
      <c r="J1972">
        <v>83</v>
      </c>
      <c r="K1972" t="s">
        <v>80</v>
      </c>
      <c r="L1972">
        <v>81</v>
      </c>
      <c r="M1972" t="s">
        <v>80</v>
      </c>
      <c r="N1972">
        <v>82</v>
      </c>
      <c r="O1972" t="s">
        <v>80</v>
      </c>
      <c r="P1972">
        <v>10.5</v>
      </c>
      <c r="Q1972" t="s">
        <v>80</v>
      </c>
      <c r="R1972">
        <v>9.6</v>
      </c>
      <c r="S1972" t="s">
        <v>80</v>
      </c>
      <c r="T1972">
        <v>10</v>
      </c>
      <c r="U1972" t="s">
        <v>80</v>
      </c>
      <c r="V1972">
        <v>7.7</v>
      </c>
      <c r="W1972" t="s">
        <v>80</v>
      </c>
      <c r="X1972">
        <v>7.5</v>
      </c>
      <c r="Y1972" t="s">
        <v>80</v>
      </c>
      <c r="Z1972">
        <v>7.6</v>
      </c>
      <c r="AA1972" t="s">
        <v>80</v>
      </c>
      <c r="AB1972">
        <v>24</v>
      </c>
      <c r="AC1972" t="s">
        <v>80</v>
      </c>
      <c r="AD1972">
        <v>26</v>
      </c>
      <c r="AE1972" t="s">
        <v>80</v>
      </c>
      <c r="AF1972">
        <v>31</v>
      </c>
      <c r="AG1972" t="s">
        <v>80</v>
      </c>
    </row>
    <row r="1973" spans="1:33" x14ac:dyDescent="0.35">
      <c r="A1973" t="s">
        <v>79</v>
      </c>
      <c r="B1973">
        <v>12098700</v>
      </c>
      <c r="C1973" s="1">
        <v>42256</v>
      </c>
      <c r="D1973">
        <v>16</v>
      </c>
      <c r="E1973" t="s">
        <v>80</v>
      </c>
      <c r="F1973">
        <v>13</v>
      </c>
      <c r="G1973" t="s">
        <v>80</v>
      </c>
      <c r="H1973">
        <v>14.5</v>
      </c>
      <c r="I1973" t="s">
        <v>80</v>
      </c>
      <c r="J1973">
        <v>84</v>
      </c>
      <c r="K1973" t="s">
        <v>80</v>
      </c>
      <c r="L1973">
        <v>79</v>
      </c>
      <c r="M1973" t="s">
        <v>80</v>
      </c>
      <c r="N1973">
        <v>81</v>
      </c>
      <c r="O1973" t="s">
        <v>80</v>
      </c>
      <c r="P1973">
        <v>10.199999999999999</v>
      </c>
      <c r="Q1973" t="s">
        <v>80</v>
      </c>
      <c r="R1973">
        <v>9.4</v>
      </c>
      <c r="S1973" t="s">
        <v>80</v>
      </c>
      <c r="T1973">
        <v>9.8000000000000007</v>
      </c>
      <c r="U1973" t="s">
        <v>80</v>
      </c>
      <c r="V1973">
        <v>7.7</v>
      </c>
      <c r="W1973" t="s">
        <v>80</v>
      </c>
      <c r="X1973">
        <v>7.5</v>
      </c>
      <c r="Y1973" t="s">
        <v>80</v>
      </c>
      <c r="Z1973">
        <v>7.6</v>
      </c>
      <c r="AA1973" t="s">
        <v>80</v>
      </c>
      <c r="AB1973">
        <v>25</v>
      </c>
      <c r="AC1973" t="s">
        <v>80</v>
      </c>
      <c r="AD1973">
        <v>31</v>
      </c>
      <c r="AE1973" t="s">
        <v>80</v>
      </c>
      <c r="AF1973">
        <v>38</v>
      </c>
      <c r="AG1973" t="s">
        <v>80</v>
      </c>
    </row>
    <row r="1974" spans="1:33" x14ac:dyDescent="0.35">
      <c r="A1974" t="s">
        <v>79</v>
      </c>
      <c r="B1974">
        <v>12098700</v>
      </c>
      <c r="C1974" s="1">
        <v>42257</v>
      </c>
      <c r="D1974">
        <v>16.2</v>
      </c>
      <c r="E1974" t="s">
        <v>80</v>
      </c>
      <c r="F1974">
        <v>12.8</v>
      </c>
      <c r="G1974" t="s">
        <v>80</v>
      </c>
      <c r="H1974">
        <v>14.6</v>
      </c>
      <c r="I1974" t="s">
        <v>80</v>
      </c>
      <c r="J1974">
        <v>84</v>
      </c>
      <c r="K1974" t="s">
        <v>80</v>
      </c>
      <c r="L1974">
        <v>78</v>
      </c>
      <c r="M1974" t="s">
        <v>80</v>
      </c>
      <c r="N1974">
        <v>80</v>
      </c>
      <c r="O1974" t="s">
        <v>80</v>
      </c>
      <c r="P1974">
        <v>10.199999999999999</v>
      </c>
      <c r="Q1974" t="s">
        <v>80</v>
      </c>
      <c r="R1974">
        <v>9.3000000000000007</v>
      </c>
      <c r="S1974" t="s">
        <v>80</v>
      </c>
      <c r="T1974">
        <v>9.6999999999999993</v>
      </c>
      <c r="U1974" t="s">
        <v>80</v>
      </c>
      <c r="V1974">
        <v>7.7</v>
      </c>
      <c r="W1974" t="s">
        <v>80</v>
      </c>
      <c r="X1974">
        <v>7.5</v>
      </c>
      <c r="Y1974" t="s">
        <v>80</v>
      </c>
      <c r="Z1974">
        <v>7.5</v>
      </c>
      <c r="AA1974" t="s">
        <v>80</v>
      </c>
      <c r="AB1974">
        <v>29</v>
      </c>
      <c r="AC1974" t="s">
        <v>80</v>
      </c>
      <c r="AD1974">
        <v>36</v>
      </c>
      <c r="AE1974" t="s">
        <v>80</v>
      </c>
      <c r="AF1974">
        <v>42</v>
      </c>
      <c r="AG1974" t="s">
        <v>80</v>
      </c>
    </row>
    <row r="1975" spans="1:33" x14ac:dyDescent="0.35">
      <c r="A1975" t="s">
        <v>79</v>
      </c>
      <c r="B1975">
        <v>12098700</v>
      </c>
      <c r="C1975" s="1">
        <v>42258</v>
      </c>
      <c r="D1975">
        <v>16.5</v>
      </c>
      <c r="E1975" t="s">
        <v>80</v>
      </c>
      <c r="F1975">
        <v>13.3</v>
      </c>
      <c r="G1975" t="s">
        <v>80</v>
      </c>
      <c r="H1975">
        <v>14.9</v>
      </c>
      <c r="I1975" t="s">
        <v>80</v>
      </c>
      <c r="J1975">
        <v>82</v>
      </c>
      <c r="K1975" t="s">
        <v>80</v>
      </c>
      <c r="L1975">
        <v>72</v>
      </c>
      <c r="M1975" t="s">
        <v>80</v>
      </c>
      <c r="N1975">
        <v>77</v>
      </c>
      <c r="O1975" t="s">
        <v>80</v>
      </c>
      <c r="P1975">
        <v>10</v>
      </c>
      <c r="Q1975" t="s">
        <v>80</v>
      </c>
      <c r="R1975">
        <v>9.1999999999999993</v>
      </c>
      <c r="S1975" t="s">
        <v>80</v>
      </c>
      <c r="T1975">
        <v>9.6</v>
      </c>
      <c r="U1975" t="s">
        <v>80</v>
      </c>
      <c r="V1975">
        <v>7.7</v>
      </c>
      <c r="W1975" t="s">
        <v>80</v>
      </c>
      <c r="X1975">
        <v>7.4</v>
      </c>
      <c r="Y1975" t="s">
        <v>80</v>
      </c>
      <c r="Z1975">
        <v>7.5</v>
      </c>
      <c r="AA1975" t="s">
        <v>80</v>
      </c>
      <c r="AB1975">
        <v>36</v>
      </c>
      <c r="AC1975" t="s">
        <v>80</v>
      </c>
      <c r="AD1975">
        <v>62</v>
      </c>
      <c r="AE1975" t="s">
        <v>80</v>
      </c>
      <c r="AF1975">
        <v>73</v>
      </c>
      <c r="AG1975" t="s">
        <v>80</v>
      </c>
    </row>
    <row r="1976" spans="1:33" x14ac:dyDescent="0.35">
      <c r="A1976" t="s">
        <v>79</v>
      </c>
      <c r="B1976">
        <v>12098700</v>
      </c>
      <c r="C1976" s="1">
        <v>42259</v>
      </c>
      <c r="D1976">
        <v>16.399999999999999</v>
      </c>
      <c r="E1976" t="s">
        <v>80</v>
      </c>
      <c r="F1976">
        <v>13.8</v>
      </c>
      <c r="G1976" t="s">
        <v>80</v>
      </c>
      <c r="H1976">
        <v>15.1</v>
      </c>
      <c r="I1976" t="s">
        <v>80</v>
      </c>
      <c r="J1976">
        <v>78</v>
      </c>
      <c r="K1976" t="s">
        <v>80</v>
      </c>
      <c r="L1976">
        <v>69</v>
      </c>
      <c r="M1976" t="s">
        <v>80</v>
      </c>
      <c r="N1976">
        <v>73</v>
      </c>
      <c r="O1976" t="s">
        <v>80</v>
      </c>
      <c r="P1976">
        <v>9.9</v>
      </c>
      <c r="Q1976" t="s">
        <v>80</v>
      </c>
      <c r="R1976">
        <v>9.1999999999999993</v>
      </c>
      <c r="S1976" t="s">
        <v>80</v>
      </c>
      <c r="T1976">
        <v>9.6</v>
      </c>
      <c r="U1976" t="s">
        <v>80</v>
      </c>
      <c r="V1976">
        <v>7.6</v>
      </c>
      <c r="W1976" t="s">
        <v>80</v>
      </c>
      <c r="X1976">
        <v>7.4</v>
      </c>
      <c r="Y1976" t="s">
        <v>80</v>
      </c>
      <c r="Z1976">
        <v>7.5</v>
      </c>
      <c r="AA1976" t="s">
        <v>80</v>
      </c>
      <c r="AB1976">
        <v>59</v>
      </c>
      <c r="AC1976" t="s">
        <v>80</v>
      </c>
      <c r="AD1976">
        <v>86</v>
      </c>
      <c r="AE1976" t="s">
        <v>80</v>
      </c>
      <c r="AF1976">
        <v>110</v>
      </c>
      <c r="AG1976" t="s">
        <v>80</v>
      </c>
    </row>
    <row r="1977" spans="1:33" x14ac:dyDescent="0.35">
      <c r="A1977" t="s">
        <v>79</v>
      </c>
      <c r="B1977">
        <v>12098700</v>
      </c>
      <c r="C1977" s="1">
        <v>42260</v>
      </c>
      <c r="D1977">
        <v>15.2</v>
      </c>
      <c r="E1977" t="s">
        <v>80</v>
      </c>
      <c r="F1977">
        <v>12.5</v>
      </c>
      <c r="G1977" t="s">
        <v>80</v>
      </c>
      <c r="H1977">
        <v>14.1</v>
      </c>
      <c r="I1977" t="s">
        <v>80</v>
      </c>
      <c r="J1977">
        <v>74</v>
      </c>
      <c r="K1977" t="s">
        <v>80</v>
      </c>
      <c r="L1977">
        <v>65</v>
      </c>
      <c r="M1977" t="s">
        <v>80</v>
      </c>
      <c r="N1977">
        <v>70</v>
      </c>
      <c r="O1977" t="s">
        <v>80</v>
      </c>
      <c r="P1977">
        <v>10</v>
      </c>
      <c r="Q1977" t="s">
        <v>80</v>
      </c>
      <c r="R1977">
        <v>9.5</v>
      </c>
      <c r="S1977" t="s">
        <v>80</v>
      </c>
      <c r="T1977">
        <v>9.8000000000000007</v>
      </c>
      <c r="U1977" t="s">
        <v>80</v>
      </c>
      <c r="V1977">
        <v>7.6</v>
      </c>
      <c r="W1977" t="s">
        <v>80</v>
      </c>
      <c r="X1977">
        <v>7.4</v>
      </c>
      <c r="Y1977" t="s">
        <v>80</v>
      </c>
      <c r="Z1977">
        <v>7.5</v>
      </c>
      <c r="AA1977" t="s">
        <v>80</v>
      </c>
      <c r="AB1977">
        <v>80</v>
      </c>
      <c r="AC1977" t="s">
        <v>80</v>
      </c>
      <c r="AD1977">
        <v>120</v>
      </c>
      <c r="AE1977" t="s">
        <v>80</v>
      </c>
      <c r="AF1977">
        <v>150</v>
      </c>
      <c r="AG1977" t="s">
        <v>80</v>
      </c>
    </row>
    <row r="1978" spans="1:33" x14ac:dyDescent="0.35">
      <c r="A1978" t="s">
        <v>79</v>
      </c>
      <c r="B1978">
        <v>12098700</v>
      </c>
      <c r="C1978" s="1">
        <v>42261</v>
      </c>
      <c r="D1978">
        <v>12.5</v>
      </c>
      <c r="E1978" t="s">
        <v>80</v>
      </c>
      <c r="F1978">
        <v>10.6</v>
      </c>
      <c r="G1978" t="s">
        <v>80</v>
      </c>
      <c r="H1978">
        <v>11.4</v>
      </c>
      <c r="I1978" t="s">
        <v>80</v>
      </c>
      <c r="J1978">
        <v>77</v>
      </c>
      <c r="K1978" t="s">
        <v>80</v>
      </c>
      <c r="L1978">
        <v>70</v>
      </c>
      <c r="M1978" t="s">
        <v>80</v>
      </c>
      <c r="N1978">
        <v>73</v>
      </c>
      <c r="O1978" t="s">
        <v>80</v>
      </c>
      <c r="P1978">
        <v>10.5</v>
      </c>
      <c r="Q1978" t="s">
        <v>80</v>
      </c>
      <c r="R1978">
        <v>10</v>
      </c>
      <c r="S1978" t="s">
        <v>80</v>
      </c>
      <c r="T1978">
        <v>10.3</v>
      </c>
      <c r="U1978" t="s">
        <v>80</v>
      </c>
      <c r="V1978">
        <v>7.7</v>
      </c>
      <c r="W1978" t="s">
        <v>80</v>
      </c>
      <c r="X1978">
        <v>7.5</v>
      </c>
      <c r="Y1978" t="s">
        <v>80</v>
      </c>
      <c r="Z1978">
        <v>7.6</v>
      </c>
      <c r="AA1978" t="s">
        <v>80</v>
      </c>
      <c r="AB1978">
        <v>65</v>
      </c>
      <c r="AC1978" t="s">
        <v>80</v>
      </c>
      <c r="AD1978">
        <v>88</v>
      </c>
      <c r="AE1978" t="s">
        <v>80</v>
      </c>
      <c r="AF1978">
        <v>97</v>
      </c>
      <c r="AG1978" t="s">
        <v>80</v>
      </c>
    </row>
    <row r="1979" spans="1:33" x14ac:dyDescent="0.35">
      <c r="A1979" t="s">
        <v>79</v>
      </c>
      <c r="B1979">
        <v>12098700</v>
      </c>
      <c r="C1979" s="1">
        <v>42262</v>
      </c>
      <c r="D1979">
        <v>11.2</v>
      </c>
      <c r="E1979" t="s">
        <v>80</v>
      </c>
      <c r="F1979">
        <v>9</v>
      </c>
      <c r="G1979" t="s">
        <v>80</v>
      </c>
      <c r="H1979">
        <v>10.199999999999999</v>
      </c>
      <c r="I1979" t="s">
        <v>80</v>
      </c>
      <c r="J1979">
        <v>82</v>
      </c>
      <c r="K1979" t="s">
        <v>80</v>
      </c>
      <c r="L1979">
        <v>77</v>
      </c>
      <c r="M1979" t="s">
        <v>80</v>
      </c>
      <c r="N1979">
        <v>80</v>
      </c>
      <c r="O1979" t="s">
        <v>80</v>
      </c>
      <c r="P1979">
        <v>11</v>
      </c>
      <c r="Q1979" t="s">
        <v>80</v>
      </c>
      <c r="R1979">
        <v>10.3</v>
      </c>
      <c r="S1979" t="s">
        <v>80</v>
      </c>
      <c r="T1979">
        <v>10.6</v>
      </c>
      <c r="U1979" t="s">
        <v>80</v>
      </c>
      <c r="V1979">
        <v>7.8</v>
      </c>
      <c r="W1979" t="s">
        <v>80</v>
      </c>
      <c r="X1979">
        <v>7.5</v>
      </c>
      <c r="Y1979" t="s">
        <v>80</v>
      </c>
      <c r="Z1979">
        <v>7.6</v>
      </c>
      <c r="AA1979" t="s">
        <v>80</v>
      </c>
      <c r="AB1979">
        <v>37</v>
      </c>
      <c r="AC1979" t="s">
        <v>80</v>
      </c>
      <c r="AD1979">
        <v>44</v>
      </c>
      <c r="AE1979" t="s">
        <v>80</v>
      </c>
      <c r="AF1979">
        <v>65</v>
      </c>
      <c r="AG1979" t="s">
        <v>80</v>
      </c>
    </row>
    <row r="1980" spans="1:33" x14ac:dyDescent="0.35">
      <c r="A1980" t="s">
        <v>79</v>
      </c>
      <c r="B1980">
        <v>12098700</v>
      </c>
      <c r="C1980" s="1">
        <v>42263</v>
      </c>
      <c r="D1980">
        <v>12.4</v>
      </c>
      <c r="E1980" t="s">
        <v>80</v>
      </c>
      <c r="F1980">
        <v>9.3000000000000007</v>
      </c>
      <c r="G1980" t="s">
        <v>80</v>
      </c>
      <c r="H1980">
        <v>10.9</v>
      </c>
      <c r="I1980" t="s">
        <v>80</v>
      </c>
      <c r="J1980">
        <v>85</v>
      </c>
      <c r="K1980" t="s">
        <v>80</v>
      </c>
      <c r="L1980">
        <v>82</v>
      </c>
      <c r="M1980" t="s">
        <v>80</v>
      </c>
      <c r="N1980">
        <v>84</v>
      </c>
      <c r="O1980" t="s">
        <v>80</v>
      </c>
      <c r="P1980">
        <v>11</v>
      </c>
      <c r="Q1980" t="s">
        <v>80</v>
      </c>
      <c r="R1980">
        <v>10.1</v>
      </c>
      <c r="S1980" t="s">
        <v>80</v>
      </c>
      <c r="T1980">
        <v>10.5</v>
      </c>
      <c r="U1980" t="s">
        <v>80</v>
      </c>
      <c r="V1980">
        <v>7.8</v>
      </c>
      <c r="W1980" t="s">
        <v>80</v>
      </c>
      <c r="X1980">
        <v>7.5</v>
      </c>
      <c r="Y1980" t="s">
        <v>80</v>
      </c>
      <c r="Z1980">
        <v>7.6</v>
      </c>
      <c r="AA1980" t="s">
        <v>80</v>
      </c>
      <c r="AB1980">
        <v>29</v>
      </c>
      <c r="AC1980" t="s">
        <v>80</v>
      </c>
      <c r="AD1980">
        <v>33</v>
      </c>
      <c r="AE1980" t="s">
        <v>80</v>
      </c>
      <c r="AF1980">
        <v>43</v>
      </c>
      <c r="AG1980" t="s">
        <v>80</v>
      </c>
    </row>
    <row r="1981" spans="1:33" x14ac:dyDescent="0.35">
      <c r="A1981" t="s">
        <v>79</v>
      </c>
      <c r="B1981">
        <v>12098700</v>
      </c>
      <c r="C1981" s="1">
        <v>42264</v>
      </c>
      <c r="D1981">
        <v>12.5</v>
      </c>
      <c r="E1981" t="s">
        <v>80</v>
      </c>
      <c r="F1981">
        <v>11</v>
      </c>
      <c r="G1981" t="s">
        <v>80</v>
      </c>
      <c r="H1981">
        <v>11.6</v>
      </c>
      <c r="I1981" t="s">
        <v>80</v>
      </c>
      <c r="J1981">
        <v>90</v>
      </c>
      <c r="K1981" t="s">
        <v>80</v>
      </c>
      <c r="L1981">
        <v>84</v>
      </c>
      <c r="M1981" t="s">
        <v>80</v>
      </c>
      <c r="N1981">
        <v>88</v>
      </c>
      <c r="O1981" t="s">
        <v>80</v>
      </c>
      <c r="P1981">
        <v>10.6</v>
      </c>
      <c r="Q1981" t="s">
        <v>80</v>
      </c>
      <c r="R1981">
        <v>10.199999999999999</v>
      </c>
      <c r="S1981" t="s">
        <v>80</v>
      </c>
      <c r="T1981">
        <v>10.4</v>
      </c>
      <c r="U1981" t="s">
        <v>80</v>
      </c>
      <c r="V1981">
        <v>7.8</v>
      </c>
      <c r="W1981" t="s">
        <v>80</v>
      </c>
      <c r="X1981">
        <v>7.6</v>
      </c>
      <c r="Y1981" t="s">
        <v>80</v>
      </c>
      <c r="Z1981">
        <v>7.6</v>
      </c>
      <c r="AA1981" t="s">
        <v>80</v>
      </c>
      <c r="AB1981">
        <v>26</v>
      </c>
      <c r="AC1981" t="s">
        <v>80</v>
      </c>
      <c r="AD1981">
        <v>28</v>
      </c>
      <c r="AE1981" t="s">
        <v>80</v>
      </c>
      <c r="AF1981">
        <v>30</v>
      </c>
      <c r="AG1981" t="s">
        <v>80</v>
      </c>
    </row>
    <row r="1982" spans="1:33" x14ac:dyDescent="0.35">
      <c r="A1982" t="s">
        <v>79</v>
      </c>
      <c r="B1982">
        <v>12098700</v>
      </c>
      <c r="C1982" s="1">
        <v>42265</v>
      </c>
      <c r="D1982">
        <v>13.7</v>
      </c>
      <c r="E1982" t="s">
        <v>80</v>
      </c>
      <c r="F1982">
        <v>10.6</v>
      </c>
      <c r="G1982" t="s">
        <v>80</v>
      </c>
      <c r="H1982">
        <v>12.1</v>
      </c>
      <c r="I1982" t="s">
        <v>80</v>
      </c>
      <c r="J1982">
        <v>87</v>
      </c>
      <c r="K1982" t="s">
        <v>80</v>
      </c>
      <c r="L1982">
        <v>81</v>
      </c>
      <c r="M1982" t="s">
        <v>80</v>
      </c>
      <c r="N1982">
        <v>86</v>
      </c>
      <c r="O1982" t="s">
        <v>80</v>
      </c>
      <c r="P1982">
        <v>10.8</v>
      </c>
      <c r="Q1982" t="s">
        <v>80</v>
      </c>
      <c r="R1982">
        <v>9.9</v>
      </c>
      <c r="S1982" t="s">
        <v>80</v>
      </c>
      <c r="T1982">
        <v>10.4</v>
      </c>
      <c r="U1982" t="s">
        <v>80</v>
      </c>
      <c r="V1982">
        <v>7.9</v>
      </c>
      <c r="W1982" t="s">
        <v>80</v>
      </c>
      <c r="X1982">
        <v>7.5</v>
      </c>
      <c r="Y1982" t="s">
        <v>80</v>
      </c>
      <c r="Z1982">
        <v>7.6</v>
      </c>
      <c r="AA1982" t="s">
        <v>80</v>
      </c>
      <c r="AB1982">
        <v>24</v>
      </c>
      <c r="AC1982" t="s">
        <v>80</v>
      </c>
      <c r="AD1982">
        <v>28</v>
      </c>
      <c r="AE1982" t="s">
        <v>80</v>
      </c>
      <c r="AF1982">
        <v>32</v>
      </c>
      <c r="AG1982" t="s">
        <v>80</v>
      </c>
    </row>
    <row r="1983" spans="1:33" x14ac:dyDescent="0.35">
      <c r="A1983" t="s">
        <v>79</v>
      </c>
      <c r="B1983">
        <v>12098700</v>
      </c>
      <c r="C1983" s="1">
        <v>42266</v>
      </c>
      <c r="D1983">
        <v>13.8</v>
      </c>
      <c r="E1983" t="s">
        <v>80</v>
      </c>
      <c r="F1983">
        <v>12.2</v>
      </c>
      <c r="G1983" t="s">
        <v>80</v>
      </c>
      <c r="H1983">
        <v>13</v>
      </c>
      <c r="I1983" t="s">
        <v>80</v>
      </c>
      <c r="J1983">
        <v>86</v>
      </c>
      <c r="K1983" t="s">
        <v>80</v>
      </c>
      <c r="L1983">
        <v>82</v>
      </c>
      <c r="M1983" t="s">
        <v>80</v>
      </c>
      <c r="N1983">
        <v>84</v>
      </c>
      <c r="O1983" t="s">
        <v>80</v>
      </c>
      <c r="P1983">
        <v>10.5</v>
      </c>
      <c r="Q1983" t="s">
        <v>80</v>
      </c>
      <c r="R1983">
        <v>9.8000000000000007</v>
      </c>
      <c r="S1983" t="s">
        <v>80</v>
      </c>
      <c r="T1983">
        <v>10.1</v>
      </c>
      <c r="U1983" t="s">
        <v>80</v>
      </c>
      <c r="V1983">
        <v>7.9</v>
      </c>
      <c r="W1983" t="s">
        <v>80</v>
      </c>
      <c r="X1983">
        <v>7.5</v>
      </c>
      <c r="Y1983" t="s">
        <v>80</v>
      </c>
      <c r="Z1983">
        <v>7.6</v>
      </c>
      <c r="AA1983" t="s">
        <v>80</v>
      </c>
      <c r="AB1983">
        <v>22</v>
      </c>
      <c r="AC1983" t="s">
        <v>80</v>
      </c>
      <c r="AD1983">
        <v>23</v>
      </c>
      <c r="AE1983" t="s">
        <v>80</v>
      </c>
      <c r="AF1983">
        <v>24</v>
      </c>
      <c r="AG1983" t="s">
        <v>80</v>
      </c>
    </row>
    <row r="1984" spans="1:33" x14ac:dyDescent="0.35">
      <c r="A1984" t="s">
        <v>79</v>
      </c>
      <c r="B1984">
        <v>12098700</v>
      </c>
      <c r="C1984" s="1">
        <v>42267</v>
      </c>
      <c r="D1984">
        <v>14.9</v>
      </c>
      <c r="E1984" t="s">
        <v>80</v>
      </c>
      <c r="F1984">
        <v>12.9</v>
      </c>
      <c r="G1984" t="s">
        <v>80</v>
      </c>
      <c r="H1984">
        <v>13.8</v>
      </c>
      <c r="I1984" t="s">
        <v>80</v>
      </c>
      <c r="J1984">
        <v>87</v>
      </c>
      <c r="K1984" t="s">
        <v>80</v>
      </c>
      <c r="L1984">
        <v>79</v>
      </c>
      <c r="M1984" t="s">
        <v>80</v>
      </c>
      <c r="N1984">
        <v>83</v>
      </c>
      <c r="O1984" t="s">
        <v>80</v>
      </c>
      <c r="P1984">
        <v>10.3</v>
      </c>
      <c r="Q1984" t="s">
        <v>80</v>
      </c>
      <c r="R1984">
        <v>9.6</v>
      </c>
      <c r="S1984" t="s">
        <v>80</v>
      </c>
      <c r="T1984">
        <v>9.9</v>
      </c>
      <c r="U1984" t="s">
        <v>80</v>
      </c>
      <c r="V1984">
        <v>7.9</v>
      </c>
      <c r="W1984" t="s">
        <v>80</v>
      </c>
      <c r="X1984">
        <v>7.5</v>
      </c>
      <c r="Y1984" t="s">
        <v>80</v>
      </c>
      <c r="Z1984">
        <v>7.6</v>
      </c>
      <c r="AA1984" t="s">
        <v>80</v>
      </c>
      <c r="AB1984">
        <v>22</v>
      </c>
      <c r="AC1984" t="s">
        <v>80</v>
      </c>
      <c r="AD1984">
        <v>35</v>
      </c>
      <c r="AE1984" t="s">
        <v>80</v>
      </c>
      <c r="AF1984">
        <v>46</v>
      </c>
      <c r="AG1984" t="s">
        <v>80</v>
      </c>
    </row>
    <row r="1985" spans="1:33" x14ac:dyDescent="0.35">
      <c r="A1985" t="s">
        <v>79</v>
      </c>
      <c r="B1985">
        <v>12098700</v>
      </c>
      <c r="C1985" s="1">
        <v>42268</v>
      </c>
      <c r="D1985">
        <v>14.8</v>
      </c>
      <c r="E1985" t="s">
        <v>80</v>
      </c>
      <c r="F1985">
        <v>12.8</v>
      </c>
      <c r="G1985" t="s">
        <v>80</v>
      </c>
      <c r="H1985">
        <v>14</v>
      </c>
      <c r="I1985" t="s">
        <v>80</v>
      </c>
      <c r="J1985">
        <v>81</v>
      </c>
      <c r="K1985" t="s">
        <v>80</v>
      </c>
      <c r="L1985">
        <v>73</v>
      </c>
      <c r="M1985" t="s">
        <v>80</v>
      </c>
      <c r="N1985">
        <v>77</v>
      </c>
      <c r="O1985" t="s">
        <v>80</v>
      </c>
      <c r="P1985">
        <v>10.199999999999999</v>
      </c>
      <c r="Q1985" t="s">
        <v>80</v>
      </c>
      <c r="R1985">
        <v>9.6999999999999993</v>
      </c>
      <c r="S1985" t="s">
        <v>80</v>
      </c>
      <c r="T1985">
        <v>9.9</v>
      </c>
      <c r="U1985" t="s">
        <v>80</v>
      </c>
      <c r="V1985">
        <v>7.8</v>
      </c>
      <c r="W1985" t="s">
        <v>80</v>
      </c>
      <c r="X1985">
        <v>7.5</v>
      </c>
      <c r="Y1985" t="s">
        <v>80</v>
      </c>
      <c r="Z1985">
        <v>7.6</v>
      </c>
      <c r="AA1985" t="s">
        <v>80</v>
      </c>
      <c r="AB1985">
        <v>33</v>
      </c>
      <c r="AC1985" t="s">
        <v>80</v>
      </c>
      <c r="AD1985">
        <v>54</v>
      </c>
      <c r="AE1985" t="s">
        <v>80</v>
      </c>
      <c r="AF1985">
        <v>65</v>
      </c>
      <c r="AG1985" t="s">
        <v>80</v>
      </c>
    </row>
    <row r="1986" spans="1:33" x14ac:dyDescent="0.35">
      <c r="A1986" t="s">
        <v>79</v>
      </c>
      <c r="B1986">
        <v>12098700</v>
      </c>
      <c r="C1986" s="1">
        <v>42269</v>
      </c>
      <c r="D1986">
        <v>13</v>
      </c>
      <c r="E1986" t="s">
        <v>80</v>
      </c>
      <c r="F1986">
        <v>10.1</v>
      </c>
      <c r="G1986" t="s">
        <v>80</v>
      </c>
      <c r="H1986">
        <v>11.7</v>
      </c>
      <c r="I1986" t="s">
        <v>80</v>
      </c>
      <c r="J1986">
        <v>80</v>
      </c>
      <c r="K1986" t="s">
        <v>80</v>
      </c>
      <c r="L1986">
        <v>75</v>
      </c>
      <c r="M1986" t="s">
        <v>80</v>
      </c>
      <c r="N1986">
        <v>77</v>
      </c>
      <c r="O1986" t="s">
        <v>80</v>
      </c>
      <c r="P1986">
        <v>10.9</v>
      </c>
      <c r="Q1986" t="s">
        <v>80</v>
      </c>
      <c r="R1986">
        <v>10</v>
      </c>
      <c r="S1986" t="s">
        <v>80</v>
      </c>
      <c r="T1986">
        <v>10.4</v>
      </c>
      <c r="U1986" t="s">
        <v>80</v>
      </c>
      <c r="V1986">
        <v>7.8</v>
      </c>
      <c r="W1986" t="s">
        <v>80</v>
      </c>
      <c r="X1986">
        <v>7.5</v>
      </c>
      <c r="Y1986" t="s">
        <v>80</v>
      </c>
      <c r="Z1986">
        <v>7.6</v>
      </c>
      <c r="AA1986" t="s">
        <v>80</v>
      </c>
      <c r="AB1986">
        <v>36</v>
      </c>
      <c r="AC1986" t="s">
        <v>80</v>
      </c>
      <c r="AD1986">
        <v>45</v>
      </c>
      <c r="AE1986" t="s">
        <v>80</v>
      </c>
      <c r="AF1986">
        <v>49</v>
      </c>
      <c r="AG1986" t="s">
        <v>80</v>
      </c>
    </row>
    <row r="1987" spans="1:33" x14ac:dyDescent="0.35">
      <c r="A1987" t="s">
        <v>79</v>
      </c>
      <c r="B1987">
        <v>12098700</v>
      </c>
      <c r="C1987" s="1">
        <v>42270</v>
      </c>
      <c r="D1987">
        <v>12.4</v>
      </c>
      <c r="E1987" t="s">
        <v>80</v>
      </c>
      <c r="F1987">
        <v>9.4</v>
      </c>
      <c r="G1987" t="s">
        <v>80</v>
      </c>
      <c r="H1987">
        <v>10.9</v>
      </c>
      <c r="I1987" t="s">
        <v>80</v>
      </c>
      <c r="J1987">
        <v>84</v>
      </c>
      <c r="K1987" t="s">
        <v>80</v>
      </c>
      <c r="L1987">
        <v>79</v>
      </c>
      <c r="M1987" t="s">
        <v>80</v>
      </c>
      <c r="N1987">
        <v>81</v>
      </c>
      <c r="O1987" t="s">
        <v>80</v>
      </c>
      <c r="P1987">
        <v>11.2</v>
      </c>
      <c r="Q1987" t="s">
        <v>80</v>
      </c>
      <c r="R1987">
        <v>10.1</v>
      </c>
      <c r="S1987" t="s">
        <v>80</v>
      </c>
      <c r="T1987">
        <v>10.7</v>
      </c>
      <c r="U1987" t="s">
        <v>80</v>
      </c>
      <c r="V1987">
        <v>7.9</v>
      </c>
      <c r="W1987" t="s">
        <v>80</v>
      </c>
      <c r="X1987">
        <v>7.5</v>
      </c>
      <c r="Y1987" t="s">
        <v>80</v>
      </c>
      <c r="Z1987">
        <v>7.6</v>
      </c>
      <c r="AA1987" t="s">
        <v>80</v>
      </c>
      <c r="AB1987">
        <v>32</v>
      </c>
      <c r="AC1987" t="s">
        <v>80</v>
      </c>
      <c r="AD1987">
        <v>38</v>
      </c>
      <c r="AE1987" t="s">
        <v>80</v>
      </c>
      <c r="AF1987">
        <v>42</v>
      </c>
      <c r="AG1987" t="s">
        <v>80</v>
      </c>
    </row>
    <row r="1988" spans="1:33" x14ac:dyDescent="0.35">
      <c r="A1988" t="s">
        <v>79</v>
      </c>
      <c r="B1988">
        <v>12098700</v>
      </c>
      <c r="C1988" s="1">
        <v>42271</v>
      </c>
      <c r="D1988">
        <v>13.6</v>
      </c>
      <c r="E1988" t="s">
        <v>80</v>
      </c>
      <c r="F1988">
        <v>10.3</v>
      </c>
      <c r="G1988" t="s">
        <v>80</v>
      </c>
      <c r="H1988">
        <v>11.9</v>
      </c>
      <c r="I1988" t="s">
        <v>80</v>
      </c>
      <c r="J1988">
        <v>85</v>
      </c>
      <c r="K1988" t="s">
        <v>80</v>
      </c>
      <c r="L1988">
        <v>79</v>
      </c>
      <c r="M1988" t="s">
        <v>80</v>
      </c>
      <c r="N1988">
        <v>83</v>
      </c>
      <c r="O1988" t="s">
        <v>80</v>
      </c>
      <c r="P1988">
        <v>11</v>
      </c>
      <c r="Q1988" t="s">
        <v>80</v>
      </c>
      <c r="R1988">
        <v>9.8000000000000007</v>
      </c>
      <c r="S1988" t="s">
        <v>80</v>
      </c>
      <c r="T1988">
        <v>10.5</v>
      </c>
      <c r="U1988" t="s">
        <v>80</v>
      </c>
      <c r="V1988">
        <v>8</v>
      </c>
      <c r="W1988" t="s">
        <v>80</v>
      </c>
      <c r="X1988">
        <v>7.5</v>
      </c>
      <c r="Y1988" t="s">
        <v>80</v>
      </c>
      <c r="Z1988">
        <v>7.6</v>
      </c>
      <c r="AA1988" t="s">
        <v>80</v>
      </c>
      <c r="AB1988">
        <v>29</v>
      </c>
      <c r="AC1988" t="s">
        <v>80</v>
      </c>
      <c r="AD1988">
        <v>32</v>
      </c>
      <c r="AE1988" t="s">
        <v>80</v>
      </c>
      <c r="AF1988">
        <v>35</v>
      </c>
      <c r="AG1988" t="s">
        <v>80</v>
      </c>
    </row>
    <row r="1989" spans="1:33" x14ac:dyDescent="0.35">
      <c r="A1989" t="s">
        <v>79</v>
      </c>
      <c r="B1989">
        <v>12098700</v>
      </c>
      <c r="C1989" s="1">
        <v>42272</v>
      </c>
      <c r="D1989">
        <v>13</v>
      </c>
      <c r="E1989" t="s">
        <v>80</v>
      </c>
      <c r="F1989">
        <v>11.4</v>
      </c>
      <c r="G1989" t="s">
        <v>80</v>
      </c>
      <c r="H1989">
        <v>12.2</v>
      </c>
      <c r="I1989" t="s">
        <v>80</v>
      </c>
      <c r="J1989">
        <v>84</v>
      </c>
      <c r="K1989" t="s">
        <v>80</v>
      </c>
      <c r="L1989">
        <v>76</v>
      </c>
      <c r="M1989" t="s">
        <v>80</v>
      </c>
      <c r="N1989">
        <v>80</v>
      </c>
      <c r="O1989" t="s">
        <v>80</v>
      </c>
      <c r="P1989">
        <v>10.5</v>
      </c>
      <c r="Q1989" t="s">
        <v>80</v>
      </c>
      <c r="R1989">
        <v>10</v>
      </c>
      <c r="S1989" t="s">
        <v>80</v>
      </c>
      <c r="T1989">
        <v>10.3</v>
      </c>
      <c r="U1989" t="s">
        <v>80</v>
      </c>
      <c r="V1989">
        <v>7.7</v>
      </c>
      <c r="W1989" t="s">
        <v>80</v>
      </c>
      <c r="X1989">
        <v>7.5</v>
      </c>
      <c r="Y1989" t="s">
        <v>80</v>
      </c>
      <c r="Z1989">
        <v>7.6</v>
      </c>
      <c r="AA1989" t="s">
        <v>80</v>
      </c>
      <c r="AB1989">
        <v>28</v>
      </c>
      <c r="AC1989" t="s">
        <v>80</v>
      </c>
      <c r="AD1989">
        <v>37</v>
      </c>
      <c r="AE1989" t="s">
        <v>80</v>
      </c>
      <c r="AF1989">
        <v>60</v>
      </c>
      <c r="AG1989" t="s">
        <v>80</v>
      </c>
    </row>
    <row r="1990" spans="1:33" x14ac:dyDescent="0.35">
      <c r="A1990" t="s">
        <v>79</v>
      </c>
      <c r="B1990">
        <v>12098700</v>
      </c>
      <c r="C1990" s="1">
        <v>42273</v>
      </c>
      <c r="D1990">
        <v>12.4</v>
      </c>
      <c r="E1990" t="s">
        <v>80</v>
      </c>
      <c r="F1990">
        <v>10.4</v>
      </c>
      <c r="G1990" t="s">
        <v>80</v>
      </c>
      <c r="H1990">
        <v>11.4</v>
      </c>
      <c r="I1990" t="s">
        <v>80</v>
      </c>
      <c r="J1990">
        <v>80</v>
      </c>
      <c r="K1990" t="s">
        <v>80</v>
      </c>
      <c r="L1990">
        <v>69</v>
      </c>
      <c r="M1990" t="s">
        <v>80</v>
      </c>
      <c r="N1990">
        <v>73</v>
      </c>
      <c r="O1990" t="s">
        <v>80</v>
      </c>
      <c r="P1990">
        <v>10.8</v>
      </c>
      <c r="Q1990" t="s">
        <v>80</v>
      </c>
      <c r="R1990">
        <v>10.199999999999999</v>
      </c>
      <c r="S1990" t="s">
        <v>80</v>
      </c>
      <c r="T1990">
        <v>10.5</v>
      </c>
      <c r="U1990" t="s">
        <v>80</v>
      </c>
      <c r="V1990">
        <v>7.6</v>
      </c>
      <c r="W1990" t="s">
        <v>80</v>
      </c>
      <c r="X1990">
        <v>7.5</v>
      </c>
      <c r="Y1990" t="s">
        <v>80</v>
      </c>
      <c r="Z1990">
        <v>7.5</v>
      </c>
      <c r="AA1990" t="s">
        <v>80</v>
      </c>
      <c r="AB1990">
        <v>42</v>
      </c>
      <c r="AC1990" t="s">
        <v>80</v>
      </c>
      <c r="AD1990">
        <v>96</v>
      </c>
      <c r="AE1990" t="s">
        <v>80</v>
      </c>
      <c r="AF1990">
        <v>130</v>
      </c>
      <c r="AG1990" t="s">
        <v>80</v>
      </c>
    </row>
    <row r="1991" spans="1:33" x14ac:dyDescent="0.35">
      <c r="A1991" t="s">
        <v>79</v>
      </c>
      <c r="B1991">
        <v>12098700</v>
      </c>
      <c r="C1991" s="1">
        <v>42274</v>
      </c>
      <c r="D1991">
        <v>10.9</v>
      </c>
      <c r="E1991" t="s">
        <v>80</v>
      </c>
      <c r="F1991">
        <v>8.6</v>
      </c>
      <c r="G1991" t="s">
        <v>80</v>
      </c>
      <c r="H1991">
        <v>10</v>
      </c>
      <c r="I1991" t="s">
        <v>80</v>
      </c>
      <c r="J1991">
        <v>79</v>
      </c>
      <c r="K1991" t="s">
        <v>80</v>
      </c>
      <c r="L1991">
        <v>73</v>
      </c>
      <c r="M1991" t="s">
        <v>80</v>
      </c>
      <c r="N1991">
        <v>75</v>
      </c>
      <c r="O1991" t="s">
        <v>80</v>
      </c>
      <c r="P1991">
        <v>11.4</v>
      </c>
      <c r="Q1991" t="s">
        <v>80</v>
      </c>
      <c r="R1991">
        <v>10.5</v>
      </c>
      <c r="S1991" t="s">
        <v>80</v>
      </c>
      <c r="T1991">
        <v>10.9</v>
      </c>
      <c r="U1991" t="s">
        <v>80</v>
      </c>
      <c r="V1991">
        <v>7.7</v>
      </c>
      <c r="W1991" t="s">
        <v>80</v>
      </c>
      <c r="X1991">
        <v>7.5</v>
      </c>
      <c r="Y1991" t="s">
        <v>80</v>
      </c>
      <c r="Z1991">
        <v>7.5</v>
      </c>
      <c r="AA1991" t="s">
        <v>80</v>
      </c>
      <c r="AB1991">
        <v>54</v>
      </c>
      <c r="AC1991" t="s">
        <v>80</v>
      </c>
      <c r="AD1991">
        <v>76</v>
      </c>
      <c r="AE1991" t="s">
        <v>80</v>
      </c>
      <c r="AF1991">
        <v>97</v>
      </c>
      <c r="AG1991" t="s">
        <v>80</v>
      </c>
    </row>
    <row r="1992" spans="1:33" x14ac:dyDescent="0.35">
      <c r="A1992" t="s">
        <v>79</v>
      </c>
      <c r="B1992">
        <v>12098700</v>
      </c>
      <c r="C1992" s="1">
        <v>42275</v>
      </c>
      <c r="D1992">
        <v>11.5</v>
      </c>
      <c r="E1992" t="s">
        <v>80</v>
      </c>
      <c r="F1992">
        <v>8</v>
      </c>
      <c r="G1992" t="s">
        <v>80</v>
      </c>
      <c r="H1992">
        <v>9.6999999999999993</v>
      </c>
      <c r="I1992" t="s">
        <v>80</v>
      </c>
      <c r="J1992">
        <v>82</v>
      </c>
      <c r="K1992" t="s">
        <v>80</v>
      </c>
      <c r="L1992">
        <v>79</v>
      </c>
      <c r="M1992" t="s">
        <v>80</v>
      </c>
      <c r="N1992">
        <v>80</v>
      </c>
      <c r="O1992" t="s">
        <v>80</v>
      </c>
      <c r="P1992">
        <v>11.6</v>
      </c>
      <c r="Q1992" t="s">
        <v>80</v>
      </c>
      <c r="R1992">
        <v>10.3</v>
      </c>
      <c r="S1992" t="s">
        <v>80</v>
      </c>
      <c r="T1992">
        <v>11</v>
      </c>
      <c r="U1992" t="s">
        <v>80</v>
      </c>
      <c r="V1992">
        <v>7.8</v>
      </c>
      <c r="W1992" t="s">
        <v>80</v>
      </c>
      <c r="X1992">
        <v>7.5</v>
      </c>
      <c r="Y1992" t="s">
        <v>80</v>
      </c>
      <c r="Z1992">
        <v>7.5</v>
      </c>
      <c r="AA1992" t="s">
        <v>80</v>
      </c>
      <c r="AB1992">
        <v>38</v>
      </c>
      <c r="AC1992" t="s">
        <v>80</v>
      </c>
      <c r="AD1992">
        <v>50</v>
      </c>
      <c r="AE1992" t="s">
        <v>80</v>
      </c>
      <c r="AF1992">
        <v>55</v>
      </c>
      <c r="AG1992" t="s">
        <v>80</v>
      </c>
    </row>
    <row r="1993" spans="1:33" x14ac:dyDescent="0.35">
      <c r="A1993" t="s">
        <v>79</v>
      </c>
      <c r="B1993">
        <v>12098700</v>
      </c>
      <c r="C1993" s="1">
        <v>42276</v>
      </c>
      <c r="D1993">
        <v>12.1</v>
      </c>
      <c r="E1993" t="s">
        <v>80</v>
      </c>
      <c r="F1993">
        <v>8.9</v>
      </c>
      <c r="G1993" t="s">
        <v>80</v>
      </c>
      <c r="H1993">
        <v>10.5</v>
      </c>
      <c r="I1993" t="s">
        <v>80</v>
      </c>
      <c r="P1993">
        <v>11.3</v>
      </c>
      <c r="Q1993" t="s">
        <v>80</v>
      </c>
      <c r="R1993">
        <v>10.199999999999999</v>
      </c>
      <c r="S1993" t="s">
        <v>80</v>
      </c>
      <c r="T1993">
        <v>10.8</v>
      </c>
      <c r="U1993" t="s">
        <v>80</v>
      </c>
      <c r="V1993">
        <v>7.9</v>
      </c>
      <c r="W1993" t="s">
        <v>80</v>
      </c>
      <c r="X1993">
        <v>7.5</v>
      </c>
      <c r="Y1993" t="s">
        <v>80</v>
      </c>
      <c r="Z1993">
        <v>7.6</v>
      </c>
      <c r="AA1993" t="s">
        <v>80</v>
      </c>
      <c r="AB1993">
        <v>30</v>
      </c>
      <c r="AC1993" t="s">
        <v>80</v>
      </c>
      <c r="AD1993">
        <v>35</v>
      </c>
      <c r="AE1993" t="s">
        <v>80</v>
      </c>
      <c r="AF1993">
        <v>39</v>
      </c>
      <c r="AG1993" t="s">
        <v>80</v>
      </c>
    </row>
    <row r="1994" spans="1:33" x14ac:dyDescent="0.35">
      <c r="A1994" t="s">
        <v>79</v>
      </c>
      <c r="B1994">
        <v>12098700</v>
      </c>
      <c r="C1994" s="1">
        <v>42277</v>
      </c>
      <c r="D1994">
        <v>12.3</v>
      </c>
      <c r="E1994" t="s">
        <v>80</v>
      </c>
      <c r="F1994">
        <v>9.6</v>
      </c>
      <c r="G1994" t="s">
        <v>80</v>
      </c>
      <c r="H1994">
        <v>11</v>
      </c>
      <c r="I1994" t="s">
        <v>80</v>
      </c>
      <c r="P1994">
        <v>11.3</v>
      </c>
      <c r="Q1994" t="s">
        <v>80</v>
      </c>
      <c r="R1994">
        <v>10.1</v>
      </c>
      <c r="S1994" t="s">
        <v>80</v>
      </c>
      <c r="T1994">
        <v>10.7</v>
      </c>
      <c r="U1994" t="s">
        <v>80</v>
      </c>
      <c r="V1994">
        <v>8</v>
      </c>
      <c r="W1994" t="s">
        <v>80</v>
      </c>
      <c r="X1994">
        <v>7.5</v>
      </c>
      <c r="Y1994" t="s">
        <v>80</v>
      </c>
      <c r="Z1994">
        <v>7.5</v>
      </c>
      <c r="AA1994" t="s">
        <v>80</v>
      </c>
      <c r="AB1994">
        <v>30</v>
      </c>
      <c r="AC1994" t="s">
        <v>80</v>
      </c>
      <c r="AD1994">
        <v>33</v>
      </c>
      <c r="AE1994" t="s">
        <v>80</v>
      </c>
      <c r="AF1994">
        <v>39</v>
      </c>
      <c r="AG1994" t="s">
        <v>80</v>
      </c>
    </row>
    <row r="1995" spans="1:33" x14ac:dyDescent="0.35">
      <c r="A1995" t="s">
        <v>79</v>
      </c>
      <c r="B1995">
        <v>12098700</v>
      </c>
      <c r="C1995" s="1">
        <v>42278</v>
      </c>
      <c r="D1995">
        <v>12.3</v>
      </c>
      <c r="E1995" t="s">
        <v>80</v>
      </c>
      <c r="F1995">
        <v>9.6999999999999993</v>
      </c>
      <c r="G1995" t="s">
        <v>80</v>
      </c>
      <c r="H1995">
        <v>11.1</v>
      </c>
      <c r="I1995" t="s">
        <v>80</v>
      </c>
      <c r="P1995">
        <v>11.2</v>
      </c>
      <c r="Q1995" t="s">
        <v>80</v>
      </c>
      <c r="R1995">
        <v>10.199999999999999</v>
      </c>
      <c r="S1995" t="s">
        <v>80</v>
      </c>
      <c r="T1995">
        <v>10.7</v>
      </c>
      <c r="U1995" t="s">
        <v>80</v>
      </c>
      <c r="V1995">
        <v>7.9</v>
      </c>
      <c r="W1995" t="s">
        <v>80</v>
      </c>
      <c r="X1995">
        <v>7.5</v>
      </c>
      <c r="Y1995" t="s">
        <v>80</v>
      </c>
      <c r="Z1995">
        <v>7.5</v>
      </c>
      <c r="AA1995" t="s">
        <v>80</v>
      </c>
      <c r="AB1995">
        <v>31</v>
      </c>
      <c r="AC1995" t="s">
        <v>80</v>
      </c>
      <c r="AD1995">
        <v>39</v>
      </c>
      <c r="AE1995" t="s">
        <v>80</v>
      </c>
      <c r="AF1995">
        <v>46</v>
      </c>
      <c r="AG1995" t="s">
        <v>80</v>
      </c>
    </row>
    <row r="1996" spans="1:33" x14ac:dyDescent="0.35">
      <c r="A1996" t="s">
        <v>79</v>
      </c>
      <c r="B1996">
        <v>12098700</v>
      </c>
      <c r="C1996" s="1">
        <v>42279</v>
      </c>
      <c r="D1996">
        <v>11.4</v>
      </c>
      <c r="E1996" t="s">
        <v>80</v>
      </c>
      <c r="F1996">
        <v>9.9</v>
      </c>
      <c r="G1996" t="s">
        <v>80</v>
      </c>
      <c r="H1996">
        <v>10.4</v>
      </c>
      <c r="I1996" t="s">
        <v>80</v>
      </c>
      <c r="P1996">
        <v>11.1</v>
      </c>
      <c r="Q1996" t="s">
        <v>80</v>
      </c>
      <c r="R1996">
        <v>10.4</v>
      </c>
      <c r="S1996" t="s">
        <v>80</v>
      </c>
      <c r="T1996">
        <v>10.8</v>
      </c>
      <c r="U1996" t="s">
        <v>80</v>
      </c>
      <c r="V1996">
        <v>7.7</v>
      </c>
      <c r="W1996" t="s">
        <v>80</v>
      </c>
      <c r="X1996">
        <v>7.5</v>
      </c>
      <c r="Y1996" t="s">
        <v>80</v>
      </c>
      <c r="Z1996">
        <v>7.5</v>
      </c>
      <c r="AA1996" t="s">
        <v>80</v>
      </c>
      <c r="AB1996">
        <v>33</v>
      </c>
      <c r="AC1996" t="s">
        <v>80</v>
      </c>
      <c r="AD1996">
        <v>39</v>
      </c>
      <c r="AE1996" t="s">
        <v>80</v>
      </c>
      <c r="AF1996">
        <v>44</v>
      </c>
      <c r="AG1996" t="s">
        <v>80</v>
      </c>
    </row>
    <row r="1997" spans="1:33" x14ac:dyDescent="0.35">
      <c r="A1997" t="s">
        <v>79</v>
      </c>
      <c r="B1997">
        <v>12098700</v>
      </c>
      <c r="C1997" s="1">
        <v>42280</v>
      </c>
      <c r="D1997">
        <v>11.5</v>
      </c>
      <c r="E1997" t="s">
        <v>80</v>
      </c>
      <c r="F1997">
        <v>9.9</v>
      </c>
      <c r="G1997" t="s">
        <v>80</v>
      </c>
      <c r="H1997">
        <v>10.6</v>
      </c>
      <c r="I1997" t="s">
        <v>80</v>
      </c>
      <c r="P1997">
        <v>10.8</v>
      </c>
      <c r="Q1997" t="s">
        <v>80</v>
      </c>
      <c r="R1997">
        <v>10.4</v>
      </c>
      <c r="S1997" t="s">
        <v>80</v>
      </c>
      <c r="T1997">
        <v>10.6</v>
      </c>
      <c r="U1997" t="s">
        <v>80</v>
      </c>
      <c r="V1997">
        <v>7.6</v>
      </c>
      <c r="W1997" t="s">
        <v>80</v>
      </c>
      <c r="X1997">
        <v>7.5</v>
      </c>
      <c r="Y1997" t="s">
        <v>80</v>
      </c>
      <c r="Z1997">
        <v>7.5</v>
      </c>
      <c r="AA1997" t="s">
        <v>80</v>
      </c>
      <c r="AB1997">
        <v>29</v>
      </c>
      <c r="AC1997" t="s">
        <v>80</v>
      </c>
      <c r="AD1997">
        <v>42</v>
      </c>
      <c r="AE1997" t="s">
        <v>80</v>
      </c>
      <c r="AF1997">
        <v>63</v>
      </c>
      <c r="AG1997" t="s">
        <v>80</v>
      </c>
    </row>
    <row r="1998" spans="1:33" x14ac:dyDescent="0.35">
      <c r="A1998" t="s">
        <v>79</v>
      </c>
      <c r="B1998">
        <v>12098700</v>
      </c>
      <c r="C1998" s="1">
        <v>42281</v>
      </c>
      <c r="D1998">
        <v>12.6</v>
      </c>
      <c r="E1998" t="s">
        <v>80</v>
      </c>
      <c r="F1998">
        <v>9.8000000000000007</v>
      </c>
      <c r="G1998" t="s">
        <v>80</v>
      </c>
      <c r="H1998">
        <v>11.2</v>
      </c>
      <c r="I1998" t="s">
        <v>80</v>
      </c>
      <c r="P1998">
        <v>11.1</v>
      </c>
      <c r="Q1998" t="s">
        <v>80</v>
      </c>
      <c r="R1998">
        <v>10.1</v>
      </c>
      <c r="S1998" t="s">
        <v>80</v>
      </c>
      <c r="T1998">
        <v>10.5</v>
      </c>
      <c r="U1998" t="s">
        <v>80</v>
      </c>
      <c r="V1998">
        <v>7.8</v>
      </c>
      <c r="W1998" t="s">
        <v>80</v>
      </c>
      <c r="X1998">
        <v>7.4</v>
      </c>
      <c r="Y1998" t="s">
        <v>80</v>
      </c>
      <c r="Z1998">
        <v>7.5</v>
      </c>
      <c r="AA1998" t="s">
        <v>80</v>
      </c>
      <c r="AB1998">
        <v>23</v>
      </c>
      <c r="AC1998" t="s">
        <v>80</v>
      </c>
      <c r="AD1998">
        <v>26</v>
      </c>
      <c r="AE1998" t="s">
        <v>80</v>
      </c>
      <c r="AF1998">
        <v>29</v>
      </c>
      <c r="AG1998" t="s">
        <v>80</v>
      </c>
    </row>
    <row r="1999" spans="1:33" x14ac:dyDescent="0.35">
      <c r="A1999" t="s">
        <v>79</v>
      </c>
      <c r="B1999">
        <v>12098700</v>
      </c>
      <c r="C1999" s="1">
        <v>42282</v>
      </c>
      <c r="D1999">
        <v>12.5</v>
      </c>
      <c r="E1999" t="s">
        <v>80</v>
      </c>
      <c r="F1999">
        <v>9.9</v>
      </c>
      <c r="G1999" t="s">
        <v>80</v>
      </c>
      <c r="H1999">
        <v>11.2</v>
      </c>
      <c r="I1999" t="s">
        <v>80</v>
      </c>
      <c r="P1999">
        <v>11.1</v>
      </c>
      <c r="Q1999" t="s">
        <v>80</v>
      </c>
      <c r="R1999">
        <v>10</v>
      </c>
      <c r="S1999" t="s">
        <v>80</v>
      </c>
      <c r="T1999">
        <v>10.5</v>
      </c>
      <c r="U1999" t="s">
        <v>80</v>
      </c>
      <c r="V1999">
        <v>7.8</v>
      </c>
      <c r="W1999" t="s">
        <v>80</v>
      </c>
      <c r="X1999">
        <v>7.4</v>
      </c>
      <c r="Y1999" t="s">
        <v>80</v>
      </c>
      <c r="Z1999">
        <v>7.4</v>
      </c>
      <c r="AA1999" t="s">
        <v>80</v>
      </c>
      <c r="AB1999">
        <v>21</v>
      </c>
      <c r="AC1999" t="s">
        <v>80</v>
      </c>
      <c r="AD1999">
        <v>23</v>
      </c>
      <c r="AE1999" t="s">
        <v>80</v>
      </c>
      <c r="AF1999">
        <v>27</v>
      </c>
      <c r="AG1999" t="s">
        <v>80</v>
      </c>
    </row>
    <row r="2000" spans="1:33" x14ac:dyDescent="0.35">
      <c r="A2000" t="s">
        <v>79</v>
      </c>
      <c r="B2000">
        <v>12098700</v>
      </c>
      <c r="C2000" s="1">
        <v>42283</v>
      </c>
      <c r="D2000">
        <v>11.5</v>
      </c>
      <c r="E2000" t="s">
        <v>80</v>
      </c>
      <c r="F2000">
        <v>10.3</v>
      </c>
      <c r="G2000" t="s">
        <v>80</v>
      </c>
      <c r="H2000">
        <v>10.9</v>
      </c>
      <c r="I2000" t="s">
        <v>80</v>
      </c>
      <c r="P2000">
        <v>11.2</v>
      </c>
      <c r="Q2000" t="s">
        <v>80</v>
      </c>
      <c r="R2000">
        <v>10.199999999999999</v>
      </c>
      <c r="S2000" t="s">
        <v>80</v>
      </c>
      <c r="T2000">
        <v>10.6</v>
      </c>
      <c r="U2000" t="s">
        <v>80</v>
      </c>
      <c r="V2000">
        <v>7.8</v>
      </c>
      <c r="W2000" t="s">
        <v>80</v>
      </c>
      <c r="X2000">
        <v>7.4</v>
      </c>
      <c r="Y2000" t="s">
        <v>80</v>
      </c>
      <c r="Z2000">
        <v>7.4</v>
      </c>
      <c r="AA2000" t="s">
        <v>80</v>
      </c>
      <c r="AB2000">
        <v>22</v>
      </c>
      <c r="AC2000" t="s">
        <v>80</v>
      </c>
      <c r="AD2000">
        <v>32</v>
      </c>
      <c r="AE2000" t="s">
        <v>80</v>
      </c>
      <c r="AF2000">
        <v>87</v>
      </c>
      <c r="AG2000" t="s">
        <v>80</v>
      </c>
    </row>
    <row r="2001" spans="1:33" x14ac:dyDescent="0.35">
      <c r="A2001" t="s">
        <v>79</v>
      </c>
      <c r="B2001">
        <v>12098700</v>
      </c>
      <c r="C2001" s="1">
        <v>42284</v>
      </c>
      <c r="D2001">
        <v>11</v>
      </c>
      <c r="E2001" t="s">
        <v>80</v>
      </c>
      <c r="F2001">
        <v>10.4</v>
      </c>
      <c r="G2001" t="s">
        <v>80</v>
      </c>
      <c r="H2001">
        <v>10.7</v>
      </c>
      <c r="I2001" t="s">
        <v>80</v>
      </c>
      <c r="P2001">
        <v>10.7</v>
      </c>
      <c r="Q2001" t="s">
        <v>80</v>
      </c>
      <c r="R2001">
        <v>10.4</v>
      </c>
      <c r="S2001" t="s">
        <v>80</v>
      </c>
      <c r="T2001">
        <v>10.6</v>
      </c>
      <c r="U2001" t="s">
        <v>80</v>
      </c>
      <c r="V2001">
        <v>7.5</v>
      </c>
      <c r="W2001" t="s">
        <v>80</v>
      </c>
      <c r="X2001">
        <v>7.3</v>
      </c>
      <c r="Y2001" t="s">
        <v>80</v>
      </c>
      <c r="Z2001">
        <v>7.4</v>
      </c>
      <c r="AA2001" t="s">
        <v>80</v>
      </c>
      <c r="AB2001">
        <v>24</v>
      </c>
      <c r="AC2001" t="s">
        <v>80</v>
      </c>
      <c r="AD2001">
        <v>47</v>
      </c>
      <c r="AE2001" t="s">
        <v>80</v>
      </c>
      <c r="AF2001">
        <v>240</v>
      </c>
      <c r="AG2001" t="s">
        <v>80</v>
      </c>
    </row>
    <row r="2002" spans="1:33" x14ac:dyDescent="0.35">
      <c r="A2002" t="s">
        <v>79</v>
      </c>
      <c r="B2002">
        <v>12098700</v>
      </c>
      <c r="C2002" s="1">
        <v>42285</v>
      </c>
      <c r="D2002">
        <v>12.2</v>
      </c>
      <c r="E2002" t="s">
        <v>80</v>
      </c>
      <c r="F2002">
        <v>10.6</v>
      </c>
      <c r="G2002" t="s">
        <v>80</v>
      </c>
      <c r="H2002">
        <v>11.3</v>
      </c>
      <c r="I2002" t="s">
        <v>80</v>
      </c>
      <c r="P2002">
        <v>10.6</v>
      </c>
      <c r="Q2002" t="s">
        <v>80</v>
      </c>
      <c r="R2002">
        <v>10.199999999999999</v>
      </c>
      <c r="S2002" t="s">
        <v>80</v>
      </c>
      <c r="T2002">
        <v>10.4</v>
      </c>
      <c r="U2002" t="s">
        <v>80</v>
      </c>
      <c r="V2002">
        <v>7.4</v>
      </c>
      <c r="W2002" t="s">
        <v>80</v>
      </c>
      <c r="X2002">
        <v>7.2</v>
      </c>
      <c r="Y2002" t="s">
        <v>80</v>
      </c>
      <c r="Z2002">
        <v>7.3</v>
      </c>
      <c r="AA2002" t="s">
        <v>80</v>
      </c>
      <c r="AB2002">
        <v>68</v>
      </c>
      <c r="AC2002" t="s">
        <v>80</v>
      </c>
      <c r="AD2002">
        <v>230</v>
      </c>
      <c r="AE2002" t="s">
        <v>80</v>
      </c>
      <c r="AF2002">
        <v>460</v>
      </c>
      <c r="AG2002" t="s">
        <v>80</v>
      </c>
    </row>
    <row r="2003" spans="1:33" x14ac:dyDescent="0.35">
      <c r="A2003" t="s">
        <v>79</v>
      </c>
      <c r="B2003">
        <v>12098700</v>
      </c>
      <c r="C2003" s="1">
        <v>42286</v>
      </c>
      <c r="D2003">
        <v>11.4</v>
      </c>
      <c r="E2003" t="s">
        <v>80</v>
      </c>
      <c r="F2003">
        <v>10.3</v>
      </c>
      <c r="G2003" t="s">
        <v>80</v>
      </c>
      <c r="H2003">
        <v>10.6</v>
      </c>
      <c r="I2003" t="s">
        <v>80</v>
      </c>
      <c r="P2003">
        <v>10.7</v>
      </c>
      <c r="Q2003" t="s">
        <v>80</v>
      </c>
      <c r="R2003">
        <v>10.4</v>
      </c>
      <c r="S2003" t="s">
        <v>80</v>
      </c>
      <c r="T2003">
        <v>10.6</v>
      </c>
      <c r="U2003" t="s">
        <v>80</v>
      </c>
      <c r="V2003">
        <v>7.4</v>
      </c>
      <c r="W2003" t="s">
        <v>80</v>
      </c>
      <c r="X2003">
        <v>7.3</v>
      </c>
      <c r="Y2003" t="s">
        <v>80</v>
      </c>
      <c r="Z2003">
        <v>7.3</v>
      </c>
      <c r="AA2003" t="s">
        <v>80</v>
      </c>
      <c r="AB2003">
        <v>100</v>
      </c>
      <c r="AC2003" t="s">
        <v>80</v>
      </c>
      <c r="AD2003">
        <v>120</v>
      </c>
      <c r="AE2003" t="s">
        <v>80</v>
      </c>
      <c r="AF2003">
        <v>200</v>
      </c>
      <c r="AG2003" t="s">
        <v>80</v>
      </c>
    </row>
    <row r="2004" spans="1:33" x14ac:dyDescent="0.35">
      <c r="A2004" t="s">
        <v>79</v>
      </c>
      <c r="B2004">
        <v>12098700</v>
      </c>
      <c r="C2004" s="1">
        <v>42287</v>
      </c>
      <c r="D2004">
        <v>11.8</v>
      </c>
      <c r="E2004" t="s">
        <v>80</v>
      </c>
      <c r="F2004">
        <v>10.3</v>
      </c>
      <c r="G2004" t="s">
        <v>80</v>
      </c>
      <c r="H2004">
        <v>11</v>
      </c>
      <c r="I2004" t="s">
        <v>80</v>
      </c>
      <c r="P2004">
        <v>10.6</v>
      </c>
      <c r="Q2004" t="s">
        <v>80</v>
      </c>
      <c r="R2004">
        <v>10.199999999999999</v>
      </c>
      <c r="S2004" t="s">
        <v>80</v>
      </c>
      <c r="T2004">
        <v>10.4</v>
      </c>
      <c r="U2004" t="s">
        <v>80</v>
      </c>
      <c r="V2004">
        <v>7.4</v>
      </c>
      <c r="W2004" t="s">
        <v>80</v>
      </c>
      <c r="X2004">
        <v>7.3</v>
      </c>
      <c r="Y2004" t="s">
        <v>80</v>
      </c>
      <c r="Z2004">
        <v>7.3</v>
      </c>
      <c r="AA2004" t="s">
        <v>80</v>
      </c>
      <c r="AB2004">
        <v>110</v>
      </c>
      <c r="AC2004" t="s">
        <v>80</v>
      </c>
      <c r="AD2004">
        <v>190</v>
      </c>
      <c r="AE2004" t="s">
        <v>80</v>
      </c>
      <c r="AF2004">
        <v>340</v>
      </c>
      <c r="AG2004" t="s">
        <v>80</v>
      </c>
    </row>
    <row r="2005" spans="1:33" x14ac:dyDescent="0.35">
      <c r="A2005" t="s">
        <v>79</v>
      </c>
      <c r="B2005">
        <v>12098700</v>
      </c>
      <c r="C2005" s="1">
        <v>42288</v>
      </c>
      <c r="D2005">
        <v>10.5</v>
      </c>
      <c r="E2005" t="s">
        <v>80</v>
      </c>
      <c r="F2005">
        <v>8.8000000000000007</v>
      </c>
      <c r="G2005" t="s">
        <v>80</v>
      </c>
      <c r="H2005">
        <v>9.9</v>
      </c>
      <c r="I2005" t="s">
        <v>80</v>
      </c>
      <c r="P2005">
        <v>11.2</v>
      </c>
      <c r="Q2005" t="s">
        <v>80</v>
      </c>
      <c r="R2005">
        <v>10.6</v>
      </c>
      <c r="S2005" t="s">
        <v>80</v>
      </c>
      <c r="T2005">
        <v>10.8</v>
      </c>
      <c r="U2005" t="s">
        <v>80</v>
      </c>
      <c r="V2005">
        <v>7.4</v>
      </c>
      <c r="W2005" t="s">
        <v>80</v>
      </c>
      <c r="X2005">
        <v>7.2</v>
      </c>
      <c r="Y2005" t="s">
        <v>80</v>
      </c>
      <c r="Z2005">
        <v>7.3</v>
      </c>
      <c r="AA2005" t="s">
        <v>80</v>
      </c>
      <c r="AB2005">
        <v>160</v>
      </c>
      <c r="AC2005" t="s">
        <v>80</v>
      </c>
      <c r="AD2005">
        <v>390</v>
      </c>
      <c r="AE2005" t="s">
        <v>80</v>
      </c>
      <c r="AF2005">
        <v>940</v>
      </c>
      <c r="AG2005" t="s">
        <v>80</v>
      </c>
    </row>
    <row r="2006" spans="1:33" x14ac:dyDescent="0.35">
      <c r="A2006" t="s">
        <v>79</v>
      </c>
      <c r="B2006">
        <v>12098700</v>
      </c>
      <c r="C2006" s="1">
        <v>42289</v>
      </c>
      <c r="D2006">
        <v>10.9</v>
      </c>
      <c r="E2006" t="s">
        <v>80</v>
      </c>
      <c r="F2006">
        <v>8.9</v>
      </c>
      <c r="G2006" t="s">
        <v>80</v>
      </c>
      <c r="H2006">
        <v>10</v>
      </c>
      <c r="I2006" t="s">
        <v>80</v>
      </c>
      <c r="P2006">
        <v>11.1</v>
      </c>
      <c r="Q2006" t="s">
        <v>80</v>
      </c>
      <c r="R2006">
        <v>10.6</v>
      </c>
      <c r="S2006" t="s">
        <v>80</v>
      </c>
      <c r="T2006">
        <v>10.8</v>
      </c>
      <c r="U2006" t="s">
        <v>80</v>
      </c>
      <c r="V2006">
        <v>7.5</v>
      </c>
      <c r="W2006" t="s">
        <v>80</v>
      </c>
      <c r="X2006">
        <v>7.3</v>
      </c>
      <c r="Y2006" t="s">
        <v>80</v>
      </c>
      <c r="Z2006">
        <v>7.4</v>
      </c>
      <c r="AA2006" t="s">
        <v>80</v>
      </c>
      <c r="AB2006">
        <v>53</v>
      </c>
      <c r="AC2006" t="s">
        <v>80</v>
      </c>
      <c r="AD2006">
        <v>78</v>
      </c>
      <c r="AE2006" t="s">
        <v>80</v>
      </c>
      <c r="AF2006">
        <v>160</v>
      </c>
      <c r="AG2006" t="s">
        <v>80</v>
      </c>
    </row>
    <row r="2007" spans="1:33" x14ac:dyDescent="0.35">
      <c r="A2007" t="s">
        <v>79</v>
      </c>
      <c r="B2007">
        <v>12098700</v>
      </c>
      <c r="C2007" s="1">
        <v>42290</v>
      </c>
      <c r="D2007">
        <v>11.5</v>
      </c>
      <c r="E2007" t="s">
        <v>80</v>
      </c>
      <c r="F2007">
        <v>10.6</v>
      </c>
      <c r="G2007" t="s">
        <v>80</v>
      </c>
      <c r="H2007">
        <v>11.1</v>
      </c>
      <c r="I2007" t="s">
        <v>80</v>
      </c>
      <c r="P2007">
        <v>10.6</v>
      </c>
      <c r="Q2007" t="s">
        <v>80</v>
      </c>
      <c r="R2007">
        <v>10.5</v>
      </c>
      <c r="S2007" t="s">
        <v>80</v>
      </c>
      <c r="T2007">
        <v>10.6</v>
      </c>
      <c r="U2007" t="s">
        <v>80</v>
      </c>
      <c r="V2007">
        <v>7.5</v>
      </c>
      <c r="W2007" t="s">
        <v>80</v>
      </c>
      <c r="X2007">
        <v>7.4</v>
      </c>
      <c r="Y2007" t="s">
        <v>80</v>
      </c>
      <c r="Z2007">
        <v>7.4</v>
      </c>
      <c r="AA2007" t="s">
        <v>80</v>
      </c>
      <c r="AB2007">
        <v>44</v>
      </c>
      <c r="AC2007" t="s">
        <v>80</v>
      </c>
      <c r="AD2007">
        <v>48</v>
      </c>
      <c r="AE2007" t="s">
        <v>80</v>
      </c>
      <c r="AF2007">
        <v>54</v>
      </c>
      <c r="AG2007" t="s">
        <v>80</v>
      </c>
    </row>
    <row r="2008" spans="1:33" x14ac:dyDescent="0.35">
      <c r="A2008" t="s">
        <v>79</v>
      </c>
      <c r="B2008">
        <v>12098700</v>
      </c>
      <c r="C2008" s="1">
        <v>42291</v>
      </c>
      <c r="D2008">
        <v>10.8</v>
      </c>
      <c r="E2008" t="s">
        <v>80</v>
      </c>
      <c r="F2008">
        <v>8.6</v>
      </c>
      <c r="G2008" t="s">
        <v>80</v>
      </c>
      <c r="H2008">
        <v>9.5</v>
      </c>
      <c r="I2008" t="s">
        <v>80</v>
      </c>
      <c r="P2008">
        <v>11.3</v>
      </c>
      <c r="Q2008" t="s">
        <v>80</v>
      </c>
      <c r="R2008">
        <v>10.6</v>
      </c>
      <c r="S2008" t="s">
        <v>80</v>
      </c>
      <c r="T2008">
        <v>11</v>
      </c>
      <c r="U2008" t="s">
        <v>80</v>
      </c>
      <c r="V2008">
        <v>7.5</v>
      </c>
      <c r="W2008" t="s">
        <v>80</v>
      </c>
      <c r="X2008">
        <v>7.4</v>
      </c>
      <c r="Y2008" t="s">
        <v>80</v>
      </c>
      <c r="Z2008">
        <v>7.4</v>
      </c>
      <c r="AA2008" t="s">
        <v>80</v>
      </c>
      <c r="AB2008">
        <v>44</v>
      </c>
      <c r="AC2008" t="s">
        <v>80</v>
      </c>
      <c r="AD2008">
        <v>48</v>
      </c>
      <c r="AE2008" t="s">
        <v>80</v>
      </c>
      <c r="AF2008">
        <v>58</v>
      </c>
      <c r="AG2008" t="s">
        <v>80</v>
      </c>
    </row>
    <row r="2009" spans="1:33" x14ac:dyDescent="0.35">
      <c r="A2009" t="s">
        <v>79</v>
      </c>
      <c r="B2009">
        <v>12098700</v>
      </c>
      <c r="C2009" s="1">
        <v>42292</v>
      </c>
      <c r="D2009">
        <v>11.3</v>
      </c>
      <c r="E2009" t="s">
        <v>80</v>
      </c>
      <c r="F2009">
        <v>8.1999999999999993</v>
      </c>
      <c r="G2009" t="s">
        <v>80</v>
      </c>
      <c r="H2009">
        <v>9.6</v>
      </c>
      <c r="I2009" t="s">
        <v>80</v>
      </c>
      <c r="P2009">
        <v>11.3</v>
      </c>
      <c r="Q2009" t="s">
        <v>80</v>
      </c>
      <c r="R2009">
        <v>10.4</v>
      </c>
      <c r="S2009" t="s">
        <v>80</v>
      </c>
      <c r="T2009">
        <v>10.9</v>
      </c>
      <c r="U2009" t="s">
        <v>80</v>
      </c>
      <c r="V2009">
        <v>7.6</v>
      </c>
      <c r="W2009" t="s">
        <v>80</v>
      </c>
      <c r="X2009">
        <v>7.4</v>
      </c>
      <c r="Y2009" t="s">
        <v>80</v>
      </c>
      <c r="Z2009">
        <v>7.5</v>
      </c>
      <c r="AA2009" t="s">
        <v>80</v>
      </c>
      <c r="AB2009">
        <v>33</v>
      </c>
      <c r="AC2009" t="s">
        <v>80</v>
      </c>
      <c r="AD2009">
        <v>37</v>
      </c>
      <c r="AE2009" t="s">
        <v>80</v>
      </c>
      <c r="AF2009">
        <v>48</v>
      </c>
      <c r="AG2009" t="s">
        <v>80</v>
      </c>
    </row>
    <row r="2010" spans="1:33" x14ac:dyDescent="0.35">
      <c r="A2010" t="s">
        <v>79</v>
      </c>
      <c r="B2010">
        <v>12098700</v>
      </c>
      <c r="C2010" s="1">
        <v>42293</v>
      </c>
      <c r="D2010">
        <v>12.1</v>
      </c>
      <c r="E2010" t="s">
        <v>80</v>
      </c>
      <c r="F2010">
        <v>9.6999999999999993</v>
      </c>
      <c r="G2010" t="s">
        <v>80</v>
      </c>
      <c r="H2010">
        <v>10.9</v>
      </c>
      <c r="I2010" t="s">
        <v>80</v>
      </c>
      <c r="J2010">
        <v>87</v>
      </c>
      <c r="K2010" t="s">
        <v>80</v>
      </c>
      <c r="L2010">
        <v>81</v>
      </c>
      <c r="M2010" t="s">
        <v>80</v>
      </c>
      <c r="N2010">
        <v>84</v>
      </c>
      <c r="O2010" t="s">
        <v>80</v>
      </c>
      <c r="P2010">
        <v>10.9</v>
      </c>
      <c r="Q2010" t="s">
        <v>80</v>
      </c>
      <c r="R2010">
        <v>10.199999999999999</v>
      </c>
      <c r="S2010" t="s">
        <v>80</v>
      </c>
      <c r="T2010">
        <v>10.6</v>
      </c>
      <c r="U2010" t="s">
        <v>80</v>
      </c>
      <c r="V2010">
        <v>7.6</v>
      </c>
      <c r="W2010" t="s">
        <v>80</v>
      </c>
      <c r="X2010">
        <v>7.4</v>
      </c>
      <c r="Y2010" t="s">
        <v>80</v>
      </c>
      <c r="Z2010">
        <v>7.5</v>
      </c>
      <c r="AA2010" t="s">
        <v>80</v>
      </c>
      <c r="AB2010">
        <v>33</v>
      </c>
      <c r="AC2010" t="s">
        <v>80</v>
      </c>
      <c r="AD2010">
        <v>41</v>
      </c>
      <c r="AE2010" t="s">
        <v>80</v>
      </c>
      <c r="AF2010">
        <v>47</v>
      </c>
      <c r="AG2010" t="s">
        <v>80</v>
      </c>
    </row>
    <row r="2011" spans="1:33" x14ac:dyDescent="0.35">
      <c r="A2011" t="s">
        <v>79</v>
      </c>
      <c r="B2011">
        <v>12098700</v>
      </c>
      <c r="C2011" s="1">
        <v>42294</v>
      </c>
      <c r="D2011">
        <v>12.1</v>
      </c>
      <c r="E2011" t="s">
        <v>80</v>
      </c>
      <c r="F2011">
        <v>10.9</v>
      </c>
      <c r="G2011" t="s">
        <v>80</v>
      </c>
      <c r="H2011">
        <v>11.5</v>
      </c>
      <c r="I2011" t="s">
        <v>80</v>
      </c>
      <c r="J2011">
        <v>82</v>
      </c>
      <c r="K2011" t="s">
        <v>80</v>
      </c>
      <c r="L2011">
        <v>72</v>
      </c>
      <c r="M2011" t="s">
        <v>80</v>
      </c>
      <c r="N2011">
        <v>77</v>
      </c>
      <c r="O2011" t="s">
        <v>80</v>
      </c>
      <c r="P2011">
        <v>10.5</v>
      </c>
      <c r="Q2011" t="s">
        <v>80</v>
      </c>
      <c r="R2011">
        <v>10.199999999999999</v>
      </c>
      <c r="S2011" t="s">
        <v>80</v>
      </c>
      <c r="T2011">
        <v>10.4</v>
      </c>
      <c r="U2011" t="s">
        <v>80</v>
      </c>
      <c r="V2011">
        <v>7.5</v>
      </c>
      <c r="W2011" t="s">
        <v>80</v>
      </c>
      <c r="X2011">
        <v>7.4</v>
      </c>
      <c r="Y2011" t="s">
        <v>80</v>
      </c>
      <c r="Z2011">
        <v>7.4</v>
      </c>
      <c r="AA2011" t="s">
        <v>80</v>
      </c>
      <c r="AB2011">
        <v>42</v>
      </c>
      <c r="AC2011" t="s">
        <v>80</v>
      </c>
      <c r="AD2011">
        <v>75</v>
      </c>
      <c r="AE2011" t="s">
        <v>80</v>
      </c>
      <c r="AF2011">
        <v>93</v>
      </c>
      <c r="AG2011" t="s">
        <v>80</v>
      </c>
    </row>
    <row r="2012" spans="1:33" x14ac:dyDescent="0.35">
      <c r="A2012" t="s">
        <v>79</v>
      </c>
      <c r="B2012">
        <v>12098700</v>
      </c>
      <c r="C2012" s="1">
        <v>42295</v>
      </c>
      <c r="D2012">
        <v>11.6</v>
      </c>
      <c r="E2012" t="s">
        <v>80</v>
      </c>
      <c r="F2012">
        <v>10.6</v>
      </c>
      <c r="G2012" t="s">
        <v>80</v>
      </c>
      <c r="H2012">
        <v>11.2</v>
      </c>
      <c r="I2012" t="s">
        <v>80</v>
      </c>
      <c r="J2012">
        <v>77</v>
      </c>
      <c r="K2012" t="s">
        <v>80</v>
      </c>
      <c r="L2012">
        <v>74</v>
      </c>
      <c r="M2012" t="s">
        <v>80</v>
      </c>
      <c r="N2012">
        <v>75</v>
      </c>
      <c r="O2012" t="s">
        <v>80</v>
      </c>
      <c r="P2012">
        <v>10.6</v>
      </c>
      <c r="Q2012" t="s">
        <v>80</v>
      </c>
      <c r="R2012">
        <v>10.3</v>
      </c>
      <c r="S2012" t="s">
        <v>80</v>
      </c>
      <c r="T2012">
        <v>10.5</v>
      </c>
      <c r="U2012" t="s">
        <v>80</v>
      </c>
      <c r="V2012">
        <v>7.5</v>
      </c>
      <c r="W2012" t="s">
        <v>80</v>
      </c>
      <c r="X2012">
        <v>7.4</v>
      </c>
      <c r="Y2012" t="s">
        <v>80</v>
      </c>
      <c r="Z2012">
        <v>7.4</v>
      </c>
      <c r="AA2012" t="s">
        <v>80</v>
      </c>
      <c r="AB2012">
        <v>54</v>
      </c>
      <c r="AC2012" t="s">
        <v>80</v>
      </c>
      <c r="AD2012">
        <v>63</v>
      </c>
      <c r="AE2012" t="s">
        <v>80</v>
      </c>
      <c r="AF2012">
        <v>75</v>
      </c>
      <c r="AG2012" t="s">
        <v>80</v>
      </c>
    </row>
    <row r="2013" spans="1:33" x14ac:dyDescent="0.35">
      <c r="A2013" t="s">
        <v>79</v>
      </c>
      <c r="B2013">
        <v>12098700</v>
      </c>
      <c r="C2013" s="1">
        <v>42296</v>
      </c>
      <c r="D2013">
        <v>11.5</v>
      </c>
      <c r="E2013" t="s">
        <v>80</v>
      </c>
      <c r="F2013">
        <v>10.4</v>
      </c>
      <c r="G2013" t="s">
        <v>80</v>
      </c>
      <c r="H2013">
        <v>10.9</v>
      </c>
      <c r="I2013" t="s">
        <v>80</v>
      </c>
      <c r="J2013">
        <v>77</v>
      </c>
      <c r="K2013" t="s">
        <v>80</v>
      </c>
      <c r="L2013">
        <v>74</v>
      </c>
      <c r="M2013" t="s">
        <v>80</v>
      </c>
      <c r="N2013">
        <v>75</v>
      </c>
      <c r="O2013" t="s">
        <v>80</v>
      </c>
      <c r="P2013">
        <v>10.7</v>
      </c>
      <c r="Q2013" t="s">
        <v>80</v>
      </c>
      <c r="R2013">
        <v>10.4</v>
      </c>
      <c r="S2013" t="s">
        <v>80</v>
      </c>
      <c r="T2013">
        <v>10.6</v>
      </c>
      <c r="U2013" t="s">
        <v>80</v>
      </c>
      <c r="V2013">
        <v>7.5</v>
      </c>
      <c r="W2013" t="s">
        <v>80</v>
      </c>
      <c r="X2013">
        <v>7.4</v>
      </c>
      <c r="Y2013" t="s">
        <v>80</v>
      </c>
      <c r="Z2013">
        <v>7.5</v>
      </c>
      <c r="AA2013" t="s">
        <v>80</v>
      </c>
      <c r="AB2013">
        <v>36</v>
      </c>
      <c r="AC2013" t="s">
        <v>80</v>
      </c>
      <c r="AD2013">
        <v>52</v>
      </c>
      <c r="AE2013" t="s">
        <v>80</v>
      </c>
      <c r="AF2013">
        <v>62</v>
      </c>
      <c r="AG2013" t="s">
        <v>80</v>
      </c>
    </row>
    <row r="2014" spans="1:33" x14ac:dyDescent="0.35">
      <c r="A2014" t="s">
        <v>79</v>
      </c>
      <c r="B2014">
        <v>12098700</v>
      </c>
      <c r="C2014" s="1">
        <v>42297</v>
      </c>
      <c r="D2014">
        <v>12.2</v>
      </c>
      <c r="E2014" t="s">
        <v>80</v>
      </c>
      <c r="F2014">
        <v>11</v>
      </c>
      <c r="G2014" t="s">
        <v>80</v>
      </c>
      <c r="H2014">
        <v>11.6</v>
      </c>
      <c r="I2014" t="s">
        <v>80</v>
      </c>
      <c r="J2014">
        <v>80</v>
      </c>
      <c r="K2014" t="s">
        <v>80</v>
      </c>
      <c r="L2014">
        <v>77</v>
      </c>
      <c r="M2014" t="s">
        <v>80</v>
      </c>
      <c r="N2014">
        <v>78</v>
      </c>
      <c r="O2014" t="s">
        <v>80</v>
      </c>
      <c r="P2014">
        <v>10.7</v>
      </c>
      <c r="Q2014" t="s">
        <v>80</v>
      </c>
      <c r="R2014">
        <v>10.3</v>
      </c>
      <c r="S2014" t="s">
        <v>80</v>
      </c>
      <c r="T2014">
        <v>10.5</v>
      </c>
      <c r="U2014" t="s">
        <v>80</v>
      </c>
      <c r="V2014">
        <v>7.5</v>
      </c>
      <c r="W2014" t="s">
        <v>80</v>
      </c>
      <c r="X2014">
        <v>7.4</v>
      </c>
      <c r="Y2014" t="s">
        <v>80</v>
      </c>
      <c r="Z2014">
        <v>7.5</v>
      </c>
      <c r="AA2014" t="s">
        <v>80</v>
      </c>
      <c r="AB2014">
        <v>30</v>
      </c>
      <c r="AC2014" t="s">
        <v>80</v>
      </c>
      <c r="AD2014">
        <v>36</v>
      </c>
      <c r="AE2014" t="s">
        <v>80</v>
      </c>
      <c r="AF2014">
        <v>43</v>
      </c>
      <c r="AG2014" t="s">
        <v>80</v>
      </c>
    </row>
    <row r="2015" spans="1:33" x14ac:dyDescent="0.35">
      <c r="A2015" t="s">
        <v>79</v>
      </c>
      <c r="B2015">
        <v>12098700</v>
      </c>
      <c r="C2015" s="1">
        <v>42298</v>
      </c>
      <c r="D2015">
        <v>11</v>
      </c>
      <c r="E2015" t="s">
        <v>80</v>
      </c>
      <c r="F2015">
        <v>9.1999999999999993</v>
      </c>
      <c r="G2015" t="s">
        <v>80</v>
      </c>
      <c r="H2015">
        <v>10</v>
      </c>
      <c r="I2015" t="s">
        <v>80</v>
      </c>
      <c r="J2015">
        <v>85</v>
      </c>
      <c r="K2015" t="s">
        <v>80</v>
      </c>
      <c r="L2015">
        <v>80</v>
      </c>
      <c r="M2015" t="s">
        <v>80</v>
      </c>
      <c r="N2015">
        <v>83</v>
      </c>
      <c r="O2015" t="s">
        <v>80</v>
      </c>
      <c r="P2015">
        <v>11.2</v>
      </c>
      <c r="Q2015" t="s">
        <v>80</v>
      </c>
      <c r="R2015">
        <v>10.6</v>
      </c>
      <c r="S2015" t="s">
        <v>80</v>
      </c>
      <c r="T2015">
        <v>10.9</v>
      </c>
      <c r="U2015" t="s">
        <v>80</v>
      </c>
      <c r="V2015">
        <v>7.6</v>
      </c>
      <c r="W2015" t="s">
        <v>80</v>
      </c>
      <c r="X2015">
        <v>7.4</v>
      </c>
      <c r="Y2015" t="s">
        <v>80</v>
      </c>
      <c r="Z2015">
        <v>7.5</v>
      </c>
      <c r="AA2015" t="s">
        <v>80</v>
      </c>
      <c r="AB2015">
        <v>24</v>
      </c>
      <c r="AC2015" t="s">
        <v>80</v>
      </c>
      <c r="AD2015">
        <v>26</v>
      </c>
      <c r="AE2015" t="s">
        <v>80</v>
      </c>
      <c r="AF2015">
        <v>31</v>
      </c>
      <c r="AG2015" t="s">
        <v>80</v>
      </c>
    </row>
    <row r="2016" spans="1:33" x14ac:dyDescent="0.35">
      <c r="A2016" t="s">
        <v>79</v>
      </c>
      <c r="B2016">
        <v>12098700</v>
      </c>
      <c r="C2016" s="1">
        <v>42299</v>
      </c>
      <c r="D2016">
        <v>11</v>
      </c>
      <c r="E2016" t="s">
        <v>80</v>
      </c>
      <c r="F2016">
        <v>9.5</v>
      </c>
      <c r="G2016" t="s">
        <v>80</v>
      </c>
      <c r="H2016">
        <v>10.199999999999999</v>
      </c>
      <c r="I2016" t="s">
        <v>80</v>
      </c>
      <c r="J2016">
        <v>86</v>
      </c>
      <c r="K2016" t="s">
        <v>80</v>
      </c>
      <c r="L2016">
        <v>85</v>
      </c>
      <c r="M2016" t="s">
        <v>80</v>
      </c>
      <c r="N2016">
        <v>86</v>
      </c>
      <c r="O2016" t="s">
        <v>80</v>
      </c>
      <c r="P2016">
        <v>11</v>
      </c>
      <c r="Q2016" t="s">
        <v>80</v>
      </c>
      <c r="R2016">
        <v>10.6</v>
      </c>
      <c r="S2016" t="s">
        <v>80</v>
      </c>
      <c r="T2016">
        <v>10.8</v>
      </c>
      <c r="U2016" t="s">
        <v>80</v>
      </c>
      <c r="V2016">
        <v>7.6</v>
      </c>
      <c r="W2016" t="s">
        <v>80</v>
      </c>
      <c r="X2016">
        <v>7.5</v>
      </c>
      <c r="Y2016" t="s">
        <v>80</v>
      </c>
      <c r="Z2016">
        <v>7.5</v>
      </c>
      <c r="AA2016" t="s">
        <v>80</v>
      </c>
      <c r="AB2016">
        <v>21</v>
      </c>
      <c r="AC2016" t="s">
        <v>80</v>
      </c>
      <c r="AD2016">
        <v>22</v>
      </c>
      <c r="AE2016" t="s">
        <v>80</v>
      </c>
      <c r="AF2016">
        <v>25</v>
      </c>
      <c r="AG2016" t="s">
        <v>80</v>
      </c>
    </row>
    <row r="2017" spans="1:33" x14ac:dyDescent="0.35">
      <c r="A2017" t="s">
        <v>79</v>
      </c>
      <c r="B2017">
        <v>12098700</v>
      </c>
      <c r="C2017" s="1">
        <v>42300</v>
      </c>
      <c r="D2017">
        <v>9.6</v>
      </c>
      <c r="E2017" t="s">
        <v>80</v>
      </c>
      <c r="F2017">
        <v>7.6</v>
      </c>
      <c r="G2017" t="s">
        <v>80</v>
      </c>
      <c r="H2017">
        <v>8.3000000000000007</v>
      </c>
      <c r="I2017" t="s">
        <v>80</v>
      </c>
      <c r="J2017">
        <v>88</v>
      </c>
      <c r="K2017" t="s">
        <v>80</v>
      </c>
      <c r="L2017">
        <v>86</v>
      </c>
      <c r="M2017" t="s">
        <v>80</v>
      </c>
      <c r="N2017">
        <v>88</v>
      </c>
      <c r="O2017" t="s">
        <v>80</v>
      </c>
      <c r="P2017">
        <v>11.5</v>
      </c>
      <c r="Q2017" t="s">
        <v>80</v>
      </c>
      <c r="R2017">
        <v>10.9</v>
      </c>
      <c r="S2017" t="s">
        <v>80</v>
      </c>
      <c r="T2017">
        <v>11.3</v>
      </c>
      <c r="U2017" t="s">
        <v>80</v>
      </c>
      <c r="V2017">
        <v>7.6</v>
      </c>
      <c r="W2017" t="s">
        <v>80</v>
      </c>
      <c r="X2017">
        <v>7.5</v>
      </c>
      <c r="Y2017" t="s">
        <v>80</v>
      </c>
      <c r="Z2017">
        <v>7.5</v>
      </c>
      <c r="AA2017" t="s">
        <v>80</v>
      </c>
      <c r="AB2017">
        <v>18</v>
      </c>
      <c r="AC2017" t="s">
        <v>80</v>
      </c>
      <c r="AD2017">
        <v>19</v>
      </c>
      <c r="AE2017" t="s">
        <v>80</v>
      </c>
      <c r="AF2017">
        <v>22</v>
      </c>
      <c r="AG2017" t="s">
        <v>80</v>
      </c>
    </row>
    <row r="2018" spans="1:33" x14ac:dyDescent="0.35">
      <c r="A2018" t="s">
        <v>79</v>
      </c>
      <c r="B2018">
        <v>12098700</v>
      </c>
      <c r="C2018" s="1">
        <v>42301</v>
      </c>
      <c r="D2018">
        <v>9</v>
      </c>
      <c r="E2018" t="s">
        <v>80</v>
      </c>
      <c r="F2018">
        <v>7.7</v>
      </c>
      <c r="G2018" t="s">
        <v>80</v>
      </c>
      <c r="H2018">
        <v>8.1999999999999993</v>
      </c>
      <c r="I2018" t="s">
        <v>80</v>
      </c>
      <c r="J2018">
        <v>90</v>
      </c>
      <c r="K2018" t="s">
        <v>80</v>
      </c>
      <c r="L2018">
        <v>88</v>
      </c>
      <c r="M2018" t="s">
        <v>80</v>
      </c>
      <c r="N2018">
        <v>90</v>
      </c>
      <c r="O2018" t="s">
        <v>80</v>
      </c>
      <c r="P2018">
        <v>11.3</v>
      </c>
      <c r="Q2018" t="s">
        <v>80</v>
      </c>
      <c r="R2018">
        <v>11</v>
      </c>
      <c r="S2018" t="s">
        <v>80</v>
      </c>
      <c r="T2018">
        <v>11.2</v>
      </c>
      <c r="U2018" t="s">
        <v>80</v>
      </c>
      <c r="V2018">
        <v>7.6</v>
      </c>
      <c r="W2018" t="s">
        <v>80</v>
      </c>
      <c r="X2018">
        <v>7.5</v>
      </c>
      <c r="Y2018" t="s">
        <v>80</v>
      </c>
      <c r="Z2018">
        <v>7.5</v>
      </c>
      <c r="AA2018" t="s">
        <v>80</v>
      </c>
      <c r="AB2018">
        <v>15</v>
      </c>
      <c r="AC2018" t="s">
        <v>80</v>
      </c>
      <c r="AD2018">
        <v>16</v>
      </c>
      <c r="AE2018" t="s">
        <v>80</v>
      </c>
      <c r="AF2018">
        <v>18</v>
      </c>
      <c r="AG2018" t="s">
        <v>80</v>
      </c>
    </row>
    <row r="2019" spans="1:33" x14ac:dyDescent="0.35">
      <c r="A2019" t="s">
        <v>79</v>
      </c>
      <c r="B2019">
        <v>12098700</v>
      </c>
      <c r="C2019" s="1">
        <v>42302</v>
      </c>
      <c r="D2019">
        <v>9.5</v>
      </c>
      <c r="E2019" t="s">
        <v>80</v>
      </c>
      <c r="F2019">
        <v>8.3000000000000007</v>
      </c>
      <c r="G2019" t="s">
        <v>80</v>
      </c>
      <c r="H2019">
        <v>8.9</v>
      </c>
      <c r="I2019" t="s">
        <v>80</v>
      </c>
      <c r="J2019">
        <v>91</v>
      </c>
      <c r="K2019" t="s">
        <v>80</v>
      </c>
      <c r="L2019">
        <v>90</v>
      </c>
      <c r="M2019" t="s">
        <v>80</v>
      </c>
      <c r="N2019">
        <v>91</v>
      </c>
      <c r="O2019" t="s">
        <v>80</v>
      </c>
      <c r="P2019">
        <v>11.1</v>
      </c>
      <c r="Q2019" t="s">
        <v>80</v>
      </c>
      <c r="R2019">
        <v>10.8</v>
      </c>
      <c r="S2019" t="s">
        <v>80</v>
      </c>
      <c r="T2019">
        <v>11</v>
      </c>
      <c r="U2019" t="s">
        <v>80</v>
      </c>
      <c r="V2019">
        <v>7.6</v>
      </c>
      <c r="W2019" t="s">
        <v>80</v>
      </c>
      <c r="X2019">
        <v>7.5</v>
      </c>
      <c r="Y2019" t="s">
        <v>80</v>
      </c>
      <c r="Z2019">
        <v>7.5</v>
      </c>
      <c r="AA2019" t="s">
        <v>80</v>
      </c>
      <c r="AB2019">
        <v>13</v>
      </c>
      <c r="AC2019" t="s">
        <v>80</v>
      </c>
      <c r="AD2019">
        <v>14</v>
      </c>
      <c r="AE2019" t="s">
        <v>80</v>
      </c>
      <c r="AF2019">
        <v>16</v>
      </c>
      <c r="AG2019" t="s">
        <v>80</v>
      </c>
    </row>
    <row r="2020" spans="1:33" x14ac:dyDescent="0.35">
      <c r="A2020" t="s">
        <v>79</v>
      </c>
      <c r="B2020">
        <v>12098700</v>
      </c>
      <c r="C2020" s="1">
        <v>42303</v>
      </c>
      <c r="D2020">
        <v>9.3000000000000007</v>
      </c>
      <c r="E2020" t="s">
        <v>80</v>
      </c>
      <c r="F2020">
        <v>9</v>
      </c>
      <c r="G2020" t="s">
        <v>80</v>
      </c>
      <c r="H2020">
        <v>9.1999999999999993</v>
      </c>
      <c r="I2020" t="s">
        <v>80</v>
      </c>
      <c r="J2020">
        <v>90</v>
      </c>
      <c r="K2020" t="s">
        <v>80</v>
      </c>
      <c r="L2020">
        <v>76</v>
      </c>
      <c r="M2020" t="s">
        <v>80</v>
      </c>
      <c r="N2020">
        <v>85</v>
      </c>
      <c r="O2020" t="s">
        <v>80</v>
      </c>
      <c r="P2020">
        <v>11</v>
      </c>
      <c r="Q2020" t="s">
        <v>80</v>
      </c>
      <c r="R2020">
        <v>10.8</v>
      </c>
      <c r="S2020" t="s">
        <v>80</v>
      </c>
      <c r="T2020">
        <v>10.9</v>
      </c>
      <c r="U2020" t="s">
        <v>80</v>
      </c>
      <c r="V2020">
        <v>7.5</v>
      </c>
      <c r="W2020" t="s">
        <v>80</v>
      </c>
      <c r="X2020">
        <v>7.4</v>
      </c>
      <c r="Y2020" t="s">
        <v>80</v>
      </c>
      <c r="Z2020">
        <v>7.5</v>
      </c>
      <c r="AA2020" t="s">
        <v>80</v>
      </c>
      <c r="AB2020">
        <v>14</v>
      </c>
      <c r="AC2020" t="s">
        <v>80</v>
      </c>
      <c r="AD2020">
        <v>29</v>
      </c>
      <c r="AE2020" t="s">
        <v>80</v>
      </c>
      <c r="AF2020">
        <v>73</v>
      </c>
      <c r="AG2020" t="s">
        <v>80</v>
      </c>
    </row>
    <row r="2021" spans="1:33" x14ac:dyDescent="0.35">
      <c r="A2021" t="s">
        <v>79</v>
      </c>
      <c r="B2021">
        <v>12098700</v>
      </c>
      <c r="C2021" s="1">
        <v>42304</v>
      </c>
      <c r="D2021">
        <v>9.9</v>
      </c>
      <c r="E2021" t="s">
        <v>80</v>
      </c>
      <c r="F2021">
        <v>8.1</v>
      </c>
      <c r="G2021" t="s">
        <v>80</v>
      </c>
      <c r="H2021">
        <v>9</v>
      </c>
      <c r="I2021" t="s">
        <v>80</v>
      </c>
      <c r="J2021">
        <v>83</v>
      </c>
      <c r="K2021" t="s">
        <v>80</v>
      </c>
      <c r="L2021">
        <v>77</v>
      </c>
      <c r="M2021" t="s">
        <v>80</v>
      </c>
      <c r="N2021">
        <v>80</v>
      </c>
      <c r="O2021" t="s">
        <v>80</v>
      </c>
      <c r="P2021">
        <v>11.3</v>
      </c>
      <c r="Q2021" t="s">
        <v>80</v>
      </c>
      <c r="R2021">
        <v>10.7</v>
      </c>
      <c r="S2021" t="s">
        <v>80</v>
      </c>
      <c r="T2021">
        <v>11</v>
      </c>
      <c r="U2021" t="s">
        <v>80</v>
      </c>
      <c r="V2021">
        <v>7.5</v>
      </c>
      <c r="W2021" t="s">
        <v>80</v>
      </c>
      <c r="X2021">
        <v>7.4</v>
      </c>
      <c r="Y2021" t="s">
        <v>80</v>
      </c>
      <c r="Z2021">
        <v>7.5</v>
      </c>
      <c r="AA2021" t="s">
        <v>80</v>
      </c>
      <c r="AB2021">
        <v>12</v>
      </c>
      <c r="AC2021" t="s">
        <v>80</v>
      </c>
      <c r="AD2021">
        <v>18</v>
      </c>
      <c r="AE2021" t="s">
        <v>80</v>
      </c>
      <c r="AF2021">
        <v>30</v>
      </c>
      <c r="AG2021" t="s">
        <v>80</v>
      </c>
    </row>
    <row r="2022" spans="1:33" x14ac:dyDescent="0.35">
      <c r="A2022" t="s">
        <v>79</v>
      </c>
      <c r="B2022">
        <v>12098700</v>
      </c>
      <c r="C2022" s="1">
        <v>42305</v>
      </c>
      <c r="D2022">
        <v>9.6</v>
      </c>
      <c r="E2022" t="s">
        <v>80</v>
      </c>
      <c r="F2022">
        <v>8.9</v>
      </c>
      <c r="G2022" t="s">
        <v>80</v>
      </c>
      <c r="H2022">
        <v>9.1999999999999993</v>
      </c>
      <c r="I2022" t="s">
        <v>80</v>
      </c>
      <c r="J2022">
        <v>85</v>
      </c>
      <c r="K2022" t="s">
        <v>80</v>
      </c>
      <c r="L2022">
        <v>83</v>
      </c>
      <c r="M2022" t="s">
        <v>80</v>
      </c>
      <c r="N2022">
        <v>85</v>
      </c>
      <c r="O2022" t="s">
        <v>80</v>
      </c>
      <c r="P2022">
        <v>11.1</v>
      </c>
      <c r="Q2022" t="s">
        <v>80</v>
      </c>
      <c r="R2022">
        <v>10.8</v>
      </c>
      <c r="S2022" t="s">
        <v>80</v>
      </c>
      <c r="T2022">
        <v>10.9</v>
      </c>
      <c r="U2022" t="s">
        <v>80</v>
      </c>
      <c r="V2022">
        <v>7.5</v>
      </c>
      <c r="W2022" t="s">
        <v>80</v>
      </c>
      <c r="X2022">
        <v>7.4</v>
      </c>
      <c r="Y2022" t="s">
        <v>80</v>
      </c>
      <c r="Z2022">
        <v>7.5</v>
      </c>
      <c r="AA2022" t="s">
        <v>80</v>
      </c>
      <c r="AB2022">
        <v>10</v>
      </c>
      <c r="AC2022" t="s">
        <v>80</v>
      </c>
      <c r="AD2022">
        <v>11</v>
      </c>
      <c r="AE2022" t="s">
        <v>80</v>
      </c>
      <c r="AF2022">
        <v>14</v>
      </c>
      <c r="AG2022" t="s">
        <v>80</v>
      </c>
    </row>
    <row r="2023" spans="1:33" x14ac:dyDescent="0.35">
      <c r="A2023" t="s">
        <v>79</v>
      </c>
      <c r="B2023">
        <v>12098700</v>
      </c>
      <c r="C2023" s="1">
        <v>42306</v>
      </c>
      <c r="D2023">
        <v>10.199999999999999</v>
      </c>
      <c r="E2023" t="s">
        <v>80</v>
      </c>
      <c r="F2023">
        <v>9.3000000000000007</v>
      </c>
      <c r="G2023" t="s">
        <v>80</v>
      </c>
      <c r="H2023">
        <v>9.6999999999999993</v>
      </c>
      <c r="I2023" t="s">
        <v>80</v>
      </c>
      <c r="J2023">
        <v>84</v>
      </c>
      <c r="K2023" t="s">
        <v>80</v>
      </c>
      <c r="L2023">
        <v>68</v>
      </c>
      <c r="M2023" t="s">
        <v>80</v>
      </c>
      <c r="N2023">
        <v>76</v>
      </c>
      <c r="O2023" t="s">
        <v>80</v>
      </c>
      <c r="P2023">
        <v>11.1</v>
      </c>
      <c r="Q2023" t="s">
        <v>80</v>
      </c>
      <c r="R2023">
        <v>10.7</v>
      </c>
      <c r="S2023" t="s">
        <v>80</v>
      </c>
      <c r="T2023">
        <v>10.8</v>
      </c>
      <c r="U2023" t="s">
        <v>80</v>
      </c>
      <c r="V2023">
        <v>7.5</v>
      </c>
      <c r="W2023" t="s">
        <v>80</v>
      </c>
      <c r="X2023">
        <v>7.4</v>
      </c>
      <c r="Y2023" t="s">
        <v>80</v>
      </c>
      <c r="Z2023">
        <v>7.4</v>
      </c>
      <c r="AA2023" t="s">
        <v>80</v>
      </c>
      <c r="AB2023">
        <v>11</v>
      </c>
      <c r="AC2023" t="s">
        <v>80</v>
      </c>
      <c r="AD2023">
        <v>40</v>
      </c>
      <c r="AE2023" t="s">
        <v>80</v>
      </c>
      <c r="AF2023">
        <v>290</v>
      </c>
      <c r="AG2023" t="s">
        <v>80</v>
      </c>
    </row>
    <row r="2024" spans="1:33" x14ac:dyDescent="0.35">
      <c r="A2024" t="s">
        <v>79</v>
      </c>
      <c r="B2024">
        <v>12098700</v>
      </c>
      <c r="C2024" s="1">
        <v>42307</v>
      </c>
      <c r="D2024">
        <v>11</v>
      </c>
      <c r="E2024" t="s">
        <v>80</v>
      </c>
      <c r="F2024">
        <v>10</v>
      </c>
      <c r="G2024" t="s">
        <v>80</v>
      </c>
      <c r="H2024">
        <v>10.4</v>
      </c>
      <c r="I2024" t="s">
        <v>80</v>
      </c>
      <c r="J2024">
        <v>73</v>
      </c>
      <c r="K2024" t="s">
        <v>80</v>
      </c>
      <c r="L2024">
        <v>53</v>
      </c>
      <c r="M2024" t="s">
        <v>80</v>
      </c>
      <c r="N2024">
        <v>69</v>
      </c>
      <c r="O2024" t="s">
        <v>80</v>
      </c>
      <c r="P2024">
        <v>10.8</v>
      </c>
      <c r="Q2024" t="s">
        <v>80</v>
      </c>
      <c r="R2024">
        <v>10.5</v>
      </c>
      <c r="S2024" t="s">
        <v>80</v>
      </c>
      <c r="T2024">
        <v>10.6</v>
      </c>
      <c r="U2024" t="s">
        <v>80</v>
      </c>
      <c r="V2024">
        <v>7.5</v>
      </c>
      <c r="W2024" t="s">
        <v>80</v>
      </c>
      <c r="X2024">
        <v>7.2</v>
      </c>
      <c r="Y2024" t="s">
        <v>80</v>
      </c>
      <c r="Z2024">
        <v>7.5</v>
      </c>
      <c r="AA2024" t="s">
        <v>80</v>
      </c>
      <c r="AB2024">
        <v>20</v>
      </c>
      <c r="AC2024" t="s">
        <v>80</v>
      </c>
      <c r="AD2024">
        <v>37</v>
      </c>
      <c r="AE2024" t="s">
        <v>80</v>
      </c>
      <c r="AF2024">
        <v>890</v>
      </c>
      <c r="AG2024" t="s">
        <v>80</v>
      </c>
    </row>
    <row r="2025" spans="1:33" x14ac:dyDescent="0.35">
      <c r="A2025" t="s">
        <v>79</v>
      </c>
      <c r="B2025">
        <v>12098700</v>
      </c>
      <c r="C2025" s="1">
        <v>42308</v>
      </c>
      <c r="D2025">
        <v>10.199999999999999</v>
      </c>
      <c r="E2025" t="s">
        <v>80</v>
      </c>
      <c r="F2025">
        <v>9.6</v>
      </c>
      <c r="G2025" t="s">
        <v>80</v>
      </c>
      <c r="H2025">
        <v>9.9</v>
      </c>
      <c r="I2025" t="s">
        <v>80</v>
      </c>
      <c r="J2025">
        <v>53</v>
      </c>
      <c r="K2025" t="s">
        <v>80</v>
      </c>
      <c r="L2025">
        <v>37</v>
      </c>
      <c r="M2025" t="s">
        <v>80</v>
      </c>
      <c r="N2025">
        <v>43</v>
      </c>
      <c r="O2025" t="s">
        <v>80</v>
      </c>
      <c r="P2025">
        <v>11.2</v>
      </c>
      <c r="Q2025" t="s">
        <v>80</v>
      </c>
      <c r="R2025">
        <v>10.8</v>
      </c>
      <c r="S2025" t="s">
        <v>80</v>
      </c>
      <c r="T2025">
        <v>11</v>
      </c>
      <c r="U2025" t="s">
        <v>80</v>
      </c>
      <c r="V2025">
        <v>7.2</v>
      </c>
      <c r="W2025" t="s">
        <v>80</v>
      </c>
      <c r="X2025">
        <v>6.8</v>
      </c>
      <c r="Y2025" t="s">
        <v>80</v>
      </c>
      <c r="Z2025">
        <v>7.1</v>
      </c>
      <c r="AA2025" t="s">
        <v>80</v>
      </c>
      <c r="AB2025">
        <v>440</v>
      </c>
      <c r="AC2025" t="s">
        <v>81</v>
      </c>
      <c r="AD2025">
        <v>550</v>
      </c>
      <c r="AE2025" t="s">
        <v>81</v>
      </c>
      <c r="AF2025">
        <v>1100</v>
      </c>
      <c r="AG2025" t="s">
        <v>81</v>
      </c>
    </row>
    <row r="2026" spans="1:33" x14ac:dyDescent="0.35">
      <c r="A2026" t="s">
        <v>79</v>
      </c>
      <c r="B2026">
        <v>12098700</v>
      </c>
      <c r="C2026" s="1">
        <v>42309</v>
      </c>
      <c r="D2026">
        <v>9.6</v>
      </c>
      <c r="E2026" t="s">
        <v>80</v>
      </c>
      <c r="F2026">
        <v>8.8000000000000007</v>
      </c>
      <c r="G2026" t="s">
        <v>80</v>
      </c>
      <c r="H2026">
        <v>9.1999999999999993</v>
      </c>
      <c r="I2026" t="s">
        <v>80</v>
      </c>
      <c r="J2026">
        <v>40</v>
      </c>
      <c r="K2026" t="s">
        <v>80</v>
      </c>
      <c r="L2026">
        <v>37</v>
      </c>
      <c r="M2026" t="s">
        <v>80</v>
      </c>
      <c r="N2026">
        <v>38</v>
      </c>
      <c r="O2026" t="s">
        <v>80</v>
      </c>
      <c r="P2026">
        <v>11.5</v>
      </c>
      <c r="Q2026" t="s">
        <v>80</v>
      </c>
      <c r="R2026">
        <v>11.2</v>
      </c>
      <c r="S2026" t="s">
        <v>80</v>
      </c>
      <c r="T2026">
        <v>11.3</v>
      </c>
      <c r="U2026" t="s">
        <v>80</v>
      </c>
      <c r="V2026">
        <v>7</v>
      </c>
      <c r="W2026" t="s">
        <v>80</v>
      </c>
      <c r="X2026">
        <v>6.8</v>
      </c>
      <c r="Y2026" t="s">
        <v>80</v>
      </c>
      <c r="Z2026">
        <v>6.9</v>
      </c>
      <c r="AA2026" t="s">
        <v>80</v>
      </c>
      <c r="AB2026">
        <v>200</v>
      </c>
      <c r="AC2026" t="s">
        <v>80</v>
      </c>
      <c r="AD2026">
        <v>370</v>
      </c>
      <c r="AE2026" t="s">
        <v>80</v>
      </c>
      <c r="AF2026">
        <v>610</v>
      </c>
      <c r="AG2026" t="s">
        <v>80</v>
      </c>
    </row>
    <row r="2027" spans="1:33" x14ac:dyDescent="0.35">
      <c r="A2027" t="s">
        <v>79</v>
      </c>
      <c r="B2027">
        <v>12098700</v>
      </c>
      <c r="C2027" s="1">
        <v>42310</v>
      </c>
      <c r="D2027">
        <v>8.8000000000000007</v>
      </c>
      <c r="E2027" t="s">
        <v>80</v>
      </c>
      <c r="F2027">
        <v>8.3000000000000007</v>
      </c>
      <c r="G2027" t="s">
        <v>80</v>
      </c>
      <c r="H2027">
        <v>8.6999999999999993</v>
      </c>
      <c r="I2027" t="s">
        <v>80</v>
      </c>
      <c r="J2027">
        <v>44</v>
      </c>
      <c r="K2027" t="s">
        <v>80</v>
      </c>
      <c r="L2027">
        <v>40</v>
      </c>
      <c r="M2027" t="s">
        <v>80</v>
      </c>
      <c r="N2027">
        <v>42</v>
      </c>
      <c r="O2027" t="s">
        <v>80</v>
      </c>
      <c r="P2027">
        <v>11.6</v>
      </c>
      <c r="Q2027" t="s">
        <v>80</v>
      </c>
      <c r="R2027">
        <v>11.4</v>
      </c>
      <c r="S2027" t="s">
        <v>80</v>
      </c>
      <c r="T2027">
        <v>11.5</v>
      </c>
      <c r="U2027" t="s">
        <v>80</v>
      </c>
      <c r="V2027">
        <v>7.1</v>
      </c>
      <c r="W2027" t="s">
        <v>80</v>
      </c>
      <c r="X2027">
        <v>7</v>
      </c>
      <c r="Y2027" t="s">
        <v>80</v>
      </c>
      <c r="Z2027">
        <v>7.1</v>
      </c>
      <c r="AA2027" t="s">
        <v>80</v>
      </c>
      <c r="AB2027">
        <v>55</v>
      </c>
      <c r="AC2027" t="s">
        <v>80</v>
      </c>
      <c r="AD2027">
        <v>110</v>
      </c>
      <c r="AE2027" t="s">
        <v>80</v>
      </c>
      <c r="AF2027">
        <v>200</v>
      </c>
      <c r="AG2027" t="s">
        <v>80</v>
      </c>
    </row>
    <row r="2028" spans="1:33" x14ac:dyDescent="0.35">
      <c r="A2028" t="s">
        <v>79</v>
      </c>
      <c r="B2028">
        <v>12098700</v>
      </c>
      <c r="C2028" s="1">
        <v>42311</v>
      </c>
      <c r="D2028">
        <v>8.5</v>
      </c>
      <c r="E2028" t="s">
        <v>80</v>
      </c>
      <c r="F2028">
        <v>7.7</v>
      </c>
      <c r="G2028" t="s">
        <v>80</v>
      </c>
      <c r="H2028">
        <v>8.1999999999999993</v>
      </c>
      <c r="I2028" t="s">
        <v>80</v>
      </c>
      <c r="J2028">
        <v>50</v>
      </c>
      <c r="K2028" t="s">
        <v>80</v>
      </c>
      <c r="L2028">
        <v>44</v>
      </c>
      <c r="M2028" t="s">
        <v>80</v>
      </c>
      <c r="N2028">
        <v>46</v>
      </c>
      <c r="O2028" t="s">
        <v>80</v>
      </c>
      <c r="P2028">
        <v>11.8</v>
      </c>
      <c r="Q2028" t="s">
        <v>80</v>
      </c>
      <c r="R2028">
        <v>11.5</v>
      </c>
      <c r="S2028" t="s">
        <v>80</v>
      </c>
      <c r="T2028">
        <v>11.6</v>
      </c>
      <c r="U2028" t="s">
        <v>80</v>
      </c>
      <c r="V2028">
        <v>7.2</v>
      </c>
      <c r="W2028" t="s">
        <v>80</v>
      </c>
      <c r="X2028">
        <v>7.1</v>
      </c>
      <c r="Y2028" t="s">
        <v>80</v>
      </c>
      <c r="Z2028">
        <v>7.1</v>
      </c>
      <c r="AA2028" t="s">
        <v>80</v>
      </c>
      <c r="AB2028">
        <v>22</v>
      </c>
      <c r="AC2028" t="s">
        <v>80</v>
      </c>
      <c r="AD2028">
        <v>37</v>
      </c>
      <c r="AE2028" t="s">
        <v>80</v>
      </c>
      <c r="AF2028">
        <v>55</v>
      </c>
      <c r="AG2028" t="s">
        <v>80</v>
      </c>
    </row>
    <row r="2029" spans="1:33" x14ac:dyDescent="0.35">
      <c r="A2029" t="s">
        <v>79</v>
      </c>
      <c r="B2029">
        <v>12098700</v>
      </c>
      <c r="C2029" s="1">
        <v>42312</v>
      </c>
      <c r="D2029">
        <v>7.7</v>
      </c>
      <c r="E2029" t="s">
        <v>80</v>
      </c>
      <c r="F2029">
        <v>6.8</v>
      </c>
      <c r="G2029" t="s">
        <v>80</v>
      </c>
      <c r="H2029">
        <v>7.3</v>
      </c>
      <c r="I2029" t="s">
        <v>80</v>
      </c>
      <c r="J2029">
        <v>54</v>
      </c>
      <c r="K2029" t="s">
        <v>80</v>
      </c>
      <c r="L2029">
        <v>49</v>
      </c>
      <c r="M2029" t="s">
        <v>80</v>
      </c>
      <c r="N2029">
        <v>52</v>
      </c>
      <c r="O2029" t="s">
        <v>80</v>
      </c>
      <c r="P2029">
        <v>12</v>
      </c>
      <c r="Q2029" t="s">
        <v>80</v>
      </c>
      <c r="R2029">
        <v>11.8</v>
      </c>
      <c r="S2029" t="s">
        <v>80</v>
      </c>
      <c r="T2029">
        <v>11.9</v>
      </c>
      <c r="U2029" t="s">
        <v>80</v>
      </c>
      <c r="V2029">
        <v>7.3</v>
      </c>
      <c r="W2029" t="s">
        <v>80</v>
      </c>
      <c r="X2029">
        <v>7.2</v>
      </c>
      <c r="Y2029" t="s">
        <v>80</v>
      </c>
      <c r="Z2029">
        <v>7.2</v>
      </c>
      <c r="AA2029" t="s">
        <v>80</v>
      </c>
      <c r="AB2029">
        <v>21</v>
      </c>
      <c r="AC2029" t="s">
        <v>80</v>
      </c>
      <c r="AD2029">
        <v>23</v>
      </c>
      <c r="AE2029" t="s">
        <v>80</v>
      </c>
      <c r="AF2029">
        <v>30</v>
      </c>
      <c r="AG2029" t="s">
        <v>80</v>
      </c>
    </row>
    <row r="2030" spans="1:33" x14ac:dyDescent="0.35">
      <c r="A2030" t="s">
        <v>79</v>
      </c>
      <c r="B2030">
        <v>12098700</v>
      </c>
      <c r="C2030" s="1">
        <v>42313</v>
      </c>
      <c r="D2030">
        <v>7.7</v>
      </c>
      <c r="E2030" t="s">
        <v>80</v>
      </c>
      <c r="F2030">
        <v>7</v>
      </c>
      <c r="G2030" t="s">
        <v>80</v>
      </c>
      <c r="H2030">
        <v>7.3</v>
      </c>
      <c r="I2030" t="s">
        <v>80</v>
      </c>
      <c r="J2030">
        <v>58</v>
      </c>
      <c r="K2030" t="s">
        <v>80</v>
      </c>
      <c r="L2030">
        <v>54</v>
      </c>
      <c r="M2030" t="s">
        <v>80</v>
      </c>
      <c r="N2030">
        <v>56</v>
      </c>
      <c r="O2030" t="s">
        <v>80</v>
      </c>
      <c r="P2030">
        <v>12.1</v>
      </c>
      <c r="Q2030" t="s">
        <v>80</v>
      </c>
      <c r="R2030">
        <v>11.4</v>
      </c>
      <c r="S2030" t="s">
        <v>80</v>
      </c>
      <c r="T2030">
        <v>11.8</v>
      </c>
      <c r="U2030" t="s">
        <v>80</v>
      </c>
      <c r="V2030">
        <v>7.2</v>
      </c>
      <c r="W2030" t="s">
        <v>80</v>
      </c>
      <c r="X2030">
        <v>6.7</v>
      </c>
      <c r="Y2030" t="s">
        <v>80</v>
      </c>
      <c r="Z2030">
        <v>7.2</v>
      </c>
      <c r="AA2030" t="s">
        <v>80</v>
      </c>
      <c r="AB2030">
        <v>24</v>
      </c>
      <c r="AC2030" t="s">
        <v>81</v>
      </c>
      <c r="AD2030">
        <v>38</v>
      </c>
      <c r="AE2030" t="s">
        <v>81</v>
      </c>
      <c r="AF2030">
        <v>1100</v>
      </c>
      <c r="AG2030" t="s">
        <v>81</v>
      </c>
    </row>
    <row r="2031" spans="1:33" x14ac:dyDescent="0.35">
      <c r="A2031" t="s">
        <v>79</v>
      </c>
      <c r="B2031">
        <v>12098700</v>
      </c>
      <c r="C2031" s="1">
        <v>42314</v>
      </c>
      <c r="D2031">
        <v>8.3000000000000007</v>
      </c>
      <c r="E2031" t="s">
        <v>80</v>
      </c>
      <c r="F2031">
        <v>7.1</v>
      </c>
      <c r="G2031" t="s">
        <v>80</v>
      </c>
      <c r="H2031">
        <v>7.7</v>
      </c>
      <c r="I2031" t="s">
        <v>80</v>
      </c>
      <c r="J2031">
        <v>58</v>
      </c>
      <c r="K2031" t="s">
        <v>80</v>
      </c>
      <c r="L2031">
        <v>54</v>
      </c>
      <c r="M2031" t="s">
        <v>80</v>
      </c>
      <c r="N2031">
        <v>56</v>
      </c>
      <c r="O2031" t="s">
        <v>80</v>
      </c>
      <c r="P2031">
        <v>11.8</v>
      </c>
      <c r="Q2031" t="s">
        <v>80</v>
      </c>
      <c r="R2031">
        <v>11.3</v>
      </c>
      <c r="S2031" t="s">
        <v>80</v>
      </c>
      <c r="T2031">
        <v>11.6</v>
      </c>
      <c r="U2031" t="s">
        <v>80</v>
      </c>
      <c r="V2031">
        <v>7.2</v>
      </c>
      <c r="W2031" t="s">
        <v>80</v>
      </c>
      <c r="X2031">
        <v>7</v>
      </c>
      <c r="Y2031" t="s">
        <v>80</v>
      </c>
      <c r="Z2031">
        <v>7.1</v>
      </c>
      <c r="AA2031" t="s">
        <v>80</v>
      </c>
      <c r="AB2031">
        <v>230</v>
      </c>
      <c r="AC2031" t="s">
        <v>80</v>
      </c>
      <c r="AD2031">
        <v>410</v>
      </c>
      <c r="AE2031" t="s">
        <v>80</v>
      </c>
      <c r="AF2031">
        <v>1030</v>
      </c>
      <c r="AG2031" t="s">
        <v>80</v>
      </c>
    </row>
    <row r="2032" spans="1:33" x14ac:dyDescent="0.35">
      <c r="A2032" t="s">
        <v>79</v>
      </c>
      <c r="B2032">
        <v>12098700</v>
      </c>
      <c r="C2032" s="1">
        <v>42315</v>
      </c>
      <c r="D2032">
        <v>8.3000000000000007</v>
      </c>
      <c r="E2032" t="s">
        <v>80</v>
      </c>
      <c r="F2032">
        <v>7.6</v>
      </c>
      <c r="G2032" t="s">
        <v>80</v>
      </c>
      <c r="H2032">
        <v>8</v>
      </c>
      <c r="I2032" t="s">
        <v>80</v>
      </c>
      <c r="J2032">
        <v>69</v>
      </c>
      <c r="K2032" t="s">
        <v>80</v>
      </c>
      <c r="L2032">
        <v>58</v>
      </c>
      <c r="M2032" t="s">
        <v>80</v>
      </c>
      <c r="N2032">
        <v>60</v>
      </c>
      <c r="O2032" t="s">
        <v>80</v>
      </c>
      <c r="P2032">
        <v>11.5</v>
      </c>
      <c r="Q2032" t="s">
        <v>80</v>
      </c>
      <c r="R2032">
        <v>11.2</v>
      </c>
      <c r="S2032" t="s">
        <v>80</v>
      </c>
      <c r="T2032">
        <v>11.3</v>
      </c>
      <c r="U2032" t="s">
        <v>80</v>
      </c>
      <c r="V2032">
        <v>7.3</v>
      </c>
      <c r="W2032" t="s">
        <v>80</v>
      </c>
      <c r="X2032">
        <v>7.2</v>
      </c>
      <c r="Y2032" t="s">
        <v>80</v>
      </c>
      <c r="Z2032">
        <v>7.2</v>
      </c>
      <c r="AA2032" t="s">
        <v>80</v>
      </c>
      <c r="AB2032">
        <v>100</v>
      </c>
      <c r="AC2032" t="s">
        <v>80</v>
      </c>
      <c r="AD2032">
        <v>160</v>
      </c>
      <c r="AE2032" t="s">
        <v>80</v>
      </c>
      <c r="AF2032">
        <v>290</v>
      </c>
      <c r="AG2032" t="s">
        <v>80</v>
      </c>
    </row>
    <row r="2033" spans="1:33" x14ac:dyDescent="0.35">
      <c r="A2033" t="s">
        <v>79</v>
      </c>
      <c r="B2033">
        <v>12098700</v>
      </c>
      <c r="C2033" s="1">
        <v>42316</v>
      </c>
      <c r="D2033">
        <v>8.4</v>
      </c>
      <c r="E2033" t="s">
        <v>80</v>
      </c>
      <c r="F2033">
        <v>8</v>
      </c>
      <c r="G2033" t="s">
        <v>80</v>
      </c>
      <c r="H2033">
        <v>8.1999999999999993</v>
      </c>
      <c r="I2033" t="s">
        <v>80</v>
      </c>
      <c r="J2033">
        <v>60</v>
      </c>
      <c r="K2033" t="s">
        <v>80</v>
      </c>
      <c r="L2033">
        <v>58</v>
      </c>
      <c r="M2033" t="s">
        <v>80</v>
      </c>
      <c r="N2033">
        <v>59</v>
      </c>
      <c r="O2033" t="s">
        <v>80</v>
      </c>
      <c r="P2033">
        <v>11.4</v>
      </c>
      <c r="Q2033" t="s">
        <v>80</v>
      </c>
      <c r="R2033">
        <v>11.2</v>
      </c>
      <c r="S2033" t="s">
        <v>80</v>
      </c>
      <c r="T2033">
        <v>11.3</v>
      </c>
      <c r="U2033" t="s">
        <v>80</v>
      </c>
      <c r="V2033">
        <v>7.3</v>
      </c>
      <c r="W2033" t="s">
        <v>80</v>
      </c>
      <c r="X2033">
        <v>7.2</v>
      </c>
      <c r="Y2033" t="s">
        <v>80</v>
      </c>
      <c r="Z2033">
        <v>7.3</v>
      </c>
      <c r="AA2033" t="s">
        <v>80</v>
      </c>
      <c r="AB2033">
        <v>43</v>
      </c>
      <c r="AC2033" t="s">
        <v>80</v>
      </c>
      <c r="AD2033">
        <v>64</v>
      </c>
      <c r="AE2033" t="s">
        <v>80</v>
      </c>
      <c r="AF2033">
        <v>160</v>
      </c>
      <c r="AG2033" t="s">
        <v>80</v>
      </c>
    </row>
    <row r="2034" spans="1:33" x14ac:dyDescent="0.35">
      <c r="A2034" t="s">
        <v>79</v>
      </c>
      <c r="B2034">
        <v>12098700</v>
      </c>
      <c r="C2034" s="1">
        <v>42317</v>
      </c>
      <c r="D2034">
        <v>8</v>
      </c>
      <c r="E2034" t="s">
        <v>80</v>
      </c>
      <c r="F2034">
        <v>7.5</v>
      </c>
      <c r="G2034" t="s">
        <v>80</v>
      </c>
      <c r="H2034">
        <v>7.7</v>
      </c>
      <c r="I2034" t="s">
        <v>80</v>
      </c>
      <c r="J2034">
        <v>60</v>
      </c>
      <c r="K2034" t="s">
        <v>80</v>
      </c>
      <c r="L2034">
        <v>56</v>
      </c>
      <c r="M2034" t="s">
        <v>80</v>
      </c>
      <c r="N2034">
        <v>59</v>
      </c>
      <c r="O2034" t="s">
        <v>80</v>
      </c>
      <c r="P2034">
        <v>11.6</v>
      </c>
      <c r="Q2034" t="s">
        <v>80</v>
      </c>
      <c r="R2034">
        <v>11.3</v>
      </c>
      <c r="S2034" t="s">
        <v>80</v>
      </c>
      <c r="T2034">
        <v>11.5</v>
      </c>
      <c r="U2034" t="s">
        <v>80</v>
      </c>
      <c r="V2034">
        <v>7.3</v>
      </c>
      <c r="W2034" t="s">
        <v>80</v>
      </c>
      <c r="X2034">
        <v>7.2</v>
      </c>
      <c r="Y2034" t="s">
        <v>80</v>
      </c>
      <c r="Z2034">
        <v>7.3</v>
      </c>
      <c r="AA2034" t="s">
        <v>80</v>
      </c>
      <c r="AB2034">
        <v>22</v>
      </c>
      <c r="AC2034" t="s">
        <v>80</v>
      </c>
      <c r="AD2034">
        <v>36</v>
      </c>
      <c r="AE2034" t="s">
        <v>80</v>
      </c>
      <c r="AF2034">
        <v>75</v>
      </c>
      <c r="AG2034" t="s">
        <v>80</v>
      </c>
    </row>
    <row r="2035" spans="1:33" x14ac:dyDescent="0.35">
      <c r="A2035" t="s">
        <v>79</v>
      </c>
      <c r="B2035">
        <v>12098700</v>
      </c>
      <c r="C2035" s="1">
        <v>42318</v>
      </c>
      <c r="D2035">
        <v>7.5</v>
      </c>
      <c r="E2035" t="s">
        <v>80</v>
      </c>
      <c r="F2035">
        <v>6.5</v>
      </c>
      <c r="G2035" t="s">
        <v>80</v>
      </c>
      <c r="H2035">
        <v>7</v>
      </c>
      <c r="I2035" t="s">
        <v>80</v>
      </c>
      <c r="J2035">
        <v>61</v>
      </c>
      <c r="K2035" t="s">
        <v>80</v>
      </c>
      <c r="L2035">
        <v>59</v>
      </c>
      <c r="M2035" t="s">
        <v>80</v>
      </c>
      <c r="N2035">
        <v>60</v>
      </c>
      <c r="O2035" t="s">
        <v>80</v>
      </c>
      <c r="P2035">
        <v>11.9</v>
      </c>
      <c r="Q2035" t="s">
        <v>80</v>
      </c>
      <c r="R2035">
        <v>11.6</v>
      </c>
      <c r="S2035" t="s">
        <v>80</v>
      </c>
      <c r="T2035">
        <v>11.8</v>
      </c>
      <c r="U2035" t="s">
        <v>80</v>
      </c>
      <c r="V2035">
        <v>7.4</v>
      </c>
      <c r="W2035" t="s">
        <v>80</v>
      </c>
      <c r="X2035">
        <v>7.2</v>
      </c>
      <c r="Y2035" t="s">
        <v>80</v>
      </c>
      <c r="Z2035">
        <v>7.3</v>
      </c>
      <c r="AA2035" t="s">
        <v>80</v>
      </c>
      <c r="AB2035">
        <v>16</v>
      </c>
      <c r="AC2035" t="s">
        <v>80</v>
      </c>
      <c r="AD2035">
        <v>25</v>
      </c>
      <c r="AE2035" t="s">
        <v>80</v>
      </c>
      <c r="AF2035">
        <v>37</v>
      </c>
      <c r="AG2035" t="s">
        <v>80</v>
      </c>
    </row>
    <row r="2036" spans="1:33" x14ac:dyDescent="0.35">
      <c r="A2036" t="s">
        <v>79</v>
      </c>
      <c r="B2036">
        <v>12098700</v>
      </c>
      <c r="C2036" s="1">
        <v>42319</v>
      </c>
      <c r="D2036">
        <v>7.2</v>
      </c>
      <c r="E2036" t="s">
        <v>80</v>
      </c>
      <c r="F2036">
        <v>6.6</v>
      </c>
      <c r="G2036" t="s">
        <v>80</v>
      </c>
      <c r="H2036">
        <v>6.9</v>
      </c>
      <c r="I2036" t="s">
        <v>80</v>
      </c>
      <c r="J2036">
        <v>61</v>
      </c>
      <c r="K2036" t="s">
        <v>80</v>
      </c>
      <c r="L2036">
        <v>58</v>
      </c>
      <c r="M2036" t="s">
        <v>80</v>
      </c>
      <c r="N2036">
        <v>60</v>
      </c>
      <c r="O2036" t="s">
        <v>80</v>
      </c>
      <c r="P2036">
        <v>12</v>
      </c>
      <c r="Q2036" t="s">
        <v>80</v>
      </c>
      <c r="R2036">
        <v>11.7</v>
      </c>
      <c r="S2036" t="s">
        <v>80</v>
      </c>
      <c r="T2036">
        <v>11.9</v>
      </c>
      <c r="U2036" t="s">
        <v>80</v>
      </c>
      <c r="V2036">
        <v>7.4</v>
      </c>
      <c r="W2036" t="s">
        <v>80</v>
      </c>
      <c r="X2036">
        <v>7.3</v>
      </c>
      <c r="Y2036" t="s">
        <v>80</v>
      </c>
      <c r="Z2036">
        <v>7.4</v>
      </c>
      <c r="AA2036" t="s">
        <v>80</v>
      </c>
      <c r="AB2036">
        <v>11</v>
      </c>
      <c r="AC2036" t="s">
        <v>80</v>
      </c>
      <c r="AD2036">
        <v>19</v>
      </c>
      <c r="AE2036" t="s">
        <v>80</v>
      </c>
      <c r="AF2036">
        <v>40</v>
      </c>
      <c r="AG2036" t="s">
        <v>80</v>
      </c>
    </row>
    <row r="2037" spans="1:33" x14ac:dyDescent="0.35">
      <c r="A2037" t="s">
        <v>79</v>
      </c>
      <c r="B2037">
        <v>12098700</v>
      </c>
      <c r="C2037" s="1">
        <v>42320</v>
      </c>
      <c r="D2037">
        <v>6.8</v>
      </c>
      <c r="E2037" t="s">
        <v>80</v>
      </c>
      <c r="F2037">
        <v>5.5</v>
      </c>
      <c r="G2037" t="s">
        <v>80</v>
      </c>
      <c r="H2037">
        <v>6</v>
      </c>
      <c r="I2037" t="s">
        <v>80</v>
      </c>
      <c r="J2037">
        <v>62</v>
      </c>
      <c r="K2037" t="s">
        <v>80</v>
      </c>
      <c r="L2037">
        <v>60</v>
      </c>
      <c r="M2037" t="s">
        <v>80</v>
      </c>
      <c r="N2037">
        <v>61</v>
      </c>
      <c r="O2037" t="s">
        <v>80</v>
      </c>
      <c r="P2037">
        <v>12.2</v>
      </c>
      <c r="Q2037" t="s">
        <v>80</v>
      </c>
      <c r="R2037">
        <v>11.8</v>
      </c>
      <c r="S2037" t="s">
        <v>80</v>
      </c>
      <c r="T2037">
        <v>12.1</v>
      </c>
      <c r="U2037" t="s">
        <v>80</v>
      </c>
      <c r="V2037">
        <v>7.4</v>
      </c>
      <c r="W2037" t="s">
        <v>80</v>
      </c>
      <c r="X2037">
        <v>7.3</v>
      </c>
      <c r="Y2037" t="s">
        <v>80</v>
      </c>
      <c r="Z2037">
        <v>7.4</v>
      </c>
      <c r="AA2037" t="s">
        <v>80</v>
      </c>
      <c r="AB2037">
        <v>10</v>
      </c>
      <c r="AC2037" t="s">
        <v>80</v>
      </c>
      <c r="AD2037">
        <v>14</v>
      </c>
      <c r="AE2037" t="s">
        <v>80</v>
      </c>
      <c r="AF2037">
        <v>18</v>
      </c>
      <c r="AG2037" t="s">
        <v>80</v>
      </c>
    </row>
    <row r="2038" spans="1:33" x14ac:dyDescent="0.35">
      <c r="A2038" t="s">
        <v>79</v>
      </c>
      <c r="B2038">
        <v>12098700</v>
      </c>
      <c r="C2038" s="1">
        <v>42321</v>
      </c>
      <c r="D2038">
        <v>8.3000000000000007</v>
      </c>
      <c r="E2038" t="s">
        <v>80</v>
      </c>
      <c r="F2038">
        <v>6.8</v>
      </c>
      <c r="G2038" t="s">
        <v>80</v>
      </c>
      <c r="H2038">
        <v>7.8</v>
      </c>
      <c r="I2038" t="s">
        <v>80</v>
      </c>
      <c r="J2038">
        <v>60</v>
      </c>
      <c r="K2038" t="s">
        <v>80</v>
      </c>
      <c r="L2038">
        <v>40</v>
      </c>
      <c r="M2038" t="s">
        <v>80</v>
      </c>
      <c r="N2038">
        <v>49</v>
      </c>
      <c r="O2038" t="s">
        <v>80</v>
      </c>
      <c r="P2038">
        <v>11.8</v>
      </c>
      <c r="Q2038" t="s">
        <v>80</v>
      </c>
      <c r="R2038">
        <v>11.6</v>
      </c>
      <c r="S2038" t="s">
        <v>80</v>
      </c>
      <c r="T2038">
        <v>11.7</v>
      </c>
      <c r="U2038" t="s">
        <v>80</v>
      </c>
      <c r="V2038">
        <v>7.4</v>
      </c>
      <c r="W2038" t="s">
        <v>80</v>
      </c>
      <c r="X2038">
        <v>7.1</v>
      </c>
      <c r="Y2038" t="s">
        <v>80</v>
      </c>
      <c r="Z2038">
        <v>7.2</v>
      </c>
      <c r="AA2038" t="s">
        <v>80</v>
      </c>
      <c r="AB2038">
        <v>16</v>
      </c>
      <c r="AC2038" t="s">
        <v>80</v>
      </c>
      <c r="AD2038">
        <v>140</v>
      </c>
      <c r="AE2038" t="s">
        <v>80</v>
      </c>
      <c r="AF2038">
        <v>200</v>
      </c>
      <c r="AG2038" t="s">
        <v>80</v>
      </c>
    </row>
    <row r="2039" spans="1:33" x14ac:dyDescent="0.35">
      <c r="A2039" t="s">
        <v>79</v>
      </c>
      <c r="B2039">
        <v>12098700</v>
      </c>
      <c r="C2039" s="1">
        <v>42322</v>
      </c>
      <c r="D2039">
        <v>8.1999999999999993</v>
      </c>
      <c r="E2039" t="s">
        <v>80</v>
      </c>
      <c r="F2039">
        <v>7.7</v>
      </c>
      <c r="G2039" t="s">
        <v>80</v>
      </c>
      <c r="H2039">
        <v>7.9</v>
      </c>
      <c r="I2039" t="s">
        <v>80</v>
      </c>
      <c r="J2039">
        <v>40</v>
      </c>
      <c r="K2039" t="s">
        <v>80</v>
      </c>
      <c r="L2039">
        <v>37</v>
      </c>
      <c r="M2039" t="s">
        <v>80</v>
      </c>
      <c r="N2039">
        <v>38</v>
      </c>
      <c r="O2039" t="s">
        <v>80</v>
      </c>
      <c r="P2039">
        <v>11.8</v>
      </c>
      <c r="Q2039" t="s">
        <v>80</v>
      </c>
      <c r="R2039">
        <v>11.6</v>
      </c>
      <c r="S2039" t="s">
        <v>80</v>
      </c>
      <c r="T2039">
        <v>11.7</v>
      </c>
      <c r="U2039" t="s">
        <v>80</v>
      </c>
      <c r="V2039">
        <v>7.2</v>
      </c>
      <c r="W2039" t="s">
        <v>80</v>
      </c>
      <c r="X2039">
        <v>7</v>
      </c>
      <c r="Y2039" t="s">
        <v>80</v>
      </c>
      <c r="Z2039">
        <v>7.1</v>
      </c>
      <c r="AA2039" t="s">
        <v>80</v>
      </c>
      <c r="AB2039">
        <v>87</v>
      </c>
      <c r="AC2039" t="s">
        <v>80</v>
      </c>
      <c r="AD2039">
        <v>120</v>
      </c>
      <c r="AE2039" t="s">
        <v>80</v>
      </c>
      <c r="AF2039">
        <v>170</v>
      </c>
      <c r="AG2039" t="s">
        <v>80</v>
      </c>
    </row>
    <row r="2040" spans="1:33" x14ac:dyDescent="0.35">
      <c r="A2040" t="s">
        <v>79</v>
      </c>
      <c r="B2040">
        <v>12098700</v>
      </c>
      <c r="C2040" s="1">
        <v>42323</v>
      </c>
      <c r="D2040">
        <v>7.7</v>
      </c>
      <c r="E2040" t="s">
        <v>80</v>
      </c>
      <c r="F2040">
        <v>6.8</v>
      </c>
      <c r="G2040" t="s">
        <v>80</v>
      </c>
      <c r="H2040">
        <v>7.3</v>
      </c>
      <c r="I2040" t="s">
        <v>80</v>
      </c>
      <c r="J2040">
        <v>42</v>
      </c>
      <c r="K2040" t="s">
        <v>80</v>
      </c>
      <c r="L2040">
        <v>38</v>
      </c>
      <c r="M2040" t="s">
        <v>80</v>
      </c>
      <c r="N2040">
        <v>40</v>
      </c>
      <c r="O2040" t="s">
        <v>80</v>
      </c>
      <c r="P2040">
        <v>12.1</v>
      </c>
      <c r="Q2040" t="s">
        <v>80</v>
      </c>
      <c r="R2040">
        <v>11.7</v>
      </c>
      <c r="S2040" t="s">
        <v>80</v>
      </c>
      <c r="T2040">
        <v>11.9</v>
      </c>
      <c r="U2040" t="s">
        <v>80</v>
      </c>
      <c r="V2040">
        <v>7.2</v>
      </c>
      <c r="W2040" t="s">
        <v>80</v>
      </c>
      <c r="X2040">
        <v>7.1</v>
      </c>
      <c r="Y2040" t="s">
        <v>80</v>
      </c>
      <c r="Z2040">
        <v>7.1</v>
      </c>
      <c r="AA2040" t="s">
        <v>80</v>
      </c>
      <c r="AB2040">
        <v>35</v>
      </c>
      <c r="AC2040" t="s">
        <v>80</v>
      </c>
      <c r="AD2040">
        <v>65</v>
      </c>
      <c r="AE2040" t="s">
        <v>80</v>
      </c>
      <c r="AF2040">
        <v>150</v>
      </c>
      <c r="AG2040" t="s">
        <v>80</v>
      </c>
    </row>
    <row r="2041" spans="1:33" x14ac:dyDescent="0.35">
      <c r="A2041" t="s">
        <v>79</v>
      </c>
      <c r="B2041">
        <v>12098700</v>
      </c>
      <c r="C2041" s="1">
        <v>42324</v>
      </c>
      <c r="D2041">
        <v>6.8</v>
      </c>
      <c r="E2041" t="s">
        <v>80</v>
      </c>
      <c r="F2041">
        <v>5.5</v>
      </c>
      <c r="G2041" t="s">
        <v>80</v>
      </c>
      <c r="H2041">
        <v>6</v>
      </c>
      <c r="I2041" t="s">
        <v>80</v>
      </c>
      <c r="J2041">
        <v>48</v>
      </c>
      <c r="K2041" t="s">
        <v>80</v>
      </c>
      <c r="L2041">
        <v>42</v>
      </c>
      <c r="M2041" t="s">
        <v>80</v>
      </c>
      <c r="N2041">
        <v>45</v>
      </c>
      <c r="O2041" t="s">
        <v>80</v>
      </c>
      <c r="P2041">
        <v>12.6</v>
      </c>
      <c r="Q2041" t="s">
        <v>80</v>
      </c>
      <c r="R2041">
        <v>12.1</v>
      </c>
      <c r="S2041" t="s">
        <v>80</v>
      </c>
      <c r="T2041">
        <v>12.4</v>
      </c>
      <c r="U2041" t="s">
        <v>80</v>
      </c>
      <c r="V2041">
        <v>7.2</v>
      </c>
      <c r="W2041" t="s">
        <v>80</v>
      </c>
      <c r="X2041">
        <v>7.2</v>
      </c>
      <c r="Y2041" t="s">
        <v>80</v>
      </c>
      <c r="Z2041">
        <v>7.2</v>
      </c>
      <c r="AA2041" t="s">
        <v>80</v>
      </c>
      <c r="AB2041">
        <v>24</v>
      </c>
      <c r="AC2041" t="s">
        <v>80</v>
      </c>
      <c r="AD2041">
        <v>31</v>
      </c>
      <c r="AE2041" t="s">
        <v>80</v>
      </c>
      <c r="AF2041">
        <v>45</v>
      </c>
      <c r="AG2041" t="s">
        <v>80</v>
      </c>
    </row>
    <row r="2042" spans="1:33" x14ac:dyDescent="0.35">
      <c r="A2042" t="s">
        <v>79</v>
      </c>
      <c r="B2042">
        <v>12098700</v>
      </c>
      <c r="C2042" s="1">
        <v>42325</v>
      </c>
      <c r="D2042">
        <v>7.7</v>
      </c>
      <c r="E2042" t="s">
        <v>80</v>
      </c>
      <c r="F2042">
        <v>5.9</v>
      </c>
      <c r="G2042" t="s">
        <v>80</v>
      </c>
      <c r="H2042">
        <v>7.1</v>
      </c>
      <c r="I2042" t="s">
        <v>80</v>
      </c>
      <c r="J2042">
        <v>48</v>
      </c>
      <c r="K2042" t="s">
        <v>80</v>
      </c>
      <c r="L2042">
        <v>32</v>
      </c>
      <c r="M2042" t="s">
        <v>80</v>
      </c>
      <c r="N2042">
        <v>40</v>
      </c>
      <c r="O2042" t="s">
        <v>80</v>
      </c>
      <c r="P2042">
        <v>12.4</v>
      </c>
      <c r="Q2042" t="s">
        <v>80</v>
      </c>
      <c r="R2042">
        <v>11.7</v>
      </c>
      <c r="S2042" t="s">
        <v>80</v>
      </c>
      <c r="T2042">
        <v>12</v>
      </c>
      <c r="U2042" t="s">
        <v>80</v>
      </c>
      <c r="V2042">
        <v>7.2</v>
      </c>
      <c r="W2042" t="s">
        <v>80</v>
      </c>
      <c r="X2042">
        <v>6.9</v>
      </c>
      <c r="Y2042" t="s">
        <v>80</v>
      </c>
      <c r="Z2042">
        <v>7.2</v>
      </c>
      <c r="AA2042" t="s">
        <v>80</v>
      </c>
      <c r="AB2042">
        <v>38</v>
      </c>
      <c r="AC2042" t="s">
        <v>80</v>
      </c>
      <c r="AD2042">
        <v>79</v>
      </c>
      <c r="AE2042" t="s">
        <v>80</v>
      </c>
      <c r="AF2042">
        <v>330</v>
      </c>
      <c r="AG2042" t="s">
        <v>80</v>
      </c>
    </row>
    <row r="2043" spans="1:33" x14ac:dyDescent="0.35">
      <c r="A2043" t="s">
        <v>79</v>
      </c>
      <c r="B2043">
        <v>12098700</v>
      </c>
      <c r="C2043" s="1">
        <v>42326</v>
      </c>
      <c r="D2043">
        <v>7.6</v>
      </c>
      <c r="E2043" t="s">
        <v>80</v>
      </c>
      <c r="F2043">
        <v>6.8</v>
      </c>
      <c r="G2043" t="s">
        <v>80</v>
      </c>
      <c r="H2043">
        <v>7.1</v>
      </c>
      <c r="I2043" t="s">
        <v>80</v>
      </c>
      <c r="J2043">
        <v>34</v>
      </c>
      <c r="K2043" t="s">
        <v>80</v>
      </c>
      <c r="L2043">
        <v>32</v>
      </c>
      <c r="M2043" t="s">
        <v>80</v>
      </c>
      <c r="N2043">
        <v>33</v>
      </c>
      <c r="O2043" t="s">
        <v>80</v>
      </c>
      <c r="P2043">
        <v>12.2</v>
      </c>
      <c r="Q2043" t="s">
        <v>80</v>
      </c>
      <c r="R2043">
        <v>11.9</v>
      </c>
      <c r="S2043" t="s">
        <v>80</v>
      </c>
      <c r="T2043">
        <v>12.1</v>
      </c>
      <c r="U2043" t="s">
        <v>80</v>
      </c>
      <c r="V2043">
        <v>7</v>
      </c>
      <c r="W2043" t="s">
        <v>80</v>
      </c>
      <c r="X2043">
        <v>6.8</v>
      </c>
      <c r="Y2043" t="s">
        <v>80</v>
      </c>
      <c r="Z2043">
        <v>6.9</v>
      </c>
      <c r="AA2043" t="s">
        <v>80</v>
      </c>
      <c r="AB2043">
        <v>260</v>
      </c>
      <c r="AC2043" t="s">
        <v>80</v>
      </c>
      <c r="AD2043">
        <v>350</v>
      </c>
      <c r="AE2043" t="s">
        <v>80</v>
      </c>
      <c r="AF2043">
        <v>420</v>
      </c>
      <c r="AG2043" t="s">
        <v>80</v>
      </c>
    </row>
    <row r="2044" spans="1:33" x14ac:dyDescent="0.35">
      <c r="A2044" t="s">
        <v>79</v>
      </c>
      <c r="B2044">
        <v>12098700</v>
      </c>
      <c r="C2044" s="1">
        <v>42327</v>
      </c>
      <c r="D2044">
        <v>6.8</v>
      </c>
      <c r="E2044" t="s">
        <v>80</v>
      </c>
      <c r="F2044">
        <v>6.4</v>
      </c>
      <c r="G2044" t="s">
        <v>80</v>
      </c>
      <c r="H2044">
        <v>6.7</v>
      </c>
      <c r="I2044" t="s">
        <v>80</v>
      </c>
      <c r="J2044">
        <v>37</v>
      </c>
      <c r="K2044" t="s">
        <v>80</v>
      </c>
      <c r="L2044">
        <v>32</v>
      </c>
      <c r="M2044" t="s">
        <v>80</v>
      </c>
      <c r="N2044">
        <v>35</v>
      </c>
      <c r="O2044" t="s">
        <v>80</v>
      </c>
      <c r="P2044">
        <v>12.3</v>
      </c>
      <c r="Q2044" t="s">
        <v>80</v>
      </c>
      <c r="R2044">
        <v>12.1</v>
      </c>
      <c r="S2044" t="s">
        <v>80</v>
      </c>
      <c r="T2044">
        <v>12.2</v>
      </c>
      <c r="U2044" t="s">
        <v>80</v>
      </c>
      <c r="V2044">
        <v>7.1</v>
      </c>
      <c r="W2044" t="s">
        <v>80</v>
      </c>
      <c r="X2044">
        <v>7</v>
      </c>
      <c r="Y2044" t="s">
        <v>80</v>
      </c>
      <c r="Z2044">
        <v>7</v>
      </c>
      <c r="AA2044" t="s">
        <v>80</v>
      </c>
      <c r="AB2044">
        <v>150</v>
      </c>
      <c r="AC2044" t="s">
        <v>80</v>
      </c>
      <c r="AD2044">
        <v>200</v>
      </c>
      <c r="AE2044" t="s">
        <v>80</v>
      </c>
      <c r="AF2044">
        <v>270</v>
      </c>
      <c r="AG2044" t="s">
        <v>80</v>
      </c>
    </row>
    <row r="2045" spans="1:33" x14ac:dyDescent="0.35">
      <c r="A2045" t="s">
        <v>79</v>
      </c>
      <c r="B2045">
        <v>12098700</v>
      </c>
      <c r="C2045" s="1">
        <v>42328</v>
      </c>
      <c r="D2045">
        <v>6.4</v>
      </c>
      <c r="E2045" t="s">
        <v>80</v>
      </c>
      <c r="F2045">
        <v>6.1</v>
      </c>
      <c r="G2045" t="s">
        <v>80</v>
      </c>
      <c r="H2045">
        <v>6.3</v>
      </c>
      <c r="I2045" t="s">
        <v>80</v>
      </c>
      <c r="J2045">
        <v>40</v>
      </c>
      <c r="K2045" t="s">
        <v>80</v>
      </c>
      <c r="L2045">
        <v>37</v>
      </c>
      <c r="M2045" t="s">
        <v>80</v>
      </c>
      <c r="N2045">
        <v>38</v>
      </c>
      <c r="O2045" t="s">
        <v>80</v>
      </c>
      <c r="P2045">
        <v>12.4</v>
      </c>
      <c r="Q2045" t="s">
        <v>80</v>
      </c>
      <c r="R2045">
        <v>12.3</v>
      </c>
      <c r="S2045" t="s">
        <v>80</v>
      </c>
      <c r="T2045">
        <v>12.4</v>
      </c>
      <c r="U2045" t="s">
        <v>80</v>
      </c>
      <c r="V2045">
        <v>7.2</v>
      </c>
      <c r="W2045" t="s">
        <v>80</v>
      </c>
      <c r="X2045">
        <v>7</v>
      </c>
      <c r="Y2045" t="s">
        <v>80</v>
      </c>
      <c r="Z2045">
        <v>7.1</v>
      </c>
      <c r="AA2045" t="s">
        <v>80</v>
      </c>
      <c r="AB2045">
        <v>81</v>
      </c>
      <c r="AC2045" t="s">
        <v>80</v>
      </c>
      <c r="AD2045">
        <v>110</v>
      </c>
      <c r="AE2045" t="s">
        <v>80</v>
      </c>
      <c r="AF2045">
        <v>150</v>
      </c>
      <c r="AG2045" t="s">
        <v>80</v>
      </c>
    </row>
    <row r="2046" spans="1:33" x14ac:dyDescent="0.35">
      <c r="A2046" t="s">
        <v>79</v>
      </c>
      <c r="B2046">
        <v>12098700</v>
      </c>
      <c r="C2046" s="1">
        <v>42329</v>
      </c>
      <c r="D2046">
        <v>6.1</v>
      </c>
      <c r="E2046" t="s">
        <v>80</v>
      </c>
      <c r="F2046">
        <v>5.4</v>
      </c>
      <c r="G2046" t="s">
        <v>80</v>
      </c>
      <c r="H2046">
        <v>5.8</v>
      </c>
      <c r="I2046" t="s">
        <v>80</v>
      </c>
      <c r="J2046">
        <v>43</v>
      </c>
      <c r="K2046" t="s">
        <v>80</v>
      </c>
      <c r="L2046">
        <v>40</v>
      </c>
      <c r="M2046" t="s">
        <v>80</v>
      </c>
      <c r="N2046">
        <v>42</v>
      </c>
      <c r="O2046" t="s">
        <v>80</v>
      </c>
      <c r="P2046">
        <v>12.6</v>
      </c>
      <c r="Q2046" t="s">
        <v>80</v>
      </c>
      <c r="R2046">
        <v>12.4</v>
      </c>
      <c r="S2046" t="s">
        <v>80</v>
      </c>
      <c r="T2046">
        <v>12.5</v>
      </c>
      <c r="U2046" t="s">
        <v>80</v>
      </c>
      <c r="V2046">
        <v>7.2</v>
      </c>
      <c r="W2046" t="s">
        <v>80</v>
      </c>
      <c r="X2046">
        <v>7.1</v>
      </c>
      <c r="Y2046" t="s">
        <v>80</v>
      </c>
      <c r="Z2046">
        <v>7.2</v>
      </c>
      <c r="AA2046" t="s">
        <v>80</v>
      </c>
      <c r="AB2046">
        <v>41</v>
      </c>
      <c r="AC2046" t="s">
        <v>80</v>
      </c>
      <c r="AD2046">
        <v>56</v>
      </c>
      <c r="AE2046" t="s">
        <v>80</v>
      </c>
      <c r="AF2046">
        <v>83</v>
      </c>
      <c r="AG2046" t="s">
        <v>80</v>
      </c>
    </row>
    <row r="2047" spans="1:33" x14ac:dyDescent="0.35">
      <c r="A2047" t="s">
        <v>79</v>
      </c>
      <c r="B2047">
        <v>12098700</v>
      </c>
      <c r="C2047" s="1">
        <v>42330</v>
      </c>
      <c r="D2047">
        <v>5.4</v>
      </c>
      <c r="E2047" t="s">
        <v>80</v>
      </c>
      <c r="F2047">
        <v>4.7</v>
      </c>
      <c r="G2047" t="s">
        <v>80</v>
      </c>
      <c r="H2047">
        <v>5.0999999999999996</v>
      </c>
      <c r="I2047" t="s">
        <v>80</v>
      </c>
      <c r="J2047">
        <v>47</v>
      </c>
      <c r="K2047" t="s">
        <v>80</v>
      </c>
      <c r="L2047">
        <v>43</v>
      </c>
      <c r="M2047" t="s">
        <v>80</v>
      </c>
      <c r="N2047">
        <v>45</v>
      </c>
      <c r="O2047" t="s">
        <v>80</v>
      </c>
      <c r="P2047">
        <v>12.8</v>
      </c>
      <c r="Q2047" t="s">
        <v>80</v>
      </c>
      <c r="R2047">
        <v>12.6</v>
      </c>
      <c r="S2047" t="s">
        <v>80</v>
      </c>
      <c r="T2047">
        <v>12.7</v>
      </c>
      <c r="U2047" t="s">
        <v>80</v>
      </c>
      <c r="V2047">
        <v>7.2</v>
      </c>
      <c r="W2047" t="s">
        <v>80</v>
      </c>
      <c r="X2047">
        <v>7.2</v>
      </c>
      <c r="Y2047" t="s">
        <v>80</v>
      </c>
      <c r="Z2047">
        <v>7.2</v>
      </c>
      <c r="AA2047" t="s">
        <v>80</v>
      </c>
      <c r="AB2047">
        <v>22</v>
      </c>
      <c r="AC2047" t="s">
        <v>80</v>
      </c>
      <c r="AD2047">
        <v>31</v>
      </c>
      <c r="AE2047" t="s">
        <v>80</v>
      </c>
      <c r="AF2047">
        <v>49</v>
      </c>
      <c r="AG2047" t="s">
        <v>80</v>
      </c>
    </row>
    <row r="2048" spans="1:33" x14ac:dyDescent="0.35">
      <c r="A2048" t="s">
        <v>79</v>
      </c>
      <c r="B2048">
        <v>12098700</v>
      </c>
      <c r="C2048" s="1">
        <v>42331</v>
      </c>
      <c r="D2048">
        <v>4.9000000000000004</v>
      </c>
      <c r="E2048" t="s">
        <v>80</v>
      </c>
      <c r="F2048">
        <v>4.5</v>
      </c>
      <c r="G2048" t="s">
        <v>80</v>
      </c>
      <c r="H2048">
        <v>4.7</v>
      </c>
      <c r="I2048" t="s">
        <v>80</v>
      </c>
      <c r="J2048">
        <v>52</v>
      </c>
      <c r="K2048" t="s">
        <v>80</v>
      </c>
      <c r="L2048">
        <v>47</v>
      </c>
      <c r="M2048" t="s">
        <v>80</v>
      </c>
      <c r="N2048">
        <v>50</v>
      </c>
      <c r="O2048" t="s">
        <v>80</v>
      </c>
      <c r="P2048">
        <v>12.8</v>
      </c>
      <c r="Q2048" t="s">
        <v>80</v>
      </c>
      <c r="R2048">
        <v>12.6</v>
      </c>
      <c r="S2048" t="s">
        <v>80</v>
      </c>
      <c r="T2048">
        <v>12.7</v>
      </c>
      <c r="U2048" t="s">
        <v>80</v>
      </c>
      <c r="V2048">
        <v>7.2</v>
      </c>
      <c r="W2048" t="s">
        <v>80</v>
      </c>
      <c r="X2048">
        <v>7.2</v>
      </c>
      <c r="Y2048" t="s">
        <v>80</v>
      </c>
      <c r="Z2048">
        <v>7.2</v>
      </c>
      <c r="AA2048" t="s">
        <v>80</v>
      </c>
      <c r="AB2048">
        <v>18</v>
      </c>
      <c r="AC2048" t="s">
        <v>80</v>
      </c>
      <c r="AD2048">
        <v>24</v>
      </c>
      <c r="AE2048" t="s">
        <v>80</v>
      </c>
      <c r="AF2048">
        <v>33</v>
      </c>
      <c r="AG2048" t="s">
        <v>80</v>
      </c>
    </row>
    <row r="2049" spans="1:33" x14ac:dyDescent="0.35">
      <c r="A2049" t="s">
        <v>79</v>
      </c>
      <c r="B2049">
        <v>12098700</v>
      </c>
      <c r="C2049" s="1">
        <v>42332</v>
      </c>
      <c r="D2049">
        <v>5.2</v>
      </c>
      <c r="E2049" t="s">
        <v>80</v>
      </c>
      <c r="F2049">
        <v>4.8</v>
      </c>
      <c r="G2049" t="s">
        <v>80</v>
      </c>
      <c r="H2049">
        <v>5.0999999999999996</v>
      </c>
      <c r="I2049" t="s">
        <v>80</v>
      </c>
      <c r="J2049">
        <v>54</v>
      </c>
      <c r="K2049" t="s">
        <v>80</v>
      </c>
      <c r="L2049">
        <v>52</v>
      </c>
      <c r="M2049" t="s">
        <v>80</v>
      </c>
      <c r="N2049">
        <v>53</v>
      </c>
      <c r="O2049" t="s">
        <v>80</v>
      </c>
      <c r="P2049">
        <v>12.6</v>
      </c>
      <c r="Q2049" t="s">
        <v>80</v>
      </c>
      <c r="R2049">
        <v>12.4</v>
      </c>
      <c r="S2049" t="s">
        <v>80</v>
      </c>
      <c r="T2049">
        <v>12.5</v>
      </c>
      <c r="U2049" t="s">
        <v>80</v>
      </c>
      <c r="V2049">
        <v>7.2</v>
      </c>
      <c r="W2049" t="s">
        <v>80</v>
      </c>
      <c r="X2049">
        <v>7.2</v>
      </c>
      <c r="Y2049" t="s">
        <v>80</v>
      </c>
      <c r="Z2049">
        <v>7.2</v>
      </c>
      <c r="AA2049" t="s">
        <v>80</v>
      </c>
      <c r="AB2049">
        <v>32</v>
      </c>
      <c r="AC2049" t="s">
        <v>80</v>
      </c>
      <c r="AD2049">
        <v>50</v>
      </c>
      <c r="AE2049" t="s">
        <v>80</v>
      </c>
      <c r="AF2049">
        <v>60</v>
      </c>
      <c r="AG2049" t="s">
        <v>80</v>
      </c>
    </row>
    <row r="2050" spans="1:33" x14ac:dyDescent="0.35">
      <c r="A2050" t="s">
        <v>79</v>
      </c>
      <c r="B2050">
        <v>12098700</v>
      </c>
      <c r="C2050" s="1">
        <v>42333</v>
      </c>
      <c r="D2050">
        <v>5.0999999999999996</v>
      </c>
      <c r="E2050" t="s">
        <v>80</v>
      </c>
      <c r="F2050">
        <v>4</v>
      </c>
      <c r="G2050" t="s">
        <v>80</v>
      </c>
      <c r="H2050">
        <v>4.7</v>
      </c>
      <c r="I2050" t="s">
        <v>80</v>
      </c>
      <c r="J2050">
        <v>56</v>
      </c>
      <c r="K2050" t="s">
        <v>80</v>
      </c>
      <c r="L2050">
        <v>52</v>
      </c>
      <c r="M2050" t="s">
        <v>80</v>
      </c>
      <c r="N2050">
        <v>55</v>
      </c>
      <c r="O2050" t="s">
        <v>80</v>
      </c>
      <c r="V2050">
        <v>7.2</v>
      </c>
      <c r="W2050" t="s">
        <v>80</v>
      </c>
      <c r="X2050">
        <v>7.2</v>
      </c>
      <c r="Y2050" t="s">
        <v>80</v>
      </c>
      <c r="Z2050">
        <v>7.2</v>
      </c>
      <c r="AA2050" t="s">
        <v>80</v>
      </c>
      <c r="AB2050">
        <v>56</v>
      </c>
      <c r="AC2050" t="s">
        <v>80</v>
      </c>
      <c r="AD2050">
        <v>180</v>
      </c>
      <c r="AE2050" t="s">
        <v>80</v>
      </c>
      <c r="AF2050">
        <v>1090</v>
      </c>
      <c r="AG2050" t="s">
        <v>80</v>
      </c>
    </row>
    <row r="2051" spans="1:33" x14ac:dyDescent="0.35">
      <c r="A2051" t="s">
        <v>79</v>
      </c>
      <c r="B2051">
        <v>12098700</v>
      </c>
      <c r="C2051" s="1">
        <v>42334</v>
      </c>
    </row>
    <row r="2052" spans="1:33" x14ac:dyDescent="0.35">
      <c r="A2052" t="s">
        <v>79</v>
      </c>
      <c r="B2052">
        <v>12098700</v>
      </c>
      <c r="C2052" s="1">
        <v>42335</v>
      </c>
    </row>
    <row r="2053" spans="1:33" x14ac:dyDescent="0.35">
      <c r="A2053" t="s">
        <v>79</v>
      </c>
      <c r="B2053">
        <v>12098700</v>
      </c>
      <c r="C2053" s="1">
        <v>42336</v>
      </c>
    </row>
    <row r="2054" spans="1:33" x14ac:dyDescent="0.35">
      <c r="A2054" t="s">
        <v>79</v>
      </c>
      <c r="B2054">
        <v>12098700</v>
      </c>
      <c r="C2054" s="1">
        <v>42337</v>
      </c>
    </row>
    <row r="2055" spans="1:33" x14ac:dyDescent="0.35">
      <c r="A2055" t="s">
        <v>79</v>
      </c>
      <c r="B2055">
        <v>12098700</v>
      </c>
      <c r="C2055" s="1">
        <v>42338</v>
      </c>
      <c r="D2055">
        <v>3.6</v>
      </c>
      <c r="E2055" t="s">
        <v>80</v>
      </c>
      <c r="R2055">
        <v>12.7</v>
      </c>
      <c r="S2055" t="s">
        <v>80</v>
      </c>
      <c r="V2055">
        <v>7.2</v>
      </c>
      <c r="W2055" t="s">
        <v>80</v>
      </c>
      <c r="X2055">
        <v>7.1</v>
      </c>
      <c r="Y2055" t="s">
        <v>80</v>
      </c>
      <c r="Z2055">
        <v>7.2</v>
      </c>
      <c r="AA2055" t="s">
        <v>80</v>
      </c>
    </row>
    <row r="2056" spans="1:33" x14ac:dyDescent="0.35">
      <c r="A2056" t="s">
        <v>79</v>
      </c>
      <c r="B2056">
        <v>12098700</v>
      </c>
      <c r="C2056" s="1">
        <v>42339</v>
      </c>
      <c r="D2056">
        <v>4.8</v>
      </c>
      <c r="E2056" t="s">
        <v>80</v>
      </c>
      <c r="F2056">
        <v>3.6</v>
      </c>
      <c r="G2056" t="s">
        <v>80</v>
      </c>
      <c r="H2056">
        <v>4.3</v>
      </c>
      <c r="I2056" t="s">
        <v>80</v>
      </c>
      <c r="P2056">
        <v>12.7</v>
      </c>
      <c r="Q2056" t="s">
        <v>80</v>
      </c>
      <c r="R2056">
        <v>12.3</v>
      </c>
      <c r="S2056" t="s">
        <v>80</v>
      </c>
      <c r="T2056">
        <v>12.5</v>
      </c>
      <c r="U2056" t="s">
        <v>80</v>
      </c>
      <c r="V2056">
        <v>7.3</v>
      </c>
      <c r="W2056" t="s">
        <v>80</v>
      </c>
      <c r="X2056">
        <v>7.1</v>
      </c>
      <c r="Y2056" t="s">
        <v>80</v>
      </c>
      <c r="Z2056">
        <v>7.2</v>
      </c>
      <c r="AA2056" t="s">
        <v>80</v>
      </c>
      <c r="AB2056">
        <v>120</v>
      </c>
      <c r="AC2056" t="s">
        <v>80</v>
      </c>
      <c r="AD2056">
        <v>290</v>
      </c>
      <c r="AE2056" t="s">
        <v>80</v>
      </c>
      <c r="AF2056">
        <v>440</v>
      </c>
      <c r="AG2056" t="s">
        <v>80</v>
      </c>
    </row>
    <row r="2057" spans="1:33" x14ac:dyDescent="0.35">
      <c r="A2057" t="s">
        <v>79</v>
      </c>
      <c r="B2057">
        <v>12098700</v>
      </c>
      <c r="C2057" s="1">
        <v>42340</v>
      </c>
      <c r="D2057">
        <v>5.2</v>
      </c>
      <c r="E2057" t="s">
        <v>80</v>
      </c>
      <c r="F2057">
        <v>4.2</v>
      </c>
      <c r="G2057" t="s">
        <v>80</v>
      </c>
      <c r="H2057">
        <v>4.7</v>
      </c>
      <c r="I2057" t="s">
        <v>80</v>
      </c>
      <c r="P2057">
        <v>12.5</v>
      </c>
      <c r="Q2057" t="s">
        <v>80</v>
      </c>
      <c r="R2057">
        <v>11.9</v>
      </c>
      <c r="S2057" t="s">
        <v>80</v>
      </c>
      <c r="T2057">
        <v>12.3</v>
      </c>
      <c r="U2057" t="s">
        <v>80</v>
      </c>
      <c r="V2057">
        <v>7.3</v>
      </c>
      <c r="W2057" t="s">
        <v>80</v>
      </c>
      <c r="X2057">
        <v>7</v>
      </c>
      <c r="Y2057" t="s">
        <v>80</v>
      </c>
      <c r="Z2057">
        <v>7.2</v>
      </c>
      <c r="AA2057" t="s">
        <v>80</v>
      </c>
      <c r="AB2057">
        <v>60</v>
      </c>
      <c r="AC2057" t="s">
        <v>80</v>
      </c>
      <c r="AD2057">
        <v>130</v>
      </c>
      <c r="AE2057" t="s">
        <v>80</v>
      </c>
      <c r="AF2057">
        <v>600</v>
      </c>
      <c r="AG2057" t="s">
        <v>80</v>
      </c>
    </row>
    <row r="2058" spans="1:33" x14ac:dyDescent="0.35">
      <c r="A2058" t="s">
        <v>79</v>
      </c>
      <c r="B2058">
        <v>12098700</v>
      </c>
      <c r="C2058" s="1">
        <v>42341</v>
      </c>
      <c r="D2058">
        <v>6</v>
      </c>
      <c r="E2058" t="s">
        <v>80</v>
      </c>
      <c r="F2058">
        <v>4.9000000000000004</v>
      </c>
      <c r="G2058" t="s">
        <v>80</v>
      </c>
      <c r="H2058">
        <v>5.6</v>
      </c>
      <c r="I2058" t="s">
        <v>80</v>
      </c>
      <c r="P2058">
        <v>12.1</v>
      </c>
      <c r="Q2058" t="s">
        <v>80</v>
      </c>
      <c r="R2058">
        <v>11.5</v>
      </c>
      <c r="S2058" t="s">
        <v>80</v>
      </c>
      <c r="T2058">
        <v>11.8</v>
      </c>
      <c r="U2058" t="s">
        <v>80</v>
      </c>
      <c r="V2058">
        <v>7.3</v>
      </c>
      <c r="W2058" t="s">
        <v>80</v>
      </c>
      <c r="X2058">
        <v>7</v>
      </c>
      <c r="Y2058" t="s">
        <v>80</v>
      </c>
      <c r="Z2058">
        <v>7.2</v>
      </c>
      <c r="AA2058" t="s">
        <v>80</v>
      </c>
      <c r="AB2058">
        <v>56</v>
      </c>
      <c r="AC2058" t="s">
        <v>80</v>
      </c>
      <c r="AD2058">
        <v>110</v>
      </c>
      <c r="AE2058" t="s">
        <v>80</v>
      </c>
      <c r="AF2058">
        <v>760</v>
      </c>
      <c r="AG2058" t="s">
        <v>80</v>
      </c>
    </row>
    <row r="2059" spans="1:33" x14ac:dyDescent="0.35">
      <c r="A2059" t="s">
        <v>79</v>
      </c>
      <c r="B2059">
        <v>12098700</v>
      </c>
      <c r="C2059" s="1">
        <v>42342</v>
      </c>
      <c r="D2059">
        <v>5.9</v>
      </c>
      <c r="E2059" t="s">
        <v>80</v>
      </c>
      <c r="F2059">
        <v>5.3</v>
      </c>
      <c r="G2059" t="s">
        <v>80</v>
      </c>
      <c r="H2059">
        <v>5.6</v>
      </c>
      <c r="I2059" t="s">
        <v>80</v>
      </c>
      <c r="P2059">
        <v>12.2</v>
      </c>
      <c r="Q2059" t="s">
        <v>80</v>
      </c>
      <c r="R2059">
        <v>11.8</v>
      </c>
      <c r="S2059" t="s">
        <v>80</v>
      </c>
      <c r="T2059">
        <v>12</v>
      </c>
      <c r="U2059" t="s">
        <v>80</v>
      </c>
      <c r="V2059">
        <v>7.4</v>
      </c>
      <c r="W2059" t="s">
        <v>80</v>
      </c>
      <c r="X2059">
        <v>7.2</v>
      </c>
      <c r="Y2059" t="s">
        <v>80</v>
      </c>
      <c r="Z2059">
        <v>7.3</v>
      </c>
      <c r="AA2059" t="s">
        <v>80</v>
      </c>
      <c r="AB2059">
        <v>25</v>
      </c>
      <c r="AC2059" t="s">
        <v>80</v>
      </c>
      <c r="AD2059">
        <v>71</v>
      </c>
      <c r="AE2059" t="s">
        <v>80</v>
      </c>
      <c r="AF2059">
        <v>490</v>
      </c>
      <c r="AG2059" t="s">
        <v>80</v>
      </c>
    </row>
    <row r="2060" spans="1:33" x14ac:dyDescent="0.35">
      <c r="A2060" t="s">
        <v>79</v>
      </c>
      <c r="B2060">
        <v>12098700</v>
      </c>
      <c r="C2060" s="1">
        <v>42343</v>
      </c>
      <c r="D2060">
        <v>5.4</v>
      </c>
      <c r="E2060" t="s">
        <v>80</v>
      </c>
      <c r="F2060">
        <v>4.5999999999999996</v>
      </c>
      <c r="G2060" t="s">
        <v>80</v>
      </c>
      <c r="H2060">
        <v>4.9000000000000004</v>
      </c>
      <c r="I2060" t="s">
        <v>80</v>
      </c>
      <c r="P2060">
        <v>12.3</v>
      </c>
      <c r="Q2060" t="s">
        <v>80</v>
      </c>
      <c r="R2060">
        <v>12</v>
      </c>
      <c r="S2060" t="s">
        <v>80</v>
      </c>
      <c r="T2060">
        <v>12.2</v>
      </c>
      <c r="U2060" t="s">
        <v>80</v>
      </c>
      <c r="V2060">
        <v>7.4</v>
      </c>
      <c r="W2060" t="s">
        <v>80</v>
      </c>
      <c r="X2060">
        <v>7.3</v>
      </c>
      <c r="Y2060" t="s">
        <v>80</v>
      </c>
      <c r="Z2060">
        <v>7.3</v>
      </c>
      <c r="AA2060" t="s">
        <v>80</v>
      </c>
      <c r="AB2060">
        <v>18</v>
      </c>
      <c r="AC2060" t="s">
        <v>80</v>
      </c>
      <c r="AD2060">
        <v>27</v>
      </c>
      <c r="AE2060" t="s">
        <v>80</v>
      </c>
      <c r="AF2060">
        <v>42</v>
      </c>
      <c r="AG2060" t="s">
        <v>80</v>
      </c>
    </row>
    <row r="2061" spans="1:33" x14ac:dyDescent="0.35">
      <c r="A2061" t="s">
        <v>79</v>
      </c>
      <c r="B2061">
        <v>12098700</v>
      </c>
      <c r="C2061" s="1">
        <v>42344</v>
      </c>
      <c r="D2061">
        <v>6.2</v>
      </c>
      <c r="E2061" t="s">
        <v>80</v>
      </c>
      <c r="F2061">
        <v>5.4</v>
      </c>
      <c r="G2061" t="s">
        <v>80</v>
      </c>
      <c r="H2061">
        <v>5.8</v>
      </c>
      <c r="I2061" t="s">
        <v>80</v>
      </c>
      <c r="P2061">
        <v>12.1</v>
      </c>
      <c r="Q2061" t="s">
        <v>80</v>
      </c>
      <c r="R2061">
        <v>11.8</v>
      </c>
      <c r="S2061" t="s">
        <v>80</v>
      </c>
      <c r="T2061">
        <v>12</v>
      </c>
      <c r="U2061" t="s">
        <v>80</v>
      </c>
      <c r="V2061">
        <v>7.3</v>
      </c>
      <c r="W2061" t="s">
        <v>80</v>
      </c>
      <c r="X2061">
        <v>7.3</v>
      </c>
      <c r="Y2061" t="s">
        <v>80</v>
      </c>
      <c r="Z2061">
        <v>7.3</v>
      </c>
      <c r="AA2061" t="s">
        <v>80</v>
      </c>
      <c r="AB2061">
        <v>26</v>
      </c>
      <c r="AC2061" t="s">
        <v>80</v>
      </c>
      <c r="AD2061">
        <v>76</v>
      </c>
      <c r="AE2061" t="s">
        <v>80</v>
      </c>
      <c r="AF2061">
        <v>150</v>
      </c>
      <c r="AG2061" t="s">
        <v>80</v>
      </c>
    </row>
    <row r="2062" spans="1:33" x14ac:dyDescent="0.35">
      <c r="A2062" t="s">
        <v>79</v>
      </c>
      <c r="B2062">
        <v>12098700</v>
      </c>
      <c r="C2062" s="1">
        <v>42345</v>
      </c>
      <c r="D2062">
        <v>6.4</v>
      </c>
      <c r="E2062" t="s">
        <v>80</v>
      </c>
      <c r="F2062">
        <v>5.8</v>
      </c>
      <c r="G2062" t="s">
        <v>80</v>
      </c>
      <c r="H2062">
        <v>6</v>
      </c>
      <c r="I2062" t="s">
        <v>80</v>
      </c>
      <c r="P2062">
        <v>12.3</v>
      </c>
      <c r="Q2062" t="s">
        <v>80</v>
      </c>
      <c r="R2062">
        <v>11.8</v>
      </c>
      <c r="S2062" t="s">
        <v>80</v>
      </c>
      <c r="T2062">
        <v>12</v>
      </c>
      <c r="U2062" t="s">
        <v>80</v>
      </c>
      <c r="V2062">
        <v>7.3</v>
      </c>
      <c r="W2062" t="s">
        <v>80</v>
      </c>
      <c r="X2062">
        <v>7</v>
      </c>
      <c r="Y2062" t="s">
        <v>80</v>
      </c>
      <c r="Z2062">
        <v>7.2</v>
      </c>
      <c r="AA2062" t="s">
        <v>80</v>
      </c>
      <c r="AB2062">
        <v>36</v>
      </c>
      <c r="AC2062" t="s">
        <v>80</v>
      </c>
      <c r="AD2062">
        <v>230</v>
      </c>
      <c r="AE2062" t="s">
        <v>80</v>
      </c>
      <c r="AF2062">
        <v>530</v>
      </c>
      <c r="AG2062" t="s">
        <v>80</v>
      </c>
    </row>
    <row r="2063" spans="1:33" x14ac:dyDescent="0.35">
      <c r="A2063" t="s">
        <v>79</v>
      </c>
      <c r="B2063">
        <v>12098700</v>
      </c>
      <c r="C2063" s="1">
        <v>42346</v>
      </c>
      <c r="D2063">
        <v>7.6</v>
      </c>
      <c r="E2063" t="s">
        <v>80</v>
      </c>
      <c r="F2063">
        <v>6.4</v>
      </c>
      <c r="G2063" t="s">
        <v>80</v>
      </c>
      <c r="H2063">
        <v>7</v>
      </c>
      <c r="I2063" t="s">
        <v>80</v>
      </c>
      <c r="J2063">
        <v>43</v>
      </c>
      <c r="K2063" t="s">
        <v>80</v>
      </c>
      <c r="L2063">
        <v>36</v>
      </c>
      <c r="M2063" t="s">
        <v>80</v>
      </c>
      <c r="N2063">
        <v>41</v>
      </c>
      <c r="O2063" t="s">
        <v>80</v>
      </c>
      <c r="P2063">
        <v>12.3</v>
      </c>
      <c r="Q2063" t="s">
        <v>80</v>
      </c>
      <c r="R2063">
        <v>11.7</v>
      </c>
      <c r="S2063" t="s">
        <v>80</v>
      </c>
      <c r="T2063">
        <v>12.1</v>
      </c>
      <c r="U2063" t="s">
        <v>80</v>
      </c>
      <c r="V2063">
        <v>7.2</v>
      </c>
      <c r="W2063" t="s">
        <v>80</v>
      </c>
      <c r="X2063">
        <v>6.9</v>
      </c>
      <c r="Y2063" t="s">
        <v>80</v>
      </c>
      <c r="Z2063">
        <v>7.1</v>
      </c>
      <c r="AA2063" t="s">
        <v>80</v>
      </c>
      <c r="AB2063">
        <v>110</v>
      </c>
      <c r="AC2063" t="s">
        <v>80</v>
      </c>
      <c r="AD2063">
        <v>180</v>
      </c>
      <c r="AE2063" t="s">
        <v>80</v>
      </c>
      <c r="AF2063">
        <v>330</v>
      </c>
      <c r="AG2063" t="s">
        <v>80</v>
      </c>
    </row>
    <row r="2064" spans="1:33" x14ac:dyDescent="0.35">
      <c r="A2064" t="s">
        <v>79</v>
      </c>
      <c r="B2064">
        <v>12098700</v>
      </c>
      <c r="C2064" s="1">
        <v>42347</v>
      </c>
      <c r="D2064">
        <v>7.3</v>
      </c>
      <c r="E2064" t="s">
        <v>80</v>
      </c>
      <c r="F2064">
        <v>6.8</v>
      </c>
      <c r="G2064" t="s">
        <v>80</v>
      </c>
      <c r="H2064">
        <v>7</v>
      </c>
      <c r="I2064" t="s">
        <v>80</v>
      </c>
      <c r="J2064">
        <v>36</v>
      </c>
      <c r="K2064" t="s">
        <v>80</v>
      </c>
      <c r="L2064">
        <v>32</v>
      </c>
      <c r="M2064" t="s">
        <v>80</v>
      </c>
      <c r="N2064">
        <v>34</v>
      </c>
      <c r="O2064" t="s">
        <v>80</v>
      </c>
      <c r="P2064">
        <v>12</v>
      </c>
      <c r="Q2064" t="s">
        <v>80</v>
      </c>
      <c r="R2064">
        <v>11.7</v>
      </c>
      <c r="S2064" t="s">
        <v>80</v>
      </c>
      <c r="T2064">
        <v>11.9</v>
      </c>
      <c r="U2064" t="s">
        <v>80</v>
      </c>
      <c r="V2064">
        <v>7</v>
      </c>
      <c r="W2064" t="s">
        <v>80</v>
      </c>
      <c r="X2064">
        <v>6.7</v>
      </c>
      <c r="Y2064" t="s">
        <v>80</v>
      </c>
      <c r="Z2064">
        <v>6.8</v>
      </c>
      <c r="AA2064" t="s">
        <v>80</v>
      </c>
      <c r="AB2064">
        <v>300</v>
      </c>
      <c r="AC2064" t="s">
        <v>80</v>
      </c>
      <c r="AD2064">
        <v>430</v>
      </c>
      <c r="AE2064" t="s">
        <v>80</v>
      </c>
      <c r="AF2064">
        <v>480</v>
      </c>
      <c r="AG2064" t="s">
        <v>80</v>
      </c>
    </row>
    <row r="2065" spans="1:33" x14ac:dyDescent="0.35">
      <c r="A2065" t="s">
        <v>79</v>
      </c>
      <c r="B2065">
        <v>12098700</v>
      </c>
      <c r="C2065" s="1">
        <v>42348</v>
      </c>
      <c r="D2065">
        <v>6.8</v>
      </c>
      <c r="E2065" t="s">
        <v>80</v>
      </c>
      <c r="F2065">
        <v>6.6</v>
      </c>
      <c r="G2065" t="s">
        <v>80</v>
      </c>
      <c r="H2065">
        <v>6.8</v>
      </c>
      <c r="I2065" t="s">
        <v>80</v>
      </c>
      <c r="J2065">
        <v>35</v>
      </c>
      <c r="K2065" t="s">
        <v>80</v>
      </c>
      <c r="L2065">
        <v>34</v>
      </c>
      <c r="M2065" t="s">
        <v>80</v>
      </c>
      <c r="N2065">
        <v>34</v>
      </c>
      <c r="O2065" t="s">
        <v>80</v>
      </c>
      <c r="P2065">
        <v>12</v>
      </c>
      <c r="Q2065" t="s">
        <v>80</v>
      </c>
      <c r="R2065">
        <v>11.8</v>
      </c>
      <c r="S2065" t="s">
        <v>80</v>
      </c>
      <c r="T2065">
        <v>11.9</v>
      </c>
      <c r="U2065" t="s">
        <v>80</v>
      </c>
      <c r="V2065">
        <v>7</v>
      </c>
      <c r="W2065" t="s">
        <v>80</v>
      </c>
      <c r="X2065">
        <v>6.7</v>
      </c>
      <c r="Y2065" t="s">
        <v>80</v>
      </c>
      <c r="Z2065">
        <v>6.8</v>
      </c>
      <c r="AA2065" t="s">
        <v>80</v>
      </c>
      <c r="AB2065">
        <v>280</v>
      </c>
      <c r="AC2065" t="s">
        <v>80</v>
      </c>
      <c r="AD2065">
        <v>370</v>
      </c>
      <c r="AE2065" t="s">
        <v>80</v>
      </c>
      <c r="AF2065">
        <v>450</v>
      </c>
      <c r="AG2065" t="s">
        <v>80</v>
      </c>
    </row>
    <row r="2066" spans="1:33" x14ac:dyDescent="0.35">
      <c r="A2066" t="s">
        <v>79</v>
      </c>
      <c r="B2066">
        <v>12098700</v>
      </c>
      <c r="C2066" s="1">
        <v>42349</v>
      </c>
      <c r="D2066">
        <v>6.6</v>
      </c>
      <c r="E2066" t="s">
        <v>80</v>
      </c>
      <c r="F2066">
        <v>6.3</v>
      </c>
      <c r="G2066" t="s">
        <v>80</v>
      </c>
      <c r="H2066">
        <v>6.5</v>
      </c>
      <c r="I2066" t="s">
        <v>80</v>
      </c>
      <c r="J2066">
        <v>37</v>
      </c>
      <c r="K2066" t="s">
        <v>80</v>
      </c>
      <c r="L2066">
        <v>35</v>
      </c>
      <c r="M2066" t="s">
        <v>80</v>
      </c>
      <c r="N2066">
        <v>35</v>
      </c>
      <c r="O2066" t="s">
        <v>80</v>
      </c>
      <c r="P2066">
        <v>12.2</v>
      </c>
      <c r="Q2066" t="s">
        <v>80</v>
      </c>
      <c r="R2066">
        <v>11.9</v>
      </c>
      <c r="S2066" t="s">
        <v>80</v>
      </c>
      <c r="T2066">
        <v>12.1</v>
      </c>
      <c r="U2066" t="s">
        <v>80</v>
      </c>
      <c r="V2066">
        <v>7</v>
      </c>
      <c r="W2066" t="s">
        <v>80</v>
      </c>
      <c r="X2066">
        <v>6.8</v>
      </c>
      <c r="Y2066" t="s">
        <v>80</v>
      </c>
      <c r="Z2066">
        <v>6.9</v>
      </c>
      <c r="AA2066" t="s">
        <v>80</v>
      </c>
      <c r="AB2066">
        <v>200</v>
      </c>
      <c r="AC2066" t="s">
        <v>80</v>
      </c>
      <c r="AD2066">
        <v>250</v>
      </c>
      <c r="AE2066" t="s">
        <v>80</v>
      </c>
      <c r="AF2066">
        <v>300</v>
      </c>
      <c r="AG2066" t="s">
        <v>80</v>
      </c>
    </row>
    <row r="2067" spans="1:33" x14ac:dyDescent="0.35">
      <c r="A2067" t="s">
        <v>79</v>
      </c>
      <c r="B2067">
        <v>12098700</v>
      </c>
      <c r="C2067" s="1">
        <v>42350</v>
      </c>
      <c r="D2067">
        <v>6.3</v>
      </c>
      <c r="E2067" t="s">
        <v>80</v>
      </c>
      <c r="F2067">
        <v>6.1</v>
      </c>
      <c r="G2067" t="s">
        <v>80</v>
      </c>
      <c r="H2067">
        <v>6.2</v>
      </c>
      <c r="I2067" t="s">
        <v>80</v>
      </c>
      <c r="J2067">
        <v>39</v>
      </c>
      <c r="K2067" t="s">
        <v>80</v>
      </c>
      <c r="L2067">
        <v>37</v>
      </c>
      <c r="M2067" t="s">
        <v>80</v>
      </c>
      <c r="N2067">
        <v>38</v>
      </c>
      <c r="O2067" t="s">
        <v>80</v>
      </c>
      <c r="P2067">
        <v>12.2</v>
      </c>
      <c r="Q2067" t="s">
        <v>80</v>
      </c>
      <c r="R2067">
        <v>12.1</v>
      </c>
      <c r="S2067" t="s">
        <v>80</v>
      </c>
      <c r="T2067">
        <v>12.2</v>
      </c>
      <c r="U2067" t="s">
        <v>80</v>
      </c>
      <c r="V2067">
        <v>7.1</v>
      </c>
      <c r="W2067" t="s">
        <v>80</v>
      </c>
      <c r="X2067">
        <v>7</v>
      </c>
      <c r="Y2067" t="s">
        <v>80</v>
      </c>
      <c r="Z2067">
        <v>7</v>
      </c>
      <c r="AA2067" t="s">
        <v>80</v>
      </c>
      <c r="AB2067">
        <v>140</v>
      </c>
      <c r="AC2067" t="s">
        <v>80</v>
      </c>
      <c r="AD2067">
        <v>160</v>
      </c>
      <c r="AE2067" t="s">
        <v>80</v>
      </c>
      <c r="AF2067">
        <v>200</v>
      </c>
      <c r="AG2067" t="s">
        <v>80</v>
      </c>
    </row>
    <row r="2068" spans="1:33" x14ac:dyDescent="0.35">
      <c r="A2068" t="s">
        <v>79</v>
      </c>
      <c r="B2068">
        <v>12098700</v>
      </c>
      <c r="C2068" s="1">
        <v>42351</v>
      </c>
      <c r="D2068">
        <v>6.1</v>
      </c>
      <c r="E2068" t="s">
        <v>80</v>
      </c>
      <c r="F2068">
        <v>5.8</v>
      </c>
      <c r="G2068" t="s">
        <v>80</v>
      </c>
      <c r="H2068">
        <v>5.9</v>
      </c>
      <c r="I2068" t="s">
        <v>80</v>
      </c>
      <c r="J2068">
        <v>41</v>
      </c>
      <c r="K2068" t="s">
        <v>80</v>
      </c>
      <c r="L2068">
        <v>39</v>
      </c>
      <c r="M2068" t="s">
        <v>80</v>
      </c>
      <c r="N2068">
        <v>40</v>
      </c>
      <c r="O2068" t="s">
        <v>80</v>
      </c>
      <c r="P2068">
        <v>12.5</v>
      </c>
      <c r="Q2068" t="s">
        <v>80</v>
      </c>
      <c r="R2068">
        <v>12.2</v>
      </c>
      <c r="S2068" t="s">
        <v>80</v>
      </c>
      <c r="T2068">
        <v>12.3</v>
      </c>
      <c r="U2068" t="s">
        <v>80</v>
      </c>
      <c r="V2068">
        <v>7.2</v>
      </c>
      <c r="W2068" t="s">
        <v>80</v>
      </c>
      <c r="X2068">
        <v>7</v>
      </c>
      <c r="Y2068" t="s">
        <v>80</v>
      </c>
      <c r="Z2068">
        <v>7.1</v>
      </c>
      <c r="AA2068" t="s">
        <v>80</v>
      </c>
      <c r="AB2068">
        <v>84</v>
      </c>
      <c r="AC2068" t="s">
        <v>80</v>
      </c>
      <c r="AD2068">
        <v>100</v>
      </c>
      <c r="AE2068" t="s">
        <v>80</v>
      </c>
      <c r="AF2068">
        <v>140</v>
      </c>
      <c r="AG2068" t="s">
        <v>80</v>
      </c>
    </row>
    <row r="2069" spans="1:33" x14ac:dyDescent="0.35">
      <c r="A2069" t="s">
        <v>79</v>
      </c>
      <c r="B2069">
        <v>12098700</v>
      </c>
      <c r="C2069" s="1">
        <v>42352</v>
      </c>
      <c r="D2069">
        <v>5.8</v>
      </c>
      <c r="E2069" t="s">
        <v>80</v>
      </c>
      <c r="F2069">
        <v>5.5</v>
      </c>
      <c r="G2069" t="s">
        <v>80</v>
      </c>
      <c r="H2069">
        <v>5.7</v>
      </c>
      <c r="I2069" t="s">
        <v>80</v>
      </c>
      <c r="J2069">
        <v>44</v>
      </c>
      <c r="K2069" t="s">
        <v>80</v>
      </c>
      <c r="L2069">
        <v>41</v>
      </c>
      <c r="M2069" t="s">
        <v>80</v>
      </c>
      <c r="N2069">
        <v>42</v>
      </c>
      <c r="O2069" t="s">
        <v>80</v>
      </c>
      <c r="P2069">
        <v>12.7</v>
      </c>
      <c r="Q2069" t="s">
        <v>80</v>
      </c>
      <c r="R2069">
        <v>12.4</v>
      </c>
      <c r="S2069" t="s">
        <v>80</v>
      </c>
      <c r="T2069">
        <v>12.6</v>
      </c>
      <c r="U2069" t="s">
        <v>80</v>
      </c>
      <c r="V2069">
        <v>7.2</v>
      </c>
      <c r="W2069" t="s">
        <v>80</v>
      </c>
      <c r="X2069">
        <v>7.1</v>
      </c>
      <c r="Y2069" t="s">
        <v>80</v>
      </c>
      <c r="Z2069">
        <v>7.2</v>
      </c>
      <c r="AA2069" t="s">
        <v>80</v>
      </c>
      <c r="AB2069">
        <v>45</v>
      </c>
      <c r="AC2069" t="s">
        <v>80</v>
      </c>
      <c r="AD2069">
        <v>62</v>
      </c>
      <c r="AE2069" t="s">
        <v>80</v>
      </c>
      <c r="AF2069">
        <v>85</v>
      </c>
      <c r="AG2069" t="s">
        <v>80</v>
      </c>
    </row>
    <row r="2070" spans="1:33" x14ac:dyDescent="0.35">
      <c r="A2070" t="s">
        <v>79</v>
      </c>
      <c r="B2070">
        <v>12098700</v>
      </c>
      <c r="C2070" s="1">
        <v>42353</v>
      </c>
      <c r="D2070">
        <v>5.5</v>
      </c>
      <c r="E2070" t="s">
        <v>80</v>
      </c>
      <c r="F2070">
        <v>5.3</v>
      </c>
      <c r="G2070" t="s">
        <v>80</v>
      </c>
      <c r="H2070">
        <v>5.4</v>
      </c>
      <c r="I2070" t="s">
        <v>80</v>
      </c>
      <c r="J2070">
        <v>46</v>
      </c>
      <c r="K2070" t="s">
        <v>80</v>
      </c>
      <c r="L2070">
        <v>44</v>
      </c>
      <c r="M2070" t="s">
        <v>80</v>
      </c>
      <c r="N2070">
        <v>45</v>
      </c>
      <c r="O2070" t="s">
        <v>80</v>
      </c>
      <c r="P2070">
        <v>12.8</v>
      </c>
      <c r="Q2070" t="s">
        <v>80</v>
      </c>
      <c r="R2070">
        <v>12.7</v>
      </c>
      <c r="S2070" t="s">
        <v>80</v>
      </c>
      <c r="T2070">
        <v>12.7</v>
      </c>
      <c r="U2070" t="s">
        <v>80</v>
      </c>
      <c r="V2070">
        <v>7.2</v>
      </c>
      <c r="W2070" t="s">
        <v>80</v>
      </c>
      <c r="X2070">
        <v>7.1</v>
      </c>
      <c r="Y2070" t="s">
        <v>80</v>
      </c>
      <c r="Z2070">
        <v>7.2</v>
      </c>
      <c r="AA2070" t="s">
        <v>80</v>
      </c>
      <c r="AB2070">
        <v>25</v>
      </c>
      <c r="AC2070" t="s">
        <v>80</v>
      </c>
      <c r="AD2070">
        <v>32</v>
      </c>
      <c r="AE2070" t="s">
        <v>80</v>
      </c>
      <c r="AF2070">
        <v>46</v>
      </c>
      <c r="AG2070" t="s">
        <v>80</v>
      </c>
    </row>
    <row r="2071" spans="1:33" x14ac:dyDescent="0.35">
      <c r="A2071" t="s">
        <v>79</v>
      </c>
      <c r="B2071">
        <v>12098700</v>
      </c>
      <c r="C2071" s="1">
        <v>42354</v>
      </c>
      <c r="D2071">
        <v>5.3</v>
      </c>
      <c r="E2071" t="s">
        <v>80</v>
      </c>
      <c r="F2071">
        <v>4.9000000000000004</v>
      </c>
      <c r="G2071" t="s">
        <v>80</v>
      </c>
      <c r="H2071">
        <v>5.0999999999999996</v>
      </c>
      <c r="I2071" t="s">
        <v>80</v>
      </c>
      <c r="J2071">
        <v>49</v>
      </c>
      <c r="K2071" t="s">
        <v>80</v>
      </c>
      <c r="L2071">
        <v>46</v>
      </c>
      <c r="M2071" t="s">
        <v>80</v>
      </c>
      <c r="N2071">
        <v>48</v>
      </c>
      <c r="O2071" t="s">
        <v>80</v>
      </c>
      <c r="P2071">
        <v>12.9</v>
      </c>
      <c r="Q2071" t="s">
        <v>80</v>
      </c>
      <c r="R2071">
        <v>12.7</v>
      </c>
      <c r="S2071" t="s">
        <v>80</v>
      </c>
      <c r="T2071">
        <v>12.8</v>
      </c>
      <c r="U2071" t="s">
        <v>80</v>
      </c>
      <c r="V2071">
        <v>7.2</v>
      </c>
      <c r="W2071" t="s">
        <v>80</v>
      </c>
      <c r="X2071">
        <v>7.1</v>
      </c>
      <c r="Y2071" t="s">
        <v>80</v>
      </c>
      <c r="Z2071">
        <v>7.2</v>
      </c>
      <c r="AA2071" t="s">
        <v>80</v>
      </c>
      <c r="AB2071">
        <v>20</v>
      </c>
      <c r="AC2071" t="s">
        <v>80</v>
      </c>
      <c r="AD2071">
        <v>25</v>
      </c>
      <c r="AE2071" t="s">
        <v>80</v>
      </c>
      <c r="AF2071">
        <v>45</v>
      </c>
      <c r="AG2071" t="s">
        <v>80</v>
      </c>
    </row>
    <row r="2072" spans="1:33" x14ac:dyDescent="0.35">
      <c r="A2072" t="s">
        <v>79</v>
      </c>
      <c r="B2072">
        <v>12098700</v>
      </c>
      <c r="C2072" s="1">
        <v>42355</v>
      </c>
      <c r="D2072">
        <v>4.9000000000000004</v>
      </c>
      <c r="E2072" t="s">
        <v>80</v>
      </c>
      <c r="F2072">
        <v>4</v>
      </c>
      <c r="G2072" t="s">
        <v>80</v>
      </c>
      <c r="H2072">
        <v>4.5</v>
      </c>
      <c r="I2072" t="s">
        <v>80</v>
      </c>
      <c r="J2072">
        <v>51</v>
      </c>
      <c r="K2072" t="s">
        <v>80</v>
      </c>
      <c r="L2072">
        <v>49</v>
      </c>
      <c r="M2072" t="s">
        <v>80</v>
      </c>
      <c r="N2072">
        <v>50</v>
      </c>
      <c r="O2072" t="s">
        <v>80</v>
      </c>
      <c r="P2072">
        <v>12.9</v>
      </c>
      <c r="Q2072" t="s">
        <v>80</v>
      </c>
      <c r="R2072">
        <v>12.7</v>
      </c>
      <c r="S2072" t="s">
        <v>80</v>
      </c>
      <c r="T2072">
        <v>12.8</v>
      </c>
      <c r="U2072" t="s">
        <v>80</v>
      </c>
      <c r="V2072">
        <v>7.2</v>
      </c>
      <c r="W2072" t="s">
        <v>80</v>
      </c>
      <c r="X2072">
        <v>7.1</v>
      </c>
      <c r="Y2072" t="s">
        <v>80</v>
      </c>
      <c r="Z2072">
        <v>7.1</v>
      </c>
      <c r="AA2072" t="s">
        <v>80</v>
      </c>
      <c r="AB2072">
        <v>45</v>
      </c>
      <c r="AC2072" t="s">
        <v>80</v>
      </c>
      <c r="AD2072">
        <v>110</v>
      </c>
      <c r="AE2072" t="s">
        <v>80</v>
      </c>
      <c r="AF2072">
        <v>160</v>
      </c>
      <c r="AG2072" t="s">
        <v>80</v>
      </c>
    </row>
    <row r="2073" spans="1:33" x14ac:dyDescent="0.35">
      <c r="A2073" t="s">
        <v>79</v>
      </c>
      <c r="B2073">
        <v>12098700</v>
      </c>
      <c r="C2073" s="1">
        <v>42356</v>
      </c>
      <c r="D2073">
        <v>4.5</v>
      </c>
      <c r="E2073" t="s">
        <v>80</v>
      </c>
      <c r="F2073">
        <v>3.8</v>
      </c>
      <c r="G2073" t="s">
        <v>80</v>
      </c>
      <c r="H2073">
        <v>4.2</v>
      </c>
      <c r="I2073" t="s">
        <v>80</v>
      </c>
      <c r="J2073">
        <v>50</v>
      </c>
      <c r="K2073" t="s">
        <v>80</v>
      </c>
      <c r="L2073">
        <v>43</v>
      </c>
      <c r="M2073" t="s">
        <v>80</v>
      </c>
      <c r="N2073">
        <v>46</v>
      </c>
      <c r="O2073" t="s">
        <v>80</v>
      </c>
      <c r="P2073">
        <v>13</v>
      </c>
      <c r="Q2073" t="s">
        <v>80</v>
      </c>
      <c r="R2073">
        <v>12.7</v>
      </c>
      <c r="S2073" t="s">
        <v>80</v>
      </c>
      <c r="T2073">
        <v>12.8</v>
      </c>
      <c r="U2073" t="s">
        <v>80</v>
      </c>
      <c r="V2073">
        <v>7.1</v>
      </c>
      <c r="W2073" t="s">
        <v>80</v>
      </c>
      <c r="X2073">
        <v>7</v>
      </c>
      <c r="Y2073" t="s">
        <v>80</v>
      </c>
      <c r="Z2073">
        <v>7.1</v>
      </c>
      <c r="AA2073" t="s">
        <v>80</v>
      </c>
      <c r="AB2073">
        <v>38</v>
      </c>
      <c r="AC2073" t="s">
        <v>80</v>
      </c>
      <c r="AD2073">
        <v>100</v>
      </c>
      <c r="AE2073" t="s">
        <v>80</v>
      </c>
      <c r="AF2073">
        <v>160</v>
      </c>
      <c r="AG2073" t="s">
        <v>80</v>
      </c>
    </row>
    <row r="2074" spans="1:33" x14ac:dyDescent="0.35">
      <c r="A2074" t="s">
        <v>79</v>
      </c>
      <c r="B2074">
        <v>12098700</v>
      </c>
      <c r="C2074" s="1">
        <v>42357</v>
      </c>
      <c r="D2074">
        <v>4.5</v>
      </c>
      <c r="E2074" t="s">
        <v>80</v>
      </c>
      <c r="F2074">
        <v>4.3</v>
      </c>
      <c r="G2074" t="s">
        <v>80</v>
      </c>
      <c r="H2074">
        <v>4.4000000000000004</v>
      </c>
      <c r="I2074" t="s">
        <v>80</v>
      </c>
      <c r="J2074">
        <v>47</v>
      </c>
      <c r="K2074" t="s">
        <v>80</v>
      </c>
      <c r="L2074">
        <v>43</v>
      </c>
      <c r="M2074" t="s">
        <v>80</v>
      </c>
      <c r="N2074">
        <v>45</v>
      </c>
      <c r="O2074" t="s">
        <v>80</v>
      </c>
      <c r="P2074">
        <v>12.8</v>
      </c>
      <c r="Q2074" t="s">
        <v>80</v>
      </c>
      <c r="R2074">
        <v>12.7</v>
      </c>
      <c r="S2074" t="s">
        <v>80</v>
      </c>
      <c r="T2074">
        <v>12.8</v>
      </c>
      <c r="U2074" t="s">
        <v>80</v>
      </c>
      <c r="V2074">
        <v>7.2</v>
      </c>
      <c r="W2074" t="s">
        <v>80</v>
      </c>
      <c r="X2074">
        <v>7.1</v>
      </c>
      <c r="Y2074" t="s">
        <v>80</v>
      </c>
      <c r="Z2074">
        <v>7.2</v>
      </c>
      <c r="AA2074" t="s">
        <v>80</v>
      </c>
      <c r="AB2074">
        <v>7.8</v>
      </c>
      <c r="AC2074" t="s">
        <v>80</v>
      </c>
      <c r="AD2074">
        <v>13</v>
      </c>
      <c r="AE2074" t="s">
        <v>80</v>
      </c>
      <c r="AF2074">
        <v>38</v>
      </c>
      <c r="AG2074" t="s">
        <v>80</v>
      </c>
    </row>
    <row r="2075" spans="1:33" x14ac:dyDescent="0.35">
      <c r="A2075" t="s">
        <v>79</v>
      </c>
      <c r="B2075">
        <v>12098700</v>
      </c>
      <c r="C2075" s="1">
        <v>42358</v>
      </c>
      <c r="D2075">
        <v>4.7</v>
      </c>
      <c r="E2075" t="s">
        <v>80</v>
      </c>
      <c r="F2075">
        <v>4.4000000000000004</v>
      </c>
      <c r="G2075" t="s">
        <v>80</v>
      </c>
      <c r="H2075">
        <v>4.5</v>
      </c>
      <c r="I2075" t="s">
        <v>80</v>
      </c>
      <c r="J2075">
        <v>50</v>
      </c>
      <c r="K2075" t="s">
        <v>80</v>
      </c>
      <c r="L2075">
        <v>47</v>
      </c>
      <c r="M2075" t="s">
        <v>80</v>
      </c>
      <c r="N2075">
        <v>49</v>
      </c>
      <c r="O2075" t="s">
        <v>80</v>
      </c>
      <c r="P2075">
        <v>12.7</v>
      </c>
      <c r="Q2075" t="s">
        <v>80</v>
      </c>
      <c r="R2075">
        <v>12.6</v>
      </c>
      <c r="S2075" t="s">
        <v>80</v>
      </c>
      <c r="T2075">
        <v>12.7</v>
      </c>
      <c r="U2075" t="s">
        <v>80</v>
      </c>
      <c r="V2075">
        <v>7.2</v>
      </c>
      <c r="W2075" t="s">
        <v>80</v>
      </c>
      <c r="X2075">
        <v>7.2</v>
      </c>
      <c r="Y2075" t="s">
        <v>80</v>
      </c>
      <c r="Z2075">
        <v>7.2</v>
      </c>
      <c r="AA2075" t="s">
        <v>80</v>
      </c>
      <c r="AB2075">
        <v>6.9</v>
      </c>
      <c r="AC2075" t="s">
        <v>80</v>
      </c>
      <c r="AD2075">
        <v>7.9</v>
      </c>
      <c r="AE2075" t="s">
        <v>80</v>
      </c>
      <c r="AF2075">
        <v>19</v>
      </c>
      <c r="AG2075" t="s">
        <v>80</v>
      </c>
    </row>
    <row r="2076" spans="1:33" x14ac:dyDescent="0.35">
      <c r="A2076" t="s">
        <v>79</v>
      </c>
      <c r="B2076">
        <v>12098700</v>
      </c>
      <c r="C2076" s="1">
        <v>42359</v>
      </c>
      <c r="D2076">
        <v>4.5999999999999996</v>
      </c>
      <c r="E2076" t="s">
        <v>80</v>
      </c>
      <c r="F2076">
        <v>3.2</v>
      </c>
      <c r="G2076" t="s">
        <v>80</v>
      </c>
      <c r="H2076">
        <v>4.0999999999999996</v>
      </c>
      <c r="I2076" t="s">
        <v>80</v>
      </c>
      <c r="J2076">
        <v>50</v>
      </c>
      <c r="K2076" t="s">
        <v>80</v>
      </c>
      <c r="L2076">
        <v>50</v>
      </c>
      <c r="M2076" t="s">
        <v>80</v>
      </c>
      <c r="N2076">
        <v>50</v>
      </c>
      <c r="O2076" t="s">
        <v>80</v>
      </c>
      <c r="P2076">
        <v>13</v>
      </c>
      <c r="Q2076" t="s">
        <v>80</v>
      </c>
      <c r="R2076">
        <v>12.5</v>
      </c>
      <c r="S2076" t="s">
        <v>80</v>
      </c>
      <c r="T2076">
        <v>12.6</v>
      </c>
      <c r="U2076" t="s">
        <v>80</v>
      </c>
      <c r="V2076">
        <v>7.2</v>
      </c>
      <c r="W2076" t="s">
        <v>80</v>
      </c>
      <c r="X2076">
        <v>7</v>
      </c>
      <c r="Y2076" t="s">
        <v>80</v>
      </c>
      <c r="Z2076">
        <v>7.2</v>
      </c>
      <c r="AA2076" t="s">
        <v>80</v>
      </c>
      <c r="AB2076">
        <v>19</v>
      </c>
      <c r="AC2076" t="s">
        <v>80</v>
      </c>
      <c r="AD2076">
        <v>94</v>
      </c>
      <c r="AE2076" t="s">
        <v>80</v>
      </c>
      <c r="AF2076">
        <v>270</v>
      </c>
      <c r="AG2076" t="s">
        <v>80</v>
      </c>
    </row>
    <row r="2077" spans="1:33" x14ac:dyDescent="0.35">
      <c r="A2077" t="s">
        <v>79</v>
      </c>
      <c r="B2077">
        <v>12098700</v>
      </c>
      <c r="C2077" s="1">
        <v>42360</v>
      </c>
      <c r="D2077">
        <v>4.4000000000000004</v>
      </c>
      <c r="E2077" t="s">
        <v>80</v>
      </c>
      <c r="F2077">
        <v>3.2</v>
      </c>
      <c r="G2077" t="s">
        <v>80</v>
      </c>
      <c r="H2077">
        <v>3.8</v>
      </c>
      <c r="I2077" t="s">
        <v>80</v>
      </c>
      <c r="J2077">
        <v>52</v>
      </c>
      <c r="K2077" t="s">
        <v>80</v>
      </c>
      <c r="L2077">
        <v>49</v>
      </c>
      <c r="M2077" t="s">
        <v>80</v>
      </c>
      <c r="N2077">
        <v>50</v>
      </c>
      <c r="O2077" t="s">
        <v>80</v>
      </c>
      <c r="P2077">
        <v>13</v>
      </c>
      <c r="Q2077" t="s">
        <v>80</v>
      </c>
      <c r="R2077">
        <v>12.3</v>
      </c>
      <c r="S2077" t="s">
        <v>80</v>
      </c>
      <c r="T2077">
        <v>12.7</v>
      </c>
      <c r="U2077" t="s">
        <v>80</v>
      </c>
      <c r="V2077">
        <v>7.1</v>
      </c>
      <c r="W2077" t="s">
        <v>80</v>
      </c>
      <c r="X2077">
        <v>6.9</v>
      </c>
      <c r="Y2077" t="s">
        <v>80</v>
      </c>
      <c r="Z2077">
        <v>7</v>
      </c>
      <c r="AA2077" t="s">
        <v>80</v>
      </c>
      <c r="AB2077">
        <v>190</v>
      </c>
      <c r="AC2077" t="s">
        <v>81</v>
      </c>
      <c r="AD2077">
        <v>680</v>
      </c>
      <c r="AE2077" t="s">
        <v>81</v>
      </c>
      <c r="AF2077">
        <v>1080</v>
      </c>
      <c r="AG2077" t="s">
        <v>81</v>
      </c>
    </row>
    <row r="2078" spans="1:33" x14ac:dyDescent="0.35">
      <c r="A2078" t="s">
        <v>79</v>
      </c>
      <c r="B2078">
        <v>12098700</v>
      </c>
      <c r="C2078" s="1">
        <v>42361</v>
      </c>
      <c r="D2078">
        <v>4</v>
      </c>
      <c r="E2078" t="s">
        <v>80</v>
      </c>
      <c r="F2078">
        <v>3.5</v>
      </c>
      <c r="G2078" t="s">
        <v>80</v>
      </c>
      <c r="H2078">
        <v>3.7</v>
      </c>
      <c r="I2078" t="s">
        <v>80</v>
      </c>
      <c r="J2078">
        <v>54</v>
      </c>
      <c r="K2078" t="s">
        <v>80</v>
      </c>
      <c r="L2078">
        <v>52</v>
      </c>
      <c r="M2078" t="s">
        <v>80</v>
      </c>
      <c r="N2078">
        <v>53</v>
      </c>
      <c r="O2078" t="s">
        <v>80</v>
      </c>
      <c r="P2078">
        <v>12.8</v>
      </c>
      <c r="Q2078" t="s">
        <v>80</v>
      </c>
      <c r="R2078">
        <v>12.6</v>
      </c>
      <c r="S2078" t="s">
        <v>80</v>
      </c>
      <c r="T2078">
        <v>12.7</v>
      </c>
      <c r="U2078" t="s">
        <v>80</v>
      </c>
      <c r="V2078">
        <v>7.2</v>
      </c>
      <c r="W2078" t="s">
        <v>80</v>
      </c>
      <c r="X2078">
        <v>7.1</v>
      </c>
      <c r="Y2078" t="s">
        <v>80</v>
      </c>
      <c r="Z2078">
        <v>7.2</v>
      </c>
      <c r="AA2078" t="s">
        <v>80</v>
      </c>
      <c r="AB2078">
        <v>150</v>
      </c>
      <c r="AC2078" t="s">
        <v>80</v>
      </c>
      <c r="AD2078">
        <v>260</v>
      </c>
      <c r="AE2078" t="s">
        <v>80</v>
      </c>
      <c r="AF2078">
        <v>450</v>
      </c>
      <c r="AG2078" t="s">
        <v>80</v>
      </c>
    </row>
    <row r="2079" spans="1:33" x14ac:dyDescent="0.35">
      <c r="A2079" t="s">
        <v>79</v>
      </c>
      <c r="B2079">
        <v>12098700</v>
      </c>
      <c r="C2079" s="1">
        <v>42362</v>
      </c>
      <c r="D2079">
        <v>3.7</v>
      </c>
      <c r="E2079" t="s">
        <v>80</v>
      </c>
      <c r="F2079">
        <v>2.8</v>
      </c>
      <c r="G2079" t="s">
        <v>80</v>
      </c>
      <c r="H2079">
        <v>3.3</v>
      </c>
      <c r="I2079" t="s">
        <v>80</v>
      </c>
      <c r="J2079">
        <v>55</v>
      </c>
      <c r="K2079" t="s">
        <v>80</v>
      </c>
      <c r="L2079">
        <v>53</v>
      </c>
      <c r="M2079" t="s">
        <v>80</v>
      </c>
      <c r="N2079">
        <v>54</v>
      </c>
      <c r="O2079" t="s">
        <v>80</v>
      </c>
      <c r="P2079">
        <v>13</v>
      </c>
      <c r="Q2079" t="s">
        <v>80</v>
      </c>
      <c r="R2079">
        <v>12.7</v>
      </c>
      <c r="S2079" t="s">
        <v>80</v>
      </c>
      <c r="T2079">
        <v>12.9</v>
      </c>
      <c r="U2079" t="s">
        <v>80</v>
      </c>
      <c r="V2079">
        <v>7.2</v>
      </c>
      <c r="W2079" t="s">
        <v>80</v>
      </c>
      <c r="X2079">
        <v>7.2</v>
      </c>
      <c r="Y2079" t="s">
        <v>80</v>
      </c>
      <c r="Z2079">
        <v>7.2</v>
      </c>
      <c r="AA2079" t="s">
        <v>80</v>
      </c>
      <c r="AB2079">
        <v>130</v>
      </c>
      <c r="AC2079" t="s">
        <v>80</v>
      </c>
      <c r="AD2079">
        <v>160</v>
      </c>
      <c r="AE2079" t="s">
        <v>80</v>
      </c>
      <c r="AF2079">
        <v>200</v>
      </c>
      <c r="AG2079" t="s">
        <v>80</v>
      </c>
    </row>
    <row r="2080" spans="1:33" x14ac:dyDescent="0.35">
      <c r="A2080" t="s">
        <v>79</v>
      </c>
      <c r="B2080">
        <v>12098700</v>
      </c>
      <c r="C2080" s="1">
        <v>42363</v>
      </c>
      <c r="D2080">
        <v>3.8</v>
      </c>
      <c r="E2080" t="s">
        <v>80</v>
      </c>
      <c r="F2080">
        <v>3.1</v>
      </c>
      <c r="G2080" t="s">
        <v>80</v>
      </c>
      <c r="H2080">
        <v>3.5</v>
      </c>
      <c r="I2080" t="s">
        <v>80</v>
      </c>
      <c r="J2080">
        <v>57</v>
      </c>
      <c r="K2080" t="s">
        <v>80</v>
      </c>
      <c r="L2080">
        <v>55</v>
      </c>
      <c r="M2080" t="s">
        <v>80</v>
      </c>
      <c r="N2080">
        <v>56</v>
      </c>
      <c r="O2080" t="s">
        <v>80</v>
      </c>
      <c r="P2080">
        <v>13.1</v>
      </c>
      <c r="Q2080" t="s">
        <v>80</v>
      </c>
      <c r="R2080">
        <v>12.8</v>
      </c>
      <c r="S2080" t="s">
        <v>80</v>
      </c>
      <c r="T2080">
        <v>12.9</v>
      </c>
      <c r="U2080" t="s">
        <v>80</v>
      </c>
      <c r="V2080">
        <v>7.3</v>
      </c>
      <c r="W2080" t="s">
        <v>80</v>
      </c>
      <c r="X2080">
        <v>7.2</v>
      </c>
      <c r="Y2080" t="s">
        <v>80</v>
      </c>
      <c r="Z2080">
        <v>7.2</v>
      </c>
      <c r="AA2080" t="s">
        <v>80</v>
      </c>
      <c r="AB2080">
        <v>94</v>
      </c>
      <c r="AC2080" t="s">
        <v>80</v>
      </c>
      <c r="AD2080">
        <v>140</v>
      </c>
      <c r="AE2080" t="s">
        <v>80</v>
      </c>
      <c r="AF2080">
        <v>230</v>
      </c>
      <c r="AG2080" t="s">
        <v>80</v>
      </c>
    </row>
    <row r="2081" spans="1:33" x14ac:dyDescent="0.35">
      <c r="A2081" t="s">
        <v>79</v>
      </c>
      <c r="B2081">
        <v>12098700</v>
      </c>
      <c r="C2081" s="1">
        <v>42364</v>
      </c>
      <c r="D2081">
        <v>3.6</v>
      </c>
      <c r="E2081" t="s">
        <v>80</v>
      </c>
      <c r="F2081">
        <v>2.5</v>
      </c>
      <c r="G2081" t="s">
        <v>80</v>
      </c>
      <c r="H2081">
        <v>2.9</v>
      </c>
      <c r="I2081" t="s">
        <v>80</v>
      </c>
      <c r="P2081">
        <v>13.5</v>
      </c>
      <c r="Q2081" t="s">
        <v>80</v>
      </c>
      <c r="R2081">
        <v>13</v>
      </c>
      <c r="S2081" t="s">
        <v>80</v>
      </c>
      <c r="T2081">
        <v>13.2</v>
      </c>
      <c r="U2081" t="s">
        <v>80</v>
      </c>
      <c r="V2081">
        <v>7.3</v>
      </c>
      <c r="W2081" t="s">
        <v>80</v>
      </c>
      <c r="X2081">
        <v>7.2</v>
      </c>
      <c r="Y2081" t="s">
        <v>80</v>
      </c>
      <c r="Z2081">
        <v>7.2</v>
      </c>
      <c r="AA2081" t="s">
        <v>80</v>
      </c>
      <c r="AB2081">
        <v>33</v>
      </c>
      <c r="AC2081" t="s">
        <v>80</v>
      </c>
      <c r="AD2081">
        <v>44</v>
      </c>
      <c r="AE2081" t="s">
        <v>80</v>
      </c>
      <c r="AF2081">
        <v>150</v>
      </c>
      <c r="AG2081" t="s">
        <v>80</v>
      </c>
    </row>
    <row r="2082" spans="1:33" x14ac:dyDescent="0.35">
      <c r="A2082" t="s">
        <v>79</v>
      </c>
      <c r="B2082">
        <v>12098700</v>
      </c>
      <c r="C2082" s="1">
        <v>42365</v>
      </c>
      <c r="D2082">
        <v>3.1</v>
      </c>
      <c r="E2082" t="s">
        <v>80</v>
      </c>
      <c r="F2082">
        <v>2.8</v>
      </c>
      <c r="G2082" t="s">
        <v>80</v>
      </c>
      <c r="H2082">
        <v>3</v>
      </c>
      <c r="I2082" t="s">
        <v>80</v>
      </c>
      <c r="P2082">
        <v>13.2</v>
      </c>
      <c r="Q2082" t="s">
        <v>80</v>
      </c>
      <c r="R2082">
        <v>13</v>
      </c>
      <c r="S2082" t="s">
        <v>80</v>
      </c>
      <c r="T2082">
        <v>13.1</v>
      </c>
      <c r="U2082" t="s">
        <v>80</v>
      </c>
      <c r="V2082">
        <v>7.3</v>
      </c>
      <c r="W2082" t="s">
        <v>80</v>
      </c>
      <c r="X2082">
        <v>7.3</v>
      </c>
      <c r="Y2082" t="s">
        <v>80</v>
      </c>
      <c r="Z2082">
        <v>7.3</v>
      </c>
      <c r="AA2082" t="s">
        <v>80</v>
      </c>
      <c r="AB2082">
        <v>26</v>
      </c>
      <c r="AC2082" t="s">
        <v>80</v>
      </c>
      <c r="AD2082">
        <v>35</v>
      </c>
      <c r="AE2082" t="s">
        <v>80</v>
      </c>
      <c r="AF2082">
        <v>46</v>
      </c>
      <c r="AG2082" t="s">
        <v>80</v>
      </c>
    </row>
    <row r="2083" spans="1:33" x14ac:dyDescent="0.35">
      <c r="A2083" t="s">
        <v>79</v>
      </c>
      <c r="B2083">
        <v>12098700</v>
      </c>
      <c r="C2083" s="1">
        <v>42366</v>
      </c>
      <c r="D2083">
        <v>3.8</v>
      </c>
      <c r="E2083" t="s">
        <v>80</v>
      </c>
      <c r="F2083">
        <v>2.9</v>
      </c>
      <c r="G2083" t="s">
        <v>80</v>
      </c>
      <c r="H2083">
        <v>3.4</v>
      </c>
      <c r="I2083" t="s">
        <v>80</v>
      </c>
      <c r="P2083">
        <v>13</v>
      </c>
      <c r="Q2083" t="s">
        <v>80</v>
      </c>
      <c r="R2083">
        <v>12.8</v>
      </c>
      <c r="S2083" t="s">
        <v>80</v>
      </c>
      <c r="T2083">
        <v>12.9</v>
      </c>
      <c r="U2083" t="s">
        <v>80</v>
      </c>
      <c r="V2083">
        <v>7.3</v>
      </c>
      <c r="W2083" t="s">
        <v>80</v>
      </c>
      <c r="X2083">
        <v>7.3</v>
      </c>
      <c r="Y2083" t="s">
        <v>80</v>
      </c>
      <c r="Z2083">
        <v>7.3</v>
      </c>
      <c r="AA2083" t="s">
        <v>80</v>
      </c>
      <c r="AB2083">
        <v>19</v>
      </c>
      <c r="AC2083" t="s">
        <v>80</v>
      </c>
      <c r="AD2083">
        <v>29</v>
      </c>
      <c r="AE2083" t="s">
        <v>80</v>
      </c>
      <c r="AF2083">
        <v>48</v>
      </c>
      <c r="AG2083" t="s">
        <v>80</v>
      </c>
    </row>
    <row r="2084" spans="1:33" x14ac:dyDescent="0.35">
      <c r="A2084" t="s">
        <v>79</v>
      </c>
      <c r="B2084">
        <v>12098700</v>
      </c>
      <c r="C2084" s="1">
        <v>42367</v>
      </c>
      <c r="D2084">
        <v>3.8</v>
      </c>
      <c r="E2084" t="s">
        <v>80</v>
      </c>
      <c r="F2084">
        <v>3.1</v>
      </c>
      <c r="G2084" t="s">
        <v>80</v>
      </c>
      <c r="H2084">
        <v>3.6</v>
      </c>
      <c r="I2084" t="s">
        <v>80</v>
      </c>
      <c r="P2084">
        <v>13</v>
      </c>
      <c r="Q2084" t="s">
        <v>80</v>
      </c>
      <c r="R2084">
        <v>12.7</v>
      </c>
      <c r="S2084" t="s">
        <v>80</v>
      </c>
      <c r="T2084">
        <v>12.8</v>
      </c>
      <c r="U2084" t="s">
        <v>80</v>
      </c>
      <c r="V2084">
        <v>7.3</v>
      </c>
      <c r="W2084" t="s">
        <v>80</v>
      </c>
      <c r="X2084">
        <v>7.2</v>
      </c>
      <c r="Y2084" t="s">
        <v>80</v>
      </c>
      <c r="Z2084">
        <v>7.3</v>
      </c>
      <c r="AA2084" t="s">
        <v>80</v>
      </c>
      <c r="AB2084">
        <v>16</v>
      </c>
      <c r="AC2084" t="s">
        <v>80</v>
      </c>
      <c r="AD2084">
        <v>55</v>
      </c>
      <c r="AE2084" t="s">
        <v>80</v>
      </c>
      <c r="AF2084">
        <v>340</v>
      </c>
      <c r="AG2084" t="s">
        <v>80</v>
      </c>
    </row>
    <row r="2085" spans="1:33" x14ac:dyDescent="0.35">
      <c r="A2085" t="s">
        <v>79</v>
      </c>
      <c r="B2085">
        <v>12098700</v>
      </c>
      <c r="C2085" s="1">
        <v>42368</v>
      </c>
      <c r="D2085">
        <v>3.1</v>
      </c>
      <c r="E2085" t="s">
        <v>80</v>
      </c>
      <c r="F2085">
        <v>1.4</v>
      </c>
      <c r="G2085" t="s">
        <v>80</v>
      </c>
      <c r="H2085">
        <v>1.9</v>
      </c>
      <c r="I2085" t="s">
        <v>80</v>
      </c>
      <c r="P2085">
        <v>13.7</v>
      </c>
      <c r="Q2085" t="s">
        <v>80</v>
      </c>
      <c r="R2085">
        <v>13</v>
      </c>
      <c r="S2085" t="s">
        <v>80</v>
      </c>
      <c r="T2085">
        <v>13.5</v>
      </c>
      <c r="U2085" t="s">
        <v>80</v>
      </c>
      <c r="V2085">
        <v>7.3</v>
      </c>
      <c r="W2085" t="s">
        <v>80</v>
      </c>
      <c r="X2085">
        <v>7.2</v>
      </c>
      <c r="Y2085" t="s">
        <v>80</v>
      </c>
      <c r="Z2085">
        <v>7.3</v>
      </c>
      <c r="AA2085" t="s">
        <v>80</v>
      </c>
      <c r="AB2085">
        <v>29</v>
      </c>
      <c r="AC2085" t="s">
        <v>80</v>
      </c>
      <c r="AD2085">
        <v>66</v>
      </c>
      <c r="AE2085" t="s">
        <v>80</v>
      </c>
      <c r="AF2085">
        <v>130</v>
      </c>
      <c r="AG2085" t="s">
        <v>80</v>
      </c>
    </row>
    <row r="2086" spans="1:33" x14ac:dyDescent="0.35">
      <c r="A2086" t="s">
        <v>79</v>
      </c>
      <c r="B2086">
        <v>12098700</v>
      </c>
      <c r="C2086" s="1">
        <v>42369</v>
      </c>
      <c r="D2086">
        <v>1.4</v>
      </c>
      <c r="E2086" t="s">
        <v>80</v>
      </c>
      <c r="F2086">
        <v>0.6</v>
      </c>
      <c r="G2086" t="s">
        <v>80</v>
      </c>
      <c r="H2086">
        <v>1.1000000000000001</v>
      </c>
      <c r="I2086" t="s">
        <v>80</v>
      </c>
      <c r="P2086">
        <v>14.1</v>
      </c>
      <c r="Q2086" t="s">
        <v>80</v>
      </c>
      <c r="R2086">
        <v>13.7</v>
      </c>
      <c r="S2086" t="s">
        <v>80</v>
      </c>
      <c r="T2086">
        <v>13.9</v>
      </c>
      <c r="U2086" t="s">
        <v>80</v>
      </c>
      <c r="V2086">
        <v>7.3</v>
      </c>
      <c r="W2086" t="s">
        <v>80</v>
      </c>
      <c r="X2086">
        <v>7.2</v>
      </c>
      <c r="Y2086" t="s">
        <v>80</v>
      </c>
      <c r="Z2086">
        <v>7.3</v>
      </c>
      <c r="AA2086" t="s">
        <v>80</v>
      </c>
      <c r="AB2086">
        <v>45</v>
      </c>
      <c r="AC2086" t="s">
        <v>80</v>
      </c>
      <c r="AD2086">
        <v>81</v>
      </c>
      <c r="AE2086" t="s">
        <v>80</v>
      </c>
      <c r="AF2086">
        <v>140</v>
      </c>
      <c r="AG2086" t="s">
        <v>80</v>
      </c>
    </row>
    <row r="2087" spans="1:33" x14ac:dyDescent="0.35">
      <c r="A2087" t="s">
        <v>79</v>
      </c>
      <c r="B2087">
        <v>12098700</v>
      </c>
      <c r="C2087" s="1">
        <v>42370</v>
      </c>
      <c r="D2087">
        <v>1.5</v>
      </c>
      <c r="E2087" t="s">
        <v>80</v>
      </c>
      <c r="F2087">
        <v>0.6</v>
      </c>
      <c r="G2087" t="s">
        <v>80</v>
      </c>
      <c r="H2087">
        <v>1</v>
      </c>
      <c r="I2087" t="s">
        <v>80</v>
      </c>
      <c r="P2087">
        <v>14</v>
      </c>
      <c r="Q2087" t="s">
        <v>80</v>
      </c>
      <c r="R2087">
        <v>13.6</v>
      </c>
      <c r="S2087" t="s">
        <v>80</v>
      </c>
      <c r="T2087">
        <v>13.9</v>
      </c>
      <c r="U2087" t="s">
        <v>80</v>
      </c>
      <c r="V2087">
        <v>7.3</v>
      </c>
      <c r="W2087" t="s">
        <v>80</v>
      </c>
      <c r="X2087">
        <v>7.3</v>
      </c>
      <c r="Y2087" t="s">
        <v>80</v>
      </c>
      <c r="Z2087">
        <v>7.3</v>
      </c>
      <c r="AA2087" t="s">
        <v>80</v>
      </c>
      <c r="AB2087">
        <v>24</v>
      </c>
      <c r="AC2087" t="s">
        <v>80</v>
      </c>
      <c r="AD2087">
        <v>34</v>
      </c>
      <c r="AE2087" t="s">
        <v>80</v>
      </c>
      <c r="AF2087">
        <v>62</v>
      </c>
      <c r="AG2087" t="s">
        <v>80</v>
      </c>
    </row>
    <row r="2088" spans="1:33" x14ac:dyDescent="0.35">
      <c r="A2088" t="s">
        <v>79</v>
      </c>
      <c r="B2088">
        <v>12098700</v>
      </c>
      <c r="C2088" s="1">
        <v>42371</v>
      </c>
      <c r="D2088">
        <v>1.4</v>
      </c>
      <c r="E2088" t="s">
        <v>80</v>
      </c>
      <c r="F2088">
        <v>0.6</v>
      </c>
      <c r="G2088" t="s">
        <v>80</v>
      </c>
      <c r="H2088">
        <v>1</v>
      </c>
      <c r="I2088" t="s">
        <v>80</v>
      </c>
      <c r="P2088">
        <v>13.9</v>
      </c>
      <c r="Q2088" t="s">
        <v>80</v>
      </c>
      <c r="R2088">
        <v>13.6</v>
      </c>
      <c r="S2088" t="s">
        <v>80</v>
      </c>
      <c r="T2088">
        <v>13.8</v>
      </c>
      <c r="U2088" t="s">
        <v>80</v>
      </c>
      <c r="V2088">
        <v>7.3</v>
      </c>
      <c r="W2088" t="s">
        <v>80</v>
      </c>
      <c r="X2088">
        <v>7.3</v>
      </c>
      <c r="Y2088" t="s">
        <v>80</v>
      </c>
      <c r="Z2088">
        <v>7.3</v>
      </c>
      <c r="AA2088" t="s">
        <v>80</v>
      </c>
      <c r="AB2088">
        <v>12</v>
      </c>
      <c r="AC2088" t="s">
        <v>80</v>
      </c>
      <c r="AD2088">
        <v>25</v>
      </c>
      <c r="AE2088" t="s">
        <v>80</v>
      </c>
      <c r="AF2088">
        <v>41</v>
      </c>
      <c r="AG2088" t="s">
        <v>80</v>
      </c>
    </row>
    <row r="2089" spans="1:33" x14ac:dyDescent="0.35">
      <c r="A2089" t="s">
        <v>79</v>
      </c>
      <c r="B2089">
        <v>12098700</v>
      </c>
      <c r="C2089" s="1">
        <v>42372</v>
      </c>
      <c r="D2089">
        <v>1.5</v>
      </c>
      <c r="E2089" t="s">
        <v>80</v>
      </c>
      <c r="F2089">
        <v>0.2</v>
      </c>
      <c r="G2089" t="s">
        <v>80</v>
      </c>
      <c r="H2089">
        <v>0.8</v>
      </c>
      <c r="I2089" t="s">
        <v>80</v>
      </c>
      <c r="P2089">
        <v>14</v>
      </c>
      <c r="Q2089" t="s">
        <v>80</v>
      </c>
      <c r="R2089">
        <v>13.4</v>
      </c>
      <c r="S2089" t="s">
        <v>80</v>
      </c>
      <c r="T2089">
        <v>13.7</v>
      </c>
      <c r="U2089" t="s">
        <v>80</v>
      </c>
      <c r="V2089">
        <v>7.3</v>
      </c>
      <c r="W2089" t="s">
        <v>80</v>
      </c>
      <c r="X2089">
        <v>7.3</v>
      </c>
      <c r="Y2089" t="s">
        <v>80</v>
      </c>
      <c r="Z2089">
        <v>7.3</v>
      </c>
      <c r="AA2089" t="s">
        <v>80</v>
      </c>
      <c r="AB2089">
        <v>8</v>
      </c>
      <c r="AC2089" t="s">
        <v>80</v>
      </c>
      <c r="AD2089">
        <v>12</v>
      </c>
      <c r="AE2089" t="s">
        <v>80</v>
      </c>
      <c r="AF2089">
        <v>24</v>
      </c>
      <c r="AG2089" t="s">
        <v>80</v>
      </c>
    </row>
    <row r="2090" spans="1:33" x14ac:dyDescent="0.35">
      <c r="A2090" t="s">
        <v>79</v>
      </c>
      <c r="B2090">
        <v>12098700</v>
      </c>
      <c r="C2090" s="1">
        <v>42373</v>
      </c>
      <c r="D2090">
        <v>2.8</v>
      </c>
      <c r="E2090" t="s">
        <v>80</v>
      </c>
      <c r="F2090">
        <v>1.3</v>
      </c>
      <c r="G2090" t="s">
        <v>80</v>
      </c>
      <c r="H2090">
        <v>2</v>
      </c>
      <c r="I2090" t="s">
        <v>80</v>
      </c>
      <c r="P2090">
        <v>13.5</v>
      </c>
      <c r="Q2090" t="s">
        <v>80</v>
      </c>
      <c r="R2090">
        <v>12.9</v>
      </c>
      <c r="S2090" t="s">
        <v>80</v>
      </c>
      <c r="T2090">
        <v>13.2</v>
      </c>
      <c r="U2090" t="s">
        <v>80</v>
      </c>
      <c r="V2090">
        <v>7.3</v>
      </c>
      <c r="W2090" t="s">
        <v>80</v>
      </c>
      <c r="X2090">
        <v>7.3</v>
      </c>
      <c r="Y2090" t="s">
        <v>80</v>
      </c>
      <c r="Z2090">
        <v>7.3</v>
      </c>
      <c r="AA2090" t="s">
        <v>80</v>
      </c>
      <c r="AB2090">
        <v>8.4</v>
      </c>
      <c r="AC2090" t="s">
        <v>80</v>
      </c>
      <c r="AD2090">
        <v>11</v>
      </c>
      <c r="AE2090" t="s">
        <v>80</v>
      </c>
      <c r="AF2090">
        <v>31</v>
      </c>
      <c r="AG2090" t="s">
        <v>80</v>
      </c>
    </row>
    <row r="2091" spans="1:33" x14ac:dyDescent="0.35">
      <c r="A2091" t="s">
        <v>79</v>
      </c>
      <c r="B2091">
        <v>12098700</v>
      </c>
      <c r="C2091" s="1">
        <v>42374</v>
      </c>
      <c r="D2091">
        <v>3.7</v>
      </c>
      <c r="E2091" t="s">
        <v>80</v>
      </c>
      <c r="F2091">
        <v>2.7</v>
      </c>
      <c r="G2091" t="s">
        <v>80</v>
      </c>
      <c r="H2091">
        <v>3.2</v>
      </c>
      <c r="I2091" t="s">
        <v>80</v>
      </c>
      <c r="P2091">
        <v>12.9</v>
      </c>
      <c r="Q2091" t="s">
        <v>80</v>
      </c>
      <c r="R2091">
        <v>12.6</v>
      </c>
      <c r="S2091" t="s">
        <v>80</v>
      </c>
      <c r="T2091">
        <v>12.7</v>
      </c>
      <c r="U2091" t="s">
        <v>80</v>
      </c>
      <c r="V2091">
        <v>7.4</v>
      </c>
      <c r="W2091" t="s">
        <v>80</v>
      </c>
      <c r="X2091">
        <v>7.3</v>
      </c>
      <c r="Y2091" t="s">
        <v>80</v>
      </c>
      <c r="Z2091">
        <v>7.3</v>
      </c>
      <c r="AA2091" t="s">
        <v>80</v>
      </c>
      <c r="AB2091">
        <v>7.5</v>
      </c>
      <c r="AC2091" t="s">
        <v>80</v>
      </c>
      <c r="AD2091">
        <v>9.1</v>
      </c>
      <c r="AE2091" t="s">
        <v>80</v>
      </c>
      <c r="AF2091">
        <v>12</v>
      </c>
      <c r="AG2091" t="s">
        <v>80</v>
      </c>
    </row>
    <row r="2092" spans="1:33" x14ac:dyDescent="0.35">
      <c r="A2092" t="s">
        <v>79</v>
      </c>
      <c r="B2092">
        <v>12098700</v>
      </c>
      <c r="C2092" s="1">
        <v>42375</v>
      </c>
      <c r="D2092">
        <v>3.5</v>
      </c>
      <c r="E2092" t="s">
        <v>80</v>
      </c>
      <c r="F2092">
        <v>2.7</v>
      </c>
      <c r="G2092" t="s">
        <v>80</v>
      </c>
      <c r="H2092">
        <v>3.1</v>
      </c>
      <c r="I2092" t="s">
        <v>80</v>
      </c>
      <c r="P2092">
        <v>12.9</v>
      </c>
      <c r="Q2092" t="s">
        <v>80</v>
      </c>
      <c r="R2092">
        <v>12.5</v>
      </c>
      <c r="S2092" t="s">
        <v>80</v>
      </c>
      <c r="T2092">
        <v>12.7</v>
      </c>
      <c r="U2092" t="s">
        <v>80</v>
      </c>
      <c r="V2092">
        <v>7.4</v>
      </c>
      <c r="W2092" t="s">
        <v>80</v>
      </c>
      <c r="X2092">
        <v>7.1</v>
      </c>
      <c r="Y2092" t="s">
        <v>80</v>
      </c>
      <c r="Z2092">
        <v>7.3</v>
      </c>
      <c r="AA2092" t="s">
        <v>80</v>
      </c>
      <c r="AB2092">
        <v>6.3</v>
      </c>
      <c r="AC2092" t="s">
        <v>80</v>
      </c>
      <c r="AD2092">
        <v>31</v>
      </c>
      <c r="AE2092" t="s">
        <v>80</v>
      </c>
      <c r="AF2092">
        <v>490</v>
      </c>
      <c r="AG2092" t="s">
        <v>80</v>
      </c>
    </row>
    <row r="2093" spans="1:33" x14ac:dyDescent="0.35">
      <c r="A2093" t="s">
        <v>79</v>
      </c>
      <c r="B2093">
        <v>12098700</v>
      </c>
      <c r="C2093" s="1">
        <v>42376</v>
      </c>
      <c r="D2093">
        <v>3.8</v>
      </c>
      <c r="E2093" t="s">
        <v>80</v>
      </c>
      <c r="F2093">
        <v>2.7</v>
      </c>
      <c r="G2093" t="s">
        <v>80</v>
      </c>
      <c r="H2093">
        <v>3.3</v>
      </c>
      <c r="I2093" t="s">
        <v>80</v>
      </c>
      <c r="P2093">
        <v>13</v>
      </c>
      <c r="Q2093" t="s">
        <v>80</v>
      </c>
      <c r="R2093">
        <v>12.6</v>
      </c>
      <c r="S2093" t="s">
        <v>80</v>
      </c>
      <c r="T2093">
        <v>12.8</v>
      </c>
      <c r="U2093" t="s">
        <v>80</v>
      </c>
      <c r="V2093">
        <v>7.3</v>
      </c>
      <c r="W2093" t="s">
        <v>80</v>
      </c>
      <c r="X2093">
        <v>7.3</v>
      </c>
      <c r="Y2093" t="s">
        <v>80</v>
      </c>
      <c r="Z2093">
        <v>7.3</v>
      </c>
      <c r="AA2093" t="s">
        <v>80</v>
      </c>
      <c r="AB2093">
        <v>25</v>
      </c>
      <c r="AC2093" t="s">
        <v>80</v>
      </c>
      <c r="AD2093">
        <v>74</v>
      </c>
      <c r="AE2093" t="s">
        <v>80</v>
      </c>
      <c r="AF2093">
        <v>190</v>
      </c>
      <c r="AG2093" t="s">
        <v>80</v>
      </c>
    </row>
    <row r="2094" spans="1:33" x14ac:dyDescent="0.35">
      <c r="A2094" t="s">
        <v>79</v>
      </c>
      <c r="B2094">
        <v>12098700</v>
      </c>
      <c r="C2094" s="1">
        <v>42377</v>
      </c>
      <c r="D2094">
        <v>3.8</v>
      </c>
      <c r="E2094" t="s">
        <v>80</v>
      </c>
      <c r="F2094">
        <v>3</v>
      </c>
      <c r="G2094" t="s">
        <v>80</v>
      </c>
      <c r="H2094">
        <v>3.4</v>
      </c>
      <c r="I2094" t="s">
        <v>80</v>
      </c>
      <c r="P2094">
        <v>12.9</v>
      </c>
      <c r="Q2094" t="s">
        <v>80</v>
      </c>
      <c r="R2094">
        <v>12.7</v>
      </c>
      <c r="S2094" t="s">
        <v>80</v>
      </c>
      <c r="T2094">
        <v>12.8</v>
      </c>
      <c r="U2094" t="s">
        <v>80</v>
      </c>
      <c r="V2094">
        <v>7.4</v>
      </c>
      <c r="W2094" t="s">
        <v>80</v>
      </c>
      <c r="X2094">
        <v>7.3</v>
      </c>
      <c r="Y2094" t="s">
        <v>80</v>
      </c>
      <c r="Z2094">
        <v>7.3</v>
      </c>
      <c r="AA2094" t="s">
        <v>80</v>
      </c>
      <c r="AB2094">
        <v>15</v>
      </c>
      <c r="AC2094" t="s">
        <v>80</v>
      </c>
      <c r="AD2094">
        <v>21</v>
      </c>
      <c r="AE2094" t="s">
        <v>80</v>
      </c>
      <c r="AF2094">
        <v>38</v>
      </c>
      <c r="AG2094" t="s">
        <v>80</v>
      </c>
    </row>
    <row r="2095" spans="1:33" x14ac:dyDescent="0.35">
      <c r="A2095" t="s">
        <v>79</v>
      </c>
      <c r="B2095">
        <v>12098700</v>
      </c>
      <c r="C2095" s="1">
        <v>42378</v>
      </c>
      <c r="D2095">
        <v>3.1</v>
      </c>
      <c r="E2095" t="s">
        <v>80</v>
      </c>
      <c r="F2095">
        <v>2.1</v>
      </c>
      <c r="G2095" t="s">
        <v>80</v>
      </c>
      <c r="H2095">
        <v>2.7</v>
      </c>
      <c r="I2095" t="s">
        <v>80</v>
      </c>
      <c r="P2095">
        <v>13.3</v>
      </c>
      <c r="Q2095" t="s">
        <v>80</v>
      </c>
      <c r="R2095">
        <v>12.9</v>
      </c>
      <c r="S2095" t="s">
        <v>80</v>
      </c>
      <c r="T2095">
        <v>13.1</v>
      </c>
      <c r="U2095" t="s">
        <v>80</v>
      </c>
      <c r="V2095">
        <v>7.4</v>
      </c>
      <c r="W2095" t="s">
        <v>80</v>
      </c>
      <c r="X2095">
        <v>7.3</v>
      </c>
      <c r="Y2095" t="s">
        <v>80</v>
      </c>
      <c r="Z2095">
        <v>7.4</v>
      </c>
      <c r="AA2095" t="s">
        <v>80</v>
      </c>
      <c r="AB2095">
        <v>9.5</v>
      </c>
      <c r="AC2095" t="s">
        <v>80</v>
      </c>
      <c r="AD2095">
        <v>13</v>
      </c>
      <c r="AE2095" t="s">
        <v>80</v>
      </c>
      <c r="AF2095">
        <v>25</v>
      </c>
      <c r="AG2095" t="s">
        <v>80</v>
      </c>
    </row>
    <row r="2096" spans="1:33" x14ac:dyDescent="0.35">
      <c r="A2096" t="s">
        <v>79</v>
      </c>
      <c r="B2096">
        <v>12098700</v>
      </c>
      <c r="C2096" s="1">
        <v>42379</v>
      </c>
      <c r="D2096">
        <v>3.1</v>
      </c>
      <c r="E2096" t="s">
        <v>80</v>
      </c>
      <c r="F2096">
        <v>1.9</v>
      </c>
      <c r="G2096" t="s">
        <v>80</v>
      </c>
      <c r="H2096">
        <v>2.4</v>
      </c>
      <c r="I2096" t="s">
        <v>80</v>
      </c>
      <c r="P2096">
        <v>13.4</v>
      </c>
      <c r="Q2096" t="s">
        <v>80</v>
      </c>
      <c r="R2096">
        <v>13</v>
      </c>
      <c r="S2096" t="s">
        <v>80</v>
      </c>
      <c r="T2096">
        <v>13.2</v>
      </c>
      <c r="U2096" t="s">
        <v>80</v>
      </c>
      <c r="V2096">
        <v>7.4</v>
      </c>
      <c r="W2096" t="s">
        <v>80</v>
      </c>
      <c r="X2096">
        <v>7.3</v>
      </c>
      <c r="Y2096" t="s">
        <v>80</v>
      </c>
      <c r="Z2096">
        <v>7.3</v>
      </c>
      <c r="AA2096" t="s">
        <v>80</v>
      </c>
      <c r="AB2096">
        <v>5.5</v>
      </c>
      <c r="AC2096" t="s">
        <v>80</v>
      </c>
      <c r="AD2096">
        <v>10</v>
      </c>
      <c r="AE2096" t="s">
        <v>80</v>
      </c>
      <c r="AF2096">
        <v>16</v>
      </c>
      <c r="AG2096" t="s">
        <v>80</v>
      </c>
    </row>
    <row r="2097" spans="1:33" x14ac:dyDescent="0.35">
      <c r="A2097" t="s">
        <v>79</v>
      </c>
      <c r="B2097">
        <v>12098700</v>
      </c>
      <c r="C2097" s="1">
        <v>42380</v>
      </c>
      <c r="D2097">
        <v>2.9</v>
      </c>
      <c r="E2097" t="s">
        <v>80</v>
      </c>
      <c r="F2097">
        <v>1.5</v>
      </c>
      <c r="G2097" t="s">
        <v>80</v>
      </c>
      <c r="H2097">
        <v>2.1</v>
      </c>
      <c r="I2097" t="s">
        <v>80</v>
      </c>
      <c r="P2097">
        <v>13.6</v>
      </c>
      <c r="Q2097" t="s">
        <v>80</v>
      </c>
      <c r="R2097">
        <v>13</v>
      </c>
      <c r="S2097" t="s">
        <v>80</v>
      </c>
      <c r="T2097">
        <v>13.3</v>
      </c>
      <c r="U2097" t="s">
        <v>80</v>
      </c>
      <c r="V2097">
        <v>7.4</v>
      </c>
      <c r="W2097" t="s">
        <v>80</v>
      </c>
      <c r="X2097">
        <v>7.3</v>
      </c>
      <c r="Y2097" t="s">
        <v>80</v>
      </c>
      <c r="Z2097">
        <v>7.3</v>
      </c>
      <c r="AA2097" t="s">
        <v>80</v>
      </c>
      <c r="AB2097">
        <v>5.6</v>
      </c>
      <c r="AC2097" t="s">
        <v>80</v>
      </c>
      <c r="AD2097">
        <v>7.4</v>
      </c>
      <c r="AE2097" t="s">
        <v>80</v>
      </c>
      <c r="AF2097">
        <v>14</v>
      </c>
      <c r="AG2097" t="s">
        <v>80</v>
      </c>
    </row>
    <row r="2098" spans="1:33" x14ac:dyDescent="0.35">
      <c r="A2098" t="s">
        <v>79</v>
      </c>
      <c r="B2098">
        <v>12098700</v>
      </c>
      <c r="C2098" s="1">
        <v>42381</v>
      </c>
      <c r="D2098">
        <v>4.0999999999999996</v>
      </c>
      <c r="E2098" t="s">
        <v>80</v>
      </c>
      <c r="F2098">
        <v>2.7</v>
      </c>
      <c r="G2098" t="s">
        <v>80</v>
      </c>
      <c r="H2098">
        <v>3.4</v>
      </c>
      <c r="I2098" t="s">
        <v>80</v>
      </c>
      <c r="P2098">
        <v>13.1</v>
      </c>
      <c r="Q2098" t="s">
        <v>80</v>
      </c>
      <c r="R2098">
        <v>12.4</v>
      </c>
      <c r="S2098" t="s">
        <v>80</v>
      </c>
      <c r="T2098">
        <v>12.7</v>
      </c>
      <c r="U2098" t="s">
        <v>80</v>
      </c>
      <c r="V2098">
        <v>7.4</v>
      </c>
      <c r="W2098" t="s">
        <v>80</v>
      </c>
      <c r="X2098">
        <v>7.2</v>
      </c>
      <c r="Y2098" t="s">
        <v>80</v>
      </c>
      <c r="Z2098">
        <v>7.3</v>
      </c>
      <c r="AA2098" t="s">
        <v>80</v>
      </c>
      <c r="AB2098">
        <v>5.9</v>
      </c>
      <c r="AC2098" t="s">
        <v>80</v>
      </c>
      <c r="AD2098">
        <v>72</v>
      </c>
      <c r="AE2098" t="s">
        <v>80</v>
      </c>
      <c r="AF2098">
        <v>360</v>
      </c>
      <c r="AG2098" t="s">
        <v>80</v>
      </c>
    </row>
    <row r="2099" spans="1:33" x14ac:dyDescent="0.35">
      <c r="A2099" t="s">
        <v>79</v>
      </c>
      <c r="B2099">
        <v>12098700</v>
      </c>
      <c r="C2099" s="1">
        <v>42382</v>
      </c>
      <c r="D2099">
        <v>4.2</v>
      </c>
      <c r="E2099" t="s">
        <v>80</v>
      </c>
      <c r="F2099">
        <v>3.6</v>
      </c>
      <c r="G2099" t="s">
        <v>80</v>
      </c>
      <c r="H2099">
        <v>4</v>
      </c>
      <c r="I2099" t="s">
        <v>80</v>
      </c>
      <c r="P2099">
        <v>12.9</v>
      </c>
      <c r="Q2099" t="s">
        <v>80</v>
      </c>
      <c r="R2099">
        <v>12.4</v>
      </c>
      <c r="S2099" t="s">
        <v>80</v>
      </c>
      <c r="T2099">
        <v>12.6</v>
      </c>
      <c r="U2099" t="s">
        <v>80</v>
      </c>
      <c r="V2099">
        <v>7.3</v>
      </c>
      <c r="W2099" t="s">
        <v>80</v>
      </c>
      <c r="X2099">
        <v>7.2</v>
      </c>
      <c r="Y2099" t="s">
        <v>80</v>
      </c>
      <c r="Z2099">
        <v>7.3</v>
      </c>
      <c r="AA2099" t="s">
        <v>80</v>
      </c>
      <c r="AB2099">
        <v>41</v>
      </c>
      <c r="AC2099" t="s">
        <v>80</v>
      </c>
      <c r="AD2099">
        <v>83</v>
      </c>
      <c r="AE2099" t="s">
        <v>80</v>
      </c>
      <c r="AF2099">
        <v>130</v>
      </c>
      <c r="AG2099" t="s">
        <v>80</v>
      </c>
    </row>
    <row r="2100" spans="1:33" x14ac:dyDescent="0.35">
      <c r="A2100" t="s">
        <v>79</v>
      </c>
      <c r="B2100">
        <v>12098700</v>
      </c>
      <c r="C2100" s="1">
        <v>42383</v>
      </c>
      <c r="D2100">
        <v>3.8</v>
      </c>
      <c r="E2100" t="s">
        <v>80</v>
      </c>
      <c r="F2100">
        <v>3.1</v>
      </c>
      <c r="G2100" t="s">
        <v>80</v>
      </c>
      <c r="H2100">
        <v>3.5</v>
      </c>
      <c r="I2100" t="s">
        <v>80</v>
      </c>
      <c r="P2100">
        <v>13.1</v>
      </c>
      <c r="Q2100" t="s">
        <v>80</v>
      </c>
      <c r="R2100">
        <v>12.7</v>
      </c>
      <c r="S2100" t="s">
        <v>80</v>
      </c>
      <c r="T2100">
        <v>12.9</v>
      </c>
      <c r="U2100" t="s">
        <v>80</v>
      </c>
      <c r="V2100">
        <v>7.3</v>
      </c>
      <c r="W2100" t="s">
        <v>80</v>
      </c>
      <c r="X2100">
        <v>7.2</v>
      </c>
      <c r="Y2100" t="s">
        <v>80</v>
      </c>
      <c r="Z2100">
        <v>7.3</v>
      </c>
      <c r="AA2100" t="s">
        <v>80</v>
      </c>
      <c r="AB2100">
        <v>14</v>
      </c>
      <c r="AC2100" t="s">
        <v>80</v>
      </c>
      <c r="AD2100">
        <v>24</v>
      </c>
      <c r="AE2100" t="s">
        <v>80</v>
      </c>
      <c r="AF2100">
        <v>67</v>
      </c>
      <c r="AG2100" t="s">
        <v>80</v>
      </c>
    </row>
    <row r="2101" spans="1:33" x14ac:dyDescent="0.35">
      <c r="A2101" t="s">
        <v>79</v>
      </c>
      <c r="B2101">
        <v>12098700</v>
      </c>
      <c r="C2101" s="1">
        <v>42384</v>
      </c>
      <c r="D2101">
        <v>4.3</v>
      </c>
      <c r="E2101" t="s">
        <v>80</v>
      </c>
      <c r="F2101">
        <v>3.2</v>
      </c>
      <c r="G2101" t="s">
        <v>80</v>
      </c>
      <c r="H2101">
        <v>3.7</v>
      </c>
      <c r="I2101" t="s">
        <v>80</v>
      </c>
      <c r="P2101">
        <v>12.9</v>
      </c>
      <c r="Q2101" t="s">
        <v>80</v>
      </c>
      <c r="R2101">
        <v>12.5</v>
      </c>
      <c r="S2101" t="s">
        <v>80</v>
      </c>
      <c r="T2101">
        <v>12.7</v>
      </c>
      <c r="U2101" t="s">
        <v>80</v>
      </c>
      <c r="V2101">
        <v>7.3</v>
      </c>
      <c r="W2101" t="s">
        <v>80</v>
      </c>
      <c r="X2101">
        <v>7.3</v>
      </c>
      <c r="Y2101" t="s">
        <v>80</v>
      </c>
      <c r="Z2101">
        <v>7.3</v>
      </c>
      <c r="AA2101" t="s">
        <v>80</v>
      </c>
      <c r="AB2101">
        <v>8.3000000000000007</v>
      </c>
      <c r="AC2101" t="s">
        <v>80</v>
      </c>
      <c r="AD2101">
        <v>12</v>
      </c>
      <c r="AE2101" t="s">
        <v>80</v>
      </c>
      <c r="AF2101">
        <v>19</v>
      </c>
      <c r="AG2101" t="s">
        <v>80</v>
      </c>
    </row>
    <row r="2102" spans="1:33" x14ac:dyDescent="0.35">
      <c r="A2102" t="s">
        <v>79</v>
      </c>
      <c r="B2102">
        <v>12098700</v>
      </c>
      <c r="C2102" s="1">
        <v>42385</v>
      </c>
      <c r="D2102">
        <v>4.8</v>
      </c>
      <c r="E2102" t="s">
        <v>80</v>
      </c>
      <c r="F2102">
        <v>4.2</v>
      </c>
      <c r="G2102" t="s">
        <v>80</v>
      </c>
      <c r="H2102">
        <v>4.4000000000000004</v>
      </c>
      <c r="I2102" t="s">
        <v>80</v>
      </c>
      <c r="P2102">
        <v>12.7</v>
      </c>
      <c r="Q2102" t="s">
        <v>80</v>
      </c>
      <c r="R2102">
        <v>12.4</v>
      </c>
      <c r="S2102" t="s">
        <v>80</v>
      </c>
      <c r="T2102">
        <v>12.5</v>
      </c>
      <c r="U2102" t="s">
        <v>80</v>
      </c>
      <c r="V2102">
        <v>7.3</v>
      </c>
      <c r="W2102" t="s">
        <v>80</v>
      </c>
      <c r="X2102">
        <v>7.3</v>
      </c>
      <c r="Y2102" t="s">
        <v>80</v>
      </c>
      <c r="Z2102">
        <v>7.3</v>
      </c>
      <c r="AA2102" t="s">
        <v>80</v>
      </c>
      <c r="AB2102">
        <v>8.5</v>
      </c>
      <c r="AC2102" t="s">
        <v>80</v>
      </c>
      <c r="AD2102">
        <v>14</v>
      </c>
      <c r="AE2102" t="s">
        <v>80</v>
      </c>
      <c r="AF2102">
        <v>32</v>
      </c>
      <c r="AG2102" t="s">
        <v>80</v>
      </c>
    </row>
    <row r="2103" spans="1:33" x14ac:dyDescent="0.35">
      <c r="A2103" t="s">
        <v>79</v>
      </c>
      <c r="B2103">
        <v>12098700</v>
      </c>
      <c r="C2103" s="1">
        <v>42386</v>
      </c>
      <c r="D2103">
        <v>4.7</v>
      </c>
      <c r="E2103" t="s">
        <v>80</v>
      </c>
      <c r="F2103">
        <v>3.9</v>
      </c>
      <c r="G2103" t="s">
        <v>80</v>
      </c>
      <c r="H2103">
        <v>4.3</v>
      </c>
      <c r="I2103" t="s">
        <v>80</v>
      </c>
      <c r="P2103">
        <v>12.8</v>
      </c>
      <c r="Q2103" t="s">
        <v>80</v>
      </c>
      <c r="R2103">
        <v>12.5</v>
      </c>
      <c r="S2103" t="s">
        <v>80</v>
      </c>
      <c r="T2103">
        <v>12.6</v>
      </c>
      <c r="U2103" t="s">
        <v>80</v>
      </c>
      <c r="V2103">
        <v>7.3</v>
      </c>
      <c r="W2103" t="s">
        <v>80</v>
      </c>
      <c r="X2103">
        <v>7.2</v>
      </c>
      <c r="Y2103" t="s">
        <v>80</v>
      </c>
      <c r="Z2103">
        <v>7.3</v>
      </c>
      <c r="AA2103" t="s">
        <v>80</v>
      </c>
      <c r="AB2103">
        <v>13</v>
      </c>
      <c r="AC2103" t="s">
        <v>80</v>
      </c>
      <c r="AD2103">
        <v>23</v>
      </c>
      <c r="AE2103" t="s">
        <v>80</v>
      </c>
      <c r="AF2103">
        <v>42</v>
      </c>
      <c r="AG2103" t="s">
        <v>80</v>
      </c>
    </row>
    <row r="2104" spans="1:33" x14ac:dyDescent="0.35">
      <c r="A2104" t="s">
        <v>79</v>
      </c>
      <c r="B2104">
        <v>12098700</v>
      </c>
      <c r="C2104" s="1">
        <v>42387</v>
      </c>
      <c r="D2104">
        <v>4.7</v>
      </c>
      <c r="E2104" t="s">
        <v>80</v>
      </c>
      <c r="F2104">
        <v>3.9</v>
      </c>
      <c r="G2104" t="s">
        <v>80</v>
      </c>
      <c r="H2104">
        <v>4.3</v>
      </c>
      <c r="I2104" t="s">
        <v>80</v>
      </c>
      <c r="P2104">
        <v>12.9</v>
      </c>
      <c r="Q2104" t="s">
        <v>80</v>
      </c>
      <c r="R2104">
        <v>12.5</v>
      </c>
      <c r="S2104" t="s">
        <v>80</v>
      </c>
      <c r="T2104">
        <v>12.7</v>
      </c>
      <c r="U2104" t="s">
        <v>80</v>
      </c>
      <c r="V2104">
        <v>7.3</v>
      </c>
      <c r="W2104" t="s">
        <v>80</v>
      </c>
      <c r="X2104">
        <v>7.3</v>
      </c>
      <c r="Y2104" t="s">
        <v>80</v>
      </c>
      <c r="Z2104">
        <v>7.3</v>
      </c>
      <c r="AA2104" t="s">
        <v>80</v>
      </c>
      <c r="AB2104">
        <v>9.6</v>
      </c>
      <c r="AC2104" t="s">
        <v>80</v>
      </c>
      <c r="AD2104">
        <v>15</v>
      </c>
      <c r="AE2104" t="s">
        <v>80</v>
      </c>
      <c r="AF2104">
        <v>40</v>
      </c>
      <c r="AG2104" t="s">
        <v>80</v>
      </c>
    </row>
    <row r="2105" spans="1:33" x14ac:dyDescent="0.35">
      <c r="A2105" t="s">
        <v>79</v>
      </c>
      <c r="B2105">
        <v>12098700</v>
      </c>
      <c r="C2105" s="1">
        <v>42388</v>
      </c>
      <c r="D2105">
        <v>4.5999999999999996</v>
      </c>
      <c r="E2105" t="s">
        <v>80</v>
      </c>
      <c r="F2105">
        <v>3.7</v>
      </c>
      <c r="G2105" t="s">
        <v>80</v>
      </c>
      <c r="H2105">
        <v>4.2</v>
      </c>
      <c r="I2105" t="s">
        <v>80</v>
      </c>
      <c r="P2105">
        <v>12.8</v>
      </c>
      <c r="Q2105" t="s">
        <v>80</v>
      </c>
      <c r="R2105">
        <v>12.3</v>
      </c>
      <c r="S2105" t="s">
        <v>80</v>
      </c>
      <c r="T2105">
        <v>12.6</v>
      </c>
      <c r="U2105" t="s">
        <v>80</v>
      </c>
      <c r="V2105">
        <v>7.3</v>
      </c>
      <c r="W2105" t="s">
        <v>80</v>
      </c>
      <c r="X2105">
        <v>7.2</v>
      </c>
      <c r="Y2105" t="s">
        <v>80</v>
      </c>
      <c r="Z2105">
        <v>7.3</v>
      </c>
      <c r="AA2105" t="s">
        <v>80</v>
      </c>
      <c r="AB2105">
        <v>11</v>
      </c>
      <c r="AC2105" t="s">
        <v>80</v>
      </c>
      <c r="AD2105">
        <v>76</v>
      </c>
      <c r="AE2105" t="s">
        <v>80</v>
      </c>
      <c r="AF2105">
        <v>350</v>
      </c>
      <c r="AG2105" t="s">
        <v>80</v>
      </c>
    </row>
    <row r="2106" spans="1:33" x14ac:dyDescent="0.35">
      <c r="A2106" t="s">
        <v>79</v>
      </c>
      <c r="B2106">
        <v>12098700</v>
      </c>
      <c r="C2106" s="1">
        <v>42389</v>
      </c>
      <c r="D2106">
        <v>5</v>
      </c>
      <c r="E2106" t="s">
        <v>80</v>
      </c>
      <c r="F2106">
        <v>4.2</v>
      </c>
      <c r="G2106" t="s">
        <v>80</v>
      </c>
      <c r="H2106">
        <v>4.5999999999999996</v>
      </c>
      <c r="I2106" t="s">
        <v>80</v>
      </c>
      <c r="P2106">
        <v>12.7</v>
      </c>
      <c r="Q2106" t="s">
        <v>80</v>
      </c>
      <c r="R2106">
        <v>11.6</v>
      </c>
      <c r="S2106" t="s">
        <v>80</v>
      </c>
      <c r="T2106">
        <v>12.4</v>
      </c>
      <c r="U2106" t="s">
        <v>80</v>
      </c>
      <c r="V2106">
        <v>7.3</v>
      </c>
      <c r="W2106" t="s">
        <v>80</v>
      </c>
      <c r="X2106">
        <v>6.8</v>
      </c>
      <c r="Y2106" t="s">
        <v>80</v>
      </c>
      <c r="Z2106">
        <v>7.2</v>
      </c>
      <c r="AA2106" t="s">
        <v>80</v>
      </c>
      <c r="AB2106">
        <v>50</v>
      </c>
      <c r="AC2106" t="s">
        <v>80</v>
      </c>
      <c r="AD2106">
        <v>91</v>
      </c>
      <c r="AE2106" t="s">
        <v>80</v>
      </c>
      <c r="AF2106">
        <v>950</v>
      </c>
      <c r="AG2106" t="s">
        <v>80</v>
      </c>
    </row>
    <row r="2107" spans="1:33" x14ac:dyDescent="0.35">
      <c r="A2107" t="s">
        <v>79</v>
      </c>
      <c r="B2107">
        <v>12098700</v>
      </c>
      <c r="C2107" s="1">
        <v>42390</v>
      </c>
      <c r="D2107">
        <v>5.4</v>
      </c>
      <c r="E2107" t="s">
        <v>80</v>
      </c>
      <c r="F2107">
        <v>4.9000000000000004</v>
      </c>
      <c r="G2107" t="s">
        <v>80</v>
      </c>
      <c r="H2107">
        <v>5.0999999999999996</v>
      </c>
      <c r="I2107" t="s">
        <v>80</v>
      </c>
      <c r="J2107">
        <v>56</v>
      </c>
      <c r="K2107" t="s">
        <v>80</v>
      </c>
      <c r="L2107">
        <v>45</v>
      </c>
      <c r="M2107" t="s">
        <v>80</v>
      </c>
      <c r="N2107">
        <v>48</v>
      </c>
      <c r="O2107" t="s">
        <v>80</v>
      </c>
      <c r="P2107">
        <v>12.4</v>
      </c>
      <c r="Q2107" t="s">
        <v>80</v>
      </c>
      <c r="R2107">
        <v>12.3</v>
      </c>
      <c r="S2107" t="s">
        <v>80</v>
      </c>
      <c r="T2107">
        <v>12.4</v>
      </c>
      <c r="U2107" t="s">
        <v>80</v>
      </c>
      <c r="V2107">
        <v>7.3</v>
      </c>
      <c r="W2107" t="s">
        <v>80</v>
      </c>
      <c r="X2107">
        <v>7</v>
      </c>
      <c r="Y2107" t="s">
        <v>80</v>
      </c>
      <c r="Z2107">
        <v>7.1</v>
      </c>
      <c r="AA2107" t="s">
        <v>80</v>
      </c>
      <c r="AB2107">
        <v>63</v>
      </c>
      <c r="AC2107" t="s">
        <v>80</v>
      </c>
      <c r="AD2107">
        <v>200</v>
      </c>
      <c r="AE2107" t="s">
        <v>80</v>
      </c>
      <c r="AF2107">
        <v>360</v>
      </c>
      <c r="AG2107" t="s">
        <v>80</v>
      </c>
    </row>
    <row r="2108" spans="1:33" x14ac:dyDescent="0.35">
      <c r="A2108" t="s">
        <v>79</v>
      </c>
      <c r="B2108">
        <v>12098700</v>
      </c>
      <c r="C2108" s="1">
        <v>42391</v>
      </c>
      <c r="D2108">
        <v>5.6</v>
      </c>
      <c r="E2108" t="s">
        <v>80</v>
      </c>
      <c r="F2108">
        <v>5</v>
      </c>
      <c r="G2108" t="s">
        <v>80</v>
      </c>
      <c r="H2108">
        <v>5.3</v>
      </c>
      <c r="I2108" t="s">
        <v>80</v>
      </c>
      <c r="J2108">
        <v>46</v>
      </c>
      <c r="K2108" t="s">
        <v>80</v>
      </c>
      <c r="L2108">
        <v>45</v>
      </c>
      <c r="M2108" t="s">
        <v>80</v>
      </c>
      <c r="N2108">
        <v>46</v>
      </c>
      <c r="O2108" t="s">
        <v>80</v>
      </c>
      <c r="P2108">
        <v>12.6</v>
      </c>
      <c r="Q2108" t="s">
        <v>80</v>
      </c>
      <c r="R2108">
        <v>12.4</v>
      </c>
      <c r="S2108" t="s">
        <v>80</v>
      </c>
      <c r="T2108">
        <v>12.5</v>
      </c>
      <c r="U2108" t="s">
        <v>80</v>
      </c>
      <c r="V2108">
        <v>7.2</v>
      </c>
      <c r="W2108" t="s">
        <v>80</v>
      </c>
      <c r="X2108">
        <v>7.1</v>
      </c>
      <c r="Y2108" t="s">
        <v>80</v>
      </c>
      <c r="Z2108">
        <v>7.1</v>
      </c>
      <c r="AA2108" t="s">
        <v>80</v>
      </c>
      <c r="AB2108">
        <v>96</v>
      </c>
      <c r="AC2108" t="s">
        <v>80</v>
      </c>
      <c r="AD2108">
        <v>150</v>
      </c>
      <c r="AE2108" t="s">
        <v>80</v>
      </c>
      <c r="AF2108">
        <v>200</v>
      </c>
      <c r="AG2108" t="s">
        <v>80</v>
      </c>
    </row>
    <row r="2109" spans="1:33" x14ac:dyDescent="0.35">
      <c r="A2109" t="s">
        <v>79</v>
      </c>
      <c r="B2109">
        <v>12098700</v>
      </c>
      <c r="C2109" s="1">
        <v>42392</v>
      </c>
      <c r="D2109">
        <v>5.0999999999999996</v>
      </c>
      <c r="E2109" t="s">
        <v>80</v>
      </c>
      <c r="F2109">
        <v>4.7</v>
      </c>
      <c r="G2109" t="s">
        <v>80</v>
      </c>
      <c r="H2109">
        <v>4.9000000000000004</v>
      </c>
      <c r="I2109" t="s">
        <v>80</v>
      </c>
      <c r="J2109">
        <v>47</v>
      </c>
      <c r="K2109" t="s">
        <v>80</v>
      </c>
      <c r="L2109">
        <v>45</v>
      </c>
      <c r="M2109" t="s">
        <v>80</v>
      </c>
      <c r="N2109">
        <v>46</v>
      </c>
      <c r="O2109" t="s">
        <v>80</v>
      </c>
      <c r="P2109">
        <v>12.6</v>
      </c>
      <c r="Q2109" t="s">
        <v>80</v>
      </c>
      <c r="R2109">
        <v>12.5</v>
      </c>
      <c r="S2109" t="s">
        <v>80</v>
      </c>
      <c r="T2109">
        <v>12.6</v>
      </c>
      <c r="U2109" t="s">
        <v>80</v>
      </c>
      <c r="V2109">
        <v>7.2</v>
      </c>
      <c r="W2109" t="s">
        <v>80</v>
      </c>
      <c r="X2109">
        <v>7.1</v>
      </c>
      <c r="Y2109" t="s">
        <v>80</v>
      </c>
      <c r="Z2109">
        <v>7.2</v>
      </c>
      <c r="AA2109" t="s">
        <v>80</v>
      </c>
      <c r="AB2109">
        <v>30</v>
      </c>
      <c r="AC2109" t="s">
        <v>80</v>
      </c>
      <c r="AD2109">
        <v>74</v>
      </c>
      <c r="AE2109" t="s">
        <v>80</v>
      </c>
      <c r="AF2109">
        <v>130</v>
      </c>
      <c r="AG2109" t="s">
        <v>80</v>
      </c>
    </row>
    <row r="2110" spans="1:33" x14ac:dyDescent="0.35">
      <c r="A2110" t="s">
        <v>79</v>
      </c>
      <c r="B2110">
        <v>12098700</v>
      </c>
      <c r="C2110" s="1">
        <v>42393</v>
      </c>
      <c r="D2110">
        <v>5.4</v>
      </c>
      <c r="E2110" t="s">
        <v>80</v>
      </c>
      <c r="F2110">
        <v>4.5999999999999996</v>
      </c>
      <c r="G2110" t="s">
        <v>80</v>
      </c>
      <c r="H2110">
        <v>5</v>
      </c>
      <c r="I2110" t="s">
        <v>80</v>
      </c>
      <c r="J2110">
        <v>49</v>
      </c>
      <c r="K2110" t="s">
        <v>80</v>
      </c>
      <c r="L2110">
        <v>47</v>
      </c>
      <c r="M2110" t="s">
        <v>80</v>
      </c>
      <c r="N2110">
        <v>48</v>
      </c>
      <c r="O2110" t="s">
        <v>80</v>
      </c>
      <c r="P2110">
        <v>12.7</v>
      </c>
      <c r="Q2110" t="s">
        <v>80</v>
      </c>
      <c r="R2110">
        <v>12.5</v>
      </c>
      <c r="S2110" t="s">
        <v>80</v>
      </c>
      <c r="T2110">
        <v>12.6</v>
      </c>
      <c r="U2110" t="s">
        <v>80</v>
      </c>
      <c r="V2110">
        <v>7.3</v>
      </c>
      <c r="W2110" t="s">
        <v>80</v>
      </c>
      <c r="X2110">
        <v>7.2</v>
      </c>
      <c r="Y2110" t="s">
        <v>80</v>
      </c>
      <c r="Z2110">
        <v>7.3</v>
      </c>
      <c r="AA2110" t="s">
        <v>80</v>
      </c>
      <c r="AB2110">
        <v>19</v>
      </c>
      <c r="AC2110" t="s">
        <v>80</v>
      </c>
      <c r="AD2110">
        <v>28</v>
      </c>
      <c r="AE2110" t="s">
        <v>80</v>
      </c>
      <c r="AF2110">
        <v>42</v>
      </c>
      <c r="AG2110" t="s">
        <v>80</v>
      </c>
    </row>
    <row r="2111" spans="1:33" x14ac:dyDescent="0.35">
      <c r="A2111" t="s">
        <v>79</v>
      </c>
      <c r="B2111">
        <v>12098700</v>
      </c>
      <c r="C2111" s="1">
        <v>42394</v>
      </c>
      <c r="D2111">
        <v>5.2</v>
      </c>
      <c r="E2111" t="s">
        <v>80</v>
      </c>
      <c r="F2111">
        <v>4</v>
      </c>
      <c r="G2111" t="s">
        <v>80</v>
      </c>
      <c r="H2111">
        <v>4.5999999999999996</v>
      </c>
      <c r="I2111" t="s">
        <v>80</v>
      </c>
      <c r="J2111">
        <v>51</v>
      </c>
      <c r="K2111" t="s">
        <v>80</v>
      </c>
      <c r="L2111">
        <v>49</v>
      </c>
      <c r="M2111" t="s">
        <v>80</v>
      </c>
      <c r="N2111">
        <v>50</v>
      </c>
      <c r="O2111" t="s">
        <v>80</v>
      </c>
      <c r="P2111">
        <v>12.9</v>
      </c>
      <c r="Q2111" t="s">
        <v>80</v>
      </c>
      <c r="R2111">
        <v>12.4</v>
      </c>
      <c r="S2111" t="s">
        <v>80</v>
      </c>
      <c r="T2111">
        <v>12.7</v>
      </c>
      <c r="U2111" t="s">
        <v>80</v>
      </c>
      <c r="V2111">
        <v>7.3</v>
      </c>
      <c r="W2111" t="s">
        <v>80</v>
      </c>
      <c r="X2111">
        <v>7.2</v>
      </c>
      <c r="Y2111" t="s">
        <v>80</v>
      </c>
      <c r="Z2111">
        <v>7.3</v>
      </c>
      <c r="AA2111" t="s">
        <v>80</v>
      </c>
      <c r="AB2111">
        <v>14</v>
      </c>
      <c r="AC2111" t="s">
        <v>80</v>
      </c>
      <c r="AD2111">
        <v>28</v>
      </c>
      <c r="AE2111" t="s">
        <v>80</v>
      </c>
      <c r="AF2111">
        <v>110</v>
      </c>
      <c r="AG2111" t="s">
        <v>80</v>
      </c>
    </row>
    <row r="2112" spans="1:33" x14ac:dyDescent="0.35">
      <c r="A2112" t="s">
        <v>79</v>
      </c>
      <c r="B2112">
        <v>12098700</v>
      </c>
      <c r="C2112" s="1">
        <v>42395</v>
      </c>
      <c r="D2112">
        <v>5.8</v>
      </c>
      <c r="E2112" t="s">
        <v>80</v>
      </c>
      <c r="F2112">
        <v>4.7</v>
      </c>
      <c r="G2112" t="s">
        <v>80</v>
      </c>
      <c r="H2112">
        <v>5.2</v>
      </c>
      <c r="I2112" t="s">
        <v>80</v>
      </c>
      <c r="J2112">
        <v>52</v>
      </c>
      <c r="K2112" t="s">
        <v>80</v>
      </c>
      <c r="L2112">
        <v>50</v>
      </c>
      <c r="M2112" t="s">
        <v>80</v>
      </c>
      <c r="N2112">
        <v>51</v>
      </c>
      <c r="O2112" t="s">
        <v>80</v>
      </c>
      <c r="P2112">
        <v>12.6</v>
      </c>
      <c r="Q2112" t="s">
        <v>80</v>
      </c>
      <c r="R2112">
        <v>12.2</v>
      </c>
      <c r="S2112" t="s">
        <v>80</v>
      </c>
      <c r="T2112">
        <v>12.4</v>
      </c>
      <c r="U2112" t="s">
        <v>80</v>
      </c>
      <c r="V2112">
        <v>7.3</v>
      </c>
      <c r="W2112" t="s">
        <v>80</v>
      </c>
      <c r="X2112">
        <v>7.2</v>
      </c>
      <c r="Y2112" t="s">
        <v>80</v>
      </c>
      <c r="Z2112">
        <v>7.3</v>
      </c>
      <c r="AA2112" t="s">
        <v>80</v>
      </c>
      <c r="AB2112">
        <v>16</v>
      </c>
      <c r="AC2112" t="s">
        <v>80</v>
      </c>
      <c r="AD2112">
        <v>28</v>
      </c>
      <c r="AE2112" t="s">
        <v>80</v>
      </c>
      <c r="AF2112">
        <v>140</v>
      </c>
      <c r="AG2112" t="s">
        <v>80</v>
      </c>
    </row>
    <row r="2113" spans="1:33" x14ac:dyDescent="0.35">
      <c r="A2113" t="s">
        <v>79</v>
      </c>
      <c r="B2113">
        <v>12098700</v>
      </c>
      <c r="C2113" s="1">
        <v>42396</v>
      </c>
      <c r="D2113">
        <v>6.4</v>
      </c>
      <c r="E2113" t="s">
        <v>80</v>
      </c>
      <c r="F2113">
        <v>5.4</v>
      </c>
      <c r="G2113" t="s">
        <v>80</v>
      </c>
      <c r="H2113">
        <v>5.9</v>
      </c>
      <c r="I2113" t="s">
        <v>80</v>
      </c>
      <c r="J2113">
        <v>50</v>
      </c>
      <c r="K2113" t="s">
        <v>80</v>
      </c>
      <c r="L2113">
        <v>48</v>
      </c>
      <c r="M2113" t="s">
        <v>80</v>
      </c>
      <c r="N2113">
        <v>49</v>
      </c>
      <c r="O2113" t="s">
        <v>80</v>
      </c>
      <c r="P2113">
        <v>12.4</v>
      </c>
      <c r="Q2113" t="s">
        <v>80</v>
      </c>
      <c r="R2113">
        <v>12</v>
      </c>
      <c r="S2113" t="s">
        <v>80</v>
      </c>
      <c r="T2113">
        <v>12.2</v>
      </c>
      <c r="U2113" t="s">
        <v>80</v>
      </c>
      <c r="V2113">
        <v>7.3</v>
      </c>
      <c r="W2113" t="s">
        <v>80</v>
      </c>
      <c r="X2113">
        <v>7.3</v>
      </c>
      <c r="Y2113" t="s">
        <v>80</v>
      </c>
      <c r="Z2113">
        <v>7.3</v>
      </c>
      <c r="AA2113" t="s">
        <v>80</v>
      </c>
      <c r="AB2113">
        <v>10</v>
      </c>
      <c r="AC2113" t="s">
        <v>80</v>
      </c>
      <c r="AD2113">
        <v>14</v>
      </c>
      <c r="AE2113" t="s">
        <v>80</v>
      </c>
      <c r="AF2113">
        <v>33</v>
      </c>
      <c r="AG2113" t="s">
        <v>80</v>
      </c>
    </row>
    <row r="2114" spans="1:33" x14ac:dyDescent="0.35">
      <c r="A2114" t="s">
        <v>79</v>
      </c>
      <c r="B2114">
        <v>12098700</v>
      </c>
      <c r="C2114" s="1">
        <v>42397</v>
      </c>
      <c r="D2114">
        <v>6.1</v>
      </c>
      <c r="E2114" t="s">
        <v>80</v>
      </c>
      <c r="F2114">
        <v>5</v>
      </c>
      <c r="G2114" t="s">
        <v>80</v>
      </c>
      <c r="H2114">
        <v>5.8</v>
      </c>
      <c r="I2114" t="s">
        <v>80</v>
      </c>
      <c r="J2114">
        <v>48</v>
      </c>
      <c r="K2114" t="s">
        <v>80</v>
      </c>
      <c r="L2114">
        <v>39</v>
      </c>
      <c r="M2114" t="s">
        <v>80</v>
      </c>
      <c r="N2114">
        <v>43</v>
      </c>
      <c r="O2114" t="s">
        <v>80</v>
      </c>
      <c r="P2114">
        <v>12.8</v>
      </c>
      <c r="Q2114" t="s">
        <v>80</v>
      </c>
      <c r="R2114">
        <v>12.1</v>
      </c>
      <c r="S2114" t="s">
        <v>80</v>
      </c>
      <c r="T2114">
        <v>12.4</v>
      </c>
      <c r="U2114" t="s">
        <v>80</v>
      </c>
      <c r="V2114">
        <v>7.3</v>
      </c>
      <c r="W2114" t="s">
        <v>80</v>
      </c>
      <c r="X2114">
        <v>6.9</v>
      </c>
      <c r="Y2114" t="s">
        <v>80</v>
      </c>
      <c r="Z2114">
        <v>7.1</v>
      </c>
      <c r="AA2114" t="s">
        <v>80</v>
      </c>
      <c r="AB2114">
        <v>15</v>
      </c>
      <c r="AC2114" t="s">
        <v>80</v>
      </c>
      <c r="AD2114">
        <v>130</v>
      </c>
      <c r="AE2114" t="s">
        <v>80</v>
      </c>
      <c r="AF2114">
        <v>430</v>
      </c>
      <c r="AG2114" t="s">
        <v>80</v>
      </c>
    </row>
    <row r="2115" spans="1:33" x14ac:dyDescent="0.35">
      <c r="A2115" t="s">
        <v>79</v>
      </c>
      <c r="B2115">
        <v>12098700</v>
      </c>
      <c r="C2115" s="1">
        <v>42398</v>
      </c>
      <c r="D2115">
        <v>5.0999999999999996</v>
      </c>
      <c r="E2115" t="s">
        <v>80</v>
      </c>
      <c r="F2115">
        <v>4.5999999999999996</v>
      </c>
      <c r="G2115" t="s">
        <v>80</v>
      </c>
      <c r="H2115">
        <v>4.8</v>
      </c>
      <c r="I2115" t="s">
        <v>80</v>
      </c>
      <c r="J2115">
        <v>42</v>
      </c>
      <c r="K2115" t="s">
        <v>80</v>
      </c>
      <c r="L2115">
        <v>39</v>
      </c>
      <c r="M2115" t="s">
        <v>80</v>
      </c>
      <c r="N2115">
        <v>40</v>
      </c>
      <c r="O2115" t="s">
        <v>80</v>
      </c>
      <c r="P2115">
        <v>12.9</v>
      </c>
      <c r="Q2115" t="s">
        <v>80</v>
      </c>
      <c r="R2115">
        <v>12.8</v>
      </c>
      <c r="S2115" t="s">
        <v>80</v>
      </c>
      <c r="T2115">
        <v>12.8</v>
      </c>
      <c r="U2115" t="s">
        <v>80</v>
      </c>
      <c r="V2115">
        <v>7.3</v>
      </c>
      <c r="W2115" t="s">
        <v>80</v>
      </c>
      <c r="X2115">
        <v>7</v>
      </c>
      <c r="Y2115" t="s">
        <v>80</v>
      </c>
      <c r="Z2115">
        <v>7.2</v>
      </c>
      <c r="AA2115" t="s">
        <v>80</v>
      </c>
      <c r="AB2115">
        <v>37</v>
      </c>
      <c r="AC2115" t="s">
        <v>80</v>
      </c>
      <c r="AD2115">
        <v>65</v>
      </c>
      <c r="AE2115" t="s">
        <v>80</v>
      </c>
      <c r="AF2115">
        <v>130</v>
      </c>
      <c r="AG2115" t="s">
        <v>80</v>
      </c>
    </row>
    <row r="2116" spans="1:33" x14ac:dyDescent="0.35">
      <c r="A2116" t="s">
        <v>79</v>
      </c>
      <c r="B2116">
        <v>12098700</v>
      </c>
      <c r="C2116" s="1">
        <v>42399</v>
      </c>
      <c r="D2116">
        <v>5</v>
      </c>
      <c r="E2116" t="s">
        <v>80</v>
      </c>
      <c r="F2116">
        <v>3.9</v>
      </c>
      <c r="G2116" t="s">
        <v>80</v>
      </c>
      <c r="H2116">
        <v>4.4000000000000004</v>
      </c>
      <c r="I2116" t="s">
        <v>80</v>
      </c>
      <c r="J2116">
        <v>46</v>
      </c>
      <c r="K2116" t="s">
        <v>80</v>
      </c>
      <c r="L2116">
        <v>42</v>
      </c>
      <c r="M2116" t="s">
        <v>80</v>
      </c>
      <c r="N2116">
        <v>44</v>
      </c>
      <c r="O2116" t="s">
        <v>80</v>
      </c>
      <c r="P2116">
        <v>13.2</v>
      </c>
      <c r="Q2116" t="s">
        <v>80</v>
      </c>
      <c r="R2116">
        <v>12.8</v>
      </c>
      <c r="S2116" t="s">
        <v>80</v>
      </c>
      <c r="T2116">
        <v>13</v>
      </c>
      <c r="U2116" t="s">
        <v>80</v>
      </c>
      <c r="V2116">
        <v>7.3</v>
      </c>
      <c r="W2116" t="s">
        <v>80</v>
      </c>
      <c r="X2116">
        <v>7.2</v>
      </c>
      <c r="Y2116" t="s">
        <v>80</v>
      </c>
      <c r="Z2116">
        <v>7.2</v>
      </c>
      <c r="AA2116" t="s">
        <v>80</v>
      </c>
      <c r="AB2116">
        <v>26</v>
      </c>
      <c r="AC2116" t="s">
        <v>80</v>
      </c>
      <c r="AD2116">
        <v>34</v>
      </c>
      <c r="AE2116" t="s">
        <v>80</v>
      </c>
      <c r="AF2116">
        <v>65</v>
      </c>
      <c r="AG2116" t="s">
        <v>80</v>
      </c>
    </row>
    <row r="2117" spans="1:33" x14ac:dyDescent="0.35">
      <c r="A2117" t="s">
        <v>79</v>
      </c>
      <c r="B2117">
        <v>12098700</v>
      </c>
      <c r="C2117" s="1">
        <v>42400</v>
      </c>
      <c r="D2117">
        <v>4.7</v>
      </c>
      <c r="E2117" t="s">
        <v>80</v>
      </c>
      <c r="F2117">
        <v>4</v>
      </c>
      <c r="G2117" t="s">
        <v>80</v>
      </c>
      <c r="H2117">
        <v>4.4000000000000004</v>
      </c>
      <c r="I2117" t="s">
        <v>80</v>
      </c>
      <c r="J2117">
        <v>49</v>
      </c>
      <c r="K2117" t="s">
        <v>80</v>
      </c>
      <c r="L2117">
        <v>46</v>
      </c>
      <c r="M2117" t="s">
        <v>80</v>
      </c>
      <c r="N2117">
        <v>47</v>
      </c>
      <c r="O2117" t="s">
        <v>80</v>
      </c>
      <c r="P2117">
        <v>13.2</v>
      </c>
      <c r="Q2117" t="s">
        <v>80</v>
      </c>
      <c r="R2117">
        <v>12.8</v>
      </c>
      <c r="S2117" t="s">
        <v>80</v>
      </c>
      <c r="T2117">
        <v>13</v>
      </c>
      <c r="U2117" t="s">
        <v>80</v>
      </c>
      <c r="V2117">
        <v>7.3</v>
      </c>
      <c r="W2117" t="s">
        <v>80</v>
      </c>
      <c r="X2117">
        <v>7.1</v>
      </c>
      <c r="Y2117" t="s">
        <v>80</v>
      </c>
      <c r="Z2117">
        <v>7.2</v>
      </c>
      <c r="AA2117" t="s">
        <v>80</v>
      </c>
      <c r="AB2117">
        <v>63</v>
      </c>
      <c r="AC2117" t="s">
        <v>80</v>
      </c>
      <c r="AD2117">
        <v>130</v>
      </c>
      <c r="AE2117" t="s">
        <v>80</v>
      </c>
      <c r="AF2117">
        <v>300</v>
      </c>
      <c r="AG2117" t="s">
        <v>80</v>
      </c>
    </row>
    <row r="2118" spans="1:33" x14ac:dyDescent="0.35">
      <c r="A2118" t="s">
        <v>79</v>
      </c>
      <c r="B2118">
        <v>12098700</v>
      </c>
      <c r="C2118" s="1">
        <v>42401</v>
      </c>
      <c r="D2118">
        <v>4.5999999999999996</v>
      </c>
      <c r="E2118" t="s">
        <v>80</v>
      </c>
      <c r="F2118">
        <v>4.0999999999999996</v>
      </c>
      <c r="G2118" t="s">
        <v>80</v>
      </c>
      <c r="H2118">
        <v>4.4000000000000004</v>
      </c>
      <c r="I2118" t="s">
        <v>80</v>
      </c>
      <c r="J2118">
        <v>51</v>
      </c>
      <c r="K2118" t="s">
        <v>80</v>
      </c>
      <c r="L2118">
        <v>49</v>
      </c>
      <c r="M2118" t="s">
        <v>80</v>
      </c>
      <c r="N2118">
        <v>50</v>
      </c>
      <c r="O2118" t="s">
        <v>80</v>
      </c>
      <c r="P2118">
        <v>13</v>
      </c>
      <c r="Q2118" t="s">
        <v>80</v>
      </c>
      <c r="R2118">
        <v>12.8</v>
      </c>
      <c r="S2118" t="s">
        <v>80</v>
      </c>
      <c r="T2118">
        <v>12.9</v>
      </c>
      <c r="U2118" t="s">
        <v>80</v>
      </c>
      <c r="V2118">
        <v>7.3</v>
      </c>
      <c r="W2118" t="s">
        <v>80</v>
      </c>
      <c r="X2118">
        <v>7.2</v>
      </c>
      <c r="Y2118" t="s">
        <v>80</v>
      </c>
      <c r="Z2118">
        <v>7.3</v>
      </c>
      <c r="AA2118" t="s">
        <v>80</v>
      </c>
      <c r="AB2118">
        <v>44</v>
      </c>
      <c r="AC2118" t="s">
        <v>80</v>
      </c>
      <c r="AD2118">
        <v>67</v>
      </c>
      <c r="AE2118" t="s">
        <v>80</v>
      </c>
      <c r="AF2118">
        <v>140</v>
      </c>
      <c r="AG2118" t="s">
        <v>80</v>
      </c>
    </row>
    <row r="2119" spans="1:33" x14ac:dyDescent="0.35">
      <c r="A2119" t="s">
        <v>79</v>
      </c>
      <c r="B2119">
        <v>12098700</v>
      </c>
      <c r="C2119" s="1">
        <v>42402</v>
      </c>
      <c r="D2119">
        <v>4.3</v>
      </c>
      <c r="E2119" t="s">
        <v>80</v>
      </c>
      <c r="F2119">
        <v>3.6</v>
      </c>
      <c r="G2119" t="s">
        <v>80</v>
      </c>
      <c r="H2119">
        <v>4</v>
      </c>
      <c r="I2119" t="s">
        <v>80</v>
      </c>
      <c r="J2119">
        <v>53</v>
      </c>
      <c r="K2119" t="s">
        <v>80</v>
      </c>
      <c r="L2119">
        <v>51</v>
      </c>
      <c r="M2119" t="s">
        <v>80</v>
      </c>
      <c r="N2119">
        <v>52</v>
      </c>
      <c r="O2119" t="s">
        <v>80</v>
      </c>
      <c r="P2119">
        <v>13.1</v>
      </c>
      <c r="Q2119" t="s">
        <v>80</v>
      </c>
      <c r="R2119">
        <v>12.9</v>
      </c>
      <c r="S2119" t="s">
        <v>80</v>
      </c>
      <c r="T2119">
        <v>13</v>
      </c>
      <c r="U2119" t="s">
        <v>80</v>
      </c>
      <c r="V2119">
        <v>7.3</v>
      </c>
      <c r="W2119" t="s">
        <v>80</v>
      </c>
      <c r="X2119">
        <v>7.3</v>
      </c>
      <c r="Y2119" t="s">
        <v>80</v>
      </c>
      <c r="Z2119">
        <v>7.3</v>
      </c>
      <c r="AA2119" t="s">
        <v>80</v>
      </c>
      <c r="AB2119">
        <v>23</v>
      </c>
      <c r="AC2119" t="s">
        <v>80</v>
      </c>
      <c r="AD2119">
        <v>39</v>
      </c>
      <c r="AE2119" t="s">
        <v>80</v>
      </c>
      <c r="AF2119">
        <v>73</v>
      </c>
      <c r="AG2119" t="s">
        <v>80</v>
      </c>
    </row>
    <row r="2120" spans="1:33" x14ac:dyDescent="0.35">
      <c r="A2120" t="s">
        <v>79</v>
      </c>
      <c r="B2120">
        <v>12098700</v>
      </c>
      <c r="C2120" s="1">
        <v>42403</v>
      </c>
      <c r="D2120">
        <v>4.5</v>
      </c>
      <c r="E2120" t="s">
        <v>80</v>
      </c>
      <c r="F2120">
        <v>3.4</v>
      </c>
      <c r="G2120" t="s">
        <v>80</v>
      </c>
      <c r="H2120">
        <v>3.9</v>
      </c>
      <c r="I2120" t="s">
        <v>80</v>
      </c>
      <c r="J2120">
        <v>54</v>
      </c>
      <c r="K2120" t="s">
        <v>80</v>
      </c>
      <c r="L2120">
        <v>53</v>
      </c>
      <c r="M2120" t="s">
        <v>80</v>
      </c>
      <c r="N2120">
        <v>54</v>
      </c>
      <c r="O2120" t="s">
        <v>80</v>
      </c>
      <c r="P2120">
        <v>13.2</v>
      </c>
      <c r="Q2120" t="s">
        <v>80</v>
      </c>
      <c r="R2120">
        <v>12.7</v>
      </c>
      <c r="S2120" t="s">
        <v>80</v>
      </c>
      <c r="T2120">
        <v>12.9</v>
      </c>
      <c r="U2120" t="s">
        <v>80</v>
      </c>
      <c r="V2120">
        <v>7.4</v>
      </c>
      <c r="W2120" t="s">
        <v>80</v>
      </c>
      <c r="X2120">
        <v>7.3</v>
      </c>
      <c r="Y2120" t="s">
        <v>80</v>
      </c>
      <c r="Z2120">
        <v>7.3</v>
      </c>
      <c r="AA2120" t="s">
        <v>80</v>
      </c>
      <c r="AB2120">
        <v>6.4</v>
      </c>
      <c r="AC2120" t="s">
        <v>80</v>
      </c>
      <c r="AD2120">
        <v>26</v>
      </c>
      <c r="AE2120" t="s">
        <v>80</v>
      </c>
      <c r="AF2120">
        <v>56</v>
      </c>
      <c r="AG2120" t="s">
        <v>80</v>
      </c>
    </row>
    <row r="2121" spans="1:33" x14ac:dyDescent="0.35">
      <c r="A2121" t="s">
        <v>79</v>
      </c>
      <c r="B2121">
        <v>12098700</v>
      </c>
      <c r="C2121" s="1">
        <v>42404</v>
      </c>
      <c r="D2121">
        <v>4.9000000000000004</v>
      </c>
      <c r="E2121" t="s">
        <v>80</v>
      </c>
      <c r="F2121">
        <v>4.3</v>
      </c>
      <c r="G2121" t="s">
        <v>80</v>
      </c>
      <c r="H2121">
        <v>4.5999999999999996</v>
      </c>
      <c r="I2121" t="s">
        <v>80</v>
      </c>
      <c r="J2121">
        <v>55</v>
      </c>
      <c r="K2121" t="s">
        <v>80</v>
      </c>
      <c r="L2121">
        <v>54</v>
      </c>
      <c r="M2121" t="s">
        <v>80</v>
      </c>
      <c r="N2121">
        <v>54</v>
      </c>
      <c r="O2121" t="s">
        <v>80</v>
      </c>
      <c r="P2121">
        <v>12.9</v>
      </c>
      <c r="Q2121" t="s">
        <v>80</v>
      </c>
      <c r="R2121">
        <v>12.6</v>
      </c>
      <c r="S2121" t="s">
        <v>80</v>
      </c>
      <c r="T2121">
        <v>12.7</v>
      </c>
      <c r="U2121" t="s">
        <v>80</v>
      </c>
      <c r="V2121">
        <v>7.4</v>
      </c>
      <c r="W2121" t="s">
        <v>80</v>
      </c>
      <c r="X2121">
        <v>7.3</v>
      </c>
      <c r="Y2121" t="s">
        <v>80</v>
      </c>
      <c r="Z2121">
        <v>7.3</v>
      </c>
      <c r="AA2121" t="s">
        <v>80</v>
      </c>
      <c r="AB2121">
        <v>5.3</v>
      </c>
      <c r="AC2121" t="s">
        <v>80</v>
      </c>
      <c r="AD2121">
        <v>10</v>
      </c>
      <c r="AE2121" t="s">
        <v>80</v>
      </c>
      <c r="AF2121">
        <v>52</v>
      </c>
      <c r="AG2121" t="s">
        <v>80</v>
      </c>
    </row>
    <row r="2122" spans="1:33" x14ac:dyDescent="0.35">
      <c r="A2122" t="s">
        <v>79</v>
      </c>
      <c r="B2122">
        <v>12098700</v>
      </c>
      <c r="C2122" s="1">
        <v>42405</v>
      </c>
      <c r="D2122">
        <v>4.9000000000000004</v>
      </c>
      <c r="E2122" t="s">
        <v>80</v>
      </c>
      <c r="F2122">
        <v>4.5</v>
      </c>
      <c r="G2122" t="s">
        <v>80</v>
      </c>
      <c r="H2122">
        <v>4.5999999999999996</v>
      </c>
      <c r="I2122" t="s">
        <v>80</v>
      </c>
      <c r="J2122">
        <v>55</v>
      </c>
      <c r="K2122" t="s">
        <v>80</v>
      </c>
      <c r="L2122">
        <v>53</v>
      </c>
      <c r="M2122" t="s">
        <v>80</v>
      </c>
      <c r="N2122">
        <v>54</v>
      </c>
      <c r="O2122" t="s">
        <v>80</v>
      </c>
      <c r="P2122">
        <v>12.7</v>
      </c>
      <c r="Q2122" t="s">
        <v>80</v>
      </c>
      <c r="R2122">
        <v>12.4</v>
      </c>
      <c r="S2122" t="s">
        <v>80</v>
      </c>
      <c r="T2122">
        <v>12.6</v>
      </c>
      <c r="U2122" t="s">
        <v>80</v>
      </c>
      <c r="V2122">
        <v>7.4</v>
      </c>
      <c r="W2122" t="s">
        <v>80</v>
      </c>
      <c r="X2122">
        <v>7.3</v>
      </c>
      <c r="Y2122" t="s">
        <v>80</v>
      </c>
      <c r="Z2122">
        <v>7.3</v>
      </c>
      <c r="AA2122" t="s">
        <v>80</v>
      </c>
      <c r="AB2122">
        <v>6.3</v>
      </c>
      <c r="AC2122" t="s">
        <v>80</v>
      </c>
      <c r="AD2122">
        <v>11</v>
      </c>
      <c r="AE2122" t="s">
        <v>80</v>
      </c>
      <c r="AF2122">
        <v>140</v>
      </c>
      <c r="AG2122" t="s">
        <v>80</v>
      </c>
    </row>
    <row r="2123" spans="1:33" x14ac:dyDescent="0.35">
      <c r="A2123" t="s">
        <v>79</v>
      </c>
      <c r="B2123">
        <v>12098700</v>
      </c>
      <c r="C2123" s="1">
        <v>42406</v>
      </c>
      <c r="D2123">
        <v>5.6</v>
      </c>
      <c r="E2123" t="s">
        <v>80</v>
      </c>
      <c r="F2123">
        <v>4.8</v>
      </c>
      <c r="G2123" t="s">
        <v>80</v>
      </c>
      <c r="H2123">
        <v>5.0999999999999996</v>
      </c>
      <c r="I2123" t="s">
        <v>80</v>
      </c>
      <c r="J2123">
        <v>55</v>
      </c>
      <c r="K2123" t="s">
        <v>80</v>
      </c>
      <c r="L2123">
        <v>54</v>
      </c>
      <c r="M2123" t="s">
        <v>80</v>
      </c>
      <c r="N2123">
        <v>54</v>
      </c>
      <c r="O2123" t="s">
        <v>80</v>
      </c>
      <c r="P2123">
        <v>12.5</v>
      </c>
      <c r="Q2123" t="s">
        <v>80</v>
      </c>
      <c r="R2123">
        <v>12.3</v>
      </c>
      <c r="S2123" t="s">
        <v>80</v>
      </c>
      <c r="T2123">
        <v>12.4</v>
      </c>
      <c r="U2123" t="s">
        <v>80</v>
      </c>
      <c r="V2123">
        <v>7.4</v>
      </c>
      <c r="W2123" t="s">
        <v>80</v>
      </c>
      <c r="X2123">
        <v>7.3</v>
      </c>
      <c r="Y2123" t="s">
        <v>80</v>
      </c>
      <c r="Z2123">
        <v>7.4</v>
      </c>
      <c r="AA2123" t="s">
        <v>80</v>
      </c>
      <c r="AB2123">
        <v>3.7</v>
      </c>
      <c r="AC2123" t="s">
        <v>80</v>
      </c>
      <c r="AD2123">
        <v>5.2</v>
      </c>
      <c r="AE2123" t="s">
        <v>80</v>
      </c>
      <c r="AF2123">
        <v>7.4</v>
      </c>
      <c r="AG2123" t="s">
        <v>80</v>
      </c>
    </row>
    <row r="2124" spans="1:33" x14ac:dyDescent="0.35">
      <c r="A2124" t="s">
        <v>79</v>
      </c>
      <c r="B2124">
        <v>12098700</v>
      </c>
      <c r="C2124" s="1">
        <v>42407</v>
      </c>
      <c r="D2124">
        <v>5.6</v>
      </c>
      <c r="E2124" t="s">
        <v>80</v>
      </c>
      <c r="F2124">
        <v>4.5999999999999996</v>
      </c>
      <c r="G2124" t="s">
        <v>80</v>
      </c>
      <c r="H2124">
        <v>5</v>
      </c>
      <c r="I2124" t="s">
        <v>80</v>
      </c>
      <c r="J2124">
        <v>56</v>
      </c>
      <c r="K2124" t="s">
        <v>80</v>
      </c>
      <c r="L2124">
        <v>54</v>
      </c>
      <c r="M2124" t="s">
        <v>80</v>
      </c>
      <c r="N2124">
        <v>55</v>
      </c>
      <c r="O2124" t="s">
        <v>80</v>
      </c>
      <c r="P2124">
        <v>12.6</v>
      </c>
      <c r="Q2124" t="s">
        <v>80</v>
      </c>
      <c r="R2124">
        <v>12.3</v>
      </c>
      <c r="S2124" t="s">
        <v>80</v>
      </c>
      <c r="T2124">
        <v>12.5</v>
      </c>
      <c r="U2124" t="s">
        <v>80</v>
      </c>
      <c r="V2124">
        <v>7.4</v>
      </c>
      <c r="W2124" t="s">
        <v>80</v>
      </c>
      <c r="X2124">
        <v>7.4</v>
      </c>
      <c r="Y2124" t="s">
        <v>80</v>
      </c>
      <c r="Z2124">
        <v>7.4</v>
      </c>
      <c r="AA2124" t="s">
        <v>80</v>
      </c>
      <c r="AB2124">
        <v>2.8</v>
      </c>
      <c r="AC2124" t="s">
        <v>80</v>
      </c>
      <c r="AD2124">
        <v>3.7</v>
      </c>
      <c r="AE2124" t="s">
        <v>80</v>
      </c>
      <c r="AF2124">
        <v>5.7</v>
      </c>
      <c r="AG2124" t="s">
        <v>80</v>
      </c>
    </row>
    <row r="2125" spans="1:33" x14ac:dyDescent="0.35">
      <c r="A2125" t="s">
        <v>79</v>
      </c>
      <c r="B2125">
        <v>12098700</v>
      </c>
      <c r="C2125" s="1">
        <v>42408</v>
      </c>
    </row>
    <row r="2126" spans="1:33" x14ac:dyDescent="0.35">
      <c r="A2126" t="s">
        <v>79</v>
      </c>
      <c r="B2126">
        <v>12098700</v>
      </c>
      <c r="C2126" s="1">
        <v>42409</v>
      </c>
    </row>
    <row r="2127" spans="1:33" x14ac:dyDescent="0.35">
      <c r="A2127" t="s">
        <v>79</v>
      </c>
      <c r="B2127">
        <v>12098700</v>
      </c>
      <c r="C2127" s="1">
        <v>42410</v>
      </c>
      <c r="P2127">
        <v>12.4</v>
      </c>
      <c r="Q2127" t="s">
        <v>80</v>
      </c>
      <c r="R2127">
        <v>11.9</v>
      </c>
      <c r="S2127" t="s">
        <v>80</v>
      </c>
      <c r="T2127">
        <v>12.1</v>
      </c>
      <c r="U2127" t="s">
        <v>80</v>
      </c>
      <c r="V2127">
        <v>7.4</v>
      </c>
      <c r="W2127" t="s">
        <v>80</v>
      </c>
      <c r="X2127">
        <v>7.2</v>
      </c>
      <c r="Y2127" t="s">
        <v>80</v>
      </c>
      <c r="Z2127">
        <v>7.3</v>
      </c>
      <c r="AA2127" t="s">
        <v>80</v>
      </c>
    </row>
    <row r="2128" spans="1:33" x14ac:dyDescent="0.35">
      <c r="A2128" t="s">
        <v>79</v>
      </c>
      <c r="B2128">
        <v>12098700</v>
      </c>
      <c r="C2128" s="1">
        <v>42411</v>
      </c>
      <c r="D2128">
        <v>5.5</v>
      </c>
      <c r="E2128" t="s">
        <v>80</v>
      </c>
      <c r="F2128">
        <v>5.2</v>
      </c>
      <c r="G2128" t="s">
        <v>80</v>
      </c>
      <c r="H2128">
        <v>5.3</v>
      </c>
      <c r="I2128" t="s">
        <v>80</v>
      </c>
      <c r="J2128">
        <v>53</v>
      </c>
      <c r="K2128" t="s">
        <v>80</v>
      </c>
      <c r="L2128">
        <v>51</v>
      </c>
      <c r="M2128" t="s">
        <v>80</v>
      </c>
      <c r="N2128">
        <v>52</v>
      </c>
      <c r="O2128" t="s">
        <v>80</v>
      </c>
      <c r="P2128">
        <v>12.5</v>
      </c>
      <c r="Q2128" t="s">
        <v>80</v>
      </c>
      <c r="R2128">
        <v>12.3</v>
      </c>
      <c r="S2128" t="s">
        <v>80</v>
      </c>
      <c r="T2128">
        <v>12.5</v>
      </c>
      <c r="U2128" t="s">
        <v>80</v>
      </c>
      <c r="V2128">
        <v>7.4</v>
      </c>
      <c r="W2128" t="s">
        <v>80</v>
      </c>
      <c r="X2128">
        <v>7.2</v>
      </c>
      <c r="Y2128" t="s">
        <v>80</v>
      </c>
      <c r="Z2128">
        <v>7.3</v>
      </c>
      <c r="AA2128" t="s">
        <v>80</v>
      </c>
      <c r="AB2128">
        <v>4.8</v>
      </c>
      <c r="AC2128" t="s">
        <v>80</v>
      </c>
      <c r="AD2128">
        <v>14</v>
      </c>
      <c r="AE2128" t="s">
        <v>80</v>
      </c>
      <c r="AF2128">
        <v>51</v>
      </c>
      <c r="AG2128" t="s">
        <v>80</v>
      </c>
    </row>
    <row r="2129" spans="1:33" x14ac:dyDescent="0.35">
      <c r="A2129" t="s">
        <v>79</v>
      </c>
      <c r="B2129">
        <v>12098700</v>
      </c>
      <c r="C2129" s="1">
        <v>42412</v>
      </c>
      <c r="D2129">
        <v>5.7</v>
      </c>
      <c r="E2129" t="s">
        <v>80</v>
      </c>
      <c r="F2129">
        <v>5.4</v>
      </c>
      <c r="G2129" t="s">
        <v>80</v>
      </c>
      <c r="H2129">
        <v>5.5</v>
      </c>
      <c r="I2129" t="s">
        <v>80</v>
      </c>
      <c r="J2129">
        <v>51</v>
      </c>
      <c r="K2129" t="s">
        <v>80</v>
      </c>
      <c r="L2129">
        <v>50</v>
      </c>
      <c r="M2129" t="s">
        <v>80</v>
      </c>
      <c r="N2129">
        <v>50</v>
      </c>
      <c r="O2129" t="s">
        <v>80</v>
      </c>
      <c r="P2129">
        <v>12.6</v>
      </c>
      <c r="Q2129" t="s">
        <v>80</v>
      </c>
      <c r="R2129">
        <v>12.5</v>
      </c>
      <c r="S2129" t="s">
        <v>80</v>
      </c>
      <c r="T2129">
        <v>12.5</v>
      </c>
      <c r="U2129" t="s">
        <v>80</v>
      </c>
      <c r="V2129">
        <v>7.4</v>
      </c>
      <c r="W2129" t="s">
        <v>80</v>
      </c>
      <c r="X2129">
        <v>7.3</v>
      </c>
      <c r="Y2129" t="s">
        <v>80</v>
      </c>
      <c r="Z2129">
        <v>7.3</v>
      </c>
      <c r="AA2129" t="s">
        <v>80</v>
      </c>
      <c r="AB2129">
        <v>4.8</v>
      </c>
      <c r="AC2129" t="s">
        <v>80</v>
      </c>
      <c r="AD2129">
        <v>8.1999999999999993</v>
      </c>
      <c r="AE2129" t="s">
        <v>80</v>
      </c>
      <c r="AF2129">
        <v>22</v>
      </c>
      <c r="AG2129" t="s">
        <v>80</v>
      </c>
    </row>
    <row r="2130" spans="1:33" x14ac:dyDescent="0.35">
      <c r="A2130" t="s">
        <v>79</v>
      </c>
      <c r="B2130">
        <v>12098700</v>
      </c>
      <c r="C2130" s="1">
        <v>42413</v>
      </c>
      <c r="D2130">
        <v>5.9</v>
      </c>
      <c r="E2130" t="s">
        <v>80</v>
      </c>
      <c r="F2130">
        <v>5.6</v>
      </c>
      <c r="G2130" t="s">
        <v>80</v>
      </c>
      <c r="H2130">
        <v>5.7</v>
      </c>
      <c r="I2130" t="s">
        <v>80</v>
      </c>
      <c r="J2130">
        <v>50</v>
      </c>
      <c r="K2130" t="s">
        <v>80</v>
      </c>
      <c r="L2130">
        <v>48</v>
      </c>
      <c r="M2130" t="s">
        <v>80</v>
      </c>
      <c r="N2130">
        <v>49</v>
      </c>
      <c r="O2130" t="s">
        <v>80</v>
      </c>
      <c r="P2130">
        <v>12.5</v>
      </c>
      <c r="Q2130" t="s">
        <v>80</v>
      </c>
      <c r="R2130">
        <v>12.4</v>
      </c>
      <c r="S2130" t="s">
        <v>80</v>
      </c>
      <c r="T2130">
        <v>12.5</v>
      </c>
      <c r="U2130" t="s">
        <v>80</v>
      </c>
      <c r="V2130">
        <v>7.4</v>
      </c>
      <c r="W2130" t="s">
        <v>80</v>
      </c>
      <c r="X2130">
        <v>7.3</v>
      </c>
      <c r="Y2130" t="s">
        <v>80</v>
      </c>
      <c r="Z2130">
        <v>7.3</v>
      </c>
      <c r="AA2130" t="s">
        <v>80</v>
      </c>
      <c r="AB2130">
        <v>4.2</v>
      </c>
      <c r="AC2130" t="s">
        <v>80</v>
      </c>
      <c r="AD2130">
        <v>5</v>
      </c>
      <c r="AE2130" t="s">
        <v>80</v>
      </c>
      <c r="AF2130">
        <v>7.2</v>
      </c>
      <c r="AG2130" t="s">
        <v>80</v>
      </c>
    </row>
    <row r="2131" spans="1:33" x14ac:dyDescent="0.35">
      <c r="A2131" t="s">
        <v>79</v>
      </c>
      <c r="B2131">
        <v>12098700</v>
      </c>
      <c r="C2131" s="1">
        <v>42414</v>
      </c>
      <c r="D2131">
        <v>5.8</v>
      </c>
      <c r="E2131" t="s">
        <v>80</v>
      </c>
      <c r="F2131">
        <v>5.6</v>
      </c>
      <c r="G2131" t="s">
        <v>80</v>
      </c>
      <c r="H2131">
        <v>5.7</v>
      </c>
      <c r="I2131" t="s">
        <v>80</v>
      </c>
      <c r="J2131">
        <v>48</v>
      </c>
      <c r="K2131" t="s">
        <v>80</v>
      </c>
      <c r="L2131">
        <v>46</v>
      </c>
      <c r="M2131" t="s">
        <v>80</v>
      </c>
      <c r="N2131">
        <v>46</v>
      </c>
      <c r="O2131" t="s">
        <v>80</v>
      </c>
      <c r="P2131">
        <v>12.5</v>
      </c>
      <c r="Q2131" t="s">
        <v>80</v>
      </c>
      <c r="R2131">
        <v>12.4</v>
      </c>
      <c r="S2131" t="s">
        <v>80</v>
      </c>
      <c r="T2131">
        <v>12.5</v>
      </c>
      <c r="U2131" t="s">
        <v>80</v>
      </c>
      <c r="V2131">
        <v>7.3</v>
      </c>
      <c r="W2131" t="s">
        <v>80</v>
      </c>
      <c r="X2131">
        <v>7.2</v>
      </c>
      <c r="Y2131" t="s">
        <v>80</v>
      </c>
      <c r="Z2131">
        <v>7.3</v>
      </c>
      <c r="AA2131" t="s">
        <v>80</v>
      </c>
      <c r="AB2131">
        <v>4.5</v>
      </c>
      <c r="AC2131" t="s">
        <v>80</v>
      </c>
      <c r="AD2131">
        <v>5.6</v>
      </c>
      <c r="AE2131" t="s">
        <v>80</v>
      </c>
      <c r="AF2131">
        <v>6.9</v>
      </c>
      <c r="AG2131" t="s">
        <v>80</v>
      </c>
    </row>
    <row r="2132" spans="1:33" x14ac:dyDescent="0.35">
      <c r="A2132" t="s">
        <v>79</v>
      </c>
      <c r="B2132">
        <v>12098700</v>
      </c>
      <c r="C2132" s="1">
        <v>42415</v>
      </c>
      <c r="D2132">
        <v>5.9</v>
      </c>
      <c r="E2132" t="s">
        <v>80</v>
      </c>
      <c r="F2132">
        <v>5.5</v>
      </c>
      <c r="G2132" t="s">
        <v>80</v>
      </c>
      <c r="H2132">
        <v>5.7</v>
      </c>
      <c r="I2132" t="s">
        <v>80</v>
      </c>
      <c r="J2132">
        <v>46</v>
      </c>
      <c r="K2132" t="s">
        <v>80</v>
      </c>
      <c r="L2132">
        <v>39</v>
      </c>
      <c r="M2132" t="s">
        <v>80</v>
      </c>
      <c r="N2132">
        <v>43</v>
      </c>
      <c r="O2132" t="s">
        <v>80</v>
      </c>
      <c r="P2132">
        <v>12.6</v>
      </c>
      <c r="Q2132" t="s">
        <v>80</v>
      </c>
      <c r="R2132">
        <v>12.4</v>
      </c>
      <c r="S2132" t="s">
        <v>80</v>
      </c>
      <c r="T2132">
        <v>12.5</v>
      </c>
      <c r="U2132" t="s">
        <v>80</v>
      </c>
      <c r="V2132">
        <v>7.3</v>
      </c>
      <c r="W2132" t="s">
        <v>80</v>
      </c>
      <c r="X2132">
        <v>7.2</v>
      </c>
      <c r="Y2132" t="s">
        <v>80</v>
      </c>
      <c r="Z2132">
        <v>7.3</v>
      </c>
      <c r="AA2132" t="s">
        <v>80</v>
      </c>
      <c r="AB2132">
        <v>5.7</v>
      </c>
      <c r="AC2132" t="s">
        <v>80</v>
      </c>
      <c r="AD2132">
        <v>8.8000000000000007</v>
      </c>
      <c r="AE2132" t="s">
        <v>80</v>
      </c>
      <c r="AF2132">
        <v>66</v>
      </c>
      <c r="AG2132" t="s">
        <v>80</v>
      </c>
    </row>
    <row r="2133" spans="1:33" x14ac:dyDescent="0.35">
      <c r="A2133" t="s">
        <v>79</v>
      </c>
      <c r="B2133">
        <v>12098700</v>
      </c>
      <c r="C2133" s="1">
        <v>42416</v>
      </c>
      <c r="D2133">
        <v>6</v>
      </c>
      <c r="E2133" t="s">
        <v>80</v>
      </c>
      <c r="F2133">
        <v>5.8</v>
      </c>
      <c r="G2133" t="s">
        <v>80</v>
      </c>
      <c r="H2133">
        <v>5.9</v>
      </c>
      <c r="I2133" t="s">
        <v>80</v>
      </c>
      <c r="J2133">
        <v>39</v>
      </c>
      <c r="K2133" t="s">
        <v>80</v>
      </c>
      <c r="L2133">
        <v>39</v>
      </c>
      <c r="M2133" t="s">
        <v>80</v>
      </c>
      <c r="N2133">
        <v>39</v>
      </c>
      <c r="O2133" t="s">
        <v>80</v>
      </c>
      <c r="P2133">
        <v>12.4</v>
      </c>
      <c r="Q2133" t="s">
        <v>80</v>
      </c>
      <c r="R2133">
        <v>12.2</v>
      </c>
      <c r="S2133" t="s">
        <v>80</v>
      </c>
      <c r="T2133">
        <v>12.4</v>
      </c>
      <c r="U2133" t="s">
        <v>80</v>
      </c>
      <c r="V2133">
        <v>7.2</v>
      </c>
      <c r="W2133" t="s">
        <v>80</v>
      </c>
      <c r="X2133">
        <v>7.2</v>
      </c>
      <c r="Y2133" t="s">
        <v>80</v>
      </c>
      <c r="Z2133">
        <v>7.2</v>
      </c>
      <c r="AA2133" t="s">
        <v>80</v>
      </c>
      <c r="AB2133">
        <v>60</v>
      </c>
      <c r="AC2133" t="s">
        <v>80</v>
      </c>
      <c r="AD2133">
        <v>65</v>
      </c>
      <c r="AE2133" t="s">
        <v>80</v>
      </c>
      <c r="AF2133">
        <v>70</v>
      </c>
      <c r="AG2133" t="s">
        <v>80</v>
      </c>
    </row>
    <row r="2134" spans="1:33" x14ac:dyDescent="0.35">
      <c r="A2134" t="s">
        <v>79</v>
      </c>
      <c r="B2134">
        <v>12098700</v>
      </c>
      <c r="C2134" s="1">
        <v>42417</v>
      </c>
      <c r="D2134">
        <v>6</v>
      </c>
      <c r="E2134" t="s">
        <v>80</v>
      </c>
      <c r="F2134">
        <v>5.9</v>
      </c>
      <c r="G2134" t="s">
        <v>80</v>
      </c>
      <c r="H2134">
        <v>6</v>
      </c>
      <c r="I2134" t="s">
        <v>80</v>
      </c>
      <c r="J2134">
        <v>40</v>
      </c>
      <c r="K2134" t="s">
        <v>80</v>
      </c>
      <c r="L2134">
        <v>39</v>
      </c>
      <c r="M2134" t="s">
        <v>80</v>
      </c>
      <c r="N2134">
        <v>40</v>
      </c>
      <c r="O2134" t="s">
        <v>80</v>
      </c>
      <c r="P2134">
        <v>12.2</v>
      </c>
      <c r="Q2134" t="s">
        <v>80</v>
      </c>
      <c r="R2134">
        <v>12</v>
      </c>
      <c r="S2134" t="s">
        <v>80</v>
      </c>
      <c r="T2134">
        <v>12.1</v>
      </c>
      <c r="U2134" t="s">
        <v>80</v>
      </c>
      <c r="V2134">
        <v>7.3</v>
      </c>
      <c r="W2134" t="s">
        <v>80</v>
      </c>
      <c r="X2134">
        <v>7.2</v>
      </c>
      <c r="Y2134" t="s">
        <v>80</v>
      </c>
      <c r="Z2134">
        <v>7.2</v>
      </c>
      <c r="AA2134" t="s">
        <v>80</v>
      </c>
      <c r="AB2134">
        <v>43</v>
      </c>
      <c r="AC2134" t="s">
        <v>80</v>
      </c>
      <c r="AD2134">
        <v>50</v>
      </c>
      <c r="AE2134" t="s">
        <v>80</v>
      </c>
      <c r="AF2134">
        <v>62</v>
      </c>
      <c r="AG2134" t="s">
        <v>80</v>
      </c>
    </row>
    <row r="2135" spans="1:33" x14ac:dyDescent="0.35">
      <c r="A2135" t="s">
        <v>79</v>
      </c>
      <c r="B2135">
        <v>12098700</v>
      </c>
      <c r="C2135" s="1">
        <v>42418</v>
      </c>
      <c r="D2135">
        <v>6.2</v>
      </c>
      <c r="E2135" t="s">
        <v>80</v>
      </c>
      <c r="F2135">
        <v>6</v>
      </c>
      <c r="G2135" t="s">
        <v>80</v>
      </c>
      <c r="H2135">
        <v>6.1</v>
      </c>
      <c r="I2135" t="s">
        <v>80</v>
      </c>
      <c r="J2135">
        <v>40</v>
      </c>
      <c r="K2135" t="s">
        <v>80</v>
      </c>
      <c r="L2135">
        <v>39</v>
      </c>
      <c r="M2135" t="s">
        <v>80</v>
      </c>
      <c r="N2135">
        <v>39</v>
      </c>
      <c r="O2135" t="s">
        <v>80</v>
      </c>
      <c r="P2135">
        <v>12.2</v>
      </c>
      <c r="Q2135" t="s">
        <v>80</v>
      </c>
      <c r="R2135">
        <v>12</v>
      </c>
      <c r="S2135" t="s">
        <v>80</v>
      </c>
      <c r="T2135">
        <v>12.1</v>
      </c>
      <c r="U2135" t="s">
        <v>80</v>
      </c>
      <c r="V2135">
        <v>7.3</v>
      </c>
      <c r="W2135" t="s">
        <v>80</v>
      </c>
      <c r="X2135">
        <v>7.2</v>
      </c>
      <c r="Y2135" t="s">
        <v>80</v>
      </c>
      <c r="Z2135">
        <v>7.2</v>
      </c>
      <c r="AA2135" t="s">
        <v>80</v>
      </c>
      <c r="AB2135">
        <v>40</v>
      </c>
      <c r="AC2135" t="s">
        <v>80</v>
      </c>
      <c r="AD2135">
        <v>44</v>
      </c>
      <c r="AE2135" t="s">
        <v>80</v>
      </c>
      <c r="AF2135">
        <v>48</v>
      </c>
      <c r="AG2135" t="s">
        <v>80</v>
      </c>
    </row>
    <row r="2136" spans="1:33" x14ac:dyDescent="0.35">
      <c r="A2136" t="s">
        <v>79</v>
      </c>
      <c r="B2136">
        <v>12098700</v>
      </c>
      <c r="C2136" s="1">
        <v>42419</v>
      </c>
      <c r="D2136">
        <v>6.1</v>
      </c>
      <c r="E2136" t="s">
        <v>80</v>
      </c>
      <c r="F2136">
        <v>6</v>
      </c>
      <c r="G2136" t="s">
        <v>80</v>
      </c>
      <c r="H2136">
        <v>6.1</v>
      </c>
      <c r="I2136" t="s">
        <v>80</v>
      </c>
      <c r="J2136">
        <v>40</v>
      </c>
      <c r="K2136" t="s">
        <v>80</v>
      </c>
      <c r="L2136">
        <v>39</v>
      </c>
      <c r="M2136" t="s">
        <v>80</v>
      </c>
      <c r="N2136">
        <v>39</v>
      </c>
      <c r="O2136" t="s">
        <v>80</v>
      </c>
      <c r="P2136">
        <v>12.5</v>
      </c>
      <c r="Q2136" t="s">
        <v>80</v>
      </c>
      <c r="R2136">
        <v>12.2</v>
      </c>
      <c r="S2136" t="s">
        <v>80</v>
      </c>
      <c r="T2136">
        <v>12.3</v>
      </c>
      <c r="U2136" t="s">
        <v>80</v>
      </c>
      <c r="V2136">
        <v>7.3</v>
      </c>
      <c r="W2136" t="s">
        <v>80</v>
      </c>
      <c r="X2136">
        <v>7.2</v>
      </c>
      <c r="Y2136" t="s">
        <v>80</v>
      </c>
      <c r="Z2136">
        <v>7.3</v>
      </c>
      <c r="AA2136" t="s">
        <v>80</v>
      </c>
      <c r="AB2136">
        <v>36</v>
      </c>
      <c r="AC2136" t="s">
        <v>80</v>
      </c>
      <c r="AD2136">
        <v>39</v>
      </c>
      <c r="AE2136" t="s">
        <v>80</v>
      </c>
      <c r="AF2136">
        <v>48</v>
      </c>
      <c r="AG2136" t="s">
        <v>80</v>
      </c>
    </row>
    <row r="2137" spans="1:33" x14ac:dyDescent="0.35">
      <c r="A2137" t="s">
        <v>79</v>
      </c>
      <c r="B2137">
        <v>12098700</v>
      </c>
      <c r="C2137" s="1">
        <v>42420</v>
      </c>
      <c r="D2137">
        <v>6.2</v>
      </c>
      <c r="E2137" t="s">
        <v>80</v>
      </c>
      <c r="F2137">
        <v>5.9</v>
      </c>
      <c r="G2137" t="s">
        <v>80</v>
      </c>
      <c r="H2137">
        <v>6</v>
      </c>
      <c r="I2137" t="s">
        <v>80</v>
      </c>
      <c r="J2137">
        <v>41</v>
      </c>
      <c r="K2137" t="s">
        <v>80</v>
      </c>
      <c r="L2137">
        <v>40</v>
      </c>
      <c r="M2137" t="s">
        <v>80</v>
      </c>
      <c r="N2137">
        <v>40</v>
      </c>
      <c r="O2137" t="s">
        <v>80</v>
      </c>
      <c r="P2137">
        <v>12.6</v>
      </c>
      <c r="Q2137" t="s">
        <v>80</v>
      </c>
      <c r="R2137">
        <v>12.5</v>
      </c>
      <c r="S2137" t="s">
        <v>80</v>
      </c>
      <c r="T2137">
        <v>12.5</v>
      </c>
      <c r="U2137" t="s">
        <v>80</v>
      </c>
      <c r="V2137">
        <v>7.3</v>
      </c>
      <c r="W2137" t="s">
        <v>80</v>
      </c>
      <c r="X2137">
        <v>7.2</v>
      </c>
      <c r="Y2137" t="s">
        <v>80</v>
      </c>
      <c r="Z2137">
        <v>7.2</v>
      </c>
      <c r="AA2137" t="s">
        <v>80</v>
      </c>
      <c r="AB2137">
        <v>31</v>
      </c>
      <c r="AC2137" t="s">
        <v>80</v>
      </c>
      <c r="AD2137">
        <v>33</v>
      </c>
      <c r="AE2137" t="s">
        <v>80</v>
      </c>
      <c r="AF2137">
        <v>39</v>
      </c>
      <c r="AG2137" t="s">
        <v>80</v>
      </c>
    </row>
    <row r="2138" spans="1:33" x14ac:dyDescent="0.35">
      <c r="A2138" t="s">
        <v>79</v>
      </c>
      <c r="B2138">
        <v>12098700</v>
      </c>
      <c r="C2138" s="1">
        <v>42421</v>
      </c>
      <c r="D2138">
        <v>6.1</v>
      </c>
      <c r="E2138" t="s">
        <v>80</v>
      </c>
      <c r="F2138">
        <v>5.8</v>
      </c>
      <c r="G2138" t="s">
        <v>80</v>
      </c>
      <c r="H2138">
        <v>5.9</v>
      </c>
      <c r="I2138" t="s">
        <v>80</v>
      </c>
      <c r="J2138">
        <v>42</v>
      </c>
      <c r="K2138" t="s">
        <v>80</v>
      </c>
      <c r="L2138">
        <v>41</v>
      </c>
      <c r="M2138" t="s">
        <v>80</v>
      </c>
      <c r="N2138">
        <v>41</v>
      </c>
      <c r="O2138" t="s">
        <v>80</v>
      </c>
      <c r="P2138">
        <v>12.6</v>
      </c>
      <c r="Q2138" t="s">
        <v>80</v>
      </c>
      <c r="R2138">
        <v>12.5</v>
      </c>
      <c r="S2138" t="s">
        <v>80</v>
      </c>
      <c r="T2138">
        <v>12.5</v>
      </c>
      <c r="U2138" t="s">
        <v>80</v>
      </c>
      <c r="V2138">
        <v>7.3</v>
      </c>
      <c r="W2138" t="s">
        <v>80</v>
      </c>
      <c r="X2138">
        <v>7.2</v>
      </c>
      <c r="Y2138" t="s">
        <v>80</v>
      </c>
      <c r="Z2138">
        <v>7.3</v>
      </c>
      <c r="AA2138" t="s">
        <v>80</v>
      </c>
      <c r="AB2138">
        <v>25</v>
      </c>
      <c r="AC2138" t="s">
        <v>80</v>
      </c>
      <c r="AD2138">
        <v>28</v>
      </c>
      <c r="AE2138" t="s">
        <v>80</v>
      </c>
      <c r="AF2138">
        <v>31</v>
      </c>
      <c r="AG2138" t="s">
        <v>80</v>
      </c>
    </row>
    <row r="2139" spans="1:33" x14ac:dyDescent="0.35">
      <c r="A2139" t="s">
        <v>79</v>
      </c>
      <c r="B2139">
        <v>12098700</v>
      </c>
      <c r="C2139" s="1">
        <v>42422</v>
      </c>
      <c r="D2139">
        <v>6</v>
      </c>
      <c r="E2139" t="s">
        <v>80</v>
      </c>
      <c r="F2139">
        <v>5.6</v>
      </c>
      <c r="G2139" t="s">
        <v>80</v>
      </c>
      <c r="H2139">
        <v>5.8</v>
      </c>
      <c r="I2139" t="s">
        <v>80</v>
      </c>
      <c r="J2139">
        <v>43</v>
      </c>
      <c r="K2139" t="s">
        <v>80</v>
      </c>
      <c r="L2139">
        <v>42</v>
      </c>
      <c r="M2139" t="s">
        <v>80</v>
      </c>
      <c r="N2139">
        <v>42</v>
      </c>
      <c r="O2139" t="s">
        <v>80</v>
      </c>
      <c r="P2139">
        <v>12.7</v>
      </c>
      <c r="Q2139" t="s">
        <v>80</v>
      </c>
      <c r="R2139">
        <v>12.6</v>
      </c>
      <c r="S2139" t="s">
        <v>80</v>
      </c>
      <c r="T2139">
        <v>12.7</v>
      </c>
      <c r="U2139" t="s">
        <v>80</v>
      </c>
      <c r="V2139">
        <v>7.3</v>
      </c>
      <c r="W2139" t="s">
        <v>80</v>
      </c>
      <c r="X2139">
        <v>7.2</v>
      </c>
      <c r="Y2139" t="s">
        <v>80</v>
      </c>
      <c r="Z2139">
        <v>7.3</v>
      </c>
      <c r="AA2139" t="s">
        <v>80</v>
      </c>
      <c r="AB2139">
        <v>22</v>
      </c>
      <c r="AC2139" t="s">
        <v>80</v>
      </c>
      <c r="AD2139">
        <v>25</v>
      </c>
      <c r="AE2139" t="s">
        <v>80</v>
      </c>
      <c r="AF2139">
        <v>28</v>
      </c>
      <c r="AG2139" t="s">
        <v>80</v>
      </c>
    </row>
    <row r="2140" spans="1:33" x14ac:dyDescent="0.35">
      <c r="A2140" t="s">
        <v>79</v>
      </c>
      <c r="B2140">
        <v>12098700</v>
      </c>
      <c r="C2140" s="1">
        <v>42423</v>
      </c>
      <c r="D2140">
        <v>5.8</v>
      </c>
      <c r="E2140" t="s">
        <v>80</v>
      </c>
      <c r="F2140">
        <v>5.5</v>
      </c>
      <c r="G2140" t="s">
        <v>80</v>
      </c>
      <c r="H2140">
        <v>5.6</v>
      </c>
      <c r="I2140" t="s">
        <v>80</v>
      </c>
      <c r="J2140">
        <v>43</v>
      </c>
      <c r="K2140" t="s">
        <v>80</v>
      </c>
      <c r="L2140">
        <v>43</v>
      </c>
      <c r="M2140" t="s">
        <v>80</v>
      </c>
      <c r="N2140">
        <v>43</v>
      </c>
      <c r="O2140" t="s">
        <v>80</v>
      </c>
      <c r="P2140">
        <v>12.7</v>
      </c>
      <c r="Q2140" t="s">
        <v>80</v>
      </c>
      <c r="R2140">
        <v>12.6</v>
      </c>
      <c r="S2140" t="s">
        <v>80</v>
      </c>
      <c r="T2140">
        <v>12.6</v>
      </c>
      <c r="U2140" t="s">
        <v>80</v>
      </c>
      <c r="V2140">
        <v>7.3</v>
      </c>
      <c r="W2140" t="s">
        <v>80</v>
      </c>
      <c r="X2140">
        <v>7.2</v>
      </c>
      <c r="Y2140" t="s">
        <v>80</v>
      </c>
      <c r="Z2140">
        <v>7.3</v>
      </c>
      <c r="AA2140" t="s">
        <v>80</v>
      </c>
      <c r="AB2140">
        <v>19</v>
      </c>
      <c r="AC2140" t="s">
        <v>80</v>
      </c>
      <c r="AD2140">
        <v>21</v>
      </c>
      <c r="AE2140" t="s">
        <v>80</v>
      </c>
      <c r="AF2140">
        <v>24</v>
      </c>
      <c r="AG2140" t="s">
        <v>80</v>
      </c>
    </row>
    <row r="2141" spans="1:33" x14ac:dyDescent="0.35">
      <c r="A2141" t="s">
        <v>79</v>
      </c>
      <c r="B2141">
        <v>12098700</v>
      </c>
      <c r="C2141" s="1">
        <v>42424</v>
      </c>
      <c r="D2141">
        <v>5.6</v>
      </c>
      <c r="E2141" t="s">
        <v>80</v>
      </c>
      <c r="F2141">
        <v>5.3</v>
      </c>
      <c r="G2141" t="s">
        <v>80</v>
      </c>
      <c r="H2141">
        <v>5.5</v>
      </c>
      <c r="I2141" t="s">
        <v>80</v>
      </c>
      <c r="J2141">
        <v>45</v>
      </c>
      <c r="K2141" t="s">
        <v>80</v>
      </c>
      <c r="L2141">
        <v>43</v>
      </c>
      <c r="M2141" t="s">
        <v>80</v>
      </c>
      <c r="N2141">
        <v>44</v>
      </c>
      <c r="O2141" t="s">
        <v>80</v>
      </c>
      <c r="P2141">
        <v>12.8</v>
      </c>
      <c r="Q2141" t="s">
        <v>80</v>
      </c>
      <c r="R2141">
        <v>12.6</v>
      </c>
      <c r="S2141" t="s">
        <v>80</v>
      </c>
      <c r="T2141">
        <v>12.7</v>
      </c>
      <c r="U2141" t="s">
        <v>80</v>
      </c>
      <c r="V2141">
        <v>7.3</v>
      </c>
      <c r="W2141" t="s">
        <v>80</v>
      </c>
      <c r="X2141">
        <v>7.2</v>
      </c>
      <c r="Y2141" t="s">
        <v>80</v>
      </c>
      <c r="Z2141">
        <v>7.3</v>
      </c>
      <c r="AA2141" t="s">
        <v>80</v>
      </c>
      <c r="AB2141">
        <v>15</v>
      </c>
      <c r="AC2141" t="s">
        <v>80</v>
      </c>
      <c r="AD2141">
        <v>17</v>
      </c>
      <c r="AE2141" t="s">
        <v>80</v>
      </c>
      <c r="AF2141">
        <v>20</v>
      </c>
      <c r="AG2141" t="s">
        <v>80</v>
      </c>
    </row>
    <row r="2142" spans="1:33" x14ac:dyDescent="0.35">
      <c r="A2142" t="s">
        <v>79</v>
      </c>
      <c r="B2142">
        <v>12098700</v>
      </c>
      <c r="C2142" s="1">
        <v>42425</v>
      </c>
      <c r="D2142">
        <v>5.4</v>
      </c>
      <c r="E2142" t="s">
        <v>80</v>
      </c>
      <c r="F2142">
        <v>5.0999999999999996</v>
      </c>
      <c r="G2142" t="s">
        <v>80</v>
      </c>
      <c r="H2142">
        <v>5.2</v>
      </c>
      <c r="I2142" t="s">
        <v>80</v>
      </c>
      <c r="J2142">
        <v>48</v>
      </c>
      <c r="K2142" t="s">
        <v>80</v>
      </c>
      <c r="L2142">
        <v>45</v>
      </c>
      <c r="M2142" t="s">
        <v>80</v>
      </c>
      <c r="N2142">
        <v>47</v>
      </c>
      <c r="O2142" t="s">
        <v>80</v>
      </c>
      <c r="P2142">
        <v>12.8</v>
      </c>
      <c r="Q2142" t="s">
        <v>80</v>
      </c>
      <c r="R2142">
        <v>12.8</v>
      </c>
      <c r="S2142" t="s">
        <v>80</v>
      </c>
      <c r="T2142">
        <v>12.8</v>
      </c>
      <c r="U2142" t="s">
        <v>80</v>
      </c>
      <c r="V2142">
        <v>7.3</v>
      </c>
      <c r="W2142" t="s">
        <v>80</v>
      </c>
      <c r="X2142">
        <v>7.2</v>
      </c>
      <c r="Y2142" t="s">
        <v>80</v>
      </c>
      <c r="Z2142">
        <v>7.3</v>
      </c>
      <c r="AA2142" t="s">
        <v>80</v>
      </c>
      <c r="AB2142">
        <v>8.5</v>
      </c>
      <c r="AC2142" t="s">
        <v>80</v>
      </c>
      <c r="AD2142">
        <v>12</v>
      </c>
      <c r="AE2142" t="s">
        <v>80</v>
      </c>
      <c r="AF2142">
        <v>15</v>
      </c>
      <c r="AG2142" t="s">
        <v>80</v>
      </c>
    </row>
    <row r="2143" spans="1:33" x14ac:dyDescent="0.35">
      <c r="A2143" t="s">
        <v>79</v>
      </c>
      <c r="B2143">
        <v>12098700</v>
      </c>
      <c r="C2143" s="1">
        <v>42426</v>
      </c>
      <c r="D2143">
        <v>5.3</v>
      </c>
      <c r="E2143" t="s">
        <v>80</v>
      </c>
      <c r="F2143">
        <v>5.0999999999999996</v>
      </c>
      <c r="G2143" t="s">
        <v>80</v>
      </c>
      <c r="H2143">
        <v>5.2</v>
      </c>
      <c r="I2143" t="s">
        <v>80</v>
      </c>
      <c r="J2143">
        <v>50</v>
      </c>
      <c r="K2143" t="s">
        <v>80</v>
      </c>
      <c r="L2143">
        <v>48</v>
      </c>
      <c r="M2143" t="s">
        <v>80</v>
      </c>
      <c r="N2143">
        <v>49</v>
      </c>
      <c r="O2143" t="s">
        <v>80</v>
      </c>
      <c r="P2143">
        <v>12.8</v>
      </c>
      <c r="Q2143" t="s">
        <v>80</v>
      </c>
      <c r="R2143">
        <v>12.6</v>
      </c>
      <c r="S2143" t="s">
        <v>80</v>
      </c>
      <c r="T2143">
        <v>12.7</v>
      </c>
      <c r="U2143" t="s">
        <v>80</v>
      </c>
      <c r="V2143">
        <v>7.3</v>
      </c>
      <c r="W2143" t="s">
        <v>80</v>
      </c>
      <c r="X2143">
        <v>7.2</v>
      </c>
      <c r="Y2143" t="s">
        <v>80</v>
      </c>
      <c r="Z2143">
        <v>7.3</v>
      </c>
      <c r="AA2143" t="s">
        <v>80</v>
      </c>
      <c r="AB2143">
        <v>6.7</v>
      </c>
      <c r="AC2143" t="s">
        <v>80</v>
      </c>
      <c r="AD2143">
        <v>8.1</v>
      </c>
      <c r="AE2143" t="s">
        <v>80</v>
      </c>
      <c r="AF2143">
        <v>16</v>
      </c>
      <c r="AG2143" t="s">
        <v>80</v>
      </c>
    </row>
    <row r="2144" spans="1:33" x14ac:dyDescent="0.35">
      <c r="A2144" t="s">
        <v>79</v>
      </c>
      <c r="B2144">
        <v>12098700</v>
      </c>
      <c r="C2144" s="1">
        <v>42427</v>
      </c>
      <c r="D2144">
        <v>5.7</v>
      </c>
      <c r="E2144" t="s">
        <v>80</v>
      </c>
      <c r="F2144">
        <v>5.3</v>
      </c>
      <c r="G2144" t="s">
        <v>80</v>
      </c>
      <c r="H2144">
        <v>5.5</v>
      </c>
      <c r="I2144" t="s">
        <v>80</v>
      </c>
      <c r="J2144">
        <v>52</v>
      </c>
      <c r="K2144" t="s">
        <v>80</v>
      </c>
      <c r="L2144">
        <v>50</v>
      </c>
      <c r="M2144" t="s">
        <v>80</v>
      </c>
      <c r="N2144">
        <v>51</v>
      </c>
      <c r="O2144" t="s">
        <v>80</v>
      </c>
      <c r="P2144">
        <v>12.7</v>
      </c>
      <c r="Q2144" t="s">
        <v>80</v>
      </c>
      <c r="R2144">
        <v>12.6</v>
      </c>
      <c r="S2144" t="s">
        <v>80</v>
      </c>
      <c r="T2144">
        <v>12.7</v>
      </c>
      <c r="U2144" t="s">
        <v>80</v>
      </c>
      <c r="V2144">
        <v>7.3</v>
      </c>
      <c r="W2144" t="s">
        <v>80</v>
      </c>
      <c r="X2144">
        <v>7.2</v>
      </c>
      <c r="Y2144" t="s">
        <v>80</v>
      </c>
      <c r="Z2144">
        <v>7.3</v>
      </c>
      <c r="AA2144" t="s">
        <v>80</v>
      </c>
      <c r="AB2144">
        <v>6.4</v>
      </c>
      <c r="AC2144" t="s">
        <v>80</v>
      </c>
      <c r="AD2144">
        <v>7</v>
      </c>
      <c r="AE2144" t="s">
        <v>80</v>
      </c>
      <c r="AF2144">
        <v>8.9</v>
      </c>
      <c r="AG2144" t="s">
        <v>80</v>
      </c>
    </row>
    <row r="2145" spans="1:33" x14ac:dyDescent="0.35">
      <c r="A2145" t="s">
        <v>79</v>
      </c>
      <c r="B2145">
        <v>12098700</v>
      </c>
      <c r="C2145" s="1">
        <v>42428</v>
      </c>
      <c r="D2145">
        <v>6.3</v>
      </c>
      <c r="E2145" t="s">
        <v>80</v>
      </c>
      <c r="F2145">
        <v>5.7</v>
      </c>
      <c r="G2145" t="s">
        <v>80</v>
      </c>
      <c r="H2145">
        <v>6</v>
      </c>
      <c r="I2145" t="s">
        <v>80</v>
      </c>
      <c r="J2145">
        <v>53</v>
      </c>
      <c r="K2145" t="s">
        <v>80</v>
      </c>
      <c r="L2145">
        <v>52</v>
      </c>
      <c r="M2145" t="s">
        <v>80</v>
      </c>
      <c r="N2145">
        <v>52</v>
      </c>
      <c r="O2145" t="s">
        <v>80</v>
      </c>
      <c r="P2145">
        <v>12.6</v>
      </c>
      <c r="Q2145" t="s">
        <v>80</v>
      </c>
      <c r="R2145">
        <v>12.3</v>
      </c>
      <c r="S2145" t="s">
        <v>80</v>
      </c>
      <c r="T2145">
        <v>12.5</v>
      </c>
      <c r="U2145" t="s">
        <v>80</v>
      </c>
      <c r="V2145">
        <v>7.3</v>
      </c>
      <c r="W2145" t="s">
        <v>80</v>
      </c>
      <c r="X2145">
        <v>7.2</v>
      </c>
      <c r="Y2145" t="s">
        <v>80</v>
      </c>
      <c r="Z2145">
        <v>7.2</v>
      </c>
      <c r="AA2145" t="s">
        <v>80</v>
      </c>
      <c r="AB2145">
        <v>8.9</v>
      </c>
      <c r="AC2145" t="s">
        <v>80</v>
      </c>
      <c r="AD2145">
        <v>12</v>
      </c>
      <c r="AE2145" t="s">
        <v>80</v>
      </c>
      <c r="AF2145">
        <v>23</v>
      </c>
      <c r="AG2145" t="s">
        <v>80</v>
      </c>
    </row>
    <row r="2146" spans="1:33" x14ac:dyDescent="0.35">
      <c r="A2146" t="s">
        <v>79</v>
      </c>
      <c r="B2146">
        <v>12098700</v>
      </c>
      <c r="C2146" s="1">
        <v>42429</v>
      </c>
      <c r="D2146">
        <v>6.1</v>
      </c>
      <c r="E2146" t="s">
        <v>80</v>
      </c>
      <c r="F2146">
        <v>5.4</v>
      </c>
      <c r="G2146" t="s">
        <v>80</v>
      </c>
      <c r="H2146">
        <v>5.8</v>
      </c>
      <c r="I2146" t="s">
        <v>80</v>
      </c>
      <c r="J2146">
        <v>52</v>
      </c>
      <c r="K2146" t="s">
        <v>80</v>
      </c>
      <c r="L2146">
        <v>51</v>
      </c>
      <c r="M2146" t="s">
        <v>80</v>
      </c>
      <c r="N2146">
        <v>52</v>
      </c>
      <c r="O2146" t="s">
        <v>80</v>
      </c>
      <c r="P2146">
        <v>12.7</v>
      </c>
      <c r="Q2146" t="s">
        <v>80</v>
      </c>
      <c r="R2146">
        <v>12.4</v>
      </c>
      <c r="S2146" t="s">
        <v>80</v>
      </c>
      <c r="T2146">
        <v>12.6</v>
      </c>
      <c r="U2146" t="s">
        <v>80</v>
      </c>
      <c r="V2146">
        <v>7.3</v>
      </c>
      <c r="W2146" t="s">
        <v>80</v>
      </c>
      <c r="X2146">
        <v>7.2</v>
      </c>
      <c r="Y2146" t="s">
        <v>80</v>
      </c>
      <c r="Z2146">
        <v>7.2</v>
      </c>
      <c r="AA2146" t="s">
        <v>80</v>
      </c>
      <c r="AB2146">
        <v>22</v>
      </c>
      <c r="AC2146" t="s">
        <v>80</v>
      </c>
      <c r="AD2146">
        <v>25</v>
      </c>
      <c r="AE2146" t="s">
        <v>80</v>
      </c>
      <c r="AF2146">
        <v>28</v>
      </c>
      <c r="AG2146" t="s">
        <v>80</v>
      </c>
    </row>
    <row r="2147" spans="1:33" x14ac:dyDescent="0.35">
      <c r="A2147" t="s">
        <v>79</v>
      </c>
      <c r="B2147">
        <v>12098700</v>
      </c>
      <c r="C2147" s="1">
        <v>42430</v>
      </c>
      <c r="D2147">
        <v>6.5</v>
      </c>
      <c r="E2147" t="s">
        <v>80</v>
      </c>
      <c r="F2147">
        <v>5.6</v>
      </c>
      <c r="G2147" t="s">
        <v>80</v>
      </c>
      <c r="H2147">
        <v>6</v>
      </c>
      <c r="I2147" t="s">
        <v>80</v>
      </c>
      <c r="J2147">
        <v>52</v>
      </c>
      <c r="K2147" t="s">
        <v>80</v>
      </c>
      <c r="L2147">
        <v>47</v>
      </c>
      <c r="M2147" t="s">
        <v>80</v>
      </c>
      <c r="N2147">
        <v>50</v>
      </c>
      <c r="O2147" t="s">
        <v>80</v>
      </c>
      <c r="P2147">
        <v>12.5</v>
      </c>
      <c r="Q2147" t="s">
        <v>80</v>
      </c>
      <c r="R2147">
        <v>12.2</v>
      </c>
      <c r="S2147" t="s">
        <v>80</v>
      </c>
      <c r="T2147">
        <v>12.3</v>
      </c>
      <c r="U2147" t="s">
        <v>80</v>
      </c>
      <c r="V2147">
        <v>7.3</v>
      </c>
      <c r="W2147" t="s">
        <v>80</v>
      </c>
      <c r="X2147">
        <v>7.1</v>
      </c>
      <c r="Y2147" t="s">
        <v>80</v>
      </c>
      <c r="Z2147">
        <v>7.3</v>
      </c>
      <c r="AA2147" t="s">
        <v>80</v>
      </c>
      <c r="AB2147">
        <v>26</v>
      </c>
      <c r="AC2147" t="s">
        <v>80</v>
      </c>
      <c r="AD2147">
        <v>60</v>
      </c>
      <c r="AE2147" t="s">
        <v>80</v>
      </c>
      <c r="AF2147">
        <v>650</v>
      </c>
      <c r="AG2147" t="s">
        <v>80</v>
      </c>
    </row>
    <row r="2148" spans="1:33" x14ac:dyDescent="0.35">
      <c r="A2148" t="s">
        <v>79</v>
      </c>
      <c r="B2148">
        <v>12098700</v>
      </c>
      <c r="C2148" s="1">
        <v>42431</v>
      </c>
      <c r="D2148">
        <v>6.4</v>
      </c>
      <c r="E2148" t="s">
        <v>80</v>
      </c>
      <c r="F2148">
        <v>5.2</v>
      </c>
      <c r="G2148" t="s">
        <v>80</v>
      </c>
      <c r="H2148">
        <v>5.8</v>
      </c>
      <c r="I2148" t="s">
        <v>80</v>
      </c>
      <c r="J2148">
        <v>49</v>
      </c>
      <c r="K2148" t="s">
        <v>80</v>
      </c>
      <c r="L2148">
        <v>48</v>
      </c>
      <c r="M2148" t="s">
        <v>80</v>
      </c>
      <c r="N2148">
        <v>49</v>
      </c>
      <c r="O2148" t="s">
        <v>80</v>
      </c>
      <c r="P2148">
        <v>12.8</v>
      </c>
      <c r="Q2148" t="s">
        <v>80</v>
      </c>
      <c r="R2148">
        <v>12.2</v>
      </c>
      <c r="S2148" t="s">
        <v>80</v>
      </c>
      <c r="T2148">
        <v>12.5</v>
      </c>
      <c r="U2148" t="s">
        <v>80</v>
      </c>
      <c r="V2148">
        <v>7.3</v>
      </c>
      <c r="W2148" t="s">
        <v>80</v>
      </c>
      <c r="X2148">
        <v>7.2</v>
      </c>
      <c r="Y2148" t="s">
        <v>80</v>
      </c>
      <c r="Z2148">
        <v>7.3</v>
      </c>
      <c r="AA2148" t="s">
        <v>80</v>
      </c>
      <c r="AB2148">
        <v>62</v>
      </c>
      <c r="AC2148" t="s">
        <v>80</v>
      </c>
      <c r="AD2148">
        <v>100</v>
      </c>
      <c r="AE2148" t="s">
        <v>80</v>
      </c>
      <c r="AF2148">
        <v>200</v>
      </c>
      <c r="AG2148" t="s">
        <v>80</v>
      </c>
    </row>
    <row r="2149" spans="1:33" x14ac:dyDescent="0.35">
      <c r="A2149" t="s">
        <v>79</v>
      </c>
      <c r="B2149">
        <v>12098700</v>
      </c>
      <c r="C2149" s="1">
        <v>42432</v>
      </c>
      <c r="D2149">
        <v>7.5</v>
      </c>
      <c r="E2149" t="s">
        <v>80</v>
      </c>
      <c r="F2149">
        <v>5.9</v>
      </c>
      <c r="G2149" t="s">
        <v>80</v>
      </c>
      <c r="H2149">
        <v>6.5</v>
      </c>
      <c r="I2149" t="s">
        <v>80</v>
      </c>
      <c r="J2149">
        <v>49</v>
      </c>
      <c r="K2149" t="s">
        <v>80</v>
      </c>
      <c r="L2149">
        <v>48</v>
      </c>
      <c r="M2149" t="s">
        <v>80</v>
      </c>
      <c r="N2149">
        <v>48</v>
      </c>
      <c r="O2149" t="s">
        <v>80</v>
      </c>
      <c r="P2149">
        <v>12.5</v>
      </c>
      <c r="Q2149" t="s">
        <v>80</v>
      </c>
      <c r="R2149">
        <v>12</v>
      </c>
      <c r="S2149" t="s">
        <v>80</v>
      </c>
      <c r="T2149">
        <v>12.3</v>
      </c>
      <c r="U2149" t="s">
        <v>80</v>
      </c>
      <c r="V2149">
        <v>7.3</v>
      </c>
      <c r="W2149" t="s">
        <v>80</v>
      </c>
      <c r="X2149">
        <v>7.3</v>
      </c>
      <c r="Y2149" t="s">
        <v>80</v>
      </c>
      <c r="Z2149">
        <v>7.3</v>
      </c>
      <c r="AA2149" t="s">
        <v>80</v>
      </c>
      <c r="AB2149">
        <v>51</v>
      </c>
      <c r="AC2149" t="s">
        <v>80</v>
      </c>
      <c r="AD2149">
        <v>70</v>
      </c>
      <c r="AE2149" t="s">
        <v>80</v>
      </c>
      <c r="AF2149">
        <v>170</v>
      </c>
      <c r="AG2149" t="s">
        <v>80</v>
      </c>
    </row>
    <row r="2150" spans="1:33" x14ac:dyDescent="0.35">
      <c r="A2150" t="s">
        <v>79</v>
      </c>
      <c r="B2150">
        <v>12098700</v>
      </c>
      <c r="C2150" s="1">
        <v>42433</v>
      </c>
      <c r="D2150">
        <v>6.5</v>
      </c>
      <c r="E2150" t="s">
        <v>80</v>
      </c>
      <c r="F2150">
        <v>4.7</v>
      </c>
      <c r="G2150" t="s">
        <v>80</v>
      </c>
      <c r="H2150">
        <v>5.6</v>
      </c>
      <c r="I2150" t="s">
        <v>80</v>
      </c>
      <c r="J2150">
        <v>50</v>
      </c>
      <c r="K2150" t="s">
        <v>80</v>
      </c>
      <c r="L2150">
        <v>48</v>
      </c>
      <c r="M2150" t="s">
        <v>80</v>
      </c>
      <c r="N2150">
        <v>49</v>
      </c>
      <c r="O2150" t="s">
        <v>80</v>
      </c>
      <c r="P2150">
        <v>12.9</v>
      </c>
      <c r="Q2150" t="s">
        <v>80</v>
      </c>
      <c r="R2150">
        <v>12.1</v>
      </c>
      <c r="S2150" t="s">
        <v>80</v>
      </c>
      <c r="T2150">
        <v>12.5</v>
      </c>
      <c r="U2150" t="s">
        <v>80</v>
      </c>
      <c r="V2150">
        <v>7.4</v>
      </c>
      <c r="W2150" t="s">
        <v>80</v>
      </c>
      <c r="X2150">
        <v>7.3</v>
      </c>
      <c r="Y2150" t="s">
        <v>80</v>
      </c>
      <c r="Z2150">
        <v>7.3</v>
      </c>
      <c r="AA2150" t="s">
        <v>80</v>
      </c>
      <c r="AB2150">
        <v>26</v>
      </c>
      <c r="AC2150" t="s">
        <v>80</v>
      </c>
      <c r="AD2150">
        <v>35</v>
      </c>
      <c r="AE2150" t="s">
        <v>80</v>
      </c>
      <c r="AF2150">
        <v>59</v>
      </c>
      <c r="AG2150" t="s">
        <v>80</v>
      </c>
    </row>
    <row r="2151" spans="1:33" x14ac:dyDescent="0.35">
      <c r="A2151" t="s">
        <v>79</v>
      </c>
      <c r="B2151">
        <v>12098700</v>
      </c>
      <c r="C2151" s="1">
        <v>42434</v>
      </c>
      <c r="D2151">
        <v>8</v>
      </c>
      <c r="E2151" t="s">
        <v>80</v>
      </c>
      <c r="F2151">
        <v>6</v>
      </c>
      <c r="G2151" t="s">
        <v>80</v>
      </c>
      <c r="H2151">
        <v>7</v>
      </c>
      <c r="I2151" t="s">
        <v>80</v>
      </c>
      <c r="J2151">
        <v>51</v>
      </c>
      <c r="K2151" t="s">
        <v>80</v>
      </c>
      <c r="L2151">
        <v>50</v>
      </c>
      <c r="M2151" t="s">
        <v>80</v>
      </c>
      <c r="N2151">
        <v>51</v>
      </c>
      <c r="O2151" t="s">
        <v>80</v>
      </c>
      <c r="P2151">
        <v>12.3</v>
      </c>
      <c r="Q2151" t="s">
        <v>80</v>
      </c>
      <c r="R2151">
        <v>11.5</v>
      </c>
      <c r="S2151" t="s">
        <v>80</v>
      </c>
      <c r="T2151">
        <v>11.9</v>
      </c>
      <c r="U2151" t="s">
        <v>80</v>
      </c>
      <c r="V2151">
        <v>7.4</v>
      </c>
      <c r="W2151" t="s">
        <v>80</v>
      </c>
      <c r="X2151">
        <v>7.3</v>
      </c>
      <c r="Y2151" t="s">
        <v>80</v>
      </c>
      <c r="Z2151">
        <v>7.4</v>
      </c>
      <c r="AA2151" t="s">
        <v>80</v>
      </c>
      <c r="AB2151">
        <v>15</v>
      </c>
      <c r="AC2151" t="s">
        <v>80</v>
      </c>
      <c r="AD2151">
        <v>19</v>
      </c>
      <c r="AE2151" t="s">
        <v>80</v>
      </c>
      <c r="AF2151">
        <v>32</v>
      </c>
      <c r="AG2151" t="s">
        <v>80</v>
      </c>
    </row>
    <row r="2152" spans="1:33" x14ac:dyDescent="0.35">
      <c r="A2152" t="s">
        <v>79</v>
      </c>
      <c r="B2152">
        <v>12098700</v>
      </c>
      <c r="C2152" s="1">
        <v>42435</v>
      </c>
      <c r="D2152">
        <v>7.5</v>
      </c>
      <c r="E2152" t="s">
        <v>80</v>
      </c>
      <c r="F2152">
        <v>6.2</v>
      </c>
      <c r="G2152" t="s">
        <v>80</v>
      </c>
      <c r="H2152">
        <v>6.7</v>
      </c>
      <c r="I2152" t="s">
        <v>80</v>
      </c>
      <c r="J2152">
        <v>51</v>
      </c>
      <c r="K2152" t="s">
        <v>80</v>
      </c>
      <c r="L2152">
        <v>46</v>
      </c>
      <c r="M2152" t="s">
        <v>80</v>
      </c>
      <c r="N2152">
        <v>48</v>
      </c>
      <c r="O2152" t="s">
        <v>80</v>
      </c>
      <c r="P2152">
        <v>12.3</v>
      </c>
      <c r="Q2152" t="s">
        <v>80</v>
      </c>
      <c r="R2152">
        <v>11.6</v>
      </c>
      <c r="S2152" t="s">
        <v>80</v>
      </c>
      <c r="T2152">
        <v>12.1</v>
      </c>
      <c r="U2152" t="s">
        <v>80</v>
      </c>
      <c r="V2152">
        <v>7.4</v>
      </c>
      <c r="W2152" t="s">
        <v>80</v>
      </c>
      <c r="X2152">
        <v>7.3</v>
      </c>
      <c r="Y2152" t="s">
        <v>80</v>
      </c>
      <c r="Z2152">
        <v>7.4</v>
      </c>
      <c r="AA2152" t="s">
        <v>80</v>
      </c>
      <c r="AB2152">
        <v>12</v>
      </c>
      <c r="AC2152" t="s">
        <v>80</v>
      </c>
      <c r="AD2152">
        <v>19</v>
      </c>
      <c r="AE2152" t="s">
        <v>80</v>
      </c>
      <c r="AF2152">
        <v>31</v>
      </c>
      <c r="AG2152" t="s">
        <v>80</v>
      </c>
    </row>
    <row r="2153" spans="1:33" x14ac:dyDescent="0.35">
      <c r="A2153" t="s">
        <v>79</v>
      </c>
      <c r="B2153">
        <v>12098700</v>
      </c>
      <c r="C2153" s="1">
        <v>42436</v>
      </c>
      <c r="D2153">
        <v>6.7</v>
      </c>
      <c r="E2153" t="s">
        <v>80</v>
      </c>
      <c r="F2153">
        <v>5.2</v>
      </c>
      <c r="G2153" t="s">
        <v>80</v>
      </c>
      <c r="H2153">
        <v>5.8</v>
      </c>
      <c r="I2153" t="s">
        <v>80</v>
      </c>
      <c r="J2153">
        <v>47</v>
      </c>
      <c r="K2153" t="s">
        <v>80</v>
      </c>
      <c r="L2153">
        <v>43</v>
      </c>
      <c r="M2153" t="s">
        <v>80</v>
      </c>
      <c r="N2153">
        <v>46</v>
      </c>
      <c r="O2153" t="s">
        <v>80</v>
      </c>
      <c r="P2153">
        <v>12.6</v>
      </c>
      <c r="Q2153" t="s">
        <v>80</v>
      </c>
      <c r="R2153">
        <v>11.6</v>
      </c>
      <c r="S2153" t="s">
        <v>80</v>
      </c>
      <c r="T2153">
        <v>12.3</v>
      </c>
      <c r="U2153" t="s">
        <v>80</v>
      </c>
      <c r="V2153">
        <v>7.4</v>
      </c>
      <c r="W2153" t="s">
        <v>80</v>
      </c>
      <c r="X2153">
        <v>7</v>
      </c>
      <c r="Y2153" t="s">
        <v>80</v>
      </c>
      <c r="Z2153">
        <v>7.3</v>
      </c>
      <c r="AA2153" t="s">
        <v>80</v>
      </c>
      <c r="AB2153">
        <v>10</v>
      </c>
      <c r="AC2153" t="s">
        <v>80</v>
      </c>
      <c r="AD2153">
        <v>59</v>
      </c>
      <c r="AE2153" t="s">
        <v>80</v>
      </c>
      <c r="AF2153">
        <v>420</v>
      </c>
      <c r="AG2153" t="s">
        <v>80</v>
      </c>
    </row>
    <row r="2154" spans="1:33" x14ac:dyDescent="0.35">
      <c r="A2154" t="s">
        <v>79</v>
      </c>
      <c r="B2154">
        <v>12098700</v>
      </c>
      <c r="C2154" s="1">
        <v>42437</v>
      </c>
      <c r="D2154">
        <v>6.1</v>
      </c>
      <c r="E2154" t="s">
        <v>80</v>
      </c>
      <c r="F2154">
        <v>4.4000000000000004</v>
      </c>
      <c r="G2154" t="s">
        <v>80</v>
      </c>
      <c r="H2154">
        <v>5.3</v>
      </c>
      <c r="I2154" t="s">
        <v>80</v>
      </c>
      <c r="P2154">
        <v>12.7</v>
      </c>
      <c r="Q2154" t="s">
        <v>80</v>
      </c>
      <c r="R2154">
        <v>12</v>
      </c>
      <c r="S2154" t="s">
        <v>80</v>
      </c>
      <c r="T2154">
        <v>12.3</v>
      </c>
      <c r="U2154" t="s">
        <v>80</v>
      </c>
      <c r="V2154">
        <v>7.4</v>
      </c>
      <c r="W2154" t="s">
        <v>80</v>
      </c>
      <c r="X2154">
        <v>7.1</v>
      </c>
      <c r="Y2154" t="s">
        <v>80</v>
      </c>
      <c r="Z2154">
        <v>7.3</v>
      </c>
      <c r="AA2154" t="s">
        <v>80</v>
      </c>
      <c r="AB2154">
        <v>19</v>
      </c>
      <c r="AC2154" t="s">
        <v>80</v>
      </c>
      <c r="AD2154">
        <v>56</v>
      </c>
      <c r="AE2154" t="s">
        <v>80</v>
      </c>
      <c r="AF2154">
        <v>360</v>
      </c>
      <c r="AG2154" t="s">
        <v>80</v>
      </c>
    </row>
    <row r="2155" spans="1:33" x14ac:dyDescent="0.35">
      <c r="A2155" t="s">
        <v>79</v>
      </c>
      <c r="B2155">
        <v>12098700</v>
      </c>
      <c r="C2155" s="1">
        <v>42438</v>
      </c>
      <c r="D2155">
        <v>5.8</v>
      </c>
      <c r="E2155" t="s">
        <v>80</v>
      </c>
      <c r="F2155">
        <v>4.5999999999999996</v>
      </c>
      <c r="G2155" t="s">
        <v>80</v>
      </c>
      <c r="H2155">
        <v>5.2</v>
      </c>
      <c r="I2155" t="s">
        <v>80</v>
      </c>
      <c r="P2155">
        <v>12.5</v>
      </c>
      <c r="Q2155" t="s">
        <v>80</v>
      </c>
      <c r="R2155">
        <v>12</v>
      </c>
      <c r="S2155" t="s">
        <v>80</v>
      </c>
      <c r="T2155">
        <v>12.3</v>
      </c>
      <c r="U2155" t="s">
        <v>80</v>
      </c>
      <c r="V2155">
        <v>7.4</v>
      </c>
      <c r="W2155" t="s">
        <v>80</v>
      </c>
      <c r="X2155">
        <v>7.3</v>
      </c>
      <c r="Y2155" t="s">
        <v>80</v>
      </c>
      <c r="Z2155">
        <v>7.4</v>
      </c>
      <c r="AA2155" t="s">
        <v>80</v>
      </c>
      <c r="AB2155">
        <v>11</v>
      </c>
      <c r="AC2155" t="s">
        <v>80</v>
      </c>
      <c r="AD2155">
        <v>15</v>
      </c>
      <c r="AE2155" t="s">
        <v>80</v>
      </c>
      <c r="AF2155">
        <v>35</v>
      </c>
      <c r="AG2155" t="s">
        <v>80</v>
      </c>
    </row>
    <row r="2156" spans="1:33" x14ac:dyDescent="0.35">
      <c r="A2156" t="s">
        <v>79</v>
      </c>
      <c r="B2156">
        <v>12098700</v>
      </c>
      <c r="C2156" s="1">
        <v>42439</v>
      </c>
      <c r="D2156">
        <v>6.4</v>
      </c>
      <c r="E2156" t="s">
        <v>80</v>
      </c>
      <c r="F2156">
        <v>5.2</v>
      </c>
      <c r="G2156" t="s">
        <v>80</v>
      </c>
      <c r="H2156">
        <v>5.8</v>
      </c>
      <c r="I2156" t="s">
        <v>80</v>
      </c>
      <c r="P2156">
        <v>12.3</v>
      </c>
      <c r="Q2156" t="s">
        <v>80</v>
      </c>
      <c r="R2156">
        <v>12</v>
      </c>
      <c r="S2156" t="s">
        <v>80</v>
      </c>
      <c r="T2156">
        <v>12.1</v>
      </c>
      <c r="U2156" t="s">
        <v>80</v>
      </c>
      <c r="V2156">
        <v>7.4</v>
      </c>
      <c r="W2156" t="s">
        <v>80</v>
      </c>
      <c r="X2156">
        <v>7.3</v>
      </c>
      <c r="Y2156" t="s">
        <v>80</v>
      </c>
      <c r="Z2156">
        <v>7.4</v>
      </c>
      <c r="AA2156" t="s">
        <v>80</v>
      </c>
      <c r="AB2156">
        <v>11</v>
      </c>
      <c r="AC2156" t="s">
        <v>80</v>
      </c>
      <c r="AD2156">
        <v>17</v>
      </c>
      <c r="AE2156" t="s">
        <v>80</v>
      </c>
      <c r="AF2156">
        <v>30</v>
      </c>
      <c r="AG2156" t="s">
        <v>80</v>
      </c>
    </row>
    <row r="2157" spans="1:33" x14ac:dyDescent="0.35">
      <c r="A2157" t="s">
        <v>79</v>
      </c>
      <c r="B2157">
        <v>12098700</v>
      </c>
      <c r="C2157" s="1">
        <v>42440</v>
      </c>
      <c r="D2157">
        <v>6.3</v>
      </c>
      <c r="E2157" t="s">
        <v>80</v>
      </c>
      <c r="F2157">
        <v>4</v>
      </c>
      <c r="G2157" t="s">
        <v>80</v>
      </c>
      <c r="H2157">
        <v>5.3</v>
      </c>
      <c r="I2157" t="s">
        <v>80</v>
      </c>
      <c r="P2157">
        <v>12.6</v>
      </c>
      <c r="Q2157" t="s">
        <v>80</v>
      </c>
      <c r="R2157">
        <v>11.8</v>
      </c>
      <c r="S2157" t="s">
        <v>80</v>
      </c>
      <c r="T2157">
        <v>12.2</v>
      </c>
      <c r="U2157" t="s">
        <v>80</v>
      </c>
      <c r="V2157">
        <v>7.4</v>
      </c>
      <c r="W2157" t="s">
        <v>80</v>
      </c>
      <c r="X2157">
        <v>7.3</v>
      </c>
      <c r="Y2157" t="s">
        <v>80</v>
      </c>
      <c r="Z2157">
        <v>7.4</v>
      </c>
      <c r="AA2157" t="s">
        <v>80</v>
      </c>
      <c r="AB2157">
        <v>6.8</v>
      </c>
      <c r="AC2157" t="s">
        <v>80</v>
      </c>
      <c r="AD2157">
        <v>9.1</v>
      </c>
      <c r="AE2157" t="s">
        <v>80</v>
      </c>
      <c r="AF2157">
        <v>18</v>
      </c>
      <c r="AG2157" t="s">
        <v>80</v>
      </c>
    </row>
    <row r="2158" spans="1:33" x14ac:dyDescent="0.35">
      <c r="A2158" t="s">
        <v>79</v>
      </c>
      <c r="B2158">
        <v>12098700</v>
      </c>
      <c r="C2158" s="1">
        <v>42441</v>
      </c>
      <c r="D2158">
        <v>6.4</v>
      </c>
      <c r="E2158" t="s">
        <v>80</v>
      </c>
      <c r="F2158">
        <v>5.5</v>
      </c>
      <c r="G2158" t="s">
        <v>80</v>
      </c>
      <c r="H2158">
        <v>6</v>
      </c>
      <c r="I2158" t="s">
        <v>80</v>
      </c>
      <c r="P2158">
        <v>12.1</v>
      </c>
      <c r="Q2158" t="s">
        <v>80</v>
      </c>
      <c r="R2158">
        <v>11.8</v>
      </c>
      <c r="S2158" t="s">
        <v>80</v>
      </c>
      <c r="T2158">
        <v>12</v>
      </c>
      <c r="U2158" t="s">
        <v>80</v>
      </c>
      <c r="V2158">
        <v>7.4</v>
      </c>
      <c r="W2158" t="s">
        <v>80</v>
      </c>
      <c r="X2158">
        <v>7.3</v>
      </c>
      <c r="Y2158" t="s">
        <v>80</v>
      </c>
      <c r="Z2158">
        <v>7.4</v>
      </c>
      <c r="AA2158" t="s">
        <v>80</v>
      </c>
      <c r="AB2158">
        <v>5.2</v>
      </c>
      <c r="AC2158" t="s">
        <v>80</v>
      </c>
      <c r="AD2158">
        <v>6.9</v>
      </c>
      <c r="AE2158" t="s">
        <v>80</v>
      </c>
      <c r="AF2158">
        <v>13</v>
      </c>
      <c r="AG2158" t="s">
        <v>80</v>
      </c>
    </row>
    <row r="2159" spans="1:33" x14ac:dyDescent="0.35">
      <c r="A2159" t="s">
        <v>79</v>
      </c>
      <c r="B2159">
        <v>12098700</v>
      </c>
      <c r="C2159" s="1">
        <v>42442</v>
      </c>
      <c r="D2159">
        <v>6</v>
      </c>
      <c r="E2159" t="s">
        <v>80</v>
      </c>
      <c r="F2159">
        <v>4.5999999999999996</v>
      </c>
      <c r="G2159" t="s">
        <v>80</v>
      </c>
      <c r="H2159">
        <v>5.3</v>
      </c>
      <c r="I2159" t="s">
        <v>80</v>
      </c>
      <c r="P2159">
        <v>12.3</v>
      </c>
      <c r="Q2159" t="s">
        <v>80</v>
      </c>
      <c r="R2159">
        <v>11.9</v>
      </c>
      <c r="S2159" t="s">
        <v>80</v>
      </c>
      <c r="T2159">
        <v>12.1</v>
      </c>
      <c r="U2159" t="s">
        <v>80</v>
      </c>
      <c r="V2159">
        <v>7.4</v>
      </c>
      <c r="W2159" t="s">
        <v>80</v>
      </c>
      <c r="X2159">
        <v>7.4</v>
      </c>
      <c r="Y2159" t="s">
        <v>80</v>
      </c>
      <c r="Z2159">
        <v>7.4</v>
      </c>
      <c r="AA2159" t="s">
        <v>80</v>
      </c>
      <c r="AB2159">
        <v>5</v>
      </c>
      <c r="AC2159" t="s">
        <v>80</v>
      </c>
      <c r="AD2159">
        <v>6.6</v>
      </c>
      <c r="AE2159" t="s">
        <v>80</v>
      </c>
      <c r="AF2159">
        <v>9.6</v>
      </c>
      <c r="AG2159" t="s">
        <v>80</v>
      </c>
    </row>
    <row r="2160" spans="1:33" x14ac:dyDescent="0.35">
      <c r="A2160" t="s">
        <v>79</v>
      </c>
      <c r="B2160">
        <v>12098700</v>
      </c>
      <c r="C2160" s="1">
        <v>42443</v>
      </c>
      <c r="D2160">
        <v>5.3</v>
      </c>
      <c r="E2160" t="s">
        <v>80</v>
      </c>
      <c r="F2160">
        <v>4.2</v>
      </c>
      <c r="G2160" t="s">
        <v>80</v>
      </c>
      <c r="H2160">
        <v>4.7</v>
      </c>
      <c r="I2160" t="s">
        <v>80</v>
      </c>
      <c r="P2160">
        <v>12.6</v>
      </c>
      <c r="Q2160" t="s">
        <v>80</v>
      </c>
      <c r="R2160">
        <v>12.1</v>
      </c>
      <c r="S2160" t="s">
        <v>80</v>
      </c>
      <c r="T2160">
        <v>12.4</v>
      </c>
      <c r="U2160" t="s">
        <v>80</v>
      </c>
      <c r="V2160">
        <v>7.4</v>
      </c>
      <c r="W2160" t="s">
        <v>80</v>
      </c>
      <c r="X2160">
        <v>7.1</v>
      </c>
      <c r="Y2160" t="s">
        <v>80</v>
      </c>
      <c r="Z2160">
        <v>7.4</v>
      </c>
      <c r="AA2160" t="s">
        <v>80</v>
      </c>
      <c r="AB2160">
        <v>4.9000000000000004</v>
      </c>
      <c r="AC2160" t="s">
        <v>80</v>
      </c>
      <c r="AD2160">
        <v>8.1999999999999993</v>
      </c>
      <c r="AE2160" t="s">
        <v>80</v>
      </c>
      <c r="AF2160">
        <v>260</v>
      </c>
      <c r="AG2160" t="s">
        <v>80</v>
      </c>
    </row>
    <row r="2161" spans="1:33" x14ac:dyDescent="0.35">
      <c r="A2161" t="s">
        <v>79</v>
      </c>
      <c r="B2161">
        <v>12098700</v>
      </c>
      <c r="C2161" s="1">
        <v>42444</v>
      </c>
      <c r="D2161">
        <v>5.9</v>
      </c>
      <c r="E2161" t="s">
        <v>80</v>
      </c>
      <c r="F2161">
        <v>3.7</v>
      </c>
      <c r="G2161" t="s">
        <v>80</v>
      </c>
      <c r="H2161">
        <v>4.8</v>
      </c>
      <c r="I2161" t="s">
        <v>80</v>
      </c>
      <c r="P2161">
        <v>12.8</v>
      </c>
      <c r="Q2161" t="s">
        <v>80</v>
      </c>
      <c r="R2161">
        <v>12.1</v>
      </c>
      <c r="S2161" t="s">
        <v>80</v>
      </c>
      <c r="T2161">
        <v>12.5</v>
      </c>
      <c r="U2161" t="s">
        <v>80</v>
      </c>
      <c r="V2161">
        <v>7.4</v>
      </c>
      <c r="W2161" t="s">
        <v>80</v>
      </c>
      <c r="X2161">
        <v>7.3</v>
      </c>
      <c r="Y2161" t="s">
        <v>80</v>
      </c>
      <c r="Z2161">
        <v>7.4</v>
      </c>
      <c r="AA2161" t="s">
        <v>80</v>
      </c>
      <c r="AB2161">
        <v>9.8000000000000007</v>
      </c>
      <c r="AC2161" t="s">
        <v>80</v>
      </c>
      <c r="AD2161">
        <v>14</v>
      </c>
      <c r="AE2161" t="s">
        <v>80</v>
      </c>
      <c r="AF2161">
        <v>25</v>
      </c>
      <c r="AG2161" t="s">
        <v>80</v>
      </c>
    </row>
    <row r="2162" spans="1:33" x14ac:dyDescent="0.35">
      <c r="A2162" t="s">
        <v>79</v>
      </c>
      <c r="B2162">
        <v>12098700</v>
      </c>
      <c r="C2162" s="1">
        <v>42445</v>
      </c>
      <c r="D2162">
        <v>6.6</v>
      </c>
      <c r="E2162" t="s">
        <v>80</v>
      </c>
      <c r="F2162">
        <v>4.8</v>
      </c>
      <c r="G2162" t="s">
        <v>80</v>
      </c>
      <c r="H2162">
        <v>5.6</v>
      </c>
      <c r="I2162" t="s">
        <v>80</v>
      </c>
      <c r="P2162">
        <v>12.6</v>
      </c>
      <c r="Q2162" t="s">
        <v>80</v>
      </c>
      <c r="R2162">
        <v>12</v>
      </c>
      <c r="S2162" t="s">
        <v>80</v>
      </c>
      <c r="T2162">
        <v>12.3</v>
      </c>
      <c r="U2162" t="s">
        <v>80</v>
      </c>
      <c r="V2162">
        <v>7.4</v>
      </c>
      <c r="W2162" t="s">
        <v>80</v>
      </c>
      <c r="X2162">
        <v>7.3</v>
      </c>
      <c r="Y2162" t="s">
        <v>80</v>
      </c>
      <c r="Z2162">
        <v>7.4</v>
      </c>
      <c r="AA2162" t="s">
        <v>80</v>
      </c>
      <c r="AB2162">
        <v>6.5</v>
      </c>
      <c r="AC2162" t="s">
        <v>80</v>
      </c>
      <c r="AD2162">
        <v>7.6</v>
      </c>
      <c r="AE2162" t="s">
        <v>80</v>
      </c>
      <c r="AF2162">
        <v>11</v>
      </c>
      <c r="AG2162" t="s">
        <v>80</v>
      </c>
    </row>
    <row r="2163" spans="1:33" x14ac:dyDescent="0.35">
      <c r="A2163" t="s">
        <v>79</v>
      </c>
      <c r="B2163">
        <v>12098700</v>
      </c>
      <c r="C2163" s="1">
        <v>42446</v>
      </c>
      <c r="D2163">
        <v>6.7</v>
      </c>
      <c r="E2163" t="s">
        <v>80</v>
      </c>
      <c r="F2163">
        <v>3.7</v>
      </c>
      <c r="G2163" t="s">
        <v>80</v>
      </c>
      <c r="H2163">
        <v>5.2</v>
      </c>
      <c r="I2163" t="s">
        <v>80</v>
      </c>
      <c r="P2163">
        <v>12.9</v>
      </c>
      <c r="Q2163" t="s">
        <v>80</v>
      </c>
      <c r="R2163">
        <v>11.9</v>
      </c>
      <c r="S2163" t="s">
        <v>80</v>
      </c>
      <c r="T2163">
        <v>12.4</v>
      </c>
      <c r="U2163" t="s">
        <v>80</v>
      </c>
      <c r="V2163">
        <v>7.4</v>
      </c>
      <c r="W2163" t="s">
        <v>80</v>
      </c>
      <c r="X2163">
        <v>7.4</v>
      </c>
      <c r="Y2163" t="s">
        <v>80</v>
      </c>
      <c r="Z2163">
        <v>7.4</v>
      </c>
      <c r="AA2163" t="s">
        <v>80</v>
      </c>
      <c r="AB2163">
        <v>4</v>
      </c>
      <c r="AC2163" t="s">
        <v>80</v>
      </c>
      <c r="AD2163">
        <v>5.6</v>
      </c>
      <c r="AE2163" t="s">
        <v>80</v>
      </c>
      <c r="AF2163">
        <v>10</v>
      </c>
      <c r="AG2163" t="s">
        <v>80</v>
      </c>
    </row>
    <row r="2164" spans="1:33" x14ac:dyDescent="0.35">
      <c r="A2164" t="s">
        <v>79</v>
      </c>
      <c r="B2164">
        <v>12098700</v>
      </c>
      <c r="C2164" s="1">
        <v>42447</v>
      </c>
      <c r="D2164">
        <v>6.6</v>
      </c>
      <c r="E2164" t="s">
        <v>80</v>
      </c>
      <c r="F2164">
        <v>3.9</v>
      </c>
      <c r="G2164" t="s">
        <v>80</v>
      </c>
      <c r="H2164">
        <v>5.2</v>
      </c>
      <c r="I2164" t="s">
        <v>80</v>
      </c>
      <c r="P2164">
        <v>12.8</v>
      </c>
      <c r="Q2164" t="s">
        <v>80</v>
      </c>
      <c r="R2164">
        <v>11.9</v>
      </c>
      <c r="S2164" t="s">
        <v>80</v>
      </c>
      <c r="T2164">
        <v>12.3</v>
      </c>
      <c r="U2164" t="s">
        <v>80</v>
      </c>
      <c r="V2164">
        <v>7.5</v>
      </c>
      <c r="W2164" t="s">
        <v>80</v>
      </c>
      <c r="X2164">
        <v>7.4</v>
      </c>
      <c r="Y2164" t="s">
        <v>80</v>
      </c>
      <c r="Z2164">
        <v>7.4</v>
      </c>
      <c r="AA2164" t="s">
        <v>80</v>
      </c>
      <c r="AB2164">
        <v>2.9</v>
      </c>
      <c r="AC2164" t="s">
        <v>80</v>
      </c>
      <c r="AD2164">
        <v>3.6</v>
      </c>
      <c r="AE2164" t="s">
        <v>80</v>
      </c>
      <c r="AF2164">
        <v>4.9000000000000004</v>
      </c>
      <c r="AG2164" t="s">
        <v>80</v>
      </c>
    </row>
    <row r="2165" spans="1:33" x14ac:dyDescent="0.35">
      <c r="A2165" t="s">
        <v>79</v>
      </c>
      <c r="B2165">
        <v>12098700</v>
      </c>
      <c r="C2165" s="1">
        <v>42448</v>
      </c>
      <c r="D2165">
        <v>8.1999999999999993</v>
      </c>
      <c r="E2165" t="s">
        <v>80</v>
      </c>
      <c r="F2165">
        <v>4.9000000000000004</v>
      </c>
      <c r="G2165" t="s">
        <v>80</v>
      </c>
      <c r="H2165">
        <v>6.3</v>
      </c>
      <c r="I2165" t="s">
        <v>80</v>
      </c>
      <c r="P2165">
        <v>12.4</v>
      </c>
      <c r="Q2165" t="s">
        <v>80</v>
      </c>
      <c r="R2165">
        <v>11.4</v>
      </c>
      <c r="S2165" t="s">
        <v>80</v>
      </c>
      <c r="T2165">
        <v>12</v>
      </c>
      <c r="U2165" t="s">
        <v>80</v>
      </c>
      <c r="V2165">
        <v>7.5</v>
      </c>
      <c r="W2165" t="s">
        <v>80</v>
      </c>
      <c r="X2165">
        <v>7.4</v>
      </c>
      <c r="Y2165" t="s">
        <v>80</v>
      </c>
      <c r="Z2165">
        <v>7.4</v>
      </c>
      <c r="AA2165" t="s">
        <v>80</v>
      </c>
      <c r="AB2165">
        <v>2.2999999999999998</v>
      </c>
      <c r="AC2165" t="s">
        <v>80</v>
      </c>
      <c r="AD2165">
        <v>2.9</v>
      </c>
      <c r="AE2165" t="s">
        <v>80</v>
      </c>
      <c r="AF2165">
        <v>8.5</v>
      </c>
      <c r="AG2165" t="s">
        <v>80</v>
      </c>
    </row>
    <row r="2166" spans="1:33" x14ac:dyDescent="0.35">
      <c r="A2166" t="s">
        <v>79</v>
      </c>
      <c r="B2166">
        <v>12098700</v>
      </c>
      <c r="C2166" s="1">
        <v>42449</v>
      </c>
      <c r="D2166">
        <v>7.6</v>
      </c>
      <c r="E2166" t="s">
        <v>80</v>
      </c>
      <c r="F2166">
        <v>6.1</v>
      </c>
      <c r="G2166" t="s">
        <v>80</v>
      </c>
      <c r="H2166">
        <v>6.7</v>
      </c>
      <c r="I2166" t="s">
        <v>80</v>
      </c>
      <c r="P2166">
        <v>12</v>
      </c>
      <c r="Q2166" t="s">
        <v>80</v>
      </c>
      <c r="R2166">
        <v>11.5</v>
      </c>
      <c r="S2166" t="s">
        <v>80</v>
      </c>
      <c r="T2166">
        <v>11.8</v>
      </c>
      <c r="U2166" t="s">
        <v>80</v>
      </c>
      <c r="V2166">
        <v>7.4</v>
      </c>
      <c r="W2166" t="s">
        <v>80</v>
      </c>
      <c r="X2166">
        <v>7.4</v>
      </c>
      <c r="Y2166" t="s">
        <v>80</v>
      </c>
      <c r="Z2166">
        <v>7.4</v>
      </c>
      <c r="AA2166" t="s">
        <v>80</v>
      </c>
      <c r="AB2166">
        <v>1.8</v>
      </c>
      <c r="AC2166" t="s">
        <v>80</v>
      </c>
      <c r="AD2166">
        <v>2.2999999999999998</v>
      </c>
      <c r="AE2166" t="s">
        <v>80</v>
      </c>
      <c r="AF2166">
        <v>3.3</v>
      </c>
      <c r="AG2166" t="s">
        <v>80</v>
      </c>
    </row>
    <row r="2167" spans="1:33" x14ac:dyDescent="0.35">
      <c r="A2167" t="s">
        <v>79</v>
      </c>
      <c r="B2167">
        <v>12098700</v>
      </c>
      <c r="C2167" s="1">
        <v>42450</v>
      </c>
      <c r="D2167">
        <v>7.2</v>
      </c>
      <c r="E2167" t="s">
        <v>80</v>
      </c>
      <c r="F2167">
        <v>5.9</v>
      </c>
      <c r="G2167" t="s">
        <v>80</v>
      </c>
      <c r="H2167">
        <v>6.6</v>
      </c>
      <c r="I2167" t="s">
        <v>80</v>
      </c>
      <c r="P2167">
        <v>12</v>
      </c>
      <c r="Q2167" t="s">
        <v>80</v>
      </c>
      <c r="R2167">
        <v>11.6</v>
      </c>
      <c r="S2167" t="s">
        <v>80</v>
      </c>
      <c r="T2167">
        <v>11.8</v>
      </c>
      <c r="U2167" t="s">
        <v>80</v>
      </c>
      <c r="V2167">
        <v>7.5</v>
      </c>
      <c r="W2167" t="s">
        <v>80</v>
      </c>
      <c r="X2167">
        <v>7.4</v>
      </c>
      <c r="Y2167" t="s">
        <v>80</v>
      </c>
      <c r="Z2167">
        <v>7.4</v>
      </c>
      <c r="AA2167" t="s">
        <v>80</v>
      </c>
      <c r="AB2167">
        <v>1.7</v>
      </c>
      <c r="AC2167" t="s">
        <v>80</v>
      </c>
      <c r="AD2167">
        <v>2.2000000000000002</v>
      </c>
      <c r="AE2167" t="s">
        <v>80</v>
      </c>
      <c r="AF2167">
        <v>17</v>
      </c>
      <c r="AG2167" t="s">
        <v>80</v>
      </c>
    </row>
    <row r="2168" spans="1:33" x14ac:dyDescent="0.35">
      <c r="A2168" t="s">
        <v>79</v>
      </c>
      <c r="B2168">
        <v>12098700</v>
      </c>
      <c r="C2168" s="1">
        <v>42451</v>
      </c>
      <c r="D2168">
        <v>7.6</v>
      </c>
      <c r="E2168" t="s">
        <v>80</v>
      </c>
      <c r="F2168">
        <v>6</v>
      </c>
      <c r="G2168" t="s">
        <v>80</v>
      </c>
      <c r="H2168">
        <v>6.8</v>
      </c>
      <c r="I2168" t="s">
        <v>80</v>
      </c>
      <c r="P2168">
        <v>12.1</v>
      </c>
      <c r="Q2168" t="s">
        <v>80</v>
      </c>
      <c r="R2168">
        <v>11.6</v>
      </c>
      <c r="S2168" t="s">
        <v>80</v>
      </c>
      <c r="T2168">
        <v>11.8</v>
      </c>
      <c r="U2168" t="s">
        <v>80</v>
      </c>
      <c r="V2168">
        <v>7.5</v>
      </c>
      <c r="W2168" t="s">
        <v>80</v>
      </c>
      <c r="X2168">
        <v>7.4</v>
      </c>
      <c r="Y2168" t="s">
        <v>80</v>
      </c>
      <c r="Z2168">
        <v>7.4</v>
      </c>
      <c r="AA2168" t="s">
        <v>80</v>
      </c>
      <c r="AB2168">
        <v>1.9</v>
      </c>
      <c r="AC2168" t="s">
        <v>80</v>
      </c>
      <c r="AD2168">
        <v>2.8</v>
      </c>
      <c r="AE2168" t="s">
        <v>80</v>
      </c>
      <c r="AF2168">
        <v>16</v>
      </c>
      <c r="AG2168" t="s">
        <v>80</v>
      </c>
    </row>
    <row r="2169" spans="1:33" x14ac:dyDescent="0.35">
      <c r="A2169" t="s">
        <v>79</v>
      </c>
      <c r="B2169">
        <v>12098700</v>
      </c>
      <c r="C2169" s="1">
        <v>42452</v>
      </c>
      <c r="D2169">
        <v>7</v>
      </c>
      <c r="E2169" t="s">
        <v>80</v>
      </c>
      <c r="F2169">
        <v>5.9</v>
      </c>
      <c r="G2169" t="s">
        <v>80</v>
      </c>
      <c r="H2169">
        <v>6.4</v>
      </c>
      <c r="I2169" t="s">
        <v>80</v>
      </c>
      <c r="P2169">
        <v>12.3</v>
      </c>
      <c r="Q2169" t="s">
        <v>80</v>
      </c>
      <c r="R2169">
        <v>11.9</v>
      </c>
      <c r="S2169" t="s">
        <v>80</v>
      </c>
      <c r="T2169">
        <v>12.1</v>
      </c>
      <c r="U2169" t="s">
        <v>80</v>
      </c>
      <c r="V2169">
        <v>7.4</v>
      </c>
      <c r="W2169" t="s">
        <v>80</v>
      </c>
      <c r="X2169">
        <v>7.4</v>
      </c>
      <c r="Y2169" t="s">
        <v>80</v>
      </c>
      <c r="Z2169">
        <v>7.4</v>
      </c>
      <c r="AA2169" t="s">
        <v>80</v>
      </c>
      <c r="AB2169">
        <v>4.0999999999999996</v>
      </c>
      <c r="AC2169" t="s">
        <v>80</v>
      </c>
      <c r="AD2169">
        <v>5.4</v>
      </c>
      <c r="AE2169" t="s">
        <v>80</v>
      </c>
      <c r="AF2169">
        <v>9.6</v>
      </c>
      <c r="AG2169" t="s">
        <v>80</v>
      </c>
    </row>
    <row r="2170" spans="1:33" x14ac:dyDescent="0.35">
      <c r="A2170" t="s">
        <v>79</v>
      </c>
      <c r="B2170">
        <v>12098700</v>
      </c>
      <c r="C2170" s="1">
        <v>42453</v>
      </c>
      <c r="D2170">
        <v>6.5</v>
      </c>
      <c r="E2170" t="s">
        <v>80</v>
      </c>
      <c r="F2170">
        <v>5.7</v>
      </c>
      <c r="G2170" t="s">
        <v>80</v>
      </c>
      <c r="H2170">
        <v>6.2</v>
      </c>
      <c r="I2170" t="s">
        <v>80</v>
      </c>
      <c r="P2170">
        <v>12.4</v>
      </c>
      <c r="Q2170" t="s">
        <v>80</v>
      </c>
      <c r="R2170">
        <v>12</v>
      </c>
      <c r="S2170" t="s">
        <v>80</v>
      </c>
      <c r="T2170">
        <v>12.2</v>
      </c>
      <c r="U2170" t="s">
        <v>80</v>
      </c>
      <c r="V2170">
        <v>7.4</v>
      </c>
      <c r="W2170" t="s">
        <v>80</v>
      </c>
      <c r="X2170">
        <v>7.4</v>
      </c>
      <c r="Y2170" t="s">
        <v>80</v>
      </c>
      <c r="Z2170">
        <v>7.4</v>
      </c>
      <c r="AA2170" t="s">
        <v>80</v>
      </c>
      <c r="AB2170">
        <v>4.8</v>
      </c>
      <c r="AC2170" t="s">
        <v>80</v>
      </c>
      <c r="AD2170">
        <v>8.3000000000000007</v>
      </c>
      <c r="AE2170" t="s">
        <v>80</v>
      </c>
      <c r="AF2170">
        <v>14</v>
      </c>
      <c r="AG2170" t="s">
        <v>80</v>
      </c>
    </row>
    <row r="2171" spans="1:33" x14ac:dyDescent="0.35">
      <c r="A2171" t="s">
        <v>79</v>
      </c>
      <c r="B2171">
        <v>12098700</v>
      </c>
      <c r="C2171" s="1">
        <v>42454</v>
      </c>
      <c r="D2171">
        <v>7.7</v>
      </c>
      <c r="E2171" t="s">
        <v>80</v>
      </c>
      <c r="F2171">
        <v>5.3</v>
      </c>
      <c r="G2171" t="s">
        <v>80</v>
      </c>
      <c r="H2171">
        <v>6.3</v>
      </c>
      <c r="I2171" t="s">
        <v>80</v>
      </c>
      <c r="P2171">
        <v>12.6</v>
      </c>
      <c r="Q2171" t="s">
        <v>80</v>
      </c>
      <c r="R2171">
        <v>11.8</v>
      </c>
      <c r="S2171" t="s">
        <v>80</v>
      </c>
      <c r="T2171">
        <v>12.2</v>
      </c>
      <c r="U2171" t="s">
        <v>80</v>
      </c>
      <c r="V2171">
        <v>7.4</v>
      </c>
      <c r="W2171" t="s">
        <v>80</v>
      </c>
      <c r="X2171">
        <v>7.3</v>
      </c>
      <c r="Y2171" t="s">
        <v>80</v>
      </c>
      <c r="Z2171">
        <v>7.4</v>
      </c>
      <c r="AA2171" t="s">
        <v>80</v>
      </c>
      <c r="AB2171">
        <v>2.9</v>
      </c>
      <c r="AC2171" t="s">
        <v>80</v>
      </c>
      <c r="AD2171">
        <v>3.8</v>
      </c>
      <c r="AE2171" t="s">
        <v>80</v>
      </c>
      <c r="AF2171">
        <v>5.8</v>
      </c>
      <c r="AG2171" t="s">
        <v>80</v>
      </c>
    </row>
    <row r="2172" spans="1:33" x14ac:dyDescent="0.35">
      <c r="A2172" t="s">
        <v>79</v>
      </c>
      <c r="B2172">
        <v>12098700</v>
      </c>
      <c r="C2172" s="1">
        <v>42455</v>
      </c>
      <c r="D2172">
        <v>7.5</v>
      </c>
      <c r="E2172" t="s">
        <v>80</v>
      </c>
      <c r="F2172">
        <v>4.8</v>
      </c>
      <c r="G2172" t="s">
        <v>80</v>
      </c>
      <c r="H2172">
        <v>6.2</v>
      </c>
      <c r="I2172" t="s">
        <v>80</v>
      </c>
      <c r="P2172">
        <v>12.7</v>
      </c>
      <c r="Q2172" t="s">
        <v>80</v>
      </c>
      <c r="R2172">
        <v>11.7</v>
      </c>
      <c r="S2172" t="s">
        <v>80</v>
      </c>
      <c r="T2172">
        <v>12.2</v>
      </c>
      <c r="U2172" t="s">
        <v>80</v>
      </c>
      <c r="V2172">
        <v>7.5</v>
      </c>
      <c r="W2172" t="s">
        <v>80</v>
      </c>
      <c r="X2172">
        <v>7.4</v>
      </c>
      <c r="Y2172" t="s">
        <v>80</v>
      </c>
      <c r="Z2172">
        <v>7.4</v>
      </c>
      <c r="AA2172" t="s">
        <v>80</v>
      </c>
      <c r="AB2172">
        <v>1.9</v>
      </c>
      <c r="AC2172" t="s">
        <v>80</v>
      </c>
      <c r="AD2172">
        <v>2.5</v>
      </c>
      <c r="AE2172" t="s">
        <v>80</v>
      </c>
      <c r="AF2172">
        <v>4.0999999999999996</v>
      </c>
      <c r="AG2172" t="s">
        <v>80</v>
      </c>
    </row>
    <row r="2173" spans="1:33" x14ac:dyDescent="0.35">
      <c r="A2173" t="s">
        <v>79</v>
      </c>
      <c r="B2173">
        <v>12098700</v>
      </c>
      <c r="C2173" s="1">
        <v>42456</v>
      </c>
      <c r="D2173">
        <v>7.8</v>
      </c>
      <c r="E2173" t="s">
        <v>80</v>
      </c>
      <c r="F2173">
        <v>6.2</v>
      </c>
      <c r="G2173" t="s">
        <v>80</v>
      </c>
      <c r="H2173">
        <v>7</v>
      </c>
      <c r="I2173" t="s">
        <v>80</v>
      </c>
      <c r="P2173">
        <v>12.2</v>
      </c>
      <c r="Q2173" t="s">
        <v>80</v>
      </c>
      <c r="R2173">
        <v>11.7</v>
      </c>
      <c r="S2173" t="s">
        <v>80</v>
      </c>
      <c r="T2173">
        <v>11.9</v>
      </c>
      <c r="U2173" t="s">
        <v>80</v>
      </c>
      <c r="V2173">
        <v>7.5</v>
      </c>
      <c r="W2173" t="s">
        <v>80</v>
      </c>
      <c r="X2173">
        <v>7.4</v>
      </c>
      <c r="Y2173" t="s">
        <v>80</v>
      </c>
      <c r="Z2173">
        <v>7.4</v>
      </c>
      <c r="AA2173" t="s">
        <v>80</v>
      </c>
      <c r="AB2173">
        <v>1.7</v>
      </c>
      <c r="AC2173" t="s">
        <v>80</v>
      </c>
      <c r="AD2173">
        <v>2.2000000000000002</v>
      </c>
      <c r="AE2173" t="s">
        <v>80</v>
      </c>
      <c r="AF2173">
        <v>7.1</v>
      </c>
      <c r="AG2173" t="s">
        <v>80</v>
      </c>
    </row>
    <row r="2174" spans="1:33" x14ac:dyDescent="0.35">
      <c r="A2174" t="s">
        <v>79</v>
      </c>
      <c r="B2174">
        <v>12098700</v>
      </c>
      <c r="C2174" s="1">
        <v>42457</v>
      </c>
      <c r="D2174">
        <v>6.7</v>
      </c>
      <c r="E2174" t="s">
        <v>80</v>
      </c>
      <c r="F2174">
        <v>5</v>
      </c>
      <c r="G2174" t="s">
        <v>80</v>
      </c>
      <c r="H2174">
        <v>5.9</v>
      </c>
      <c r="I2174" t="s">
        <v>80</v>
      </c>
      <c r="P2174">
        <v>12.7</v>
      </c>
      <c r="Q2174" t="s">
        <v>80</v>
      </c>
      <c r="R2174">
        <v>12</v>
      </c>
      <c r="S2174" t="s">
        <v>80</v>
      </c>
      <c r="T2174">
        <v>12.3</v>
      </c>
      <c r="U2174" t="s">
        <v>80</v>
      </c>
      <c r="V2174">
        <v>7.4</v>
      </c>
      <c r="W2174" t="s">
        <v>80</v>
      </c>
      <c r="X2174">
        <v>7.4</v>
      </c>
      <c r="Y2174" t="s">
        <v>80</v>
      </c>
      <c r="Z2174">
        <v>7.4</v>
      </c>
      <c r="AA2174" t="s">
        <v>80</v>
      </c>
      <c r="AB2174">
        <v>1.6</v>
      </c>
      <c r="AC2174" t="s">
        <v>80</v>
      </c>
      <c r="AD2174">
        <v>2</v>
      </c>
      <c r="AE2174" t="s">
        <v>80</v>
      </c>
      <c r="AF2174">
        <v>4.0999999999999996</v>
      </c>
      <c r="AG2174" t="s">
        <v>80</v>
      </c>
    </row>
    <row r="2175" spans="1:33" x14ac:dyDescent="0.35">
      <c r="A2175" t="s">
        <v>79</v>
      </c>
      <c r="B2175">
        <v>12098700</v>
      </c>
      <c r="C2175" s="1">
        <v>42458</v>
      </c>
      <c r="D2175">
        <v>8.5</v>
      </c>
      <c r="E2175" t="s">
        <v>80</v>
      </c>
      <c r="F2175">
        <v>4.7</v>
      </c>
      <c r="G2175" t="s">
        <v>80</v>
      </c>
      <c r="H2175">
        <v>6.6</v>
      </c>
      <c r="I2175" t="s">
        <v>80</v>
      </c>
      <c r="P2175">
        <v>12.7</v>
      </c>
      <c r="Q2175" t="s">
        <v>80</v>
      </c>
      <c r="R2175">
        <v>11.4</v>
      </c>
      <c r="S2175" t="s">
        <v>80</v>
      </c>
      <c r="T2175">
        <v>12.1</v>
      </c>
      <c r="U2175" t="s">
        <v>80</v>
      </c>
      <c r="V2175">
        <v>7.5</v>
      </c>
      <c r="W2175" t="s">
        <v>80</v>
      </c>
      <c r="X2175">
        <v>7.4</v>
      </c>
      <c r="Y2175" t="s">
        <v>80</v>
      </c>
      <c r="Z2175">
        <v>7.4</v>
      </c>
      <c r="AA2175" t="s">
        <v>80</v>
      </c>
      <c r="AB2175">
        <v>1.3</v>
      </c>
      <c r="AC2175" t="s">
        <v>80</v>
      </c>
      <c r="AD2175">
        <v>1.7</v>
      </c>
      <c r="AE2175" t="s">
        <v>80</v>
      </c>
      <c r="AF2175">
        <v>14</v>
      </c>
      <c r="AG2175" t="s">
        <v>80</v>
      </c>
    </row>
    <row r="2176" spans="1:33" x14ac:dyDescent="0.35">
      <c r="A2176" t="s">
        <v>79</v>
      </c>
      <c r="B2176">
        <v>12098700</v>
      </c>
      <c r="C2176" s="1">
        <v>42459</v>
      </c>
      <c r="D2176">
        <v>9.1999999999999993</v>
      </c>
      <c r="E2176" t="s">
        <v>80</v>
      </c>
      <c r="F2176">
        <v>5.4</v>
      </c>
      <c r="G2176" t="s">
        <v>80</v>
      </c>
      <c r="H2176">
        <v>7.3</v>
      </c>
      <c r="I2176" t="s">
        <v>80</v>
      </c>
      <c r="P2176">
        <v>12.5</v>
      </c>
      <c r="Q2176" t="s">
        <v>80</v>
      </c>
      <c r="R2176">
        <v>11.2</v>
      </c>
      <c r="S2176" t="s">
        <v>80</v>
      </c>
      <c r="T2176">
        <v>11.8</v>
      </c>
      <c r="U2176" t="s">
        <v>80</v>
      </c>
      <c r="V2176">
        <v>7.5</v>
      </c>
      <c r="W2176" t="s">
        <v>80</v>
      </c>
      <c r="X2176">
        <v>7.4</v>
      </c>
      <c r="Y2176" t="s">
        <v>80</v>
      </c>
      <c r="Z2176">
        <v>7.4</v>
      </c>
      <c r="AA2176" t="s">
        <v>80</v>
      </c>
      <c r="AB2176">
        <v>1.1000000000000001</v>
      </c>
      <c r="AC2176" t="s">
        <v>80</v>
      </c>
      <c r="AD2176">
        <v>1.4</v>
      </c>
      <c r="AE2176" t="s">
        <v>80</v>
      </c>
      <c r="AF2176">
        <v>1.9</v>
      </c>
      <c r="AG2176" t="s">
        <v>80</v>
      </c>
    </row>
    <row r="2177" spans="1:33" x14ac:dyDescent="0.35">
      <c r="A2177" t="s">
        <v>79</v>
      </c>
      <c r="B2177">
        <v>12098700</v>
      </c>
      <c r="C2177" s="1">
        <v>42460</v>
      </c>
      <c r="D2177">
        <v>10.1</v>
      </c>
      <c r="E2177" t="s">
        <v>80</v>
      </c>
      <c r="F2177">
        <v>6.3</v>
      </c>
      <c r="G2177" t="s">
        <v>80</v>
      </c>
      <c r="H2177">
        <v>8.1999999999999993</v>
      </c>
      <c r="I2177" t="s">
        <v>80</v>
      </c>
      <c r="P2177">
        <v>12.2</v>
      </c>
      <c r="Q2177" t="s">
        <v>80</v>
      </c>
      <c r="R2177">
        <v>11</v>
      </c>
      <c r="S2177" t="s">
        <v>80</v>
      </c>
      <c r="T2177">
        <v>11.6</v>
      </c>
      <c r="U2177" t="s">
        <v>80</v>
      </c>
      <c r="V2177">
        <v>7.5</v>
      </c>
      <c r="W2177" t="s">
        <v>80</v>
      </c>
      <c r="X2177">
        <v>7.4</v>
      </c>
      <c r="Y2177" t="s">
        <v>80</v>
      </c>
      <c r="Z2177">
        <v>7.4</v>
      </c>
      <c r="AA2177" t="s">
        <v>80</v>
      </c>
      <c r="AB2177">
        <v>1.2</v>
      </c>
      <c r="AC2177" t="s">
        <v>80</v>
      </c>
      <c r="AD2177">
        <v>1.3</v>
      </c>
      <c r="AE2177" t="s">
        <v>80</v>
      </c>
      <c r="AF2177">
        <v>2.2000000000000002</v>
      </c>
      <c r="AG2177" t="s">
        <v>80</v>
      </c>
    </row>
    <row r="2178" spans="1:33" x14ac:dyDescent="0.35">
      <c r="A2178" t="s">
        <v>79</v>
      </c>
      <c r="B2178">
        <v>12098700</v>
      </c>
      <c r="C2178" s="1">
        <v>42461</v>
      </c>
      <c r="D2178">
        <v>10.4</v>
      </c>
      <c r="E2178" t="s">
        <v>80</v>
      </c>
      <c r="F2178">
        <v>6.7</v>
      </c>
      <c r="G2178" t="s">
        <v>80</v>
      </c>
      <c r="H2178">
        <v>8.6</v>
      </c>
      <c r="I2178" t="s">
        <v>80</v>
      </c>
      <c r="P2178">
        <v>12.2</v>
      </c>
      <c r="Q2178" t="s">
        <v>80</v>
      </c>
      <c r="R2178">
        <v>11</v>
      </c>
      <c r="S2178" t="s">
        <v>80</v>
      </c>
      <c r="T2178">
        <v>11.5</v>
      </c>
      <c r="U2178" t="s">
        <v>80</v>
      </c>
      <c r="V2178">
        <v>7.5</v>
      </c>
      <c r="W2178" t="s">
        <v>80</v>
      </c>
      <c r="X2178">
        <v>7.4</v>
      </c>
      <c r="Y2178" t="s">
        <v>80</v>
      </c>
      <c r="Z2178">
        <v>7.4</v>
      </c>
      <c r="AA2178" t="s">
        <v>80</v>
      </c>
      <c r="AB2178">
        <v>1.3</v>
      </c>
      <c r="AC2178" t="s">
        <v>80</v>
      </c>
      <c r="AD2178">
        <v>1.8</v>
      </c>
      <c r="AE2178" t="s">
        <v>80</v>
      </c>
      <c r="AF2178">
        <v>3.5</v>
      </c>
      <c r="AG2178" t="s">
        <v>80</v>
      </c>
    </row>
    <row r="2179" spans="1:33" x14ac:dyDescent="0.35">
      <c r="A2179" t="s">
        <v>79</v>
      </c>
      <c r="B2179">
        <v>12098700</v>
      </c>
      <c r="C2179" s="1">
        <v>42462</v>
      </c>
      <c r="D2179">
        <v>10</v>
      </c>
      <c r="E2179" t="s">
        <v>80</v>
      </c>
      <c r="F2179">
        <v>6.8</v>
      </c>
      <c r="G2179" t="s">
        <v>80</v>
      </c>
      <c r="H2179">
        <v>8.6</v>
      </c>
      <c r="I2179" t="s">
        <v>80</v>
      </c>
      <c r="P2179">
        <v>12.2</v>
      </c>
      <c r="Q2179" t="s">
        <v>80</v>
      </c>
      <c r="R2179">
        <v>11.1</v>
      </c>
      <c r="S2179" t="s">
        <v>80</v>
      </c>
      <c r="T2179">
        <v>11.6</v>
      </c>
      <c r="U2179" t="s">
        <v>80</v>
      </c>
      <c r="V2179">
        <v>7.5</v>
      </c>
      <c r="W2179" t="s">
        <v>80</v>
      </c>
      <c r="X2179">
        <v>7.3</v>
      </c>
      <c r="Y2179" t="s">
        <v>80</v>
      </c>
      <c r="Z2179">
        <v>7.4</v>
      </c>
      <c r="AA2179" t="s">
        <v>80</v>
      </c>
      <c r="AB2179">
        <v>1.7</v>
      </c>
      <c r="AC2179" t="s">
        <v>80</v>
      </c>
      <c r="AD2179">
        <v>2.4</v>
      </c>
      <c r="AE2179" t="s">
        <v>80</v>
      </c>
      <c r="AF2179">
        <v>4.5</v>
      </c>
      <c r="AG2179" t="s">
        <v>80</v>
      </c>
    </row>
    <row r="2180" spans="1:33" x14ac:dyDescent="0.35">
      <c r="A2180" t="s">
        <v>79</v>
      </c>
      <c r="B2180">
        <v>12098700</v>
      </c>
      <c r="C2180" s="1">
        <v>42463</v>
      </c>
      <c r="D2180">
        <v>10.199999999999999</v>
      </c>
      <c r="E2180" t="s">
        <v>80</v>
      </c>
      <c r="F2180">
        <v>6.6</v>
      </c>
      <c r="G2180" t="s">
        <v>80</v>
      </c>
      <c r="H2180">
        <v>8.4</v>
      </c>
      <c r="I2180" t="s">
        <v>80</v>
      </c>
      <c r="P2180">
        <v>12.2</v>
      </c>
      <c r="Q2180" t="s">
        <v>80</v>
      </c>
      <c r="R2180">
        <v>11</v>
      </c>
      <c r="S2180" t="s">
        <v>80</v>
      </c>
      <c r="T2180">
        <v>11.6</v>
      </c>
      <c r="U2180" t="s">
        <v>80</v>
      </c>
      <c r="V2180">
        <v>7.5</v>
      </c>
      <c r="W2180" t="s">
        <v>80</v>
      </c>
      <c r="X2180">
        <v>7.3</v>
      </c>
      <c r="Y2180" t="s">
        <v>80</v>
      </c>
      <c r="Z2180">
        <v>7.4</v>
      </c>
      <c r="AA2180" t="s">
        <v>80</v>
      </c>
      <c r="AB2180">
        <v>2.1</v>
      </c>
      <c r="AC2180" t="s">
        <v>80</v>
      </c>
      <c r="AD2180">
        <v>2.9</v>
      </c>
      <c r="AE2180" t="s">
        <v>80</v>
      </c>
      <c r="AF2180">
        <v>5.6</v>
      </c>
      <c r="AG2180" t="s">
        <v>80</v>
      </c>
    </row>
    <row r="2181" spans="1:33" x14ac:dyDescent="0.35">
      <c r="A2181" t="s">
        <v>79</v>
      </c>
      <c r="B2181">
        <v>12098700</v>
      </c>
      <c r="C2181" s="1">
        <v>42464</v>
      </c>
      <c r="D2181">
        <v>9.6999999999999993</v>
      </c>
      <c r="E2181" t="s">
        <v>80</v>
      </c>
      <c r="F2181">
        <v>7</v>
      </c>
      <c r="G2181" t="s">
        <v>80</v>
      </c>
      <c r="H2181">
        <v>7.9</v>
      </c>
      <c r="I2181" t="s">
        <v>80</v>
      </c>
      <c r="J2181">
        <v>52</v>
      </c>
      <c r="K2181" t="s">
        <v>80</v>
      </c>
      <c r="L2181">
        <v>48</v>
      </c>
      <c r="M2181" t="s">
        <v>80</v>
      </c>
      <c r="N2181">
        <v>50</v>
      </c>
      <c r="O2181" t="s">
        <v>80</v>
      </c>
      <c r="P2181">
        <v>12.1</v>
      </c>
      <c r="Q2181" t="s">
        <v>80</v>
      </c>
      <c r="R2181">
        <v>11.1</v>
      </c>
      <c r="S2181" t="s">
        <v>80</v>
      </c>
      <c r="T2181">
        <v>11.8</v>
      </c>
      <c r="U2181" t="s">
        <v>80</v>
      </c>
      <c r="V2181">
        <v>7.5</v>
      </c>
      <c r="W2181" t="s">
        <v>80</v>
      </c>
      <c r="X2181">
        <v>7.4</v>
      </c>
      <c r="Y2181" t="s">
        <v>80</v>
      </c>
      <c r="Z2181">
        <v>7.4</v>
      </c>
      <c r="AA2181" t="s">
        <v>80</v>
      </c>
      <c r="AB2181">
        <v>2.5</v>
      </c>
      <c r="AC2181" t="s">
        <v>80</v>
      </c>
      <c r="AD2181">
        <v>4</v>
      </c>
      <c r="AE2181" t="s">
        <v>80</v>
      </c>
      <c r="AF2181">
        <v>5.4</v>
      </c>
      <c r="AG2181" t="s">
        <v>80</v>
      </c>
    </row>
    <row r="2182" spans="1:33" x14ac:dyDescent="0.35">
      <c r="A2182" t="s">
        <v>79</v>
      </c>
      <c r="B2182">
        <v>12098700</v>
      </c>
      <c r="C2182" s="1">
        <v>42465</v>
      </c>
      <c r="D2182">
        <v>7.5</v>
      </c>
      <c r="E2182" t="s">
        <v>80</v>
      </c>
      <c r="F2182">
        <v>5.8</v>
      </c>
      <c r="G2182" t="s">
        <v>80</v>
      </c>
      <c r="H2182">
        <v>6.6</v>
      </c>
      <c r="I2182" t="s">
        <v>80</v>
      </c>
      <c r="J2182">
        <v>54</v>
      </c>
      <c r="K2182" t="s">
        <v>80</v>
      </c>
      <c r="L2182">
        <v>52</v>
      </c>
      <c r="M2182" t="s">
        <v>80</v>
      </c>
      <c r="N2182">
        <v>53</v>
      </c>
      <c r="O2182" t="s">
        <v>80</v>
      </c>
      <c r="P2182">
        <v>12.6</v>
      </c>
      <c r="Q2182" t="s">
        <v>80</v>
      </c>
      <c r="R2182">
        <v>11.9</v>
      </c>
      <c r="S2182" t="s">
        <v>80</v>
      </c>
      <c r="T2182">
        <v>12.3</v>
      </c>
      <c r="U2182" t="s">
        <v>80</v>
      </c>
      <c r="V2182">
        <v>7.5</v>
      </c>
      <c r="W2182" t="s">
        <v>80</v>
      </c>
      <c r="X2182">
        <v>7.4</v>
      </c>
      <c r="Y2182" t="s">
        <v>80</v>
      </c>
      <c r="Z2182">
        <v>7.4</v>
      </c>
      <c r="AA2182" t="s">
        <v>80</v>
      </c>
      <c r="AB2182">
        <v>2.2000000000000002</v>
      </c>
      <c r="AC2182" t="s">
        <v>80</v>
      </c>
      <c r="AD2182">
        <v>3.8</v>
      </c>
      <c r="AE2182" t="s">
        <v>80</v>
      </c>
      <c r="AF2182">
        <v>5.0999999999999996</v>
      </c>
      <c r="AG2182" t="s">
        <v>80</v>
      </c>
    </row>
    <row r="2183" spans="1:33" x14ac:dyDescent="0.35">
      <c r="A2183" t="s">
        <v>79</v>
      </c>
      <c r="B2183">
        <v>12098700</v>
      </c>
      <c r="C2183" s="1">
        <v>42466</v>
      </c>
      <c r="D2183">
        <v>9.6999999999999993</v>
      </c>
      <c r="E2183" t="s">
        <v>80</v>
      </c>
      <c r="F2183">
        <v>5.5</v>
      </c>
      <c r="G2183" t="s">
        <v>80</v>
      </c>
      <c r="H2183">
        <v>7.5</v>
      </c>
      <c r="I2183" t="s">
        <v>80</v>
      </c>
      <c r="J2183">
        <v>55</v>
      </c>
      <c r="K2183" t="s">
        <v>80</v>
      </c>
      <c r="L2183">
        <v>54</v>
      </c>
      <c r="M2183" t="s">
        <v>80</v>
      </c>
      <c r="N2183">
        <v>54</v>
      </c>
      <c r="O2183" t="s">
        <v>80</v>
      </c>
      <c r="P2183">
        <v>12.7</v>
      </c>
      <c r="Q2183" t="s">
        <v>80</v>
      </c>
      <c r="R2183">
        <v>11.2</v>
      </c>
      <c r="S2183" t="s">
        <v>80</v>
      </c>
      <c r="T2183">
        <v>12</v>
      </c>
      <c r="U2183" t="s">
        <v>80</v>
      </c>
      <c r="V2183">
        <v>7.5</v>
      </c>
      <c r="W2183" t="s">
        <v>80</v>
      </c>
      <c r="X2183">
        <v>7.4</v>
      </c>
      <c r="Y2183" t="s">
        <v>80</v>
      </c>
      <c r="Z2183">
        <v>7.4</v>
      </c>
      <c r="AA2183" t="s">
        <v>80</v>
      </c>
      <c r="AB2183">
        <v>1.7</v>
      </c>
      <c r="AC2183" t="s">
        <v>80</v>
      </c>
      <c r="AD2183">
        <v>2</v>
      </c>
      <c r="AE2183" t="s">
        <v>80</v>
      </c>
      <c r="AF2183">
        <v>3.2</v>
      </c>
      <c r="AG2183" t="s">
        <v>80</v>
      </c>
    </row>
    <row r="2184" spans="1:33" x14ac:dyDescent="0.35">
      <c r="A2184" t="s">
        <v>79</v>
      </c>
      <c r="B2184">
        <v>12098700</v>
      </c>
      <c r="C2184" s="1">
        <v>42467</v>
      </c>
      <c r="D2184">
        <v>11.5</v>
      </c>
      <c r="E2184" t="s">
        <v>80</v>
      </c>
      <c r="F2184">
        <v>7</v>
      </c>
      <c r="G2184" t="s">
        <v>80</v>
      </c>
      <c r="H2184">
        <v>9.1999999999999993</v>
      </c>
      <c r="I2184" t="s">
        <v>80</v>
      </c>
      <c r="J2184">
        <v>55</v>
      </c>
      <c r="K2184" t="s">
        <v>80</v>
      </c>
      <c r="L2184">
        <v>55</v>
      </c>
      <c r="M2184" t="s">
        <v>80</v>
      </c>
      <c r="N2184">
        <v>55</v>
      </c>
      <c r="O2184" t="s">
        <v>80</v>
      </c>
      <c r="P2184">
        <v>12.1</v>
      </c>
      <c r="Q2184" t="s">
        <v>80</v>
      </c>
      <c r="R2184">
        <v>10.6</v>
      </c>
      <c r="S2184" t="s">
        <v>80</v>
      </c>
      <c r="T2184">
        <v>11.4</v>
      </c>
      <c r="U2184" t="s">
        <v>80</v>
      </c>
      <c r="V2184">
        <v>7.6</v>
      </c>
      <c r="W2184" t="s">
        <v>80</v>
      </c>
      <c r="X2184">
        <v>7.4</v>
      </c>
      <c r="Y2184" t="s">
        <v>80</v>
      </c>
      <c r="Z2184">
        <v>7.4</v>
      </c>
      <c r="AA2184" t="s">
        <v>80</v>
      </c>
      <c r="AB2184">
        <v>1.5</v>
      </c>
      <c r="AC2184" t="s">
        <v>80</v>
      </c>
      <c r="AD2184">
        <v>1.8</v>
      </c>
      <c r="AE2184" t="s">
        <v>80</v>
      </c>
      <c r="AF2184">
        <v>2.2000000000000002</v>
      </c>
      <c r="AG2184" t="s">
        <v>80</v>
      </c>
    </row>
    <row r="2185" spans="1:33" x14ac:dyDescent="0.35">
      <c r="A2185" t="s">
        <v>79</v>
      </c>
      <c r="B2185">
        <v>12098700</v>
      </c>
      <c r="C2185" s="1">
        <v>42468</v>
      </c>
      <c r="D2185">
        <v>11.4</v>
      </c>
      <c r="E2185" t="s">
        <v>80</v>
      </c>
      <c r="F2185">
        <v>7.5</v>
      </c>
      <c r="G2185" t="s">
        <v>80</v>
      </c>
      <c r="H2185">
        <v>9.6</v>
      </c>
      <c r="I2185" t="s">
        <v>80</v>
      </c>
      <c r="J2185">
        <v>55</v>
      </c>
      <c r="K2185" t="s">
        <v>80</v>
      </c>
      <c r="L2185">
        <v>52</v>
      </c>
      <c r="M2185" t="s">
        <v>80</v>
      </c>
      <c r="N2185">
        <v>54</v>
      </c>
      <c r="O2185" t="s">
        <v>80</v>
      </c>
      <c r="P2185">
        <v>11.9</v>
      </c>
      <c r="Q2185" t="s">
        <v>80</v>
      </c>
      <c r="R2185">
        <v>10.7</v>
      </c>
      <c r="S2185" t="s">
        <v>80</v>
      </c>
      <c r="T2185">
        <v>11.2</v>
      </c>
      <c r="U2185" t="s">
        <v>80</v>
      </c>
      <c r="V2185">
        <v>7.6</v>
      </c>
      <c r="W2185" t="s">
        <v>80</v>
      </c>
      <c r="X2185">
        <v>7.4</v>
      </c>
      <c r="Y2185" t="s">
        <v>80</v>
      </c>
      <c r="Z2185">
        <v>7.4</v>
      </c>
      <c r="AA2185" t="s">
        <v>80</v>
      </c>
      <c r="AB2185">
        <v>1.8</v>
      </c>
      <c r="AC2185" t="s">
        <v>80</v>
      </c>
      <c r="AD2185">
        <v>3.2</v>
      </c>
      <c r="AE2185" t="s">
        <v>80</v>
      </c>
      <c r="AF2185">
        <v>5.5</v>
      </c>
      <c r="AG2185" t="s">
        <v>80</v>
      </c>
    </row>
    <row r="2186" spans="1:33" x14ac:dyDescent="0.35">
      <c r="A2186" t="s">
        <v>79</v>
      </c>
      <c r="B2186">
        <v>12098700</v>
      </c>
      <c r="C2186" s="1">
        <v>42469</v>
      </c>
      <c r="D2186">
        <v>10.6</v>
      </c>
      <c r="E2186" t="s">
        <v>80</v>
      </c>
      <c r="F2186">
        <v>7.2</v>
      </c>
      <c r="G2186" t="s">
        <v>80</v>
      </c>
      <c r="H2186">
        <v>9.1</v>
      </c>
      <c r="I2186" t="s">
        <v>80</v>
      </c>
      <c r="J2186">
        <v>52</v>
      </c>
      <c r="K2186" t="s">
        <v>80</v>
      </c>
      <c r="L2186">
        <v>49</v>
      </c>
      <c r="M2186" t="s">
        <v>80</v>
      </c>
      <c r="N2186">
        <v>50</v>
      </c>
      <c r="O2186" t="s">
        <v>80</v>
      </c>
      <c r="P2186">
        <v>12.1</v>
      </c>
      <c r="Q2186" t="s">
        <v>80</v>
      </c>
      <c r="R2186">
        <v>10.9</v>
      </c>
      <c r="S2186" t="s">
        <v>80</v>
      </c>
      <c r="T2186">
        <v>11.4</v>
      </c>
      <c r="U2186" t="s">
        <v>80</v>
      </c>
      <c r="V2186">
        <v>7.5</v>
      </c>
      <c r="W2186" t="s">
        <v>80</v>
      </c>
      <c r="X2186">
        <v>7.3</v>
      </c>
      <c r="Y2186" t="s">
        <v>80</v>
      </c>
      <c r="Z2186">
        <v>7.4</v>
      </c>
      <c r="AA2186" t="s">
        <v>80</v>
      </c>
      <c r="AB2186">
        <v>5.4</v>
      </c>
      <c r="AC2186" t="s">
        <v>80</v>
      </c>
      <c r="AD2186">
        <v>9</v>
      </c>
      <c r="AE2186" t="s">
        <v>80</v>
      </c>
      <c r="AF2186">
        <v>14</v>
      </c>
      <c r="AG2186" t="s">
        <v>80</v>
      </c>
    </row>
    <row r="2187" spans="1:33" x14ac:dyDescent="0.35">
      <c r="A2187" t="s">
        <v>79</v>
      </c>
      <c r="B2187">
        <v>12098700</v>
      </c>
      <c r="C2187" s="1">
        <v>42470</v>
      </c>
      <c r="D2187">
        <v>9.9</v>
      </c>
      <c r="E2187" t="s">
        <v>80</v>
      </c>
      <c r="F2187">
        <v>7</v>
      </c>
      <c r="G2187" t="s">
        <v>80</v>
      </c>
      <c r="H2187">
        <v>8.3000000000000007</v>
      </c>
      <c r="I2187" t="s">
        <v>80</v>
      </c>
      <c r="J2187">
        <v>49</v>
      </c>
      <c r="K2187" t="s">
        <v>80</v>
      </c>
      <c r="L2187">
        <v>49</v>
      </c>
      <c r="M2187" t="s">
        <v>80</v>
      </c>
      <c r="N2187">
        <v>49</v>
      </c>
      <c r="O2187" t="s">
        <v>80</v>
      </c>
      <c r="P2187">
        <v>12.2</v>
      </c>
      <c r="Q2187" t="s">
        <v>80</v>
      </c>
      <c r="R2187">
        <v>11.1</v>
      </c>
      <c r="S2187" t="s">
        <v>80</v>
      </c>
      <c r="T2187">
        <v>11.7</v>
      </c>
      <c r="U2187" t="s">
        <v>80</v>
      </c>
      <c r="V2187">
        <v>7.5</v>
      </c>
      <c r="W2187" t="s">
        <v>80</v>
      </c>
      <c r="X2187">
        <v>7.3</v>
      </c>
      <c r="Y2187" t="s">
        <v>80</v>
      </c>
      <c r="Z2187">
        <v>7.4</v>
      </c>
      <c r="AA2187" t="s">
        <v>80</v>
      </c>
      <c r="AB2187">
        <v>6.5</v>
      </c>
      <c r="AC2187" t="s">
        <v>80</v>
      </c>
      <c r="AD2187">
        <v>9</v>
      </c>
      <c r="AE2187" t="s">
        <v>80</v>
      </c>
      <c r="AF2187">
        <v>13</v>
      </c>
      <c r="AG2187" t="s">
        <v>80</v>
      </c>
    </row>
    <row r="2188" spans="1:33" x14ac:dyDescent="0.35">
      <c r="A2188" t="s">
        <v>79</v>
      </c>
      <c r="B2188">
        <v>12098700</v>
      </c>
      <c r="C2188" s="1">
        <v>42471</v>
      </c>
      <c r="D2188">
        <v>9.3000000000000007</v>
      </c>
      <c r="E2188" t="s">
        <v>80</v>
      </c>
      <c r="F2188">
        <v>7</v>
      </c>
      <c r="G2188" t="s">
        <v>80</v>
      </c>
      <c r="H2188">
        <v>7.7</v>
      </c>
      <c r="I2188" t="s">
        <v>80</v>
      </c>
      <c r="J2188">
        <v>51</v>
      </c>
      <c r="K2188" t="s">
        <v>80</v>
      </c>
      <c r="L2188">
        <v>49</v>
      </c>
      <c r="M2188" t="s">
        <v>80</v>
      </c>
      <c r="N2188">
        <v>51</v>
      </c>
      <c r="O2188" t="s">
        <v>80</v>
      </c>
      <c r="P2188">
        <v>12.2</v>
      </c>
      <c r="Q2188" t="s">
        <v>80</v>
      </c>
      <c r="R2188">
        <v>11.3</v>
      </c>
      <c r="S2188" t="s">
        <v>80</v>
      </c>
      <c r="T2188">
        <v>11.9</v>
      </c>
      <c r="U2188" t="s">
        <v>80</v>
      </c>
      <c r="V2188">
        <v>7.5</v>
      </c>
      <c r="W2188" t="s">
        <v>80</v>
      </c>
      <c r="X2188">
        <v>7.4</v>
      </c>
      <c r="Y2188" t="s">
        <v>80</v>
      </c>
      <c r="Z2188">
        <v>7.4</v>
      </c>
      <c r="AA2188" t="s">
        <v>80</v>
      </c>
      <c r="AB2188">
        <v>4.3</v>
      </c>
      <c r="AC2188" t="s">
        <v>80</v>
      </c>
      <c r="AD2188">
        <v>5.5</v>
      </c>
      <c r="AE2188" t="s">
        <v>80</v>
      </c>
      <c r="AF2188">
        <v>6.9</v>
      </c>
      <c r="AG2188" t="s">
        <v>80</v>
      </c>
    </row>
    <row r="2189" spans="1:33" x14ac:dyDescent="0.35">
      <c r="A2189" t="s">
        <v>79</v>
      </c>
      <c r="B2189">
        <v>12098700</v>
      </c>
      <c r="C2189" s="1">
        <v>42472</v>
      </c>
      <c r="D2189">
        <v>8.1999999999999993</v>
      </c>
      <c r="E2189" t="s">
        <v>80</v>
      </c>
      <c r="F2189">
        <v>6.8</v>
      </c>
      <c r="G2189" t="s">
        <v>80</v>
      </c>
      <c r="H2189">
        <v>7.6</v>
      </c>
      <c r="I2189" t="s">
        <v>80</v>
      </c>
      <c r="J2189">
        <v>52</v>
      </c>
      <c r="K2189" t="s">
        <v>80</v>
      </c>
      <c r="L2189">
        <v>51</v>
      </c>
      <c r="M2189" t="s">
        <v>80</v>
      </c>
      <c r="N2189">
        <v>52</v>
      </c>
      <c r="O2189" t="s">
        <v>80</v>
      </c>
      <c r="P2189">
        <v>12.2</v>
      </c>
      <c r="Q2189" t="s">
        <v>80</v>
      </c>
      <c r="R2189">
        <v>11.6</v>
      </c>
      <c r="S2189" t="s">
        <v>80</v>
      </c>
      <c r="T2189">
        <v>11.9</v>
      </c>
      <c r="U2189" t="s">
        <v>80</v>
      </c>
      <c r="V2189">
        <v>7.5</v>
      </c>
      <c r="W2189" t="s">
        <v>80</v>
      </c>
      <c r="X2189">
        <v>7.4</v>
      </c>
      <c r="Y2189" t="s">
        <v>80</v>
      </c>
      <c r="Z2189">
        <v>7.4</v>
      </c>
      <c r="AA2189" t="s">
        <v>80</v>
      </c>
      <c r="AB2189">
        <v>3.5</v>
      </c>
      <c r="AC2189" t="s">
        <v>80</v>
      </c>
      <c r="AD2189">
        <v>4</v>
      </c>
      <c r="AE2189" t="s">
        <v>80</v>
      </c>
      <c r="AF2189">
        <v>6.6</v>
      </c>
      <c r="AG2189" t="s">
        <v>80</v>
      </c>
    </row>
    <row r="2190" spans="1:33" x14ac:dyDescent="0.35">
      <c r="A2190" t="s">
        <v>79</v>
      </c>
      <c r="B2190">
        <v>12098700</v>
      </c>
      <c r="C2190" s="1">
        <v>42473</v>
      </c>
      <c r="D2190">
        <v>8.6</v>
      </c>
      <c r="E2190" t="s">
        <v>80</v>
      </c>
      <c r="F2190">
        <v>6.3</v>
      </c>
      <c r="G2190" t="s">
        <v>80</v>
      </c>
      <c r="H2190">
        <v>7.4</v>
      </c>
      <c r="I2190" t="s">
        <v>80</v>
      </c>
      <c r="J2190">
        <v>53</v>
      </c>
      <c r="K2190" t="s">
        <v>80</v>
      </c>
      <c r="L2190">
        <v>52</v>
      </c>
      <c r="M2190" t="s">
        <v>80</v>
      </c>
      <c r="N2190">
        <v>52</v>
      </c>
      <c r="O2190" t="s">
        <v>80</v>
      </c>
      <c r="P2190">
        <v>12.3</v>
      </c>
      <c r="Q2190" t="s">
        <v>80</v>
      </c>
      <c r="R2190">
        <v>11.4</v>
      </c>
      <c r="S2190" t="s">
        <v>80</v>
      </c>
      <c r="T2190">
        <v>11.9</v>
      </c>
      <c r="U2190" t="s">
        <v>80</v>
      </c>
      <c r="V2190">
        <v>7.6</v>
      </c>
      <c r="W2190" t="s">
        <v>80</v>
      </c>
      <c r="X2190">
        <v>7.4</v>
      </c>
      <c r="Y2190" t="s">
        <v>80</v>
      </c>
      <c r="Z2190">
        <v>7.4</v>
      </c>
      <c r="AA2190" t="s">
        <v>80</v>
      </c>
      <c r="AB2190">
        <v>1.9</v>
      </c>
      <c r="AC2190" t="s">
        <v>80</v>
      </c>
      <c r="AD2190">
        <v>3.3</v>
      </c>
      <c r="AE2190" t="s">
        <v>80</v>
      </c>
      <c r="AF2190">
        <v>4.8</v>
      </c>
      <c r="AG2190" t="s">
        <v>80</v>
      </c>
    </row>
    <row r="2191" spans="1:33" x14ac:dyDescent="0.35">
      <c r="A2191" t="s">
        <v>79</v>
      </c>
      <c r="B2191">
        <v>12098700</v>
      </c>
      <c r="C2191" s="1">
        <v>42474</v>
      </c>
      <c r="D2191">
        <v>8</v>
      </c>
      <c r="E2191" t="s">
        <v>80</v>
      </c>
      <c r="F2191">
        <v>6.3</v>
      </c>
      <c r="G2191" t="s">
        <v>80</v>
      </c>
      <c r="H2191">
        <v>7.3</v>
      </c>
      <c r="I2191" t="s">
        <v>80</v>
      </c>
      <c r="J2191">
        <v>54</v>
      </c>
      <c r="K2191" t="s">
        <v>80</v>
      </c>
      <c r="L2191">
        <v>53</v>
      </c>
      <c r="M2191" t="s">
        <v>80</v>
      </c>
      <c r="N2191">
        <v>54</v>
      </c>
      <c r="O2191" t="s">
        <v>80</v>
      </c>
      <c r="P2191">
        <v>12.2</v>
      </c>
      <c r="Q2191" t="s">
        <v>80</v>
      </c>
      <c r="R2191">
        <v>11.5</v>
      </c>
      <c r="S2191" t="s">
        <v>80</v>
      </c>
      <c r="T2191">
        <v>11.8</v>
      </c>
      <c r="U2191" t="s">
        <v>80</v>
      </c>
      <c r="V2191">
        <v>7.6</v>
      </c>
      <c r="W2191" t="s">
        <v>80</v>
      </c>
      <c r="X2191">
        <v>7.4</v>
      </c>
      <c r="Y2191" t="s">
        <v>80</v>
      </c>
      <c r="Z2191">
        <v>7.4</v>
      </c>
      <c r="AA2191" t="s">
        <v>80</v>
      </c>
      <c r="AB2191">
        <v>1.5</v>
      </c>
      <c r="AC2191" t="s">
        <v>80</v>
      </c>
      <c r="AD2191">
        <v>1.9</v>
      </c>
      <c r="AE2191" t="s">
        <v>80</v>
      </c>
      <c r="AF2191">
        <v>2.7</v>
      </c>
      <c r="AG2191" t="s">
        <v>80</v>
      </c>
    </row>
    <row r="2192" spans="1:33" x14ac:dyDescent="0.35">
      <c r="A2192" t="s">
        <v>79</v>
      </c>
      <c r="B2192">
        <v>12098700</v>
      </c>
      <c r="C2192" s="1">
        <v>42475</v>
      </c>
      <c r="D2192">
        <v>8.1</v>
      </c>
      <c r="E2192" t="s">
        <v>80</v>
      </c>
      <c r="F2192">
        <v>6.6</v>
      </c>
      <c r="G2192" t="s">
        <v>80</v>
      </c>
      <c r="H2192">
        <v>7.4</v>
      </c>
      <c r="I2192" t="s">
        <v>80</v>
      </c>
      <c r="J2192">
        <v>55</v>
      </c>
      <c r="K2192" t="s">
        <v>80</v>
      </c>
      <c r="L2192">
        <v>54</v>
      </c>
      <c r="M2192" t="s">
        <v>80</v>
      </c>
      <c r="N2192">
        <v>55</v>
      </c>
      <c r="O2192" t="s">
        <v>80</v>
      </c>
      <c r="P2192">
        <v>12.3</v>
      </c>
      <c r="Q2192" t="s">
        <v>80</v>
      </c>
      <c r="R2192">
        <v>11.6</v>
      </c>
      <c r="S2192" t="s">
        <v>80</v>
      </c>
      <c r="T2192">
        <v>12</v>
      </c>
      <c r="U2192" t="s">
        <v>80</v>
      </c>
      <c r="V2192">
        <v>7.6</v>
      </c>
      <c r="W2192" t="s">
        <v>80</v>
      </c>
      <c r="X2192">
        <v>7.4</v>
      </c>
      <c r="Y2192" t="s">
        <v>80</v>
      </c>
      <c r="Z2192">
        <v>7.4</v>
      </c>
      <c r="AA2192" t="s">
        <v>80</v>
      </c>
      <c r="AB2192">
        <v>1.2</v>
      </c>
      <c r="AC2192" t="s">
        <v>80</v>
      </c>
      <c r="AD2192">
        <v>1.4</v>
      </c>
      <c r="AE2192" t="s">
        <v>80</v>
      </c>
      <c r="AF2192">
        <v>2.2999999999999998</v>
      </c>
      <c r="AG2192" t="s">
        <v>80</v>
      </c>
    </row>
    <row r="2193" spans="1:33" x14ac:dyDescent="0.35">
      <c r="A2193" t="s">
        <v>79</v>
      </c>
      <c r="B2193">
        <v>12098700</v>
      </c>
      <c r="C2193" s="1">
        <v>42476</v>
      </c>
      <c r="D2193">
        <v>9.6</v>
      </c>
      <c r="E2193" t="s">
        <v>80</v>
      </c>
      <c r="F2193">
        <v>6.1</v>
      </c>
      <c r="G2193" t="s">
        <v>80</v>
      </c>
      <c r="H2193">
        <v>7.9</v>
      </c>
      <c r="I2193" t="s">
        <v>80</v>
      </c>
      <c r="J2193">
        <v>57</v>
      </c>
      <c r="K2193" t="s">
        <v>80</v>
      </c>
      <c r="L2193">
        <v>55</v>
      </c>
      <c r="M2193" t="s">
        <v>80</v>
      </c>
      <c r="N2193">
        <v>56</v>
      </c>
      <c r="O2193" t="s">
        <v>80</v>
      </c>
      <c r="P2193">
        <v>12.5</v>
      </c>
      <c r="Q2193" t="s">
        <v>80</v>
      </c>
      <c r="R2193">
        <v>11.2</v>
      </c>
      <c r="S2193" t="s">
        <v>80</v>
      </c>
      <c r="T2193">
        <v>11.8</v>
      </c>
      <c r="U2193" t="s">
        <v>80</v>
      </c>
      <c r="V2193">
        <v>7.6</v>
      </c>
      <c r="W2193" t="s">
        <v>80</v>
      </c>
      <c r="X2193">
        <v>7.4</v>
      </c>
      <c r="Y2193" t="s">
        <v>80</v>
      </c>
      <c r="Z2193">
        <v>7.5</v>
      </c>
      <c r="AA2193" t="s">
        <v>80</v>
      </c>
      <c r="AB2193">
        <v>1</v>
      </c>
      <c r="AC2193" t="s">
        <v>80</v>
      </c>
      <c r="AD2193">
        <v>1.2</v>
      </c>
      <c r="AE2193" t="s">
        <v>80</v>
      </c>
      <c r="AF2193">
        <v>2.2999999999999998</v>
      </c>
      <c r="AG2193" t="s">
        <v>80</v>
      </c>
    </row>
    <row r="2194" spans="1:33" x14ac:dyDescent="0.35">
      <c r="A2194" t="s">
        <v>79</v>
      </c>
      <c r="B2194">
        <v>12098700</v>
      </c>
      <c r="C2194" s="1">
        <v>42477</v>
      </c>
      <c r="D2194">
        <v>12</v>
      </c>
      <c r="E2194" t="s">
        <v>80</v>
      </c>
      <c r="F2194">
        <v>7.3</v>
      </c>
      <c r="G2194" t="s">
        <v>80</v>
      </c>
      <c r="H2194">
        <v>9.5</v>
      </c>
      <c r="I2194" t="s">
        <v>80</v>
      </c>
      <c r="J2194">
        <v>57</v>
      </c>
      <c r="K2194" t="s">
        <v>80</v>
      </c>
      <c r="L2194">
        <v>57</v>
      </c>
      <c r="M2194" t="s">
        <v>80</v>
      </c>
      <c r="N2194">
        <v>57</v>
      </c>
      <c r="O2194" t="s">
        <v>80</v>
      </c>
      <c r="P2194">
        <v>12.1</v>
      </c>
      <c r="Q2194" t="s">
        <v>80</v>
      </c>
      <c r="R2194">
        <v>10.6</v>
      </c>
      <c r="S2194" t="s">
        <v>80</v>
      </c>
      <c r="T2194">
        <v>11.3</v>
      </c>
      <c r="U2194" t="s">
        <v>80</v>
      </c>
      <c r="V2194">
        <v>7.6</v>
      </c>
      <c r="W2194" t="s">
        <v>80</v>
      </c>
      <c r="X2194">
        <v>7.4</v>
      </c>
      <c r="Y2194" t="s">
        <v>80</v>
      </c>
      <c r="Z2194">
        <v>7.5</v>
      </c>
      <c r="AA2194" t="s">
        <v>80</v>
      </c>
      <c r="AB2194">
        <v>0.9</v>
      </c>
      <c r="AC2194" t="s">
        <v>80</v>
      </c>
      <c r="AD2194">
        <v>1.2</v>
      </c>
      <c r="AE2194" t="s">
        <v>80</v>
      </c>
      <c r="AF2194">
        <v>1.9</v>
      </c>
      <c r="AG2194" t="s">
        <v>80</v>
      </c>
    </row>
    <row r="2195" spans="1:33" x14ac:dyDescent="0.35">
      <c r="A2195" t="s">
        <v>79</v>
      </c>
      <c r="B2195">
        <v>12098700</v>
      </c>
      <c r="C2195" s="1">
        <v>42478</v>
      </c>
      <c r="D2195">
        <v>12.5</v>
      </c>
      <c r="E2195" t="s">
        <v>80</v>
      </c>
      <c r="F2195">
        <v>8.6</v>
      </c>
      <c r="G2195" t="s">
        <v>80</v>
      </c>
      <c r="H2195">
        <v>10.6</v>
      </c>
      <c r="I2195" t="s">
        <v>80</v>
      </c>
      <c r="J2195">
        <v>57</v>
      </c>
      <c r="K2195" t="s">
        <v>80</v>
      </c>
      <c r="L2195">
        <v>56</v>
      </c>
      <c r="M2195" t="s">
        <v>80</v>
      </c>
      <c r="N2195">
        <v>56</v>
      </c>
      <c r="O2195" t="s">
        <v>80</v>
      </c>
      <c r="P2195">
        <v>11.7</v>
      </c>
      <c r="Q2195" t="s">
        <v>80</v>
      </c>
      <c r="R2195">
        <v>10.4</v>
      </c>
      <c r="S2195" t="s">
        <v>80</v>
      </c>
      <c r="T2195">
        <v>11.1</v>
      </c>
      <c r="U2195" t="s">
        <v>80</v>
      </c>
      <c r="V2195">
        <v>7.7</v>
      </c>
      <c r="W2195" t="s">
        <v>80</v>
      </c>
      <c r="X2195">
        <v>7.4</v>
      </c>
      <c r="Y2195" t="s">
        <v>80</v>
      </c>
      <c r="Z2195">
        <v>7.5</v>
      </c>
      <c r="AA2195" t="s">
        <v>80</v>
      </c>
      <c r="AB2195">
        <v>1</v>
      </c>
      <c r="AC2195" t="s">
        <v>80</v>
      </c>
      <c r="AD2195">
        <v>1.4</v>
      </c>
      <c r="AE2195" t="s">
        <v>80</v>
      </c>
      <c r="AF2195">
        <v>2.4</v>
      </c>
      <c r="AG2195" t="s">
        <v>80</v>
      </c>
    </row>
    <row r="2196" spans="1:33" x14ac:dyDescent="0.35">
      <c r="A2196" t="s">
        <v>79</v>
      </c>
      <c r="B2196">
        <v>12098700</v>
      </c>
      <c r="C2196" s="1">
        <v>42479</v>
      </c>
      <c r="D2196">
        <v>12.7</v>
      </c>
      <c r="E2196" t="s">
        <v>80</v>
      </c>
      <c r="F2196">
        <v>8.6</v>
      </c>
      <c r="G2196" t="s">
        <v>80</v>
      </c>
      <c r="H2196">
        <v>10.8</v>
      </c>
      <c r="I2196" t="s">
        <v>80</v>
      </c>
      <c r="J2196">
        <v>56</v>
      </c>
      <c r="K2196" t="s">
        <v>80</v>
      </c>
      <c r="L2196">
        <v>52</v>
      </c>
      <c r="M2196" t="s">
        <v>80</v>
      </c>
      <c r="N2196">
        <v>54</v>
      </c>
      <c r="O2196" t="s">
        <v>80</v>
      </c>
      <c r="P2196">
        <v>11.7</v>
      </c>
      <c r="Q2196" t="s">
        <v>80</v>
      </c>
      <c r="R2196">
        <v>10.4</v>
      </c>
      <c r="S2196" t="s">
        <v>80</v>
      </c>
      <c r="T2196">
        <v>11</v>
      </c>
      <c r="U2196" t="s">
        <v>80</v>
      </c>
      <c r="V2196">
        <v>7.6</v>
      </c>
      <c r="W2196" t="s">
        <v>80</v>
      </c>
      <c r="X2196">
        <v>7.4</v>
      </c>
      <c r="Y2196" t="s">
        <v>80</v>
      </c>
      <c r="Z2196">
        <v>7.5</v>
      </c>
      <c r="AA2196" t="s">
        <v>80</v>
      </c>
      <c r="AB2196">
        <v>1.5</v>
      </c>
      <c r="AC2196" t="s">
        <v>80</v>
      </c>
      <c r="AD2196">
        <v>2.5</v>
      </c>
      <c r="AE2196" t="s">
        <v>80</v>
      </c>
      <c r="AF2196">
        <v>8.4</v>
      </c>
      <c r="AG2196" t="s">
        <v>80</v>
      </c>
    </row>
    <row r="2197" spans="1:33" x14ac:dyDescent="0.35">
      <c r="A2197" t="s">
        <v>79</v>
      </c>
      <c r="B2197">
        <v>12098700</v>
      </c>
      <c r="C2197" s="1">
        <v>42480</v>
      </c>
      <c r="D2197">
        <v>12.6</v>
      </c>
      <c r="E2197" t="s">
        <v>80</v>
      </c>
      <c r="F2197">
        <v>8.5</v>
      </c>
      <c r="G2197" t="s">
        <v>80</v>
      </c>
      <c r="H2197">
        <v>10.7</v>
      </c>
      <c r="I2197" t="s">
        <v>80</v>
      </c>
      <c r="J2197">
        <v>52</v>
      </c>
      <c r="K2197" t="s">
        <v>80</v>
      </c>
      <c r="L2197">
        <v>49</v>
      </c>
      <c r="M2197" t="s">
        <v>80</v>
      </c>
      <c r="N2197">
        <v>50</v>
      </c>
      <c r="O2197" t="s">
        <v>80</v>
      </c>
      <c r="P2197">
        <v>11.8</v>
      </c>
      <c r="Q2197" t="s">
        <v>80</v>
      </c>
      <c r="R2197">
        <v>10.5</v>
      </c>
      <c r="S2197" t="s">
        <v>80</v>
      </c>
      <c r="T2197">
        <v>11</v>
      </c>
      <c r="U2197" t="s">
        <v>80</v>
      </c>
      <c r="V2197">
        <v>7.6</v>
      </c>
      <c r="W2197" t="s">
        <v>80</v>
      </c>
      <c r="X2197">
        <v>7.3</v>
      </c>
      <c r="Y2197" t="s">
        <v>80</v>
      </c>
      <c r="Z2197">
        <v>7.4</v>
      </c>
      <c r="AA2197" t="s">
        <v>80</v>
      </c>
      <c r="AB2197">
        <v>2.8</v>
      </c>
      <c r="AC2197" t="s">
        <v>80</v>
      </c>
      <c r="AD2197">
        <v>5.6</v>
      </c>
      <c r="AE2197" t="s">
        <v>80</v>
      </c>
      <c r="AF2197">
        <v>8.5</v>
      </c>
      <c r="AG2197" t="s">
        <v>80</v>
      </c>
    </row>
    <row r="2198" spans="1:33" x14ac:dyDescent="0.35">
      <c r="A2198" t="s">
        <v>79</v>
      </c>
      <c r="B2198">
        <v>12098700</v>
      </c>
      <c r="C2198" s="1">
        <v>42481</v>
      </c>
      <c r="D2198">
        <v>11.9</v>
      </c>
      <c r="E2198" t="s">
        <v>80</v>
      </c>
      <c r="F2198">
        <v>8.5</v>
      </c>
      <c r="G2198" t="s">
        <v>80</v>
      </c>
      <c r="H2198">
        <v>10.3</v>
      </c>
      <c r="I2198" t="s">
        <v>80</v>
      </c>
      <c r="J2198">
        <v>49</v>
      </c>
      <c r="K2198" t="s">
        <v>80</v>
      </c>
      <c r="L2198">
        <v>46</v>
      </c>
      <c r="M2198" t="s">
        <v>80</v>
      </c>
      <c r="N2198">
        <v>47</v>
      </c>
      <c r="O2198" t="s">
        <v>80</v>
      </c>
      <c r="P2198">
        <v>11.8</v>
      </c>
      <c r="Q2198" t="s">
        <v>80</v>
      </c>
      <c r="R2198">
        <v>10.6</v>
      </c>
      <c r="S2198" t="s">
        <v>80</v>
      </c>
      <c r="T2198">
        <v>11.2</v>
      </c>
      <c r="U2198" t="s">
        <v>80</v>
      </c>
      <c r="V2198">
        <v>7.5</v>
      </c>
      <c r="W2198" t="s">
        <v>80</v>
      </c>
      <c r="X2198">
        <v>7.3</v>
      </c>
      <c r="Y2198" t="s">
        <v>80</v>
      </c>
      <c r="Z2198">
        <v>7.4</v>
      </c>
      <c r="AA2198" t="s">
        <v>80</v>
      </c>
      <c r="AB2198">
        <v>6.5</v>
      </c>
      <c r="AC2198" t="s">
        <v>80</v>
      </c>
      <c r="AD2198">
        <v>12</v>
      </c>
      <c r="AE2198" t="s">
        <v>80</v>
      </c>
      <c r="AF2198">
        <v>15</v>
      </c>
      <c r="AG2198" t="s">
        <v>80</v>
      </c>
    </row>
    <row r="2199" spans="1:33" x14ac:dyDescent="0.35">
      <c r="A2199" t="s">
        <v>79</v>
      </c>
      <c r="B2199">
        <v>12098700</v>
      </c>
      <c r="C2199" s="1">
        <v>42482</v>
      </c>
      <c r="D2199">
        <v>10.4</v>
      </c>
      <c r="E2199" t="s">
        <v>80</v>
      </c>
      <c r="F2199">
        <v>7.9</v>
      </c>
      <c r="G2199" t="s">
        <v>80</v>
      </c>
      <c r="H2199">
        <v>8.6999999999999993</v>
      </c>
      <c r="I2199" t="s">
        <v>80</v>
      </c>
      <c r="J2199">
        <v>47</v>
      </c>
      <c r="K2199" t="s">
        <v>80</v>
      </c>
      <c r="L2199">
        <v>46</v>
      </c>
      <c r="M2199" t="s">
        <v>80</v>
      </c>
      <c r="N2199">
        <v>46</v>
      </c>
      <c r="O2199" t="s">
        <v>80</v>
      </c>
      <c r="P2199">
        <v>11.8</v>
      </c>
      <c r="Q2199" t="s">
        <v>80</v>
      </c>
      <c r="R2199">
        <v>11</v>
      </c>
      <c r="S2199" t="s">
        <v>80</v>
      </c>
      <c r="T2199">
        <v>11.5</v>
      </c>
      <c r="U2199" t="s">
        <v>80</v>
      </c>
      <c r="V2199">
        <v>7.5</v>
      </c>
      <c r="W2199" t="s">
        <v>80</v>
      </c>
      <c r="X2199">
        <v>7.3</v>
      </c>
      <c r="Y2199" t="s">
        <v>80</v>
      </c>
      <c r="Z2199">
        <v>7.4</v>
      </c>
      <c r="AA2199" t="s">
        <v>80</v>
      </c>
      <c r="AB2199">
        <v>9.9</v>
      </c>
      <c r="AC2199" t="s">
        <v>80</v>
      </c>
      <c r="AD2199">
        <v>14</v>
      </c>
      <c r="AE2199" t="s">
        <v>80</v>
      </c>
      <c r="AF2199">
        <v>18</v>
      </c>
      <c r="AG2199" t="s">
        <v>80</v>
      </c>
    </row>
    <row r="2200" spans="1:33" x14ac:dyDescent="0.35">
      <c r="A2200" t="s">
        <v>79</v>
      </c>
      <c r="B2200">
        <v>12098700</v>
      </c>
      <c r="C2200" s="1">
        <v>42483</v>
      </c>
      <c r="D2200">
        <v>9.6</v>
      </c>
      <c r="E2200" t="s">
        <v>80</v>
      </c>
      <c r="F2200">
        <v>7.4</v>
      </c>
      <c r="G2200" t="s">
        <v>80</v>
      </c>
      <c r="H2200">
        <v>8.4</v>
      </c>
      <c r="I2200" t="s">
        <v>80</v>
      </c>
      <c r="J2200">
        <v>48</v>
      </c>
      <c r="K2200" t="s">
        <v>80</v>
      </c>
      <c r="L2200">
        <v>47</v>
      </c>
      <c r="M2200" t="s">
        <v>80</v>
      </c>
      <c r="N2200">
        <v>47</v>
      </c>
      <c r="O2200" t="s">
        <v>80</v>
      </c>
      <c r="P2200">
        <v>12.1</v>
      </c>
      <c r="Q2200" t="s">
        <v>80</v>
      </c>
      <c r="R2200">
        <v>11.3</v>
      </c>
      <c r="S2200" t="s">
        <v>80</v>
      </c>
      <c r="T2200">
        <v>11.7</v>
      </c>
      <c r="U2200" t="s">
        <v>80</v>
      </c>
      <c r="V2200">
        <v>7.5</v>
      </c>
      <c r="W2200" t="s">
        <v>80</v>
      </c>
      <c r="X2200">
        <v>7.4</v>
      </c>
      <c r="Y2200" t="s">
        <v>80</v>
      </c>
      <c r="Z2200">
        <v>7.4</v>
      </c>
      <c r="AA2200" t="s">
        <v>80</v>
      </c>
      <c r="AB2200">
        <v>6.3</v>
      </c>
      <c r="AC2200" t="s">
        <v>80</v>
      </c>
      <c r="AD2200">
        <v>7.8</v>
      </c>
      <c r="AE2200" t="s">
        <v>80</v>
      </c>
      <c r="AF2200">
        <v>10</v>
      </c>
      <c r="AG2200" t="s">
        <v>80</v>
      </c>
    </row>
    <row r="2201" spans="1:33" x14ac:dyDescent="0.35">
      <c r="A2201" t="s">
        <v>79</v>
      </c>
      <c r="B2201">
        <v>12098700</v>
      </c>
      <c r="C2201" s="1">
        <v>42484</v>
      </c>
      <c r="D2201">
        <v>9.1999999999999993</v>
      </c>
      <c r="E2201" t="s">
        <v>80</v>
      </c>
      <c r="F2201">
        <v>7.5</v>
      </c>
      <c r="G2201" t="s">
        <v>80</v>
      </c>
      <c r="H2201">
        <v>8.1</v>
      </c>
      <c r="I2201" t="s">
        <v>80</v>
      </c>
      <c r="J2201">
        <v>49</v>
      </c>
      <c r="K2201" t="s">
        <v>80</v>
      </c>
      <c r="L2201">
        <v>48</v>
      </c>
      <c r="M2201" t="s">
        <v>80</v>
      </c>
      <c r="N2201">
        <v>48</v>
      </c>
      <c r="O2201" t="s">
        <v>80</v>
      </c>
      <c r="P2201">
        <v>12.1</v>
      </c>
      <c r="Q2201" t="s">
        <v>80</v>
      </c>
      <c r="R2201">
        <v>11.4</v>
      </c>
      <c r="S2201" t="s">
        <v>80</v>
      </c>
      <c r="T2201">
        <v>11.8</v>
      </c>
      <c r="U2201" t="s">
        <v>80</v>
      </c>
      <c r="V2201">
        <v>7.5</v>
      </c>
      <c r="W2201" t="s">
        <v>80</v>
      </c>
      <c r="X2201">
        <v>7.3</v>
      </c>
      <c r="Y2201" t="s">
        <v>80</v>
      </c>
      <c r="Z2201">
        <v>7.4</v>
      </c>
      <c r="AA2201" t="s">
        <v>80</v>
      </c>
      <c r="AB2201">
        <v>4.5999999999999996</v>
      </c>
      <c r="AC2201" t="s">
        <v>80</v>
      </c>
      <c r="AD2201">
        <v>5.7</v>
      </c>
      <c r="AE2201" t="s">
        <v>80</v>
      </c>
      <c r="AF2201">
        <v>7.3</v>
      </c>
      <c r="AG2201" t="s">
        <v>80</v>
      </c>
    </row>
    <row r="2202" spans="1:33" x14ac:dyDescent="0.35">
      <c r="A2202" t="s">
        <v>79</v>
      </c>
      <c r="B2202">
        <v>12098700</v>
      </c>
      <c r="C2202" s="1">
        <v>42485</v>
      </c>
      <c r="D2202">
        <v>8.4</v>
      </c>
      <c r="E2202" t="s">
        <v>80</v>
      </c>
      <c r="F2202">
        <v>6.3</v>
      </c>
      <c r="G2202" t="s">
        <v>80</v>
      </c>
      <c r="H2202">
        <v>7.3</v>
      </c>
      <c r="I2202" t="s">
        <v>80</v>
      </c>
      <c r="J2202">
        <v>51</v>
      </c>
      <c r="K2202" t="s">
        <v>80</v>
      </c>
      <c r="L2202">
        <v>49</v>
      </c>
      <c r="M2202" t="s">
        <v>80</v>
      </c>
      <c r="N2202">
        <v>50</v>
      </c>
      <c r="O2202" t="s">
        <v>80</v>
      </c>
      <c r="P2202">
        <v>12.4</v>
      </c>
      <c r="Q2202" t="s">
        <v>80</v>
      </c>
      <c r="R2202">
        <v>11.6</v>
      </c>
      <c r="S2202" t="s">
        <v>80</v>
      </c>
      <c r="T2202">
        <v>12</v>
      </c>
      <c r="U2202" t="s">
        <v>80</v>
      </c>
      <c r="V2202">
        <v>7.6</v>
      </c>
      <c r="W2202" t="s">
        <v>80</v>
      </c>
      <c r="X2202">
        <v>7.3</v>
      </c>
      <c r="Y2202" t="s">
        <v>80</v>
      </c>
      <c r="Z2202">
        <v>7.4</v>
      </c>
      <c r="AA2202" t="s">
        <v>80</v>
      </c>
      <c r="AB2202">
        <v>3.5</v>
      </c>
      <c r="AC2202" t="s">
        <v>80</v>
      </c>
      <c r="AD2202">
        <v>4.2</v>
      </c>
      <c r="AE2202" t="s">
        <v>80</v>
      </c>
      <c r="AF2202">
        <v>6.4</v>
      </c>
      <c r="AG2202" t="s">
        <v>80</v>
      </c>
    </row>
    <row r="2203" spans="1:33" x14ac:dyDescent="0.35">
      <c r="A2203" t="s">
        <v>79</v>
      </c>
      <c r="B2203">
        <v>12098700</v>
      </c>
      <c r="C2203" s="1">
        <v>42486</v>
      </c>
      <c r="D2203">
        <v>9.5</v>
      </c>
      <c r="E2203" t="s">
        <v>80</v>
      </c>
      <c r="F2203">
        <v>6.2</v>
      </c>
      <c r="G2203" t="s">
        <v>80</v>
      </c>
      <c r="H2203">
        <v>7.9</v>
      </c>
      <c r="I2203" t="s">
        <v>80</v>
      </c>
      <c r="J2203">
        <v>53</v>
      </c>
      <c r="K2203" t="s">
        <v>80</v>
      </c>
      <c r="L2203">
        <v>51</v>
      </c>
      <c r="M2203" t="s">
        <v>80</v>
      </c>
      <c r="N2203">
        <v>52</v>
      </c>
      <c r="O2203" t="s">
        <v>80</v>
      </c>
      <c r="P2203">
        <v>12.4</v>
      </c>
      <c r="Q2203" t="s">
        <v>80</v>
      </c>
      <c r="R2203">
        <v>11.2</v>
      </c>
      <c r="S2203" t="s">
        <v>80</v>
      </c>
      <c r="T2203">
        <v>11.8</v>
      </c>
      <c r="U2203" t="s">
        <v>80</v>
      </c>
      <c r="V2203">
        <v>7.6</v>
      </c>
      <c r="W2203" t="s">
        <v>80</v>
      </c>
      <c r="X2203">
        <v>7.3</v>
      </c>
      <c r="Y2203" t="s">
        <v>80</v>
      </c>
      <c r="Z2203">
        <v>7.4</v>
      </c>
      <c r="AA2203" t="s">
        <v>80</v>
      </c>
      <c r="AB2203">
        <v>2.7</v>
      </c>
      <c r="AC2203" t="s">
        <v>80</v>
      </c>
      <c r="AD2203">
        <v>3.2</v>
      </c>
      <c r="AE2203" t="s">
        <v>80</v>
      </c>
      <c r="AF2203">
        <v>4.0999999999999996</v>
      </c>
      <c r="AG2203" t="s">
        <v>80</v>
      </c>
    </row>
    <row r="2204" spans="1:33" x14ac:dyDescent="0.35">
      <c r="A2204" t="s">
        <v>79</v>
      </c>
      <c r="B2204">
        <v>12098700</v>
      </c>
      <c r="C2204" s="1">
        <v>42487</v>
      </c>
      <c r="D2204">
        <v>9.1999999999999993</v>
      </c>
      <c r="E2204" t="s">
        <v>80</v>
      </c>
      <c r="F2204">
        <v>7.4</v>
      </c>
      <c r="G2204" t="s">
        <v>80</v>
      </c>
      <c r="H2204">
        <v>8</v>
      </c>
      <c r="I2204" t="s">
        <v>80</v>
      </c>
      <c r="J2204">
        <v>54</v>
      </c>
      <c r="K2204" t="s">
        <v>80</v>
      </c>
      <c r="L2204">
        <v>53</v>
      </c>
      <c r="M2204" t="s">
        <v>80</v>
      </c>
      <c r="N2204">
        <v>53</v>
      </c>
      <c r="O2204" t="s">
        <v>80</v>
      </c>
      <c r="P2204">
        <v>12</v>
      </c>
      <c r="Q2204" t="s">
        <v>80</v>
      </c>
      <c r="R2204">
        <v>11.3</v>
      </c>
      <c r="S2204" t="s">
        <v>80</v>
      </c>
      <c r="T2204">
        <v>11.7</v>
      </c>
      <c r="U2204" t="s">
        <v>80</v>
      </c>
      <c r="V2204">
        <v>7.6</v>
      </c>
      <c r="W2204" t="s">
        <v>80</v>
      </c>
      <c r="X2204">
        <v>7.3</v>
      </c>
      <c r="Y2204" t="s">
        <v>80</v>
      </c>
      <c r="Z2204">
        <v>7.4</v>
      </c>
      <c r="AA2204" t="s">
        <v>80</v>
      </c>
      <c r="AB2204">
        <v>2.4</v>
      </c>
      <c r="AC2204" t="s">
        <v>80</v>
      </c>
      <c r="AD2204">
        <v>2.6</v>
      </c>
      <c r="AE2204" t="s">
        <v>80</v>
      </c>
      <c r="AF2204">
        <v>3.5</v>
      </c>
      <c r="AG2204" t="s">
        <v>80</v>
      </c>
    </row>
    <row r="2205" spans="1:33" x14ac:dyDescent="0.35">
      <c r="A2205" t="s">
        <v>79</v>
      </c>
      <c r="B2205">
        <v>12098700</v>
      </c>
      <c r="C2205" s="1">
        <v>42488</v>
      </c>
      <c r="D2205">
        <v>8.3000000000000007</v>
      </c>
      <c r="E2205" t="s">
        <v>80</v>
      </c>
      <c r="F2205">
        <v>7.1</v>
      </c>
      <c r="G2205" t="s">
        <v>80</v>
      </c>
      <c r="H2205">
        <v>7.7</v>
      </c>
      <c r="I2205" t="s">
        <v>80</v>
      </c>
      <c r="J2205">
        <v>55</v>
      </c>
      <c r="K2205" t="s">
        <v>80</v>
      </c>
      <c r="L2205">
        <v>54</v>
      </c>
      <c r="M2205" t="s">
        <v>80</v>
      </c>
      <c r="N2205">
        <v>55</v>
      </c>
      <c r="O2205" t="s">
        <v>80</v>
      </c>
      <c r="P2205">
        <v>12.1</v>
      </c>
      <c r="Q2205" t="s">
        <v>80</v>
      </c>
      <c r="R2205">
        <v>11.5</v>
      </c>
      <c r="S2205" t="s">
        <v>80</v>
      </c>
      <c r="T2205">
        <v>11.8</v>
      </c>
      <c r="U2205" t="s">
        <v>80</v>
      </c>
      <c r="V2205">
        <v>7.6</v>
      </c>
      <c r="W2205" t="s">
        <v>80</v>
      </c>
      <c r="X2205">
        <v>7.3</v>
      </c>
      <c r="Y2205" t="s">
        <v>80</v>
      </c>
      <c r="Z2205">
        <v>7.4</v>
      </c>
      <c r="AA2205" t="s">
        <v>80</v>
      </c>
      <c r="AB2205">
        <v>2.1</v>
      </c>
      <c r="AC2205" t="s">
        <v>80</v>
      </c>
      <c r="AD2205">
        <v>2.4</v>
      </c>
      <c r="AE2205" t="s">
        <v>80</v>
      </c>
      <c r="AF2205">
        <v>3</v>
      </c>
      <c r="AG2205" t="s">
        <v>80</v>
      </c>
    </row>
    <row r="2206" spans="1:33" x14ac:dyDescent="0.35">
      <c r="A2206" t="s">
        <v>79</v>
      </c>
      <c r="B2206">
        <v>12098700</v>
      </c>
      <c r="C2206" s="1">
        <v>42489</v>
      </c>
      <c r="D2206">
        <v>8.6999999999999993</v>
      </c>
      <c r="E2206" t="s">
        <v>80</v>
      </c>
      <c r="F2206">
        <v>7.5</v>
      </c>
      <c r="G2206" t="s">
        <v>80</v>
      </c>
      <c r="H2206">
        <v>8</v>
      </c>
      <c r="I2206" t="s">
        <v>80</v>
      </c>
      <c r="J2206">
        <v>56</v>
      </c>
      <c r="K2206" t="s">
        <v>80</v>
      </c>
      <c r="L2206">
        <v>55</v>
      </c>
      <c r="M2206" t="s">
        <v>80</v>
      </c>
      <c r="N2206">
        <v>55</v>
      </c>
      <c r="O2206" t="s">
        <v>80</v>
      </c>
      <c r="P2206">
        <v>12</v>
      </c>
      <c r="Q2206" t="s">
        <v>80</v>
      </c>
      <c r="R2206">
        <v>11.5</v>
      </c>
      <c r="S2206" t="s">
        <v>80</v>
      </c>
      <c r="T2206">
        <v>11.7</v>
      </c>
      <c r="U2206" t="s">
        <v>80</v>
      </c>
      <c r="V2206">
        <v>7.6</v>
      </c>
      <c r="W2206" t="s">
        <v>80</v>
      </c>
      <c r="X2206">
        <v>7.3</v>
      </c>
      <c r="Y2206" t="s">
        <v>80</v>
      </c>
      <c r="Z2206">
        <v>7.4</v>
      </c>
      <c r="AA2206" t="s">
        <v>80</v>
      </c>
      <c r="AB2206">
        <v>1.9</v>
      </c>
      <c r="AC2206" t="s">
        <v>80</v>
      </c>
      <c r="AD2206">
        <v>2.2000000000000002</v>
      </c>
      <c r="AE2206" t="s">
        <v>80</v>
      </c>
      <c r="AF2206">
        <v>3.2</v>
      </c>
      <c r="AG2206" t="s">
        <v>80</v>
      </c>
    </row>
    <row r="2207" spans="1:33" x14ac:dyDescent="0.35">
      <c r="A2207" t="s">
        <v>79</v>
      </c>
      <c r="B2207">
        <v>12098700</v>
      </c>
      <c r="C2207" s="1">
        <v>42490</v>
      </c>
      <c r="D2207">
        <v>12</v>
      </c>
      <c r="E2207" t="s">
        <v>80</v>
      </c>
      <c r="F2207">
        <v>7.2</v>
      </c>
      <c r="G2207" t="s">
        <v>80</v>
      </c>
      <c r="H2207">
        <v>9.4</v>
      </c>
      <c r="I2207" t="s">
        <v>80</v>
      </c>
      <c r="J2207">
        <v>57</v>
      </c>
      <c r="K2207" t="s">
        <v>80</v>
      </c>
      <c r="L2207">
        <v>56</v>
      </c>
      <c r="M2207" t="s">
        <v>80</v>
      </c>
      <c r="N2207">
        <v>56</v>
      </c>
      <c r="O2207" t="s">
        <v>80</v>
      </c>
      <c r="P2207">
        <v>12.1</v>
      </c>
      <c r="Q2207" t="s">
        <v>80</v>
      </c>
      <c r="R2207">
        <v>10.6</v>
      </c>
      <c r="S2207" t="s">
        <v>80</v>
      </c>
      <c r="T2207">
        <v>11.5</v>
      </c>
      <c r="U2207" t="s">
        <v>80</v>
      </c>
      <c r="V2207">
        <v>7.7</v>
      </c>
      <c r="W2207" t="s">
        <v>80</v>
      </c>
      <c r="X2207">
        <v>7.3</v>
      </c>
      <c r="Y2207" t="s">
        <v>80</v>
      </c>
      <c r="Z2207">
        <v>7.4</v>
      </c>
      <c r="AA2207" t="s">
        <v>80</v>
      </c>
      <c r="AB2207">
        <v>1.9</v>
      </c>
      <c r="AC2207" t="s">
        <v>80</v>
      </c>
      <c r="AD2207">
        <v>2.1</v>
      </c>
      <c r="AE2207" t="s">
        <v>80</v>
      </c>
      <c r="AF2207">
        <v>2.8</v>
      </c>
      <c r="AG2207" t="s">
        <v>80</v>
      </c>
    </row>
    <row r="2208" spans="1:33" x14ac:dyDescent="0.35">
      <c r="A2208" t="s">
        <v>79</v>
      </c>
      <c r="B2208">
        <v>12098700</v>
      </c>
      <c r="C2208" s="1">
        <v>42491</v>
      </c>
      <c r="D2208">
        <v>12.9</v>
      </c>
      <c r="E2208" t="s">
        <v>80</v>
      </c>
      <c r="F2208">
        <v>8</v>
      </c>
      <c r="G2208" t="s">
        <v>80</v>
      </c>
      <c r="H2208">
        <v>10.5</v>
      </c>
      <c r="I2208" t="s">
        <v>80</v>
      </c>
      <c r="J2208">
        <v>57</v>
      </c>
      <c r="K2208" t="s">
        <v>80</v>
      </c>
      <c r="L2208">
        <v>57</v>
      </c>
      <c r="M2208" t="s">
        <v>80</v>
      </c>
      <c r="N2208">
        <v>57</v>
      </c>
      <c r="O2208" t="s">
        <v>80</v>
      </c>
      <c r="P2208">
        <v>11.9</v>
      </c>
      <c r="Q2208" t="s">
        <v>80</v>
      </c>
      <c r="R2208">
        <v>10.3</v>
      </c>
      <c r="S2208" t="s">
        <v>80</v>
      </c>
      <c r="T2208">
        <v>11.1</v>
      </c>
      <c r="U2208" t="s">
        <v>80</v>
      </c>
      <c r="V2208">
        <v>7.7</v>
      </c>
      <c r="W2208" t="s">
        <v>80</v>
      </c>
      <c r="X2208">
        <v>7.3</v>
      </c>
      <c r="Y2208" t="s">
        <v>80</v>
      </c>
      <c r="Z2208">
        <v>7.4</v>
      </c>
      <c r="AA2208" t="s">
        <v>80</v>
      </c>
      <c r="AB2208">
        <v>1.8</v>
      </c>
      <c r="AC2208" t="s">
        <v>80</v>
      </c>
      <c r="AD2208">
        <v>2</v>
      </c>
      <c r="AE2208" t="s">
        <v>80</v>
      </c>
      <c r="AF2208">
        <v>2.8</v>
      </c>
      <c r="AG2208" t="s">
        <v>80</v>
      </c>
    </row>
    <row r="2209" spans="1:33" x14ac:dyDescent="0.35">
      <c r="A2209" t="s">
        <v>79</v>
      </c>
      <c r="B2209">
        <v>12098700</v>
      </c>
      <c r="C2209" s="1">
        <v>42492</v>
      </c>
      <c r="D2209">
        <v>12.9</v>
      </c>
      <c r="E2209" t="s">
        <v>80</v>
      </c>
      <c r="F2209">
        <v>9.1999999999999993</v>
      </c>
      <c r="G2209" t="s">
        <v>80</v>
      </c>
      <c r="H2209">
        <v>11.2</v>
      </c>
      <c r="I2209" t="s">
        <v>80</v>
      </c>
      <c r="J2209">
        <v>58</v>
      </c>
      <c r="K2209" t="s">
        <v>80</v>
      </c>
      <c r="L2209">
        <v>56</v>
      </c>
      <c r="M2209" t="s">
        <v>80</v>
      </c>
      <c r="N2209">
        <v>56</v>
      </c>
      <c r="O2209" t="s">
        <v>80</v>
      </c>
      <c r="P2209">
        <v>11.6</v>
      </c>
      <c r="Q2209" t="s">
        <v>80</v>
      </c>
      <c r="R2209">
        <v>10.3</v>
      </c>
      <c r="S2209" t="s">
        <v>80</v>
      </c>
      <c r="T2209">
        <v>10.9</v>
      </c>
      <c r="U2209" t="s">
        <v>80</v>
      </c>
      <c r="V2209">
        <v>7.6</v>
      </c>
      <c r="W2209" t="s">
        <v>80</v>
      </c>
      <c r="X2209">
        <v>7.3</v>
      </c>
      <c r="Y2209" t="s">
        <v>80</v>
      </c>
      <c r="Z2209">
        <v>7.4</v>
      </c>
      <c r="AA2209" t="s">
        <v>80</v>
      </c>
      <c r="AB2209">
        <v>1.9</v>
      </c>
      <c r="AC2209" t="s">
        <v>80</v>
      </c>
      <c r="AD2209">
        <v>2.2000000000000002</v>
      </c>
      <c r="AE2209" t="s">
        <v>80</v>
      </c>
      <c r="AF2209">
        <v>4.8</v>
      </c>
      <c r="AG2209" t="s">
        <v>80</v>
      </c>
    </row>
    <row r="2210" spans="1:33" x14ac:dyDescent="0.35">
      <c r="A2210" t="s">
        <v>79</v>
      </c>
      <c r="B2210">
        <v>12098700</v>
      </c>
      <c r="C2210" s="1">
        <v>42493</v>
      </c>
      <c r="D2210">
        <v>12.7</v>
      </c>
      <c r="E2210" t="s">
        <v>80</v>
      </c>
      <c r="F2210">
        <v>9.5</v>
      </c>
      <c r="G2210" t="s">
        <v>80</v>
      </c>
      <c r="H2210">
        <v>11.2</v>
      </c>
      <c r="I2210" t="s">
        <v>80</v>
      </c>
      <c r="J2210">
        <v>57</v>
      </c>
      <c r="K2210" t="s">
        <v>80</v>
      </c>
      <c r="L2210">
        <v>53</v>
      </c>
      <c r="M2210" t="s">
        <v>80</v>
      </c>
      <c r="N2210">
        <v>54</v>
      </c>
      <c r="O2210" t="s">
        <v>80</v>
      </c>
      <c r="P2210">
        <v>11.6</v>
      </c>
      <c r="Q2210" t="s">
        <v>80</v>
      </c>
      <c r="R2210">
        <v>10.3</v>
      </c>
      <c r="S2210" t="s">
        <v>80</v>
      </c>
      <c r="T2210">
        <v>10.9</v>
      </c>
      <c r="U2210" t="s">
        <v>80</v>
      </c>
      <c r="V2210">
        <v>7.6</v>
      </c>
      <c r="W2210" t="s">
        <v>80</v>
      </c>
      <c r="X2210">
        <v>7.3</v>
      </c>
      <c r="Y2210" t="s">
        <v>80</v>
      </c>
      <c r="Z2210">
        <v>7.4</v>
      </c>
      <c r="AA2210" t="s">
        <v>80</v>
      </c>
      <c r="AB2210">
        <v>2</v>
      </c>
      <c r="AC2210" t="s">
        <v>80</v>
      </c>
      <c r="AD2210">
        <v>3</v>
      </c>
      <c r="AE2210" t="s">
        <v>80</v>
      </c>
      <c r="AF2210">
        <v>3.8</v>
      </c>
      <c r="AG2210" t="s">
        <v>80</v>
      </c>
    </row>
    <row r="2211" spans="1:33" x14ac:dyDescent="0.35">
      <c r="A2211" t="s">
        <v>79</v>
      </c>
      <c r="B2211">
        <v>12098700</v>
      </c>
      <c r="C2211" s="1">
        <v>42494</v>
      </c>
      <c r="D2211">
        <v>12</v>
      </c>
      <c r="E2211" t="s">
        <v>80</v>
      </c>
      <c r="F2211">
        <v>9.3000000000000007</v>
      </c>
      <c r="G2211" t="s">
        <v>80</v>
      </c>
      <c r="H2211">
        <v>10</v>
      </c>
      <c r="I2211" t="s">
        <v>80</v>
      </c>
      <c r="J2211">
        <v>53</v>
      </c>
      <c r="K2211" t="s">
        <v>80</v>
      </c>
      <c r="L2211">
        <v>50</v>
      </c>
      <c r="M2211" t="s">
        <v>80</v>
      </c>
      <c r="N2211">
        <v>51</v>
      </c>
      <c r="O2211" t="s">
        <v>80</v>
      </c>
      <c r="P2211">
        <v>11.6</v>
      </c>
      <c r="Q2211" t="s">
        <v>80</v>
      </c>
      <c r="R2211">
        <v>10.6</v>
      </c>
      <c r="S2211" t="s">
        <v>80</v>
      </c>
      <c r="T2211">
        <v>11.2</v>
      </c>
      <c r="U2211" t="s">
        <v>80</v>
      </c>
      <c r="V2211">
        <v>7.4</v>
      </c>
      <c r="W2211" t="s">
        <v>80</v>
      </c>
      <c r="X2211">
        <v>7.3</v>
      </c>
      <c r="Y2211" t="s">
        <v>80</v>
      </c>
      <c r="Z2211">
        <v>7.3</v>
      </c>
      <c r="AA2211" t="s">
        <v>80</v>
      </c>
      <c r="AB2211">
        <v>2.8</v>
      </c>
      <c r="AC2211" t="s">
        <v>80</v>
      </c>
      <c r="AD2211">
        <v>4.8</v>
      </c>
      <c r="AE2211" t="s">
        <v>80</v>
      </c>
      <c r="AF2211">
        <v>6.1</v>
      </c>
      <c r="AG2211" t="s">
        <v>80</v>
      </c>
    </row>
    <row r="2212" spans="1:33" x14ac:dyDescent="0.35">
      <c r="A2212" t="s">
        <v>79</v>
      </c>
      <c r="B2212">
        <v>12098700</v>
      </c>
      <c r="C2212" s="1">
        <v>42495</v>
      </c>
      <c r="D2212">
        <v>11.4</v>
      </c>
      <c r="E2212" t="s">
        <v>80</v>
      </c>
      <c r="F2212">
        <v>8.5</v>
      </c>
      <c r="G2212" t="s">
        <v>80</v>
      </c>
      <c r="H2212">
        <v>9.9</v>
      </c>
      <c r="I2212" t="s">
        <v>80</v>
      </c>
      <c r="J2212">
        <v>50</v>
      </c>
      <c r="K2212" t="s">
        <v>80</v>
      </c>
      <c r="L2212">
        <v>49</v>
      </c>
      <c r="M2212" t="s">
        <v>80</v>
      </c>
      <c r="N2212">
        <v>49</v>
      </c>
      <c r="O2212" t="s">
        <v>80</v>
      </c>
      <c r="P2212">
        <v>11.8</v>
      </c>
      <c r="Q2212" t="s">
        <v>80</v>
      </c>
      <c r="R2212">
        <v>10.7</v>
      </c>
      <c r="S2212" t="s">
        <v>80</v>
      </c>
      <c r="T2212">
        <v>11.3</v>
      </c>
      <c r="U2212" t="s">
        <v>80</v>
      </c>
      <c r="V2212">
        <v>7.5</v>
      </c>
      <c r="W2212" t="s">
        <v>80</v>
      </c>
      <c r="X2212">
        <v>7.3</v>
      </c>
      <c r="Y2212" t="s">
        <v>80</v>
      </c>
      <c r="Z2212">
        <v>7.3</v>
      </c>
      <c r="AA2212" t="s">
        <v>80</v>
      </c>
      <c r="AB2212">
        <v>4.7</v>
      </c>
      <c r="AC2212" t="s">
        <v>80</v>
      </c>
      <c r="AD2212">
        <v>5.4</v>
      </c>
      <c r="AE2212" t="s">
        <v>80</v>
      </c>
      <c r="AF2212">
        <v>7.2</v>
      </c>
      <c r="AG2212" t="s">
        <v>80</v>
      </c>
    </row>
    <row r="2213" spans="1:33" x14ac:dyDescent="0.35">
      <c r="A2213" t="s">
        <v>79</v>
      </c>
      <c r="B2213">
        <v>12098700</v>
      </c>
      <c r="C2213" s="1">
        <v>42496</v>
      </c>
      <c r="D2213">
        <v>13.2</v>
      </c>
      <c r="E2213" t="s">
        <v>80</v>
      </c>
      <c r="F2213">
        <v>8.4</v>
      </c>
      <c r="G2213" t="s">
        <v>80</v>
      </c>
      <c r="H2213">
        <v>10.8</v>
      </c>
      <c r="I2213" t="s">
        <v>80</v>
      </c>
      <c r="J2213">
        <v>50</v>
      </c>
      <c r="K2213" t="s">
        <v>80</v>
      </c>
      <c r="L2213">
        <v>49</v>
      </c>
      <c r="M2213" t="s">
        <v>80</v>
      </c>
      <c r="N2213">
        <v>49</v>
      </c>
      <c r="O2213" t="s">
        <v>80</v>
      </c>
      <c r="P2213">
        <v>11.8</v>
      </c>
      <c r="Q2213" t="s">
        <v>80</v>
      </c>
      <c r="R2213">
        <v>10.3</v>
      </c>
      <c r="S2213" t="s">
        <v>80</v>
      </c>
      <c r="T2213">
        <v>11</v>
      </c>
      <c r="U2213" t="s">
        <v>80</v>
      </c>
      <c r="V2213">
        <v>7.5</v>
      </c>
      <c r="W2213" t="s">
        <v>80</v>
      </c>
      <c r="X2213">
        <v>7.2</v>
      </c>
      <c r="Y2213" t="s">
        <v>80</v>
      </c>
      <c r="Z2213">
        <v>7.3</v>
      </c>
      <c r="AA2213" t="s">
        <v>80</v>
      </c>
      <c r="AB2213">
        <v>4</v>
      </c>
      <c r="AC2213" t="s">
        <v>80</v>
      </c>
      <c r="AD2213">
        <v>4.5999999999999996</v>
      </c>
      <c r="AE2213" t="s">
        <v>80</v>
      </c>
      <c r="AF2213">
        <v>5.9</v>
      </c>
      <c r="AG2213" t="s">
        <v>80</v>
      </c>
    </row>
    <row r="2214" spans="1:33" x14ac:dyDescent="0.35">
      <c r="A2214" t="s">
        <v>79</v>
      </c>
      <c r="B2214">
        <v>12098700</v>
      </c>
      <c r="C2214" s="1">
        <v>42497</v>
      </c>
      <c r="D2214">
        <v>13.5</v>
      </c>
      <c r="E2214" t="s">
        <v>80</v>
      </c>
      <c r="F2214">
        <v>9.1999999999999993</v>
      </c>
      <c r="G2214" t="s">
        <v>80</v>
      </c>
      <c r="H2214">
        <v>11.5</v>
      </c>
      <c r="I2214" t="s">
        <v>80</v>
      </c>
      <c r="J2214">
        <v>50</v>
      </c>
      <c r="K2214" t="s">
        <v>80</v>
      </c>
      <c r="L2214">
        <v>48</v>
      </c>
      <c r="M2214" t="s">
        <v>80</v>
      </c>
      <c r="N2214">
        <v>49</v>
      </c>
      <c r="O2214" t="s">
        <v>80</v>
      </c>
      <c r="P2214">
        <v>11.6</v>
      </c>
      <c r="Q2214" t="s">
        <v>80</v>
      </c>
      <c r="R2214">
        <v>10.199999999999999</v>
      </c>
      <c r="S2214" t="s">
        <v>80</v>
      </c>
      <c r="T2214">
        <v>10.8</v>
      </c>
      <c r="U2214" t="s">
        <v>80</v>
      </c>
      <c r="V2214">
        <v>7.4</v>
      </c>
      <c r="W2214" t="s">
        <v>80</v>
      </c>
      <c r="X2214">
        <v>7.2</v>
      </c>
      <c r="Y2214" t="s">
        <v>80</v>
      </c>
      <c r="Z2214">
        <v>7.3</v>
      </c>
      <c r="AA2214" t="s">
        <v>80</v>
      </c>
      <c r="AB2214">
        <v>4.3</v>
      </c>
      <c r="AC2214" t="s">
        <v>80</v>
      </c>
      <c r="AD2214">
        <v>6.8</v>
      </c>
      <c r="AE2214" t="s">
        <v>80</v>
      </c>
      <c r="AF2214">
        <v>8.3000000000000007</v>
      </c>
      <c r="AG2214" t="s">
        <v>80</v>
      </c>
    </row>
    <row r="2215" spans="1:33" x14ac:dyDescent="0.35">
      <c r="A2215" t="s">
        <v>79</v>
      </c>
      <c r="B2215">
        <v>12098700</v>
      </c>
      <c r="C2215" s="1">
        <v>42498</v>
      </c>
      <c r="D2215">
        <v>12.8</v>
      </c>
      <c r="E2215" t="s">
        <v>80</v>
      </c>
      <c r="F2215">
        <v>8.6</v>
      </c>
      <c r="G2215" t="s">
        <v>80</v>
      </c>
      <c r="H2215">
        <v>10</v>
      </c>
      <c r="I2215" t="s">
        <v>80</v>
      </c>
      <c r="J2215">
        <v>48</v>
      </c>
      <c r="K2215" t="s">
        <v>80</v>
      </c>
      <c r="L2215">
        <v>45</v>
      </c>
      <c r="M2215" t="s">
        <v>80</v>
      </c>
      <c r="N2215">
        <v>46</v>
      </c>
      <c r="O2215" t="s">
        <v>80</v>
      </c>
      <c r="P2215">
        <v>11.7</v>
      </c>
      <c r="Q2215" t="s">
        <v>80</v>
      </c>
      <c r="R2215">
        <v>10.4</v>
      </c>
      <c r="S2215" t="s">
        <v>80</v>
      </c>
      <c r="T2215">
        <v>11.3</v>
      </c>
      <c r="U2215" t="s">
        <v>80</v>
      </c>
      <c r="V2215">
        <v>7.4</v>
      </c>
      <c r="W2215" t="s">
        <v>80</v>
      </c>
      <c r="X2215">
        <v>7.2</v>
      </c>
      <c r="Y2215" t="s">
        <v>80</v>
      </c>
      <c r="Z2215">
        <v>7.3</v>
      </c>
      <c r="AA2215" t="s">
        <v>80</v>
      </c>
      <c r="AB2215">
        <v>7.3</v>
      </c>
      <c r="AC2215" t="s">
        <v>80</v>
      </c>
      <c r="AD2215">
        <v>14</v>
      </c>
      <c r="AE2215" t="s">
        <v>80</v>
      </c>
      <c r="AF2215">
        <v>20</v>
      </c>
      <c r="AG2215" t="s">
        <v>80</v>
      </c>
    </row>
    <row r="2216" spans="1:33" x14ac:dyDescent="0.35">
      <c r="A2216" t="s">
        <v>79</v>
      </c>
      <c r="B2216">
        <v>12098700</v>
      </c>
      <c r="C2216" s="1">
        <v>42499</v>
      </c>
      <c r="D2216">
        <v>10.4</v>
      </c>
      <c r="E2216" t="s">
        <v>80</v>
      </c>
      <c r="F2216">
        <v>7.5</v>
      </c>
      <c r="G2216" t="s">
        <v>80</v>
      </c>
      <c r="H2216">
        <v>9.1</v>
      </c>
      <c r="I2216" t="s">
        <v>80</v>
      </c>
      <c r="J2216">
        <v>48</v>
      </c>
      <c r="K2216" t="s">
        <v>80</v>
      </c>
      <c r="L2216">
        <v>46</v>
      </c>
      <c r="M2216" t="s">
        <v>80</v>
      </c>
      <c r="N2216">
        <v>46</v>
      </c>
      <c r="O2216" t="s">
        <v>80</v>
      </c>
      <c r="P2216">
        <v>12.1</v>
      </c>
      <c r="Q2216" t="s">
        <v>80</v>
      </c>
      <c r="R2216">
        <v>11.1</v>
      </c>
      <c r="S2216" t="s">
        <v>80</v>
      </c>
      <c r="T2216">
        <v>11.5</v>
      </c>
      <c r="U2216" t="s">
        <v>80</v>
      </c>
      <c r="V2216">
        <v>7.4</v>
      </c>
      <c r="W2216" t="s">
        <v>80</v>
      </c>
      <c r="X2216">
        <v>7.3</v>
      </c>
      <c r="Y2216" t="s">
        <v>80</v>
      </c>
      <c r="Z2216">
        <v>7.3</v>
      </c>
      <c r="AA2216" t="s">
        <v>80</v>
      </c>
      <c r="AB2216">
        <v>7</v>
      </c>
      <c r="AC2216" t="s">
        <v>80</v>
      </c>
      <c r="AD2216">
        <v>10</v>
      </c>
      <c r="AE2216" t="s">
        <v>80</v>
      </c>
      <c r="AF2216">
        <v>13</v>
      </c>
      <c r="AG2216" t="s">
        <v>80</v>
      </c>
    </row>
    <row r="2217" spans="1:33" x14ac:dyDescent="0.35">
      <c r="A2217" t="s">
        <v>79</v>
      </c>
      <c r="B2217">
        <v>12098700</v>
      </c>
      <c r="C2217" s="1">
        <v>42500</v>
      </c>
      <c r="D2217">
        <v>12</v>
      </c>
      <c r="E2217" t="s">
        <v>80</v>
      </c>
      <c r="F2217">
        <v>7</v>
      </c>
      <c r="G2217" t="s">
        <v>80</v>
      </c>
      <c r="H2217">
        <v>9.5</v>
      </c>
      <c r="I2217" t="s">
        <v>80</v>
      </c>
      <c r="J2217">
        <v>50</v>
      </c>
      <c r="K2217" t="s">
        <v>80</v>
      </c>
      <c r="L2217">
        <v>48</v>
      </c>
      <c r="M2217" t="s">
        <v>80</v>
      </c>
      <c r="N2217">
        <v>49</v>
      </c>
      <c r="O2217" t="s">
        <v>80</v>
      </c>
      <c r="P2217">
        <v>12.2</v>
      </c>
      <c r="Q2217" t="s">
        <v>80</v>
      </c>
      <c r="R2217">
        <v>10.6</v>
      </c>
      <c r="S2217" t="s">
        <v>80</v>
      </c>
      <c r="T2217">
        <v>11.4</v>
      </c>
      <c r="U2217" t="s">
        <v>80</v>
      </c>
      <c r="V2217">
        <v>7.4</v>
      </c>
      <c r="W2217" t="s">
        <v>80</v>
      </c>
      <c r="X2217">
        <v>7.3</v>
      </c>
      <c r="Y2217" t="s">
        <v>80</v>
      </c>
      <c r="Z2217">
        <v>7.3</v>
      </c>
      <c r="AA2217" t="s">
        <v>80</v>
      </c>
      <c r="AB2217">
        <v>4.5</v>
      </c>
      <c r="AC2217" t="s">
        <v>80</v>
      </c>
      <c r="AD2217">
        <v>5.6</v>
      </c>
      <c r="AE2217" t="s">
        <v>80</v>
      </c>
      <c r="AF2217">
        <v>7.3</v>
      </c>
      <c r="AG2217" t="s">
        <v>80</v>
      </c>
    </row>
    <row r="2218" spans="1:33" x14ac:dyDescent="0.35">
      <c r="A2218" t="s">
        <v>79</v>
      </c>
      <c r="B2218">
        <v>12098700</v>
      </c>
      <c r="C2218" s="1">
        <v>42501</v>
      </c>
      <c r="D2218">
        <v>12.8</v>
      </c>
      <c r="E2218" t="s">
        <v>80</v>
      </c>
      <c r="F2218">
        <v>7.9</v>
      </c>
      <c r="G2218" t="s">
        <v>80</v>
      </c>
      <c r="H2218">
        <v>10.5</v>
      </c>
      <c r="I2218" t="s">
        <v>80</v>
      </c>
      <c r="J2218">
        <v>52</v>
      </c>
      <c r="K2218" t="s">
        <v>80</v>
      </c>
      <c r="L2218">
        <v>50</v>
      </c>
      <c r="M2218" t="s">
        <v>80</v>
      </c>
      <c r="N2218">
        <v>51</v>
      </c>
      <c r="O2218" t="s">
        <v>80</v>
      </c>
      <c r="P2218">
        <v>11.9</v>
      </c>
      <c r="Q2218" t="s">
        <v>80</v>
      </c>
      <c r="R2218">
        <v>10.4</v>
      </c>
      <c r="S2218" t="s">
        <v>80</v>
      </c>
      <c r="T2218">
        <v>11.1</v>
      </c>
      <c r="U2218" t="s">
        <v>80</v>
      </c>
      <c r="V2218">
        <v>7.4</v>
      </c>
      <c r="W2218" t="s">
        <v>80</v>
      </c>
      <c r="X2218">
        <v>7.3</v>
      </c>
      <c r="Y2218" t="s">
        <v>80</v>
      </c>
      <c r="Z2218">
        <v>7.3</v>
      </c>
      <c r="AA2218" t="s">
        <v>80</v>
      </c>
      <c r="AB2218">
        <v>3.8</v>
      </c>
      <c r="AC2218" t="s">
        <v>80</v>
      </c>
      <c r="AD2218">
        <v>4.4000000000000004</v>
      </c>
      <c r="AE2218" t="s">
        <v>80</v>
      </c>
      <c r="AF2218">
        <v>7.5</v>
      </c>
      <c r="AG2218" t="s">
        <v>80</v>
      </c>
    </row>
    <row r="2219" spans="1:33" x14ac:dyDescent="0.35">
      <c r="A2219" t="s">
        <v>79</v>
      </c>
      <c r="B2219">
        <v>12098700</v>
      </c>
      <c r="C2219" s="1">
        <v>42502</v>
      </c>
      <c r="D2219">
        <v>13.1</v>
      </c>
      <c r="E2219" t="s">
        <v>80</v>
      </c>
      <c r="F2219">
        <v>8.8000000000000007</v>
      </c>
      <c r="G2219" t="s">
        <v>80</v>
      </c>
      <c r="H2219">
        <v>11.1</v>
      </c>
      <c r="I2219" t="s">
        <v>80</v>
      </c>
      <c r="J2219">
        <v>51</v>
      </c>
      <c r="K2219" t="s">
        <v>80</v>
      </c>
      <c r="L2219">
        <v>51</v>
      </c>
      <c r="M2219" t="s">
        <v>80</v>
      </c>
      <c r="N2219">
        <v>51</v>
      </c>
      <c r="O2219" t="s">
        <v>80</v>
      </c>
      <c r="P2219">
        <v>11.6</v>
      </c>
      <c r="Q2219" t="s">
        <v>80</v>
      </c>
      <c r="R2219">
        <v>10.3</v>
      </c>
      <c r="S2219" t="s">
        <v>80</v>
      </c>
      <c r="T2219">
        <v>10.9</v>
      </c>
      <c r="U2219" t="s">
        <v>80</v>
      </c>
      <c r="V2219">
        <v>7.4</v>
      </c>
      <c r="W2219" t="s">
        <v>80</v>
      </c>
      <c r="X2219">
        <v>7.3</v>
      </c>
      <c r="Y2219" t="s">
        <v>80</v>
      </c>
      <c r="Z2219">
        <v>7.3</v>
      </c>
      <c r="AA2219" t="s">
        <v>80</v>
      </c>
      <c r="AB2219">
        <v>3.4</v>
      </c>
      <c r="AC2219" t="s">
        <v>80</v>
      </c>
      <c r="AD2219">
        <v>3.9</v>
      </c>
      <c r="AE2219" t="s">
        <v>80</v>
      </c>
      <c r="AF2219">
        <v>4.5999999999999996</v>
      </c>
      <c r="AG2219" t="s">
        <v>80</v>
      </c>
    </row>
    <row r="2220" spans="1:33" x14ac:dyDescent="0.35">
      <c r="A2220" t="s">
        <v>79</v>
      </c>
      <c r="B2220">
        <v>12098700</v>
      </c>
      <c r="C2220" s="1">
        <v>42503</v>
      </c>
      <c r="D2220">
        <v>14.1</v>
      </c>
      <c r="E2220" t="s">
        <v>80</v>
      </c>
      <c r="F2220">
        <v>9.3000000000000007</v>
      </c>
      <c r="G2220" t="s">
        <v>80</v>
      </c>
      <c r="H2220">
        <v>11.8</v>
      </c>
      <c r="I2220" t="s">
        <v>80</v>
      </c>
      <c r="J2220">
        <v>52</v>
      </c>
      <c r="K2220" t="s">
        <v>80</v>
      </c>
      <c r="L2220">
        <v>50</v>
      </c>
      <c r="M2220" t="s">
        <v>80</v>
      </c>
      <c r="N2220">
        <v>51</v>
      </c>
      <c r="O2220" t="s">
        <v>80</v>
      </c>
      <c r="P2220">
        <v>11.5</v>
      </c>
      <c r="Q2220" t="s">
        <v>80</v>
      </c>
      <c r="R2220">
        <v>10.1</v>
      </c>
      <c r="S2220" t="s">
        <v>80</v>
      </c>
      <c r="T2220">
        <v>10.8</v>
      </c>
      <c r="U2220" t="s">
        <v>80</v>
      </c>
      <c r="V2220">
        <v>7.4</v>
      </c>
      <c r="W2220" t="s">
        <v>80</v>
      </c>
      <c r="X2220">
        <v>7.3</v>
      </c>
      <c r="Y2220" t="s">
        <v>80</v>
      </c>
      <c r="Z2220">
        <v>7.3</v>
      </c>
      <c r="AA2220" t="s">
        <v>80</v>
      </c>
      <c r="AB2220">
        <v>3.4</v>
      </c>
      <c r="AC2220" t="s">
        <v>80</v>
      </c>
      <c r="AD2220">
        <v>4</v>
      </c>
      <c r="AE2220" t="s">
        <v>80</v>
      </c>
      <c r="AF2220">
        <v>6.4</v>
      </c>
      <c r="AG2220" t="s">
        <v>80</v>
      </c>
    </row>
    <row r="2221" spans="1:33" x14ac:dyDescent="0.35">
      <c r="A2221" t="s">
        <v>79</v>
      </c>
      <c r="B2221">
        <v>12098700</v>
      </c>
      <c r="C2221" s="1">
        <v>42504</v>
      </c>
      <c r="D2221">
        <v>13.2</v>
      </c>
      <c r="E2221" t="s">
        <v>80</v>
      </c>
      <c r="F2221">
        <v>9</v>
      </c>
      <c r="G2221" t="s">
        <v>80</v>
      </c>
      <c r="H2221">
        <v>10.1</v>
      </c>
      <c r="I2221" t="s">
        <v>80</v>
      </c>
      <c r="J2221">
        <v>51</v>
      </c>
      <c r="K2221" t="s">
        <v>80</v>
      </c>
      <c r="L2221">
        <v>48</v>
      </c>
      <c r="M2221" t="s">
        <v>80</v>
      </c>
      <c r="N2221">
        <v>49</v>
      </c>
      <c r="O2221" t="s">
        <v>80</v>
      </c>
      <c r="P2221">
        <v>11.5</v>
      </c>
      <c r="Q2221" t="s">
        <v>80</v>
      </c>
      <c r="R2221">
        <v>10.3</v>
      </c>
      <c r="S2221" t="s">
        <v>80</v>
      </c>
      <c r="T2221">
        <v>11.1</v>
      </c>
      <c r="U2221" t="s">
        <v>80</v>
      </c>
      <c r="V2221">
        <v>7.4</v>
      </c>
      <c r="W2221" t="s">
        <v>80</v>
      </c>
      <c r="X2221">
        <v>7.3</v>
      </c>
      <c r="Y2221" t="s">
        <v>80</v>
      </c>
      <c r="Z2221">
        <v>7.3</v>
      </c>
      <c r="AA2221" t="s">
        <v>80</v>
      </c>
      <c r="AB2221">
        <v>3.8</v>
      </c>
      <c r="AC2221" t="s">
        <v>80</v>
      </c>
      <c r="AD2221">
        <v>5.7</v>
      </c>
      <c r="AE2221" t="s">
        <v>80</v>
      </c>
      <c r="AF2221">
        <v>6.5</v>
      </c>
      <c r="AG2221" t="s">
        <v>80</v>
      </c>
    </row>
    <row r="2222" spans="1:33" x14ac:dyDescent="0.35">
      <c r="A2222" t="s">
        <v>79</v>
      </c>
      <c r="B2222">
        <v>12098700</v>
      </c>
      <c r="C2222" s="1">
        <v>42505</v>
      </c>
      <c r="D2222">
        <v>9.6999999999999993</v>
      </c>
      <c r="E2222" t="s">
        <v>80</v>
      </c>
      <c r="F2222">
        <v>8.5</v>
      </c>
      <c r="G2222" t="s">
        <v>80</v>
      </c>
      <c r="H2222">
        <v>8.8000000000000007</v>
      </c>
      <c r="I2222" t="s">
        <v>80</v>
      </c>
      <c r="J2222">
        <v>48</v>
      </c>
      <c r="K2222" t="s">
        <v>80</v>
      </c>
      <c r="L2222">
        <v>46</v>
      </c>
      <c r="M2222" t="s">
        <v>80</v>
      </c>
      <c r="N2222">
        <v>47</v>
      </c>
      <c r="O2222" t="s">
        <v>80</v>
      </c>
      <c r="P2222">
        <v>11.7</v>
      </c>
      <c r="Q2222" t="s">
        <v>80</v>
      </c>
      <c r="R2222">
        <v>11.2</v>
      </c>
      <c r="S2222" t="s">
        <v>80</v>
      </c>
      <c r="T2222">
        <v>11.6</v>
      </c>
      <c r="U2222" t="s">
        <v>80</v>
      </c>
      <c r="V2222">
        <v>7.4</v>
      </c>
      <c r="W2222" t="s">
        <v>80</v>
      </c>
      <c r="X2222">
        <v>7.3</v>
      </c>
      <c r="Y2222" t="s">
        <v>80</v>
      </c>
      <c r="Z2222">
        <v>7.3</v>
      </c>
      <c r="AA2222" t="s">
        <v>80</v>
      </c>
      <c r="AB2222">
        <v>5.7</v>
      </c>
      <c r="AC2222" t="s">
        <v>80</v>
      </c>
      <c r="AD2222">
        <v>9.6999999999999993</v>
      </c>
      <c r="AE2222" t="s">
        <v>80</v>
      </c>
      <c r="AF2222">
        <v>12</v>
      </c>
      <c r="AG2222" t="s">
        <v>80</v>
      </c>
    </row>
    <row r="2223" spans="1:33" x14ac:dyDescent="0.35">
      <c r="A2223" t="s">
        <v>79</v>
      </c>
      <c r="B2223">
        <v>12098700</v>
      </c>
      <c r="C2223" s="1">
        <v>42506</v>
      </c>
      <c r="D2223">
        <v>9.8000000000000007</v>
      </c>
      <c r="E2223" t="s">
        <v>80</v>
      </c>
      <c r="F2223">
        <v>8</v>
      </c>
      <c r="G2223" t="s">
        <v>80</v>
      </c>
      <c r="H2223">
        <v>8.6</v>
      </c>
      <c r="I2223" t="s">
        <v>80</v>
      </c>
      <c r="J2223">
        <v>47</v>
      </c>
      <c r="K2223" t="s">
        <v>80</v>
      </c>
      <c r="L2223">
        <v>46</v>
      </c>
      <c r="M2223" t="s">
        <v>80</v>
      </c>
      <c r="N2223">
        <v>46</v>
      </c>
      <c r="O2223" t="s">
        <v>80</v>
      </c>
      <c r="P2223">
        <v>11.9</v>
      </c>
      <c r="Q2223" t="s">
        <v>80</v>
      </c>
      <c r="R2223">
        <v>11.3</v>
      </c>
      <c r="S2223" t="s">
        <v>80</v>
      </c>
      <c r="T2223">
        <v>11.7</v>
      </c>
      <c r="U2223" t="s">
        <v>80</v>
      </c>
      <c r="V2223">
        <v>7.4</v>
      </c>
      <c r="W2223" t="s">
        <v>80</v>
      </c>
      <c r="X2223">
        <v>7.3</v>
      </c>
      <c r="Y2223" t="s">
        <v>80</v>
      </c>
      <c r="Z2223">
        <v>7.3</v>
      </c>
      <c r="AA2223" t="s">
        <v>80</v>
      </c>
      <c r="AB2223">
        <v>5.5</v>
      </c>
      <c r="AC2223" t="s">
        <v>80</v>
      </c>
      <c r="AD2223">
        <v>7.4</v>
      </c>
      <c r="AE2223" t="s">
        <v>80</v>
      </c>
      <c r="AF2223">
        <v>11</v>
      </c>
      <c r="AG2223" t="s">
        <v>80</v>
      </c>
    </row>
    <row r="2224" spans="1:33" x14ac:dyDescent="0.35">
      <c r="A2224" t="s">
        <v>79</v>
      </c>
      <c r="B2224">
        <v>12098700</v>
      </c>
      <c r="C2224" s="1">
        <v>42507</v>
      </c>
      <c r="D2224">
        <v>12.6</v>
      </c>
      <c r="E2224" t="s">
        <v>80</v>
      </c>
      <c r="F2224">
        <v>8.5</v>
      </c>
      <c r="G2224" t="s">
        <v>80</v>
      </c>
      <c r="H2224">
        <v>10.5</v>
      </c>
      <c r="I2224" t="s">
        <v>80</v>
      </c>
      <c r="J2224">
        <v>48</v>
      </c>
      <c r="K2224" t="s">
        <v>80</v>
      </c>
      <c r="L2224">
        <v>47</v>
      </c>
      <c r="M2224" t="s">
        <v>80</v>
      </c>
      <c r="N2224">
        <v>47</v>
      </c>
      <c r="O2224" t="s">
        <v>80</v>
      </c>
      <c r="P2224">
        <v>11.8</v>
      </c>
      <c r="Q2224" t="s">
        <v>80</v>
      </c>
      <c r="R2224">
        <v>10.6</v>
      </c>
      <c r="S2224" t="s">
        <v>80</v>
      </c>
      <c r="T2224">
        <v>11.2</v>
      </c>
      <c r="U2224" t="s">
        <v>80</v>
      </c>
      <c r="V2224">
        <v>7.4</v>
      </c>
      <c r="W2224" t="s">
        <v>80</v>
      </c>
      <c r="X2224">
        <v>7.2</v>
      </c>
      <c r="Y2224" t="s">
        <v>80</v>
      </c>
      <c r="Z2224">
        <v>7.3</v>
      </c>
      <c r="AA2224" t="s">
        <v>80</v>
      </c>
      <c r="AB2224">
        <v>4.5</v>
      </c>
      <c r="AC2224" t="s">
        <v>80</v>
      </c>
      <c r="AD2224">
        <v>5.6</v>
      </c>
      <c r="AE2224" t="s">
        <v>80</v>
      </c>
      <c r="AF2224">
        <v>7.5</v>
      </c>
      <c r="AG2224" t="s">
        <v>80</v>
      </c>
    </row>
    <row r="2225" spans="1:33" x14ac:dyDescent="0.35">
      <c r="A2225" t="s">
        <v>79</v>
      </c>
      <c r="B2225">
        <v>12098700</v>
      </c>
      <c r="C2225" s="1">
        <v>42508</v>
      </c>
      <c r="D2225">
        <v>12</v>
      </c>
      <c r="E2225" t="s">
        <v>80</v>
      </c>
      <c r="F2225">
        <v>9</v>
      </c>
      <c r="G2225" t="s">
        <v>80</v>
      </c>
      <c r="H2225">
        <v>10.5</v>
      </c>
      <c r="I2225" t="s">
        <v>80</v>
      </c>
      <c r="J2225">
        <v>48</v>
      </c>
      <c r="K2225" t="s">
        <v>80</v>
      </c>
      <c r="L2225">
        <v>48</v>
      </c>
      <c r="M2225" t="s">
        <v>80</v>
      </c>
      <c r="N2225">
        <v>48</v>
      </c>
      <c r="O2225" t="s">
        <v>80</v>
      </c>
      <c r="P2225">
        <v>11.6</v>
      </c>
      <c r="Q2225" t="s">
        <v>80</v>
      </c>
      <c r="R2225">
        <v>10.6</v>
      </c>
      <c r="S2225" t="s">
        <v>80</v>
      </c>
      <c r="T2225">
        <v>11.1</v>
      </c>
      <c r="U2225" t="s">
        <v>80</v>
      </c>
      <c r="V2225">
        <v>7.4</v>
      </c>
      <c r="W2225" t="s">
        <v>80</v>
      </c>
      <c r="X2225">
        <v>7.2</v>
      </c>
      <c r="Y2225" t="s">
        <v>80</v>
      </c>
      <c r="Z2225">
        <v>7.3</v>
      </c>
      <c r="AA2225" t="s">
        <v>80</v>
      </c>
      <c r="AB2225">
        <v>4</v>
      </c>
      <c r="AC2225" t="s">
        <v>80</v>
      </c>
      <c r="AD2225">
        <v>4.5999999999999996</v>
      </c>
      <c r="AE2225" t="s">
        <v>80</v>
      </c>
      <c r="AF2225">
        <v>5.7</v>
      </c>
      <c r="AG2225" t="s">
        <v>80</v>
      </c>
    </row>
    <row r="2226" spans="1:33" x14ac:dyDescent="0.35">
      <c r="A2226" t="s">
        <v>79</v>
      </c>
      <c r="B2226">
        <v>12098700</v>
      </c>
      <c r="C2226" s="1">
        <v>42509</v>
      </c>
      <c r="D2226">
        <v>10.7</v>
      </c>
      <c r="E2226" t="s">
        <v>80</v>
      </c>
      <c r="F2226">
        <v>8.3000000000000007</v>
      </c>
      <c r="G2226" t="s">
        <v>80</v>
      </c>
      <c r="H2226">
        <v>9.1999999999999993</v>
      </c>
      <c r="I2226" t="s">
        <v>80</v>
      </c>
      <c r="J2226">
        <v>50</v>
      </c>
      <c r="K2226" t="s">
        <v>80</v>
      </c>
      <c r="L2226">
        <v>47</v>
      </c>
      <c r="M2226" t="s">
        <v>80</v>
      </c>
      <c r="N2226">
        <v>48</v>
      </c>
      <c r="O2226" t="s">
        <v>80</v>
      </c>
      <c r="P2226">
        <v>11.7</v>
      </c>
      <c r="Q2226" t="s">
        <v>80</v>
      </c>
      <c r="R2226">
        <v>10.9</v>
      </c>
      <c r="S2226" t="s">
        <v>80</v>
      </c>
      <c r="T2226">
        <v>11.4</v>
      </c>
      <c r="U2226" t="s">
        <v>80</v>
      </c>
      <c r="V2226">
        <v>7.4</v>
      </c>
      <c r="W2226" t="s">
        <v>80</v>
      </c>
      <c r="X2226">
        <v>7.3</v>
      </c>
      <c r="Y2226" t="s">
        <v>80</v>
      </c>
      <c r="Z2226">
        <v>7.3</v>
      </c>
      <c r="AA2226" t="s">
        <v>80</v>
      </c>
      <c r="AB2226">
        <v>3.7</v>
      </c>
      <c r="AC2226" t="s">
        <v>80</v>
      </c>
      <c r="AD2226">
        <v>4.3</v>
      </c>
      <c r="AE2226" t="s">
        <v>80</v>
      </c>
      <c r="AF2226">
        <v>8.1999999999999993</v>
      </c>
      <c r="AG2226" t="s">
        <v>80</v>
      </c>
    </row>
    <row r="2227" spans="1:33" x14ac:dyDescent="0.35">
      <c r="A2227" t="s">
        <v>79</v>
      </c>
      <c r="B2227">
        <v>12098700</v>
      </c>
      <c r="C2227" s="1">
        <v>42510</v>
      </c>
      <c r="D2227">
        <v>11.3</v>
      </c>
      <c r="E2227" t="s">
        <v>80</v>
      </c>
      <c r="F2227">
        <v>8</v>
      </c>
      <c r="G2227" t="s">
        <v>80</v>
      </c>
      <c r="H2227">
        <v>9.6</v>
      </c>
      <c r="I2227" t="s">
        <v>80</v>
      </c>
      <c r="J2227">
        <v>50</v>
      </c>
      <c r="K2227" t="s">
        <v>80</v>
      </c>
      <c r="L2227">
        <v>48</v>
      </c>
      <c r="M2227" t="s">
        <v>80</v>
      </c>
      <c r="N2227">
        <v>49</v>
      </c>
      <c r="O2227" t="s">
        <v>80</v>
      </c>
      <c r="P2227">
        <v>11.8</v>
      </c>
      <c r="Q2227" t="s">
        <v>80</v>
      </c>
      <c r="R2227">
        <v>10.7</v>
      </c>
      <c r="S2227" t="s">
        <v>80</v>
      </c>
      <c r="T2227">
        <v>11.3</v>
      </c>
      <c r="U2227" t="s">
        <v>80</v>
      </c>
      <c r="V2227">
        <v>7.5</v>
      </c>
      <c r="W2227" t="s">
        <v>80</v>
      </c>
      <c r="X2227">
        <v>7.3</v>
      </c>
      <c r="Y2227" t="s">
        <v>80</v>
      </c>
      <c r="Z2227">
        <v>7.4</v>
      </c>
      <c r="AA2227" t="s">
        <v>80</v>
      </c>
      <c r="AB2227">
        <v>3.5</v>
      </c>
      <c r="AC2227" t="s">
        <v>80</v>
      </c>
      <c r="AD2227">
        <v>3.9</v>
      </c>
      <c r="AE2227" t="s">
        <v>80</v>
      </c>
      <c r="AF2227">
        <v>5.0999999999999996</v>
      </c>
      <c r="AG2227" t="s">
        <v>80</v>
      </c>
    </row>
    <row r="2228" spans="1:33" x14ac:dyDescent="0.35">
      <c r="A2228" t="s">
        <v>79</v>
      </c>
      <c r="B2228">
        <v>12098700</v>
      </c>
      <c r="C2228" s="1">
        <v>42511</v>
      </c>
      <c r="D2228">
        <v>10.1</v>
      </c>
      <c r="E2228" t="s">
        <v>80</v>
      </c>
      <c r="F2228">
        <v>8.4</v>
      </c>
      <c r="G2228" t="s">
        <v>80</v>
      </c>
      <c r="H2228">
        <v>8.8000000000000007</v>
      </c>
      <c r="I2228" t="s">
        <v>80</v>
      </c>
      <c r="J2228">
        <v>50</v>
      </c>
      <c r="K2228" t="s">
        <v>80</v>
      </c>
      <c r="L2228">
        <v>49</v>
      </c>
      <c r="M2228" t="s">
        <v>80</v>
      </c>
      <c r="N2228">
        <v>50</v>
      </c>
      <c r="O2228" t="s">
        <v>80</v>
      </c>
      <c r="P2228">
        <v>11.7</v>
      </c>
      <c r="Q2228" t="s">
        <v>80</v>
      </c>
      <c r="R2228">
        <v>11</v>
      </c>
      <c r="S2228" t="s">
        <v>80</v>
      </c>
      <c r="T2228">
        <v>11.4</v>
      </c>
      <c r="U2228" t="s">
        <v>80</v>
      </c>
      <c r="V2228">
        <v>7.4</v>
      </c>
      <c r="W2228" t="s">
        <v>80</v>
      </c>
      <c r="X2228">
        <v>7.2</v>
      </c>
      <c r="Y2228" t="s">
        <v>80</v>
      </c>
      <c r="Z2228">
        <v>7.3</v>
      </c>
      <c r="AA2228" t="s">
        <v>80</v>
      </c>
      <c r="AB2228">
        <v>3.4</v>
      </c>
      <c r="AC2228" t="s">
        <v>80</v>
      </c>
      <c r="AD2228">
        <v>4.3</v>
      </c>
      <c r="AE2228" t="s">
        <v>80</v>
      </c>
      <c r="AF2228">
        <v>7.5</v>
      </c>
      <c r="AG2228" t="s">
        <v>80</v>
      </c>
    </row>
    <row r="2229" spans="1:33" x14ac:dyDescent="0.35">
      <c r="A2229" t="s">
        <v>79</v>
      </c>
      <c r="B2229">
        <v>12098700</v>
      </c>
      <c r="C2229" s="1">
        <v>42512</v>
      </c>
      <c r="D2229">
        <v>10</v>
      </c>
      <c r="E2229" t="s">
        <v>80</v>
      </c>
      <c r="F2229">
        <v>8.3000000000000007</v>
      </c>
      <c r="G2229" t="s">
        <v>80</v>
      </c>
      <c r="H2229">
        <v>9.1</v>
      </c>
      <c r="I2229" t="s">
        <v>80</v>
      </c>
      <c r="J2229">
        <v>51</v>
      </c>
      <c r="K2229" t="s">
        <v>80</v>
      </c>
      <c r="L2229">
        <v>50</v>
      </c>
      <c r="M2229" t="s">
        <v>80</v>
      </c>
      <c r="N2229">
        <v>50</v>
      </c>
      <c r="O2229" t="s">
        <v>80</v>
      </c>
      <c r="P2229">
        <v>11.7</v>
      </c>
      <c r="Q2229" t="s">
        <v>80</v>
      </c>
      <c r="R2229">
        <v>11.1</v>
      </c>
      <c r="S2229" t="s">
        <v>80</v>
      </c>
      <c r="T2229">
        <v>11.4</v>
      </c>
      <c r="U2229" t="s">
        <v>80</v>
      </c>
      <c r="V2229">
        <v>7.5</v>
      </c>
      <c r="W2229" t="s">
        <v>80</v>
      </c>
      <c r="X2229">
        <v>7.3</v>
      </c>
      <c r="Y2229" t="s">
        <v>80</v>
      </c>
      <c r="Z2229">
        <v>7.4</v>
      </c>
      <c r="AA2229" t="s">
        <v>80</v>
      </c>
      <c r="AB2229">
        <v>2.8</v>
      </c>
      <c r="AC2229" t="s">
        <v>80</v>
      </c>
      <c r="AD2229">
        <v>3.5</v>
      </c>
      <c r="AE2229" t="s">
        <v>80</v>
      </c>
      <c r="AF2229">
        <v>10</v>
      </c>
      <c r="AG2229" t="s">
        <v>80</v>
      </c>
    </row>
    <row r="2230" spans="1:33" x14ac:dyDescent="0.35">
      <c r="A2230" t="s">
        <v>79</v>
      </c>
      <c r="B2230">
        <v>12098700</v>
      </c>
      <c r="C2230" s="1">
        <v>42513</v>
      </c>
      <c r="D2230">
        <v>10</v>
      </c>
      <c r="E2230" t="s">
        <v>80</v>
      </c>
      <c r="F2230">
        <v>8.6999999999999993</v>
      </c>
      <c r="G2230" t="s">
        <v>80</v>
      </c>
      <c r="H2230">
        <v>9.4</v>
      </c>
      <c r="I2230" t="s">
        <v>80</v>
      </c>
      <c r="J2230">
        <v>51</v>
      </c>
      <c r="K2230" t="s">
        <v>80</v>
      </c>
      <c r="L2230">
        <v>50</v>
      </c>
      <c r="M2230" t="s">
        <v>80</v>
      </c>
      <c r="N2230">
        <v>50</v>
      </c>
      <c r="O2230" t="s">
        <v>80</v>
      </c>
      <c r="P2230">
        <v>11.6</v>
      </c>
      <c r="Q2230" t="s">
        <v>80</v>
      </c>
      <c r="R2230">
        <v>11.1</v>
      </c>
      <c r="S2230" t="s">
        <v>80</v>
      </c>
      <c r="T2230">
        <v>11.4</v>
      </c>
      <c r="U2230" t="s">
        <v>80</v>
      </c>
      <c r="V2230">
        <v>7.4</v>
      </c>
      <c r="W2230" t="s">
        <v>80</v>
      </c>
      <c r="X2230">
        <v>7.3</v>
      </c>
      <c r="Y2230" t="s">
        <v>80</v>
      </c>
      <c r="Z2230">
        <v>7.4</v>
      </c>
      <c r="AA2230" t="s">
        <v>80</v>
      </c>
      <c r="AB2230">
        <v>2.4</v>
      </c>
      <c r="AC2230" t="s">
        <v>80</v>
      </c>
      <c r="AD2230">
        <v>3</v>
      </c>
      <c r="AE2230" t="s">
        <v>80</v>
      </c>
      <c r="AF2230">
        <v>3.8</v>
      </c>
      <c r="AG2230" t="s">
        <v>80</v>
      </c>
    </row>
    <row r="2231" spans="1:33" x14ac:dyDescent="0.35">
      <c r="A2231" t="s">
        <v>79</v>
      </c>
      <c r="B2231">
        <v>12098700</v>
      </c>
      <c r="C2231" s="1">
        <v>42514</v>
      </c>
      <c r="D2231">
        <v>10.5</v>
      </c>
      <c r="E2231" t="s">
        <v>80</v>
      </c>
      <c r="F2231">
        <v>8.6</v>
      </c>
      <c r="G2231" t="s">
        <v>80</v>
      </c>
      <c r="H2231">
        <v>9.4</v>
      </c>
      <c r="I2231" t="s">
        <v>80</v>
      </c>
      <c r="J2231">
        <v>52</v>
      </c>
      <c r="K2231" t="s">
        <v>80</v>
      </c>
      <c r="L2231">
        <v>51</v>
      </c>
      <c r="M2231" t="s">
        <v>80</v>
      </c>
      <c r="N2231">
        <v>51</v>
      </c>
      <c r="O2231" t="s">
        <v>80</v>
      </c>
      <c r="P2231">
        <v>11.7</v>
      </c>
      <c r="Q2231" t="s">
        <v>80</v>
      </c>
      <c r="R2231">
        <v>11</v>
      </c>
      <c r="S2231" t="s">
        <v>80</v>
      </c>
      <c r="T2231">
        <v>11.3</v>
      </c>
      <c r="U2231" t="s">
        <v>80</v>
      </c>
      <c r="V2231">
        <v>7.5</v>
      </c>
      <c r="W2231" t="s">
        <v>80</v>
      </c>
      <c r="X2231">
        <v>7.3</v>
      </c>
      <c r="Y2231" t="s">
        <v>80</v>
      </c>
      <c r="Z2231">
        <v>7.3</v>
      </c>
      <c r="AA2231" t="s">
        <v>80</v>
      </c>
      <c r="AB2231">
        <v>2.6</v>
      </c>
      <c r="AC2231" t="s">
        <v>80</v>
      </c>
      <c r="AD2231">
        <v>3.1</v>
      </c>
      <c r="AE2231" t="s">
        <v>80</v>
      </c>
      <c r="AF2231">
        <v>4</v>
      </c>
      <c r="AG2231" t="s">
        <v>80</v>
      </c>
    </row>
    <row r="2232" spans="1:33" x14ac:dyDescent="0.35">
      <c r="A2232" t="s">
        <v>79</v>
      </c>
      <c r="B2232">
        <v>12098700</v>
      </c>
      <c r="C2232" s="1">
        <v>42515</v>
      </c>
      <c r="D2232">
        <v>10.9</v>
      </c>
      <c r="E2232" t="s">
        <v>80</v>
      </c>
      <c r="F2232">
        <v>9</v>
      </c>
      <c r="G2232" t="s">
        <v>80</v>
      </c>
      <c r="H2232">
        <v>9.8000000000000007</v>
      </c>
      <c r="I2232" t="s">
        <v>80</v>
      </c>
      <c r="J2232">
        <v>52</v>
      </c>
      <c r="K2232" t="s">
        <v>80</v>
      </c>
      <c r="L2232">
        <v>52</v>
      </c>
      <c r="M2232" t="s">
        <v>80</v>
      </c>
      <c r="N2232">
        <v>52</v>
      </c>
      <c r="O2232" t="s">
        <v>80</v>
      </c>
      <c r="P2232">
        <v>11.6</v>
      </c>
      <c r="Q2232" t="s">
        <v>80</v>
      </c>
      <c r="R2232">
        <v>10.9</v>
      </c>
      <c r="S2232" t="s">
        <v>80</v>
      </c>
      <c r="T2232">
        <v>11.3</v>
      </c>
      <c r="U2232" t="s">
        <v>80</v>
      </c>
      <c r="V2232">
        <v>7.5</v>
      </c>
      <c r="W2232" t="s">
        <v>80</v>
      </c>
      <c r="X2232">
        <v>7.3</v>
      </c>
      <c r="Y2232" t="s">
        <v>80</v>
      </c>
      <c r="Z2232">
        <v>7.4</v>
      </c>
      <c r="AA2232" t="s">
        <v>80</v>
      </c>
      <c r="AB2232">
        <v>2.7</v>
      </c>
      <c r="AC2232" t="s">
        <v>80</v>
      </c>
      <c r="AD2232">
        <v>3</v>
      </c>
      <c r="AE2232" t="s">
        <v>80</v>
      </c>
      <c r="AF2232">
        <v>3.9</v>
      </c>
      <c r="AG2232" t="s">
        <v>80</v>
      </c>
    </row>
    <row r="2233" spans="1:33" x14ac:dyDescent="0.35">
      <c r="A2233" t="s">
        <v>79</v>
      </c>
      <c r="B2233">
        <v>12098700</v>
      </c>
      <c r="C2233" s="1">
        <v>42516</v>
      </c>
      <c r="D2233">
        <v>10.6</v>
      </c>
      <c r="E2233" t="s">
        <v>80</v>
      </c>
      <c r="F2233">
        <v>9.1</v>
      </c>
      <c r="G2233" t="s">
        <v>80</v>
      </c>
      <c r="H2233">
        <v>9.9</v>
      </c>
      <c r="I2233" t="s">
        <v>80</v>
      </c>
      <c r="J2233">
        <v>53</v>
      </c>
      <c r="K2233" t="s">
        <v>80</v>
      </c>
      <c r="L2233">
        <v>52</v>
      </c>
      <c r="M2233" t="s">
        <v>80</v>
      </c>
      <c r="N2233">
        <v>52</v>
      </c>
      <c r="O2233" t="s">
        <v>80</v>
      </c>
      <c r="P2233">
        <v>11.6</v>
      </c>
      <c r="Q2233" t="s">
        <v>80</v>
      </c>
      <c r="R2233">
        <v>11</v>
      </c>
      <c r="S2233" t="s">
        <v>80</v>
      </c>
      <c r="T2233">
        <v>11.3</v>
      </c>
      <c r="U2233" t="s">
        <v>80</v>
      </c>
      <c r="V2233">
        <v>7.5</v>
      </c>
      <c r="W2233" t="s">
        <v>80</v>
      </c>
      <c r="X2233">
        <v>7.3</v>
      </c>
      <c r="Y2233" t="s">
        <v>80</v>
      </c>
      <c r="Z2233">
        <v>7.4</v>
      </c>
      <c r="AA2233" t="s">
        <v>80</v>
      </c>
      <c r="AB2233">
        <v>2.7</v>
      </c>
      <c r="AC2233" t="s">
        <v>80</v>
      </c>
      <c r="AD2233">
        <v>3</v>
      </c>
      <c r="AE2233" t="s">
        <v>80</v>
      </c>
      <c r="AF2233">
        <v>3.5</v>
      </c>
      <c r="AG2233" t="s">
        <v>80</v>
      </c>
    </row>
    <row r="2234" spans="1:33" x14ac:dyDescent="0.35">
      <c r="A2234" t="s">
        <v>79</v>
      </c>
      <c r="B2234">
        <v>12098700</v>
      </c>
      <c r="C2234" s="1">
        <v>42517</v>
      </c>
      <c r="D2234">
        <v>10.4</v>
      </c>
      <c r="E2234" t="s">
        <v>80</v>
      </c>
      <c r="F2234">
        <v>8.6</v>
      </c>
      <c r="G2234" t="s">
        <v>80</v>
      </c>
      <c r="H2234">
        <v>9.6</v>
      </c>
      <c r="I2234" t="s">
        <v>80</v>
      </c>
      <c r="J2234">
        <v>53</v>
      </c>
      <c r="K2234" t="s">
        <v>80</v>
      </c>
      <c r="L2234">
        <v>52</v>
      </c>
      <c r="M2234" t="s">
        <v>80</v>
      </c>
      <c r="N2234">
        <v>52</v>
      </c>
      <c r="O2234" t="s">
        <v>80</v>
      </c>
      <c r="P2234">
        <v>11.7</v>
      </c>
      <c r="Q2234" t="s">
        <v>80</v>
      </c>
      <c r="R2234">
        <v>11</v>
      </c>
      <c r="S2234" t="s">
        <v>80</v>
      </c>
      <c r="T2234">
        <v>11.3</v>
      </c>
      <c r="U2234" t="s">
        <v>80</v>
      </c>
      <c r="V2234">
        <v>7.5</v>
      </c>
      <c r="W2234" t="s">
        <v>80</v>
      </c>
      <c r="X2234">
        <v>7.3</v>
      </c>
      <c r="Y2234" t="s">
        <v>80</v>
      </c>
      <c r="Z2234">
        <v>7.4</v>
      </c>
      <c r="AA2234" t="s">
        <v>80</v>
      </c>
      <c r="AB2234">
        <v>2.5</v>
      </c>
      <c r="AC2234" t="s">
        <v>80</v>
      </c>
      <c r="AD2234">
        <v>2.9</v>
      </c>
      <c r="AE2234" t="s">
        <v>80</v>
      </c>
      <c r="AF2234">
        <v>6.6</v>
      </c>
      <c r="AG2234" t="s">
        <v>80</v>
      </c>
    </row>
    <row r="2235" spans="1:33" x14ac:dyDescent="0.35">
      <c r="A2235" t="s">
        <v>79</v>
      </c>
      <c r="B2235">
        <v>12098700</v>
      </c>
      <c r="C2235" s="1">
        <v>42518</v>
      </c>
      <c r="D2235">
        <v>10.199999999999999</v>
      </c>
      <c r="E2235" t="s">
        <v>80</v>
      </c>
      <c r="F2235">
        <v>8.4</v>
      </c>
      <c r="G2235" t="s">
        <v>80</v>
      </c>
      <c r="H2235">
        <v>9.4</v>
      </c>
      <c r="I2235" t="s">
        <v>80</v>
      </c>
      <c r="J2235">
        <v>54</v>
      </c>
      <c r="K2235" t="s">
        <v>80</v>
      </c>
      <c r="L2235">
        <v>53</v>
      </c>
      <c r="M2235" t="s">
        <v>80</v>
      </c>
      <c r="N2235">
        <v>53</v>
      </c>
      <c r="O2235" t="s">
        <v>80</v>
      </c>
      <c r="P2235">
        <v>11.7</v>
      </c>
      <c r="Q2235" t="s">
        <v>80</v>
      </c>
      <c r="R2235">
        <v>11</v>
      </c>
      <c r="S2235" t="s">
        <v>80</v>
      </c>
      <c r="T2235">
        <v>11.3</v>
      </c>
      <c r="U2235" t="s">
        <v>80</v>
      </c>
      <c r="V2235">
        <v>7.5</v>
      </c>
      <c r="W2235" t="s">
        <v>80</v>
      </c>
      <c r="X2235">
        <v>7.3</v>
      </c>
      <c r="Y2235" t="s">
        <v>80</v>
      </c>
      <c r="Z2235">
        <v>7.4</v>
      </c>
      <c r="AA2235" t="s">
        <v>80</v>
      </c>
      <c r="AB2235">
        <v>2.6</v>
      </c>
      <c r="AC2235" t="s">
        <v>80</v>
      </c>
      <c r="AD2235">
        <v>2.8</v>
      </c>
      <c r="AE2235" t="s">
        <v>80</v>
      </c>
      <c r="AF2235">
        <v>4.8</v>
      </c>
      <c r="AG2235" t="s">
        <v>80</v>
      </c>
    </row>
    <row r="2236" spans="1:33" x14ac:dyDescent="0.35">
      <c r="A2236" t="s">
        <v>79</v>
      </c>
      <c r="B2236">
        <v>12098700</v>
      </c>
      <c r="C2236" s="1">
        <v>42519</v>
      </c>
      <c r="D2236">
        <v>11.6</v>
      </c>
      <c r="E2236" t="s">
        <v>80</v>
      </c>
      <c r="F2236">
        <v>9.4</v>
      </c>
      <c r="G2236" t="s">
        <v>80</v>
      </c>
      <c r="H2236">
        <v>10.3</v>
      </c>
      <c r="I2236" t="s">
        <v>80</v>
      </c>
      <c r="J2236">
        <v>54</v>
      </c>
      <c r="K2236" t="s">
        <v>80</v>
      </c>
      <c r="L2236">
        <v>54</v>
      </c>
      <c r="M2236" t="s">
        <v>80</v>
      </c>
      <c r="N2236">
        <v>54</v>
      </c>
      <c r="O2236" t="s">
        <v>80</v>
      </c>
      <c r="P2236">
        <v>11.4</v>
      </c>
      <c r="Q2236" t="s">
        <v>80</v>
      </c>
      <c r="R2236">
        <v>10.7</v>
      </c>
      <c r="S2236" t="s">
        <v>80</v>
      </c>
      <c r="T2236">
        <v>11.1</v>
      </c>
      <c r="U2236" t="s">
        <v>80</v>
      </c>
      <c r="V2236">
        <v>7.5</v>
      </c>
      <c r="W2236" t="s">
        <v>80</v>
      </c>
      <c r="X2236">
        <v>7.3</v>
      </c>
      <c r="Y2236" t="s">
        <v>80</v>
      </c>
      <c r="Z2236">
        <v>7.4</v>
      </c>
      <c r="AA2236" t="s">
        <v>80</v>
      </c>
      <c r="AB2236">
        <v>2.5</v>
      </c>
      <c r="AC2236" t="s">
        <v>80</v>
      </c>
      <c r="AD2236">
        <v>2.8</v>
      </c>
      <c r="AE2236" t="s">
        <v>80</v>
      </c>
      <c r="AF2236">
        <v>4.0999999999999996</v>
      </c>
      <c r="AG2236" t="s">
        <v>80</v>
      </c>
    </row>
    <row r="2237" spans="1:33" x14ac:dyDescent="0.35">
      <c r="A2237" t="s">
        <v>79</v>
      </c>
      <c r="B2237">
        <v>12098700</v>
      </c>
      <c r="C2237" s="1">
        <v>42520</v>
      </c>
      <c r="D2237">
        <v>13.4</v>
      </c>
      <c r="E2237" t="s">
        <v>80</v>
      </c>
      <c r="F2237">
        <v>8.6</v>
      </c>
      <c r="G2237" t="s">
        <v>80</v>
      </c>
      <c r="H2237">
        <v>11</v>
      </c>
      <c r="I2237" t="s">
        <v>80</v>
      </c>
      <c r="J2237">
        <v>55</v>
      </c>
      <c r="K2237" t="s">
        <v>80</v>
      </c>
      <c r="L2237">
        <v>54</v>
      </c>
      <c r="M2237" t="s">
        <v>80</v>
      </c>
      <c r="N2237">
        <v>54</v>
      </c>
      <c r="O2237" t="s">
        <v>80</v>
      </c>
      <c r="P2237">
        <v>11.7</v>
      </c>
      <c r="Q2237" t="s">
        <v>80</v>
      </c>
      <c r="R2237">
        <v>10.3</v>
      </c>
      <c r="S2237" t="s">
        <v>80</v>
      </c>
      <c r="T2237">
        <v>11</v>
      </c>
      <c r="U2237" t="s">
        <v>80</v>
      </c>
      <c r="V2237">
        <v>7.5</v>
      </c>
      <c r="W2237" t="s">
        <v>80</v>
      </c>
      <c r="X2237">
        <v>7.3</v>
      </c>
      <c r="Y2237" t="s">
        <v>80</v>
      </c>
      <c r="Z2237">
        <v>7.4</v>
      </c>
      <c r="AA2237" t="s">
        <v>80</v>
      </c>
      <c r="AB2237">
        <v>2.6</v>
      </c>
      <c r="AC2237" t="s">
        <v>80</v>
      </c>
      <c r="AD2237">
        <v>3</v>
      </c>
      <c r="AE2237" t="s">
        <v>80</v>
      </c>
      <c r="AF2237">
        <v>3.4</v>
      </c>
      <c r="AG2237" t="s">
        <v>80</v>
      </c>
    </row>
    <row r="2238" spans="1:33" x14ac:dyDescent="0.35">
      <c r="A2238" t="s">
        <v>79</v>
      </c>
      <c r="B2238">
        <v>12098700</v>
      </c>
      <c r="C2238" s="1">
        <v>42521</v>
      </c>
      <c r="D2238">
        <v>14.6</v>
      </c>
      <c r="E2238" t="s">
        <v>80</v>
      </c>
      <c r="F2238">
        <v>9.8000000000000007</v>
      </c>
      <c r="G2238" t="s">
        <v>80</v>
      </c>
      <c r="H2238">
        <v>12.3</v>
      </c>
      <c r="I2238" t="s">
        <v>80</v>
      </c>
      <c r="J2238">
        <v>55</v>
      </c>
      <c r="K2238" t="s">
        <v>80</v>
      </c>
      <c r="L2238">
        <v>54</v>
      </c>
      <c r="M2238" t="s">
        <v>80</v>
      </c>
      <c r="N2238">
        <v>54</v>
      </c>
      <c r="O2238" t="s">
        <v>80</v>
      </c>
      <c r="P2238">
        <v>11.3</v>
      </c>
      <c r="Q2238" t="s">
        <v>80</v>
      </c>
      <c r="R2238">
        <v>9.9</v>
      </c>
      <c r="S2238" t="s">
        <v>80</v>
      </c>
      <c r="T2238">
        <v>10.6</v>
      </c>
      <c r="U2238" t="s">
        <v>80</v>
      </c>
      <c r="V2238">
        <v>7.5</v>
      </c>
      <c r="W2238" t="s">
        <v>80</v>
      </c>
      <c r="X2238">
        <v>7.3</v>
      </c>
      <c r="Y2238" t="s">
        <v>80</v>
      </c>
      <c r="Z2238">
        <v>7.4</v>
      </c>
      <c r="AA2238" t="s">
        <v>80</v>
      </c>
      <c r="AB2238">
        <v>2.7</v>
      </c>
      <c r="AC2238" t="s">
        <v>80</v>
      </c>
      <c r="AD2238">
        <v>3.1</v>
      </c>
      <c r="AE2238" t="s">
        <v>80</v>
      </c>
      <c r="AF2238">
        <v>5.5</v>
      </c>
      <c r="AG2238" t="s">
        <v>80</v>
      </c>
    </row>
    <row r="2239" spans="1:33" x14ac:dyDescent="0.35">
      <c r="A2239" t="s">
        <v>79</v>
      </c>
      <c r="B2239">
        <v>12098700</v>
      </c>
      <c r="C2239" s="1">
        <v>42522</v>
      </c>
      <c r="D2239">
        <v>14.2</v>
      </c>
      <c r="E2239" t="s">
        <v>80</v>
      </c>
      <c r="F2239">
        <v>11.1</v>
      </c>
      <c r="G2239" t="s">
        <v>80</v>
      </c>
      <c r="H2239">
        <v>12.9</v>
      </c>
      <c r="I2239" t="s">
        <v>80</v>
      </c>
      <c r="J2239">
        <v>54</v>
      </c>
      <c r="K2239" t="s">
        <v>80</v>
      </c>
      <c r="L2239">
        <v>52</v>
      </c>
      <c r="M2239" t="s">
        <v>80</v>
      </c>
      <c r="N2239">
        <v>53</v>
      </c>
      <c r="O2239" t="s">
        <v>80</v>
      </c>
      <c r="P2239">
        <v>11</v>
      </c>
      <c r="Q2239" t="s">
        <v>80</v>
      </c>
      <c r="R2239">
        <v>10</v>
      </c>
      <c r="S2239" t="s">
        <v>80</v>
      </c>
      <c r="T2239">
        <v>10.5</v>
      </c>
      <c r="U2239" t="s">
        <v>80</v>
      </c>
      <c r="V2239">
        <v>7.5</v>
      </c>
      <c r="W2239" t="s">
        <v>80</v>
      </c>
      <c r="X2239">
        <v>7.2</v>
      </c>
      <c r="Y2239" t="s">
        <v>80</v>
      </c>
      <c r="Z2239">
        <v>7.4</v>
      </c>
      <c r="AA2239" t="s">
        <v>80</v>
      </c>
      <c r="AB2239">
        <v>2.9</v>
      </c>
      <c r="AC2239" t="s">
        <v>80</v>
      </c>
      <c r="AD2239">
        <v>4.5</v>
      </c>
      <c r="AE2239" t="s">
        <v>80</v>
      </c>
      <c r="AF2239">
        <v>6.3</v>
      </c>
      <c r="AG2239" t="s">
        <v>80</v>
      </c>
    </row>
    <row r="2240" spans="1:33" x14ac:dyDescent="0.35">
      <c r="A2240" t="s">
        <v>79</v>
      </c>
      <c r="B2240">
        <v>12098700</v>
      </c>
      <c r="C2240" s="1">
        <v>42523</v>
      </c>
      <c r="D2240">
        <v>13.8</v>
      </c>
      <c r="E2240" t="s">
        <v>80</v>
      </c>
      <c r="F2240">
        <v>10.8</v>
      </c>
      <c r="G2240" t="s">
        <v>80</v>
      </c>
      <c r="H2240">
        <v>11.9</v>
      </c>
      <c r="I2240" t="s">
        <v>80</v>
      </c>
      <c r="J2240">
        <v>52</v>
      </c>
      <c r="K2240" t="s">
        <v>80</v>
      </c>
      <c r="L2240">
        <v>49</v>
      </c>
      <c r="M2240" t="s">
        <v>80</v>
      </c>
      <c r="N2240">
        <v>50</v>
      </c>
      <c r="O2240" t="s">
        <v>80</v>
      </c>
      <c r="P2240">
        <v>11.2</v>
      </c>
      <c r="Q2240" t="s">
        <v>80</v>
      </c>
      <c r="R2240">
        <v>10.1</v>
      </c>
      <c r="S2240" t="s">
        <v>80</v>
      </c>
      <c r="T2240">
        <v>10.8</v>
      </c>
      <c r="U2240" t="s">
        <v>80</v>
      </c>
      <c r="V2240">
        <v>7.4</v>
      </c>
      <c r="W2240" t="s">
        <v>80</v>
      </c>
      <c r="X2240">
        <v>7.3</v>
      </c>
      <c r="Y2240" t="s">
        <v>80</v>
      </c>
      <c r="Z2240">
        <v>7.3</v>
      </c>
      <c r="AA2240" t="s">
        <v>80</v>
      </c>
      <c r="AB2240">
        <v>4.7</v>
      </c>
      <c r="AC2240" t="s">
        <v>80</v>
      </c>
      <c r="AD2240">
        <v>8</v>
      </c>
      <c r="AE2240" t="s">
        <v>80</v>
      </c>
      <c r="AF2240">
        <v>9.8000000000000007</v>
      </c>
      <c r="AG2240" t="s">
        <v>80</v>
      </c>
    </row>
    <row r="2241" spans="1:33" x14ac:dyDescent="0.35">
      <c r="A2241" t="s">
        <v>79</v>
      </c>
      <c r="B2241">
        <v>12098700</v>
      </c>
      <c r="C2241" s="1">
        <v>42524</v>
      </c>
      <c r="D2241">
        <v>15.2</v>
      </c>
      <c r="E2241" t="s">
        <v>80</v>
      </c>
      <c r="F2241">
        <v>10</v>
      </c>
      <c r="G2241" t="s">
        <v>80</v>
      </c>
      <c r="H2241">
        <v>12.5</v>
      </c>
      <c r="I2241" t="s">
        <v>80</v>
      </c>
      <c r="J2241">
        <v>49</v>
      </c>
      <c r="K2241" t="s">
        <v>80</v>
      </c>
      <c r="L2241">
        <v>48</v>
      </c>
      <c r="M2241" t="s">
        <v>80</v>
      </c>
      <c r="N2241">
        <v>49</v>
      </c>
      <c r="O2241" t="s">
        <v>80</v>
      </c>
      <c r="P2241">
        <v>11.4</v>
      </c>
      <c r="Q2241" t="s">
        <v>80</v>
      </c>
      <c r="R2241">
        <v>9.9</v>
      </c>
      <c r="S2241" t="s">
        <v>80</v>
      </c>
      <c r="T2241">
        <v>10.7</v>
      </c>
      <c r="U2241" t="s">
        <v>80</v>
      </c>
      <c r="V2241">
        <v>7.5</v>
      </c>
      <c r="W2241" t="s">
        <v>80</v>
      </c>
      <c r="X2241">
        <v>7.2</v>
      </c>
      <c r="Y2241" t="s">
        <v>80</v>
      </c>
      <c r="Z2241">
        <v>7.3</v>
      </c>
      <c r="AA2241" t="s">
        <v>80</v>
      </c>
      <c r="AB2241">
        <v>7.2</v>
      </c>
      <c r="AC2241" t="s">
        <v>80</v>
      </c>
      <c r="AD2241">
        <v>8.5</v>
      </c>
      <c r="AE2241" t="s">
        <v>80</v>
      </c>
      <c r="AF2241">
        <v>12</v>
      </c>
      <c r="AG2241" t="s">
        <v>80</v>
      </c>
    </row>
    <row r="2242" spans="1:33" x14ac:dyDescent="0.35">
      <c r="A2242" t="s">
        <v>79</v>
      </c>
      <c r="B2242">
        <v>12098700</v>
      </c>
      <c r="C2242" s="1">
        <v>42525</v>
      </c>
      <c r="D2242">
        <v>16.5</v>
      </c>
      <c r="E2242" t="s">
        <v>80</v>
      </c>
      <c r="F2242">
        <v>11.5</v>
      </c>
      <c r="G2242" t="s">
        <v>80</v>
      </c>
      <c r="H2242">
        <v>14.1</v>
      </c>
      <c r="I2242" t="s">
        <v>80</v>
      </c>
      <c r="J2242">
        <v>49</v>
      </c>
      <c r="K2242" t="s">
        <v>80</v>
      </c>
      <c r="L2242">
        <v>46</v>
      </c>
      <c r="M2242" t="s">
        <v>80</v>
      </c>
      <c r="N2242">
        <v>47</v>
      </c>
      <c r="O2242" t="s">
        <v>80</v>
      </c>
      <c r="P2242">
        <v>11</v>
      </c>
      <c r="Q2242" t="s">
        <v>80</v>
      </c>
      <c r="R2242">
        <v>9.6</v>
      </c>
      <c r="S2242" t="s">
        <v>80</v>
      </c>
      <c r="T2242">
        <v>10.3</v>
      </c>
      <c r="U2242" t="s">
        <v>80</v>
      </c>
      <c r="V2242">
        <v>7.4</v>
      </c>
      <c r="W2242" t="s">
        <v>80</v>
      </c>
      <c r="X2242">
        <v>7.2</v>
      </c>
      <c r="Y2242" t="s">
        <v>80</v>
      </c>
      <c r="Z2242">
        <v>7.3</v>
      </c>
      <c r="AA2242" t="s">
        <v>80</v>
      </c>
      <c r="AB2242">
        <v>7.5</v>
      </c>
      <c r="AC2242" t="s">
        <v>80</v>
      </c>
      <c r="AD2242">
        <v>15</v>
      </c>
      <c r="AE2242" t="s">
        <v>80</v>
      </c>
      <c r="AF2242">
        <v>22</v>
      </c>
      <c r="AG2242" t="s">
        <v>80</v>
      </c>
    </row>
    <row r="2243" spans="1:33" x14ac:dyDescent="0.35">
      <c r="A2243" t="s">
        <v>79</v>
      </c>
      <c r="B2243">
        <v>12098700</v>
      </c>
      <c r="C2243" s="1">
        <v>42526</v>
      </c>
      <c r="D2243">
        <v>16.100000000000001</v>
      </c>
      <c r="E2243" t="s">
        <v>80</v>
      </c>
      <c r="F2243">
        <v>11.4</v>
      </c>
      <c r="G2243" t="s">
        <v>80</v>
      </c>
      <c r="H2243">
        <v>14.1</v>
      </c>
      <c r="I2243" t="s">
        <v>80</v>
      </c>
      <c r="J2243">
        <v>47</v>
      </c>
      <c r="K2243" t="s">
        <v>80</v>
      </c>
      <c r="L2243">
        <v>42</v>
      </c>
      <c r="M2243" t="s">
        <v>80</v>
      </c>
      <c r="N2243">
        <v>43</v>
      </c>
      <c r="O2243" t="s">
        <v>80</v>
      </c>
      <c r="P2243">
        <v>10.9</v>
      </c>
      <c r="Q2243" t="s">
        <v>80</v>
      </c>
      <c r="R2243">
        <v>9.6999999999999993</v>
      </c>
      <c r="S2243" t="s">
        <v>80</v>
      </c>
      <c r="T2243">
        <v>10.199999999999999</v>
      </c>
      <c r="U2243" t="s">
        <v>80</v>
      </c>
      <c r="V2243">
        <v>7.3</v>
      </c>
      <c r="W2243" t="s">
        <v>80</v>
      </c>
      <c r="X2243">
        <v>7.1</v>
      </c>
      <c r="Y2243" t="s">
        <v>80</v>
      </c>
      <c r="Z2243">
        <v>7.2</v>
      </c>
      <c r="AA2243" t="s">
        <v>80</v>
      </c>
      <c r="AB2243">
        <v>19</v>
      </c>
      <c r="AC2243" t="s">
        <v>80</v>
      </c>
      <c r="AD2243">
        <v>56</v>
      </c>
      <c r="AE2243" t="s">
        <v>80</v>
      </c>
      <c r="AF2243">
        <v>78</v>
      </c>
      <c r="AG2243" t="s">
        <v>80</v>
      </c>
    </row>
    <row r="2244" spans="1:33" x14ac:dyDescent="0.35">
      <c r="A2244" t="s">
        <v>79</v>
      </c>
      <c r="B2244">
        <v>12098700</v>
      </c>
      <c r="C2244" s="1">
        <v>42527</v>
      </c>
      <c r="D2244">
        <v>15.8</v>
      </c>
      <c r="E2244" t="s">
        <v>80</v>
      </c>
      <c r="F2244">
        <v>11.1</v>
      </c>
      <c r="G2244" t="s">
        <v>80</v>
      </c>
      <c r="H2244">
        <v>13.8</v>
      </c>
      <c r="I2244" t="s">
        <v>80</v>
      </c>
      <c r="J2244">
        <v>43</v>
      </c>
      <c r="K2244" t="s">
        <v>80</v>
      </c>
      <c r="L2244">
        <v>41</v>
      </c>
      <c r="M2244" t="s">
        <v>80</v>
      </c>
      <c r="N2244">
        <v>42</v>
      </c>
      <c r="O2244" t="s">
        <v>80</v>
      </c>
      <c r="P2244">
        <v>11</v>
      </c>
      <c r="Q2244" t="s">
        <v>80</v>
      </c>
      <c r="R2244">
        <v>9.8000000000000007</v>
      </c>
      <c r="S2244" t="s">
        <v>80</v>
      </c>
      <c r="T2244">
        <v>10.3</v>
      </c>
      <c r="U2244" t="s">
        <v>80</v>
      </c>
      <c r="V2244">
        <v>7.3</v>
      </c>
      <c r="W2244" t="s">
        <v>80</v>
      </c>
      <c r="X2244">
        <v>7.1</v>
      </c>
      <c r="Y2244" t="s">
        <v>80</v>
      </c>
      <c r="Z2244">
        <v>7.2</v>
      </c>
      <c r="AA2244" t="s">
        <v>80</v>
      </c>
      <c r="AB2244">
        <v>52</v>
      </c>
      <c r="AC2244" t="s">
        <v>80</v>
      </c>
      <c r="AD2244">
        <v>70</v>
      </c>
      <c r="AE2244" t="s">
        <v>80</v>
      </c>
      <c r="AF2244">
        <v>110</v>
      </c>
      <c r="AG2244" t="s">
        <v>80</v>
      </c>
    </row>
    <row r="2245" spans="1:33" x14ac:dyDescent="0.35">
      <c r="A2245" t="s">
        <v>79</v>
      </c>
      <c r="B2245">
        <v>12098700</v>
      </c>
      <c r="C2245" s="1">
        <v>42528</v>
      </c>
      <c r="D2245">
        <v>15.1</v>
      </c>
      <c r="E2245" t="s">
        <v>80</v>
      </c>
      <c r="F2245">
        <v>10.1</v>
      </c>
      <c r="G2245" t="s">
        <v>80</v>
      </c>
      <c r="H2245">
        <v>12.9</v>
      </c>
      <c r="I2245" t="s">
        <v>80</v>
      </c>
      <c r="J2245">
        <v>43</v>
      </c>
      <c r="K2245" t="s">
        <v>80</v>
      </c>
      <c r="L2245">
        <v>40</v>
      </c>
      <c r="M2245" t="s">
        <v>80</v>
      </c>
      <c r="N2245">
        <v>41</v>
      </c>
      <c r="O2245" t="s">
        <v>80</v>
      </c>
      <c r="P2245">
        <v>11.3</v>
      </c>
      <c r="Q2245" t="s">
        <v>80</v>
      </c>
      <c r="R2245">
        <v>9.9</v>
      </c>
      <c r="S2245" t="s">
        <v>80</v>
      </c>
      <c r="T2245">
        <v>10.5</v>
      </c>
      <c r="U2245" t="s">
        <v>80</v>
      </c>
      <c r="V2245">
        <v>7.3</v>
      </c>
      <c r="W2245" t="s">
        <v>80</v>
      </c>
      <c r="X2245">
        <v>7.1</v>
      </c>
      <c r="Y2245" t="s">
        <v>80</v>
      </c>
      <c r="Z2245">
        <v>7.2</v>
      </c>
      <c r="AA2245" t="s">
        <v>80</v>
      </c>
      <c r="AB2245">
        <v>41</v>
      </c>
      <c r="AC2245" t="s">
        <v>80</v>
      </c>
      <c r="AD2245">
        <v>72</v>
      </c>
      <c r="AE2245" t="s">
        <v>80</v>
      </c>
      <c r="AF2245">
        <v>98</v>
      </c>
      <c r="AG2245" t="s">
        <v>80</v>
      </c>
    </row>
    <row r="2246" spans="1:33" x14ac:dyDescent="0.35">
      <c r="A2246" t="s">
        <v>79</v>
      </c>
      <c r="B2246">
        <v>12098700</v>
      </c>
      <c r="C2246" s="1">
        <v>42529</v>
      </c>
      <c r="D2246">
        <v>14.6</v>
      </c>
      <c r="E2246" t="s">
        <v>80</v>
      </c>
      <c r="F2246">
        <v>10.9</v>
      </c>
      <c r="G2246" t="s">
        <v>80</v>
      </c>
      <c r="H2246">
        <v>12.4</v>
      </c>
      <c r="I2246" t="s">
        <v>80</v>
      </c>
      <c r="J2246">
        <v>44</v>
      </c>
      <c r="K2246" t="s">
        <v>80</v>
      </c>
      <c r="L2246">
        <v>42</v>
      </c>
      <c r="M2246" t="s">
        <v>80</v>
      </c>
      <c r="N2246">
        <v>43</v>
      </c>
      <c r="O2246" t="s">
        <v>80</v>
      </c>
      <c r="P2246">
        <v>11</v>
      </c>
      <c r="Q2246" t="s">
        <v>80</v>
      </c>
      <c r="R2246">
        <v>10</v>
      </c>
      <c r="S2246" t="s">
        <v>80</v>
      </c>
      <c r="T2246">
        <v>10.6</v>
      </c>
      <c r="U2246" t="s">
        <v>80</v>
      </c>
      <c r="V2246">
        <v>7.4</v>
      </c>
      <c r="W2246" t="s">
        <v>80</v>
      </c>
      <c r="X2246">
        <v>7.1</v>
      </c>
      <c r="Y2246" t="s">
        <v>80</v>
      </c>
      <c r="Z2246">
        <v>7.3</v>
      </c>
      <c r="AA2246" t="s">
        <v>80</v>
      </c>
      <c r="AB2246">
        <v>29</v>
      </c>
      <c r="AC2246" t="s">
        <v>80</v>
      </c>
      <c r="AD2246">
        <v>41</v>
      </c>
      <c r="AE2246" t="s">
        <v>80</v>
      </c>
      <c r="AF2246">
        <v>48</v>
      </c>
      <c r="AG2246" t="s">
        <v>80</v>
      </c>
    </row>
    <row r="2247" spans="1:33" x14ac:dyDescent="0.35">
      <c r="A2247" t="s">
        <v>79</v>
      </c>
      <c r="B2247">
        <v>12098700</v>
      </c>
      <c r="C2247" s="1">
        <v>42530</v>
      </c>
      <c r="D2247">
        <v>12.1</v>
      </c>
      <c r="E2247" t="s">
        <v>80</v>
      </c>
      <c r="F2247">
        <v>9.9</v>
      </c>
      <c r="G2247" t="s">
        <v>80</v>
      </c>
      <c r="H2247">
        <v>10.8</v>
      </c>
      <c r="I2247" t="s">
        <v>80</v>
      </c>
      <c r="J2247">
        <v>46</v>
      </c>
      <c r="K2247" t="s">
        <v>80</v>
      </c>
      <c r="L2247">
        <v>44</v>
      </c>
      <c r="M2247" t="s">
        <v>80</v>
      </c>
      <c r="N2247">
        <v>44</v>
      </c>
      <c r="O2247" t="s">
        <v>80</v>
      </c>
      <c r="P2247">
        <v>11.3</v>
      </c>
      <c r="Q2247" t="s">
        <v>80</v>
      </c>
      <c r="R2247">
        <v>10.6</v>
      </c>
      <c r="S2247" t="s">
        <v>80</v>
      </c>
      <c r="T2247">
        <v>11</v>
      </c>
      <c r="U2247" t="s">
        <v>80</v>
      </c>
      <c r="V2247">
        <v>7.4</v>
      </c>
      <c r="W2247" t="s">
        <v>80</v>
      </c>
      <c r="X2247">
        <v>7.2</v>
      </c>
      <c r="Y2247" t="s">
        <v>80</v>
      </c>
      <c r="Z2247">
        <v>7.3</v>
      </c>
      <c r="AA2247" t="s">
        <v>80</v>
      </c>
      <c r="AB2247">
        <v>22</v>
      </c>
      <c r="AC2247" t="s">
        <v>80</v>
      </c>
      <c r="AD2247">
        <v>26</v>
      </c>
      <c r="AE2247" t="s">
        <v>80</v>
      </c>
      <c r="AF2247">
        <v>30</v>
      </c>
      <c r="AG2247" t="s">
        <v>80</v>
      </c>
    </row>
    <row r="2248" spans="1:33" x14ac:dyDescent="0.35">
      <c r="A2248" t="s">
        <v>79</v>
      </c>
      <c r="B2248">
        <v>12098700</v>
      </c>
      <c r="C2248" s="1">
        <v>42531</v>
      </c>
      <c r="D2248">
        <v>11.4</v>
      </c>
      <c r="E2248" t="s">
        <v>80</v>
      </c>
      <c r="F2248">
        <v>9.4</v>
      </c>
      <c r="G2248" t="s">
        <v>80</v>
      </c>
      <c r="H2248">
        <v>10.4</v>
      </c>
      <c r="I2248" t="s">
        <v>80</v>
      </c>
      <c r="J2248">
        <v>47</v>
      </c>
      <c r="K2248" t="s">
        <v>80</v>
      </c>
      <c r="L2248">
        <v>45</v>
      </c>
      <c r="M2248" t="s">
        <v>80</v>
      </c>
      <c r="N2248">
        <v>46</v>
      </c>
      <c r="O2248" t="s">
        <v>80</v>
      </c>
      <c r="P2248">
        <v>11.5</v>
      </c>
      <c r="Q2248" t="s">
        <v>80</v>
      </c>
      <c r="R2248">
        <v>10.8</v>
      </c>
      <c r="S2248" t="s">
        <v>80</v>
      </c>
      <c r="T2248">
        <v>11.1</v>
      </c>
      <c r="U2248" t="s">
        <v>80</v>
      </c>
      <c r="V2248">
        <v>7.4</v>
      </c>
      <c r="W2248" t="s">
        <v>80</v>
      </c>
      <c r="X2248">
        <v>7.3</v>
      </c>
      <c r="Y2248" t="s">
        <v>80</v>
      </c>
      <c r="Z2248">
        <v>7.3</v>
      </c>
      <c r="AA2248" t="s">
        <v>80</v>
      </c>
      <c r="AB2248">
        <v>15</v>
      </c>
      <c r="AC2248" t="s">
        <v>80</v>
      </c>
      <c r="AD2248">
        <v>19</v>
      </c>
      <c r="AE2248" t="s">
        <v>80</v>
      </c>
      <c r="AF2248">
        <v>23</v>
      </c>
      <c r="AG2248" t="s">
        <v>80</v>
      </c>
    </row>
    <row r="2249" spans="1:33" x14ac:dyDescent="0.35">
      <c r="A2249" t="s">
        <v>79</v>
      </c>
      <c r="B2249">
        <v>12098700</v>
      </c>
      <c r="C2249" s="1">
        <v>42532</v>
      </c>
      <c r="D2249">
        <v>11.2</v>
      </c>
      <c r="E2249" t="s">
        <v>80</v>
      </c>
      <c r="F2249">
        <v>8.8000000000000007</v>
      </c>
      <c r="G2249" t="s">
        <v>80</v>
      </c>
      <c r="H2249">
        <v>10.1</v>
      </c>
      <c r="I2249" t="s">
        <v>80</v>
      </c>
      <c r="J2249">
        <v>50</v>
      </c>
      <c r="K2249" t="s">
        <v>80</v>
      </c>
      <c r="L2249">
        <v>47</v>
      </c>
      <c r="M2249" t="s">
        <v>80</v>
      </c>
      <c r="N2249">
        <v>48</v>
      </c>
      <c r="O2249" t="s">
        <v>80</v>
      </c>
      <c r="P2249">
        <v>11.6</v>
      </c>
      <c r="Q2249" t="s">
        <v>80</v>
      </c>
      <c r="R2249">
        <v>10.9</v>
      </c>
      <c r="S2249" t="s">
        <v>80</v>
      </c>
      <c r="T2249">
        <v>11.2</v>
      </c>
      <c r="U2249" t="s">
        <v>80</v>
      </c>
      <c r="V2249">
        <v>7.4</v>
      </c>
      <c r="W2249" t="s">
        <v>80</v>
      </c>
      <c r="X2249">
        <v>7.3</v>
      </c>
      <c r="Y2249" t="s">
        <v>80</v>
      </c>
      <c r="Z2249">
        <v>7.3</v>
      </c>
      <c r="AA2249" t="s">
        <v>80</v>
      </c>
      <c r="AB2249">
        <v>11</v>
      </c>
      <c r="AC2249" t="s">
        <v>80</v>
      </c>
      <c r="AD2249">
        <v>13</v>
      </c>
      <c r="AE2249" t="s">
        <v>80</v>
      </c>
      <c r="AF2249">
        <v>16</v>
      </c>
      <c r="AG2249" t="s">
        <v>80</v>
      </c>
    </row>
    <row r="2250" spans="1:33" x14ac:dyDescent="0.35">
      <c r="A2250" t="s">
        <v>79</v>
      </c>
      <c r="B2250">
        <v>12098700</v>
      </c>
      <c r="C2250" s="1">
        <v>42533</v>
      </c>
      <c r="D2250">
        <v>13.8</v>
      </c>
      <c r="E2250" t="s">
        <v>80</v>
      </c>
      <c r="F2250">
        <v>9.3000000000000007</v>
      </c>
      <c r="G2250" t="s">
        <v>80</v>
      </c>
      <c r="H2250">
        <v>11.5</v>
      </c>
      <c r="I2250" t="s">
        <v>80</v>
      </c>
      <c r="J2250">
        <v>52</v>
      </c>
      <c r="K2250" t="s">
        <v>80</v>
      </c>
      <c r="L2250">
        <v>50</v>
      </c>
      <c r="M2250" t="s">
        <v>80</v>
      </c>
      <c r="N2250">
        <v>51</v>
      </c>
      <c r="O2250" t="s">
        <v>80</v>
      </c>
      <c r="P2250">
        <v>11.5</v>
      </c>
      <c r="Q2250" t="s">
        <v>80</v>
      </c>
      <c r="R2250">
        <v>10.199999999999999</v>
      </c>
      <c r="S2250" t="s">
        <v>80</v>
      </c>
      <c r="T2250">
        <v>10.9</v>
      </c>
      <c r="U2250" t="s">
        <v>80</v>
      </c>
      <c r="V2250">
        <v>7.5</v>
      </c>
      <c r="W2250" t="s">
        <v>80</v>
      </c>
      <c r="X2250">
        <v>7.3</v>
      </c>
      <c r="Y2250" t="s">
        <v>80</v>
      </c>
      <c r="Z2250">
        <v>7.4</v>
      </c>
      <c r="AA2250" t="s">
        <v>80</v>
      </c>
      <c r="AB2250">
        <v>8.8000000000000007</v>
      </c>
      <c r="AC2250" t="s">
        <v>80</v>
      </c>
      <c r="AD2250">
        <v>10</v>
      </c>
      <c r="AE2250" t="s">
        <v>80</v>
      </c>
      <c r="AF2250">
        <v>12</v>
      </c>
      <c r="AG2250" t="s">
        <v>80</v>
      </c>
    </row>
    <row r="2251" spans="1:33" x14ac:dyDescent="0.35">
      <c r="A2251" t="s">
        <v>79</v>
      </c>
      <c r="B2251">
        <v>12098700</v>
      </c>
      <c r="C2251" s="1">
        <v>42534</v>
      </c>
      <c r="D2251">
        <v>13</v>
      </c>
      <c r="E2251" t="s">
        <v>80</v>
      </c>
      <c r="F2251">
        <v>10.3</v>
      </c>
      <c r="G2251" t="s">
        <v>80</v>
      </c>
      <c r="H2251">
        <v>11.1</v>
      </c>
      <c r="I2251" t="s">
        <v>80</v>
      </c>
      <c r="J2251">
        <v>52</v>
      </c>
      <c r="K2251" t="s">
        <v>80</v>
      </c>
      <c r="L2251">
        <v>52</v>
      </c>
      <c r="M2251" t="s">
        <v>80</v>
      </c>
      <c r="N2251">
        <v>52</v>
      </c>
      <c r="O2251" t="s">
        <v>80</v>
      </c>
      <c r="P2251">
        <v>11.2</v>
      </c>
      <c r="Q2251" t="s">
        <v>80</v>
      </c>
      <c r="R2251">
        <v>10.3</v>
      </c>
      <c r="S2251" t="s">
        <v>80</v>
      </c>
      <c r="T2251">
        <v>10.9</v>
      </c>
      <c r="U2251" t="s">
        <v>80</v>
      </c>
      <c r="V2251">
        <v>7.5</v>
      </c>
      <c r="W2251" t="s">
        <v>80</v>
      </c>
      <c r="X2251">
        <v>7.3</v>
      </c>
      <c r="Y2251" t="s">
        <v>80</v>
      </c>
      <c r="Z2251">
        <v>7.4</v>
      </c>
      <c r="AA2251" t="s">
        <v>80</v>
      </c>
      <c r="AB2251">
        <v>6.8</v>
      </c>
      <c r="AC2251" t="s">
        <v>80</v>
      </c>
      <c r="AD2251">
        <v>8.3000000000000007</v>
      </c>
      <c r="AE2251" t="s">
        <v>80</v>
      </c>
      <c r="AF2251">
        <v>9</v>
      </c>
      <c r="AG2251" t="s">
        <v>80</v>
      </c>
    </row>
    <row r="2252" spans="1:33" x14ac:dyDescent="0.35">
      <c r="A2252" t="s">
        <v>79</v>
      </c>
      <c r="B2252">
        <v>12098700</v>
      </c>
      <c r="C2252" s="1">
        <v>42535</v>
      </c>
      <c r="D2252">
        <v>10.9</v>
      </c>
      <c r="E2252" t="s">
        <v>80</v>
      </c>
      <c r="F2252">
        <v>9.1</v>
      </c>
      <c r="G2252" t="s">
        <v>80</v>
      </c>
      <c r="H2252">
        <v>10.1</v>
      </c>
      <c r="I2252" t="s">
        <v>80</v>
      </c>
      <c r="J2252">
        <v>53</v>
      </c>
      <c r="K2252" t="s">
        <v>80</v>
      </c>
      <c r="L2252">
        <v>52</v>
      </c>
      <c r="M2252" t="s">
        <v>80</v>
      </c>
      <c r="N2252">
        <v>52</v>
      </c>
      <c r="O2252" t="s">
        <v>80</v>
      </c>
      <c r="P2252">
        <v>11.4</v>
      </c>
      <c r="Q2252" t="s">
        <v>80</v>
      </c>
      <c r="R2252">
        <v>10.8</v>
      </c>
      <c r="S2252" t="s">
        <v>80</v>
      </c>
      <c r="T2252">
        <v>11.1</v>
      </c>
      <c r="U2252" t="s">
        <v>80</v>
      </c>
      <c r="V2252">
        <v>7.5</v>
      </c>
      <c r="W2252" t="s">
        <v>80</v>
      </c>
      <c r="X2252">
        <v>7.3</v>
      </c>
      <c r="Y2252" t="s">
        <v>80</v>
      </c>
      <c r="Z2252">
        <v>7.4</v>
      </c>
      <c r="AA2252" t="s">
        <v>80</v>
      </c>
      <c r="AB2252">
        <v>5.7</v>
      </c>
      <c r="AC2252" t="s">
        <v>80</v>
      </c>
      <c r="AD2252">
        <v>7</v>
      </c>
      <c r="AE2252" t="s">
        <v>80</v>
      </c>
      <c r="AF2252">
        <v>9.6999999999999993</v>
      </c>
      <c r="AG2252" t="s">
        <v>80</v>
      </c>
    </row>
    <row r="2253" spans="1:33" x14ac:dyDescent="0.35">
      <c r="A2253" t="s">
        <v>79</v>
      </c>
      <c r="B2253">
        <v>12098700</v>
      </c>
      <c r="C2253" s="1">
        <v>42536</v>
      </c>
      <c r="D2253">
        <v>12</v>
      </c>
      <c r="E2253" t="s">
        <v>80</v>
      </c>
      <c r="F2253">
        <v>8.5</v>
      </c>
      <c r="G2253" t="s">
        <v>80</v>
      </c>
      <c r="H2253">
        <v>10.199999999999999</v>
      </c>
      <c r="I2253" t="s">
        <v>80</v>
      </c>
      <c r="J2253">
        <v>55</v>
      </c>
      <c r="K2253" t="s">
        <v>80</v>
      </c>
      <c r="L2253">
        <v>53</v>
      </c>
      <c r="M2253" t="s">
        <v>80</v>
      </c>
      <c r="N2253">
        <v>54</v>
      </c>
      <c r="O2253" t="s">
        <v>80</v>
      </c>
      <c r="P2253">
        <v>11.6</v>
      </c>
      <c r="Q2253" t="s">
        <v>80</v>
      </c>
      <c r="R2253">
        <v>10.5</v>
      </c>
      <c r="S2253" t="s">
        <v>80</v>
      </c>
      <c r="T2253">
        <v>11.1</v>
      </c>
      <c r="U2253" t="s">
        <v>80</v>
      </c>
      <c r="V2253">
        <v>7.5</v>
      </c>
      <c r="W2253" t="s">
        <v>80</v>
      </c>
      <c r="X2253">
        <v>7.3</v>
      </c>
      <c r="Y2253" t="s">
        <v>80</v>
      </c>
      <c r="Z2253">
        <v>7.4</v>
      </c>
      <c r="AA2253" t="s">
        <v>80</v>
      </c>
      <c r="AB2253">
        <v>5</v>
      </c>
      <c r="AC2253" t="s">
        <v>80</v>
      </c>
      <c r="AD2253">
        <v>5.5</v>
      </c>
      <c r="AE2253" t="s">
        <v>80</v>
      </c>
      <c r="AF2253">
        <v>6.5</v>
      </c>
      <c r="AG2253" t="s">
        <v>80</v>
      </c>
    </row>
    <row r="2254" spans="1:33" x14ac:dyDescent="0.35">
      <c r="A2254" t="s">
        <v>79</v>
      </c>
      <c r="B2254">
        <v>12098700</v>
      </c>
      <c r="C2254" s="1">
        <v>42537</v>
      </c>
      <c r="D2254">
        <v>12.2</v>
      </c>
      <c r="E2254" t="s">
        <v>80</v>
      </c>
      <c r="F2254">
        <v>9.6999999999999993</v>
      </c>
      <c r="G2254" t="s">
        <v>80</v>
      </c>
      <c r="H2254">
        <v>11</v>
      </c>
      <c r="I2254" t="s">
        <v>80</v>
      </c>
      <c r="J2254">
        <v>56</v>
      </c>
      <c r="K2254" t="s">
        <v>80</v>
      </c>
      <c r="L2254">
        <v>54</v>
      </c>
      <c r="M2254" t="s">
        <v>80</v>
      </c>
      <c r="N2254">
        <v>55</v>
      </c>
      <c r="O2254" t="s">
        <v>80</v>
      </c>
      <c r="P2254">
        <v>11.3</v>
      </c>
      <c r="Q2254" t="s">
        <v>80</v>
      </c>
      <c r="R2254">
        <v>10.6</v>
      </c>
      <c r="S2254" t="s">
        <v>80</v>
      </c>
      <c r="T2254">
        <v>10.9</v>
      </c>
      <c r="U2254" t="s">
        <v>80</v>
      </c>
      <c r="V2254">
        <v>7.5</v>
      </c>
      <c r="W2254" t="s">
        <v>80</v>
      </c>
      <c r="X2254">
        <v>7.3</v>
      </c>
      <c r="Y2254" t="s">
        <v>80</v>
      </c>
      <c r="Z2254">
        <v>7.4</v>
      </c>
      <c r="AA2254" t="s">
        <v>80</v>
      </c>
      <c r="AB2254">
        <v>4.3</v>
      </c>
      <c r="AC2254" t="s">
        <v>80</v>
      </c>
      <c r="AD2254">
        <v>4.9000000000000004</v>
      </c>
      <c r="AE2254" t="s">
        <v>80</v>
      </c>
      <c r="AF2254">
        <v>5.5</v>
      </c>
      <c r="AG2254" t="s">
        <v>80</v>
      </c>
    </row>
    <row r="2255" spans="1:33" x14ac:dyDescent="0.35">
      <c r="A2255" t="s">
        <v>79</v>
      </c>
      <c r="B2255">
        <v>12098700</v>
      </c>
      <c r="C2255" s="1">
        <v>42538</v>
      </c>
      <c r="D2255">
        <v>11.3</v>
      </c>
      <c r="E2255" t="s">
        <v>80</v>
      </c>
      <c r="F2255">
        <v>8.6999999999999993</v>
      </c>
      <c r="G2255" t="s">
        <v>80</v>
      </c>
      <c r="H2255">
        <v>10.1</v>
      </c>
      <c r="I2255" t="s">
        <v>80</v>
      </c>
      <c r="J2255">
        <v>57</v>
      </c>
      <c r="K2255" t="s">
        <v>80</v>
      </c>
      <c r="L2255">
        <v>56</v>
      </c>
      <c r="M2255" t="s">
        <v>80</v>
      </c>
      <c r="N2255">
        <v>56</v>
      </c>
      <c r="O2255" t="s">
        <v>80</v>
      </c>
      <c r="P2255">
        <v>11.6</v>
      </c>
      <c r="Q2255" t="s">
        <v>80</v>
      </c>
      <c r="R2255">
        <v>10.7</v>
      </c>
      <c r="S2255" t="s">
        <v>80</v>
      </c>
      <c r="T2255">
        <v>11.1</v>
      </c>
      <c r="U2255" t="s">
        <v>80</v>
      </c>
      <c r="V2255">
        <v>7.5</v>
      </c>
      <c r="W2255" t="s">
        <v>80</v>
      </c>
      <c r="X2255">
        <v>7.3</v>
      </c>
      <c r="Y2255" t="s">
        <v>80</v>
      </c>
      <c r="Z2255">
        <v>7.4</v>
      </c>
      <c r="AA2255" t="s">
        <v>80</v>
      </c>
      <c r="AB2255">
        <v>4.3</v>
      </c>
      <c r="AC2255" t="s">
        <v>80</v>
      </c>
      <c r="AD2255">
        <v>5</v>
      </c>
      <c r="AE2255" t="s">
        <v>80</v>
      </c>
      <c r="AF2255">
        <v>9.1</v>
      </c>
      <c r="AG2255" t="s">
        <v>80</v>
      </c>
    </row>
    <row r="2256" spans="1:33" x14ac:dyDescent="0.35">
      <c r="A2256" t="s">
        <v>79</v>
      </c>
      <c r="B2256">
        <v>12098700</v>
      </c>
      <c r="C2256" s="1">
        <v>42539</v>
      </c>
      <c r="D2256">
        <v>11.2</v>
      </c>
      <c r="E2256" t="s">
        <v>80</v>
      </c>
      <c r="F2256">
        <v>10</v>
      </c>
      <c r="G2256" t="s">
        <v>80</v>
      </c>
      <c r="H2256">
        <v>10.5</v>
      </c>
      <c r="I2256" t="s">
        <v>80</v>
      </c>
      <c r="J2256">
        <v>57</v>
      </c>
      <c r="K2256" t="s">
        <v>80</v>
      </c>
      <c r="L2256">
        <v>55</v>
      </c>
      <c r="M2256" t="s">
        <v>80</v>
      </c>
      <c r="N2256">
        <v>56</v>
      </c>
      <c r="O2256" t="s">
        <v>80</v>
      </c>
      <c r="P2256">
        <v>11.3</v>
      </c>
      <c r="Q2256" t="s">
        <v>80</v>
      </c>
      <c r="R2256">
        <v>10.8</v>
      </c>
      <c r="S2256" t="s">
        <v>80</v>
      </c>
      <c r="T2256">
        <v>11</v>
      </c>
      <c r="U2256" t="s">
        <v>80</v>
      </c>
      <c r="V2256">
        <v>7.5</v>
      </c>
      <c r="W2256" t="s">
        <v>80</v>
      </c>
      <c r="X2256">
        <v>7.3</v>
      </c>
      <c r="Y2256" t="s">
        <v>80</v>
      </c>
      <c r="Z2256">
        <v>7.4</v>
      </c>
      <c r="AA2256" t="s">
        <v>80</v>
      </c>
      <c r="AB2256">
        <v>4.5999999999999996</v>
      </c>
      <c r="AC2256" t="s">
        <v>80</v>
      </c>
      <c r="AD2256">
        <v>5.0999999999999996</v>
      </c>
      <c r="AE2256" t="s">
        <v>80</v>
      </c>
      <c r="AF2256">
        <v>6.2</v>
      </c>
      <c r="AG2256" t="s">
        <v>80</v>
      </c>
    </row>
    <row r="2257" spans="1:33" x14ac:dyDescent="0.35">
      <c r="A2257" t="s">
        <v>79</v>
      </c>
      <c r="B2257">
        <v>12098700</v>
      </c>
      <c r="C2257" s="1">
        <v>42540</v>
      </c>
      <c r="D2257">
        <v>14.1</v>
      </c>
      <c r="E2257" t="s">
        <v>80</v>
      </c>
      <c r="F2257">
        <v>8.6999999999999993</v>
      </c>
      <c r="G2257" t="s">
        <v>80</v>
      </c>
      <c r="H2257">
        <v>11.3</v>
      </c>
      <c r="I2257" t="s">
        <v>80</v>
      </c>
      <c r="J2257">
        <v>56</v>
      </c>
      <c r="K2257" t="s">
        <v>80</v>
      </c>
      <c r="L2257">
        <v>54</v>
      </c>
      <c r="M2257" t="s">
        <v>80</v>
      </c>
      <c r="N2257">
        <v>55</v>
      </c>
      <c r="O2257" t="s">
        <v>80</v>
      </c>
      <c r="P2257">
        <v>11.7</v>
      </c>
      <c r="Q2257" t="s">
        <v>80</v>
      </c>
      <c r="R2257">
        <v>10.1</v>
      </c>
      <c r="S2257" t="s">
        <v>80</v>
      </c>
      <c r="T2257">
        <v>11</v>
      </c>
      <c r="U2257" t="s">
        <v>80</v>
      </c>
      <c r="V2257">
        <v>7.5</v>
      </c>
      <c r="W2257" t="s">
        <v>80</v>
      </c>
      <c r="X2257">
        <v>7.3</v>
      </c>
      <c r="Y2257" t="s">
        <v>80</v>
      </c>
      <c r="Z2257">
        <v>7.4</v>
      </c>
      <c r="AA2257" t="s">
        <v>80</v>
      </c>
      <c r="AB2257">
        <v>3.2</v>
      </c>
      <c r="AC2257" t="s">
        <v>80</v>
      </c>
      <c r="AD2257">
        <v>4</v>
      </c>
      <c r="AE2257" t="s">
        <v>80</v>
      </c>
      <c r="AF2257">
        <v>5.6</v>
      </c>
      <c r="AG2257" t="s">
        <v>80</v>
      </c>
    </row>
    <row r="2258" spans="1:33" x14ac:dyDescent="0.35">
      <c r="A2258" t="s">
        <v>79</v>
      </c>
      <c r="B2258">
        <v>12098700</v>
      </c>
      <c r="C2258" s="1">
        <v>42541</v>
      </c>
      <c r="D2258">
        <v>14</v>
      </c>
      <c r="E2258" t="s">
        <v>80</v>
      </c>
      <c r="F2258">
        <v>10.9</v>
      </c>
      <c r="G2258" t="s">
        <v>80</v>
      </c>
      <c r="H2258">
        <v>12.5</v>
      </c>
      <c r="I2258" t="s">
        <v>80</v>
      </c>
      <c r="J2258">
        <v>57</v>
      </c>
      <c r="K2258" t="s">
        <v>80</v>
      </c>
      <c r="L2258">
        <v>56</v>
      </c>
      <c r="M2258" t="s">
        <v>80</v>
      </c>
      <c r="N2258">
        <v>56</v>
      </c>
      <c r="O2258" t="s">
        <v>80</v>
      </c>
      <c r="P2258">
        <v>11.1</v>
      </c>
      <c r="Q2258" t="s">
        <v>80</v>
      </c>
      <c r="R2258">
        <v>10.1</v>
      </c>
      <c r="S2258" t="s">
        <v>80</v>
      </c>
      <c r="T2258">
        <v>10.6</v>
      </c>
      <c r="U2258" t="s">
        <v>80</v>
      </c>
      <c r="V2258">
        <v>7.5</v>
      </c>
      <c r="W2258" t="s">
        <v>80</v>
      </c>
      <c r="X2258">
        <v>7.3</v>
      </c>
      <c r="Y2258" t="s">
        <v>80</v>
      </c>
      <c r="Z2258">
        <v>7.4</v>
      </c>
      <c r="AA2258" t="s">
        <v>80</v>
      </c>
      <c r="AB2258">
        <v>3.2</v>
      </c>
      <c r="AC2258" t="s">
        <v>80</v>
      </c>
      <c r="AD2258">
        <v>3.4</v>
      </c>
      <c r="AE2258" t="s">
        <v>80</v>
      </c>
      <c r="AF2258">
        <v>4</v>
      </c>
      <c r="AG2258" t="s">
        <v>80</v>
      </c>
    </row>
    <row r="2259" spans="1:33" x14ac:dyDescent="0.35">
      <c r="A2259" t="s">
        <v>79</v>
      </c>
      <c r="B2259">
        <v>12098700</v>
      </c>
      <c r="C2259" s="1">
        <v>42542</v>
      </c>
      <c r="D2259">
        <v>14.9</v>
      </c>
      <c r="E2259" t="s">
        <v>80</v>
      </c>
      <c r="F2259">
        <v>11.4</v>
      </c>
      <c r="G2259" t="s">
        <v>80</v>
      </c>
      <c r="H2259">
        <v>13.1</v>
      </c>
      <c r="I2259" t="s">
        <v>80</v>
      </c>
      <c r="J2259">
        <v>57</v>
      </c>
      <c r="K2259" t="s">
        <v>80</v>
      </c>
      <c r="L2259">
        <v>55</v>
      </c>
      <c r="M2259" t="s">
        <v>80</v>
      </c>
      <c r="N2259">
        <v>56</v>
      </c>
      <c r="O2259" t="s">
        <v>80</v>
      </c>
      <c r="P2259">
        <v>11</v>
      </c>
      <c r="Q2259" t="s">
        <v>80</v>
      </c>
      <c r="R2259">
        <v>9.9</v>
      </c>
      <c r="S2259" t="s">
        <v>80</v>
      </c>
      <c r="T2259">
        <v>10.5</v>
      </c>
      <c r="U2259" t="s">
        <v>80</v>
      </c>
      <c r="V2259">
        <v>7.5</v>
      </c>
      <c r="W2259" t="s">
        <v>80</v>
      </c>
      <c r="X2259">
        <v>7.3</v>
      </c>
      <c r="Y2259" t="s">
        <v>80</v>
      </c>
      <c r="Z2259">
        <v>7.4</v>
      </c>
      <c r="AA2259" t="s">
        <v>80</v>
      </c>
      <c r="AB2259">
        <v>3.2</v>
      </c>
      <c r="AC2259" t="s">
        <v>80</v>
      </c>
      <c r="AD2259">
        <v>3.9</v>
      </c>
      <c r="AE2259" t="s">
        <v>80</v>
      </c>
      <c r="AF2259">
        <v>8.5</v>
      </c>
      <c r="AG2259" t="s">
        <v>80</v>
      </c>
    </row>
    <row r="2260" spans="1:33" x14ac:dyDescent="0.35">
      <c r="A2260" t="s">
        <v>79</v>
      </c>
      <c r="B2260">
        <v>12098700</v>
      </c>
      <c r="C2260" s="1">
        <v>42543</v>
      </c>
      <c r="D2260">
        <v>14.8</v>
      </c>
      <c r="E2260" t="s">
        <v>80</v>
      </c>
      <c r="F2260">
        <v>11.8</v>
      </c>
      <c r="G2260" t="s">
        <v>80</v>
      </c>
      <c r="H2260">
        <v>13.5</v>
      </c>
      <c r="I2260" t="s">
        <v>80</v>
      </c>
      <c r="J2260">
        <v>56</v>
      </c>
      <c r="K2260" t="s">
        <v>80</v>
      </c>
      <c r="L2260">
        <v>54</v>
      </c>
      <c r="M2260" t="s">
        <v>80</v>
      </c>
      <c r="N2260">
        <v>55</v>
      </c>
      <c r="O2260" t="s">
        <v>80</v>
      </c>
      <c r="P2260">
        <v>10.8</v>
      </c>
      <c r="Q2260" t="s">
        <v>80</v>
      </c>
      <c r="R2260">
        <v>9.9</v>
      </c>
      <c r="S2260" t="s">
        <v>80</v>
      </c>
      <c r="T2260">
        <v>10.3</v>
      </c>
      <c r="U2260" t="s">
        <v>80</v>
      </c>
      <c r="V2260">
        <v>7.5</v>
      </c>
      <c r="W2260" t="s">
        <v>80</v>
      </c>
      <c r="X2260">
        <v>7.3</v>
      </c>
      <c r="Y2260" t="s">
        <v>80</v>
      </c>
      <c r="Z2260">
        <v>7.4</v>
      </c>
      <c r="AA2260" t="s">
        <v>80</v>
      </c>
      <c r="AB2260">
        <v>3.3</v>
      </c>
      <c r="AC2260" t="s">
        <v>80</v>
      </c>
      <c r="AD2260">
        <v>4.9000000000000004</v>
      </c>
      <c r="AE2260" t="s">
        <v>80</v>
      </c>
      <c r="AF2260">
        <v>8.6999999999999993</v>
      </c>
      <c r="AG2260" t="s">
        <v>80</v>
      </c>
    </row>
    <row r="2261" spans="1:33" x14ac:dyDescent="0.35">
      <c r="A2261" t="s">
        <v>79</v>
      </c>
      <c r="B2261">
        <v>12098700</v>
      </c>
      <c r="C2261" s="1">
        <v>42544</v>
      </c>
      <c r="D2261">
        <v>14.1</v>
      </c>
      <c r="E2261" t="s">
        <v>80</v>
      </c>
      <c r="F2261">
        <v>11.9</v>
      </c>
      <c r="G2261" t="s">
        <v>80</v>
      </c>
      <c r="H2261">
        <v>12.7</v>
      </c>
      <c r="I2261" t="s">
        <v>80</v>
      </c>
      <c r="J2261">
        <v>55</v>
      </c>
      <c r="K2261" t="s">
        <v>80</v>
      </c>
      <c r="L2261">
        <v>52</v>
      </c>
      <c r="M2261" t="s">
        <v>80</v>
      </c>
      <c r="N2261">
        <v>54</v>
      </c>
      <c r="O2261" t="s">
        <v>80</v>
      </c>
      <c r="P2261">
        <v>10.8</v>
      </c>
      <c r="Q2261" t="s">
        <v>80</v>
      </c>
      <c r="R2261">
        <v>10</v>
      </c>
      <c r="S2261" t="s">
        <v>80</v>
      </c>
      <c r="T2261">
        <v>10.5</v>
      </c>
      <c r="U2261" t="s">
        <v>80</v>
      </c>
      <c r="V2261">
        <v>7.5</v>
      </c>
      <c r="W2261" t="s">
        <v>80</v>
      </c>
      <c r="X2261">
        <v>7.3</v>
      </c>
      <c r="Y2261" t="s">
        <v>80</v>
      </c>
      <c r="Z2261">
        <v>7.4</v>
      </c>
      <c r="AA2261" t="s">
        <v>80</v>
      </c>
      <c r="AB2261">
        <v>4.5</v>
      </c>
      <c r="AC2261" t="s">
        <v>80</v>
      </c>
      <c r="AD2261">
        <v>5.9</v>
      </c>
      <c r="AE2261" t="s">
        <v>80</v>
      </c>
      <c r="AF2261">
        <v>13</v>
      </c>
      <c r="AG2261" t="s">
        <v>80</v>
      </c>
    </row>
    <row r="2262" spans="1:33" x14ac:dyDescent="0.35">
      <c r="A2262" t="s">
        <v>79</v>
      </c>
      <c r="B2262">
        <v>12098700</v>
      </c>
      <c r="C2262" s="1">
        <v>42545</v>
      </c>
      <c r="D2262">
        <v>12.1</v>
      </c>
      <c r="E2262" t="s">
        <v>80</v>
      </c>
      <c r="F2262">
        <v>10.1</v>
      </c>
      <c r="G2262" t="s">
        <v>80</v>
      </c>
      <c r="H2262">
        <v>11</v>
      </c>
      <c r="I2262" t="s">
        <v>80</v>
      </c>
      <c r="J2262">
        <v>52</v>
      </c>
      <c r="K2262" t="s">
        <v>80</v>
      </c>
      <c r="L2262">
        <v>48</v>
      </c>
      <c r="M2262" t="s">
        <v>80</v>
      </c>
      <c r="N2262">
        <v>50</v>
      </c>
      <c r="O2262" t="s">
        <v>80</v>
      </c>
      <c r="P2262">
        <v>11.3</v>
      </c>
      <c r="Q2262" t="s">
        <v>80</v>
      </c>
      <c r="R2262">
        <v>10.6</v>
      </c>
      <c r="S2262" t="s">
        <v>80</v>
      </c>
      <c r="T2262">
        <v>11</v>
      </c>
      <c r="U2262" t="s">
        <v>80</v>
      </c>
      <c r="V2262">
        <v>7.4</v>
      </c>
      <c r="W2262" t="s">
        <v>80</v>
      </c>
      <c r="X2262">
        <v>7.3</v>
      </c>
      <c r="Y2262" t="s">
        <v>80</v>
      </c>
      <c r="Z2262">
        <v>7.3</v>
      </c>
      <c r="AA2262" t="s">
        <v>80</v>
      </c>
      <c r="AB2262">
        <v>6.8</v>
      </c>
      <c r="AC2262" t="s">
        <v>80</v>
      </c>
      <c r="AD2262">
        <v>11</v>
      </c>
      <c r="AE2262" t="s">
        <v>80</v>
      </c>
      <c r="AF2262">
        <v>15</v>
      </c>
      <c r="AG2262" t="s">
        <v>80</v>
      </c>
    </row>
    <row r="2263" spans="1:33" x14ac:dyDescent="0.35">
      <c r="A2263" t="s">
        <v>79</v>
      </c>
      <c r="B2263">
        <v>12098700</v>
      </c>
      <c r="C2263" s="1">
        <v>42546</v>
      </c>
      <c r="D2263">
        <v>14.7</v>
      </c>
      <c r="E2263" t="s">
        <v>80</v>
      </c>
      <c r="F2263">
        <v>10.3</v>
      </c>
      <c r="G2263" t="s">
        <v>80</v>
      </c>
      <c r="H2263">
        <v>12.2</v>
      </c>
      <c r="I2263" t="s">
        <v>80</v>
      </c>
      <c r="J2263">
        <v>51</v>
      </c>
      <c r="K2263" t="s">
        <v>80</v>
      </c>
      <c r="L2263">
        <v>49</v>
      </c>
      <c r="M2263" t="s">
        <v>80</v>
      </c>
      <c r="N2263">
        <v>49</v>
      </c>
      <c r="O2263" t="s">
        <v>80</v>
      </c>
      <c r="P2263">
        <v>11.3</v>
      </c>
      <c r="Q2263" t="s">
        <v>80</v>
      </c>
      <c r="R2263">
        <v>10.199999999999999</v>
      </c>
      <c r="S2263" t="s">
        <v>80</v>
      </c>
      <c r="T2263">
        <v>10.8</v>
      </c>
      <c r="U2263" t="s">
        <v>80</v>
      </c>
      <c r="V2263">
        <v>7.5</v>
      </c>
      <c r="W2263" t="s">
        <v>80</v>
      </c>
      <c r="X2263">
        <v>7.3</v>
      </c>
      <c r="Y2263" t="s">
        <v>80</v>
      </c>
      <c r="Z2263">
        <v>7.3</v>
      </c>
      <c r="AA2263" t="s">
        <v>80</v>
      </c>
      <c r="AB2263">
        <v>5.9</v>
      </c>
      <c r="AC2263" t="s">
        <v>80</v>
      </c>
      <c r="AD2263">
        <v>8.1</v>
      </c>
      <c r="AE2263" t="s">
        <v>80</v>
      </c>
      <c r="AF2263">
        <v>9.4</v>
      </c>
      <c r="AG2263" t="s">
        <v>80</v>
      </c>
    </row>
    <row r="2264" spans="1:33" x14ac:dyDescent="0.35">
      <c r="A2264" t="s">
        <v>79</v>
      </c>
      <c r="B2264">
        <v>12098700</v>
      </c>
      <c r="C2264" s="1">
        <v>42547</v>
      </c>
      <c r="D2264">
        <v>16.100000000000001</v>
      </c>
      <c r="E2264" t="s">
        <v>80</v>
      </c>
      <c r="F2264">
        <v>11</v>
      </c>
      <c r="G2264" t="s">
        <v>80</v>
      </c>
      <c r="H2264">
        <v>13.6</v>
      </c>
      <c r="I2264" t="s">
        <v>80</v>
      </c>
      <c r="J2264">
        <v>52</v>
      </c>
      <c r="K2264" t="s">
        <v>80</v>
      </c>
      <c r="L2264">
        <v>50</v>
      </c>
      <c r="M2264" t="s">
        <v>80</v>
      </c>
      <c r="N2264">
        <v>51</v>
      </c>
      <c r="O2264" t="s">
        <v>80</v>
      </c>
      <c r="P2264">
        <v>11.1</v>
      </c>
      <c r="Q2264" t="s">
        <v>80</v>
      </c>
      <c r="R2264">
        <v>9.6999999999999993</v>
      </c>
      <c r="S2264" t="s">
        <v>80</v>
      </c>
      <c r="T2264">
        <v>10.4</v>
      </c>
      <c r="U2264" t="s">
        <v>80</v>
      </c>
      <c r="V2264">
        <v>7.5</v>
      </c>
      <c r="W2264" t="s">
        <v>80</v>
      </c>
      <c r="X2264">
        <v>7.2</v>
      </c>
      <c r="Y2264" t="s">
        <v>80</v>
      </c>
      <c r="Z2264">
        <v>7.3</v>
      </c>
      <c r="AA2264" t="s">
        <v>80</v>
      </c>
      <c r="AB2264">
        <v>5.4</v>
      </c>
      <c r="AC2264" t="s">
        <v>80</v>
      </c>
      <c r="AD2264">
        <v>6.2</v>
      </c>
      <c r="AE2264" t="s">
        <v>80</v>
      </c>
      <c r="AF2264">
        <v>8.1</v>
      </c>
      <c r="AG2264" t="s">
        <v>80</v>
      </c>
    </row>
    <row r="2265" spans="1:33" x14ac:dyDescent="0.35">
      <c r="A2265" t="s">
        <v>79</v>
      </c>
      <c r="B2265">
        <v>12098700</v>
      </c>
      <c r="C2265" s="1">
        <v>42548</v>
      </c>
      <c r="D2265">
        <v>17</v>
      </c>
      <c r="E2265" t="s">
        <v>80</v>
      </c>
      <c r="F2265">
        <v>12.7</v>
      </c>
      <c r="G2265" t="s">
        <v>80</v>
      </c>
      <c r="H2265">
        <v>14.9</v>
      </c>
      <c r="I2265" t="s">
        <v>80</v>
      </c>
      <c r="J2265">
        <v>52</v>
      </c>
      <c r="K2265" t="s">
        <v>80</v>
      </c>
      <c r="L2265">
        <v>50</v>
      </c>
      <c r="M2265" t="s">
        <v>80</v>
      </c>
      <c r="N2265">
        <v>51</v>
      </c>
      <c r="O2265" t="s">
        <v>80</v>
      </c>
      <c r="P2265">
        <v>10.7</v>
      </c>
      <c r="Q2265" t="s">
        <v>80</v>
      </c>
      <c r="R2265">
        <v>9.6</v>
      </c>
      <c r="S2265" t="s">
        <v>80</v>
      </c>
      <c r="T2265">
        <v>10.1</v>
      </c>
      <c r="U2265" t="s">
        <v>80</v>
      </c>
      <c r="V2265">
        <v>7.5</v>
      </c>
      <c r="W2265" t="s">
        <v>80</v>
      </c>
      <c r="X2265">
        <v>7.2</v>
      </c>
      <c r="Y2265" t="s">
        <v>80</v>
      </c>
      <c r="Z2265">
        <v>7.3</v>
      </c>
      <c r="AA2265" t="s">
        <v>80</v>
      </c>
      <c r="AB2265">
        <v>5.4</v>
      </c>
      <c r="AC2265" t="s">
        <v>80</v>
      </c>
      <c r="AD2265">
        <v>8.1999999999999993</v>
      </c>
      <c r="AE2265" t="s">
        <v>80</v>
      </c>
      <c r="AF2265">
        <v>10</v>
      </c>
      <c r="AG2265" t="s">
        <v>80</v>
      </c>
    </row>
    <row r="2266" spans="1:33" x14ac:dyDescent="0.35">
      <c r="A2266" t="s">
        <v>79</v>
      </c>
      <c r="B2266">
        <v>12098700</v>
      </c>
      <c r="C2266" s="1">
        <v>42549</v>
      </c>
      <c r="D2266">
        <v>16.5</v>
      </c>
      <c r="E2266" t="s">
        <v>80</v>
      </c>
      <c r="F2266">
        <v>11.9</v>
      </c>
      <c r="G2266" t="s">
        <v>80</v>
      </c>
      <c r="H2266">
        <v>14.5</v>
      </c>
      <c r="I2266" t="s">
        <v>80</v>
      </c>
      <c r="J2266">
        <v>51</v>
      </c>
      <c r="K2266" t="s">
        <v>80</v>
      </c>
      <c r="L2266">
        <v>48</v>
      </c>
      <c r="M2266" t="s">
        <v>80</v>
      </c>
      <c r="N2266">
        <v>49</v>
      </c>
      <c r="O2266" t="s">
        <v>80</v>
      </c>
      <c r="P2266">
        <v>10.9</v>
      </c>
      <c r="Q2266" t="s">
        <v>80</v>
      </c>
      <c r="R2266">
        <v>9.6</v>
      </c>
      <c r="S2266" t="s">
        <v>80</v>
      </c>
      <c r="T2266">
        <v>10.199999999999999</v>
      </c>
      <c r="U2266" t="s">
        <v>80</v>
      </c>
      <c r="V2266">
        <v>7.4</v>
      </c>
      <c r="W2266" t="s">
        <v>80</v>
      </c>
      <c r="X2266">
        <v>7.2</v>
      </c>
      <c r="Y2266" t="s">
        <v>80</v>
      </c>
      <c r="Z2266">
        <v>7.3</v>
      </c>
      <c r="AA2266" t="s">
        <v>80</v>
      </c>
      <c r="AB2266">
        <v>7.9</v>
      </c>
      <c r="AC2266" t="s">
        <v>80</v>
      </c>
      <c r="AD2266">
        <v>15</v>
      </c>
      <c r="AE2266" t="s">
        <v>80</v>
      </c>
      <c r="AF2266">
        <v>24</v>
      </c>
      <c r="AG2266" t="s">
        <v>80</v>
      </c>
    </row>
    <row r="2267" spans="1:33" x14ac:dyDescent="0.35">
      <c r="A2267" t="s">
        <v>79</v>
      </c>
      <c r="B2267">
        <v>12098700</v>
      </c>
      <c r="C2267" s="1">
        <v>42550</v>
      </c>
      <c r="D2267">
        <v>16</v>
      </c>
      <c r="E2267" t="s">
        <v>80</v>
      </c>
      <c r="F2267">
        <v>11.8</v>
      </c>
      <c r="G2267" t="s">
        <v>80</v>
      </c>
      <c r="H2267">
        <v>14</v>
      </c>
      <c r="I2267" t="s">
        <v>80</v>
      </c>
      <c r="J2267">
        <v>50</v>
      </c>
      <c r="K2267" t="s">
        <v>80</v>
      </c>
      <c r="L2267">
        <v>47</v>
      </c>
      <c r="M2267" t="s">
        <v>80</v>
      </c>
      <c r="N2267">
        <v>49</v>
      </c>
      <c r="O2267" t="s">
        <v>80</v>
      </c>
      <c r="P2267">
        <v>10.9</v>
      </c>
      <c r="Q2267" t="s">
        <v>80</v>
      </c>
      <c r="R2267">
        <v>9.6999999999999993</v>
      </c>
      <c r="S2267" t="s">
        <v>80</v>
      </c>
      <c r="T2267">
        <v>10.3</v>
      </c>
      <c r="U2267" t="s">
        <v>80</v>
      </c>
      <c r="V2267">
        <v>7.4</v>
      </c>
      <c r="W2267" t="s">
        <v>80</v>
      </c>
      <c r="X2267">
        <v>7.2</v>
      </c>
      <c r="Y2267" t="s">
        <v>80</v>
      </c>
      <c r="Z2267">
        <v>7.3</v>
      </c>
      <c r="AA2267" t="s">
        <v>80</v>
      </c>
      <c r="AB2267">
        <v>13</v>
      </c>
      <c r="AC2267" t="s">
        <v>80</v>
      </c>
      <c r="AD2267">
        <v>22</v>
      </c>
      <c r="AE2267" t="s">
        <v>80</v>
      </c>
      <c r="AF2267">
        <v>29</v>
      </c>
      <c r="AG2267" t="s">
        <v>80</v>
      </c>
    </row>
    <row r="2268" spans="1:33" x14ac:dyDescent="0.35">
      <c r="A2268" t="s">
        <v>79</v>
      </c>
      <c r="B2268">
        <v>12098700</v>
      </c>
      <c r="C2268" s="1">
        <v>42551</v>
      </c>
      <c r="D2268">
        <v>15.7</v>
      </c>
      <c r="E2268" t="s">
        <v>80</v>
      </c>
      <c r="F2268">
        <v>11.8</v>
      </c>
      <c r="G2268" t="s">
        <v>80</v>
      </c>
      <c r="H2268">
        <v>13.7</v>
      </c>
      <c r="I2268" t="s">
        <v>80</v>
      </c>
      <c r="J2268">
        <v>50</v>
      </c>
      <c r="K2268" t="s">
        <v>80</v>
      </c>
      <c r="L2268">
        <v>48</v>
      </c>
      <c r="M2268" t="s">
        <v>80</v>
      </c>
      <c r="N2268">
        <v>49</v>
      </c>
      <c r="O2268" t="s">
        <v>80</v>
      </c>
      <c r="P2268">
        <v>10.9</v>
      </c>
      <c r="Q2268" t="s">
        <v>80</v>
      </c>
      <c r="R2268">
        <v>9.8000000000000007</v>
      </c>
      <c r="S2268" t="s">
        <v>80</v>
      </c>
      <c r="T2268">
        <v>10.3</v>
      </c>
      <c r="U2268" t="s">
        <v>80</v>
      </c>
      <c r="V2268">
        <v>7.4</v>
      </c>
      <c r="W2268" t="s">
        <v>80</v>
      </c>
      <c r="X2268">
        <v>7.2</v>
      </c>
      <c r="Y2268" t="s">
        <v>80</v>
      </c>
      <c r="Z2268">
        <v>7.3</v>
      </c>
      <c r="AA2268" t="s">
        <v>80</v>
      </c>
      <c r="AB2268">
        <v>18</v>
      </c>
      <c r="AC2268" t="s">
        <v>80</v>
      </c>
      <c r="AD2268">
        <v>29</v>
      </c>
      <c r="AE2268" t="s">
        <v>80</v>
      </c>
      <c r="AF2268">
        <v>53</v>
      </c>
      <c r="AG2268" t="s">
        <v>80</v>
      </c>
    </row>
    <row r="2269" spans="1:33" x14ac:dyDescent="0.35">
      <c r="A2269" t="s">
        <v>79</v>
      </c>
      <c r="B2269">
        <v>12098700</v>
      </c>
      <c r="C2269" s="1">
        <v>42552</v>
      </c>
      <c r="D2269">
        <v>15.3</v>
      </c>
      <c r="E2269" t="s">
        <v>80</v>
      </c>
      <c r="F2269">
        <v>11.6</v>
      </c>
      <c r="G2269" t="s">
        <v>80</v>
      </c>
      <c r="H2269">
        <v>13.7</v>
      </c>
      <c r="I2269" t="s">
        <v>80</v>
      </c>
      <c r="J2269">
        <v>51</v>
      </c>
      <c r="K2269" t="s">
        <v>80</v>
      </c>
      <c r="L2269">
        <v>48</v>
      </c>
      <c r="M2269" t="s">
        <v>80</v>
      </c>
      <c r="N2269">
        <v>49</v>
      </c>
      <c r="O2269" t="s">
        <v>80</v>
      </c>
      <c r="P2269">
        <v>10.9</v>
      </c>
      <c r="Q2269" t="s">
        <v>80</v>
      </c>
      <c r="R2269">
        <v>9.8000000000000007</v>
      </c>
      <c r="S2269" t="s">
        <v>80</v>
      </c>
      <c r="T2269">
        <v>10.3</v>
      </c>
      <c r="U2269" t="s">
        <v>80</v>
      </c>
      <c r="V2269">
        <v>7.4</v>
      </c>
      <c r="W2269" t="s">
        <v>80</v>
      </c>
      <c r="X2269">
        <v>7.2</v>
      </c>
      <c r="Y2269" t="s">
        <v>80</v>
      </c>
      <c r="Z2269">
        <v>7.3</v>
      </c>
      <c r="AA2269" t="s">
        <v>80</v>
      </c>
      <c r="AB2269">
        <v>19</v>
      </c>
      <c r="AC2269" t="s">
        <v>80</v>
      </c>
      <c r="AD2269">
        <v>24</v>
      </c>
      <c r="AE2269" t="s">
        <v>80</v>
      </c>
      <c r="AF2269">
        <v>28</v>
      </c>
      <c r="AG2269" t="s">
        <v>80</v>
      </c>
    </row>
    <row r="2270" spans="1:33" x14ac:dyDescent="0.35">
      <c r="A2270" t="s">
        <v>79</v>
      </c>
      <c r="B2270">
        <v>12098700</v>
      </c>
      <c r="C2270" s="1">
        <v>42553</v>
      </c>
      <c r="D2270">
        <v>16</v>
      </c>
      <c r="E2270" t="s">
        <v>80</v>
      </c>
      <c r="F2270">
        <v>12.6</v>
      </c>
      <c r="G2270" t="s">
        <v>80</v>
      </c>
      <c r="H2270">
        <v>14.2</v>
      </c>
      <c r="I2270" t="s">
        <v>80</v>
      </c>
      <c r="J2270">
        <v>51</v>
      </c>
      <c r="K2270" t="s">
        <v>80</v>
      </c>
      <c r="L2270">
        <v>49</v>
      </c>
      <c r="M2270" t="s">
        <v>80</v>
      </c>
      <c r="N2270">
        <v>50</v>
      </c>
      <c r="O2270" t="s">
        <v>80</v>
      </c>
      <c r="P2270">
        <v>10.7</v>
      </c>
      <c r="Q2270" t="s">
        <v>80</v>
      </c>
      <c r="R2270">
        <v>9.6</v>
      </c>
      <c r="S2270" t="s">
        <v>80</v>
      </c>
      <c r="T2270">
        <v>10.199999999999999</v>
      </c>
      <c r="U2270" t="s">
        <v>80</v>
      </c>
      <c r="V2270">
        <v>7.4</v>
      </c>
      <c r="W2270" t="s">
        <v>80</v>
      </c>
      <c r="X2270">
        <v>7.2</v>
      </c>
      <c r="Y2270" t="s">
        <v>80</v>
      </c>
      <c r="Z2270">
        <v>7.3</v>
      </c>
      <c r="AA2270" t="s">
        <v>80</v>
      </c>
      <c r="AB2270">
        <v>17</v>
      </c>
      <c r="AC2270" t="s">
        <v>80</v>
      </c>
      <c r="AD2270">
        <v>19</v>
      </c>
      <c r="AE2270" t="s">
        <v>80</v>
      </c>
      <c r="AF2270">
        <v>23</v>
      </c>
      <c r="AG2270" t="s">
        <v>80</v>
      </c>
    </row>
    <row r="2271" spans="1:33" x14ac:dyDescent="0.35">
      <c r="A2271" t="s">
        <v>79</v>
      </c>
      <c r="B2271">
        <v>12098700</v>
      </c>
      <c r="C2271" s="1">
        <v>42554</v>
      </c>
      <c r="D2271">
        <v>15.9</v>
      </c>
      <c r="E2271" t="s">
        <v>80</v>
      </c>
      <c r="F2271">
        <v>12.5</v>
      </c>
      <c r="G2271" t="s">
        <v>80</v>
      </c>
      <c r="H2271">
        <v>13.9</v>
      </c>
      <c r="I2271" t="s">
        <v>80</v>
      </c>
      <c r="J2271">
        <v>51</v>
      </c>
      <c r="K2271" t="s">
        <v>80</v>
      </c>
      <c r="L2271">
        <v>49</v>
      </c>
      <c r="M2271" t="s">
        <v>80</v>
      </c>
      <c r="N2271">
        <v>50</v>
      </c>
      <c r="O2271" t="s">
        <v>80</v>
      </c>
      <c r="P2271">
        <v>10.7</v>
      </c>
      <c r="Q2271" t="s">
        <v>80</v>
      </c>
      <c r="R2271">
        <v>9.6999999999999993</v>
      </c>
      <c r="S2271" t="s">
        <v>80</v>
      </c>
      <c r="T2271">
        <v>10.199999999999999</v>
      </c>
      <c r="U2271" t="s">
        <v>80</v>
      </c>
      <c r="V2271">
        <v>7.4</v>
      </c>
      <c r="W2271" t="s">
        <v>80</v>
      </c>
      <c r="X2271">
        <v>7.2</v>
      </c>
      <c r="Y2271" t="s">
        <v>80</v>
      </c>
      <c r="Z2271">
        <v>7.3</v>
      </c>
      <c r="AA2271" t="s">
        <v>80</v>
      </c>
      <c r="AB2271">
        <v>16</v>
      </c>
      <c r="AC2271" t="s">
        <v>80</v>
      </c>
      <c r="AD2271">
        <v>21</v>
      </c>
      <c r="AE2271" t="s">
        <v>80</v>
      </c>
      <c r="AF2271">
        <v>27</v>
      </c>
      <c r="AG2271" t="s">
        <v>80</v>
      </c>
    </row>
    <row r="2272" spans="1:33" x14ac:dyDescent="0.35">
      <c r="A2272" t="s">
        <v>79</v>
      </c>
      <c r="B2272">
        <v>12098700</v>
      </c>
      <c r="C2272" s="1">
        <v>42555</v>
      </c>
      <c r="D2272">
        <v>14</v>
      </c>
      <c r="E2272" t="s">
        <v>80</v>
      </c>
      <c r="F2272">
        <v>11.7</v>
      </c>
      <c r="G2272" t="s">
        <v>80</v>
      </c>
      <c r="H2272">
        <v>12.5</v>
      </c>
      <c r="I2272" t="s">
        <v>80</v>
      </c>
      <c r="J2272">
        <v>52</v>
      </c>
      <c r="K2272" t="s">
        <v>80</v>
      </c>
      <c r="L2272">
        <v>50</v>
      </c>
      <c r="M2272" t="s">
        <v>80</v>
      </c>
      <c r="N2272">
        <v>50</v>
      </c>
      <c r="O2272" t="s">
        <v>80</v>
      </c>
      <c r="P2272">
        <v>10.9</v>
      </c>
      <c r="Q2272" t="s">
        <v>80</v>
      </c>
      <c r="R2272">
        <v>10.1</v>
      </c>
      <c r="S2272" t="s">
        <v>80</v>
      </c>
      <c r="T2272">
        <v>10.6</v>
      </c>
      <c r="U2272" t="s">
        <v>80</v>
      </c>
      <c r="V2272">
        <v>7.4</v>
      </c>
      <c r="W2272" t="s">
        <v>80</v>
      </c>
      <c r="X2272">
        <v>7.3</v>
      </c>
      <c r="Y2272" t="s">
        <v>80</v>
      </c>
      <c r="Z2272">
        <v>7.3</v>
      </c>
      <c r="AA2272" t="s">
        <v>80</v>
      </c>
      <c r="AB2272">
        <v>19</v>
      </c>
      <c r="AC2272" t="s">
        <v>80</v>
      </c>
      <c r="AD2272">
        <v>26</v>
      </c>
      <c r="AE2272" t="s">
        <v>80</v>
      </c>
      <c r="AF2272">
        <v>33</v>
      </c>
      <c r="AG2272" t="s">
        <v>80</v>
      </c>
    </row>
    <row r="2273" spans="1:33" x14ac:dyDescent="0.35">
      <c r="A2273" t="s">
        <v>79</v>
      </c>
      <c r="B2273">
        <v>12098700</v>
      </c>
      <c r="C2273" s="1">
        <v>42556</v>
      </c>
      <c r="D2273">
        <v>13.1</v>
      </c>
      <c r="E2273" t="s">
        <v>80</v>
      </c>
      <c r="F2273">
        <v>11.3</v>
      </c>
      <c r="G2273" t="s">
        <v>80</v>
      </c>
      <c r="H2273">
        <v>12</v>
      </c>
      <c r="I2273" t="s">
        <v>80</v>
      </c>
      <c r="J2273">
        <v>53</v>
      </c>
      <c r="K2273" t="s">
        <v>80</v>
      </c>
      <c r="L2273">
        <v>51</v>
      </c>
      <c r="M2273" t="s">
        <v>80</v>
      </c>
      <c r="N2273">
        <v>52</v>
      </c>
      <c r="O2273" t="s">
        <v>80</v>
      </c>
      <c r="P2273">
        <v>10.9</v>
      </c>
      <c r="Q2273" t="s">
        <v>80</v>
      </c>
      <c r="R2273">
        <v>10.3</v>
      </c>
      <c r="S2273" t="s">
        <v>80</v>
      </c>
      <c r="T2273">
        <v>10.7</v>
      </c>
      <c r="U2273" t="s">
        <v>80</v>
      </c>
      <c r="V2273">
        <v>7.4</v>
      </c>
      <c r="W2273" t="s">
        <v>80</v>
      </c>
      <c r="X2273">
        <v>7.3</v>
      </c>
      <c r="Y2273" t="s">
        <v>80</v>
      </c>
      <c r="Z2273">
        <v>7.3</v>
      </c>
      <c r="AA2273" t="s">
        <v>80</v>
      </c>
      <c r="AB2273">
        <v>16</v>
      </c>
      <c r="AC2273" t="s">
        <v>80</v>
      </c>
      <c r="AD2273">
        <v>19</v>
      </c>
      <c r="AE2273" t="s">
        <v>80</v>
      </c>
      <c r="AF2273">
        <v>22</v>
      </c>
      <c r="AG2273" t="s">
        <v>80</v>
      </c>
    </row>
    <row r="2274" spans="1:33" x14ac:dyDescent="0.35">
      <c r="A2274" t="s">
        <v>79</v>
      </c>
      <c r="B2274">
        <v>12098700</v>
      </c>
      <c r="C2274" s="1">
        <v>42557</v>
      </c>
      <c r="D2274">
        <v>15.2</v>
      </c>
      <c r="E2274" t="s">
        <v>80</v>
      </c>
      <c r="F2274">
        <v>11.3</v>
      </c>
      <c r="G2274" t="s">
        <v>80</v>
      </c>
      <c r="H2274">
        <v>13</v>
      </c>
      <c r="I2274" t="s">
        <v>80</v>
      </c>
      <c r="J2274">
        <v>55</v>
      </c>
      <c r="K2274" t="s">
        <v>80</v>
      </c>
      <c r="L2274">
        <v>53</v>
      </c>
      <c r="M2274" t="s">
        <v>80</v>
      </c>
      <c r="N2274">
        <v>54</v>
      </c>
      <c r="O2274" t="s">
        <v>80</v>
      </c>
      <c r="P2274">
        <v>10.9</v>
      </c>
      <c r="Q2274" t="s">
        <v>80</v>
      </c>
      <c r="R2274">
        <v>9.8000000000000007</v>
      </c>
      <c r="S2274" t="s">
        <v>80</v>
      </c>
      <c r="T2274">
        <v>10.4</v>
      </c>
      <c r="U2274" t="s">
        <v>80</v>
      </c>
      <c r="V2274">
        <v>7.5</v>
      </c>
      <c r="W2274" t="s">
        <v>80</v>
      </c>
      <c r="X2274">
        <v>7.3</v>
      </c>
      <c r="Y2274" t="s">
        <v>80</v>
      </c>
      <c r="Z2274">
        <v>7.3</v>
      </c>
      <c r="AA2274" t="s">
        <v>80</v>
      </c>
      <c r="AB2274">
        <v>16</v>
      </c>
      <c r="AC2274" t="s">
        <v>80</v>
      </c>
      <c r="AD2274">
        <v>18</v>
      </c>
      <c r="AE2274" t="s">
        <v>80</v>
      </c>
      <c r="AF2274">
        <v>32</v>
      </c>
      <c r="AG2274" t="s">
        <v>80</v>
      </c>
    </row>
    <row r="2275" spans="1:33" x14ac:dyDescent="0.35">
      <c r="A2275" t="s">
        <v>79</v>
      </c>
      <c r="B2275">
        <v>12098700</v>
      </c>
      <c r="C2275" s="1">
        <v>42558</v>
      </c>
      <c r="D2275">
        <v>14.5</v>
      </c>
      <c r="E2275" t="s">
        <v>80</v>
      </c>
      <c r="F2275">
        <v>12.2</v>
      </c>
      <c r="G2275" t="s">
        <v>80</v>
      </c>
      <c r="H2275">
        <v>13</v>
      </c>
      <c r="I2275" t="s">
        <v>80</v>
      </c>
      <c r="J2275">
        <v>55</v>
      </c>
      <c r="K2275" t="s">
        <v>80</v>
      </c>
      <c r="L2275">
        <v>54</v>
      </c>
      <c r="M2275" t="s">
        <v>80</v>
      </c>
      <c r="N2275">
        <v>55</v>
      </c>
      <c r="O2275" t="s">
        <v>80</v>
      </c>
      <c r="P2275">
        <v>10.7</v>
      </c>
      <c r="Q2275" t="s">
        <v>80</v>
      </c>
      <c r="R2275">
        <v>9.9</v>
      </c>
      <c r="S2275" t="s">
        <v>80</v>
      </c>
      <c r="T2275">
        <v>10.4</v>
      </c>
      <c r="U2275" t="s">
        <v>80</v>
      </c>
      <c r="V2275">
        <v>7.4</v>
      </c>
      <c r="W2275" t="s">
        <v>80</v>
      </c>
      <c r="X2275">
        <v>7.3</v>
      </c>
      <c r="Y2275" t="s">
        <v>80</v>
      </c>
      <c r="Z2275">
        <v>7.3</v>
      </c>
      <c r="AA2275" t="s">
        <v>80</v>
      </c>
      <c r="AB2275">
        <v>17</v>
      </c>
      <c r="AC2275" t="s">
        <v>80</v>
      </c>
      <c r="AD2275">
        <v>22</v>
      </c>
      <c r="AE2275" t="s">
        <v>80</v>
      </c>
      <c r="AF2275">
        <v>32</v>
      </c>
      <c r="AG2275" t="s">
        <v>80</v>
      </c>
    </row>
    <row r="2276" spans="1:33" x14ac:dyDescent="0.35">
      <c r="A2276" t="s">
        <v>79</v>
      </c>
      <c r="B2276">
        <v>12098700</v>
      </c>
      <c r="C2276" s="1">
        <v>42559</v>
      </c>
      <c r="D2276">
        <v>14.3</v>
      </c>
      <c r="E2276" t="s">
        <v>80</v>
      </c>
      <c r="F2276">
        <v>12.1</v>
      </c>
      <c r="G2276" t="s">
        <v>80</v>
      </c>
      <c r="H2276">
        <v>13</v>
      </c>
      <c r="I2276" t="s">
        <v>80</v>
      </c>
      <c r="J2276">
        <v>55</v>
      </c>
      <c r="K2276" t="s">
        <v>80</v>
      </c>
      <c r="L2276">
        <v>54</v>
      </c>
      <c r="M2276" t="s">
        <v>80</v>
      </c>
      <c r="N2276">
        <v>55</v>
      </c>
      <c r="O2276" t="s">
        <v>80</v>
      </c>
      <c r="P2276">
        <v>10.7</v>
      </c>
      <c r="Q2276" t="s">
        <v>80</v>
      </c>
      <c r="R2276">
        <v>10</v>
      </c>
      <c r="S2276" t="s">
        <v>80</v>
      </c>
      <c r="T2276">
        <v>10.4</v>
      </c>
      <c r="U2276" t="s">
        <v>80</v>
      </c>
      <c r="V2276">
        <v>7.5</v>
      </c>
      <c r="W2276" t="s">
        <v>80</v>
      </c>
      <c r="X2276">
        <v>7.3</v>
      </c>
      <c r="Y2276" t="s">
        <v>80</v>
      </c>
      <c r="Z2276">
        <v>7.4</v>
      </c>
      <c r="AA2276" t="s">
        <v>80</v>
      </c>
      <c r="AB2276">
        <v>17</v>
      </c>
      <c r="AC2276" t="s">
        <v>80</v>
      </c>
      <c r="AD2276">
        <v>23</v>
      </c>
      <c r="AE2276" t="s">
        <v>80</v>
      </c>
      <c r="AF2276">
        <v>37</v>
      </c>
      <c r="AG2276" t="s">
        <v>80</v>
      </c>
    </row>
    <row r="2277" spans="1:33" x14ac:dyDescent="0.35">
      <c r="A2277" t="s">
        <v>79</v>
      </c>
      <c r="B2277">
        <v>12098700</v>
      </c>
      <c r="C2277" s="1">
        <v>42560</v>
      </c>
      <c r="D2277">
        <v>13.6</v>
      </c>
      <c r="E2277" t="s">
        <v>80</v>
      </c>
      <c r="F2277">
        <v>12.3</v>
      </c>
      <c r="G2277" t="s">
        <v>80</v>
      </c>
      <c r="H2277">
        <v>12.8</v>
      </c>
      <c r="I2277" t="s">
        <v>80</v>
      </c>
      <c r="J2277">
        <v>54</v>
      </c>
      <c r="K2277" t="s">
        <v>80</v>
      </c>
      <c r="L2277">
        <v>51</v>
      </c>
      <c r="M2277" t="s">
        <v>80</v>
      </c>
      <c r="N2277">
        <v>52</v>
      </c>
      <c r="O2277" t="s">
        <v>80</v>
      </c>
      <c r="P2277">
        <v>10.7</v>
      </c>
      <c r="Q2277" t="s">
        <v>80</v>
      </c>
      <c r="R2277">
        <v>10.1</v>
      </c>
      <c r="S2277" t="s">
        <v>80</v>
      </c>
      <c r="T2277">
        <v>10.5</v>
      </c>
      <c r="U2277" t="s">
        <v>80</v>
      </c>
      <c r="V2277">
        <v>7.4</v>
      </c>
      <c r="W2277" t="s">
        <v>80</v>
      </c>
      <c r="X2277">
        <v>7.3</v>
      </c>
      <c r="Y2277" t="s">
        <v>80</v>
      </c>
      <c r="Z2277">
        <v>7.3</v>
      </c>
      <c r="AA2277" t="s">
        <v>80</v>
      </c>
      <c r="AB2277">
        <v>17</v>
      </c>
      <c r="AC2277" t="s">
        <v>80</v>
      </c>
      <c r="AD2277">
        <v>22</v>
      </c>
      <c r="AE2277" t="s">
        <v>80</v>
      </c>
      <c r="AF2277">
        <v>27</v>
      </c>
      <c r="AG2277" t="s">
        <v>80</v>
      </c>
    </row>
    <row r="2278" spans="1:33" x14ac:dyDescent="0.35">
      <c r="A2278" t="s">
        <v>79</v>
      </c>
      <c r="B2278">
        <v>12098700</v>
      </c>
      <c r="C2278" s="1">
        <v>42561</v>
      </c>
      <c r="D2278">
        <v>12.6</v>
      </c>
      <c r="E2278" t="s">
        <v>80</v>
      </c>
      <c r="F2278">
        <v>11.6</v>
      </c>
      <c r="G2278" t="s">
        <v>80</v>
      </c>
      <c r="H2278">
        <v>11.9</v>
      </c>
      <c r="I2278" t="s">
        <v>80</v>
      </c>
      <c r="J2278">
        <v>55</v>
      </c>
      <c r="K2278" t="s">
        <v>80</v>
      </c>
      <c r="L2278">
        <v>53</v>
      </c>
      <c r="M2278" t="s">
        <v>80</v>
      </c>
      <c r="N2278">
        <v>53</v>
      </c>
      <c r="O2278" t="s">
        <v>80</v>
      </c>
      <c r="P2278">
        <v>10.9</v>
      </c>
      <c r="Q2278" t="s">
        <v>80</v>
      </c>
      <c r="R2278">
        <v>10.4</v>
      </c>
      <c r="S2278" t="s">
        <v>80</v>
      </c>
      <c r="T2278">
        <v>10.7</v>
      </c>
      <c r="U2278" t="s">
        <v>80</v>
      </c>
      <c r="V2278">
        <v>7.4</v>
      </c>
      <c r="W2278" t="s">
        <v>80</v>
      </c>
      <c r="X2278">
        <v>7.3</v>
      </c>
      <c r="Y2278" t="s">
        <v>80</v>
      </c>
      <c r="Z2278">
        <v>7.3</v>
      </c>
      <c r="AA2278" t="s">
        <v>80</v>
      </c>
      <c r="AB2278">
        <v>15</v>
      </c>
      <c r="AC2278" t="s">
        <v>80</v>
      </c>
      <c r="AD2278">
        <v>17</v>
      </c>
      <c r="AE2278" t="s">
        <v>80</v>
      </c>
      <c r="AF2278">
        <v>19</v>
      </c>
      <c r="AG2278" t="s">
        <v>80</v>
      </c>
    </row>
    <row r="2279" spans="1:33" x14ac:dyDescent="0.35">
      <c r="A2279" t="s">
        <v>79</v>
      </c>
      <c r="B2279">
        <v>12098700</v>
      </c>
      <c r="C2279" s="1">
        <v>42562</v>
      </c>
      <c r="D2279">
        <v>13.6</v>
      </c>
      <c r="E2279" t="s">
        <v>80</v>
      </c>
      <c r="F2279">
        <v>11.1</v>
      </c>
      <c r="G2279" t="s">
        <v>80</v>
      </c>
      <c r="H2279">
        <v>12.1</v>
      </c>
      <c r="I2279" t="s">
        <v>80</v>
      </c>
      <c r="J2279">
        <v>56</v>
      </c>
      <c r="K2279" t="s">
        <v>80</v>
      </c>
      <c r="L2279">
        <v>55</v>
      </c>
      <c r="M2279" t="s">
        <v>80</v>
      </c>
      <c r="N2279">
        <v>55</v>
      </c>
      <c r="O2279" t="s">
        <v>80</v>
      </c>
      <c r="P2279">
        <v>11</v>
      </c>
      <c r="Q2279" t="s">
        <v>80</v>
      </c>
      <c r="R2279">
        <v>10.1</v>
      </c>
      <c r="S2279" t="s">
        <v>80</v>
      </c>
      <c r="T2279">
        <v>10.6</v>
      </c>
      <c r="U2279" t="s">
        <v>80</v>
      </c>
      <c r="V2279">
        <v>7.5</v>
      </c>
      <c r="W2279" t="s">
        <v>80</v>
      </c>
      <c r="X2279">
        <v>7.3</v>
      </c>
      <c r="Y2279" t="s">
        <v>80</v>
      </c>
      <c r="Z2279">
        <v>7.4</v>
      </c>
      <c r="AA2279" t="s">
        <v>80</v>
      </c>
      <c r="AB2279">
        <v>14</v>
      </c>
      <c r="AC2279" t="s">
        <v>80</v>
      </c>
      <c r="AD2279">
        <v>16</v>
      </c>
      <c r="AE2279" t="s">
        <v>80</v>
      </c>
      <c r="AF2279">
        <v>30</v>
      </c>
      <c r="AG2279" t="s">
        <v>80</v>
      </c>
    </row>
    <row r="2280" spans="1:33" x14ac:dyDescent="0.35">
      <c r="A2280" t="s">
        <v>79</v>
      </c>
      <c r="B2280">
        <v>12098700</v>
      </c>
      <c r="C2280" s="1">
        <v>42563</v>
      </c>
      <c r="D2280">
        <v>13.4</v>
      </c>
      <c r="E2280" t="s">
        <v>80</v>
      </c>
      <c r="F2280">
        <v>12.4</v>
      </c>
      <c r="G2280" t="s">
        <v>80</v>
      </c>
      <c r="H2280">
        <v>13</v>
      </c>
      <c r="I2280" t="s">
        <v>80</v>
      </c>
      <c r="J2280">
        <v>57</v>
      </c>
      <c r="K2280" t="s">
        <v>80</v>
      </c>
      <c r="L2280">
        <v>56</v>
      </c>
      <c r="M2280" t="s">
        <v>80</v>
      </c>
      <c r="N2280">
        <v>56</v>
      </c>
      <c r="O2280" t="s">
        <v>80</v>
      </c>
      <c r="P2280">
        <v>10.7</v>
      </c>
      <c r="Q2280" t="s">
        <v>80</v>
      </c>
      <c r="R2280">
        <v>10.1</v>
      </c>
      <c r="S2280" t="s">
        <v>80</v>
      </c>
      <c r="T2280">
        <v>10.4</v>
      </c>
      <c r="U2280" t="s">
        <v>80</v>
      </c>
      <c r="V2280">
        <v>7.4</v>
      </c>
      <c r="W2280" t="s">
        <v>80</v>
      </c>
      <c r="X2280">
        <v>7.3</v>
      </c>
      <c r="Y2280" t="s">
        <v>80</v>
      </c>
      <c r="Z2280">
        <v>7.4</v>
      </c>
      <c r="AA2280" t="s">
        <v>80</v>
      </c>
      <c r="AB2280">
        <v>18</v>
      </c>
      <c r="AC2280" t="s">
        <v>80</v>
      </c>
      <c r="AD2280">
        <v>21</v>
      </c>
      <c r="AE2280" t="s">
        <v>80</v>
      </c>
      <c r="AF2280">
        <v>24</v>
      </c>
      <c r="AG2280" t="s">
        <v>80</v>
      </c>
    </row>
    <row r="2281" spans="1:33" x14ac:dyDescent="0.35">
      <c r="A2281" t="s">
        <v>79</v>
      </c>
      <c r="B2281">
        <v>12098700</v>
      </c>
      <c r="C2281" s="1">
        <v>42564</v>
      </c>
      <c r="D2281">
        <v>14.6</v>
      </c>
      <c r="E2281" t="s">
        <v>80</v>
      </c>
      <c r="F2281">
        <v>12</v>
      </c>
      <c r="G2281" t="s">
        <v>80</v>
      </c>
      <c r="H2281">
        <v>13.1</v>
      </c>
      <c r="I2281" t="s">
        <v>80</v>
      </c>
      <c r="J2281">
        <v>58</v>
      </c>
      <c r="K2281" t="s">
        <v>80</v>
      </c>
      <c r="L2281">
        <v>57</v>
      </c>
      <c r="M2281" t="s">
        <v>80</v>
      </c>
      <c r="N2281">
        <v>57</v>
      </c>
      <c r="O2281" t="s">
        <v>80</v>
      </c>
      <c r="P2281">
        <v>10.9</v>
      </c>
      <c r="Q2281" t="s">
        <v>80</v>
      </c>
      <c r="R2281">
        <v>10</v>
      </c>
      <c r="S2281" t="s">
        <v>80</v>
      </c>
      <c r="T2281">
        <v>10.4</v>
      </c>
      <c r="U2281" t="s">
        <v>80</v>
      </c>
      <c r="V2281">
        <v>7.5</v>
      </c>
      <c r="W2281" t="s">
        <v>80</v>
      </c>
      <c r="X2281">
        <v>7.3</v>
      </c>
      <c r="Y2281" t="s">
        <v>80</v>
      </c>
      <c r="Z2281">
        <v>7.4</v>
      </c>
      <c r="AA2281" t="s">
        <v>80</v>
      </c>
      <c r="AB2281">
        <v>16</v>
      </c>
      <c r="AC2281" t="s">
        <v>80</v>
      </c>
      <c r="AD2281">
        <v>19</v>
      </c>
      <c r="AE2281" t="s">
        <v>80</v>
      </c>
      <c r="AF2281">
        <v>100</v>
      </c>
      <c r="AG2281" t="s">
        <v>80</v>
      </c>
    </row>
    <row r="2282" spans="1:33" x14ac:dyDescent="0.35">
      <c r="A2282" t="s">
        <v>79</v>
      </c>
      <c r="B2282">
        <v>12098700</v>
      </c>
      <c r="C2282" s="1">
        <v>42565</v>
      </c>
      <c r="D2282">
        <v>16</v>
      </c>
      <c r="E2282" t="s">
        <v>80</v>
      </c>
      <c r="F2282">
        <v>12.2</v>
      </c>
      <c r="G2282" t="s">
        <v>80</v>
      </c>
      <c r="H2282">
        <v>14.1</v>
      </c>
      <c r="I2282" t="s">
        <v>80</v>
      </c>
      <c r="J2282">
        <v>58</v>
      </c>
      <c r="K2282" t="s">
        <v>80</v>
      </c>
      <c r="L2282">
        <v>56</v>
      </c>
      <c r="M2282" t="s">
        <v>80</v>
      </c>
      <c r="N2282">
        <v>57</v>
      </c>
      <c r="O2282" t="s">
        <v>80</v>
      </c>
      <c r="P2282">
        <v>10.7</v>
      </c>
      <c r="Q2282" t="s">
        <v>80</v>
      </c>
      <c r="R2282">
        <v>9.6999999999999993</v>
      </c>
      <c r="S2282" t="s">
        <v>80</v>
      </c>
      <c r="T2282">
        <v>10.199999999999999</v>
      </c>
      <c r="U2282" t="s">
        <v>80</v>
      </c>
      <c r="V2282">
        <v>7.6</v>
      </c>
      <c r="W2282" t="s">
        <v>80</v>
      </c>
      <c r="X2282">
        <v>7.3</v>
      </c>
      <c r="Y2282" t="s">
        <v>80</v>
      </c>
      <c r="Z2282">
        <v>7.4</v>
      </c>
      <c r="AA2282" t="s">
        <v>80</v>
      </c>
      <c r="AB2282">
        <v>16</v>
      </c>
      <c r="AC2282" t="s">
        <v>80</v>
      </c>
      <c r="AD2282">
        <v>21</v>
      </c>
      <c r="AE2282" t="s">
        <v>80</v>
      </c>
      <c r="AF2282">
        <v>51</v>
      </c>
      <c r="AG2282" t="s">
        <v>80</v>
      </c>
    </row>
    <row r="2283" spans="1:33" x14ac:dyDescent="0.35">
      <c r="A2283" t="s">
        <v>79</v>
      </c>
      <c r="B2283">
        <v>12098700</v>
      </c>
      <c r="C2283" s="1">
        <v>42566</v>
      </c>
      <c r="D2283">
        <v>15.4</v>
      </c>
      <c r="E2283" t="s">
        <v>80</v>
      </c>
      <c r="F2283">
        <v>13.4</v>
      </c>
      <c r="G2283" t="s">
        <v>80</v>
      </c>
      <c r="H2283">
        <v>14.3</v>
      </c>
      <c r="I2283" t="s">
        <v>80</v>
      </c>
      <c r="J2283">
        <v>58</v>
      </c>
      <c r="K2283" t="s">
        <v>80</v>
      </c>
      <c r="L2283">
        <v>56</v>
      </c>
      <c r="M2283" t="s">
        <v>80</v>
      </c>
      <c r="N2283">
        <v>57</v>
      </c>
      <c r="O2283" t="s">
        <v>80</v>
      </c>
      <c r="P2283">
        <v>10.5</v>
      </c>
      <c r="Q2283" t="s">
        <v>80</v>
      </c>
      <c r="R2283">
        <v>9.8000000000000007</v>
      </c>
      <c r="S2283" t="s">
        <v>80</v>
      </c>
      <c r="T2283">
        <v>10.1</v>
      </c>
      <c r="U2283" t="s">
        <v>80</v>
      </c>
      <c r="V2283">
        <v>7.6</v>
      </c>
      <c r="W2283" t="s">
        <v>80</v>
      </c>
      <c r="X2283">
        <v>7.3</v>
      </c>
      <c r="Y2283" t="s">
        <v>80</v>
      </c>
      <c r="Z2283">
        <v>7.4</v>
      </c>
      <c r="AA2283" t="s">
        <v>80</v>
      </c>
      <c r="AB2283">
        <v>18</v>
      </c>
      <c r="AC2283" t="s">
        <v>80</v>
      </c>
      <c r="AD2283">
        <v>21</v>
      </c>
      <c r="AE2283" t="s">
        <v>80</v>
      </c>
      <c r="AF2283">
        <v>24</v>
      </c>
      <c r="AG2283" t="s">
        <v>80</v>
      </c>
    </row>
    <row r="2284" spans="1:33" x14ac:dyDescent="0.35">
      <c r="A2284" t="s">
        <v>79</v>
      </c>
      <c r="B2284">
        <v>12098700</v>
      </c>
      <c r="C2284" s="1">
        <v>42567</v>
      </c>
      <c r="D2284">
        <v>15.9</v>
      </c>
      <c r="E2284" t="s">
        <v>80</v>
      </c>
      <c r="F2284">
        <v>12.7</v>
      </c>
      <c r="G2284" t="s">
        <v>80</v>
      </c>
      <c r="H2284">
        <v>14</v>
      </c>
      <c r="I2284" t="s">
        <v>80</v>
      </c>
      <c r="J2284">
        <v>57</v>
      </c>
      <c r="K2284" t="s">
        <v>80</v>
      </c>
      <c r="L2284">
        <v>55</v>
      </c>
      <c r="M2284" t="s">
        <v>80</v>
      </c>
      <c r="N2284">
        <v>56</v>
      </c>
      <c r="O2284" t="s">
        <v>80</v>
      </c>
      <c r="P2284">
        <v>10.6</v>
      </c>
      <c r="Q2284" t="s">
        <v>80</v>
      </c>
      <c r="R2284">
        <v>9.6999999999999993</v>
      </c>
      <c r="S2284" t="s">
        <v>80</v>
      </c>
      <c r="T2284">
        <v>10.199999999999999</v>
      </c>
      <c r="U2284" t="s">
        <v>80</v>
      </c>
      <c r="V2284">
        <v>7.6</v>
      </c>
      <c r="W2284" t="s">
        <v>80</v>
      </c>
      <c r="X2284">
        <v>7.3</v>
      </c>
      <c r="Y2284" t="s">
        <v>80</v>
      </c>
      <c r="Z2284">
        <v>7.4</v>
      </c>
      <c r="AA2284" t="s">
        <v>80</v>
      </c>
      <c r="AB2284">
        <v>19</v>
      </c>
      <c r="AC2284" t="s">
        <v>80</v>
      </c>
      <c r="AD2284">
        <v>22</v>
      </c>
      <c r="AE2284" t="s">
        <v>80</v>
      </c>
      <c r="AF2284">
        <v>30</v>
      </c>
      <c r="AG2284" t="s">
        <v>80</v>
      </c>
    </row>
    <row r="2285" spans="1:33" x14ac:dyDescent="0.35">
      <c r="A2285" t="s">
        <v>79</v>
      </c>
      <c r="B2285">
        <v>12098700</v>
      </c>
      <c r="C2285" s="1">
        <v>42568</v>
      </c>
      <c r="D2285">
        <v>15.1</v>
      </c>
      <c r="E2285" t="s">
        <v>80</v>
      </c>
      <c r="F2285">
        <v>12.9</v>
      </c>
      <c r="G2285" t="s">
        <v>80</v>
      </c>
      <c r="H2285">
        <v>14.2</v>
      </c>
      <c r="I2285" t="s">
        <v>80</v>
      </c>
      <c r="J2285">
        <v>58</v>
      </c>
      <c r="K2285" t="s">
        <v>80</v>
      </c>
      <c r="L2285">
        <v>56</v>
      </c>
      <c r="M2285" t="s">
        <v>80</v>
      </c>
      <c r="N2285">
        <v>57</v>
      </c>
      <c r="O2285" t="s">
        <v>80</v>
      </c>
      <c r="P2285">
        <v>10.5</v>
      </c>
      <c r="Q2285" t="s">
        <v>80</v>
      </c>
      <c r="R2285">
        <v>9.8000000000000007</v>
      </c>
      <c r="S2285" t="s">
        <v>80</v>
      </c>
      <c r="T2285">
        <v>10.1</v>
      </c>
      <c r="U2285" t="s">
        <v>80</v>
      </c>
      <c r="V2285">
        <v>7.6</v>
      </c>
      <c r="W2285" t="s">
        <v>80</v>
      </c>
      <c r="X2285">
        <v>7.3</v>
      </c>
      <c r="Y2285" t="s">
        <v>80</v>
      </c>
      <c r="Z2285">
        <v>7.4</v>
      </c>
      <c r="AA2285" t="s">
        <v>80</v>
      </c>
      <c r="AB2285">
        <v>18</v>
      </c>
      <c r="AC2285" t="s">
        <v>80</v>
      </c>
      <c r="AD2285">
        <v>21</v>
      </c>
      <c r="AE2285" t="s">
        <v>80</v>
      </c>
      <c r="AF2285">
        <v>23</v>
      </c>
      <c r="AG2285" t="s">
        <v>80</v>
      </c>
    </row>
    <row r="2286" spans="1:33" x14ac:dyDescent="0.35">
      <c r="A2286" t="s">
        <v>79</v>
      </c>
      <c r="B2286">
        <v>12098700</v>
      </c>
      <c r="C2286" s="1">
        <v>42569</v>
      </c>
      <c r="D2286">
        <v>14.2</v>
      </c>
      <c r="E2286" t="s">
        <v>80</v>
      </c>
      <c r="F2286">
        <v>11.8</v>
      </c>
      <c r="G2286" t="s">
        <v>80</v>
      </c>
      <c r="H2286">
        <v>12.5</v>
      </c>
      <c r="I2286" t="s">
        <v>80</v>
      </c>
      <c r="J2286">
        <v>57</v>
      </c>
      <c r="K2286" t="s">
        <v>80</v>
      </c>
      <c r="L2286">
        <v>55</v>
      </c>
      <c r="M2286" t="s">
        <v>80</v>
      </c>
      <c r="N2286">
        <v>56</v>
      </c>
      <c r="O2286" t="s">
        <v>80</v>
      </c>
      <c r="P2286">
        <v>10.7</v>
      </c>
      <c r="Q2286" t="s">
        <v>80</v>
      </c>
      <c r="R2286">
        <v>10</v>
      </c>
      <c r="S2286" t="s">
        <v>80</v>
      </c>
      <c r="T2286">
        <v>10.5</v>
      </c>
      <c r="U2286" t="s">
        <v>80</v>
      </c>
      <c r="V2286">
        <v>7.5</v>
      </c>
      <c r="W2286" t="s">
        <v>80</v>
      </c>
      <c r="X2286">
        <v>7.3</v>
      </c>
      <c r="Y2286" t="s">
        <v>80</v>
      </c>
      <c r="Z2286">
        <v>7.4</v>
      </c>
      <c r="AA2286" t="s">
        <v>80</v>
      </c>
      <c r="AB2286">
        <v>20</v>
      </c>
      <c r="AC2286" t="s">
        <v>80</v>
      </c>
      <c r="AD2286">
        <v>33</v>
      </c>
      <c r="AE2286" t="s">
        <v>80</v>
      </c>
      <c r="AF2286">
        <v>55</v>
      </c>
      <c r="AG2286" t="s">
        <v>80</v>
      </c>
    </row>
    <row r="2287" spans="1:33" x14ac:dyDescent="0.35">
      <c r="A2287" t="s">
        <v>79</v>
      </c>
      <c r="B2287">
        <v>12098700</v>
      </c>
      <c r="C2287" s="1">
        <v>42570</v>
      </c>
      <c r="D2287">
        <v>15.2</v>
      </c>
      <c r="E2287" t="s">
        <v>80</v>
      </c>
      <c r="F2287">
        <v>11.9</v>
      </c>
      <c r="G2287" t="s">
        <v>80</v>
      </c>
      <c r="H2287">
        <v>13.2</v>
      </c>
      <c r="I2287" t="s">
        <v>80</v>
      </c>
      <c r="J2287">
        <v>57</v>
      </c>
      <c r="K2287" t="s">
        <v>80</v>
      </c>
      <c r="L2287">
        <v>55</v>
      </c>
      <c r="M2287" t="s">
        <v>80</v>
      </c>
      <c r="N2287">
        <v>56</v>
      </c>
      <c r="O2287" t="s">
        <v>80</v>
      </c>
      <c r="P2287">
        <v>10.7</v>
      </c>
      <c r="Q2287" t="s">
        <v>80</v>
      </c>
      <c r="R2287">
        <v>9.8000000000000007</v>
      </c>
      <c r="S2287" t="s">
        <v>80</v>
      </c>
      <c r="T2287">
        <v>10.4</v>
      </c>
      <c r="U2287" t="s">
        <v>80</v>
      </c>
      <c r="V2287">
        <v>7.5</v>
      </c>
      <c r="W2287" t="s">
        <v>80</v>
      </c>
      <c r="X2287">
        <v>7.3</v>
      </c>
      <c r="Y2287" t="s">
        <v>80</v>
      </c>
      <c r="Z2287">
        <v>7.4</v>
      </c>
      <c r="AA2287" t="s">
        <v>80</v>
      </c>
      <c r="AB2287">
        <v>31</v>
      </c>
      <c r="AC2287" t="s">
        <v>80</v>
      </c>
      <c r="AD2287">
        <v>43</v>
      </c>
      <c r="AE2287" t="s">
        <v>80</v>
      </c>
      <c r="AF2287">
        <v>250</v>
      </c>
      <c r="AG2287" t="s">
        <v>80</v>
      </c>
    </row>
    <row r="2288" spans="1:33" x14ac:dyDescent="0.35">
      <c r="A2288" t="s">
        <v>79</v>
      </c>
      <c r="B2288">
        <v>12098700</v>
      </c>
      <c r="C2288" s="1">
        <v>42571</v>
      </c>
      <c r="D2288">
        <v>16.600000000000001</v>
      </c>
      <c r="E2288" t="s">
        <v>80</v>
      </c>
      <c r="F2288">
        <v>12.9</v>
      </c>
      <c r="G2288" t="s">
        <v>80</v>
      </c>
      <c r="H2288">
        <v>14.9</v>
      </c>
      <c r="I2288" t="s">
        <v>80</v>
      </c>
      <c r="J2288">
        <v>58</v>
      </c>
      <c r="K2288" t="s">
        <v>80</v>
      </c>
      <c r="L2288">
        <v>56</v>
      </c>
      <c r="M2288" t="s">
        <v>80</v>
      </c>
      <c r="N2288">
        <v>57</v>
      </c>
      <c r="O2288" t="s">
        <v>80</v>
      </c>
      <c r="P2288">
        <v>10.5</v>
      </c>
      <c r="Q2288" t="s">
        <v>80</v>
      </c>
      <c r="R2288">
        <v>9.5</v>
      </c>
      <c r="S2288" t="s">
        <v>80</v>
      </c>
      <c r="T2288">
        <v>10</v>
      </c>
      <c r="U2288" t="s">
        <v>80</v>
      </c>
      <c r="V2288">
        <v>7.6</v>
      </c>
      <c r="W2288" t="s">
        <v>80</v>
      </c>
      <c r="X2288">
        <v>7.3</v>
      </c>
      <c r="Y2288" t="s">
        <v>80</v>
      </c>
      <c r="Z2288">
        <v>7.4</v>
      </c>
      <c r="AA2288" t="s">
        <v>80</v>
      </c>
      <c r="AB2288">
        <v>32</v>
      </c>
      <c r="AC2288" t="s">
        <v>80</v>
      </c>
      <c r="AD2288">
        <v>38</v>
      </c>
      <c r="AE2288" t="s">
        <v>80</v>
      </c>
      <c r="AF2288">
        <v>43</v>
      </c>
      <c r="AG2288" t="s">
        <v>80</v>
      </c>
    </row>
    <row r="2289" spans="1:33" x14ac:dyDescent="0.35">
      <c r="A2289" t="s">
        <v>79</v>
      </c>
      <c r="B2289">
        <v>12098700</v>
      </c>
      <c r="C2289" s="1">
        <v>42572</v>
      </c>
      <c r="D2289">
        <v>16.899999999999999</v>
      </c>
      <c r="E2289" t="s">
        <v>80</v>
      </c>
      <c r="F2289">
        <v>13.4</v>
      </c>
      <c r="G2289" t="s">
        <v>80</v>
      </c>
      <c r="H2289">
        <v>15.3</v>
      </c>
      <c r="I2289" t="s">
        <v>80</v>
      </c>
      <c r="J2289">
        <v>58</v>
      </c>
      <c r="K2289" t="s">
        <v>80</v>
      </c>
      <c r="L2289">
        <v>56</v>
      </c>
      <c r="M2289" t="s">
        <v>80</v>
      </c>
      <c r="N2289">
        <v>57</v>
      </c>
      <c r="O2289" t="s">
        <v>80</v>
      </c>
      <c r="P2289">
        <v>10.4</v>
      </c>
      <c r="Q2289" t="s">
        <v>80</v>
      </c>
      <c r="R2289">
        <v>9.6</v>
      </c>
      <c r="S2289" t="s">
        <v>80</v>
      </c>
      <c r="T2289">
        <v>9.9</v>
      </c>
      <c r="U2289" t="s">
        <v>80</v>
      </c>
      <c r="V2289">
        <v>7.5</v>
      </c>
      <c r="W2289" t="s">
        <v>80</v>
      </c>
      <c r="X2289">
        <v>7.3</v>
      </c>
      <c r="Y2289" t="s">
        <v>80</v>
      </c>
      <c r="Z2289">
        <v>7.4</v>
      </c>
      <c r="AA2289" t="s">
        <v>80</v>
      </c>
      <c r="AB2289">
        <v>33</v>
      </c>
      <c r="AC2289" t="s">
        <v>80</v>
      </c>
      <c r="AD2289">
        <v>38</v>
      </c>
      <c r="AE2289" t="s">
        <v>80</v>
      </c>
      <c r="AF2289">
        <v>49</v>
      </c>
      <c r="AG2289" t="s">
        <v>80</v>
      </c>
    </row>
    <row r="2290" spans="1:33" x14ac:dyDescent="0.35">
      <c r="A2290" t="s">
        <v>79</v>
      </c>
      <c r="B2290">
        <v>12098700</v>
      </c>
      <c r="C2290" s="1">
        <v>42573</v>
      </c>
      <c r="D2290">
        <v>15.8</v>
      </c>
      <c r="E2290" t="s">
        <v>80</v>
      </c>
      <c r="F2290">
        <v>13.1</v>
      </c>
      <c r="G2290" t="s">
        <v>80</v>
      </c>
      <c r="H2290">
        <v>14.1</v>
      </c>
      <c r="I2290" t="s">
        <v>80</v>
      </c>
      <c r="J2290">
        <v>57</v>
      </c>
      <c r="K2290" t="s">
        <v>80</v>
      </c>
      <c r="L2290">
        <v>54</v>
      </c>
      <c r="M2290" t="s">
        <v>80</v>
      </c>
      <c r="N2290">
        <v>55</v>
      </c>
      <c r="O2290" t="s">
        <v>80</v>
      </c>
      <c r="P2290">
        <v>10.5</v>
      </c>
      <c r="Q2290" t="s">
        <v>80</v>
      </c>
      <c r="R2290">
        <v>9.6999999999999993</v>
      </c>
      <c r="S2290" t="s">
        <v>80</v>
      </c>
      <c r="T2290">
        <v>10.199999999999999</v>
      </c>
      <c r="U2290" t="s">
        <v>80</v>
      </c>
      <c r="V2290">
        <v>7.4</v>
      </c>
      <c r="W2290" t="s">
        <v>80</v>
      </c>
      <c r="X2290">
        <v>7.3</v>
      </c>
      <c r="Y2290" t="s">
        <v>80</v>
      </c>
      <c r="Z2290">
        <v>7.4</v>
      </c>
      <c r="AA2290" t="s">
        <v>80</v>
      </c>
      <c r="AB2290">
        <v>38</v>
      </c>
      <c r="AC2290" t="s">
        <v>80</v>
      </c>
      <c r="AD2290">
        <v>68</v>
      </c>
      <c r="AE2290" t="s">
        <v>80</v>
      </c>
      <c r="AF2290">
        <v>120</v>
      </c>
      <c r="AG2290" t="s">
        <v>80</v>
      </c>
    </row>
    <row r="2291" spans="1:33" x14ac:dyDescent="0.35">
      <c r="A2291" t="s">
        <v>79</v>
      </c>
      <c r="B2291">
        <v>12098700</v>
      </c>
      <c r="C2291" s="1">
        <v>42574</v>
      </c>
      <c r="D2291">
        <v>15</v>
      </c>
      <c r="E2291" t="s">
        <v>80</v>
      </c>
      <c r="F2291">
        <v>13</v>
      </c>
      <c r="G2291" t="s">
        <v>80</v>
      </c>
      <c r="H2291">
        <v>13.8</v>
      </c>
      <c r="I2291" t="s">
        <v>80</v>
      </c>
      <c r="J2291">
        <v>58</v>
      </c>
      <c r="K2291" t="s">
        <v>80</v>
      </c>
      <c r="L2291">
        <v>55</v>
      </c>
      <c r="M2291" t="s">
        <v>80</v>
      </c>
      <c r="N2291">
        <v>56</v>
      </c>
      <c r="O2291" t="s">
        <v>80</v>
      </c>
      <c r="P2291">
        <v>10.6</v>
      </c>
      <c r="Q2291" t="s">
        <v>80</v>
      </c>
      <c r="R2291">
        <v>9.9</v>
      </c>
      <c r="S2291" t="s">
        <v>80</v>
      </c>
      <c r="T2291">
        <v>10.3</v>
      </c>
      <c r="U2291" t="s">
        <v>80</v>
      </c>
      <c r="V2291">
        <v>7.5</v>
      </c>
      <c r="W2291" t="s">
        <v>80</v>
      </c>
      <c r="X2291">
        <v>7.3</v>
      </c>
      <c r="Y2291" t="s">
        <v>80</v>
      </c>
      <c r="Z2291">
        <v>7.4</v>
      </c>
      <c r="AA2291" t="s">
        <v>80</v>
      </c>
      <c r="AB2291">
        <v>41</v>
      </c>
      <c r="AC2291" t="s">
        <v>80</v>
      </c>
      <c r="AD2291">
        <v>50</v>
      </c>
      <c r="AE2291" t="s">
        <v>80</v>
      </c>
      <c r="AF2291">
        <v>57</v>
      </c>
      <c r="AG2291" t="s">
        <v>80</v>
      </c>
    </row>
    <row r="2292" spans="1:33" x14ac:dyDescent="0.35">
      <c r="A2292" t="s">
        <v>79</v>
      </c>
      <c r="B2292">
        <v>12098700</v>
      </c>
      <c r="C2292" s="1">
        <v>42575</v>
      </c>
      <c r="D2292">
        <v>16.7</v>
      </c>
      <c r="E2292" t="s">
        <v>80</v>
      </c>
      <c r="F2292">
        <v>12.8</v>
      </c>
      <c r="G2292" t="s">
        <v>80</v>
      </c>
      <c r="H2292">
        <v>14.8</v>
      </c>
      <c r="I2292" t="s">
        <v>80</v>
      </c>
      <c r="J2292">
        <v>58</v>
      </c>
      <c r="K2292" t="s">
        <v>80</v>
      </c>
      <c r="L2292">
        <v>55</v>
      </c>
      <c r="M2292" t="s">
        <v>80</v>
      </c>
      <c r="N2292">
        <v>57</v>
      </c>
      <c r="O2292" t="s">
        <v>80</v>
      </c>
      <c r="P2292">
        <v>10.5</v>
      </c>
      <c r="Q2292" t="s">
        <v>80</v>
      </c>
      <c r="R2292">
        <v>9.5</v>
      </c>
      <c r="S2292" t="s">
        <v>80</v>
      </c>
      <c r="T2292">
        <v>10</v>
      </c>
      <c r="U2292" t="s">
        <v>80</v>
      </c>
      <c r="V2292">
        <v>7.5</v>
      </c>
      <c r="W2292" t="s">
        <v>80</v>
      </c>
      <c r="X2292">
        <v>7.3</v>
      </c>
      <c r="Y2292" t="s">
        <v>80</v>
      </c>
      <c r="Z2292">
        <v>7.4</v>
      </c>
      <c r="AA2292" t="s">
        <v>80</v>
      </c>
      <c r="AB2292">
        <v>41</v>
      </c>
      <c r="AC2292" t="s">
        <v>80</v>
      </c>
      <c r="AD2292">
        <v>50</v>
      </c>
      <c r="AE2292" t="s">
        <v>80</v>
      </c>
      <c r="AF2292">
        <v>65</v>
      </c>
      <c r="AG2292" t="s">
        <v>80</v>
      </c>
    </row>
    <row r="2293" spans="1:33" x14ac:dyDescent="0.35">
      <c r="A2293" t="s">
        <v>79</v>
      </c>
      <c r="B2293">
        <v>12098700</v>
      </c>
      <c r="C2293" s="1">
        <v>42576</v>
      </c>
      <c r="D2293">
        <v>17.7</v>
      </c>
      <c r="E2293" t="s">
        <v>80</v>
      </c>
      <c r="F2293">
        <v>14.3</v>
      </c>
      <c r="G2293" t="s">
        <v>80</v>
      </c>
      <c r="H2293">
        <v>16.100000000000001</v>
      </c>
      <c r="I2293" t="s">
        <v>80</v>
      </c>
      <c r="J2293">
        <v>58</v>
      </c>
      <c r="K2293" t="s">
        <v>80</v>
      </c>
      <c r="L2293">
        <v>54</v>
      </c>
      <c r="M2293" t="s">
        <v>80</v>
      </c>
      <c r="N2293">
        <v>56</v>
      </c>
      <c r="O2293" t="s">
        <v>80</v>
      </c>
      <c r="P2293">
        <v>10.1</v>
      </c>
      <c r="Q2293" t="s">
        <v>80</v>
      </c>
      <c r="R2293">
        <v>9.3000000000000007</v>
      </c>
      <c r="S2293" t="s">
        <v>80</v>
      </c>
      <c r="T2293">
        <v>9.6999999999999993</v>
      </c>
      <c r="U2293" t="s">
        <v>80</v>
      </c>
      <c r="V2293">
        <v>7.5</v>
      </c>
      <c r="W2293" t="s">
        <v>80</v>
      </c>
      <c r="X2293">
        <v>7.3</v>
      </c>
      <c r="Y2293" t="s">
        <v>80</v>
      </c>
      <c r="Z2293">
        <v>7.3</v>
      </c>
      <c r="AA2293" t="s">
        <v>80</v>
      </c>
      <c r="AB2293">
        <v>45</v>
      </c>
      <c r="AC2293" t="s">
        <v>80</v>
      </c>
      <c r="AD2293">
        <v>68</v>
      </c>
      <c r="AE2293" t="s">
        <v>80</v>
      </c>
      <c r="AF2293">
        <v>91</v>
      </c>
      <c r="AG2293" t="s">
        <v>80</v>
      </c>
    </row>
    <row r="2294" spans="1:33" x14ac:dyDescent="0.35">
      <c r="A2294" t="s">
        <v>79</v>
      </c>
      <c r="B2294">
        <v>12098700</v>
      </c>
      <c r="C2294" s="1">
        <v>42577</v>
      </c>
      <c r="D2294">
        <v>17.100000000000001</v>
      </c>
      <c r="E2294" t="s">
        <v>80</v>
      </c>
      <c r="F2294">
        <v>13.8</v>
      </c>
      <c r="G2294" t="s">
        <v>80</v>
      </c>
      <c r="H2294">
        <v>15.8</v>
      </c>
      <c r="I2294" t="s">
        <v>80</v>
      </c>
      <c r="J2294">
        <v>56</v>
      </c>
      <c r="K2294" t="s">
        <v>80</v>
      </c>
      <c r="L2294">
        <v>51</v>
      </c>
      <c r="M2294" t="s">
        <v>80</v>
      </c>
      <c r="N2294">
        <v>53</v>
      </c>
      <c r="O2294" t="s">
        <v>80</v>
      </c>
      <c r="P2294">
        <v>10.3</v>
      </c>
      <c r="Q2294" t="s">
        <v>80</v>
      </c>
      <c r="R2294">
        <v>9.4</v>
      </c>
      <c r="S2294" t="s">
        <v>80</v>
      </c>
      <c r="T2294">
        <v>9.8000000000000007</v>
      </c>
      <c r="U2294" t="s">
        <v>80</v>
      </c>
      <c r="V2294">
        <v>7.4</v>
      </c>
      <c r="W2294" t="s">
        <v>80</v>
      </c>
      <c r="X2294">
        <v>7.3</v>
      </c>
      <c r="Y2294" t="s">
        <v>80</v>
      </c>
      <c r="Z2294">
        <v>7.3</v>
      </c>
      <c r="AA2294" t="s">
        <v>80</v>
      </c>
      <c r="AB2294">
        <v>55</v>
      </c>
      <c r="AC2294" t="s">
        <v>80</v>
      </c>
      <c r="AD2294">
        <v>100</v>
      </c>
      <c r="AE2294" t="s">
        <v>80</v>
      </c>
      <c r="AF2294">
        <v>160</v>
      </c>
      <c r="AG2294" t="s">
        <v>80</v>
      </c>
    </row>
    <row r="2295" spans="1:33" x14ac:dyDescent="0.35">
      <c r="A2295" t="s">
        <v>79</v>
      </c>
      <c r="B2295">
        <v>12098700</v>
      </c>
      <c r="C2295" s="1">
        <v>42578</v>
      </c>
      <c r="D2295">
        <v>17.3</v>
      </c>
      <c r="E2295" t="s">
        <v>80</v>
      </c>
      <c r="F2295">
        <v>14</v>
      </c>
      <c r="G2295" t="s">
        <v>80</v>
      </c>
      <c r="H2295">
        <v>15.9</v>
      </c>
      <c r="I2295" t="s">
        <v>80</v>
      </c>
      <c r="J2295">
        <v>55</v>
      </c>
      <c r="K2295" t="s">
        <v>80</v>
      </c>
      <c r="L2295">
        <v>51</v>
      </c>
      <c r="M2295" t="s">
        <v>80</v>
      </c>
      <c r="N2295">
        <v>53</v>
      </c>
      <c r="O2295" t="s">
        <v>80</v>
      </c>
      <c r="P2295">
        <v>10.199999999999999</v>
      </c>
      <c r="Q2295" t="s">
        <v>80</v>
      </c>
      <c r="R2295">
        <v>9.4</v>
      </c>
      <c r="S2295" t="s">
        <v>80</v>
      </c>
      <c r="T2295">
        <v>9.8000000000000007</v>
      </c>
      <c r="U2295" t="s">
        <v>80</v>
      </c>
      <c r="V2295">
        <v>7.4</v>
      </c>
      <c r="W2295" t="s">
        <v>80</v>
      </c>
      <c r="X2295">
        <v>7.2</v>
      </c>
      <c r="Y2295" t="s">
        <v>80</v>
      </c>
      <c r="Z2295">
        <v>7.3</v>
      </c>
      <c r="AA2295" t="s">
        <v>80</v>
      </c>
      <c r="AB2295">
        <v>95</v>
      </c>
      <c r="AC2295" t="s">
        <v>80</v>
      </c>
      <c r="AD2295">
        <v>130</v>
      </c>
      <c r="AE2295" t="s">
        <v>80</v>
      </c>
      <c r="AF2295">
        <v>190</v>
      </c>
      <c r="AG2295" t="s">
        <v>80</v>
      </c>
    </row>
    <row r="2296" spans="1:33" x14ac:dyDescent="0.35">
      <c r="A2296" t="s">
        <v>79</v>
      </c>
      <c r="B2296">
        <v>12098700</v>
      </c>
      <c r="C2296" s="1">
        <v>42579</v>
      </c>
      <c r="D2296">
        <v>17.899999999999999</v>
      </c>
      <c r="E2296" t="s">
        <v>80</v>
      </c>
      <c r="F2296">
        <v>14.7</v>
      </c>
      <c r="G2296" t="s">
        <v>80</v>
      </c>
      <c r="H2296">
        <v>16.5</v>
      </c>
      <c r="I2296" t="s">
        <v>80</v>
      </c>
      <c r="J2296">
        <v>56</v>
      </c>
      <c r="K2296" t="s">
        <v>80</v>
      </c>
      <c r="L2296">
        <v>53</v>
      </c>
      <c r="M2296" t="s">
        <v>80</v>
      </c>
      <c r="N2296">
        <v>54</v>
      </c>
      <c r="O2296" t="s">
        <v>80</v>
      </c>
      <c r="P2296">
        <v>10.1</v>
      </c>
      <c r="Q2296" t="s">
        <v>80</v>
      </c>
      <c r="R2296">
        <v>9.3000000000000007</v>
      </c>
      <c r="S2296" t="s">
        <v>80</v>
      </c>
      <c r="T2296">
        <v>9.6999999999999993</v>
      </c>
      <c r="U2296" t="s">
        <v>80</v>
      </c>
      <c r="V2296">
        <v>7.4</v>
      </c>
      <c r="W2296" t="s">
        <v>80</v>
      </c>
      <c r="X2296">
        <v>7.2</v>
      </c>
      <c r="Y2296" t="s">
        <v>80</v>
      </c>
      <c r="Z2296">
        <v>7.3</v>
      </c>
      <c r="AA2296" t="s">
        <v>80</v>
      </c>
      <c r="AB2296">
        <v>68</v>
      </c>
      <c r="AC2296" t="s">
        <v>80</v>
      </c>
      <c r="AD2296">
        <v>94</v>
      </c>
      <c r="AE2296" t="s">
        <v>80</v>
      </c>
      <c r="AF2296">
        <v>120</v>
      </c>
      <c r="AG2296" t="s">
        <v>80</v>
      </c>
    </row>
    <row r="2297" spans="1:33" x14ac:dyDescent="0.35">
      <c r="A2297" t="s">
        <v>79</v>
      </c>
      <c r="B2297">
        <v>12098700</v>
      </c>
      <c r="C2297" s="1">
        <v>42580</v>
      </c>
      <c r="D2297">
        <v>17.8</v>
      </c>
      <c r="E2297" t="s">
        <v>80</v>
      </c>
      <c r="F2297">
        <v>14.9</v>
      </c>
      <c r="G2297" t="s">
        <v>80</v>
      </c>
      <c r="H2297">
        <v>16.600000000000001</v>
      </c>
      <c r="I2297" t="s">
        <v>80</v>
      </c>
      <c r="J2297">
        <v>56</v>
      </c>
      <c r="K2297" t="s">
        <v>80</v>
      </c>
      <c r="L2297">
        <v>53</v>
      </c>
      <c r="M2297" t="s">
        <v>80</v>
      </c>
      <c r="N2297">
        <v>54</v>
      </c>
      <c r="O2297" t="s">
        <v>80</v>
      </c>
      <c r="P2297">
        <v>10</v>
      </c>
      <c r="Q2297" t="s">
        <v>80</v>
      </c>
      <c r="R2297">
        <v>9.3000000000000007</v>
      </c>
      <c r="S2297" t="s">
        <v>80</v>
      </c>
      <c r="T2297">
        <v>9.6</v>
      </c>
      <c r="U2297" t="s">
        <v>80</v>
      </c>
      <c r="V2297">
        <v>7.4</v>
      </c>
      <c r="W2297" t="s">
        <v>80</v>
      </c>
      <c r="X2297">
        <v>7.2</v>
      </c>
      <c r="Y2297" t="s">
        <v>80</v>
      </c>
      <c r="Z2297">
        <v>7.3</v>
      </c>
      <c r="AA2297" t="s">
        <v>80</v>
      </c>
      <c r="AB2297">
        <v>66</v>
      </c>
      <c r="AC2297" t="s">
        <v>80</v>
      </c>
      <c r="AD2297">
        <v>77</v>
      </c>
      <c r="AE2297" t="s">
        <v>80</v>
      </c>
      <c r="AF2297">
        <v>100</v>
      </c>
      <c r="AG2297" t="s">
        <v>80</v>
      </c>
    </row>
    <row r="2298" spans="1:33" x14ac:dyDescent="0.35">
      <c r="A2298" t="s">
        <v>79</v>
      </c>
      <c r="B2298">
        <v>12098700</v>
      </c>
      <c r="C2298" s="1">
        <v>42581</v>
      </c>
      <c r="D2298">
        <v>17</v>
      </c>
      <c r="E2298" t="s">
        <v>80</v>
      </c>
      <c r="F2298">
        <v>13.4</v>
      </c>
      <c r="G2298" t="s">
        <v>80</v>
      </c>
      <c r="H2298">
        <v>15.1</v>
      </c>
      <c r="I2298" t="s">
        <v>80</v>
      </c>
      <c r="J2298">
        <v>55</v>
      </c>
      <c r="K2298" t="s">
        <v>80</v>
      </c>
      <c r="L2298">
        <v>50</v>
      </c>
      <c r="M2298" t="s">
        <v>80</v>
      </c>
      <c r="N2298">
        <v>52</v>
      </c>
      <c r="O2298" t="s">
        <v>80</v>
      </c>
      <c r="P2298">
        <v>10.3</v>
      </c>
      <c r="Q2298" t="s">
        <v>80</v>
      </c>
      <c r="R2298">
        <v>9.4</v>
      </c>
      <c r="S2298" t="s">
        <v>80</v>
      </c>
      <c r="T2298">
        <v>9.9</v>
      </c>
      <c r="U2298" t="s">
        <v>80</v>
      </c>
      <c r="V2298">
        <v>7.4</v>
      </c>
      <c r="W2298" t="s">
        <v>80</v>
      </c>
      <c r="X2298">
        <v>7.2</v>
      </c>
      <c r="Y2298" t="s">
        <v>80</v>
      </c>
      <c r="Z2298">
        <v>7.3</v>
      </c>
      <c r="AA2298" t="s">
        <v>80</v>
      </c>
      <c r="AB2298">
        <v>66</v>
      </c>
      <c r="AC2298" t="s">
        <v>80</v>
      </c>
      <c r="AD2298">
        <v>120</v>
      </c>
      <c r="AE2298" t="s">
        <v>80</v>
      </c>
      <c r="AF2298">
        <v>160</v>
      </c>
      <c r="AG2298" t="s">
        <v>80</v>
      </c>
    </row>
    <row r="2299" spans="1:33" x14ac:dyDescent="0.35">
      <c r="A2299" t="s">
        <v>79</v>
      </c>
      <c r="B2299">
        <v>12098700</v>
      </c>
      <c r="C2299" s="1">
        <v>42582</v>
      </c>
      <c r="D2299">
        <v>16.399999999999999</v>
      </c>
      <c r="E2299" t="s">
        <v>80</v>
      </c>
      <c r="F2299">
        <v>13.3</v>
      </c>
      <c r="G2299" t="s">
        <v>80</v>
      </c>
      <c r="H2299">
        <v>14.9</v>
      </c>
      <c r="I2299" t="s">
        <v>80</v>
      </c>
      <c r="J2299">
        <v>56</v>
      </c>
      <c r="K2299" t="s">
        <v>80</v>
      </c>
      <c r="L2299">
        <v>52</v>
      </c>
      <c r="M2299" t="s">
        <v>80</v>
      </c>
      <c r="N2299">
        <v>54</v>
      </c>
      <c r="O2299" t="s">
        <v>80</v>
      </c>
      <c r="P2299">
        <v>10.4</v>
      </c>
      <c r="Q2299" t="s">
        <v>80</v>
      </c>
      <c r="R2299">
        <v>9.6</v>
      </c>
      <c r="S2299" t="s">
        <v>80</v>
      </c>
      <c r="T2299">
        <v>10</v>
      </c>
      <c r="U2299" t="s">
        <v>80</v>
      </c>
      <c r="V2299">
        <v>7.5</v>
      </c>
      <c r="W2299" t="s">
        <v>80</v>
      </c>
      <c r="X2299">
        <v>7.3</v>
      </c>
      <c r="Y2299" t="s">
        <v>80</v>
      </c>
      <c r="Z2299">
        <v>7.3</v>
      </c>
      <c r="AA2299" t="s">
        <v>80</v>
      </c>
      <c r="AB2299">
        <v>61</v>
      </c>
      <c r="AC2299" t="s">
        <v>80</v>
      </c>
      <c r="AD2299">
        <v>93</v>
      </c>
      <c r="AE2299" t="s">
        <v>80</v>
      </c>
      <c r="AF2299">
        <v>120</v>
      </c>
      <c r="AG2299" t="s">
        <v>80</v>
      </c>
    </row>
    <row r="2300" spans="1:33" x14ac:dyDescent="0.35">
      <c r="A2300" t="s">
        <v>79</v>
      </c>
      <c r="B2300">
        <v>12098700</v>
      </c>
      <c r="C2300" s="1">
        <v>42583</v>
      </c>
      <c r="D2300">
        <v>16.5</v>
      </c>
      <c r="E2300" t="s">
        <v>80</v>
      </c>
      <c r="F2300">
        <v>13.1</v>
      </c>
      <c r="G2300" t="s">
        <v>80</v>
      </c>
      <c r="H2300">
        <v>15</v>
      </c>
      <c r="I2300" t="s">
        <v>80</v>
      </c>
      <c r="J2300">
        <v>58</v>
      </c>
      <c r="K2300" t="s">
        <v>80</v>
      </c>
      <c r="L2300">
        <v>55</v>
      </c>
      <c r="M2300" t="s">
        <v>80</v>
      </c>
      <c r="N2300">
        <v>56</v>
      </c>
      <c r="O2300" t="s">
        <v>80</v>
      </c>
      <c r="P2300">
        <v>10.5</v>
      </c>
      <c r="Q2300" t="s">
        <v>80</v>
      </c>
      <c r="R2300">
        <v>9.6</v>
      </c>
      <c r="S2300" t="s">
        <v>80</v>
      </c>
      <c r="T2300">
        <v>10</v>
      </c>
      <c r="U2300" t="s">
        <v>80</v>
      </c>
      <c r="V2300">
        <v>7.5</v>
      </c>
      <c r="W2300" t="s">
        <v>80</v>
      </c>
      <c r="X2300">
        <v>7.2</v>
      </c>
      <c r="Y2300" t="s">
        <v>80</v>
      </c>
      <c r="Z2300">
        <v>7.3</v>
      </c>
      <c r="AA2300" t="s">
        <v>80</v>
      </c>
      <c r="AB2300">
        <v>57</v>
      </c>
      <c r="AC2300" t="s">
        <v>80</v>
      </c>
      <c r="AD2300">
        <v>63</v>
      </c>
      <c r="AE2300" t="s">
        <v>80</v>
      </c>
      <c r="AF2300">
        <v>72</v>
      </c>
      <c r="AG2300" t="s">
        <v>80</v>
      </c>
    </row>
    <row r="2301" spans="1:33" x14ac:dyDescent="0.35">
      <c r="A2301" t="s">
        <v>79</v>
      </c>
      <c r="B2301">
        <v>12098700</v>
      </c>
      <c r="C2301" s="1">
        <v>42584</v>
      </c>
      <c r="D2301">
        <v>15.7</v>
      </c>
      <c r="E2301" t="s">
        <v>80</v>
      </c>
      <c r="F2301">
        <v>13.3</v>
      </c>
      <c r="G2301" t="s">
        <v>80</v>
      </c>
      <c r="H2301">
        <v>14.3</v>
      </c>
      <c r="I2301" t="s">
        <v>80</v>
      </c>
      <c r="J2301">
        <v>58</v>
      </c>
      <c r="K2301" t="s">
        <v>80</v>
      </c>
      <c r="L2301">
        <v>56</v>
      </c>
      <c r="M2301" t="s">
        <v>80</v>
      </c>
      <c r="N2301">
        <v>57</v>
      </c>
      <c r="O2301" t="s">
        <v>80</v>
      </c>
      <c r="P2301">
        <v>10.4</v>
      </c>
      <c r="Q2301" t="s">
        <v>80</v>
      </c>
      <c r="R2301">
        <v>9.6999999999999993</v>
      </c>
      <c r="S2301" t="s">
        <v>80</v>
      </c>
      <c r="T2301">
        <v>10.1</v>
      </c>
      <c r="U2301" t="s">
        <v>80</v>
      </c>
      <c r="V2301">
        <v>7.5</v>
      </c>
      <c r="W2301" t="s">
        <v>80</v>
      </c>
      <c r="X2301">
        <v>7.3</v>
      </c>
      <c r="Y2301" t="s">
        <v>80</v>
      </c>
      <c r="Z2301">
        <v>7.4</v>
      </c>
      <c r="AA2301" t="s">
        <v>80</v>
      </c>
      <c r="AB2301">
        <v>43</v>
      </c>
      <c r="AC2301" t="s">
        <v>80</v>
      </c>
      <c r="AD2301">
        <v>56</v>
      </c>
      <c r="AE2301" t="s">
        <v>80</v>
      </c>
      <c r="AF2301">
        <v>60</v>
      </c>
      <c r="AG2301" t="s">
        <v>80</v>
      </c>
    </row>
    <row r="2302" spans="1:33" x14ac:dyDescent="0.35">
      <c r="A2302" t="s">
        <v>79</v>
      </c>
      <c r="B2302">
        <v>12098700</v>
      </c>
      <c r="C2302" s="1">
        <v>42585</v>
      </c>
      <c r="D2302">
        <v>16.100000000000001</v>
      </c>
      <c r="E2302" t="s">
        <v>80</v>
      </c>
      <c r="F2302">
        <v>12.6</v>
      </c>
      <c r="G2302" t="s">
        <v>80</v>
      </c>
      <c r="H2302">
        <v>14.2</v>
      </c>
      <c r="I2302" t="s">
        <v>80</v>
      </c>
      <c r="J2302">
        <v>61</v>
      </c>
      <c r="K2302" t="s">
        <v>80</v>
      </c>
      <c r="L2302">
        <v>58</v>
      </c>
      <c r="M2302" t="s">
        <v>80</v>
      </c>
      <c r="N2302">
        <v>59</v>
      </c>
      <c r="O2302" t="s">
        <v>80</v>
      </c>
      <c r="P2302">
        <v>10.7</v>
      </c>
      <c r="Q2302" t="s">
        <v>80</v>
      </c>
      <c r="R2302">
        <v>9.6999999999999993</v>
      </c>
      <c r="S2302" t="s">
        <v>80</v>
      </c>
      <c r="T2302">
        <v>10.199999999999999</v>
      </c>
      <c r="U2302" t="s">
        <v>80</v>
      </c>
      <c r="V2302">
        <v>7.5</v>
      </c>
      <c r="W2302" t="s">
        <v>80</v>
      </c>
      <c r="X2302">
        <v>7.3</v>
      </c>
      <c r="Y2302" t="s">
        <v>80</v>
      </c>
      <c r="Z2302">
        <v>7.4</v>
      </c>
      <c r="AA2302" t="s">
        <v>80</v>
      </c>
      <c r="AB2302">
        <v>42</v>
      </c>
      <c r="AC2302" t="s">
        <v>80</v>
      </c>
      <c r="AD2302">
        <v>45</v>
      </c>
      <c r="AE2302" t="s">
        <v>80</v>
      </c>
      <c r="AF2302">
        <v>48</v>
      </c>
      <c r="AG2302" t="s">
        <v>80</v>
      </c>
    </row>
    <row r="2303" spans="1:33" x14ac:dyDescent="0.35">
      <c r="A2303" t="s">
        <v>79</v>
      </c>
      <c r="B2303">
        <v>12098700</v>
      </c>
      <c r="C2303" s="1">
        <v>42586</v>
      </c>
      <c r="D2303">
        <v>16.899999999999999</v>
      </c>
      <c r="E2303" t="s">
        <v>80</v>
      </c>
      <c r="F2303">
        <v>13.4</v>
      </c>
      <c r="G2303" t="s">
        <v>80</v>
      </c>
      <c r="H2303">
        <v>15.3</v>
      </c>
      <c r="I2303" t="s">
        <v>80</v>
      </c>
      <c r="J2303">
        <v>61</v>
      </c>
      <c r="K2303" t="s">
        <v>80</v>
      </c>
      <c r="L2303">
        <v>57</v>
      </c>
      <c r="M2303" t="s">
        <v>80</v>
      </c>
      <c r="N2303">
        <v>59</v>
      </c>
      <c r="O2303" t="s">
        <v>80</v>
      </c>
      <c r="P2303">
        <v>10.4</v>
      </c>
      <c r="Q2303" t="s">
        <v>80</v>
      </c>
      <c r="R2303">
        <v>9.4</v>
      </c>
      <c r="S2303" t="s">
        <v>80</v>
      </c>
      <c r="T2303">
        <v>9.9</v>
      </c>
      <c r="U2303" t="s">
        <v>80</v>
      </c>
      <c r="V2303">
        <v>7.5</v>
      </c>
      <c r="W2303" t="s">
        <v>80</v>
      </c>
      <c r="X2303">
        <v>7.3</v>
      </c>
      <c r="Y2303" t="s">
        <v>80</v>
      </c>
      <c r="Z2303">
        <v>7.3</v>
      </c>
      <c r="AA2303" t="s">
        <v>80</v>
      </c>
      <c r="AB2303">
        <v>41</v>
      </c>
      <c r="AC2303" t="s">
        <v>80</v>
      </c>
      <c r="AD2303">
        <v>48</v>
      </c>
      <c r="AE2303" t="s">
        <v>80</v>
      </c>
      <c r="AF2303">
        <v>64</v>
      </c>
      <c r="AG2303" t="s">
        <v>80</v>
      </c>
    </row>
    <row r="2304" spans="1:33" x14ac:dyDescent="0.35">
      <c r="A2304" t="s">
        <v>79</v>
      </c>
      <c r="B2304">
        <v>12098700</v>
      </c>
      <c r="C2304" s="1">
        <v>42587</v>
      </c>
      <c r="D2304">
        <v>16.899999999999999</v>
      </c>
      <c r="E2304" t="s">
        <v>80</v>
      </c>
      <c r="F2304">
        <v>14.4</v>
      </c>
      <c r="G2304" t="s">
        <v>80</v>
      </c>
      <c r="H2304">
        <v>15.7</v>
      </c>
      <c r="I2304" t="s">
        <v>80</v>
      </c>
      <c r="J2304">
        <v>60</v>
      </c>
      <c r="K2304" t="s">
        <v>80</v>
      </c>
      <c r="L2304">
        <v>55</v>
      </c>
      <c r="M2304" t="s">
        <v>80</v>
      </c>
      <c r="N2304">
        <v>57</v>
      </c>
      <c r="O2304" t="s">
        <v>80</v>
      </c>
      <c r="P2304">
        <v>10.1</v>
      </c>
      <c r="Q2304" t="s">
        <v>80</v>
      </c>
      <c r="R2304">
        <v>9.5</v>
      </c>
      <c r="S2304" t="s">
        <v>80</v>
      </c>
      <c r="T2304">
        <v>9.8000000000000007</v>
      </c>
      <c r="U2304" t="s">
        <v>80</v>
      </c>
      <c r="V2304">
        <v>7.5</v>
      </c>
      <c r="W2304" t="s">
        <v>80</v>
      </c>
      <c r="X2304">
        <v>7.2</v>
      </c>
      <c r="Y2304" t="s">
        <v>80</v>
      </c>
      <c r="Z2304">
        <v>7.3</v>
      </c>
      <c r="AA2304" t="s">
        <v>80</v>
      </c>
      <c r="AB2304">
        <v>40</v>
      </c>
      <c r="AC2304" t="s">
        <v>80</v>
      </c>
      <c r="AD2304">
        <v>51</v>
      </c>
      <c r="AE2304" t="s">
        <v>80</v>
      </c>
      <c r="AF2304">
        <v>68</v>
      </c>
      <c r="AG2304" t="s">
        <v>80</v>
      </c>
    </row>
    <row r="2305" spans="1:33" x14ac:dyDescent="0.35">
      <c r="A2305" t="s">
        <v>79</v>
      </c>
      <c r="B2305">
        <v>12098700</v>
      </c>
      <c r="C2305" s="1">
        <v>42588</v>
      </c>
      <c r="D2305">
        <v>15.5</v>
      </c>
      <c r="E2305" t="s">
        <v>80</v>
      </c>
      <c r="F2305">
        <v>12.5</v>
      </c>
      <c r="G2305" t="s">
        <v>80</v>
      </c>
      <c r="H2305">
        <v>13.7</v>
      </c>
      <c r="I2305" t="s">
        <v>80</v>
      </c>
      <c r="J2305">
        <v>59</v>
      </c>
      <c r="K2305" t="s">
        <v>80</v>
      </c>
      <c r="L2305">
        <v>55</v>
      </c>
      <c r="M2305" t="s">
        <v>80</v>
      </c>
      <c r="N2305">
        <v>57</v>
      </c>
      <c r="O2305" t="s">
        <v>80</v>
      </c>
      <c r="P2305">
        <v>10.6</v>
      </c>
      <c r="Q2305" t="s">
        <v>80</v>
      </c>
      <c r="R2305">
        <v>9.6999999999999993</v>
      </c>
      <c r="S2305" t="s">
        <v>80</v>
      </c>
      <c r="T2305">
        <v>10.199999999999999</v>
      </c>
      <c r="U2305" t="s">
        <v>80</v>
      </c>
      <c r="V2305">
        <v>7.5</v>
      </c>
      <c r="W2305" t="s">
        <v>80</v>
      </c>
      <c r="X2305">
        <v>7.3</v>
      </c>
      <c r="Y2305" t="s">
        <v>80</v>
      </c>
      <c r="Z2305">
        <v>7.4</v>
      </c>
      <c r="AA2305" t="s">
        <v>80</v>
      </c>
      <c r="AB2305">
        <v>43</v>
      </c>
      <c r="AC2305" t="s">
        <v>80</v>
      </c>
      <c r="AD2305">
        <v>57</v>
      </c>
      <c r="AE2305" t="s">
        <v>80</v>
      </c>
      <c r="AF2305">
        <v>74</v>
      </c>
      <c r="AG2305" t="s">
        <v>80</v>
      </c>
    </row>
    <row r="2306" spans="1:33" x14ac:dyDescent="0.35">
      <c r="A2306" t="s">
        <v>79</v>
      </c>
      <c r="B2306">
        <v>12098700</v>
      </c>
      <c r="C2306" s="1">
        <v>42589</v>
      </c>
      <c r="D2306">
        <v>14.3</v>
      </c>
      <c r="E2306" t="s">
        <v>80</v>
      </c>
      <c r="F2306">
        <v>13</v>
      </c>
      <c r="G2306" t="s">
        <v>80</v>
      </c>
      <c r="H2306">
        <v>13.6</v>
      </c>
      <c r="I2306" t="s">
        <v>80</v>
      </c>
      <c r="J2306">
        <v>60</v>
      </c>
      <c r="K2306" t="s">
        <v>80</v>
      </c>
      <c r="L2306">
        <v>57</v>
      </c>
      <c r="M2306" t="s">
        <v>80</v>
      </c>
      <c r="N2306">
        <v>58</v>
      </c>
      <c r="O2306" t="s">
        <v>80</v>
      </c>
      <c r="P2306">
        <v>10.5</v>
      </c>
      <c r="Q2306" t="s">
        <v>80</v>
      </c>
      <c r="R2306">
        <v>9.9</v>
      </c>
      <c r="S2306" t="s">
        <v>80</v>
      </c>
      <c r="T2306">
        <v>10.199999999999999</v>
      </c>
      <c r="U2306" t="s">
        <v>80</v>
      </c>
      <c r="V2306">
        <v>7.5</v>
      </c>
      <c r="W2306" t="s">
        <v>80</v>
      </c>
      <c r="X2306">
        <v>7.3</v>
      </c>
      <c r="Y2306" t="s">
        <v>80</v>
      </c>
      <c r="Z2306">
        <v>7.4</v>
      </c>
      <c r="AA2306" t="s">
        <v>80</v>
      </c>
      <c r="AB2306">
        <v>44</v>
      </c>
      <c r="AC2306" t="s">
        <v>80</v>
      </c>
      <c r="AD2306">
        <v>48</v>
      </c>
      <c r="AE2306" t="s">
        <v>80</v>
      </c>
      <c r="AF2306">
        <v>60</v>
      </c>
      <c r="AG2306" t="s">
        <v>80</v>
      </c>
    </row>
    <row r="2307" spans="1:33" x14ac:dyDescent="0.35">
      <c r="A2307" t="s">
        <v>79</v>
      </c>
      <c r="B2307">
        <v>12098700</v>
      </c>
      <c r="C2307" s="1">
        <v>42590</v>
      </c>
      <c r="D2307">
        <v>14</v>
      </c>
      <c r="E2307" t="s">
        <v>80</v>
      </c>
      <c r="F2307">
        <v>11.9</v>
      </c>
      <c r="G2307" t="s">
        <v>80</v>
      </c>
      <c r="H2307">
        <v>12.7</v>
      </c>
      <c r="I2307" t="s">
        <v>80</v>
      </c>
      <c r="J2307">
        <v>61</v>
      </c>
      <c r="K2307" t="s">
        <v>80</v>
      </c>
      <c r="L2307">
        <v>59</v>
      </c>
      <c r="M2307" t="s">
        <v>80</v>
      </c>
      <c r="N2307">
        <v>60</v>
      </c>
      <c r="O2307" t="s">
        <v>80</v>
      </c>
      <c r="P2307">
        <v>10.7</v>
      </c>
      <c r="Q2307" t="s">
        <v>80</v>
      </c>
      <c r="R2307">
        <v>10.1</v>
      </c>
      <c r="S2307" t="s">
        <v>80</v>
      </c>
      <c r="T2307">
        <v>10.4</v>
      </c>
      <c r="U2307" t="s">
        <v>80</v>
      </c>
      <c r="V2307">
        <v>7.5</v>
      </c>
      <c r="W2307" t="s">
        <v>80</v>
      </c>
      <c r="X2307">
        <v>7.3</v>
      </c>
      <c r="Y2307" t="s">
        <v>80</v>
      </c>
      <c r="Z2307">
        <v>7.4</v>
      </c>
      <c r="AA2307" t="s">
        <v>80</v>
      </c>
      <c r="AB2307">
        <v>43</v>
      </c>
      <c r="AC2307" t="s">
        <v>80</v>
      </c>
      <c r="AD2307">
        <v>48</v>
      </c>
      <c r="AE2307" t="s">
        <v>80</v>
      </c>
      <c r="AF2307">
        <v>54</v>
      </c>
      <c r="AG2307" t="s">
        <v>80</v>
      </c>
    </row>
    <row r="2308" spans="1:33" x14ac:dyDescent="0.35">
      <c r="A2308" t="s">
        <v>79</v>
      </c>
      <c r="B2308">
        <v>12098700</v>
      </c>
      <c r="C2308" s="1">
        <v>42591</v>
      </c>
      <c r="D2308">
        <v>13.6</v>
      </c>
      <c r="E2308" t="s">
        <v>80</v>
      </c>
      <c r="F2308">
        <v>12.3</v>
      </c>
      <c r="G2308" t="s">
        <v>80</v>
      </c>
      <c r="H2308">
        <v>13</v>
      </c>
      <c r="I2308" t="s">
        <v>80</v>
      </c>
      <c r="J2308">
        <v>63</v>
      </c>
      <c r="K2308" t="s">
        <v>80</v>
      </c>
      <c r="L2308">
        <v>61</v>
      </c>
      <c r="M2308" t="s">
        <v>80</v>
      </c>
      <c r="N2308">
        <v>62</v>
      </c>
      <c r="O2308" t="s">
        <v>80</v>
      </c>
      <c r="P2308">
        <v>10.7</v>
      </c>
      <c r="Q2308" t="s">
        <v>80</v>
      </c>
      <c r="R2308">
        <v>10.1</v>
      </c>
      <c r="S2308" t="s">
        <v>80</v>
      </c>
      <c r="T2308">
        <v>10.4</v>
      </c>
      <c r="U2308" t="s">
        <v>80</v>
      </c>
      <c r="V2308">
        <v>7.6</v>
      </c>
      <c r="W2308" t="s">
        <v>80</v>
      </c>
      <c r="X2308">
        <v>7.3</v>
      </c>
      <c r="Y2308" t="s">
        <v>80</v>
      </c>
      <c r="Z2308">
        <v>7.4</v>
      </c>
      <c r="AA2308" t="s">
        <v>80</v>
      </c>
      <c r="AB2308">
        <v>30</v>
      </c>
      <c r="AC2308" t="s">
        <v>80</v>
      </c>
      <c r="AD2308">
        <v>36</v>
      </c>
      <c r="AE2308" t="s">
        <v>80</v>
      </c>
      <c r="AF2308">
        <v>43</v>
      </c>
      <c r="AG2308" t="s">
        <v>80</v>
      </c>
    </row>
    <row r="2309" spans="1:33" x14ac:dyDescent="0.35">
      <c r="A2309" t="s">
        <v>79</v>
      </c>
      <c r="B2309">
        <v>12098700</v>
      </c>
      <c r="C2309" s="1">
        <v>42592</v>
      </c>
      <c r="D2309">
        <v>14.6</v>
      </c>
      <c r="E2309" t="s">
        <v>80</v>
      </c>
      <c r="F2309">
        <v>12.9</v>
      </c>
      <c r="G2309" t="s">
        <v>80</v>
      </c>
      <c r="H2309">
        <v>13.8</v>
      </c>
      <c r="I2309" t="s">
        <v>80</v>
      </c>
      <c r="J2309">
        <v>64</v>
      </c>
      <c r="K2309" t="s">
        <v>80</v>
      </c>
      <c r="L2309">
        <v>62</v>
      </c>
      <c r="M2309" t="s">
        <v>80</v>
      </c>
      <c r="N2309">
        <v>63</v>
      </c>
      <c r="O2309" t="s">
        <v>80</v>
      </c>
      <c r="P2309">
        <v>10.6</v>
      </c>
      <c r="Q2309" t="s">
        <v>80</v>
      </c>
      <c r="R2309">
        <v>10</v>
      </c>
      <c r="S2309" t="s">
        <v>80</v>
      </c>
      <c r="T2309">
        <v>10.199999999999999</v>
      </c>
      <c r="U2309" t="s">
        <v>80</v>
      </c>
      <c r="V2309">
        <v>7.6</v>
      </c>
      <c r="W2309" t="s">
        <v>80</v>
      </c>
      <c r="X2309">
        <v>7.3</v>
      </c>
      <c r="Y2309" t="s">
        <v>80</v>
      </c>
      <c r="Z2309">
        <v>7.4</v>
      </c>
      <c r="AA2309" t="s">
        <v>80</v>
      </c>
      <c r="AB2309">
        <v>29</v>
      </c>
      <c r="AC2309" t="s">
        <v>80</v>
      </c>
      <c r="AD2309">
        <v>33</v>
      </c>
      <c r="AE2309" t="s">
        <v>80</v>
      </c>
      <c r="AF2309">
        <v>38</v>
      </c>
      <c r="AG2309" t="s">
        <v>80</v>
      </c>
    </row>
    <row r="2310" spans="1:33" x14ac:dyDescent="0.35">
      <c r="A2310" t="s">
        <v>79</v>
      </c>
      <c r="B2310">
        <v>12098700</v>
      </c>
      <c r="C2310" s="1">
        <v>42593</v>
      </c>
      <c r="D2310">
        <v>17.100000000000001</v>
      </c>
      <c r="E2310" t="s">
        <v>80</v>
      </c>
      <c r="F2310">
        <v>13.1</v>
      </c>
      <c r="G2310" t="s">
        <v>80</v>
      </c>
      <c r="H2310">
        <v>14.9</v>
      </c>
      <c r="I2310" t="s">
        <v>80</v>
      </c>
      <c r="J2310">
        <v>64</v>
      </c>
      <c r="K2310" t="s">
        <v>80</v>
      </c>
      <c r="L2310">
        <v>59</v>
      </c>
      <c r="M2310" t="s">
        <v>80</v>
      </c>
      <c r="N2310">
        <v>62</v>
      </c>
      <c r="O2310" t="s">
        <v>80</v>
      </c>
      <c r="P2310">
        <v>10.5</v>
      </c>
      <c r="Q2310" t="s">
        <v>80</v>
      </c>
      <c r="R2310">
        <v>9.4</v>
      </c>
      <c r="S2310" t="s">
        <v>80</v>
      </c>
      <c r="T2310">
        <v>10</v>
      </c>
      <c r="U2310" t="s">
        <v>80</v>
      </c>
      <c r="V2310">
        <v>7.5</v>
      </c>
      <c r="W2310" t="s">
        <v>80</v>
      </c>
      <c r="X2310">
        <v>7.3</v>
      </c>
      <c r="Y2310" t="s">
        <v>80</v>
      </c>
      <c r="Z2310">
        <v>7.4</v>
      </c>
      <c r="AA2310" t="s">
        <v>80</v>
      </c>
      <c r="AB2310">
        <v>29</v>
      </c>
      <c r="AC2310" t="s">
        <v>80</v>
      </c>
      <c r="AD2310">
        <v>43</v>
      </c>
      <c r="AE2310" t="s">
        <v>80</v>
      </c>
      <c r="AF2310">
        <v>66</v>
      </c>
      <c r="AG2310" t="s">
        <v>80</v>
      </c>
    </row>
    <row r="2311" spans="1:33" x14ac:dyDescent="0.35">
      <c r="A2311" t="s">
        <v>79</v>
      </c>
      <c r="B2311">
        <v>12098700</v>
      </c>
      <c r="C2311" s="1">
        <v>42594</v>
      </c>
      <c r="D2311">
        <v>17.899999999999999</v>
      </c>
      <c r="E2311" t="s">
        <v>80</v>
      </c>
      <c r="F2311">
        <v>14.6</v>
      </c>
      <c r="G2311" t="s">
        <v>80</v>
      </c>
      <c r="H2311">
        <v>16.3</v>
      </c>
      <c r="I2311" t="s">
        <v>80</v>
      </c>
      <c r="J2311">
        <v>63</v>
      </c>
      <c r="K2311" t="s">
        <v>80</v>
      </c>
      <c r="L2311">
        <v>57</v>
      </c>
      <c r="M2311" t="s">
        <v>80</v>
      </c>
      <c r="N2311">
        <v>60</v>
      </c>
      <c r="O2311" t="s">
        <v>80</v>
      </c>
      <c r="P2311">
        <v>10.1</v>
      </c>
      <c r="Q2311" t="s">
        <v>80</v>
      </c>
      <c r="R2311">
        <v>9.3000000000000007</v>
      </c>
      <c r="S2311" t="s">
        <v>80</v>
      </c>
      <c r="T2311">
        <v>9.6999999999999993</v>
      </c>
      <c r="U2311" t="s">
        <v>80</v>
      </c>
      <c r="V2311">
        <v>7.5</v>
      </c>
      <c r="W2311" t="s">
        <v>80</v>
      </c>
      <c r="X2311">
        <v>7.3</v>
      </c>
      <c r="Y2311" t="s">
        <v>80</v>
      </c>
      <c r="Z2311">
        <v>7.3</v>
      </c>
      <c r="AA2311" t="s">
        <v>80</v>
      </c>
      <c r="AB2311">
        <v>38</v>
      </c>
      <c r="AC2311" t="s">
        <v>80</v>
      </c>
      <c r="AD2311">
        <v>62</v>
      </c>
      <c r="AE2311" t="s">
        <v>80</v>
      </c>
      <c r="AF2311">
        <v>89</v>
      </c>
      <c r="AG2311" t="s">
        <v>80</v>
      </c>
    </row>
    <row r="2312" spans="1:33" x14ac:dyDescent="0.35">
      <c r="A2312" t="s">
        <v>79</v>
      </c>
      <c r="B2312">
        <v>12098700</v>
      </c>
      <c r="C2312" s="1">
        <v>42595</v>
      </c>
      <c r="D2312">
        <v>17.600000000000001</v>
      </c>
      <c r="E2312" t="s">
        <v>80</v>
      </c>
      <c r="F2312">
        <v>15.4</v>
      </c>
      <c r="G2312" t="s">
        <v>80</v>
      </c>
      <c r="H2312">
        <v>16.600000000000001</v>
      </c>
      <c r="I2312" t="s">
        <v>80</v>
      </c>
      <c r="J2312">
        <v>60</v>
      </c>
      <c r="K2312" t="s">
        <v>80</v>
      </c>
      <c r="L2312">
        <v>55</v>
      </c>
      <c r="M2312" t="s">
        <v>80</v>
      </c>
      <c r="N2312">
        <v>57</v>
      </c>
      <c r="O2312" t="s">
        <v>80</v>
      </c>
      <c r="P2312">
        <v>9.9</v>
      </c>
      <c r="Q2312" t="s">
        <v>80</v>
      </c>
      <c r="R2312">
        <v>9.3000000000000007</v>
      </c>
      <c r="S2312" t="s">
        <v>80</v>
      </c>
      <c r="T2312">
        <v>9.6</v>
      </c>
      <c r="U2312" t="s">
        <v>80</v>
      </c>
      <c r="V2312">
        <v>7.4</v>
      </c>
      <c r="W2312" t="s">
        <v>80</v>
      </c>
      <c r="X2312">
        <v>7.2</v>
      </c>
      <c r="Y2312" t="s">
        <v>80</v>
      </c>
      <c r="Z2312">
        <v>7.3</v>
      </c>
      <c r="AA2312" t="s">
        <v>80</v>
      </c>
      <c r="AB2312">
        <v>56</v>
      </c>
      <c r="AC2312" t="s">
        <v>80</v>
      </c>
      <c r="AD2312">
        <v>91</v>
      </c>
      <c r="AE2312" t="s">
        <v>80</v>
      </c>
      <c r="AF2312">
        <v>150</v>
      </c>
      <c r="AG2312" t="s">
        <v>80</v>
      </c>
    </row>
    <row r="2313" spans="1:33" x14ac:dyDescent="0.35">
      <c r="A2313" t="s">
        <v>79</v>
      </c>
      <c r="B2313">
        <v>12098700</v>
      </c>
      <c r="C2313" s="1">
        <v>42596</v>
      </c>
      <c r="D2313">
        <v>17</v>
      </c>
      <c r="E2313" t="s">
        <v>80</v>
      </c>
      <c r="F2313">
        <v>14.6</v>
      </c>
      <c r="G2313" t="s">
        <v>80</v>
      </c>
      <c r="H2313">
        <v>16</v>
      </c>
      <c r="I2313" t="s">
        <v>80</v>
      </c>
      <c r="J2313">
        <v>57</v>
      </c>
      <c r="K2313" t="s">
        <v>80</v>
      </c>
      <c r="L2313">
        <v>52</v>
      </c>
      <c r="M2313" t="s">
        <v>80</v>
      </c>
      <c r="N2313">
        <v>55</v>
      </c>
      <c r="O2313" t="s">
        <v>80</v>
      </c>
      <c r="P2313">
        <v>10.1</v>
      </c>
      <c r="Q2313" t="s">
        <v>80</v>
      </c>
      <c r="R2313">
        <v>9.5</v>
      </c>
      <c r="S2313" t="s">
        <v>80</v>
      </c>
      <c r="T2313">
        <v>9.6999999999999993</v>
      </c>
      <c r="U2313" t="s">
        <v>80</v>
      </c>
      <c r="V2313">
        <v>7.3</v>
      </c>
      <c r="W2313" t="s">
        <v>80</v>
      </c>
      <c r="X2313">
        <v>7.2</v>
      </c>
      <c r="Y2313" t="s">
        <v>80</v>
      </c>
      <c r="Z2313">
        <v>7.3</v>
      </c>
      <c r="AA2313" t="s">
        <v>80</v>
      </c>
      <c r="AB2313">
        <v>87</v>
      </c>
      <c r="AC2313" t="s">
        <v>80</v>
      </c>
      <c r="AD2313">
        <v>170</v>
      </c>
      <c r="AE2313" t="s">
        <v>80</v>
      </c>
      <c r="AF2313">
        <v>250</v>
      </c>
      <c r="AG2313" t="s">
        <v>80</v>
      </c>
    </row>
    <row r="2314" spans="1:33" x14ac:dyDescent="0.35">
      <c r="A2314" t="s">
        <v>79</v>
      </c>
      <c r="B2314">
        <v>12098700</v>
      </c>
      <c r="C2314" s="1">
        <v>42597</v>
      </c>
      <c r="D2314">
        <v>16.8</v>
      </c>
      <c r="E2314" t="s">
        <v>80</v>
      </c>
      <c r="F2314">
        <v>13.9</v>
      </c>
      <c r="G2314" t="s">
        <v>80</v>
      </c>
      <c r="H2314">
        <v>15.5</v>
      </c>
      <c r="I2314" t="s">
        <v>80</v>
      </c>
      <c r="J2314">
        <v>59</v>
      </c>
      <c r="K2314" t="s">
        <v>80</v>
      </c>
      <c r="L2314">
        <v>54</v>
      </c>
      <c r="M2314" t="s">
        <v>80</v>
      </c>
      <c r="N2314">
        <v>56</v>
      </c>
      <c r="O2314" t="s">
        <v>80</v>
      </c>
      <c r="P2314">
        <v>10.199999999999999</v>
      </c>
      <c r="Q2314" t="s">
        <v>80</v>
      </c>
      <c r="R2314">
        <v>9.5</v>
      </c>
      <c r="S2314" t="s">
        <v>80</v>
      </c>
      <c r="T2314">
        <v>9.8000000000000007</v>
      </c>
      <c r="U2314" t="s">
        <v>80</v>
      </c>
      <c r="V2314">
        <v>7.4</v>
      </c>
      <c r="W2314" t="s">
        <v>80</v>
      </c>
      <c r="X2314">
        <v>7.2</v>
      </c>
      <c r="Y2314" t="s">
        <v>80</v>
      </c>
      <c r="Z2314">
        <v>7.3</v>
      </c>
      <c r="AA2314" t="s">
        <v>80</v>
      </c>
      <c r="AB2314">
        <v>95</v>
      </c>
      <c r="AC2314" t="s">
        <v>80</v>
      </c>
      <c r="AD2314">
        <v>130</v>
      </c>
      <c r="AE2314" t="s">
        <v>80</v>
      </c>
      <c r="AF2314">
        <v>180</v>
      </c>
      <c r="AG2314" t="s">
        <v>80</v>
      </c>
    </row>
    <row r="2315" spans="1:33" x14ac:dyDescent="0.35">
      <c r="A2315" t="s">
        <v>79</v>
      </c>
      <c r="B2315">
        <v>12098700</v>
      </c>
      <c r="C2315" s="1">
        <v>42598</v>
      </c>
      <c r="D2315">
        <v>17</v>
      </c>
      <c r="E2315" t="s">
        <v>80</v>
      </c>
      <c r="F2315">
        <v>14.2</v>
      </c>
      <c r="G2315" t="s">
        <v>80</v>
      </c>
      <c r="H2315">
        <v>15.8</v>
      </c>
      <c r="I2315" t="s">
        <v>80</v>
      </c>
      <c r="J2315">
        <v>59</v>
      </c>
      <c r="K2315" t="s">
        <v>80</v>
      </c>
      <c r="L2315">
        <v>54</v>
      </c>
      <c r="M2315" t="s">
        <v>80</v>
      </c>
      <c r="N2315">
        <v>57</v>
      </c>
      <c r="O2315" t="s">
        <v>80</v>
      </c>
      <c r="P2315">
        <v>10.199999999999999</v>
      </c>
      <c r="Q2315" t="s">
        <v>80</v>
      </c>
      <c r="R2315">
        <v>9.5</v>
      </c>
      <c r="S2315" t="s">
        <v>80</v>
      </c>
      <c r="T2315">
        <v>9.8000000000000007</v>
      </c>
      <c r="U2315" t="s">
        <v>80</v>
      </c>
      <c r="V2315">
        <v>7.4</v>
      </c>
      <c r="W2315" t="s">
        <v>80</v>
      </c>
      <c r="X2315">
        <v>7.2</v>
      </c>
      <c r="Y2315" t="s">
        <v>80</v>
      </c>
      <c r="Z2315">
        <v>7.3</v>
      </c>
      <c r="AA2315" t="s">
        <v>80</v>
      </c>
      <c r="AB2315">
        <v>96</v>
      </c>
      <c r="AC2315" t="s">
        <v>80</v>
      </c>
      <c r="AD2315">
        <v>120</v>
      </c>
      <c r="AE2315" t="s">
        <v>80</v>
      </c>
      <c r="AF2315">
        <v>160</v>
      </c>
      <c r="AG2315" t="s">
        <v>80</v>
      </c>
    </row>
    <row r="2316" spans="1:33" x14ac:dyDescent="0.35">
      <c r="A2316" t="s">
        <v>79</v>
      </c>
      <c r="B2316">
        <v>12098700</v>
      </c>
      <c r="C2316" s="1">
        <v>42599</v>
      </c>
      <c r="D2316">
        <v>16.7</v>
      </c>
      <c r="E2316" t="s">
        <v>80</v>
      </c>
      <c r="F2316">
        <v>14.2</v>
      </c>
      <c r="G2316" t="s">
        <v>80</v>
      </c>
      <c r="H2316">
        <v>15.7</v>
      </c>
      <c r="I2316" t="s">
        <v>80</v>
      </c>
      <c r="J2316">
        <v>59</v>
      </c>
      <c r="K2316" t="s">
        <v>80</v>
      </c>
      <c r="L2316">
        <v>54</v>
      </c>
      <c r="M2316" t="s">
        <v>80</v>
      </c>
      <c r="N2316">
        <v>57</v>
      </c>
      <c r="O2316" t="s">
        <v>80</v>
      </c>
      <c r="P2316">
        <v>10.199999999999999</v>
      </c>
      <c r="Q2316" t="s">
        <v>80</v>
      </c>
      <c r="R2316">
        <v>9.5</v>
      </c>
      <c r="S2316" t="s">
        <v>80</v>
      </c>
      <c r="T2316">
        <v>9.8000000000000007</v>
      </c>
      <c r="U2316" t="s">
        <v>80</v>
      </c>
      <c r="V2316">
        <v>7.4</v>
      </c>
      <c r="W2316" t="s">
        <v>80</v>
      </c>
      <c r="X2316">
        <v>7.2</v>
      </c>
      <c r="Y2316" t="s">
        <v>80</v>
      </c>
      <c r="Z2316">
        <v>7.3</v>
      </c>
      <c r="AA2316" t="s">
        <v>80</v>
      </c>
      <c r="AB2316">
        <v>100</v>
      </c>
      <c r="AC2316" t="s">
        <v>80</v>
      </c>
      <c r="AD2316">
        <v>140</v>
      </c>
      <c r="AE2316" t="s">
        <v>80</v>
      </c>
      <c r="AF2316">
        <v>210</v>
      </c>
      <c r="AG2316" t="s">
        <v>80</v>
      </c>
    </row>
    <row r="2317" spans="1:33" x14ac:dyDescent="0.35">
      <c r="A2317" t="s">
        <v>79</v>
      </c>
      <c r="B2317">
        <v>12098700</v>
      </c>
      <c r="C2317" s="1">
        <v>42600</v>
      </c>
      <c r="D2317">
        <v>17.3</v>
      </c>
      <c r="E2317" t="s">
        <v>80</v>
      </c>
      <c r="F2317">
        <v>14.5</v>
      </c>
      <c r="G2317" t="s">
        <v>80</v>
      </c>
      <c r="H2317">
        <v>16</v>
      </c>
      <c r="I2317" t="s">
        <v>80</v>
      </c>
      <c r="J2317">
        <v>59</v>
      </c>
      <c r="K2317" t="s">
        <v>80</v>
      </c>
      <c r="L2317">
        <v>55</v>
      </c>
      <c r="M2317" t="s">
        <v>80</v>
      </c>
      <c r="N2317">
        <v>57</v>
      </c>
      <c r="O2317" t="s">
        <v>80</v>
      </c>
      <c r="P2317">
        <v>10.1</v>
      </c>
      <c r="Q2317" t="s">
        <v>80</v>
      </c>
      <c r="R2317">
        <v>9.4</v>
      </c>
      <c r="S2317" t="s">
        <v>80</v>
      </c>
      <c r="T2317">
        <v>9.6999999999999993</v>
      </c>
      <c r="U2317" t="s">
        <v>80</v>
      </c>
      <c r="V2317">
        <v>7.4</v>
      </c>
      <c r="W2317" t="s">
        <v>80</v>
      </c>
      <c r="X2317">
        <v>7.2</v>
      </c>
      <c r="Y2317" t="s">
        <v>80</v>
      </c>
      <c r="Z2317">
        <v>7.3</v>
      </c>
      <c r="AA2317" t="s">
        <v>80</v>
      </c>
      <c r="AB2317">
        <v>99</v>
      </c>
      <c r="AC2317" t="s">
        <v>80</v>
      </c>
      <c r="AD2317">
        <v>120</v>
      </c>
      <c r="AE2317" t="s">
        <v>80</v>
      </c>
      <c r="AF2317">
        <v>150</v>
      </c>
      <c r="AG2317" t="s">
        <v>80</v>
      </c>
    </row>
    <row r="2318" spans="1:33" x14ac:dyDescent="0.35">
      <c r="A2318" t="s">
        <v>79</v>
      </c>
      <c r="B2318">
        <v>12098700</v>
      </c>
      <c r="C2318" s="1">
        <v>42601</v>
      </c>
      <c r="D2318">
        <v>17.3</v>
      </c>
      <c r="E2318" t="s">
        <v>80</v>
      </c>
      <c r="F2318">
        <v>14.9</v>
      </c>
      <c r="G2318" t="s">
        <v>80</v>
      </c>
      <c r="H2318">
        <v>16.2</v>
      </c>
      <c r="I2318" t="s">
        <v>80</v>
      </c>
      <c r="J2318">
        <v>57</v>
      </c>
      <c r="K2318" t="s">
        <v>80</v>
      </c>
      <c r="L2318">
        <v>52</v>
      </c>
      <c r="M2318" t="s">
        <v>80</v>
      </c>
      <c r="N2318">
        <v>54</v>
      </c>
      <c r="O2318" t="s">
        <v>80</v>
      </c>
      <c r="P2318">
        <v>10</v>
      </c>
      <c r="Q2318" t="s">
        <v>80</v>
      </c>
      <c r="R2318">
        <v>9.4</v>
      </c>
      <c r="S2318" t="s">
        <v>80</v>
      </c>
      <c r="T2318">
        <v>9.6</v>
      </c>
      <c r="U2318" t="s">
        <v>80</v>
      </c>
      <c r="V2318">
        <v>7.3</v>
      </c>
      <c r="W2318" t="s">
        <v>80</v>
      </c>
      <c r="X2318">
        <v>7.2</v>
      </c>
      <c r="Y2318" t="s">
        <v>80</v>
      </c>
      <c r="Z2318">
        <v>7.3</v>
      </c>
      <c r="AA2318" t="s">
        <v>80</v>
      </c>
      <c r="AB2318">
        <v>110</v>
      </c>
      <c r="AC2318" t="s">
        <v>80</v>
      </c>
      <c r="AD2318">
        <v>200</v>
      </c>
      <c r="AE2318" t="s">
        <v>80</v>
      </c>
      <c r="AF2318">
        <v>310</v>
      </c>
      <c r="AG2318" t="s">
        <v>80</v>
      </c>
    </row>
    <row r="2319" spans="1:33" x14ac:dyDescent="0.35">
      <c r="A2319" t="s">
        <v>79</v>
      </c>
      <c r="B2319">
        <v>12098700</v>
      </c>
      <c r="C2319" s="1">
        <v>42602</v>
      </c>
      <c r="D2319">
        <v>16.8</v>
      </c>
      <c r="E2319" t="s">
        <v>80</v>
      </c>
      <c r="F2319">
        <v>14.2</v>
      </c>
      <c r="G2319" t="s">
        <v>80</v>
      </c>
      <c r="H2319">
        <v>15.8</v>
      </c>
      <c r="I2319" t="s">
        <v>80</v>
      </c>
      <c r="J2319">
        <v>56</v>
      </c>
      <c r="K2319" t="s">
        <v>80</v>
      </c>
      <c r="L2319">
        <v>52</v>
      </c>
      <c r="M2319" t="s">
        <v>80</v>
      </c>
      <c r="N2319">
        <v>54</v>
      </c>
      <c r="O2319" t="s">
        <v>80</v>
      </c>
      <c r="P2319">
        <v>10.1</v>
      </c>
      <c r="Q2319" t="s">
        <v>80</v>
      </c>
      <c r="R2319">
        <v>9.4</v>
      </c>
      <c r="S2319" t="s">
        <v>80</v>
      </c>
      <c r="T2319">
        <v>9.6999999999999993</v>
      </c>
      <c r="U2319" t="s">
        <v>80</v>
      </c>
      <c r="V2319">
        <v>7.3</v>
      </c>
      <c r="W2319" t="s">
        <v>80</v>
      </c>
      <c r="X2319">
        <v>7.2</v>
      </c>
      <c r="Y2319" t="s">
        <v>80</v>
      </c>
      <c r="Z2319">
        <v>7.3</v>
      </c>
      <c r="AA2319" t="s">
        <v>80</v>
      </c>
      <c r="AB2319">
        <v>130</v>
      </c>
      <c r="AC2319" t="s">
        <v>80</v>
      </c>
      <c r="AD2319">
        <v>180</v>
      </c>
      <c r="AE2319" t="s">
        <v>80</v>
      </c>
      <c r="AF2319">
        <v>230</v>
      </c>
      <c r="AG2319" t="s">
        <v>80</v>
      </c>
    </row>
    <row r="2320" spans="1:33" x14ac:dyDescent="0.35">
      <c r="A2320" t="s">
        <v>79</v>
      </c>
      <c r="B2320">
        <v>12098700</v>
      </c>
      <c r="C2320" s="1">
        <v>42603</v>
      </c>
      <c r="D2320">
        <v>16.100000000000001</v>
      </c>
      <c r="E2320" t="s">
        <v>80</v>
      </c>
      <c r="F2320">
        <v>13.6</v>
      </c>
      <c r="G2320" t="s">
        <v>80</v>
      </c>
      <c r="H2320">
        <v>15</v>
      </c>
      <c r="I2320" t="s">
        <v>80</v>
      </c>
      <c r="J2320">
        <v>58</v>
      </c>
      <c r="K2320" t="s">
        <v>80</v>
      </c>
      <c r="L2320">
        <v>53</v>
      </c>
      <c r="M2320" t="s">
        <v>80</v>
      </c>
      <c r="N2320">
        <v>55</v>
      </c>
      <c r="O2320" t="s">
        <v>80</v>
      </c>
      <c r="P2320">
        <v>10.3</v>
      </c>
      <c r="Q2320" t="s">
        <v>80</v>
      </c>
      <c r="R2320">
        <v>9.6</v>
      </c>
      <c r="S2320" t="s">
        <v>80</v>
      </c>
      <c r="T2320">
        <v>9.9</v>
      </c>
      <c r="U2320" t="s">
        <v>80</v>
      </c>
      <c r="V2320">
        <v>7.4</v>
      </c>
      <c r="W2320" t="s">
        <v>80</v>
      </c>
      <c r="X2320">
        <v>7.2</v>
      </c>
      <c r="Y2320" t="s">
        <v>80</v>
      </c>
      <c r="Z2320">
        <v>7.3</v>
      </c>
      <c r="AA2320" t="s">
        <v>80</v>
      </c>
      <c r="AB2320">
        <v>110</v>
      </c>
      <c r="AC2320" t="s">
        <v>80</v>
      </c>
      <c r="AD2320">
        <v>140</v>
      </c>
      <c r="AE2320" t="s">
        <v>80</v>
      </c>
      <c r="AF2320">
        <v>220</v>
      </c>
      <c r="AG2320" t="s">
        <v>80</v>
      </c>
    </row>
    <row r="2321" spans="1:33" x14ac:dyDescent="0.35">
      <c r="A2321" t="s">
        <v>79</v>
      </c>
      <c r="B2321">
        <v>12098700</v>
      </c>
      <c r="C2321" s="1">
        <v>42604</v>
      </c>
      <c r="D2321">
        <v>15.1</v>
      </c>
      <c r="E2321" t="s">
        <v>80</v>
      </c>
      <c r="F2321">
        <v>13.1</v>
      </c>
      <c r="G2321" t="s">
        <v>80</v>
      </c>
      <c r="H2321">
        <v>14.2</v>
      </c>
      <c r="I2321" t="s">
        <v>80</v>
      </c>
      <c r="J2321">
        <v>61</v>
      </c>
      <c r="K2321" t="s">
        <v>80</v>
      </c>
      <c r="L2321">
        <v>55</v>
      </c>
      <c r="M2321" t="s">
        <v>80</v>
      </c>
      <c r="N2321">
        <v>57</v>
      </c>
      <c r="O2321" t="s">
        <v>80</v>
      </c>
      <c r="P2321">
        <v>10.4</v>
      </c>
      <c r="Q2321" t="s">
        <v>80</v>
      </c>
      <c r="R2321">
        <v>9.8000000000000007</v>
      </c>
      <c r="S2321" t="s">
        <v>80</v>
      </c>
      <c r="T2321">
        <v>10.1</v>
      </c>
      <c r="U2321" t="s">
        <v>80</v>
      </c>
      <c r="V2321">
        <v>7.4</v>
      </c>
      <c r="W2321" t="s">
        <v>80</v>
      </c>
      <c r="X2321">
        <v>7.3</v>
      </c>
      <c r="Y2321" t="s">
        <v>80</v>
      </c>
      <c r="Z2321">
        <v>7.3</v>
      </c>
      <c r="AA2321" t="s">
        <v>80</v>
      </c>
      <c r="AB2321">
        <v>74</v>
      </c>
      <c r="AC2321" t="s">
        <v>80</v>
      </c>
      <c r="AD2321">
        <v>110</v>
      </c>
      <c r="AE2321" t="s">
        <v>80</v>
      </c>
      <c r="AF2321">
        <v>140</v>
      </c>
      <c r="AG2321" t="s">
        <v>80</v>
      </c>
    </row>
    <row r="2322" spans="1:33" x14ac:dyDescent="0.35">
      <c r="A2322" t="s">
        <v>79</v>
      </c>
      <c r="B2322">
        <v>12098700</v>
      </c>
      <c r="C2322" s="1">
        <v>42605</v>
      </c>
      <c r="D2322">
        <v>15.2</v>
      </c>
      <c r="E2322" t="s">
        <v>80</v>
      </c>
      <c r="F2322">
        <v>11.8</v>
      </c>
      <c r="G2322" t="s">
        <v>80</v>
      </c>
      <c r="H2322">
        <v>13.7</v>
      </c>
      <c r="I2322" t="s">
        <v>80</v>
      </c>
      <c r="J2322">
        <v>64</v>
      </c>
      <c r="K2322" t="s">
        <v>80</v>
      </c>
      <c r="L2322">
        <v>59</v>
      </c>
      <c r="M2322" t="s">
        <v>80</v>
      </c>
      <c r="N2322">
        <v>61</v>
      </c>
      <c r="O2322" t="s">
        <v>80</v>
      </c>
      <c r="P2322">
        <v>10.8</v>
      </c>
      <c r="Q2322" t="s">
        <v>80</v>
      </c>
      <c r="R2322">
        <v>9.9</v>
      </c>
      <c r="S2322" t="s">
        <v>80</v>
      </c>
      <c r="T2322">
        <v>10.3</v>
      </c>
      <c r="U2322" t="s">
        <v>80</v>
      </c>
      <c r="V2322">
        <v>7.5</v>
      </c>
      <c r="W2322" t="s">
        <v>80</v>
      </c>
      <c r="X2322">
        <v>7.3</v>
      </c>
      <c r="Y2322" t="s">
        <v>80</v>
      </c>
      <c r="Z2322">
        <v>7.3</v>
      </c>
      <c r="AA2322" t="s">
        <v>80</v>
      </c>
      <c r="AB2322">
        <v>58</v>
      </c>
      <c r="AC2322" t="s">
        <v>80</v>
      </c>
      <c r="AD2322">
        <v>73</v>
      </c>
      <c r="AE2322" t="s">
        <v>80</v>
      </c>
      <c r="AF2322">
        <v>84</v>
      </c>
      <c r="AG2322" t="s">
        <v>80</v>
      </c>
    </row>
    <row r="2323" spans="1:33" x14ac:dyDescent="0.35">
      <c r="A2323" t="s">
        <v>79</v>
      </c>
      <c r="B2323">
        <v>12098700</v>
      </c>
      <c r="C2323" s="1">
        <v>42606</v>
      </c>
      <c r="D2323">
        <v>16.3</v>
      </c>
      <c r="E2323" t="s">
        <v>80</v>
      </c>
      <c r="F2323">
        <v>13</v>
      </c>
      <c r="G2323" t="s">
        <v>80</v>
      </c>
      <c r="H2323">
        <v>14.6</v>
      </c>
      <c r="I2323" t="s">
        <v>80</v>
      </c>
      <c r="J2323">
        <v>64</v>
      </c>
      <c r="K2323" t="s">
        <v>80</v>
      </c>
      <c r="L2323">
        <v>60</v>
      </c>
      <c r="M2323" t="s">
        <v>80</v>
      </c>
      <c r="N2323">
        <v>63</v>
      </c>
      <c r="O2323" t="s">
        <v>80</v>
      </c>
      <c r="P2323">
        <v>10.5</v>
      </c>
      <c r="Q2323" t="s">
        <v>80</v>
      </c>
      <c r="R2323">
        <v>9.6</v>
      </c>
      <c r="S2323" t="s">
        <v>80</v>
      </c>
      <c r="T2323">
        <v>10.1</v>
      </c>
      <c r="U2323" t="s">
        <v>80</v>
      </c>
      <c r="V2323">
        <v>7.5</v>
      </c>
      <c r="W2323" t="s">
        <v>80</v>
      </c>
      <c r="X2323">
        <v>7.3</v>
      </c>
      <c r="Y2323" t="s">
        <v>80</v>
      </c>
      <c r="Z2323">
        <v>7.3</v>
      </c>
      <c r="AA2323" t="s">
        <v>80</v>
      </c>
      <c r="AB2323">
        <v>50</v>
      </c>
      <c r="AC2323" t="s">
        <v>80</v>
      </c>
      <c r="AD2323">
        <v>60</v>
      </c>
      <c r="AE2323" t="s">
        <v>80</v>
      </c>
      <c r="AF2323">
        <v>84</v>
      </c>
      <c r="AG2323" t="s">
        <v>80</v>
      </c>
    </row>
    <row r="2324" spans="1:33" x14ac:dyDescent="0.35">
      <c r="A2324" t="s">
        <v>79</v>
      </c>
      <c r="B2324">
        <v>12098700</v>
      </c>
      <c r="C2324" s="1">
        <v>42607</v>
      </c>
      <c r="D2324">
        <v>16.7</v>
      </c>
      <c r="E2324" t="s">
        <v>80</v>
      </c>
      <c r="F2324">
        <v>13.8</v>
      </c>
      <c r="G2324" t="s">
        <v>80</v>
      </c>
      <c r="H2324">
        <v>15.3</v>
      </c>
      <c r="I2324" t="s">
        <v>80</v>
      </c>
      <c r="J2324">
        <v>64</v>
      </c>
      <c r="K2324" t="s">
        <v>80</v>
      </c>
      <c r="L2324">
        <v>59</v>
      </c>
      <c r="M2324" t="s">
        <v>80</v>
      </c>
      <c r="N2324">
        <v>62</v>
      </c>
      <c r="O2324" t="s">
        <v>80</v>
      </c>
      <c r="P2324">
        <v>10.3</v>
      </c>
      <c r="Q2324" t="s">
        <v>80</v>
      </c>
      <c r="R2324">
        <v>9.5</v>
      </c>
      <c r="S2324" t="s">
        <v>80</v>
      </c>
      <c r="T2324">
        <v>9.9</v>
      </c>
      <c r="U2324" t="s">
        <v>80</v>
      </c>
      <c r="V2324">
        <v>7.4</v>
      </c>
      <c r="W2324" t="s">
        <v>80</v>
      </c>
      <c r="X2324">
        <v>7.3</v>
      </c>
      <c r="Y2324" t="s">
        <v>80</v>
      </c>
      <c r="Z2324">
        <v>7.3</v>
      </c>
      <c r="AA2324" t="s">
        <v>80</v>
      </c>
      <c r="AB2324">
        <v>50</v>
      </c>
      <c r="AC2324" t="s">
        <v>80</v>
      </c>
      <c r="AD2324">
        <v>68</v>
      </c>
      <c r="AE2324" t="s">
        <v>80</v>
      </c>
      <c r="AF2324">
        <v>93</v>
      </c>
      <c r="AG2324" t="s">
        <v>80</v>
      </c>
    </row>
    <row r="2325" spans="1:33" x14ac:dyDescent="0.35">
      <c r="A2325" t="s">
        <v>79</v>
      </c>
      <c r="B2325">
        <v>12098700</v>
      </c>
      <c r="C2325" s="1">
        <v>42608</v>
      </c>
      <c r="D2325">
        <v>16.399999999999999</v>
      </c>
      <c r="E2325" t="s">
        <v>80</v>
      </c>
      <c r="F2325">
        <v>14.1</v>
      </c>
      <c r="G2325" t="s">
        <v>80</v>
      </c>
      <c r="H2325">
        <v>15.3</v>
      </c>
      <c r="I2325" t="s">
        <v>80</v>
      </c>
      <c r="J2325">
        <v>63</v>
      </c>
      <c r="K2325" t="s">
        <v>80</v>
      </c>
      <c r="L2325">
        <v>57</v>
      </c>
      <c r="M2325" t="s">
        <v>80</v>
      </c>
      <c r="N2325">
        <v>60</v>
      </c>
      <c r="O2325" t="s">
        <v>80</v>
      </c>
      <c r="P2325">
        <v>10.199999999999999</v>
      </c>
      <c r="Q2325" t="s">
        <v>80</v>
      </c>
      <c r="R2325">
        <v>9.6</v>
      </c>
      <c r="S2325" t="s">
        <v>80</v>
      </c>
      <c r="T2325">
        <v>9.8000000000000007</v>
      </c>
      <c r="U2325" t="s">
        <v>80</v>
      </c>
      <c r="V2325">
        <v>7.4</v>
      </c>
      <c r="W2325" t="s">
        <v>80</v>
      </c>
      <c r="X2325">
        <v>7.3</v>
      </c>
      <c r="Y2325" t="s">
        <v>80</v>
      </c>
      <c r="Z2325">
        <v>7.3</v>
      </c>
      <c r="AA2325" t="s">
        <v>80</v>
      </c>
      <c r="AB2325">
        <v>57</v>
      </c>
      <c r="AC2325" t="s">
        <v>80</v>
      </c>
      <c r="AD2325">
        <v>82</v>
      </c>
      <c r="AE2325" t="s">
        <v>80</v>
      </c>
      <c r="AF2325">
        <v>120</v>
      </c>
      <c r="AG2325" t="s">
        <v>80</v>
      </c>
    </row>
    <row r="2326" spans="1:33" x14ac:dyDescent="0.35">
      <c r="A2326" t="s">
        <v>79</v>
      </c>
      <c r="B2326">
        <v>12098700</v>
      </c>
      <c r="C2326" s="1">
        <v>42609</v>
      </c>
      <c r="D2326">
        <v>15.5</v>
      </c>
      <c r="E2326" t="s">
        <v>80</v>
      </c>
      <c r="F2326">
        <v>13.8</v>
      </c>
      <c r="G2326" t="s">
        <v>80</v>
      </c>
      <c r="H2326">
        <v>14.7</v>
      </c>
      <c r="I2326" t="s">
        <v>80</v>
      </c>
      <c r="J2326">
        <v>60</v>
      </c>
      <c r="K2326" t="s">
        <v>80</v>
      </c>
      <c r="L2326">
        <v>55</v>
      </c>
      <c r="M2326" t="s">
        <v>80</v>
      </c>
      <c r="N2326">
        <v>58</v>
      </c>
      <c r="O2326" t="s">
        <v>80</v>
      </c>
      <c r="P2326">
        <v>10.199999999999999</v>
      </c>
      <c r="Q2326" t="s">
        <v>80</v>
      </c>
      <c r="R2326">
        <v>9.6999999999999993</v>
      </c>
      <c r="S2326" t="s">
        <v>80</v>
      </c>
      <c r="T2326">
        <v>9.9</v>
      </c>
      <c r="U2326" t="s">
        <v>80</v>
      </c>
      <c r="V2326">
        <v>7.4</v>
      </c>
      <c r="W2326" t="s">
        <v>80</v>
      </c>
      <c r="X2326">
        <v>7.2</v>
      </c>
      <c r="Y2326" t="s">
        <v>80</v>
      </c>
      <c r="Z2326">
        <v>7.3</v>
      </c>
      <c r="AA2326" t="s">
        <v>80</v>
      </c>
      <c r="AB2326">
        <v>72</v>
      </c>
      <c r="AC2326" t="s">
        <v>80</v>
      </c>
      <c r="AD2326">
        <v>100</v>
      </c>
      <c r="AE2326" t="s">
        <v>80</v>
      </c>
      <c r="AF2326">
        <v>170</v>
      </c>
      <c r="AG2326" t="s">
        <v>80</v>
      </c>
    </row>
    <row r="2327" spans="1:33" x14ac:dyDescent="0.35">
      <c r="A2327" t="s">
        <v>79</v>
      </c>
      <c r="B2327">
        <v>12098700</v>
      </c>
      <c r="C2327" s="1">
        <v>42610</v>
      </c>
      <c r="D2327">
        <v>14.7</v>
      </c>
      <c r="E2327" t="s">
        <v>80</v>
      </c>
      <c r="F2327">
        <v>13.2</v>
      </c>
      <c r="G2327" t="s">
        <v>80</v>
      </c>
      <c r="H2327">
        <v>13.9</v>
      </c>
      <c r="I2327" t="s">
        <v>80</v>
      </c>
      <c r="J2327">
        <v>62</v>
      </c>
      <c r="K2327" t="s">
        <v>80</v>
      </c>
      <c r="L2327">
        <v>56</v>
      </c>
      <c r="M2327" t="s">
        <v>80</v>
      </c>
      <c r="N2327">
        <v>59</v>
      </c>
      <c r="O2327" t="s">
        <v>80</v>
      </c>
      <c r="P2327">
        <v>10.4</v>
      </c>
      <c r="Q2327" t="s">
        <v>80</v>
      </c>
      <c r="R2327">
        <v>9.9</v>
      </c>
      <c r="S2327" t="s">
        <v>80</v>
      </c>
      <c r="T2327">
        <v>10.199999999999999</v>
      </c>
      <c r="U2327" t="s">
        <v>80</v>
      </c>
      <c r="V2327">
        <v>7.4</v>
      </c>
      <c r="W2327" t="s">
        <v>80</v>
      </c>
      <c r="X2327">
        <v>7.3</v>
      </c>
      <c r="Y2327" t="s">
        <v>80</v>
      </c>
      <c r="Z2327">
        <v>7.3</v>
      </c>
      <c r="AA2327" t="s">
        <v>80</v>
      </c>
      <c r="AB2327">
        <v>75</v>
      </c>
      <c r="AC2327" t="s">
        <v>80</v>
      </c>
      <c r="AD2327">
        <v>99</v>
      </c>
      <c r="AE2327" t="s">
        <v>80</v>
      </c>
      <c r="AF2327">
        <v>150</v>
      </c>
      <c r="AG2327" t="s">
        <v>80</v>
      </c>
    </row>
    <row r="2328" spans="1:33" x14ac:dyDescent="0.35">
      <c r="A2328" t="s">
        <v>79</v>
      </c>
      <c r="B2328">
        <v>12098700</v>
      </c>
      <c r="C2328" s="1">
        <v>42611</v>
      </c>
      <c r="D2328">
        <v>16</v>
      </c>
      <c r="E2328" t="s">
        <v>80</v>
      </c>
      <c r="F2328">
        <v>12.9</v>
      </c>
      <c r="G2328" t="s">
        <v>80</v>
      </c>
      <c r="H2328">
        <v>14.3</v>
      </c>
      <c r="I2328" t="s">
        <v>80</v>
      </c>
      <c r="J2328">
        <v>63</v>
      </c>
      <c r="K2328" t="s">
        <v>80</v>
      </c>
      <c r="L2328">
        <v>59</v>
      </c>
      <c r="M2328" t="s">
        <v>80</v>
      </c>
      <c r="N2328">
        <v>61</v>
      </c>
      <c r="O2328" t="s">
        <v>80</v>
      </c>
      <c r="P2328">
        <v>10.4</v>
      </c>
      <c r="Q2328" t="s">
        <v>80</v>
      </c>
      <c r="R2328">
        <v>9.6</v>
      </c>
      <c r="S2328" t="s">
        <v>80</v>
      </c>
      <c r="T2328">
        <v>10.1</v>
      </c>
      <c r="U2328" t="s">
        <v>80</v>
      </c>
      <c r="V2328">
        <v>7.4</v>
      </c>
      <c r="W2328" t="s">
        <v>80</v>
      </c>
      <c r="X2328">
        <v>7.3</v>
      </c>
      <c r="Y2328" t="s">
        <v>80</v>
      </c>
      <c r="Z2328">
        <v>7.3</v>
      </c>
      <c r="AA2328" t="s">
        <v>80</v>
      </c>
      <c r="AB2328">
        <v>59</v>
      </c>
      <c r="AC2328" t="s">
        <v>80</v>
      </c>
      <c r="AD2328">
        <v>76</v>
      </c>
      <c r="AE2328" t="s">
        <v>80</v>
      </c>
      <c r="AF2328">
        <v>100</v>
      </c>
      <c r="AG2328" t="s">
        <v>80</v>
      </c>
    </row>
    <row r="2329" spans="1:33" x14ac:dyDescent="0.35">
      <c r="A2329" t="s">
        <v>79</v>
      </c>
      <c r="B2329">
        <v>12098700</v>
      </c>
      <c r="C2329" s="1">
        <v>42612</v>
      </c>
      <c r="D2329">
        <v>15.2</v>
      </c>
      <c r="E2329" t="s">
        <v>80</v>
      </c>
      <c r="F2329">
        <v>12.8</v>
      </c>
      <c r="G2329" t="s">
        <v>80</v>
      </c>
      <c r="H2329">
        <v>13.9</v>
      </c>
      <c r="I2329" t="s">
        <v>80</v>
      </c>
      <c r="J2329">
        <v>63</v>
      </c>
      <c r="K2329" t="s">
        <v>80</v>
      </c>
      <c r="L2329">
        <v>58</v>
      </c>
      <c r="M2329" t="s">
        <v>80</v>
      </c>
      <c r="N2329">
        <v>61</v>
      </c>
      <c r="O2329" t="s">
        <v>80</v>
      </c>
      <c r="P2329">
        <v>10.4</v>
      </c>
      <c r="Q2329" t="s">
        <v>80</v>
      </c>
      <c r="R2329">
        <v>9.8000000000000007</v>
      </c>
      <c r="S2329" t="s">
        <v>80</v>
      </c>
      <c r="T2329">
        <v>10.1</v>
      </c>
      <c r="U2329" t="s">
        <v>80</v>
      </c>
      <c r="V2329">
        <v>7.4</v>
      </c>
      <c r="W2329" t="s">
        <v>80</v>
      </c>
      <c r="X2329">
        <v>7.3</v>
      </c>
      <c r="Y2329" t="s">
        <v>80</v>
      </c>
      <c r="Z2329">
        <v>7.3</v>
      </c>
      <c r="AA2329" t="s">
        <v>80</v>
      </c>
      <c r="AB2329">
        <v>61</v>
      </c>
      <c r="AC2329" t="s">
        <v>80</v>
      </c>
      <c r="AD2329">
        <v>86</v>
      </c>
      <c r="AE2329" t="s">
        <v>80</v>
      </c>
      <c r="AF2329">
        <v>130</v>
      </c>
      <c r="AG2329" t="s">
        <v>80</v>
      </c>
    </row>
    <row r="2330" spans="1:33" x14ac:dyDescent="0.35">
      <c r="A2330" t="s">
        <v>79</v>
      </c>
      <c r="B2330">
        <v>12098700</v>
      </c>
      <c r="C2330" s="1">
        <v>42613</v>
      </c>
      <c r="D2330">
        <v>14</v>
      </c>
      <c r="E2330" t="s">
        <v>80</v>
      </c>
      <c r="F2330">
        <v>13.1</v>
      </c>
      <c r="G2330" t="s">
        <v>80</v>
      </c>
      <c r="H2330">
        <v>13.5</v>
      </c>
      <c r="I2330" t="s">
        <v>80</v>
      </c>
      <c r="J2330">
        <v>64</v>
      </c>
      <c r="K2330" t="s">
        <v>80</v>
      </c>
      <c r="L2330">
        <v>59</v>
      </c>
      <c r="M2330" t="s">
        <v>80</v>
      </c>
      <c r="N2330">
        <v>61</v>
      </c>
      <c r="O2330" t="s">
        <v>80</v>
      </c>
      <c r="P2330">
        <v>10.4</v>
      </c>
      <c r="Q2330" t="s">
        <v>80</v>
      </c>
      <c r="R2330">
        <v>10</v>
      </c>
      <c r="S2330" t="s">
        <v>80</v>
      </c>
      <c r="T2330">
        <v>10.199999999999999</v>
      </c>
      <c r="U2330" t="s">
        <v>80</v>
      </c>
      <c r="V2330">
        <v>7.4</v>
      </c>
      <c r="W2330" t="s">
        <v>80</v>
      </c>
      <c r="X2330">
        <v>7.3</v>
      </c>
      <c r="Y2330" t="s">
        <v>80</v>
      </c>
      <c r="Z2330">
        <v>7.3</v>
      </c>
      <c r="AA2330" t="s">
        <v>80</v>
      </c>
      <c r="AB2330">
        <v>56</v>
      </c>
      <c r="AC2330" t="s">
        <v>80</v>
      </c>
      <c r="AD2330">
        <v>74</v>
      </c>
      <c r="AE2330" t="s">
        <v>80</v>
      </c>
      <c r="AF2330">
        <v>110</v>
      </c>
      <c r="AG2330" t="s">
        <v>80</v>
      </c>
    </row>
    <row r="2331" spans="1:33" x14ac:dyDescent="0.35">
      <c r="A2331" t="s">
        <v>79</v>
      </c>
      <c r="B2331">
        <v>12098700</v>
      </c>
      <c r="C2331" s="1">
        <v>42614</v>
      </c>
      <c r="D2331">
        <v>13.8</v>
      </c>
      <c r="E2331" t="s">
        <v>80</v>
      </c>
      <c r="F2331">
        <v>11.9</v>
      </c>
      <c r="G2331" t="s">
        <v>80</v>
      </c>
      <c r="H2331">
        <v>12.9</v>
      </c>
      <c r="I2331" t="s">
        <v>80</v>
      </c>
      <c r="J2331">
        <v>64</v>
      </c>
      <c r="K2331" t="s">
        <v>80</v>
      </c>
      <c r="L2331">
        <v>61</v>
      </c>
      <c r="M2331" t="s">
        <v>80</v>
      </c>
      <c r="N2331">
        <v>62</v>
      </c>
      <c r="O2331" t="s">
        <v>80</v>
      </c>
      <c r="P2331">
        <v>10.6</v>
      </c>
      <c r="Q2331" t="s">
        <v>80</v>
      </c>
      <c r="R2331">
        <v>10.1</v>
      </c>
      <c r="S2331" t="s">
        <v>80</v>
      </c>
      <c r="T2331">
        <v>10.4</v>
      </c>
      <c r="U2331" t="s">
        <v>80</v>
      </c>
      <c r="V2331">
        <v>7.4</v>
      </c>
      <c r="W2331" t="s">
        <v>80</v>
      </c>
      <c r="X2331">
        <v>7.3</v>
      </c>
      <c r="Y2331" t="s">
        <v>80</v>
      </c>
      <c r="Z2331">
        <v>7.4</v>
      </c>
      <c r="AA2331" t="s">
        <v>80</v>
      </c>
      <c r="AB2331">
        <v>52</v>
      </c>
      <c r="AC2331" t="s">
        <v>80</v>
      </c>
      <c r="AD2331">
        <v>61</v>
      </c>
      <c r="AE2331" t="s">
        <v>80</v>
      </c>
      <c r="AF2331">
        <v>76</v>
      </c>
      <c r="AG2331" t="s">
        <v>80</v>
      </c>
    </row>
    <row r="2332" spans="1:33" x14ac:dyDescent="0.35">
      <c r="A2332" t="s">
        <v>79</v>
      </c>
      <c r="B2332">
        <v>12098700</v>
      </c>
      <c r="C2332" s="1">
        <v>42615</v>
      </c>
      <c r="D2332">
        <v>12.8</v>
      </c>
      <c r="E2332" t="s">
        <v>80</v>
      </c>
      <c r="F2332">
        <v>11.2</v>
      </c>
      <c r="G2332" t="s">
        <v>80</v>
      </c>
      <c r="H2332">
        <v>11.8</v>
      </c>
      <c r="I2332" t="s">
        <v>80</v>
      </c>
      <c r="J2332">
        <v>66</v>
      </c>
      <c r="K2332" t="s">
        <v>80</v>
      </c>
      <c r="L2332">
        <v>63</v>
      </c>
      <c r="M2332" t="s">
        <v>80</v>
      </c>
      <c r="N2332">
        <v>64</v>
      </c>
      <c r="O2332" t="s">
        <v>80</v>
      </c>
      <c r="P2332">
        <v>10.9</v>
      </c>
      <c r="Q2332" t="s">
        <v>80</v>
      </c>
      <c r="R2332">
        <v>10.4</v>
      </c>
      <c r="S2332" t="s">
        <v>80</v>
      </c>
      <c r="T2332">
        <v>10.6</v>
      </c>
      <c r="U2332" t="s">
        <v>80</v>
      </c>
      <c r="V2332">
        <v>7.5</v>
      </c>
      <c r="W2332" t="s">
        <v>80</v>
      </c>
      <c r="X2332">
        <v>7.3</v>
      </c>
      <c r="Y2332" t="s">
        <v>80</v>
      </c>
      <c r="Z2332">
        <v>7.4</v>
      </c>
      <c r="AA2332" t="s">
        <v>80</v>
      </c>
      <c r="AB2332">
        <v>37</v>
      </c>
      <c r="AC2332" t="s">
        <v>80</v>
      </c>
      <c r="AD2332">
        <v>48</v>
      </c>
      <c r="AE2332" t="s">
        <v>80</v>
      </c>
      <c r="AF2332">
        <v>53</v>
      </c>
      <c r="AG2332" t="s">
        <v>80</v>
      </c>
    </row>
    <row r="2333" spans="1:33" x14ac:dyDescent="0.35">
      <c r="A2333" t="s">
        <v>79</v>
      </c>
      <c r="B2333">
        <v>12098700</v>
      </c>
      <c r="C2333" s="1">
        <v>42616</v>
      </c>
      <c r="D2333">
        <v>13.1</v>
      </c>
      <c r="E2333" t="s">
        <v>80</v>
      </c>
      <c r="F2333">
        <v>11.4</v>
      </c>
      <c r="G2333" t="s">
        <v>80</v>
      </c>
      <c r="H2333">
        <v>12.2</v>
      </c>
      <c r="I2333" t="s">
        <v>80</v>
      </c>
      <c r="J2333">
        <v>70</v>
      </c>
      <c r="K2333" t="s">
        <v>80</v>
      </c>
      <c r="L2333">
        <v>66</v>
      </c>
      <c r="M2333" t="s">
        <v>80</v>
      </c>
      <c r="N2333">
        <v>67</v>
      </c>
      <c r="O2333" t="s">
        <v>80</v>
      </c>
      <c r="P2333">
        <v>10.8</v>
      </c>
      <c r="Q2333" t="s">
        <v>80</v>
      </c>
      <c r="R2333">
        <v>10.3</v>
      </c>
      <c r="S2333" t="s">
        <v>80</v>
      </c>
      <c r="T2333">
        <v>10.6</v>
      </c>
      <c r="U2333" t="s">
        <v>80</v>
      </c>
      <c r="V2333">
        <v>7.5</v>
      </c>
      <c r="W2333" t="s">
        <v>80</v>
      </c>
      <c r="X2333">
        <v>7.3</v>
      </c>
      <c r="Y2333" t="s">
        <v>80</v>
      </c>
      <c r="Z2333">
        <v>7.4</v>
      </c>
      <c r="AA2333" t="s">
        <v>80</v>
      </c>
      <c r="AB2333">
        <v>37</v>
      </c>
      <c r="AC2333" t="s">
        <v>80</v>
      </c>
      <c r="AD2333">
        <v>41</v>
      </c>
      <c r="AE2333" t="s">
        <v>80</v>
      </c>
      <c r="AF2333">
        <v>47</v>
      </c>
      <c r="AG2333" t="s">
        <v>80</v>
      </c>
    </row>
    <row r="2334" spans="1:33" x14ac:dyDescent="0.35">
      <c r="A2334" t="s">
        <v>79</v>
      </c>
      <c r="B2334">
        <v>12098700</v>
      </c>
      <c r="C2334" s="1">
        <v>42617</v>
      </c>
      <c r="D2334">
        <v>13.4</v>
      </c>
      <c r="E2334" t="s">
        <v>80</v>
      </c>
      <c r="F2334">
        <v>10.8</v>
      </c>
      <c r="G2334" t="s">
        <v>80</v>
      </c>
      <c r="H2334">
        <v>12.2</v>
      </c>
      <c r="I2334" t="s">
        <v>80</v>
      </c>
      <c r="J2334">
        <v>72</v>
      </c>
      <c r="K2334" t="s">
        <v>80</v>
      </c>
      <c r="L2334">
        <v>69</v>
      </c>
      <c r="M2334" t="s">
        <v>80</v>
      </c>
      <c r="N2334">
        <v>70</v>
      </c>
      <c r="O2334" t="s">
        <v>80</v>
      </c>
      <c r="P2334">
        <v>11</v>
      </c>
      <c r="Q2334" t="s">
        <v>80</v>
      </c>
      <c r="R2334">
        <v>10.199999999999999</v>
      </c>
      <c r="S2334" t="s">
        <v>80</v>
      </c>
      <c r="T2334">
        <v>10.6</v>
      </c>
      <c r="U2334" t="s">
        <v>80</v>
      </c>
      <c r="V2334">
        <v>7.6</v>
      </c>
      <c r="W2334" t="s">
        <v>80</v>
      </c>
      <c r="X2334">
        <v>7.3</v>
      </c>
      <c r="Y2334" t="s">
        <v>80</v>
      </c>
      <c r="Z2334">
        <v>7.4</v>
      </c>
      <c r="AA2334" t="s">
        <v>80</v>
      </c>
      <c r="AB2334">
        <v>34</v>
      </c>
      <c r="AC2334" t="s">
        <v>80</v>
      </c>
      <c r="AD2334">
        <v>39</v>
      </c>
      <c r="AE2334" t="s">
        <v>80</v>
      </c>
      <c r="AF2334">
        <v>55</v>
      </c>
      <c r="AG2334" t="s">
        <v>80</v>
      </c>
    </row>
    <row r="2335" spans="1:33" x14ac:dyDescent="0.35">
      <c r="A2335" t="s">
        <v>79</v>
      </c>
      <c r="B2335">
        <v>12098700</v>
      </c>
      <c r="C2335" s="1">
        <v>42618</v>
      </c>
      <c r="D2335">
        <v>12.9</v>
      </c>
      <c r="E2335" t="s">
        <v>80</v>
      </c>
      <c r="F2335">
        <v>11.3</v>
      </c>
      <c r="G2335" t="s">
        <v>80</v>
      </c>
      <c r="H2335">
        <v>12.3</v>
      </c>
      <c r="I2335" t="s">
        <v>80</v>
      </c>
      <c r="J2335">
        <v>73</v>
      </c>
      <c r="K2335" t="s">
        <v>80</v>
      </c>
      <c r="L2335">
        <v>70</v>
      </c>
      <c r="M2335" t="s">
        <v>80</v>
      </c>
      <c r="N2335">
        <v>72</v>
      </c>
      <c r="O2335" t="s">
        <v>80</v>
      </c>
      <c r="P2335">
        <v>10.9</v>
      </c>
      <c r="Q2335" t="s">
        <v>80</v>
      </c>
      <c r="R2335">
        <v>10.3</v>
      </c>
      <c r="S2335" t="s">
        <v>80</v>
      </c>
      <c r="T2335">
        <v>10.5</v>
      </c>
      <c r="U2335" t="s">
        <v>80</v>
      </c>
      <c r="V2335">
        <v>7.6</v>
      </c>
      <c r="W2335" t="s">
        <v>80</v>
      </c>
      <c r="X2335">
        <v>7.3</v>
      </c>
      <c r="Y2335" t="s">
        <v>80</v>
      </c>
      <c r="Z2335">
        <v>7.4</v>
      </c>
      <c r="AA2335" t="s">
        <v>80</v>
      </c>
      <c r="AB2335">
        <v>28</v>
      </c>
      <c r="AC2335" t="s">
        <v>80</v>
      </c>
      <c r="AD2335">
        <v>32</v>
      </c>
      <c r="AE2335" t="s">
        <v>80</v>
      </c>
      <c r="AF2335">
        <v>36</v>
      </c>
      <c r="AG2335" t="s">
        <v>80</v>
      </c>
    </row>
    <row r="2336" spans="1:33" x14ac:dyDescent="0.35">
      <c r="A2336" t="s">
        <v>79</v>
      </c>
      <c r="B2336">
        <v>12098700</v>
      </c>
      <c r="C2336" s="1">
        <v>42619</v>
      </c>
      <c r="D2336">
        <v>13.7</v>
      </c>
      <c r="E2336" t="s">
        <v>80</v>
      </c>
      <c r="F2336">
        <v>12</v>
      </c>
      <c r="G2336" t="s">
        <v>80</v>
      </c>
      <c r="H2336">
        <v>12.8</v>
      </c>
      <c r="I2336" t="s">
        <v>80</v>
      </c>
      <c r="J2336">
        <v>74</v>
      </c>
      <c r="K2336" t="s">
        <v>80</v>
      </c>
      <c r="L2336">
        <v>69</v>
      </c>
      <c r="M2336" t="s">
        <v>80</v>
      </c>
      <c r="N2336">
        <v>72</v>
      </c>
      <c r="O2336" t="s">
        <v>80</v>
      </c>
      <c r="P2336">
        <v>10.7</v>
      </c>
      <c r="Q2336" t="s">
        <v>80</v>
      </c>
      <c r="R2336">
        <v>10.1</v>
      </c>
      <c r="S2336" t="s">
        <v>80</v>
      </c>
      <c r="T2336">
        <v>10.4</v>
      </c>
      <c r="U2336" t="s">
        <v>80</v>
      </c>
      <c r="V2336">
        <v>7.6</v>
      </c>
      <c r="W2336" t="s">
        <v>80</v>
      </c>
      <c r="X2336">
        <v>7.3</v>
      </c>
      <c r="Y2336" t="s">
        <v>80</v>
      </c>
      <c r="Z2336">
        <v>7.4</v>
      </c>
      <c r="AA2336" t="s">
        <v>80</v>
      </c>
      <c r="AB2336">
        <v>27</v>
      </c>
      <c r="AC2336" t="s">
        <v>80</v>
      </c>
      <c r="AD2336">
        <v>30</v>
      </c>
      <c r="AE2336" t="s">
        <v>80</v>
      </c>
      <c r="AF2336">
        <v>37</v>
      </c>
      <c r="AG2336" t="s">
        <v>80</v>
      </c>
    </row>
    <row r="2337" spans="1:33" x14ac:dyDescent="0.35">
      <c r="A2337" t="s">
        <v>79</v>
      </c>
      <c r="B2337">
        <v>12098700</v>
      </c>
      <c r="C2337" s="1">
        <v>42620</v>
      </c>
      <c r="D2337">
        <v>14.1</v>
      </c>
      <c r="E2337" t="s">
        <v>80</v>
      </c>
      <c r="F2337">
        <v>12.9</v>
      </c>
      <c r="G2337" t="s">
        <v>80</v>
      </c>
      <c r="H2337">
        <v>13.5</v>
      </c>
      <c r="I2337" t="s">
        <v>80</v>
      </c>
      <c r="J2337">
        <v>72</v>
      </c>
      <c r="K2337" t="s">
        <v>80</v>
      </c>
      <c r="L2337">
        <v>69</v>
      </c>
      <c r="M2337" t="s">
        <v>80</v>
      </c>
      <c r="N2337">
        <v>71</v>
      </c>
      <c r="O2337" t="s">
        <v>80</v>
      </c>
      <c r="P2337">
        <v>10.6</v>
      </c>
      <c r="Q2337" t="s">
        <v>80</v>
      </c>
      <c r="R2337">
        <v>10.1</v>
      </c>
      <c r="S2337" t="s">
        <v>80</v>
      </c>
      <c r="T2337">
        <v>10.3</v>
      </c>
      <c r="U2337" t="s">
        <v>80</v>
      </c>
      <c r="V2337">
        <v>7.6</v>
      </c>
      <c r="W2337" t="s">
        <v>80</v>
      </c>
      <c r="X2337">
        <v>7.3</v>
      </c>
      <c r="Y2337" t="s">
        <v>80</v>
      </c>
      <c r="Z2337">
        <v>7.4</v>
      </c>
      <c r="AA2337" t="s">
        <v>80</v>
      </c>
      <c r="AB2337">
        <v>30</v>
      </c>
      <c r="AC2337" t="s">
        <v>80</v>
      </c>
      <c r="AD2337">
        <v>32</v>
      </c>
      <c r="AE2337" t="s">
        <v>80</v>
      </c>
      <c r="AF2337">
        <v>41</v>
      </c>
      <c r="AG2337" t="s">
        <v>80</v>
      </c>
    </row>
    <row r="2338" spans="1:33" x14ac:dyDescent="0.35">
      <c r="A2338" t="s">
        <v>79</v>
      </c>
      <c r="B2338">
        <v>12098700</v>
      </c>
      <c r="C2338" s="1">
        <v>42621</v>
      </c>
      <c r="D2338">
        <v>14.4</v>
      </c>
      <c r="E2338" t="s">
        <v>80</v>
      </c>
      <c r="F2338">
        <v>13</v>
      </c>
      <c r="G2338" t="s">
        <v>80</v>
      </c>
      <c r="H2338">
        <v>13.6</v>
      </c>
      <c r="I2338" t="s">
        <v>80</v>
      </c>
      <c r="J2338">
        <v>74</v>
      </c>
      <c r="K2338" t="s">
        <v>80</v>
      </c>
      <c r="L2338">
        <v>69</v>
      </c>
      <c r="M2338" t="s">
        <v>80</v>
      </c>
      <c r="N2338">
        <v>71</v>
      </c>
      <c r="O2338" t="s">
        <v>80</v>
      </c>
      <c r="P2338">
        <v>10.6</v>
      </c>
      <c r="Q2338" t="s">
        <v>80</v>
      </c>
      <c r="R2338">
        <v>10.1</v>
      </c>
      <c r="S2338" t="s">
        <v>80</v>
      </c>
      <c r="T2338">
        <v>10.3</v>
      </c>
      <c r="U2338" t="s">
        <v>80</v>
      </c>
      <c r="V2338">
        <v>7.6</v>
      </c>
      <c r="W2338" t="s">
        <v>80</v>
      </c>
      <c r="X2338">
        <v>7.3</v>
      </c>
      <c r="Y2338" t="s">
        <v>80</v>
      </c>
      <c r="Z2338">
        <v>7.4</v>
      </c>
      <c r="AA2338" t="s">
        <v>80</v>
      </c>
      <c r="AB2338">
        <v>27</v>
      </c>
      <c r="AC2338" t="s">
        <v>80</v>
      </c>
      <c r="AD2338">
        <v>33</v>
      </c>
      <c r="AE2338" t="s">
        <v>80</v>
      </c>
      <c r="AF2338">
        <v>41</v>
      </c>
      <c r="AG2338" t="s">
        <v>80</v>
      </c>
    </row>
    <row r="2339" spans="1:33" x14ac:dyDescent="0.35">
      <c r="A2339" t="s">
        <v>79</v>
      </c>
      <c r="B2339">
        <v>12098700</v>
      </c>
      <c r="C2339" s="1">
        <v>42622</v>
      </c>
      <c r="D2339">
        <v>14.2</v>
      </c>
      <c r="E2339" t="s">
        <v>80</v>
      </c>
      <c r="F2339">
        <v>11.1</v>
      </c>
      <c r="G2339" t="s">
        <v>80</v>
      </c>
      <c r="H2339">
        <v>12.8</v>
      </c>
      <c r="I2339" t="s">
        <v>80</v>
      </c>
      <c r="J2339">
        <v>74</v>
      </c>
      <c r="K2339" t="s">
        <v>80</v>
      </c>
      <c r="L2339">
        <v>69</v>
      </c>
      <c r="M2339" t="s">
        <v>80</v>
      </c>
      <c r="N2339">
        <v>71</v>
      </c>
      <c r="O2339" t="s">
        <v>80</v>
      </c>
      <c r="P2339">
        <v>11</v>
      </c>
      <c r="Q2339" t="s">
        <v>80</v>
      </c>
      <c r="R2339">
        <v>10.1</v>
      </c>
      <c r="S2339" t="s">
        <v>80</v>
      </c>
      <c r="T2339">
        <v>10.5</v>
      </c>
      <c r="U2339" t="s">
        <v>80</v>
      </c>
      <c r="V2339">
        <v>7.6</v>
      </c>
      <c r="W2339" t="s">
        <v>80</v>
      </c>
      <c r="X2339">
        <v>7.3</v>
      </c>
      <c r="Y2339" t="s">
        <v>80</v>
      </c>
      <c r="Z2339">
        <v>7.4</v>
      </c>
      <c r="AA2339" t="s">
        <v>80</v>
      </c>
      <c r="AB2339">
        <v>31</v>
      </c>
      <c r="AC2339" t="s">
        <v>80</v>
      </c>
      <c r="AD2339">
        <v>36</v>
      </c>
      <c r="AE2339" t="s">
        <v>80</v>
      </c>
      <c r="AF2339">
        <v>48</v>
      </c>
      <c r="AG2339" t="s">
        <v>80</v>
      </c>
    </row>
    <row r="2340" spans="1:33" x14ac:dyDescent="0.35">
      <c r="A2340" t="s">
        <v>79</v>
      </c>
      <c r="B2340">
        <v>12098700</v>
      </c>
      <c r="C2340" s="1">
        <v>42623</v>
      </c>
      <c r="D2340">
        <v>15.2</v>
      </c>
      <c r="E2340" t="s">
        <v>80</v>
      </c>
      <c r="F2340">
        <v>11.8</v>
      </c>
      <c r="G2340" t="s">
        <v>80</v>
      </c>
      <c r="H2340">
        <v>13.5</v>
      </c>
      <c r="I2340" t="s">
        <v>80</v>
      </c>
      <c r="J2340">
        <v>75</v>
      </c>
      <c r="K2340" t="s">
        <v>80</v>
      </c>
      <c r="L2340">
        <v>70</v>
      </c>
      <c r="M2340" t="s">
        <v>80</v>
      </c>
      <c r="N2340">
        <v>73</v>
      </c>
      <c r="O2340" t="s">
        <v>80</v>
      </c>
      <c r="P2340">
        <v>10.8</v>
      </c>
      <c r="Q2340" t="s">
        <v>80</v>
      </c>
      <c r="R2340">
        <v>9.8000000000000007</v>
      </c>
      <c r="S2340" t="s">
        <v>80</v>
      </c>
      <c r="T2340">
        <v>10.3</v>
      </c>
      <c r="U2340" t="s">
        <v>80</v>
      </c>
      <c r="V2340">
        <v>7.6</v>
      </c>
      <c r="W2340" t="s">
        <v>80</v>
      </c>
      <c r="X2340">
        <v>7.3</v>
      </c>
      <c r="Y2340" t="s">
        <v>80</v>
      </c>
      <c r="Z2340">
        <v>7.4</v>
      </c>
      <c r="AA2340" t="s">
        <v>80</v>
      </c>
      <c r="AB2340">
        <v>29</v>
      </c>
      <c r="AC2340" t="s">
        <v>80</v>
      </c>
      <c r="AD2340">
        <v>32</v>
      </c>
      <c r="AE2340" t="s">
        <v>80</v>
      </c>
      <c r="AF2340">
        <v>36</v>
      </c>
      <c r="AG2340" t="s">
        <v>80</v>
      </c>
    </row>
    <row r="2341" spans="1:33" x14ac:dyDescent="0.35">
      <c r="A2341" t="s">
        <v>79</v>
      </c>
      <c r="B2341">
        <v>12098700</v>
      </c>
      <c r="C2341" s="1">
        <v>42624</v>
      </c>
      <c r="D2341">
        <v>14.5</v>
      </c>
      <c r="E2341" t="s">
        <v>80</v>
      </c>
      <c r="F2341">
        <v>13</v>
      </c>
      <c r="G2341" t="s">
        <v>80</v>
      </c>
      <c r="H2341">
        <v>13.8</v>
      </c>
      <c r="I2341" t="s">
        <v>80</v>
      </c>
      <c r="J2341">
        <v>74</v>
      </c>
      <c r="K2341" t="s">
        <v>80</v>
      </c>
      <c r="L2341">
        <v>67</v>
      </c>
      <c r="M2341" t="s">
        <v>80</v>
      </c>
      <c r="N2341">
        <v>71</v>
      </c>
      <c r="O2341" t="s">
        <v>80</v>
      </c>
      <c r="P2341">
        <v>10.5</v>
      </c>
      <c r="Q2341" t="s">
        <v>80</v>
      </c>
      <c r="R2341">
        <v>9.9</v>
      </c>
      <c r="S2341" t="s">
        <v>80</v>
      </c>
      <c r="T2341">
        <v>10.199999999999999</v>
      </c>
      <c r="U2341" t="s">
        <v>80</v>
      </c>
      <c r="V2341">
        <v>7.6</v>
      </c>
      <c r="W2341" t="s">
        <v>80</v>
      </c>
      <c r="X2341">
        <v>7.3</v>
      </c>
      <c r="Y2341" t="s">
        <v>80</v>
      </c>
      <c r="Z2341">
        <v>7.4</v>
      </c>
      <c r="AA2341" t="s">
        <v>80</v>
      </c>
      <c r="AB2341">
        <v>28</v>
      </c>
      <c r="AC2341" t="s">
        <v>80</v>
      </c>
      <c r="AD2341">
        <v>40</v>
      </c>
      <c r="AE2341" t="s">
        <v>80</v>
      </c>
      <c r="AF2341">
        <v>74</v>
      </c>
      <c r="AG2341" t="s">
        <v>80</v>
      </c>
    </row>
    <row r="2342" spans="1:33" x14ac:dyDescent="0.35">
      <c r="A2342" t="s">
        <v>79</v>
      </c>
      <c r="B2342">
        <v>12098700</v>
      </c>
      <c r="C2342" s="1">
        <v>42625</v>
      </c>
      <c r="D2342">
        <v>13.8</v>
      </c>
      <c r="E2342" t="s">
        <v>80</v>
      </c>
      <c r="F2342">
        <v>10.8</v>
      </c>
      <c r="G2342" t="s">
        <v>80</v>
      </c>
      <c r="H2342">
        <v>12.4</v>
      </c>
      <c r="I2342" t="s">
        <v>80</v>
      </c>
      <c r="J2342">
        <v>74</v>
      </c>
      <c r="K2342" t="s">
        <v>80</v>
      </c>
      <c r="L2342">
        <v>71</v>
      </c>
      <c r="M2342" t="s">
        <v>80</v>
      </c>
      <c r="N2342">
        <v>72</v>
      </c>
      <c r="O2342" t="s">
        <v>80</v>
      </c>
      <c r="P2342">
        <v>11.1</v>
      </c>
      <c r="Q2342" t="s">
        <v>80</v>
      </c>
      <c r="R2342">
        <v>10.1</v>
      </c>
      <c r="S2342" t="s">
        <v>80</v>
      </c>
      <c r="T2342">
        <v>10.6</v>
      </c>
      <c r="U2342" t="s">
        <v>80</v>
      </c>
      <c r="V2342">
        <v>7.6</v>
      </c>
      <c r="W2342" t="s">
        <v>80</v>
      </c>
      <c r="X2342">
        <v>7.3</v>
      </c>
      <c r="Y2342" t="s">
        <v>80</v>
      </c>
      <c r="Z2342">
        <v>7.4</v>
      </c>
      <c r="AA2342" t="s">
        <v>80</v>
      </c>
      <c r="AB2342">
        <v>30</v>
      </c>
      <c r="AC2342" t="s">
        <v>80</v>
      </c>
      <c r="AD2342">
        <v>36</v>
      </c>
      <c r="AE2342" t="s">
        <v>80</v>
      </c>
      <c r="AF2342">
        <v>50</v>
      </c>
      <c r="AG2342" t="s">
        <v>80</v>
      </c>
    </row>
    <row r="2343" spans="1:33" x14ac:dyDescent="0.35">
      <c r="A2343" t="s">
        <v>79</v>
      </c>
      <c r="B2343">
        <v>12098700</v>
      </c>
      <c r="C2343" s="1">
        <v>42626</v>
      </c>
      <c r="D2343">
        <v>13.4</v>
      </c>
      <c r="E2343" t="s">
        <v>80</v>
      </c>
      <c r="F2343">
        <v>10.199999999999999</v>
      </c>
      <c r="G2343" t="s">
        <v>80</v>
      </c>
      <c r="H2343">
        <v>12</v>
      </c>
      <c r="I2343" t="s">
        <v>80</v>
      </c>
      <c r="J2343">
        <v>76</v>
      </c>
      <c r="K2343" t="s">
        <v>80</v>
      </c>
      <c r="L2343">
        <v>72</v>
      </c>
      <c r="M2343" t="s">
        <v>80</v>
      </c>
      <c r="N2343">
        <v>74</v>
      </c>
      <c r="O2343" t="s">
        <v>80</v>
      </c>
      <c r="P2343">
        <v>11.2</v>
      </c>
      <c r="Q2343" t="s">
        <v>80</v>
      </c>
      <c r="R2343">
        <v>10.1</v>
      </c>
      <c r="S2343" t="s">
        <v>80</v>
      </c>
      <c r="T2343">
        <v>10.6</v>
      </c>
      <c r="U2343" t="s">
        <v>80</v>
      </c>
      <c r="V2343">
        <v>7.6</v>
      </c>
      <c r="W2343" t="s">
        <v>80</v>
      </c>
      <c r="X2343">
        <v>7.3</v>
      </c>
      <c r="Y2343" t="s">
        <v>80</v>
      </c>
      <c r="Z2343">
        <v>7.4</v>
      </c>
      <c r="AA2343" t="s">
        <v>80</v>
      </c>
      <c r="AB2343">
        <v>25</v>
      </c>
      <c r="AC2343" t="s">
        <v>80</v>
      </c>
      <c r="AD2343">
        <v>29</v>
      </c>
      <c r="AE2343" t="s">
        <v>80</v>
      </c>
      <c r="AF2343">
        <v>33</v>
      </c>
      <c r="AG2343" t="s">
        <v>80</v>
      </c>
    </row>
    <row r="2344" spans="1:33" x14ac:dyDescent="0.35">
      <c r="A2344" t="s">
        <v>79</v>
      </c>
      <c r="B2344">
        <v>12098700</v>
      </c>
      <c r="C2344" s="1">
        <v>42627</v>
      </c>
      <c r="D2344">
        <v>13.9</v>
      </c>
      <c r="E2344" t="s">
        <v>80</v>
      </c>
      <c r="F2344">
        <v>10.7</v>
      </c>
      <c r="G2344" t="s">
        <v>80</v>
      </c>
      <c r="H2344">
        <v>12.4</v>
      </c>
      <c r="I2344" t="s">
        <v>80</v>
      </c>
      <c r="J2344">
        <v>77</v>
      </c>
      <c r="K2344" t="s">
        <v>80</v>
      </c>
      <c r="L2344">
        <v>72</v>
      </c>
      <c r="M2344" t="s">
        <v>80</v>
      </c>
      <c r="N2344">
        <v>75</v>
      </c>
      <c r="O2344" t="s">
        <v>80</v>
      </c>
      <c r="P2344">
        <v>11.1</v>
      </c>
      <c r="Q2344" t="s">
        <v>80</v>
      </c>
      <c r="R2344">
        <v>10.1</v>
      </c>
      <c r="S2344" t="s">
        <v>80</v>
      </c>
      <c r="T2344">
        <v>10.6</v>
      </c>
      <c r="U2344" t="s">
        <v>80</v>
      </c>
      <c r="V2344">
        <v>7.7</v>
      </c>
      <c r="W2344" t="s">
        <v>80</v>
      </c>
      <c r="X2344">
        <v>7.3</v>
      </c>
      <c r="Y2344" t="s">
        <v>80</v>
      </c>
      <c r="Z2344">
        <v>7.4</v>
      </c>
      <c r="AA2344" t="s">
        <v>80</v>
      </c>
      <c r="AB2344">
        <v>23</v>
      </c>
      <c r="AC2344" t="s">
        <v>80</v>
      </c>
      <c r="AD2344">
        <v>27</v>
      </c>
      <c r="AE2344" t="s">
        <v>80</v>
      </c>
      <c r="AF2344">
        <v>32</v>
      </c>
      <c r="AG2344" t="s">
        <v>80</v>
      </c>
    </row>
    <row r="2345" spans="1:33" x14ac:dyDescent="0.35">
      <c r="A2345" t="s">
        <v>79</v>
      </c>
      <c r="B2345">
        <v>12098700</v>
      </c>
      <c r="C2345" s="1">
        <v>42628</v>
      </c>
      <c r="D2345">
        <v>14</v>
      </c>
      <c r="E2345" t="s">
        <v>80</v>
      </c>
      <c r="F2345">
        <v>10.8</v>
      </c>
      <c r="G2345" t="s">
        <v>80</v>
      </c>
      <c r="H2345">
        <v>12.5</v>
      </c>
      <c r="I2345" t="s">
        <v>80</v>
      </c>
      <c r="J2345">
        <v>77</v>
      </c>
      <c r="K2345" t="s">
        <v>80</v>
      </c>
      <c r="L2345">
        <v>71</v>
      </c>
      <c r="M2345" t="s">
        <v>80</v>
      </c>
      <c r="N2345">
        <v>74</v>
      </c>
      <c r="O2345" t="s">
        <v>80</v>
      </c>
      <c r="P2345">
        <v>11.1</v>
      </c>
      <c r="Q2345" t="s">
        <v>80</v>
      </c>
      <c r="R2345">
        <v>10.1</v>
      </c>
      <c r="S2345" t="s">
        <v>80</v>
      </c>
      <c r="T2345">
        <v>10.6</v>
      </c>
      <c r="U2345" t="s">
        <v>80</v>
      </c>
      <c r="V2345">
        <v>7.7</v>
      </c>
      <c r="W2345" t="s">
        <v>80</v>
      </c>
      <c r="X2345">
        <v>7.3</v>
      </c>
      <c r="Y2345" t="s">
        <v>80</v>
      </c>
      <c r="Z2345">
        <v>7.4</v>
      </c>
      <c r="AA2345" t="s">
        <v>80</v>
      </c>
      <c r="AB2345">
        <v>26</v>
      </c>
      <c r="AC2345" t="s">
        <v>80</v>
      </c>
      <c r="AD2345">
        <v>28</v>
      </c>
      <c r="AE2345" t="s">
        <v>80</v>
      </c>
      <c r="AF2345">
        <v>36</v>
      </c>
      <c r="AG2345" t="s">
        <v>80</v>
      </c>
    </row>
    <row r="2346" spans="1:33" x14ac:dyDescent="0.35">
      <c r="A2346" t="s">
        <v>79</v>
      </c>
      <c r="B2346">
        <v>12098700</v>
      </c>
      <c r="C2346" s="1">
        <v>42629</v>
      </c>
      <c r="D2346">
        <v>14</v>
      </c>
      <c r="E2346" t="s">
        <v>80</v>
      </c>
      <c r="F2346">
        <v>11.2</v>
      </c>
      <c r="G2346" t="s">
        <v>80</v>
      </c>
      <c r="H2346">
        <v>12.6</v>
      </c>
      <c r="I2346" t="s">
        <v>80</v>
      </c>
      <c r="J2346">
        <v>76</v>
      </c>
      <c r="K2346" t="s">
        <v>80</v>
      </c>
      <c r="L2346">
        <v>70</v>
      </c>
      <c r="M2346" t="s">
        <v>80</v>
      </c>
      <c r="N2346">
        <v>73</v>
      </c>
      <c r="O2346" t="s">
        <v>80</v>
      </c>
      <c r="P2346">
        <v>11</v>
      </c>
      <c r="Q2346" t="s">
        <v>80</v>
      </c>
      <c r="R2346">
        <v>10.1</v>
      </c>
      <c r="S2346" t="s">
        <v>80</v>
      </c>
      <c r="T2346">
        <v>10.5</v>
      </c>
      <c r="U2346" t="s">
        <v>80</v>
      </c>
      <c r="V2346">
        <v>7.7</v>
      </c>
      <c r="W2346" t="s">
        <v>80</v>
      </c>
      <c r="X2346">
        <v>7.3</v>
      </c>
      <c r="Y2346" t="s">
        <v>80</v>
      </c>
      <c r="Z2346">
        <v>7.4</v>
      </c>
      <c r="AA2346" t="s">
        <v>80</v>
      </c>
      <c r="AB2346">
        <v>24</v>
      </c>
      <c r="AC2346" t="s">
        <v>80</v>
      </c>
      <c r="AD2346">
        <v>32</v>
      </c>
      <c r="AE2346" t="s">
        <v>80</v>
      </c>
      <c r="AF2346">
        <v>48</v>
      </c>
      <c r="AG2346" t="s">
        <v>80</v>
      </c>
    </row>
    <row r="2347" spans="1:33" x14ac:dyDescent="0.35">
      <c r="A2347" t="s">
        <v>79</v>
      </c>
      <c r="B2347">
        <v>12098700</v>
      </c>
      <c r="C2347" s="1">
        <v>42630</v>
      </c>
      <c r="D2347">
        <v>13</v>
      </c>
      <c r="E2347" t="s">
        <v>80</v>
      </c>
      <c r="F2347">
        <v>11.6</v>
      </c>
      <c r="G2347" t="s">
        <v>80</v>
      </c>
      <c r="H2347">
        <v>12.5</v>
      </c>
      <c r="I2347" t="s">
        <v>80</v>
      </c>
      <c r="J2347">
        <v>75</v>
      </c>
      <c r="K2347" t="s">
        <v>80</v>
      </c>
      <c r="L2347">
        <v>64</v>
      </c>
      <c r="M2347" t="s">
        <v>80</v>
      </c>
      <c r="N2347">
        <v>70</v>
      </c>
      <c r="O2347" t="s">
        <v>80</v>
      </c>
      <c r="P2347">
        <v>10.6</v>
      </c>
      <c r="Q2347" t="s">
        <v>80</v>
      </c>
      <c r="R2347">
        <v>10.199999999999999</v>
      </c>
      <c r="S2347" t="s">
        <v>80</v>
      </c>
      <c r="T2347">
        <v>10.4</v>
      </c>
      <c r="U2347" t="s">
        <v>80</v>
      </c>
      <c r="V2347">
        <v>7.4</v>
      </c>
      <c r="W2347" t="s">
        <v>80</v>
      </c>
      <c r="X2347">
        <v>7.3</v>
      </c>
      <c r="Y2347" t="s">
        <v>80</v>
      </c>
      <c r="Z2347">
        <v>7.3</v>
      </c>
      <c r="AA2347" t="s">
        <v>80</v>
      </c>
      <c r="AB2347">
        <v>26</v>
      </c>
      <c r="AC2347" t="s">
        <v>80</v>
      </c>
      <c r="AD2347">
        <v>37</v>
      </c>
      <c r="AE2347" t="s">
        <v>80</v>
      </c>
      <c r="AF2347">
        <v>140</v>
      </c>
      <c r="AG2347" t="s">
        <v>80</v>
      </c>
    </row>
    <row r="2348" spans="1:33" x14ac:dyDescent="0.35">
      <c r="A2348" t="s">
        <v>79</v>
      </c>
      <c r="B2348">
        <v>12098700</v>
      </c>
      <c r="C2348" s="1">
        <v>42631</v>
      </c>
      <c r="D2348">
        <v>12.8</v>
      </c>
      <c r="E2348" t="s">
        <v>80</v>
      </c>
      <c r="F2348">
        <v>11</v>
      </c>
      <c r="G2348" t="s">
        <v>80</v>
      </c>
      <c r="H2348">
        <v>11.9</v>
      </c>
      <c r="I2348" t="s">
        <v>80</v>
      </c>
      <c r="J2348">
        <v>65</v>
      </c>
      <c r="K2348" t="s">
        <v>80</v>
      </c>
      <c r="L2348">
        <v>51</v>
      </c>
      <c r="M2348" t="s">
        <v>80</v>
      </c>
      <c r="N2348">
        <v>55</v>
      </c>
      <c r="O2348" t="s">
        <v>80</v>
      </c>
      <c r="P2348">
        <v>10.9</v>
      </c>
      <c r="Q2348" t="s">
        <v>80</v>
      </c>
      <c r="R2348">
        <v>10.4</v>
      </c>
      <c r="S2348" t="s">
        <v>80</v>
      </c>
      <c r="T2348">
        <v>10.6</v>
      </c>
      <c r="U2348" t="s">
        <v>80</v>
      </c>
      <c r="V2348">
        <v>7.3</v>
      </c>
      <c r="W2348" t="s">
        <v>80</v>
      </c>
      <c r="X2348">
        <v>7.2</v>
      </c>
      <c r="Y2348" t="s">
        <v>80</v>
      </c>
      <c r="Z2348">
        <v>7.2</v>
      </c>
      <c r="AA2348" t="s">
        <v>80</v>
      </c>
      <c r="AB2348">
        <v>140</v>
      </c>
      <c r="AC2348" t="s">
        <v>80</v>
      </c>
      <c r="AD2348">
        <v>220</v>
      </c>
      <c r="AE2348" t="s">
        <v>80</v>
      </c>
      <c r="AF2348">
        <v>370</v>
      </c>
      <c r="AG2348" t="s">
        <v>80</v>
      </c>
    </row>
    <row r="2349" spans="1:33" x14ac:dyDescent="0.35">
      <c r="A2349" t="s">
        <v>79</v>
      </c>
      <c r="B2349">
        <v>12098700</v>
      </c>
      <c r="C2349" s="1">
        <v>42632</v>
      </c>
      <c r="D2349">
        <v>12.1</v>
      </c>
      <c r="E2349" t="s">
        <v>80</v>
      </c>
      <c r="F2349">
        <v>10.4</v>
      </c>
      <c r="G2349" t="s">
        <v>80</v>
      </c>
      <c r="H2349">
        <v>11</v>
      </c>
      <c r="I2349" t="s">
        <v>80</v>
      </c>
      <c r="J2349">
        <v>65</v>
      </c>
      <c r="K2349" t="s">
        <v>80</v>
      </c>
      <c r="L2349">
        <v>58</v>
      </c>
      <c r="M2349" t="s">
        <v>80</v>
      </c>
      <c r="N2349">
        <v>61</v>
      </c>
      <c r="O2349" t="s">
        <v>80</v>
      </c>
      <c r="P2349">
        <v>11</v>
      </c>
      <c r="Q2349" t="s">
        <v>80</v>
      </c>
      <c r="R2349">
        <v>10.5</v>
      </c>
      <c r="S2349" t="s">
        <v>80</v>
      </c>
      <c r="T2349">
        <v>10.8</v>
      </c>
      <c r="U2349" t="s">
        <v>80</v>
      </c>
      <c r="V2349">
        <v>7.6</v>
      </c>
      <c r="W2349" t="s">
        <v>80</v>
      </c>
      <c r="X2349">
        <v>7.2</v>
      </c>
      <c r="Y2349" t="s">
        <v>80</v>
      </c>
      <c r="Z2349">
        <v>7.3</v>
      </c>
      <c r="AA2349" t="s">
        <v>80</v>
      </c>
      <c r="AB2349">
        <v>64</v>
      </c>
      <c r="AC2349" t="s">
        <v>80</v>
      </c>
      <c r="AD2349">
        <v>95</v>
      </c>
      <c r="AE2349" t="s">
        <v>80</v>
      </c>
      <c r="AF2349">
        <v>140</v>
      </c>
      <c r="AG2349" t="s">
        <v>80</v>
      </c>
    </row>
    <row r="2350" spans="1:33" x14ac:dyDescent="0.35">
      <c r="A2350" t="s">
        <v>79</v>
      </c>
      <c r="B2350">
        <v>12098700</v>
      </c>
      <c r="C2350" s="1">
        <v>42633</v>
      </c>
      <c r="D2350">
        <v>12.1</v>
      </c>
      <c r="E2350" t="s">
        <v>80</v>
      </c>
      <c r="F2350">
        <v>9.3000000000000007</v>
      </c>
      <c r="G2350" t="s">
        <v>80</v>
      </c>
      <c r="H2350">
        <v>10.6</v>
      </c>
      <c r="I2350" t="s">
        <v>80</v>
      </c>
      <c r="J2350">
        <v>69</v>
      </c>
      <c r="K2350" t="s">
        <v>80</v>
      </c>
      <c r="L2350">
        <v>65</v>
      </c>
      <c r="M2350" t="s">
        <v>80</v>
      </c>
      <c r="N2350">
        <v>66</v>
      </c>
      <c r="O2350" t="s">
        <v>80</v>
      </c>
      <c r="P2350">
        <v>11.3</v>
      </c>
      <c r="Q2350" t="s">
        <v>80</v>
      </c>
      <c r="R2350">
        <v>10.4</v>
      </c>
      <c r="S2350" t="s">
        <v>80</v>
      </c>
      <c r="T2350">
        <v>10.9</v>
      </c>
      <c r="U2350" t="s">
        <v>80</v>
      </c>
      <c r="V2350">
        <v>7.7</v>
      </c>
      <c r="W2350" t="s">
        <v>80</v>
      </c>
      <c r="X2350">
        <v>7.5</v>
      </c>
      <c r="Y2350" t="s">
        <v>80</v>
      </c>
      <c r="Z2350">
        <v>7.5</v>
      </c>
      <c r="AA2350" t="s">
        <v>80</v>
      </c>
      <c r="AB2350">
        <v>34</v>
      </c>
      <c r="AC2350" t="s">
        <v>80</v>
      </c>
      <c r="AD2350">
        <v>51</v>
      </c>
      <c r="AE2350" t="s">
        <v>80</v>
      </c>
      <c r="AF2350">
        <v>64</v>
      </c>
      <c r="AG2350" t="s">
        <v>80</v>
      </c>
    </row>
    <row r="2351" spans="1:33" x14ac:dyDescent="0.35">
      <c r="A2351" t="s">
        <v>79</v>
      </c>
      <c r="B2351">
        <v>12098700</v>
      </c>
      <c r="C2351" s="1">
        <v>42634</v>
      </c>
      <c r="D2351">
        <v>12.1</v>
      </c>
      <c r="E2351" t="s">
        <v>80</v>
      </c>
      <c r="F2351">
        <v>9.5</v>
      </c>
      <c r="G2351" t="s">
        <v>80</v>
      </c>
      <c r="H2351">
        <v>10.9</v>
      </c>
      <c r="I2351" t="s">
        <v>80</v>
      </c>
      <c r="J2351">
        <v>72</v>
      </c>
      <c r="K2351" t="s">
        <v>80</v>
      </c>
      <c r="L2351">
        <v>69</v>
      </c>
      <c r="M2351" t="s">
        <v>80</v>
      </c>
      <c r="N2351">
        <v>70</v>
      </c>
      <c r="O2351" t="s">
        <v>80</v>
      </c>
      <c r="P2351">
        <v>11.2</v>
      </c>
      <c r="Q2351" t="s">
        <v>80</v>
      </c>
      <c r="R2351">
        <v>10.3</v>
      </c>
      <c r="S2351" t="s">
        <v>80</v>
      </c>
      <c r="T2351">
        <v>10.8</v>
      </c>
      <c r="U2351" t="s">
        <v>80</v>
      </c>
      <c r="V2351">
        <v>7.8</v>
      </c>
      <c r="W2351" t="s">
        <v>80</v>
      </c>
      <c r="X2351">
        <v>7.5</v>
      </c>
      <c r="Y2351" t="s">
        <v>80</v>
      </c>
      <c r="Z2351">
        <v>7.6</v>
      </c>
      <c r="AA2351" t="s">
        <v>80</v>
      </c>
      <c r="AB2351">
        <v>24</v>
      </c>
      <c r="AC2351" t="s">
        <v>80</v>
      </c>
      <c r="AD2351">
        <v>29</v>
      </c>
      <c r="AE2351" t="s">
        <v>80</v>
      </c>
      <c r="AF2351">
        <v>35</v>
      </c>
      <c r="AG2351" t="s">
        <v>80</v>
      </c>
    </row>
    <row r="2352" spans="1:33" x14ac:dyDescent="0.35">
      <c r="A2352" t="s">
        <v>79</v>
      </c>
      <c r="B2352">
        <v>12098700</v>
      </c>
      <c r="C2352" s="1">
        <v>42635</v>
      </c>
      <c r="D2352">
        <v>12.2</v>
      </c>
      <c r="E2352" t="s">
        <v>80</v>
      </c>
      <c r="F2352">
        <v>9.1</v>
      </c>
      <c r="G2352" t="s">
        <v>80</v>
      </c>
      <c r="H2352">
        <v>10.7</v>
      </c>
      <c r="I2352" t="s">
        <v>80</v>
      </c>
      <c r="J2352">
        <v>74</v>
      </c>
      <c r="K2352" t="s">
        <v>80</v>
      </c>
      <c r="L2352">
        <v>71</v>
      </c>
      <c r="M2352" t="s">
        <v>80</v>
      </c>
      <c r="N2352">
        <v>73</v>
      </c>
      <c r="O2352" t="s">
        <v>80</v>
      </c>
      <c r="P2352">
        <v>11.4</v>
      </c>
      <c r="Q2352" t="s">
        <v>80</v>
      </c>
      <c r="R2352">
        <v>10.3</v>
      </c>
      <c r="S2352" t="s">
        <v>80</v>
      </c>
      <c r="T2352">
        <v>10.8</v>
      </c>
      <c r="U2352" t="s">
        <v>80</v>
      </c>
      <c r="V2352">
        <v>7.8</v>
      </c>
      <c r="W2352" t="s">
        <v>80</v>
      </c>
      <c r="X2352">
        <v>7.5</v>
      </c>
      <c r="Y2352" t="s">
        <v>80</v>
      </c>
      <c r="Z2352">
        <v>7.6</v>
      </c>
      <c r="AA2352" t="s">
        <v>80</v>
      </c>
      <c r="AB2352">
        <v>20</v>
      </c>
      <c r="AC2352" t="s">
        <v>80</v>
      </c>
      <c r="AD2352">
        <v>23</v>
      </c>
      <c r="AE2352" t="s">
        <v>80</v>
      </c>
      <c r="AF2352">
        <v>26</v>
      </c>
      <c r="AG2352" t="s">
        <v>80</v>
      </c>
    </row>
    <row r="2353" spans="1:33" x14ac:dyDescent="0.35">
      <c r="A2353" t="s">
        <v>79</v>
      </c>
      <c r="B2353">
        <v>12098700</v>
      </c>
      <c r="C2353" s="1">
        <v>42636</v>
      </c>
      <c r="D2353">
        <v>11.2</v>
      </c>
      <c r="E2353" t="s">
        <v>80</v>
      </c>
      <c r="F2353">
        <v>10.199999999999999</v>
      </c>
      <c r="G2353" t="s">
        <v>80</v>
      </c>
      <c r="H2353">
        <v>10.6</v>
      </c>
      <c r="I2353" t="s">
        <v>80</v>
      </c>
      <c r="J2353">
        <v>76</v>
      </c>
      <c r="K2353" t="s">
        <v>80</v>
      </c>
      <c r="L2353">
        <v>74</v>
      </c>
      <c r="M2353" t="s">
        <v>80</v>
      </c>
      <c r="N2353">
        <v>75</v>
      </c>
      <c r="O2353" t="s">
        <v>80</v>
      </c>
      <c r="P2353">
        <v>11.1</v>
      </c>
      <c r="Q2353" t="s">
        <v>80</v>
      </c>
      <c r="R2353">
        <v>10.6</v>
      </c>
      <c r="S2353" t="s">
        <v>80</v>
      </c>
      <c r="T2353">
        <v>10.8</v>
      </c>
      <c r="U2353" t="s">
        <v>80</v>
      </c>
      <c r="V2353">
        <v>7.8</v>
      </c>
      <c r="W2353" t="s">
        <v>80</v>
      </c>
      <c r="X2353">
        <v>7.6</v>
      </c>
      <c r="Y2353" t="s">
        <v>80</v>
      </c>
      <c r="Z2353">
        <v>7.6</v>
      </c>
      <c r="AA2353" t="s">
        <v>80</v>
      </c>
      <c r="AB2353">
        <v>17</v>
      </c>
      <c r="AC2353" t="s">
        <v>80</v>
      </c>
      <c r="AD2353">
        <v>20</v>
      </c>
      <c r="AE2353" t="s">
        <v>80</v>
      </c>
      <c r="AF2353">
        <v>22</v>
      </c>
      <c r="AG2353" t="s">
        <v>80</v>
      </c>
    </row>
    <row r="2354" spans="1:33" x14ac:dyDescent="0.35">
      <c r="A2354" t="s">
        <v>79</v>
      </c>
      <c r="B2354">
        <v>12098700</v>
      </c>
      <c r="C2354" s="1">
        <v>42637</v>
      </c>
      <c r="D2354">
        <v>12.4</v>
      </c>
      <c r="E2354" t="s">
        <v>80</v>
      </c>
      <c r="F2354">
        <v>9.8000000000000007</v>
      </c>
      <c r="G2354" t="s">
        <v>80</v>
      </c>
      <c r="H2354">
        <v>10.9</v>
      </c>
      <c r="I2354" t="s">
        <v>80</v>
      </c>
      <c r="J2354">
        <v>77</v>
      </c>
      <c r="K2354" t="s">
        <v>80</v>
      </c>
      <c r="L2354">
        <v>73</v>
      </c>
      <c r="M2354" t="s">
        <v>80</v>
      </c>
      <c r="N2354">
        <v>75</v>
      </c>
      <c r="O2354" t="s">
        <v>80</v>
      </c>
      <c r="P2354">
        <v>11.4</v>
      </c>
      <c r="Q2354" t="s">
        <v>80</v>
      </c>
      <c r="R2354">
        <v>10.4</v>
      </c>
      <c r="S2354" t="s">
        <v>80</v>
      </c>
      <c r="T2354">
        <v>10.9</v>
      </c>
      <c r="U2354" t="s">
        <v>80</v>
      </c>
      <c r="V2354">
        <v>7.8</v>
      </c>
      <c r="W2354" t="s">
        <v>80</v>
      </c>
      <c r="X2354">
        <v>7.5</v>
      </c>
      <c r="Y2354" t="s">
        <v>80</v>
      </c>
      <c r="Z2354">
        <v>7.6</v>
      </c>
      <c r="AA2354" t="s">
        <v>80</v>
      </c>
      <c r="AB2354">
        <v>17</v>
      </c>
      <c r="AC2354" t="s">
        <v>80</v>
      </c>
      <c r="AD2354">
        <v>21</v>
      </c>
      <c r="AE2354" t="s">
        <v>80</v>
      </c>
      <c r="AF2354">
        <v>27</v>
      </c>
      <c r="AG2354" t="s">
        <v>80</v>
      </c>
    </row>
    <row r="2355" spans="1:33" x14ac:dyDescent="0.35">
      <c r="A2355" t="s">
        <v>79</v>
      </c>
      <c r="B2355">
        <v>12098700</v>
      </c>
      <c r="C2355" s="1">
        <v>42638</v>
      </c>
      <c r="D2355">
        <v>14.4</v>
      </c>
      <c r="E2355" t="s">
        <v>80</v>
      </c>
      <c r="F2355">
        <v>11.4</v>
      </c>
      <c r="G2355" t="s">
        <v>80</v>
      </c>
      <c r="H2355">
        <v>12.8</v>
      </c>
      <c r="I2355" t="s">
        <v>80</v>
      </c>
      <c r="J2355">
        <v>77</v>
      </c>
      <c r="K2355" t="s">
        <v>80</v>
      </c>
      <c r="L2355">
        <v>75</v>
      </c>
      <c r="M2355" t="s">
        <v>80</v>
      </c>
      <c r="N2355">
        <v>76</v>
      </c>
      <c r="O2355" t="s">
        <v>80</v>
      </c>
      <c r="P2355">
        <v>11</v>
      </c>
      <c r="Q2355" t="s">
        <v>80</v>
      </c>
      <c r="R2355">
        <v>9.9</v>
      </c>
      <c r="S2355" t="s">
        <v>80</v>
      </c>
      <c r="T2355">
        <v>10.5</v>
      </c>
      <c r="U2355" t="s">
        <v>80</v>
      </c>
      <c r="V2355">
        <v>7.9</v>
      </c>
      <c r="W2355" t="s">
        <v>80</v>
      </c>
      <c r="X2355">
        <v>7.5</v>
      </c>
      <c r="Y2355" t="s">
        <v>80</v>
      </c>
      <c r="Z2355">
        <v>7.6</v>
      </c>
      <c r="AA2355" t="s">
        <v>80</v>
      </c>
      <c r="AB2355">
        <v>16</v>
      </c>
      <c r="AC2355" t="s">
        <v>80</v>
      </c>
      <c r="AD2355">
        <v>18</v>
      </c>
      <c r="AE2355" t="s">
        <v>80</v>
      </c>
      <c r="AF2355">
        <v>21</v>
      </c>
      <c r="AG2355" t="s">
        <v>80</v>
      </c>
    </row>
    <row r="2356" spans="1:33" x14ac:dyDescent="0.35">
      <c r="A2356" t="s">
        <v>79</v>
      </c>
      <c r="B2356">
        <v>12098700</v>
      </c>
      <c r="C2356" s="1">
        <v>42639</v>
      </c>
      <c r="D2356">
        <v>14.7</v>
      </c>
      <c r="E2356" t="s">
        <v>80</v>
      </c>
      <c r="F2356">
        <v>11.9</v>
      </c>
      <c r="G2356" t="s">
        <v>80</v>
      </c>
      <c r="H2356">
        <v>13.4</v>
      </c>
      <c r="I2356" t="s">
        <v>80</v>
      </c>
      <c r="J2356">
        <v>75</v>
      </c>
      <c r="K2356" t="s">
        <v>80</v>
      </c>
      <c r="L2356">
        <v>69</v>
      </c>
      <c r="M2356" t="s">
        <v>80</v>
      </c>
      <c r="N2356">
        <v>72</v>
      </c>
      <c r="O2356" t="s">
        <v>80</v>
      </c>
      <c r="P2356">
        <v>10.7</v>
      </c>
      <c r="Q2356" t="s">
        <v>80</v>
      </c>
      <c r="R2356">
        <v>9.8000000000000007</v>
      </c>
      <c r="S2356" t="s">
        <v>80</v>
      </c>
      <c r="T2356">
        <v>10.199999999999999</v>
      </c>
      <c r="U2356" t="s">
        <v>80</v>
      </c>
      <c r="V2356">
        <v>7.8</v>
      </c>
      <c r="W2356" t="s">
        <v>80</v>
      </c>
      <c r="X2356">
        <v>7.5</v>
      </c>
      <c r="Y2356" t="s">
        <v>80</v>
      </c>
      <c r="Z2356">
        <v>7.5</v>
      </c>
      <c r="AA2356" t="s">
        <v>80</v>
      </c>
      <c r="AB2356">
        <v>20</v>
      </c>
      <c r="AC2356" t="s">
        <v>80</v>
      </c>
      <c r="AD2356">
        <v>32</v>
      </c>
      <c r="AE2356" t="s">
        <v>80</v>
      </c>
      <c r="AF2356">
        <v>58</v>
      </c>
      <c r="AG2356" t="s">
        <v>80</v>
      </c>
    </row>
    <row r="2357" spans="1:33" x14ac:dyDescent="0.35">
      <c r="A2357" t="s">
        <v>79</v>
      </c>
      <c r="B2357">
        <v>12098700</v>
      </c>
      <c r="C2357" s="1">
        <v>42640</v>
      </c>
      <c r="D2357">
        <v>13.9</v>
      </c>
      <c r="E2357" t="s">
        <v>80</v>
      </c>
      <c r="F2357">
        <v>12.4</v>
      </c>
      <c r="G2357" t="s">
        <v>80</v>
      </c>
      <c r="H2357">
        <v>13.2</v>
      </c>
      <c r="I2357" t="s">
        <v>80</v>
      </c>
      <c r="J2357">
        <v>71</v>
      </c>
      <c r="K2357" t="s">
        <v>80</v>
      </c>
      <c r="L2357">
        <v>65</v>
      </c>
      <c r="M2357" t="s">
        <v>80</v>
      </c>
      <c r="N2357">
        <v>68</v>
      </c>
      <c r="O2357" t="s">
        <v>80</v>
      </c>
      <c r="P2357">
        <v>10.3</v>
      </c>
      <c r="Q2357" t="s">
        <v>80</v>
      </c>
      <c r="R2357">
        <v>10</v>
      </c>
      <c r="S2357" t="s">
        <v>80</v>
      </c>
      <c r="T2357">
        <v>10.199999999999999</v>
      </c>
      <c r="U2357" t="s">
        <v>80</v>
      </c>
      <c r="V2357">
        <v>7.6</v>
      </c>
      <c r="W2357" t="s">
        <v>80</v>
      </c>
      <c r="X2357">
        <v>7.5</v>
      </c>
      <c r="Y2357" t="s">
        <v>80</v>
      </c>
      <c r="Z2357">
        <v>7.5</v>
      </c>
      <c r="AA2357" t="s">
        <v>80</v>
      </c>
      <c r="AB2357">
        <v>58</v>
      </c>
      <c r="AC2357" t="s">
        <v>80</v>
      </c>
      <c r="AD2357">
        <v>170</v>
      </c>
      <c r="AE2357" t="s">
        <v>80</v>
      </c>
      <c r="AF2357">
        <v>280</v>
      </c>
      <c r="AG2357" t="s">
        <v>80</v>
      </c>
    </row>
    <row r="2358" spans="1:33" x14ac:dyDescent="0.35">
      <c r="A2358" t="s">
        <v>79</v>
      </c>
      <c r="B2358">
        <v>12098700</v>
      </c>
      <c r="C2358" s="1">
        <v>42641</v>
      </c>
      <c r="D2358">
        <v>12.5</v>
      </c>
      <c r="E2358" t="s">
        <v>80</v>
      </c>
      <c r="F2358">
        <v>10.6</v>
      </c>
      <c r="G2358" t="s">
        <v>80</v>
      </c>
      <c r="H2358">
        <v>11.7</v>
      </c>
      <c r="I2358" t="s">
        <v>80</v>
      </c>
      <c r="J2358">
        <v>72</v>
      </c>
      <c r="K2358" t="s">
        <v>80</v>
      </c>
      <c r="L2358">
        <v>68</v>
      </c>
      <c r="M2358" t="s">
        <v>80</v>
      </c>
      <c r="N2358">
        <v>70</v>
      </c>
      <c r="O2358" t="s">
        <v>80</v>
      </c>
      <c r="P2358">
        <v>11</v>
      </c>
      <c r="Q2358" t="s">
        <v>80</v>
      </c>
      <c r="R2358">
        <v>10.3</v>
      </c>
      <c r="S2358" t="s">
        <v>80</v>
      </c>
      <c r="T2358">
        <v>10.6</v>
      </c>
      <c r="U2358" t="s">
        <v>80</v>
      </c>
      <c r="V2358">
        <v>7.7</v>
      </c>
      <c r="W2358" t="s">
        <v>80</v>
      </c>
      <c r="X2358">
        <v>7.5</v>
      </c>
      <c r="Y2358" t="s">
        <v>80</v>
      </c>
      <c r="Z2358">
        <v>7.6</v>
      </c>
      <c r="AA2358" t="s">
        <v>80</v>
      </c>
      <c r="AB2358">
        <v>69</v>
      </c>
      <c r="AC2358" t="s">
        <v>80</v>
      </c>
      <c r="AD2358">
        <v>81</v>
      </c>
      <c r="AE2358" t="s">
        <v>80</v>
      </c>
      <c r="AF2358">
        <v>150</v>
      </c>
      <c r="AG2358" t="s">
        <v>80</v>
      </c>
    </row>
    <row r="2359" spans="1:33" x14ac:dyDescent="0.35">
      <c r="A2359" t="s">
        <v>79</v>
      </c>
      <c r="B2359">
        <v>12098700</v>
      </c>
      <c r="C2359" s="1">
        <v>42642</v>
      </c>
      <c r="D2359">
        <v>12.4</v>
      </c>
      <c r="E2359" t="s">
        <v>80</v>
      </c>
      <c r="F2359">
        <v>10.199999999999999</v>
      </c>
      <c r="G2359" t="s">
        <v>80</v>
      </c>
      <c r="H2359">
        <v>11.4</v>
      </c>
      <c r="I2359" t="s">
        <v>80</v>
      </c>
      <c r="J2359">
        <v>74</v>
      </c>
      <c r="K2359" t="s">
        <v>80</v>
      </c>
      <c r="L2359">
        <v>70</v>
      </c>
      <c r="M2359" t="s">
        <v>80</v>
      </c>
      <c r="N2359">
        <v>73</v>
      </c>
      <c r="O2359" t="s">
        <v>80</v>
      </c>
      <c r="P2359">
        <v>11.1</v>
      </c>
      <c r="Q2359" t="s">
        <v>80</v>
      </c>
      <c r="R2359">
        <v>10.4</v>
      </c>
      <c r="S2359" t="s">
        <v>80</v>
      </c>
      <c r="T2359">
        <v>10.7</v>
      </c>
      <c r="U2359" t="s">
        <v>80</v>
      </c>
      <c r="V2359">
        <v>7.8</v>
      </c>
      <c r="W2359" t="s">
        <v>80</v>
      </c>
      <c r="X2359">
        <v>7.5</v>
      </c>
      <c r="Y2359" t="s">
        <v>80</v>
      </c>
      <c r="Z2359">
        <v>7.6</v>
      </c>
      <c r="AA2359" t="s">
        <v>80</v>
      </c>
      <c r="AB2359">
        <v>51</v>
      </c>
      <c r="AC2359" t="s">
        <v>80</v>
      </c>
      <c r="AD2359">
        <v>59</v>
      </c>
      <c r="AE2359" t="s">
        <v>80</v>
      </c>
      <c r="AF2359">
        <v>70</v>
      </c>
      <c r="AG2359" t="s">
        <v>80</v>
      </c>
    </row>
    <row r="2360" spans="1:33" x14ac:dyDescent="0.35">
      <c r="A2360" t="s">
        <v>79</v>
      </c>
      <c r="B2360">
        <v>12098700</v>
      </c>
      <c r="C2360" s="1">
        <v>42643</v>
      </c>
      <c r="D2360">
        <v>11.6</v>
      </c>
      <c r="E2360" t="s">
        <v>80</v>
      </c>
      <c r="F2360">
        <v>9.1999999999999993</v>
      </c>
      <c r="G2360" t="s">
        <v>80</v>
      </c>
      <c r="H2360">
        <v>10.5</v>
      </c>
      <c r="I2360" t="s">
        <v>80</v>
      </c>
      <c r="J2360">
        <v>74</v>
      </c>
      <c r="K2360" t="s">
        <v>80</v>
      </c>
      <c r="L2360">
        <v>71</v>
      </c>
      <c r="M2360" t="s">
        <v>80</v>
      </c>
      <c r="N2360">
        <v>73</v>
      </c>
      <c r="O2360" t="s">
        <v>80</v>
      </c>
      <c r="P2360">
        <v>11.3</v>
      </c>
      <c r="Q2360" t="s">
        <v>80</v>
      </c>
      <c r="R2360">
        <v>10.4</v>
      </c>
      <c r="S2360" t="s">
        <v>80</v>
      </c>
      <c r="T2360">
        <v>10.9</v>
      </c>
      <c r="U2360" t="s">
        <v>80</v>
      </c>
      <c r="V2360">
        <v>7.8</v>
      </c>
      <c r="W2360" t="s">
        <v>80</v>
      </c>
      <c r="X2360">
        <v>7.6</v>
      </c>
      <c r="Y2360" t="s">
        <v>80</v>
      </c>
      <c r="Z2360">
        <v>7.6</v>
      </c>
      <c r="AA2360" t="s">
        <v>80</v>
      </c>
      <c r="AB2360">
        <v>38</v>
      </c>
      <c r="AC2360" t="s">
        <v>80</v>
      </c>
      <c r="AD2360">
        <v>51</v>
      </c>
      <c r="AE2360" t="s">
        <v>80</v>
      </c>
      <c r="AF2360">
        <v>76</v>
      </c>
      <c r="AG2360" t="s">
        <v>80</v>
      </c>
    </row>
    <row r="2361" spans="1:33" x14ac:dyDescent="0.35">
      <c r="A2361" t="s">
        <v>79</v>
      </c>
      <c r="B2361">
        <v>12098700</v>
      </c>
      <c r="C2361" s="1">
        <v>42644</v>
      </c>
      <c r="D2361">
        <v>10.8</v>
      </c>
      <c r="E2361" t="s">
        <v>80</v>
      </c>
      <c r="F2361">
        <v>9.6999999999999993</v>
      </c>
      <c r="G2361" t="s">
        <v>80</v>
      </c>
      <c r="H2361">
        <v>10.199999999999999</v>
      </c>
      <c r="I2361" t="s">
        <v>80</v>
      </c>
      <c r="J2361">
        <v>76</v>
      </c>
      <c r="K2361" t="s">
        <v>80</v>
      </c>
      <c r="L2361">
        <v>74</v>
      </c>
      <c r="M2361" t="s">
        <v>80</v>
      </c>
      <c r="N2361">
        <v>75</v>
      </c>
      <c r="O2361" t="s">
        <v>80</v>
      </c>
      <c r="P2361">
        <v>11.2</v>
      </c>
      <c r="Q2361" t="s">
        <v>80</v>
      </c>
      <c r="R2361">
        <v>10.7</v>
      </c>
      <c r="S2361" t="s">
        <v>80</v>
      </c>
      <c r="T2361">
        <v>10.9</v>
      </c>
      <c r="U2361" t="s">
        <v>80</v>
      </c>
      <c r="V2361">
        <v>7.8</v>
      </c>
      <c r="W2361" t="s">
        <v>80</v>
      </c>
      <c r="X2361">
        <v>7.6</v>
      </c>
      <c r="Y2361" t="s">
        <v>80</v>
      </c>
      <c r="Z2361">
        <v>7.6</v>
      </c>
      <c r="AA2361" t="s">
        <v>80</v>
      </c>
      <c r="AB2361">
        <v>28</v>
      </c>
      <c r="AC2361" t="s">
        <v>80</v>
      </c>
      <c r="AD2361">
        <v>31</v>
      </c>
      <c r="AE2361" t="s">
        <v>80</v>
      </c>
      <c r="AF2361">
        <v>38</v>
      </c>
      <c r="AG2361" t="s">
        <v>80</v>
      </c>
    </row>
    <row r="2362" spans="1:33" x14ac:dyDescent="0.35">
      <c r="A2362" t="s">
        <v>79</v>
      </c>
      <c r="B2362">
        <v>12098700</v>
      </c>
      <c r="C2362" s="1">
        <v>42645</v>
      </c>
      <c r="D2362">
        <v>10.1</v>
      </c>
      <c r="E2362" t="s">
        <v>80</v>
      </c>
      <c r="F2362">
        <v>8.9</v>
      </c>
      <c r="G2362" t="s">
        <v>80</v>
      </c>
      <c r="H2362">
        <v>9.6</v>
      </c>
      <c r="I2362" t="s">
        <v>80</v>
      </c>
      <c r="J2362">
        <v>79</v>
      </c>
      <c r="K2362" t="s">
        <v>80</v>
      </c>
      <c r="L2362">
        <v>76</v>
      </c>
      <c r="M2362" t="s">
        <v>80</v>
      </c>
      <c r="N2362">
        <v>78</v>
      </c>
      <c r="O2362" t="s">
        <v>80</v>
      </c>
      <c r="P2362">
        <v>11.5</v>
      </c>
      <c r="Q2362" t="s">
        <v>80</v>
      </c>
      <c r="R2362">
        <v>10.8</v>
      </c>
      <c r="S2362" t="s">
        <v>80</v>
      </c>
      <c r="T2362">
        <v>11.1</v>
      </c>
      <c r="U2362" t="s">
        <v>80</v>
      </c>
      <c r="V2362">
        <v>7.8</v>
      </c>
      <c r="W2362" t="s">
        <v>80</v>
      </c>
      <c r="X2362">
        <v>7.6</v>
      </c>
      <c r="Y2362" t="s">
        <v>80</v>
      </c>
      <c r="Z2362">
        <v>7.6</v>
      </c>
      <c r="AA2362" t="s">
        <v>80</v>
      </c>
      <c r="AB2362">
        <v>21</v>
      </c>
      <c r="AC2362" t="s">
        <v>80</v>
      </c>
      <c r="AD2362">
        <v>23</v>
      </c>
      <c r="AE2362" t="s">
        <v>80</v>
      </c>
      <c r="AF2362">
        <v>29</v>
      </c>
      <c r="AG2362" t="s">
        <v>80</v>
      </c>
    </row>
    <row r="2363" spans="1:33" x14ac:dyDescent="0.35">
      <c r="A2363" t="s">
        <v>79</v>
      </c>
      <c r="B2363">
        <v>12098700</v>
      </c>
      <c r="C2363" s="1">
        <v>42646</v>
      </c>
      <c r="D2363">
        <v>10.8</v>
      </c>
      <c r="E2363" t="s">
        <v>80</v>
      </c>
      <c r="F2363">
        <v>9.9</v>
      </c>
      <c r="G2363" t="s">
        <v>80</v>
      </c>
      <c r="H2363">
        <v>10.3</v>
      </c>
      <c r="I2363" t="s">
        <v>80</v>
      </c>
      <c r="J2363">
        <v>81</v>
      </c>
      <c r="K2363" t="s">
        <v>80</v>
      </c>
      <c r="L2363">
        <v>79</v>
      </c>
      <c r="M2363" t="s">
        <v>80</v>
      </c>
      <c r="N2363">
        <v>80</v>
      </c>
      <c r="O2363" t="s">
        <v>80</v>
      </c>
      <c r="P2363">
        <v>11.2</v>
      </c>
      <c r="Q2363" t="s">
        <v>80</v>
      </c>
      <c r="R2363">
        <v>10.7</v>
      </c>
      <c r="S2363" t="s">
        <v>80</v>
      </c>
      <c r="T2363">
        <v>10.9</v>
      </c>
      <c r="U2363" t="s">
        <v>80</v>
      </c>
      <c r="V2363">
        <v>7.9</v>
      </c>
      <c r="W2363" t="s">
        <v>80</v>
      </c>
      <c r="X2363">
        <v>7.6</v>
      </c>
      <c r="Y2363" t="s">
        <v>80</v>
      </c>
      <c r="Z2363">
        <v>7.6</v>
      </c>
      <c r="AA2363" t="s">
        <v>80</v>
      </c>
      <c r="AB2363">
        <v>18</v>
      </c>
      <c r="AC2363" t="s">
        <v>80</v>
      </c>
      <c r="AD2363">
        <v>20</v>
      </c>
      <c r="AE2363" t="s">
        <v>80</v>
      </c>
      <c r="AF2363">
        <v>24</v>
      </c>
      <c r="AG2363" t="s">
        <v>80</v>
      </c>
    </row>
    <row r="2364" spans="1:33" x14ac:dyDescent="0.35">
      <c r="A2364" t="s">
        <v>79</v>
      </c>
      <c r="B2364">
        <v>12098700</v>
      </c>
      <c r="C2364" s="1">
        <v>42647</v>
      </c>
      <c r="D2364">
        <v>10.7</v>
      </c>
      <c r="E2364" t="s">
        <v>80</v>
      </c>
      <c r="F2364">
        <v>9.6</v>
      </c>
      <c r="G2364" t="s">
        <v>80</v>
      </c>
      <c r="H2364">
        <v>10.1</v>
      </c>
      <c r="I2364" t="s">
        <v>80</v>
      </c>
      <c r="J2364">
        <v>81</v>
      </c>
      <c r="K2364" t="s">
        <v>80</v>
      </c>
      <c r="L2364">
        <v>80</v>
      </c>
      <c r="M2364" t="s">
        <v>80</v>
      </c>
      <c r="N2364">
        <v>81</v>
      </c>
      <c r="O2364" t="s">
        <v>80</v>
      </c>
      <c r="P2364">
        <v>11.3</v>
      </c>
      <c r="Q2364" t="s">
        <v>80</v>
      </c>
      <c r="R2364">
        <v>10.7</v>
      </c>
      <c r="S2364" t="s">
        <v>80</v>
      </c>
      <c r="T2364">
        <v>10.9</v>
      </c>
      <c r="U2364" t="s">
        <v>80</v>
      </c>
      <c r="V2364">
        <v>7.9</v>
      </c>
      <c r="W2364" t="s">
        <v>80</v>
      </c>
      <c r="X2364">
        <v>7.6</v>
      </c>
      <c r="Y2364" t="s">
        <v>80</v>
      </c>
      <c r="Z2364">
        <v>7.6</v>
      </c>
      <c r="AA2364" t="s">
        <v>80</v>
      </c>
      <c r="AB2364">
        <v>16</v>
      </c>
      <c r="AC2364" t="s">
        <v>80</v>
      </c>
      <c r="AD2364">
        <v>19</v>
      </c>
      <c r="AE2364" t="s">
        <v>80</v>
      </c>
      <c r="AF2364">
        <v>22</v>
      </c>
      <c r="AG2364" t="s">
        <v>80</v>
      </c>
    </row>
    <row r="2365" spans="1:33" x14ac:dyDescent="0.35">
      <c r="A2365" t="s">
        <v>79</v>
      </c>
      <c r="B2365">
        <v>12098700</v>
      </c>
      <c r="C2365" s="1">
        <v>42648</v>
      </c>
      <c r="D2365">
        <v>11.1</v>
      </c>
      <c r="E2365" t="s">
        <v>80</v>
      </c>
      <c r="F2365">
        <v>9.5</v>
      </c>
      <c r="G2365" t="s">
        <v>80</v>
      </c>
      <c r="H2365">
        <v>10.199999999999999</v>
      </c>
      <c r="I2365" t="s">
        <v>80</v>
      </c>
      <c r="J2365">
        <v>81</v>
      </c>
      <c r="K2365" t="s">
        <v>80</v>
      </c>
      <c r="L2365">
        <v>80</v>
      </c>
      <c r="M2365" t="s">
        <v>80</v>
      </c>
      <c r="N2365">
        <v>80</v>
      </c>
      <c r="O2365" t="s">
        <v>80</v>
      </c>
      <c r="P2365">
        <v>11.4</v>
      </c>
      <c r="Q2365" t="s">
        <v>80</v>
      </c>
      <c r="R2365">
        <v>10.7</v>
      </c>
      <c r="S2365" t="s">
        <v>80</v>
      </c>
      <c r="T2365">
        <v>10.9</v>
      </c>
      <c r="U2365" t="s">
        <v>80</v>
      </c>
      <c r="V2365">
        <v>7.9</v>
      </c>
      <c r="W2365" t="s">
        <v>80</v>
      </c>
      <c r="X2365">
        <v>7.6</v>
      </c>
      <c r="Y2365" t="s">
        <v>80</v>
      </c>
      <c r="Z2365">
        <v>7.6</v>
      </c>
      <c r="AA2365" t="s">
        <v>80</v>
      </c>
      <c r="AB2365">
        <v>14</v>
      </c>
      <c r="AC2365" t="s">
        <v>80</v>
      </c>
      <c r="AD2365">
        <v>15</v>
      </c>
      <c r="AE2365" t="s">
        <v>80</v>
      </c>
      <c r="AF2365">
        <v>16</v>
      </c>
      <c r="AG2365" t="s">
        <v>80</v>
      </c>
    </row>
    <row r="2366" spans="1:33" x14ac:dyDescent="0.35">
      <c r="A2366" t="s">
        <v>79</v>
      </c>
      <c r="B2366">
        <v>12098700</v>
      </c>
      <c r="C2366" s="1">
        <v>42649</v>
      </c>
      <c r="D2366">
        <v>11.5</v>
      </c>
      <c r="E2366" t="s">
        <v>80</v>
      </c>
      <c r="F2366">
        <v>10.4</v>
      </c>
      <c r="G2366" t="s">
        <v>80</v>
      </c>
      <c r="H2366">
        <v>10.9</v>
      </c>
      <c r="I2366" t="s">
        <v>80</v>
      </c>
      <c r="J2366">
        <v>80</v>
      </c>
      <c r="K2366" t="s">
        <v>80</v>
      </c>
      <c r="L2366">
        <v>78</v>
      </c>
      <c r="M2366" t="s">
        <v>80</v>
      </c>
      <c r="N2366">
        <v>79</v>
      </c>
      <c r="O2366" t="s">
        <v>80</v>
      </c>
      <c r="P2366">
        <v>11.2</v>
      </c>
      <c r="Q2366" t="s">
        <v>80</v>
      </c>
      <c r="R2366">
        <v>10.5</v>
      </c>
      <c r="S2366" t="s">
        <v>80</v>
      </c>
      <c r="T2366">
        <v>10.8</v>
      </c>
      <c r="U2366" t="s">
        <v>80</v>
      </c>
      <c r="V2366">
        <v>8</v>
      </c>
      <c r="W2366" t="s">
        <v>80</v>
      </c>
      <c r="X2366">
        <v>7.6</v>
      </c>
      <c r="Y2366" t="s">
        <v>80</v>
      </c>
      <c r="Z2366">
        <v>7.6</v>
      </c>
      <c r="AA2366" t="s">
        <v>80</v>
      </c>
      <c r="AB2366">
        <v>12</v>
      </c>
      <c r="AC2366" t="s">
        <v>80</v>
      </c>
      <c r="AD2366">
        <v>13</v>
      </c>
      <c r="AE2366" t="s">
        <v>80</v>
      </c>
      <c r="AF2366">
        <v>15</v>
      </c>
      <c r="AG2366" t="s">
        <v>80</v>
      </c>
    </row>
    <row r="2367" spans="1:33" x14ac:dyDescent="0.35">
      <c r="A2367" t="s">
        <v>79</v>
      </c>
      <c r="B2367">
        <v>12098700</v>
      </c>
      <c r="C2367" s="1">
        <v>42650</v>
      </c>
      <c r="D2367">
        <v>11.5</v>
      </c>
      <c r="E2367" t="s">
        <v>80</v>
      </c>
      <c r="F2367">
        <v>10.4</v>
      </c>
      <c r="G2367" t="s">
        <v>80</v>
      </c>
      <c r="H2367">
        <v>10.9</v>
      </c>
      <c r="I2367" t="s">
        <v>80</v>
      </c>
      <c r="J2367">
        <v>79</v>
      </c>
      <c r="K2367" t="s">
        <v>80</v>
      </c>
      <c r="L2367">
        <v>70</v>
      </c>
      <c r="M2367" t="s">
        <v>80</v>
      </c>
      <c r="N2367">
        <v>76</v>
      </c>
      <c r="O2367" t="s">
        <v>80</v>
      </c>
      <c r="P2367">
        <v>11.2</v>
      </c>
      <c r="Q2367" t="s">
        <v>80</v>
      </c>
      <c r="R2367">
        <v>10.6</v>
      </c>
      <c r="S2367" t="s">
        <v>80</v>
      </c>
      <c r="T2367">
        <v>10.8</v>
      </c>
      <c r="U2367" t="s">
        <v>80</v>
      </c>
      <c r="V2367">
        <v>7.9</v>
      </c>
      <c r="W2367" t="s">
        <v>80</v>
      </c>
      <c r="X2367">
        <v>7.6</v>
      </c>
      <c r="Y2367" t="s">
        <v>80</v>
      </c>
      <c r="Z2367">
        <v>7.6</v>
      </c>
      <c r="AA2367" t="s">
        <v>80</v>
      </c>
      <c r="AB2367">
        <v>12</v>
      </c>
      <c r="AC2367" t="s">
        <v>80</v>
      </c>
      <c r="AD2367">
        <v>15</v>
      </c>
      <c r="AE2367" t="s">
        <v>80</v>
      </c>
      <c r="AF2367">
        <v>82</v>
      </c>
      <c r="AG2367" t="s">
        <v>80</v>
      </c>
    </row>
    <row r="2368" spans="1:33" x14ac:dyDescent="0.35">
      <c r="A2368" t="s">
        <v>79</v>
      </c>
      <c r="B2368">
        <v>12098700</v>
      </c>
      <c r="C2368" s="1">
        <v>42651</v>
      </c>
      <c r="D2368">
        <v>11.9</v>
      </c>
      <c r="E2368" t="s">
        <v>80</v>
      </c>
      <c r="F2368">
        <v>10.3</v>
      </c>
      <c r="G2368" t="s">
        <v>80</v>
      </c>
      <c r="H2368">
        <v>11</v>
      </c>
      <c r="I2368" t="s">
        <v>80</v>
      </c>
      <c r="J2368">
        <v>70</v>
      </c>
      <c r="K2368" t="s">
        <v>80</v>
      </c>
      <c r="L2368">
        <v>59</v>
      </c>
      <c r="M2368" t="s">
        <v>80</v>
      </c>
      <c r="N2368">
        <v>68</v>
      </c>
      <c r="O2368" t="s">
        <v>80</v>
      </c>
      <c r="P2368">
        <v>11</v>
      </c>
      <c r="Q2368" t="s">
        <v>80</v>
      </c>
      <c r="R2368">
        <v>10.4</v>
      </c>
      <c r="S2368" t="s">
        <v>80</v>
      </c>
      <c r="T2368">
        <v>10.7</v>
      </c>
      <c r="U2368" t="s">
        <v>80</v>
      </c>
      <c r="V2368">
        <v>7.8</v>
      </c>
      <c r="W2368" t="s">
        <v>80</v>
      </c>
      <c r="X2368">
        <v>7.5</v>
      </c>
      <c r="Y2368" t="s">
        <v>80</v>
      </c>
      <c r="Z2368">
        <v>7.6</v>
      </c>
      <c r="AA2368" t="s">
        <v>80</v>
      </c>
      <c r="AB2368">
        <v>26</v>
      </c>
      <c r="AC2368" t="s">
        <v>80</v>
      </c>
      <c r="AD2368">
        <v>59</v>
      </c>
      <c r="AE2368" t="s">
        <v>80</v>
      </c>
      <c r="AF2368">
        <v>210</v>
      </c>
      <c r="AG2368" t="s">
        <v>80</v>
      </c>
    </row>
    <row r="2369" spans="1:33" x14ac:dyDescent="0.35">
      <c r="A2369" t="s">
        <v>79</v>
      </c>
      <c r="B2369">
        <v>12098700</v>
      </c>
      <c r="C2369" s="1">
        <v>42652</v>
      </c>
      <c r="D2369">
        <v>11.6</v>
      </c>
      <c r="E2369" t="s">
        <v>80</v>
      </c>
      <c r="F2369">
        <v>9.6</v>
      </c>
      <c r="G2369" t="s">
        <v>80</v>
      </c>
      <c r="H2369">
        <v>10.6</v>
      </c>
      <c r="I2369" t="s">
        <v>80</v>
      </c>
      <c r="J2369">
        <v>59</v>
      </c>
      <c r="K2369" t="s">
        <v>80</v>
      </c>
      <c r="L2369">
        <v>49</v>
      </c>
      <c r="M2369" t="s">
        <v>80</v>
      </c>
      <c r="N2369">
        <v>54</v>
      </c>
      <c r="O2369" t="s">
        <v>80</v>
      </c>
      <c r="P2369">
        <v>11.1</v>
      </c>
      <c r="Q2369" t="s">
        <v>80</v>
      </c>
      <c r="R2369">
        <v>10.5</v>
      </c>
      <c r="S2369" t="s">
        <v>80</v>
      </c>
      <c r="T2369">
        <v>10.8</v>
      </c>
      <c r="U2369" t="s">
        <v>80</v>
      </c>
      <c r="V2369">
        <v>7.5</v>
      </c>
      <c r="W2369" t="s">
        <v>80</v>
      </c>
      <c r="X2369">
        <v>7.4</v>
      </c>
      <c r="Y2369" t="s">
        <v>80</v>
      </c>
      <c r="Z2369">
        <v>7.5</v>
      </c>
      <c r="AA2369" t="s">
        <v>80</v>
      </c>
      <c r="AB2369">
        <v>130</v>
      </c>
      <c r="AC2369" t="s">
        <v>80</v>
      </c>
      <c r="AD2369">
        <v>210</v>
      </c>
      <c r="AE2369" t="s">
        <v>80</v>
      </c>
      <c r="AF2369">
        <v>370</v>
      </c>
      <c r="AG2369" t="s">
        <v>80</v>
      </c>
    </row>
    <row r="2370" spans="1:33" x14ac:dyDescent="0.35">
      <c r="A2370" t="s">
        <v>79</v>
      </c>
      <c r="B2370">
        <v>12098700</v>
      </c>
      <c r="C2370" s="1">
        <v>42653</v>
      </c>
      <c r="D2370">
        <v>9.9</v>
      </c>
      <c r="E2370" t="s">
        <v>80</v>
      </c>
      <c r="F2370">
        <v>8.3000000000000007</v>
      </c>
      <c r="G2370" t="s">
        <v>80</v>
      </c>
      <c r="H2370">
        <v>9.1</v>
      </c>
      <c r="I2370" t="s">
        <v>80</v>
      </c>
      <c r="J2370">
        <v>58</v>
      </c>
      <c r="K2370" t="s">
        <v>80</v>
      </c>
      <c r="L2370">
        <v>52</v>
      </c>
      <c r="M2370" t="s">
        <v>80</v>
      </c>
      <c r="N2370">
        <v>54</v>
      </c>
      <c r="O2370" t="s">
        <v>80</v>
      </c>
      <c r="P2370">
        <v>11.6</v>
      </c>
      <c r="Q2370" t="s">
        <v>80</v>
      </c>
      <c r="R2370">
        <v>11.1</v>
      </c>
      <c r="S2370" t="s">
        <v>80</v>
      </c>
      <c r="T2370">
        <v>11.3</v>
      </c>
      <c r="U2370" t="s">
        <v>80</v>
      </c>
      <c r="V2370">
        <v>7.5</v>
      </c>
      <c r="W2370" t="s">
        <v>80</v>
      </c>
      <c r="X2370">
        <v>7.4</v>
      </c>
      <c r="Y2370" t="s">
        <v>80</v>
      </c>
      <c r="Z2370">
        <v>7.4</v>
      </c>
      <c r="AA2370" t="s">
        <v>80</v>
      </c>
      <c r="AB2370">
        <v>49</v>
      </c>
      <c r="AC2370" t="s">
        <v>80</v>
      </c>
      <c r="AD2370">
        <v>92</v>
      </c>
      <c r="AE2370" t="s">
        <v>80</v>
      </c>
      <c r="AF2370">
        <v>200</v>
      </c>
      <c r="AG2370" t="s">
        <v>80</v>
      </c>
    </row>
    <row r="2371" spans="1:33" x14ac:dyDescent="0.35">
      <c r="A2371" t="s">
        <v>79</v>
      </c>
      <c r="B2371">
        <v>12098700</v>
      </c>
      <c r="C2371" s="1">
        <v>42654</v>
      </c>
      <c r="D2371">
        <v>8.9</v>
      </c>
      <c r="E2371" t="s">
        <v>80</v>
      </c>
      <c r="F2371">
        <v>7</v>
      </c>
      <c r="G2371" t="s">
        <v>80</v>
      </c>
      <c r="H2371">
        <v>8</v>
      </c>
      <c r="I2371" t="s">
        <v>80</v>
      </c>
      <c r="J2371">
        <v>63</v>
      </c>
      <c r="K2371" t="s">
        <v>80</v>
      </c>
      <c r="L2371">
        <v>58</v>
      </c>
      <c r="M2371" t="s">
        <v>80</v>
      </c>
      <c r="N2371">
        <v>61</v>
      </c>
      <c r="O2371" t="s">
        <v>80</v>
      </c>
      <c r="P2371">
        <v>12</v>
      </c>
      <c r="Q2371" t="s">
        <v>80</v>
      </c>
      <c r="R2371">
        <v>11.3</v>
      </c>
      <c r="S2371" t="s">
        <v>80</v>
      </c>
      <c r="T2371">
        <v>11.6</v>
      </c>
      <c r="U2371" t="s">
        <v>80</v>
      </c>
      <c r="V2371">
        <v>7.6</v>
      </c>
      <c r="W2371" t="s">
        <v>80</v>
      </c>
      <c r="X2371">
        <v>7.5</v>
      </c>
      <c r="Y2371" t="s">
        <v>80</v>
      </c>
      <c r="Z2371">
        <v>7.5</v>
      </c>
      <c r="AA2371" t="s">
        <v>80</v>
      </c>
      <c r="AB2371">
        <v>33</v>
      </c>
      <c r="AC2371" t="s">
        <v>80</v>
      </c>
      <c r="AD2371">
        <v>47</v>
      </c>
      <c r="AE2371" t="s">
        <v>80</v>
      </c>
      <c r="AF2371">
        <v>60</v>
      </c>
      <c r="AG2371" t="s">
        <v>80</v>
      </c>
    </row>
    <row r="2372" spans="1:33" x14ac:dyDescent="0.35">
      <c r="A2372" t="s">
        <v>79</v>
      </c>
      <c r="B2372">
        <v>12098700</v>
      </c>
      <c r="C2372" s="1">
        <v>42655</v>
      </c>
      <c r="D2372">
        <v>8.5</v>
      </c>
      <c r="E2372" t="s">
        <v>80</v>
      </c>
      <c r="F2372">
        <v>6.4</v>
      </c>
      <c r="G2372" t="s">
        <v>80</v>
      </c>
      <c r="H2372">
        <v>7.6</v>
      </c>
      <c r="I2372" t="s">
        <v>80</v>
      </c>
      <c r="J2372">
        <v>67</v>
      </c>
      <c r="K2372" t="s">
        <v>80</v>
      </c>
      <c r="L2372">
        <v>63</v>
      </c>
      <c r="M2372" t="s">
        <v>80</v>
      </c>
      <c r="N2372">
        <v>66</v>
      </c>
      <c r="O2372" t="s">
        <v>80</v>
      </c>
      <c r="P2372">
        <v>12.2</v>
      </c>
      <c r="Q2372" t="s">
        <v>80</v>
      </c>
      <c r="R2372">
        <v>11.3</v>
      </c>
      <c r="S2372" t="s">
        <v>80</v>
      </c>
      <c r="T2372">
        <v>11.7</v>
      </c>
      <c r="U2372" t="s">
        <v>80</v>
      </c>
      <c r="V2372">
        <v>7.7</v>
      </c>
      <c r="W2372" t="s">
        <v>80</v>
      </c>
      <c r="X2372">
        <v>7.5</v>
      </c>
      <c r="Y2372" t="s">
        <v>80</v>
      </c>
      <c r="Z2372">
        <v>7.6</v>
      </c>
      <c r="AA2372" t="s">
        <v>80</v>
      </c>
      <c r="AB2372">
        <v>18</v>
      </c>
      <c r="AC2372" t="s">
        <v>80</v>
      </c>
      <c r="AD2372">
        <v>22</v>
      </c>
      <c r="AE2372" t="s">
        <v>80</v>
      </c>
      <c r="AF2372">
        <v>33</v>
      </c>
      <c r="AG2372" t="s">
        <v>80</v>
      </c>
    </row>
    <row r="2373" spans="1:33" x14ac:dyDescent="0.35">
      <c r="A2373" t="s">
        <v>79</v>
      </c>
      <c r="B2373">
        <v>12098700</v>
      </c>
      <c r="C2373" s="1">
        <v>42656</v>
      </c>
      <c r="D2373">
        <v>9</v>
      </c>
      <c r="E2373" t="s">
        <v>80</v>
      </c>
      <c r="F2373">
        <v>8.4</v>
      </c>
      <c r="G2373" t="s">
        <v>80</v>
      </c>
      <c r="H2373">
        <v>8.8000000000000007</v>
      </c>
      <c r="I2373" t="s">
        <v>80</v>
      </c>
      <c r="J2373">
        <v>68</v>
      </c>
      <c r="K2373" t="s">
        <v>80</v>
      </c>
      <c r="L2373">
        <v>53</v>
      </c>
      <c r="M2373" t="s">
        <v>80</v>
      </c>
      <c r="N2373">
        <v>64</v>
      </c>
      <c r="O2373" t="s">
        <v>80</v>
      </c>
      <c r="P2373">
        <v>11.3</v>
      </c>
      <c r="Q2373" t="s">
        <v>80</v>
      </c>
      <c r="R2373">
        <v>11.1</v>
      </c>
      <c r="S2373" t="s">
        <v>80</v>
      </c>
      <c r="T2373">
        <v>11.2</v>
      </c>
      <c r="U2373" t="s">
        <v>80</v>
      </c>
      <c r="V2373">
        <v>7.6</v>
      </c>
      <c r="W2373" t="s">
        <v>80</v>
      </c>
      <c r="X2373">
        <v>7.4</v>
      </c>
      <c r="Y2373" t="s">
        <v>80</v>
      </c>
      <c r="Z2373">
        <v>7.6</v>
      </c>
      <c r="AA2373" t="s">
        <v>80</v>
      </c>
      <c r="AB2373">
        <v>16</v>
      </c>
      <c r="AC2373" t="s">
        <v>80</v>
      </c>
      <c r="AD2373">
        <v>18</v>
      </c>
      <c r="AE2373" t="s">
        <v>80</v>
      </c>
      <c r="AF2373">
        <v>120</v>
      </c>
      <c r="AG2373" t="s">
        <v>80</v>
      </c>
    </row>
    <row r="2374" spans="1:33" x14ac:dyDescent="0.35">
      <c r="A2374" t="s">
        <v>79</v>
      </c>
      <c r="B2374">
        <v>12098700</v>
      </c>
      <c r="C2374" s="1">
        <v>42657</v>
      </c>
      <c r="D2374">
        <v>9</v>
      </c>
      <c r="E2374" t="s">
        <v>80</v>
      </c>
      <c r="F2374">
        <v>8.3000000000000007</v>
      </c>
      <c r="G2374" t="s">
        <v>80</v>
      </c>
      <c r="H2374">
        <v>8.5</v>
      </c>
      <c r="I2374" t="s">
        <v>80</v>
      </c>
      <c r="J2374">
        <v>53</v>
      </c>
      <c r="K2374" t="s">
        <v>80</v>
      </c>
      <c r="L2374">
        <v>41</v>
      </c>
      <c r="M2374" t="s">
        <v>80</v>
      </c>
      <c r="N2374">
        <v>47</v>
      </c>
      <c r="O2374" t="s">
        <v>80</v>
      </c>
      <c r="P2374">
        <v>11.7</v>
      </c>
      <c r="Q2374" t="s">
        <v>80</v>
      </c>
      <c r="R2374">
        <v>11.1</v>
      </c>
      <c r="S2374" t="s">
        <v>80</v>
      </c>
      <c r="T2374">
        <v>11.5</v>
      </c>
      <c r="U2374" t="s">
        <v>80</v>
      </c>
      <c r="V2374">
        <v>7.4</v>
      </c>
      <c r="W2374" t="s">
        <v>80</v>
      </c>
      <c r="X2374">
        <v>7.2</v>
      </c>
      <c r="Y2374" t="s">
        <v>80</v>
      </c>
      <c r="Z2374">
        <v>7.3</v>
      </c>
      <c r="AA2374" t="s">
        <v>80</v>
      </c>
      <c r="AB2374">
        <v>120</v>
      </c>
      <c r="AC2374" t="s">
        <v>81</v>
      </c>
      <c r="AD2374">
        <v>375</v>
      </c>
      <c r="AE2374" t="s">
        <v>81</v>
      </c>
      <c r="AF2374">
        <v>1100</v>
      </c>
      <c r="AG2374" t="s">
        <v>81</v>
      </c>
    </row>
    <row r="2375" spans="1:33" x14ac:dyDescent="0.35">
      <c r="A2375" t="s">
        <v>79</v>
      </c>
      <c r="B2375">
        <v>12098700</v>
      </c>
      <c r="C2375" s="1">
        <v>42658</v>
      </c>
      <c r="D2375">
        <v>8.8000000000000007</v>
      </c>
      <c r="E2375" t="s">
        <v>80</v>
      </c>
      <c r="F2375">
        <v>7.9</v>
      </c>
      <c r="G2375" t="s">
        <v>80</v>
      </c>
      <c r="H2375">
        <v>8.3000000000000007</v>
      </c>
      <c r="I2375" t="s">
        <v>80</v>
      </c>
      <c r="P2375">
        <v>11.8</v>
      </c>
      <c r="Q2375" t="s">
        <v>80</v>
      </c>
      <c r="R2375">
        <v>11.4</v>
      </c>
      <c r="S2375" t="s">
        <v>80</v>
      </c>
      <c r="T2375">
        <v>11.6</v>
      </c>
      <c r="U2375" t="s">
        <v>80</v>
      </c>
      <c r="V2375">
        <v>7.4</v>
      </c>
      <c r="W2375" t="s">
        <v>80</v>
      </c>
      <c r="X2375">
        <v>7.4</v>
      </c>
      <c r="Y2375" t="s">
        <v>80</v>
      </c>
      <c r="Z2375">
        <v>7.4</v>
      </c>
      <c r="AA2375" t="s">
        <v>80</v>
      </c>
      <c r="AB2375">
        <v>49</v>
      </c>
      <c r="AC2375" t="s">
        <v>80</v>
      </c>
      <c r="AD2375">
        <v>76</v>
      </c>
      <c r="AE2375" t="s">
        <v>80</v>
      </c>
      <c r="AF2375">
        <v>170</v>
      </c>
      <c r="AG2375" t="s">
        <v>80</v>
      </c>
    </row>
    <row r="2376" spans="1:33" x14ac:dyDescent="0.35">
      <c r="A2376" t="s">
        <v>79</v>
      </c>
      <c r="B2376">
        <v>12098700</v>
      </c>
      <c r="C2376" s="1">
        <v>42659</v>
      </c>
      <c r="D2376">
        <v>9.3000000000000007</v>
      </c>
      <c r="E2376" t="s">
        <v>80</v>
      </c>
      <c r="F2376">
        <v>7.8</v>
      </c>
      <c r="G2376" t="s">
        <v>80</v>
      </c>
      <c r="H2376">
        <v>8.5</v>
      </c>
      <c r="I2376" t="s">
        <v>80</v>
      </c>
      <c r="P2376">
        <v>11.7</v>
      </c>
      <c r="Q2376" t="s">
        <v>80</v>
      </c>
      <c r="R2376">
        <v>11.1</v>
      </c>
      <c r="S2376" t="s">
        <v>80</v>
      </c>
      <c r="T2376">
        <v>11.5</v>
      </c>
      <c r="U2376" t="s">
        <v>80</v>
      </c>
      <c r="V2376">
        <v>7.5</v>
      </c>
      <c r="W2376" t="s">
        <v>80</v>
      </c>
      <c r="X2376">
        <v>7.4</v>
      </c>
      <c r="Y2376" t="s">
        <v>80</v>
      </c>
      <c r="Z2376">
        <v>7.4</v>
      </c>
      <c r="AA2376" t="s">
        <v>80</v>
      </c>
      <c r="AB2376">
        <v>35</v>
      </c>
      <c r="AC2376" t="s">
        <v>80</v>
      </c>
      <c r="AD2376">
        <v>65</v>
      </c>
      <c r="AE2376" t="s">
        <v>80</v>
      </c>
      <c r="AF2376">
        <v>100</v>
      </c>
      <c r="AG2376" t="s">
        <v>80</v>
      </c>
    </row>
    <row r="2377" spans="1:33" x14ac:dyDescent="0.35">
      <c r="A2377" t="s">
        <v>79</v>
      </c>
      <c r="B2377">
        <v>12098700</v>
      </c>
      <c r="C2377" s="1">
        <v>42660</v>
      </c>
      <c r="D2377">
        <v>9.1</v>
      </c>
      <c r="E2377" t="s">
        <v>80</v>
      </c>
      <c r="F2377">
        <v>8.1999999999999993</v>
      </c>
      <c r="G2377" t="s">
        <v>80</v>
      </c>
      <c r="H2377">
        <v>8.6</v>
      </c>
      <c r="I2377" t="s">
        <v>80</v>
      </c>
      <c r="P2377">
        <v>11.6</v>
      </c>
      <c r="Q2377" t="s">
        <v>80</v>
      </c>
      <c r="R2377">
        <v>11.2</v>
      </c>
      <c r="S2377" t="s">
        <v>80</v>
      </c>
      <c r="T2377">
        <v>11.4</v>
      </c>
      <c r="U2377" t="s">
        <v>80</v>
      </c>
      <c r="V2377">
        <v>7.5</v>
      </c>
      <c r="W2377" t="s">
        <v>80</v>
      </c>
      <c r="X2377">
        <v>7.4</v>
      </c>
      <c r="Y2377" t="s">
        <v>80</v>
      </c>
      <c r="Z2377">
        <v>7.5</v>
      </c>
      <c r="AA2377" t="s">
        <v>80</v>
      </c>
      <c r="AB2377">
        <v>17</v>
      </c>
      <c r="AC2377" t="s">
        <v>80</v>
      </c>
      <c r="AD2377">
        <v>24</v>
      </c>
      <c r="AE2377" t="s">
        <v>80</v>
      </c>
      <c r="AF2377">
        <v>36</v>
      </c>
      <c r="AG2377" t="s">
        <v>80</v>
      </c>
    </row>
    <row r="2378" spans="1:33" x14ac:dyDescent="0.35">
      <c r="A2378" t="s">
        <v>79</v>
      </c>
      <c r="B2378">
        <v>12098700</v>
      </c>
      <c r="C2378" s="1">
        <v>42661</v>
      </c>
      <c r="D2378">
        <v>8.9</v>
      </c>
      <c r="E2378" t="s">
        <v>80</v>
      </c>
      <c r="F2378">
        <v>7.9</v>
      </c>
      <c r="G2378" t="s">
        <v>80</v>
      </c>
      <c r="H2378">
        <v>8.4</v>
      </c>
      <c r="I2378" t="s">
        <v>80</v>
      </c>
      <c r="P2378">
        <v>11.8</v>
      </c>
      <c r="Q2378" t="s">
        <v>80</v>
      </c>
      <c r="R2378">
        <v>11.5</v>
      </c>
      <c r="S2378" t="s">
        <v>80</v>
      </c>
      <c r="T2378">
        <v>11.6</v>
      </c>
      <c r="U2378" t="s">
        <v>80</v>
      </c>
      <c r="V2378">
        <v>7.5</v>
      </c>
      <c r="W2378" t="s">
        <v>80</v>
      </c>
      <c r="X2378">
        <v>7.4</v>
      </c>
      <c r="Y2378" t="s">
        <v>80</v>
      </c>
      <c r="Z2378">
        <v>7.5</v>
      </c>
      <c r="AA2378" t="s">
        <v>80</v>
      </c>
      <c r="AB2378">
        <v>11</v>
      </c>
      <c r="AC2378" t="s">
        <v>80</v>
      </c>
      <c r="AD2378">
        <v>14</v>
      </c>
      <c r="AE2378" t="s">
        <v>80</v>
      </c>
      <c r="AF2378">
        <v>18</v>
      </c>
      <c r="AG2378" t="s">
        <v>80</v>
      </c>
    </row>
    <row r="2379" spans="1:33" x14ac:dyDescent="0.35">
      <c r="A2379" t="s">
        <v>79</v>
      </c>
      <c r="B2379">
        <v>12098700</v>
      </c>
      <c r="C2379" s="1">
        <v>42662</v>
      </c>
      <c r="D2379">
        <v>8.8000000000000007</v>
      </c>
      <c r="E2379" t="s">
        <v>80</v>
      </c>
      <c r="F2379">
        <v>7.7</v>
      </c>
      <c r="G2379" t="s">
        <v>80</v>
      </c>
      <c r="H2379">
        <v>8.4</v>
      </c>
      <c r="I2379" t="s">
        <v>80</v>
      </c>
      <c r="P2379">
        <v>12</v>
      </c>
      <c r="Q2379" t="s">
        <v>80</v>
      </c>
      <c r="R2379">
        <v>11.4</v>
      </c>
      <c r="S2379" t="s">
        <v>80</v>
      </c>
      <c r="T2379">
        <v>11.7</v>
      </c>
      <c r="U2379" t="s">
        <v>80</v>
      </c>
      <c r="V2379">
        <v>7.5</v>
      </c>
      <c r="W2379" t="s">
        <v>80</v>
      </c>
      <c r="X2379">
        <v>7.4</v>
      </c>
      <c r="Y2379" t="s">
        <v>80</v>
      </c>
      <c r="Z2379">
        <v>7.5</v>
      </c>
      <c r="AA2379" t="s">
        <v>80</v>
      </c>
      <c r="AB2379">
        <v>9</v>
      </c>
      <c r="AC2379" t="s">
        <v>80</v>
      </c>
      <c r="AD2379">
        <v>10</v>
      </c>
      <c r="AE2379" t="s">
        <v>80</v>
      </c>
      <c r="AF2379">
        <v>12</v>
      </c>
      <c r="AG2379" t="s">
        <v>80</v>
      </c>
    </row>
    <row r="2380" spans="1:33" x14ac:dyDescent="0.35">
      <c r="A2380" t="s">
        <v>79</v>
      </c>
      <c r="B2380">
        <v>12098700</v>
      </c>
      <c r="C2380" s="1">
        <v>42663</v>
      </c>
      <c r="D2380">
        <v>9.4</v>
      </c>
      <c r="E2380" t="s">
        <v>80</v>
      </c>
      <c r="F2380">
        <v>8.6</v>
      </c>
      <c r="G2380" t="s">
        <v>80</v>
      </c>
      <c r="H2380">
        <v>9</v>
      </c>
      <c r="I2380" t="s">
        <v>80</v>
      </c>
      <c r="L2380">
        <v>43</v>
      </c>
      <c r="M2380" t="s">
        <v>80</v>
      </c>
      <c r="P2380">
        <v>12</v>
      </c>
      <c r="Q2380" t="s">
        <v>80</v>
      </c>
      <c r="R2380">
        <v>11.4</v>
      </c>
      <c r="S2380" t="s">
        <v>80</v>
      </c>
      <c r="T2380">
        <v>11.6</v>
      </c>
      <c r="U2380" t="s">
        <v>80</v>
      </c>
      <c r="V2380">
        <v>7.5</v>
      </c>
      <c r="W2380" t="s">
        <v>80</v>
      </c>
      <c r="X2380">
        <v>7.2</v>
      </c>
      <c r="Y2380" t="s">
        <v>80</v>
      </c>
      <c r="Z2380">
        <v>7.5</v>
      </c>
      <c r="AA2380" t="s">
        <v>80</v>
      </c>
      <c r="AB2380">
        <v>8.6999999999999993</v>
      </c>
      <c r="AC2380" t="s">
        <v>80</v>
      </c>
      <c r="AD2380">
        <v>24.5</v>
      </c>
      <c r="AE2380" t="s">
        <v>80</v>
      </c>
      <c r="AF2380">
        <v>540</v>
      </c>
      <c r="AG2380" t="s">
        <v>80</v>
      </c>
    </row>
    <row r="2381" spans="1:33" x14ac:dyDescent="0.35">
      <c r="A2381" t="s">
        <v>79</v>
      </c>
      <c r="B2381">
        <v>12098700</v>
      </c>
      <c r="C2381" s="1">
        <v>42664</v>
      </c>
      <c r="D2381">
        <v>8.6999999999999993</v>
      </c>
      <c r="E2381" t="s">
        <v>80</v>
      </c>
      <c r="F2381">
        <v>7.6</v>
      </c>
      <c r="G2381" t="s">
        <v>80</v>
      </c>
      <c r="H2381">
        <v>8.1999999999999993</v>
      </c>
      <c r="I2381" t="s">
        <v>80</v>
      </c>
      <c r="J2381">
        <v>47</v>
      </c>
      <c r="K2381" t="s">
        <v>80</v>
      </c>
      <c r="L2381">
        <v>43</v>
      </c>
      <c r="M2381" t="s">
        <v>80</v>
      </c>
      <c r="N2381">
        <v>45</v>
      </c>
      <c r="O2381" t="s">
        <v>80</v>
      </c>
      <c r="P2381">
        <v>12.2</v>
      </c>
      <c r="Q2381" t="s">
        <v>80</v>
      </c>
      <c r="R2381">
        <v>11.7</v>
      </c>
      <c r="S2381" t="s">
        <v>80</v>
      </c>
      <c r="T2381">
        <v>12</v>
      </c>
      <c r="U2381" t="s">
        <v>80</v>
      </c>
      <c r="V2381">
        <v>7.4</v>
      </c>
      <c r="W2381" t="s">
        <v>80</v>
      </c>
      <c r="X2381">
        <v>7.2</v>
      </c>
      <c r="Y2381" t="s">
        <v>80</v>
      </c>
      <c r="Z2381">
        <v>7.4</v>
      </c>
      <c r="AA2381" t="s">
        <v>80</v>
      </c>
      <c r="AB2381">
        <v>43</v>
      </c>
      <c r="AC2381" t="s">
        <v>80</v>
      </c>
      <c r="AD2381">
        <v>105</v>
      </c>
      <c r="AE2381" t="s">
        <v>80</v>
      </c>
      <c r="AF2381">
        <v>420</v>
      </c>
      <c r="AG2381" t="s">
        <v>80</v>
      </c>
    </row>
    <row r="2382" spans="1:33" x14ac:dyDescent="0.35">
      <c r="A2382" t="s">
        <v>79</v>
      </c>
      <c r="B2382">
        <v>12098700</v>
      </c>
      <c r="C2382" s="1">
        <v>42665</v>
      </c>
      <c r="D2382">
        <v>8.6</v>
      </c>
      <c r="E2382" t="s">
        <v>80</v>
      </c>
      <c r="F2382">
        <v>7.6</v>
      </c>
      <c r="G2382" t="s">
        <v>80</v>
      </c>
      <c r="H2382">
        <v>8.1999999999999993</v>
      </c>
      <c r="I2382" t="s">
        <v>80</v>
      </c>
      <c r="J2382">
        <v>52</v>
      </c>
      <c r="K2382" t="s">
        <v>80</v>
      </c>
      <c r="L2382">
        <v>47</v>
      </c>
      <c r="M2382" t="s">
        <v>80</v>
      </c>
      <c r="N2382">
        <v>50</v>
      </c>
      <c r="O2382" t="s">
        <v>80</v>
      </c>
      <c r="P2382">
        <v>12</v>
      </c>
      <c r="Q2382" t="s">
        <v>80</v>
      </c>
      <c r="R2382">
        <v>11.5</v>
      </c>
      <c r="S2382" t="s">
        <v>80</v>
      </c>
      <c r="T2382">
        <v>11.7</v>
      </c>
      <c r="U2382" t="s">
        <v>80</v>
      </c>
      <c r="V2382">
        <v>7.5</v>
      </c>
      <c r="W2382" t="s">
        <v>80</v>
      </c>
      <c r="X2382">
        <v>7.4</v>
      </c>
      <c r="Y2382" t="s">
        <v>80</v>
      </c>
      <c r="Z2382">
        <v>7.4</v>
      </c>
      <c r="AA2382" t="s">
        <v>80</v>
      </c>
      <c r="AB2382">
        <v>18</v>
      </c>
      <c r="AC2382" t="s">
        <v>80</v>
      </c>
      <c r="AD2382">
        <v>29</v>
      </c>
      <c r="AE2382" t="s">
        <v>80</v>
      </c>
      <c r="AF2382">
        <v>57</v>
      </c>
      <c r="AG2382" t="s">
        <v>80</v>
      </c>
    </row>
    <row r="2383" spans="1:33" x14ac:dyDescent="0.35">
      <c r="A2383" t="s">
        <v>79</v>
      </c>
      <c r="B2383">
        <v>12098700</v>
      </c>
      <c r="C2383" s="1">
        <v>42666</v>
      </c>
      <c r="D2383">
        <v>9</v>
      </c>
      <c r="E2383" t="s">
        <v>80</v>
      </c>
      <c r="F2383">
        <v>7.7</v>
      </c>
      <c r="G2383" t="s">
        <v>80</v>
      </c>
      <c r="H2383">
        <v>8.3000000000000007</v>
      </c>
      <c r="I2383" t="s">
        <v>80</v>
      </c>
      <c r="L2383">
        <v>52</v>
      </c>
      <c r="M2383" t="s">
        <v>80</v>
      </c>
      <c r="P2383">
        <v>11.8</v>
      </c>
      <c r="Q2383" t="s">
        <v>80</v>
      </c>
      <c r="R2383">
        <v>11.3</v>
      </c>
      <c r="S2383" t="s">
        <v>80</v>
      </c>
      <c r="T2383">
        <v>11.6</v>
      </c>
      <c r="U2383" t="s">
        <v>80</v>
      </c>
      <c r="V2383">
        <v>7.5</v>
      </c>
      <c r="W2383" t="s">
        <v>80</v>
      </c>
      <c r="X2383">
        <v>7.4</v>
      </c>
      <c r="Y2383" t="s">
        <v>80</v>
      </c>
      <c r="Z2383">
        <v>7.5</v>
      </c>
      <c r="AA2383" t="s">
        <v>80</v>
      </c>
      <c r="AB2383">
        <v>11</v>
      </c>
      <c r="AC2383" t="s">
        <v>80</v>
      </c>
      <c r="AD2383">
        <v>14</v>
      </c>
      <c r="AE2383" t="s">
        <v>80</v>
      </c>
      <c r="AF2383">
        <v>21</v>
      </c>
      <c r="AG2383" t="s">
        <v>80</v>
      </c>
    </row>
    <row r="2384" spans="1:33" x14ac:dyDescent="0.35">
      <c r="A2384" t="s">
        <v>79</v>
      </c>
      <c r="B2384">
        <v>12098700</v>
      </c>
      <c r="C2384" s="1">
        <v>42667</v>
      </c>
      <c r="D2384">
        <v>9.1</v>
      </c>
      <c r="E2384" t="s">
        <v>80</v>
      </c>
      <c r="F2384">
        <v>8.4</v>
      </c>
      <c r="G2384" t="s">
        <v>80</v>
      </c>
      <c r="H2384">
        <v>8.8000000000000007</v>
      </c>
      <c r="I2384" t="s">
        <v>80</v>
      </c>
      <c r="J2384">
        <v>57</v>
      </c>
      <c r="K2384" t="s">
        <v>80</v>
      </c>
      <c r="P2384">
        <v>11.4</v>
      </c>
      <c r="Q2384" t="s">
        <v>80</v>
      </c>
      <c r="R2384">
        <v>11.2</v>
      </c>
      <c r="S2384" t="s">
        <v>80</v>
      </c>
      <c r="T2384">
        <v>11.3</v>
      </c>
      <c r="U2384" t="s">
        <v>80</v>
      </c>
      <c r="V2384">
        <v>7.5</v>
      </c>
      <c r="W2384" t="s">
        <v>80</v>
      </c>
      <c r="X2384">
        <v>7.5</v>
      </c>
      <c r="Y2384" t="s">
        <v>80</v>
      </c>
      <c r="Z2384">
        <v>7.5</v>
      </c>
      <c r="AA2384" t="s">
        <v>80</v>
      </c>
      <c r="AB2384">
        <v>7.6</v>
      </c>
      <c r="AC2384" t="s">
        <v>80</v>
      </c>
      <c r="AD2384">
        <v>10</v>
      </c>
      <c r="AE2384" t="s">
        <v>80</v>
      </c>
      <c r="AF2384">
        <v>13</v>
      </c>
      <c r="AG2384" t="s">
        <v>80</v>
      </c>
    </row>
    <row r="2385" spans="1:33" x14ac:dyDescent="0.35">
      <c r="A2385" t="s">
        <v>79</v>
      </c>
      <c r="B2385">
        <v>12098700</v>
      </c>
      <c r="C2385" s="1">
        <v>42668</v>
      </c>
      <c r="D2385">
        <v>9</v>
      </c>
      <c r="E2385" t="s">
        <v>80</v>
      </c>
      <c r="F2385">
        <v>8</v>
      </c>
      <c r="G2385" t="s">
        <v>80</v>
      </c>
      <c r="H2385">
        <v>8.5</v>
      </c>
      <c r="I2385" t="s">
        <v>80</v>
      </c>
      <c r="J2385">
        <v>58</v>
      </c>
      <c r="K2385" t="s">
        <v>80</v>
      </c>
      <c r="L2385">
        <v>56</v>
      </c>
      <c r="M2385" t="s">
        <v>80</v>
      </c>
      <c r="N2385">
        <v>57</v>
      </c>
      <c r="O2385" t="s">
        <v>80</v>
      </c>
      <c r="P2385">
        <v>11.7</v>
      </c>
      <c r="Q2385" t="s">
        <v>80</v>
      </c>
      <c r="R2385">
        <v>11.2</v>
      </c>
      <c r="S2385" t="s">
        <v>80</v>
      </c>
      <c r="T2385">
        <v>11.5</v>
      </c>
      <c r="U2385" t="s">
        <v>80</v>
      </c>
      <c r="V2385">
        <v>7.6</v>
      </c>
      <c r="W2385" t="s">
        <v>80</v>
      </c>
      <c r="X2385">
        <v>7.5</v>
      </c>
      <c r="Y2385" t="s">
        <v>80</v>
      </c>
      <c r="Z2385">
        <v>7.5</v>
      </c>
      <c r="AA2385" t="s">
        <v>80</v>
      </c>
      <c r="AB2385">
        <v>7.1</v>
      </c>
      <c r="AC2385" t="s">
        <v>80</v>
      </c>
      <c r="AD2385">
        <v>7.8</v>
      </c>
      <c r="AE2385" t="s">
        <v>80</v>
      </c>
      <c r="AF2385">
        <v>9.3000000000000007</v>
      </c>
      <c r="AG2385" t="s">
        <v>80</v>
      </c>
    </row>
    <row r="2386" spans="1:33" x14ac:dyDescent="0.35">
      <c r="A2386" t="s">
        <v>79</v>
      </c>
      <c r="B2386">
        <v>12098700</v>
      </c>
      <c r="C2386" s="1">
        <v>42669</v>
      </c>
      <c r="D2386">
        <v>8.6999999999999993</v>
      </c>
      <c r="E2386" t="s">
        <v>80</v>
      </c>
      <c r="F2386">
        <v>8.1</v>
      </c>
      <c r="G2386" t="s">
        <v>80</v>
      </c>
      <c r="H2386">
        <v>8.4</v>
      </c>
      <c r="I2386" t="s">
        <v>80</v>
      </c>
      <c r="J2386">
        <v>58</v>
      </c>
      <c r="K2386" t="s">
        <v>80</v>
      </c>
      <c r="L2386">
        <v>45</v>
      </c>
      <c r="M2386" t="s">
        <v>80</v>
      </c>
      <c r="N2386">
        <v>56</v>
      </c>
      <c r="O2386" t="s">
        <v>80</v>
      </c>
      <c r="P2386">
        <v>11.8</v>
      </c>
      <c r="Q2386" t="s">
        <v>80</v>
      </c>
      <c r="R2386">
        <v>11.4</v>
      </c>
      <c r="S2386" t="s">
        <v>80</v>
      </c>
      <c r="T2386">
        <v>11.5</v>
      </c>
      <c r="U2386" t="s">
        <v>80</v>
      </c>
      <c r="V2386">
        <v>7.5</v>
      </c>
      <c r="W2386" t="s">
        <v>80</v>
      </c>
      <c r="X2386">
        <v>7.4</v>
      </c>
      <c r="Y2386" t="s">
        <v>80</v>
      </c>
      <c r="Z2386">
        <v>7.5</v>
      </c>
      <c r="AA2386" t="s">
        <v>80</v>
      </c>
      <c r="AB2386">
        <v>7.4</v>
      </c>
      <c r="AC2386" t="s">
        <v>80</v>
      </c>
      <c r="AD2386">
        <v>11</v>
      </c>
      <c r="AE2386" t="s">
        <v>80</v>
      </c>
      <c r="AF2386">
        <v>320</v>
      </c>
      <c r="AG2386" t="s">
        <v>80</v>
      </c>
    </row>
    <row r="2387" spans="1:33" x14ac:dyDescent="0.35">
      <c r="A2387" t="s">
        <v>79</v>
      </c>
      <c r="B2387">
        <v>12098700</v>
      </c>
      <c r="C2387" s="1">
        <v>42670</v>
      </c>
      <c r="D2387">
        <v>8.4</v>
      </c>
      <c r="E2387" t="s">
        <v>80</v>
      </c>
      <c r="F2387">
        <v>7.8</v>
      </c>
      <c r="G2387" t="s">
        <v>80</v>
      </c>
      <c r="H2387">
        <v>8.1</v>
      </c>
      <c r="I2387" t="s">
        <v>80</v>
      </c>
      <c r="J2387">
        <v>46</v>
      </c>
      <c r="K2387" t="s">
        <v>80</v>
      </c>
      <c r="L2387">
        <v>42</v>
      </c>
      <c r="M2387" t="s">
        <v>80</v>
      </c>
      <c r="N2387">
        <v>44</v>
      </c>
      <c r="O2387" t="s">
        <v>80</v>
      </c>
      <c r="P2387">
        <v>12.1</v>
      </c>
      <c r="Q2387" t="s">
        <v>80</v>
      </c>
      <c r="R2387">
        <v>11.8</v>
      </c>
      <c r="S2387" t="s">
        <v>80</v>
      </c>
      <c r="T2387">
        <v>12</v>
      </c>
      <c r="U2387" t="s">
        <v>80</v>
      </c>
      <c r="V2387">
        <v>7.4</v>
      </c>
      <c r="W2387" t="s">
        <v>80</v>
      </c>
      <c r="X2387">
        <v>7.3</v>
      </c>
      <c r="Y2387" t="s">
        <v>80</v>
      </c>
      <c r="Z2387">
        <v>7.4</v>
      </c>
      <c r="AA2387" t="s">
        <v>80</v>
      </c>
      <c r="AB2387">
        <v>130</v>
      </c>
      <c r="AC2387" t="s">
        <v>80</v>
      </c>
      <c r="AD2387">
        <v>360</v>
      </c>
      <c r="AE2387" t="s">
        <v>80</v>
      </c>
      <c r="AF2387">
        <v>740</v>
      </c>
      <c r="AG2387" t="s">
        <v>80</v>
      </c>
    </row>
    <row r="2388" spans="1:33" x14ac:dyDescent="0.35">
      <c r="A2388" t="s">
        <v>79</v>
      </c>
      <c r="B2388">
        <v>12098700</v>
      </c>
      <c r="C2388" s="1">
        <v>42671</v>
      </c>
      <c r="D2388">
        <v>8.6</v>
      </c>
      <c r="E2388" t="s">
        <v>80</v>
      </c>
      <c r="F2388">
        <v>7.6</v>
      </c>
      <c r="G2388" t="s">
        <v>80</v>
      </c>
      <c r="H2388">
        <v>8.1999999999999993</v>
      </c>
      <c r="I2388" t="s">
        <v>80</v>
      </c>
      <c r="J2388">
        <v>51</v>
      </c>
      <c r="K2388" t="s">
        <v>80</v>
      </c>
      <c r="L2388">
        <v>46</v>
      </c>
      <c r="M2388" t="s">
        <v>80</v>
      </c>
      <c r="N2388">
        <v>49</v>
      </c>
      <c r="O2388" t="s">
        <v>80</v>
      </c>
      <c r="P2388">
        <v>12</v>
      </c>
      <c r="Q2388" t="s">
        <v>80</v>
      </c>
      <c r="R2388">
        <v>11.6</v>
      </c>
      <c r="S2388" t="s">
        <v>80</v>
      </c>
      <c r="T2388">
        <v>11.8</v>
      </c>
      <c r="U2388" t="s">
        <v>80</v>
      </c>
      <c r="V2388">
        <v>7.5</v>
      </c>
      <c r="W2388" t="s">
        <v>80</v>
      </c>
      <c r="X2388">
        <v>7.4</v>
      </c>
      <c r="Y2388" t="s">
        <v>80</v>
      </c>
      <c r="Z2388">
        <v>7.5</v>
      </c>
      <c r="AA2388" t="s">
        <v>80</v>
      </c>
      <c r="AB2388">
        <v>32</v>
      </c>
      <c r="AC2388" t="s">
        <v>80</v>
      </c>
      <c r="AD2388">
        <v>61</v>
      </c>
      <c r="AE2388" t="s">
        <v>80</v>
      </c>
      <c r="AF2388">
        <v>130</v>
      </c>
      <c r="AG2388" t="s">
        <v>80</v>
      </c>
    </row>
    <row r="2389" spans="1:33" x14ac:dyDescent="0.35">
      <c r="A2389" t="s">
        <v>79</v>
      </c>
      <c r="B2389">
        <v>12098700</v>
      </c>
      <c r="C2389" s="1">
        <v>42672</v>
      </c>
      <c r="D2389">
        <v>8.3000000000000007</v>
      </c>
      <c r="E2389" t="s">
        <v>80</v>
      </c>
      <c r="F2389">
        <v>7.5</v>
      </c>
      <c r="G2389" t="s">
        <v>80</v>
      </c>
      <c r="H2389">
        <v>7.9</v>
      </c>
      <c r="I2389" t="s">
        <v>80</v>
      </c>
      <c r="J2389">
        <v>53</v>
      </c>
      <c r="K2389" t="s">
        <v>80</v>
      </c>
      <c r="L2389">
        <v>51</v>
      </c>
      <c r="M2389" t="s">
        <v>80</v>
      </c>
      <c r="N2389">
        <v>52</v>
      </c>
      <c r="O2389" t="s">
        <v>80</v>
      </c>
      <c r="P2389">
        <v>11.9</v>
      </c>
      <c r="Q2389" t="s">
        <v>80</v>
      </c>
      <c r="R2389">
        <v>11.6</v>
      </c>
      <c r="S2389" t="s">
        <v>80</v>
      </c>
      <c r="T2389">
        <v>11.7</v>
      </c>
      <c r="U2389" t="s">
        <v>80</v>
      </c>
      <c r="V2389">
        <v>7.5</v>
      </c>
      <c r="W2389" t="s">
        <v>80</v>
      </c>
      <c r="X2389">
        <v>7.5</v>
      </c>
      <c r="Y2389" t="s">
        <v>80</v>
      </c>
      <c r="Z2389">
        <v>7.5</v>
      </c>
      <c r="AA2389" t="s">
        <v>80</v>
      </c>
      <c r="AB2389">
        <v>15</v>
      </c>
      <c r="AC2389" t="s">
        <v>80</v>
      </c>
      <c r="AD2389">
        <v>22</v>
      </c>
      <c r="AE2389" t="s">
        <v>80</v>
      </c>
      <c r="AF2389">
        <v>34</v>
      </c>
      <c r="AG2389" t="s">
        <v>80</v>
      </c>
    </row>
    <row r="2390" spans="1:33" x14ac:dyDescent="0.35">
      <c r="A2390" t="s">
        <v>79</v>
      </c>
      <c r="B2390">
        <v>12098700</v>
      </c>
      <c r="C2390" s="1">
        <v>42673</v>
      </c>
      <c r="D2390">
        <v>8.3000000000000007</v>
      </c>
      <c r="E2390" t="s">
        <v>80</v>
      </c>
      <c r="F2390">
        <v>6.8</v>
      </c>
      <c r="G2390" t="s">
        <v>80</v>
      </c>
      <c r="H2390">
        <v>7.6</v>
      </c>
      <c r="I2390" t="s">
        <v>80</v>
      </c>
      <c r="J2390">
        <v>55</v>
      </c>
      <c r="K2390" t="s">
        <v>80</v>
      </c>
      <c r="L2390">
        <v>53</v>
      </c>
      <c r="M2390" t="s">
        <v>80</v>
      </c>
      <c r="N2390">
        <v>54</v>
      </c>
      <c r="O2390" t="s">
        <v>80</v>
      </c>
      <c r="P2390">
        <v>12</v>
      </c>
      <c r="Q2390" t="s">
        <v>80</v>
      </c>
      <c r="R2390">
        <v>11.4</v>
      </c>
      <c r="S2390" t="s">
        <v>80</v>
      </c>
      <c r="T2390">
        <v>11.7</v>
      </c>
      <c r="U2390" t="s">
        <v>80</v>
      </c>
      <c r="V2390">
        <v>7.5</v>
      </c>
      <c r="W2390" t="s">
        <v>80</v>
      </c>
      <c r="X2390">
        <v>7.5</v>
      </c>
      <c r="Y2390" t="s">
        <v>80</v>
      </c>
      <c r="Z2390">
        <v>7.5</v>
      </c>
      <c r="AA2390" t="s">
        <v>80</v>
      </c>
      <c r="AB2390">
        <v>9.9</v>
      </c>
      <c r="AC2390" t="s">
        <v>80</v>
      </c>
      <c r="AD2390">
        <v>13</v>
      </c>
      <c r="AE2390" t="s">
        <v>80</v>
      </c>
      <c r="AF2390">
        <v>22</v>
      </c>
      <c r="AG2390" t="s">
        <v>80</v>
      </c>
    </row>
    <row r="2391" spans="1:33" x14ac:dyDescent="0.35">
      <c r="A2391" t="s">
        <v>79</v>
      </c>
      <c r="B2391">
        <v>12098700</v>
      </c>
      <c r="C2391" s="1">
        <v>42674</v>
      </c>
      <c r="D2391">
        <v>8.8000000000000007</v>
      </c>
      <c r="E2391" t="s">
        <v>80</v>
      </c>
      <c r="F2391">
        <v>7.9</v>
      </c>
      <c r="G2391" t="s">
        <v>80</v>
      </c>
      <c r="H2391">
        <v>8.3000000000000007</v>
      </c>
      <c r="I2391" t="s">
        <v>80</v>
      </c>
      <c r="J2391">
        <v>55</v>
      </c>
      <c r="K2391" t="s">
        <v>80</v>
      </c>
      <c r="L2391">
        <v>52</v>
      </c>
      <c r="M2391" t="s">
        <v>80</v>
      </c>
      <c r="N2391">
        <v>54</v>
      </c>
      <c r="O2391" t="s">
        <v>80</v>
      </c>
      <c r="P2391">
        <v>11.7</v>
      </c>
      <c r="Q2391" t="s">
        <v>80</v>
      </c>
      <c r="R2391">
        <v>11.4</v>
      </c>
      <c r="S2391" t="s">
        <v>80</v>
      </c>
      <c r="T2391">
        <v>11.6</v>
      </c>
      <c r="U2391" t="s">
        <v>80</v>
      </c>
      <c r="V2391">
        <v>7.6</v>
      </c>
      <c r="W2391" t="s">
        <v>80</v>
      </c>
      <c r="X2391">
        <v>7.5</v>
      </c>
      <c r="Y2391" t="s">
        <v>80</v>
      </c>
      <c r="Z2391">
        <v>7.5</v>
      </c>
      <c r="AA2391" t="s">
        <v>80</v>
      </c>
      <c r="AB2391">
        <v>9.4</v>
      </c>
      <c r="AC2391" t="s">
        <v>80</v>
      </c>
      <c r="AD2391">
        <v>12</v>
      </c>
      <c r="AE2391" t="s">
        <v>80</v>
      </c>
      <c r="AF2391">
        <v>24</v>
      </c>
      <c r="AG2391" t="s">
        <v>80</v>
      </c>
    </row>
    <row r="2392" spans="1:33" x14ac:dyDescent="0.35">
      <c r="A2392" t="s">
        <v>79</v>
      </c>
      <c r="B2392">
        <v>12098700</v>
      </c>
      <c r="C2392" s="1">
        <v>42675</v>
      </c>
      <c r="D2392">
        <v>8.6</v>
      </c>
      <c r="E2392" t="s">
        <v>80</v>
      </c>
      <c r="F2392">
        <v>7.8</v>
      </c>
      <c r="G2392" t="s">
        <v>80</v>
      </c>
      <c r="H2392">
        <v>8.1999999999999993</v>
      </c>
      <c r="I2392" t="s">
        <v>80</v>
      </c>
      <c r="J2392">
        <v>53</v>
      </c>
      <c r="K2392" t="s">
        <v>80</v>
      </c>
      <c r="L2392">
        <v>52</v>
      </c>
      <c r="M2392" t="s">
        <v>80</v>
      </c>
      <c r="N2392">
        <v>53</v>
      </c>
      <c r="O2392" t="s">
        <v>80</v>
      </c>
      <c r="P2392">
        <v>11.8</v>
      </c>
      <c r="Q2392" t="s">
        <v>80</v>
      </c>
      <c r="R2392">
        <v>11.5</v>
      </c>
      <c r="S2392" t="s">
        <v>80</v>
      </c>
      <c r="T2392">
        <v>11.7</v>
      </c>
      <c r="U2392" t="s">
        <v>80</v>
      </c>
      <c r="V2392">
        <v>7.5</v>
      </c>
      <c r="W2392" t="s">
        <v>80</v>
      </c>
      <c r="X2392">
        <v>7.5</v>
      </c>
      <c r="Y2392" t="s">
        <v>80</v>
      </c>
      <c r="Z2392">
        <v>7.5</v>
      </c>
      <c r="AA2392" t="s">
        <v>80</v>
      </c>
      <c r="AB2392">
        <v>6.9</v>
      </c>
      <c r="AC2392" t="s">
        <v>80</v>
      </c>
      <c r="AD2392">
        <v>9.3000000000000007</v>
      </c>
      <c r="AE2392" t="s">
        <v>80</v>
      </c>
      <c r="AF2392">
        <v>16</v>
      </c>
      <c r="AG2392" t="s">
        <v>80</v>
      </c>
    </row>
    <row r="2393" spans="1:33" x14ac:dyDescent="0.35">
      <c r="A2393" t="s">
        <v>79</v>
      </c>
      <c r="B2393">
        <v>12098700</v>
      </c>
      <c r="C2393" s="1">
        <v>42676</v>
      </c>
      <c r="D2393">
        <v>8.6</v>
      </c>
      <c r="E2393" t="s">
        <v>80</v>
      </c>
      <c r="F2393">
        <v>7.9</v>
      </c>
      <c r="G2393" t="s">
        <v>80</v>
      </c>
      <c r="H2393">
        <v>8.3000000000000007</v>
      </c>
      <c r="I2393" t="s">
        <v>80</v>
      </c>
      <c r="J2393">
        <v>54</v>
      </c>
      <c r="K2393" t="s">
        <v>80</v>
      </c>
      <c r="L2393">
        <v>53</v>
      </c>
      <c r="M2393" t="s">
        <v>80</v>
      </c>
      <c r="N2393">
        <v>54</v>
      </c>
      <c r="O2393" t="s">
        <v>80</v>
      </c>
      <c r="P2393">
        <v>11.8</v>
      </c>
      <c r="Q2393" t="s">
        <v>80</v>
      </c>
      <c r="R2393">
        <v>11.6</v>
      </c>
      <c r="S2393" t="s">
        <v>80</v>
      </c>
      <c r="T2393">
        <v>11.7</v>
      </c>
      <c r="U2393" t="s">
        <v>80</v>
      </c>
      <c r="V2393">
        <v>7.5</v>
      </c>
      <c r="W2393" t="s">
        <v>80</v>
      </c>
      <c r="X2393">
        <v>7.5</v>
      </c>
      <c r="Y2393" t="s">
        <v>80</v>
      </c>
      <c r="Z2393">
        <v>7.5</v>
      </c>
      <c r="AA2393" t="s">
        <v>80</v>
      </c>
      <c r="AB2393">
        <v>5.8</v>
      </c>
      <c r="AC2393" t="s">
        <v>80</v>
      </c>
      <c r="AD2393">
        <v>6.8</v>
      </c>
      <c r="AE2393" t="s">
        <v>80</v>
      </c>
      <c r="AF2393">
        <v>8</v>
      </c>
      <c r="AG2393" t="s">
        <v>80</v>
      </c>
    </row>
    <row r="2394" spans="1:33" x14ac:dyDescent="0.35">
      <c r="A2394" t="s">
        <v>79</v>
      </c>
      <c r="B2394">
        <v>12098700</v>
      </c>
      <c r="C2394" s="1">
        <v>42677</v>
      </c>
      <c r="D2394">
        <v>8.6</v>
      </c>
      <c r="E2394" t="s">
        <v>80</v>
      </c>
      <c r="F2394">
        <v>7.6</v>
      </c>
      <c r="G2394" t="s">
        <v>80</v>
      </c>
      <c r="H2394">
        <v>8.1999999999999993</v>
      </c>
      <c r="I2394" t="s">
        <v>80</v>
      </c>
      <c r="J2394">
        <v>55</v>
      </c>
      <c r="K2394" t="s">
        <v>80</v>
      </c>
      <c r="L2394">
        <v>54</v>
      </c>
      <c r="M2394" t="s">
        <v>80</v>
      </c>
      <c r="N2394">
        <v>54</v>
      </c>
      <c r="O2394" t="s">
        <v>80</v>
      </c>
      <c r="P2394">
        <v>12</v>
      </c>
      <c r="Q2394" t="s">
        <v>80</v>
      </c>
      <c r="R2394">
        <v>11.6</v>
      </c>
      <c r="S2394" t="s">
        <v>80</v>
      </c>
      <c r="T2394">
        <v>11.7</v>
      </c>
      <c r="U2394" t="s">
        <v>80</v>
      </c>
      <c r="V2394">
        <v>7.5</v>
      </c>
      <c r="W2394" t="s">
        <v>80</v>
      </c>
      <c r="X2394">
        <v>7.5</v>
      </c>
      <c r="Y2394" t="s">
        <v>80</v>
      </c>
      <c r="Z2394">
        <v>7.5</v>
      </c>
      <c r="AA2394" t="s">
        <v>80</v>
      </c>
      <c r="AB2394">
        <v>5.9</v>
      </c>
      <c r="AC2394" t="s">
        <v>80</v>
      </c>
      <c r="AD2394">
        <v>6.6</v>
      </c>
      <c r="AE2394" t="s">
        <v>80</v>
      </c>
      <c r="AF2394">
        <v>8.1999999999999993</v>
      </c>
      <c r="AG2394" t="s">
        <v>80</v>
      </c>
    </row>
    <row r="2395" spans="1:33" x14ac:dyDescent="0.35">
      <c r="A2395" t="s">
        <v>79</v>
      </c>
      <c r="B2395">
        <v>12098700</v>
      </c>
      <c r="C2395" s="1">
        <v>42678</v>
      </c>
      <c r="D2395">
        <v>8.5</v>
      </c>
      <c r="E2395" t="s">
        <v>80</v>
      </c>
      <c r="F2395">
        <v>6.9</v>
      </c>
      <c r="G2395" t="s">
        <v>80</v>
      </c>
      <c r="H2395">
        <v>7.7</v>
      </c>
      <c r="I2395" t="s">
        <v>80</v>
      </c>
      <c r="J2395">
        <v>57</v>
      </c>
      <c r="K2395" t="s">
        <v>80</v>
      </c>
      <c r="L2395">
        <v>55</v>
      </c>
      <c r="M2395" t="s">
        <v>80</v>
      </c>
      <c r="N2395">
        <v>56</v>
      </c>
      <c r="O2395" t="s">
        <v>80</v>
      </c>
      <c r="P2395">
        <v>12.1</v>
      </c>
      <c r="Q2395" t="s">
        <v>80</v>
      </c>
      <c r="R2395">
        <v>11.5</v>
      </c>
      <c r="S2395" t="s">
        <v>80</v>
      </c>
      <c r="T2395">
        <v>11.8</v>
      </c>
      <c r="U2395" t="s">
        <v>80</v>
      </c>
      <c r="V2395">
        <v>7.6</v>
      </c>
      <c r="W2395" t="s">
        <v>80</v>
      </c>
      <c r="X2395">
        <v>7.5</v>
      </c>
      <c r="Y2395" t="s">
        <v>80</v>
      </c>
      <c r="Z2395">
        <v>7.5</v>
      </c>
      <c r="AA2395" t="s">
        <v>80</v>
      </c>
      <c r="AB2395">
        <v>5.7</v>
      </c>
      <c r="AC2395" t="s">
        <v>80</v>
      </c>
      <c r="AD2395">
        <v>6.9</v>
      </c>
      <c r="AE2395" t="s">
        <v>80</v>
      </c>
      <c r="AF2395">
        <v>8.8000000000000007</v>
      </c>
      <c r="AG2395" t="s">
        <v>80</v>
      </c>
    </row>
    <row r="2396" spans="1:33" x14ac:dyDescent="0.35">
      <c r="A2396" t="s">
        <v>79</v>
      </c>
      <c r="B2396">
        <v>12098700</v>
      </c>
      <c r="C2396" s="1">
        <v>42679</v>
      </c>
      <c r="D2396">
        <v>9.1</v>
      </c>
      <c r="E2396" t="s">
        <v>80</v>
      </c>
      <c r="F2396">
        <v>8.1999999999999993</v>
      </c>
      <c r="G2396" t="s">
        <v>80</v>
      </c>
      <c r="H2396">
        <v>8.5</v>
      </c>
      <c r="I2396" t="s">
        <v>80</v>
      </c>
      <c r="J2396">
        <v>57</v>
      </c>
      <c r="K2396" t="s">
        <v>80</v>
      </c>
      <c r="L2396">
        <v>55</v>
      </c>
      <c r="M2396" t="s">
        <v>80</v>
      </c>
      <c r="N2396">
        <v>57</v>
      </c>
      <c r="O2396" t="s">
        <v>80</v>
      </c>
      <c r="P2396">
        <v>11.6</v>
      </c>
      <c r="Q2396" t="s">
        <v>80</v>
      </c>
      <c r="R2396">
        <v>11.3</v>
      </c>
      <c r="S2396" t="s">
        <v>80</v>
      </c>
      <c r="T2396">
        <v>11.5</v>
      </c>
      <c r="U2396" t="s">
        <v>80</v>
      </c>
      <c r="V2396">
        <v>7.5</v>
      </c>
      <c r="W2396" t="s">
        <v>80</v>
      </c>
      <c r="X2396">
        <v>7.5</v>
      </c>
      <c r="Y2396" t="s">
        <v>80</v>
      </c>
      <c r="Z2396">
        <v>7.5</v>
      </c>
      <c r="AA2396" t="s">
        <v>80</v>
      </c>
      <c r="AB2396">
        <v>5.3</v>
      </c>
      <c r="AC2396" t="s">
        <v>80</v>
      </c>
      <c r="AD2396">
        <v>6.1</v>
      </c>
      <c r="AE2396" t="s">
        <v>80</v>
      </c>
      <c r="AF2396">
        <v>20</v>
      </c>
      <c r="AG2396" t="s">
        <v>80</v>
      </c>
    </row>
    <row r="2397" spans="1:33" x14ac:dyDescent="0.35">
      <c r="A2397" t="s">
        <v>79</v>
      </c>
      <c r="B2397">
        <v>12098700</v>
      </c>
      <c r="C2397" s="1">
        <v>42680</v>
      </c>
      <c r="D2397">
        <v>9.1</v>
      </c>
      <c r="E2397" t="s">
        <v>80</v>
      </c>
      <c r="F2397">
        <v>8.1999999999999993</v>
      </c>
      <c r="G2397" t="s">
        <v>80</v>
      </c>
      <c r="H2397">
        <v>8.5</v>
      </c>
      <c r="I2397" t="s">
        <v>80</v>
      </c>
      <c r="J2397">
        <v>55</v>
      </c>
      <c r="K2397" t="s">
        <v>80</v>
      </c>
      <c r="L2397">
        <v>52</v>
      </c>
      <c r="M2397" t="s">
        <v>80</v>
      </c>
      <c r="N2397">
        <v>53</v>
      </c>
      <c r="O2397" t="s">
        <v>80</v>
      </c>
      <c r="P2397">
        <v>11.8</v>
      </c>
      <c r="Q2397" t="s">
        <v>80</v>
      </c>
      <c r="R2397">
        <v>11.4</v>
      </c>
      <c r="S2397" t="s">
        <v>80</v>
      </c>
      <c r="T2397">
        <v>11.6</v>
      </c>
      <c r="U2397" t="s">
        <v>80</v>
      </c>
      <c r="V2397">
        <v>7.5</v>
      </c>
      <c r="W2397" t="s">
        <v>80</v>
      </c>
      <c r="X2397">
        <v>7.4</v>
      </c>
      <c r="Y2397" t="s">
        <v>80</v>
      </c>
      <c r="Z2397">
        <v>7.5</v>
      </c>
      <c r="AA2397" t="s">
        <v>80</v>
      </c>
      <c r="AB2397">
        <v>7</v>
      </c>
      <c r="AC2397" t="s">
        <v>80</v>
      </c>
      <c r="AD2397">
        <v>15</v>
      </c>
      <c r="AE2397" t="s">
        <v>80</v>
      </c>
      <c r="AF2397">
        <v>21</v>
      </c>
      <c r="AG2397" t="s">
        <v>80</v>
      </c>
    </row>
    <row r="2398" spans="1:33" x14ac:dyDescent="0.35">
      <c r="A2398" t="s">
        <v>79</v>
      </c>
      <c r="B2398">
        <v>12098700</v>
      </c>
      <c r="C2398" s="1">
        <v>42681</v>
      </c>
      <c r="D2398">
        <v>9.1</v>
      </c>
      <c r="E2398" t="s">
        <v>80</v>
      </c>
      <c r="F2398">
        <v>7.9</v>
      </c>
      <c r="G2398" t="s">
        <v>80</v>
      </c>
      <c r="H2398">
        <v>8.5</v>
      </c>
      <c r="I2398" t="s">
        <v>80</v>
      </c>
      <c r="J2398">
        <v>55</v>
      </c>
      <c r="K2398" t="s">
        <v>80</v>
      </c>
      <c r="L2398">
        <v>53</v>
      </c>
      <c r="M2398" t="s">
        <v>80</v>
      </c>
      <c r="N2398">
        <v>54</v>
      </c>
      <c r="O2398" t="s">
        <v>80</v>
      </c>
      <c r="P2398">
        <v>11.8</v>
      </c>
      <c r="Q2398" t="s">
        <v>80</v>
      </c>
      <c r="R2398">
        <v>11.4</v>
      </c>
      <c r="S2398" t="s">
        <v>80</v>
      </c>
      <c r="T2398">
        <v>11.6</v>
      </c>
      <c r="U2398" t="s">
        <v>80</v>
      </c>
      <c r="V2398">
        <v>7.5</v>
      </c>
      <c r="W2398" t="s">
        <v>80</v>
      </c>
      <c r="X2398">
        <v>7.4</v>
      </c>
      <c r="Y2398" t="s">
        <v>80</v>
      </c>
      <c r="Z2398">
        <v>7.5</v>
      </c>
      <c r="AA2398" t="s">
        <v>80</v>
      </c>
      <c r="AB2398">
        <v>4.8</v>
      </c>
      <c r="AC2398" t="s">
        <v>80</v>
      </c>
      <c r="AD2398">
        <v>5.7</v>
      </c>
      <c r="AE2398" t="s">
        <v>80</v>
      </c>
      <c r="AF2398">
        <v>7.6</v>
      </c>
      <c r="AG2398" t="s">
        <v>80</v>
      </c>
    </row>
    <row r="2399" spans="1:33" x14ac:dyDescent="0.35">
      <c r="A2399" t="s">
        <v>79</v>
      </c>
      <c r="B2399">
        <v>12098700</v>
      </c>
      <c r="C2399" s="1">
        <v>42682</v>
      </c>
      <c r="D2399">
        <v>8.9</v>
      </c>
      <c r="E2399" t="s">
        <v>80</v>
      </c>
      <c r="F2399">
        <v>8.1</v>
      </c>
      <c r="G2399" t="s">
        <v>80</v>
      </c>
      <c r="H2399">
        <v>8.6</v>
      </c>
      <c r="I2399" t="s">
        <v>80</v>
      </c>
      <c r="J2399">
        <v>56</v>
      </c>
      <c r="K2399" t="s">
        <v>80</v>
      </c>
      <c r="L2399">
        <v>55</v>
      </c>
      <c r="M2399" t="s">
        <v>80</v>
      </c>
      <c r="N2399">
        <v>56</v>
      </c>
      <c r="O2399" t="s">
        <v>80</v>
      </c>
      <c r="P2399">
        <v>11.8</v>
      </c>
      <c r="Q2399" t="s">
        <v>80</v>
      </c>
      <c r="R2399">
        <v>11.4</v>
      </c>
      <c r="S2399" t="s">
        <v>80</v>
      </c>
      <c r="T2399">
        <v>11.6</v>
      </c>
      <c r="U2399" t="s">
        <v>80</v>
      </c>
      <c r="V2399">
        <v>7.5</v>
      </c>
      <c r="W2399" t="s">
        <v>80</v>
      </c>
      <c r="X2399">
        <v>7.5</v>
      </c>
      <c r="Y2399" t="s">
        <v>80</v>
      </c>
      <c r="Z2399">
        <v>7.5</v>
      </c>
      <c r="AA2399" t="s">
        <v>80</v>
      </c>
      <c r="AB2399">
        <v>4.4000000000000004</v>
      </c>
      <c r="AC2399" t="s">
        <v>80</v>
      </c>
      <c r="AD2399">
        <v>5</v>
      </c>
      <c r="AE2399" t="s">
        <v>80</v>
      </c>
      <c r="AF2399">
        <v>5.6</v>
      </c>
      <c r="AG2399" t="s">
        <v>80</v>
      </c>
    </row>
    <row r="2400" spans="1:33" x14ac:dyDescent="0.35">
      <c r="A2400" t="s">
        <v>79</v>
      </c>
      <c r="B2400">
        <v>12098700</v>
      </c>
      <c r="C2400" s="1">
        <v>42683</v>
      </c>
      <c r="D2400">
        <v>8.8000000000000007</v>
      </c>
      <c r="E2400" t="s">
        <v>80</v>
      </c>
      <c r="F2400">
        <v>7.8</v>
      </c>
      <c r="G2400" t="s">
        <v>80</v>
      </c>
      <c r="H2400">
        <v>8.3000000000000007</v>
      </c>
      <c r="I2400" t="s">
        <v>80</v>
      </c>
      <c r="J2400">
        <v>57</v>
      </c>
      <c r="K2400" t="s">
        <v>80</v>
      </c>
      <c r="L2400">
        <v>56</v>
      </c>
      <c r="M2400" t="s">
        <v>80</v>
      </c>
      <c r="N2400">
        <v>56</v>
      </c>
      <c r="O2400" t="s">
        <v>80</v>
      </c>
      <c r="P2400">
        <v>11.8</v>
      </c>
      <c r="Q2400" t="s">
        <v>80</v>
      </c>
      <c r="R2400">
        <v>11.5</v>
      </c>
      <c r="S2400" t="s">
        <v>80</v>
      </c>
      <c r="T2400">
        <v>11.6</v>
      </c>
      <c r="U2400" t="s">
        <v>80</v>
      </c>
      <c r="V2400">
        <v>7.5</v>
      </c>
      <c r="W2400" t="s">
        <v>80</v>
      </c>
      <c r="X2400">
        <v>7.5</v>
      </c>
      <c r="Y2400" t="s">
        <v>80</v>
      </c>
      <c r="Z2400">
        <v>7.5</v>
      </c>
      <c r="AA2400" t="s">
        <v>80</v>
      </c>
      <c r="AB2400">
        <v>4.3</v>
      </c>
      <c r="AC2400" t="s">
        <v>80</v>
      </c>
      <c r="AD2400">
        <v>4.8</v>
      </c>
      <c r="AE2400" t="s">
        <v>80</v>
      </c>
      <c r="AF2400">
        <v>6.8</v>
      </c>
      <c r="AG2400" t="s">
        <v>80</v>
      </c>
    </row>
    <row r="2401" spans="1:33" x14ac:dyDescent="0.35">
      <c r="A2401" t="s">
        <v>79</v>
      </c>
      <c r="B2401">
        <v>12098700</v>
      </c>
      <c r="C2401" s="1">
        <v>42684</v>
      </c>
      <c r="D2401">
        <v>9</v>
      </c>
      <c r="E2401" t="s">
        <v>80</v>
      </c>
      <c r="F2401">
        <v>7.6</v>
      </c>
      <c r="G2401" t="s">
        <v>80</v>
      </c>
      <c r="H2401">
        <v>8.3000000000000007</v>
      </c>
      <c r="I2401" t="s">
        <v>80</v>
      </c>
      <c r="J2401">
        <v>58</v>
      </c>
      <c r="K2401" t="s">
        <v>80</v>
      </c>
      <c r="L2401">
        <v>57</v>
      </c>
      <c r="M2401" t="s">
        <v>80</v>
      </c>
      <c r="N2401">
        <v>58</v>
      </c>
      <c r="O2401" t="s">
        <v>80</v>
      </c>
      <c r="P2401">
        <v>11.8</v>
      </c>
      <c r="Q2401" t="s">
        <v>80</v>
      </c>
      <c r="R2401">
        <v>11.3</v>
      </c>
      <c r="S2401" t="s">
        <v>80</v>
      </c>
      <c r="T2401">
        <v>11.6</v>
      </c>
      <c r="U2401" t="s">
        <v>80</v>
      </c>
      <c r="V2401">
        <v>7.6</v>
      </c>
      <c r="W2401" t="s">
        <v>80</v>
      </c>
      <c r="X2401">
        <v>7.5</v>
      </c>
      <c r="Y2401" t="s">
        <v>80</v>
      </c>
      <c r="Z2401">
        <v>7.5</v>
      </c>
      <c r="AA2401" t="s">
        <v>80</v>
      </c>
      <c r="AB2401">
        <v>4.3</v>
      </c>
      <c r="AC2401" t="s">
        <v>80</v>
      </c>
      <c r="AD2401">
        <v>4.7</v>
      </c>
      <c r="AE2401" t="s">
        <v>80</v>
      </c>
      <c r="AF2401">
        <v>5.7</v>
      </c>
      <c r="AG2401" t="s">
        <v>80</v>
      </c>
    </row>
    <row r="2402" spans="1:33" x14ac:dyDescent="0.35">
      <c r="A2402" t="s">
        <v>79</v>
      </c>
      <c r="B2402">
        <v>12098700</v>
      </c>
      <c r="C2402" s="1">
        <v>42685</v>
      </c>
      <c r="D2402">
        <v>9.4</v>
      </c>
      <c r="E2402" t="s">
        <v>80</v>
      </c>
      <c r="F2402">
        <v>8.1999999999999993</v>
      </c>
      <c r="G2402" t="s">
        <v>80</v>
      </c>
      <c r="H2402">
        <v>8.8000000000000007</v>
      </c>
      <c r="I2402" t="s">
        <v>80</v>
      </c>
      <c r="J2402">
        <v>60</v>
      </c>
      <c r="K2402" t="s">
        <v>80</v>
      </c>
      <c r="L2402">
        <v>58</v>
      </c>
      <c r="M2402" t="s">
        <v>80</v>
      </c>
      <c r="N2402">
        <v>59</v>
      </c>
      <c r="O2402" t="s">
        <v>80</v>
      </c>
      <c r="P2402">
        <v>11.6</v>
      </c>
      <c r="Q2402" t="s">
        <v>80</v>
      </c>
      <c r="R2402">
        <v>11.1</v>
      </c>
      <c r="S2402" t="s">
        <v>80</v>
      </c>
      <c r="T2402">
        <v>11.4</v>
      </c>
      <c r="U2402" t="s">
        <v>80</v>
      </c>
      <c r="V2402">
        <v>7.6</v>
      </c>
      <c r="W2402" t="s">
        <v>80</v>
      </c>
      <c r="X2402">
        <v>7.5</v>
      </c>
      <c r="Y2402" t="s">
        <v>80</v>
      </c>
      <c r="Z2402">
        <v>7.5</v>
      </c>
      <c r="AA2402" t="s">
        <v>80</v>
      </c>
      <c r="AB2402">
        <v>4.4000000000000004</v>
      </c>
      <c r="AC2402" t="s">
        <v>80</v>
      </c>
      <c r="AD2402">
        <v>5</v>
      </c>
      <c r="AE2402" t="s">
        <v>80</v>
      </c>
      <c r="AF2402">
        <v>6</v>
      </c>
      <c r="AG2402" t="s">
        <v>80</v>
      </c>
    </row>
    <row r="2403" spans="1:33" x14ac:dyDescent="0.35">
      <c r="A2403" t="s">
        <v>79</v>
      </c>
      <c r="B2403">
        <v>12098700</v>
      </c>
      <c r="C2403" s="1">
        <v>42686</v>
      </c>
      <c r="D2403">
        <v>9.6999999999999993</v>
      </c>
      <c r="E2403" t="s">
        <v>80</v>
      </c>
      <c r="F2403">
        <v>8.9</v>
      </c>
      <c r="G2403" t="s">
        <v>80</v>
      </c>
      <c r="H2403">
        <v>9.3000000000000007</v>
      </c>
      <c r="I2403" t="s">
        <v>80</v>
      </c>
      <c r="J2403">
        <v>60</v>
      </c>
      <c r="K2403" t="s">
        <v>80</v>
      </c>
      <c r="L2403">
        <v>57</v>
      </c>
      <c r="M2403" t="s">
        <v>80</v>
      </c>
      <c r="N2403">
        <v>59</v>
      </c>
      <c r="O2403" t="s">
        <v>80</v>
      </c>
      <c r="P2403">
        <v>11.4</v>
      </c>
      <c r="Q2403" t="s">
        <v>80</v>
      </c>
      <c r="R2403">
        <v>11.1</v>
      </c>
      <c r="S2403" t="s">
        <v>80</v>
      </c>
      <c r="T2403">
        <v>11.3</v>
      </c>
      <c r="U2403" t="s">
        <v>80</v>
      </c>
      <c r="V2403">
        <v>7.6</v>
      </c>
      <c r="W2403" t="s">
        <v>80</v>
      </c>
      <c r="X2403">
        <v>7.5</v>
      </c>
      <c r="Y2403" t="s">
        <v>80</v>
      </c>
      <c r="Z2403">
        <v>7.5</v>
      </c>
      <c r="AA2403" t="s">
        <v>80</v>
      </c>
      <c r="AB2403">
        <v>4.3</v>
      </c>
      <c r="AC2403" t="s">
        <v>80</v>
      </c>
      <c r="AD2403">
        <v>5.0999999999999996</v>
      </c>
      <c r="AE2403" t="s">
        <v>80</v>
      </c>
      <c r="AF2403">
        <v>9.6999999999999993</v>
      </c>
      <c r="AG2403" t="s">
        <v>80</v>
      </c>
    </row>
    <row r="2404" spans="1:33" x14ac:dyDescent="0.35">
      <c r="A2404" t="s">
        <v>79</v>
      </c>
      <c r="B2404">
        <v>12098700</v>
      </c>
      <c r="C2404" s="1">
        <v>42687</v>
      </c>
      <c r="D2404">
        <v>8.9</v>
      </c>
      <c r="E2404" t="s">
        <v>80</v>
      </c>
      <c r="F2404">
        <v>7.3</v>
      </c>
      <c r="G2404" t="s">
        <v>80</v>
      </c>
      <c r="H2404">
        <v>7.7</v>
      </c>
      <c r="I2404" t="s">
        <v>80</v>
      </c>
      <c r="J2404">
        <v>59</v>
      </c>
      <c r="K2404" t="s">
        <v>80</v>
      </c>
      <c r="L2404">
        <v>57</v>
      </c>
      <c r="M2404" t="s">
        <v>80</v>
      </c>
      <c r="N2404">
        <v>58</v>
      </c>
      <c r="O2404" t="s">
        <v>80</v>
      </c>
      <c r="P2404">
        <v>11.9</v>
      </c>
      <c r="Q2404" t="s">
        <v>80</v>
      </c>
      <c r="R2404">
        <v>11.4</v>
      </c>
      <c r="S2404" t="s">
        <v>80</v>
      </c>
      <c r="T2404">
        <v>11.7</v>
      </c>
      <c r="U2404" t="s">
        <v>80</v>
      </c>
      <c r="V2404">
        <v>7.6</v>
      </c>
      <c r="W2404" t="s">
        <v>80</v>
      </c>
      <c r="X2404">
        <v>7.5</v>
      </c>
      <c r="Y2404" t="s">
        <v>80</v>
      </c>
      <c r="Z2404">
        <v>7.5</v>
      </c>
      <c r="AA2404" t="s">
        <v>80</v>
      </c>
      <c r="AB2404">
        <v>4.3</v>
      </c>
      <c r="AC2404" t="s">
        <v>80</v>
      </c>
      <c r="AD2404">
        <v>5.3</v>
      </c>
      <c r="AE2404" t="s">
        <v>80</v>
      </c>
      <c r="AF2404">
        <v>9.6999999999999993</v>
      </c>
      <c r="AG2404" t="s">
        <v>80</v>
      </c>
    </row>
    <row r="2405" spans="1:33" x14ac:dyDescent="0.35">
      <c r="A2405" t="s">
        <v>79</v>
      </c>
      <c r="B2405">
        <v>12098700</v>
      </c>
      <c r="C2405" s="1">
        <v>42688</v>
      </c>
      <c r="D2405">
        <v>8.5</v>
      </c>
      <c r="E2405" t="s">
        <v>80</v>
      </c>
      <c r="F2405">
        <v>7.9</v>
      </c>
      <c r="G2405" t="s">
        <v>80</v>
      </c>
      <c r="H2405">
        <v>8.1999999999999993</v>
      </c>
      <c r="I2405" t="s">
        <v>80</v>
      </c>
      <c r="J2405">
        <v>59</v>
      </c>
      <c r="K2405" t="s">
        <v>80</v>
      </c>
      <c r="L2405">
        <v>50</v>
      </c>
      <c r="M2405" t="s">
        <v>80</v>
      </c>
      <c r="N2405">
        <v>54</v>
      </c>
      <c r="O2405" t="s">
        <v>80</v>
      </c>
      <c r="P2405">
        <v>11.8</v>
      </c>
      <c r="Q2405" t="s">
        <v>80</v>
      </c>
      <c r="R2405">
        <v>11.6</v>
      </c>
      <c r="S2405" t="s">
        <v>80</v>
      </c>
      <c r="T2405">
        <v>11.7</v>
      </c>
      <c r="U2405" t="s">
        <v>80</v>
      </c>
      <c r="V2405">
        <v>7.5</v>
      </c>
      <c r="W2405" t="s">
        <v>80</v>
      </c>
      <c r="X2405">
        <v>7.5</v>
      </c>
      <c r="Y2405" t="s">
        <v>80</v>
      </c>
      <c r="Z2405">
        <v>7.5</v>
      </c>
      <c r="AA2405" t="s">
        <v>80</v>
      </c>
      <c r="AB2405">
        <v>4.5</v>
      </c>
      <c r="AC2405" t="s">
        <v>80</v>
      </c>
      <c r="AD2405">
        <v>16</v>
      </c>
      <c r="AE2405" t="s">
        <v>80</v>
      </c>
      <c r="AF2405">
        <v>33</v>
      </c>
      <c r="AG2405" t="s">
        <v>80</v>
      </c>
    </row>
    <row r="2406" spans="1:33" x14ac:dyDescent="0.35">
      <c r="A2406" t="s">
        <v>79</v>
      </c>
      <c r="B2406">
        <v>12098700</v>
      </c>
      <c r="C2406" s="1">
        <v>42689</v>
      </c>
      <c r="D2406">
        <v>8.1999999999999993</v>
      </c>
      <c r="E2406" t="s">
        <v>80</v>
      </c>
      <c r="F2406">
        <v>7.2</v>
      </c>
      <c r="G2406" t="s">
        <v>80</v>
      </c>
      <c r="H2406">
        <v>7.9</v>
      </c>
      <c r="I2406" t="s">
        <v>80</v>
      </c>
      <c r="J2406">
        <v>52</v>
      </c>
      <c r="K2406" t="s">
        <v>80</v>
      </c>
      <c r="L2406">
        <v>49</v>
      </c>
      <c r="M2406" t="s">
        <v>80</v>
      </c>
      <c r="N2406">
        <v>50</v>
      </c>
      <c r="O2406" t="s">
        <v>80</v>
      </c>
      <c r="P2406">
        <v>12.1</v>
      </c>
      <c r="Q2406" t="s">
        <v>80</v>
      </c>
      <c r="R2406">
        <v>11.7</v>
      </c>
      <c r="S2406" t="s">
        <v>80</v>
      </c>
      <c r="T2406">
        <v>11.8</v>
      </c>
      <c r="U2406" t="s">
        <v>80</v>
      </c>
      <c r="V2406">
        <v>7.5</v>
      </c>
      <c r="W2406" t="s">
        <v>80</v>
      </c>
      <c r="X2406">
        <v>7.4</v>
      </c>
      <c r="Y2406" t="s">
        <v>80</v>
      </c>
      <c r="Z2406">
        <v>7.5</v>
      </c>
      <c r="AA2406" t="s">
        <v>80</v>
      </c>
      <c r="AB2406">
        <v>8.9</v>
      </c>
      <c r="AC2406" t="s">
        <v>80</v>
      </c>
      <c r="AD2406">
        <v>17</v>
      </c>
      <c r="AE2406" t="s">
        <v>80</v>
      </c>
      <c r="AF2406">
        <v>41</v>
      </c>
      <c r="AG2406" t="s">
        <v>80</v>
      </c>
    </row>
    <row r="2407" spans="1:33" x14ac:dyDescent="0.35">
      <c r="A2407" t="s">
        <v>79</v>
      </c>
      <c r="B2407">
        <v>12098700</v>
      </c>
      <c r="C2407" s="1">
        <v>42690</v>
      </c>
      <c r="D2407">
        <v>7.2</v>
      </c>
      <c r="E2407" t="s">
        <v>80</v>
      </c>
      <c r="F2407">
        <v>6.5</v>
      </c>
      <c r="G2407" t="s">
        <v>80</v>
      </c>
      <c r="H2407">
        <v>6.9</v>
      </c>
      <c r="I2407" t="s">
        <v>80</v>
      </c>
      <c r="J2407">
        <v>51</v>
      </c>
      <c r="K2407" t="s">
        <v>80</v>
      </c>
      <c r="L2407">
        <v>49</v>
      </c>
      <c r="M2407" t="s">
        <v>80</v>
      </c>
      <c r="N2407">
        <v>50</v>
      </c>
      <c r="O2407" t="s">
        <v>80</v>
      </c>
      <c r="P2407">
        <v>12.4</v>
      </c>
      <c r="Q2407" t="s">
        <v>80</v>
      </c>
      <c r="R2407">
        <v>12.1</v>
      </c>
      <c r="S2407" t="s">
        <v>80</v>
      </c>
      <c r="T2407">
        <v>12.3</v>
      </c>
      <c r="U2407" t="s">
        <v>80</v>
      </c>
      <c r="V2407">
        <v>7.5</v>
      </c>
      <c r="W2407" t="s">
        <v>80</v>
      </c>
      <c r="X2407">
        <v>7.4</v>
      </c>
      <c r="Y2407" t="s">
        <v>80</v>
      </c>
      <c r="Z2407">
        <v>7.5</v>
      </c>
      <c r="AA2407" t="s">
        <v>80</v>
      </c>
      <c r="AB2407">
        <v>6.5</v>
      </c>
      <c r="AC2407" t="s">
        <v>80</v>
      </c>
      <c r="AD2407">
        <v>9.6999999999999993</v>
      </c>
      <c r="AE2407" t="s">
        <v>80</v>
      </c>
      <c r="AF2407">
        <v>19</v>
      </c>
      <c r="AG2407" t="s">
        <v>80</v>
      </c>
    </row>
    <row r="2408" spans="1:33" x14ac:dyDescent="0.35">
      <c r="A2408" t="s">
        <v>79</v>
      </c>
      <c r="B2408">
        <v>12098700</v>
      </c>
      <c r="C2408" s="1">
        <v>42691</v>
      </c>
      <c r="D2408">
        <v>6.8</v>
      </c>
      <c r="E2408" t="s">
        <v>80</v>
      </c>
      <c r="F2408">
        <v>5.6</v>
      </c>
      <c r="G2408" t="s">
        <v>80</v>
      </c>
      <c r="H2408">
        <v>6.2</v>
      </c>
      <c r="I2408" t="s">
        <v>80</v>
      </c>
      <c r="J2408">
        <v>53</v>
      </c>
      <c r="K2408" t="s">
        <v>80</v>
      </c>
      <c r="L2408">
        <v>51</v>
      </c>
      <c r="M2408" t="s">
        <v>80</v>
      </c>
      <c r="N2408">
        <v>52</v>
      </c>
      <c r="O2408" t="s">
        <v>80</v>
      </c>
      <c r="P2408">
        <v>12.6</v>
      </c>
      <c r="Q2408" t="s">
        <v>80</v>
      </c>
      <c r="R2408">
        <v>12.2</v>
      </c>
      <c r="S2408" t="s">
        <v>80</v>
      </c>
      <c r="T2408">
        <v>12.4</v>
      </c>
      <c r="U2408" t="s">
        <v>80</v>
      </c>
      <c r="V2408">
        <v>7.5</v>
      </c>
      <c r="W2408" t="s">
        <v>80</v>
      </c>
      <c r="X2408">
        <v>7.5</v>
      </c>
      <c r="Y2408" t="s">
        <v>80</v>
      </c>
      <c r="Z2408">
        <v>7.5</v>
      </c>
      <c r="AA2408" t="s">
        <v>80</v>
      </c>
      <c r="AB2408">
        <v>4.0999999999999996</v>
      </c>
      <c r="AC2408" t="s">
        <v>80</v>
      </c>
      <c r="AD2408">
        <v>5.3</v>
      </c>
      <c r="AE2408" t="s">
        <v>80</v>
      </c>
      <c r="AF2408">
        <v>7.3</v>
      </c>
      <c r="AG2408" t="s">
        <v>80</v>
      </c>
    </row>
    <row r="2409" spans="1:33" x14ac:dyDescent="0.35">
      <c r="A2409" t="s">
        <v>79</v>
      </c>
      <c r="B2409">
        <v>12098700</v>
      </c>
      <c r="C2409" s="1">
        <v>42692</v>
      </c>
      <c r="D2409">
        <v>5.6</v>
      </c>
      <c r="E2409" t="s">
        <v>80</v>
      </c>
      <c r="F2409">
        <v>4.9000000000000004</v>
      </c>
      <c r="G2409" t="s">
        <v>80</v>
      </c>
      <c r="H2409">
        <v>5.4</v>
      </c>
      <c r="I2409" t="s">
        <v>80</v>
      </c>
      <c r="J2409">
        <v>55</v>
      </c>
      <c r="K2409" t="s">
        <v>80</v>
      </c>
      <c r="L2409">
        <v>53</v>
      </c>
      <c r="M2409" t="s">
        <v>80</v>
      </c>
      <c r="N2409">
        <v>54</v>
      </c>
      <c r="O2409" t="s">
        <v>80</v>
      </c>
      <c r="P2409">
        <v>12.7</v>
      </c>
      <c r="Q2409" t="s">
        <v>80</v>
      </c>
      <c r="R2409">
        <v>12.3</v>
      </c>
      <c r="S2409" t="s">
        <v>80</v>
      </c>
      <c r="T2409">
        <v>12.5</v>
      </c>
      <c r="U2409" t="s">
        <v>80</v>
      </c>
      <c r="V2409">
        <v>7.6</v>
      </c>
      <c r="W2409" t="s">
        <v>80</v>
      </c>
      <c r="X2409">
        <v>7.5</v>
      </c>
      <c r="Y2409" t="s">
        <v>80</v>
      </c>
      <c r="Z2409">
        <v>7.5</v>
      </c>
      <c r="AA2409" t="s">
        <v>80</v>
      </c>
      <c r="AB2409">
        <v>3.3</v>
      </c>
      <c r="AC2409" t="s">
        <v>80</v>
      </c>
      <c r="AD2409">
        <v>4</v>
      </c>
      <c r="AE2409" t="s">
        <v>80</v>
      </c>
      <c r="AF2409">
        <v>5.6</v>
      </c>
      <c r="AG2409" t="s">
        <v>80</v>
      </c>
    </row>
    <row r="2410" spans="1:33" x14ac:dyDescent="0.35">
      <c r="A2410" t="s">
        <v>79</v>
      </c>
      <c r="B2410">
        <v>12098700</v>
      </c>
      <c r="C2410" s="1">
        <v>42693</v>
      </c>
      <c r="D2410">
        <v>6.9</v>
      </c>
      <c r="E2410" t="s">
        <v>80</v>
      </c>
      <c r="F2410">
        <v>5.6</v>
      </c>
      <c r="G2410" t="s">
        <v>80</v>
      </c>
      <c r="H2410">
        <v>6.2</v>
      </c>
      <c r="I2410" t="s">
        <v>80</v>
      </c>
      <c r="J2410">
        <v>56</v>
      </c>
      <c r="K2410" t="s">
        <v>80</v>
      </c>
      <c r="L2410">
        <v>55</v>
      </c>
      <c r="M2410" t="s">
        <v>80</v>
      </c>
      <c r="N2410">
        <v>56</v>
      </c>
      <c r="O2410" t="s">
        <v>80</v>
      </c>
      <c r="P2410">
        <v>12.3</v>
      </c>
      <c r="Q2410" t="s">
        <v>80</v>
      </c>
      <c r="R2410">
        <v>11.9</v>
      </c>
      <c r="S2410" t="s">
        <v>80</v>
      </c>
      <c r="T2410">
        <v>12.1</v>
      </c>
      <c r="U2410" t="s">
        <v>80</v>
      </c>
      <c r="V2410">
        <v>7.6</v>
      </c>
      <c r="W2410" t="s">
        <v>80</v>
      </c>
      <c r="X2410">
        <v>7.5</v>
      </c>
      <c r="Y2410" t="s">
        <v>80</v>
      </c>
      <c r="Z2410">
        <v>7.5</v>
      </c>
      <c r="AA2410" t="s">
        <v>80</v>
      </c>
      <c r="AB2410">
        <v>2.8</v>
      </c>
      <c r="AC2410" t="s">
        <v>80</v>
      </c>
      <c r="AD2410">
        <v>3.1</v>
      </c>
      <c r="AE2410" t="s">
        <v>80</v>
      </c>
      <c r="AF2410">
        <v>4.2</v>
      </c>
      <c r="AG2410" t="s">
        <v>80</v>
      </c>
    </row>
    <row r="2411" spans="1:33" x14ac:dyDescent="0.35">
      <c r="A2411" t="s">
        <v>79</v>
      </c>
      <c r="B2411">
        <v>12098700</v>
      </c>
      <c r="C2411" s="1">
        <v>42694</v>
      </c>
      <c r="D2411">
        <v>7.2</v>
      </c>
      <c r="E2411" t="s">
        <v>80</v>
      </c>
      <c r="F2411">
        <v>6.5</v>
      </c>
      <c r="G2411" t="s">
        <v>80</v>
      </c>
      <c r="H2411">
        <v>6.8</v>
      </c>
      <c r="I2411" t="s">
        <v>80</v>
      </c>
      <c r="J2411">
        <v>57</v>
      </c>
      <c r="K2411" t="s">
        <v>80</v>
      </c>
      <c r="L2411">
        <v>56</v>
      </c>
      <c r="M2411" t="s">
        <v>80</v>
      </c>
      <c r="N2411">
        <v>57</v>
      </c>
      <c r="O2411" t="s">
        <v>80</v>
      </c>
      <c r="P2411">
        <v>12.1</v>
      </c>
      <c r="Q2411" t="s">
        <v>80</v>
      </c>
      <c r="R2411">
        <v>11.8</v>
      </c>
      <c r="S2411" t="s">
        <v>80</v>
      </c>
      <c r="T2411">
        <v>11.9</v>
      </c>
      <c r="U2411" t="s">
        <v>80</v>
      </c>
      <c r="V2411">
        <v>7.6</v>
      </c>
      <c r="W2411" t="s">
        <v>80</v>
      </c>
      <c r="X2411">
        <v>7.5</v>
      </c>
      <c r="Y2411" t="s">
        <v>80</v>
      </c>
      <c r="Z2411">
        <v>7.5</v>
      </c>
      <c r="AA2411" t="s">
        <v>80</v>
      </c>
      <c r="AB2411">
        <v>2.5</v>
      </c>
      <c r="AC2411" t="s">
        <v>80</v>
      </c>
      <c r="AD2411">
        <v>2.8</v>
      </c>
      <c r="AE2411" t="s">
        <v>80</v>
      </c>
      <c r="AF2411">
        <v>3.4</v>
      </c>
      <c r="AG2411" t="s">
        <v>80</v>
      </c>
    </row>
    <row r="2412" spans="1:33" x14ac:dyDescent="0.35">
      <c r="A2412" t="s">
        <v>79</v>
      </c>
      <c r="B2412">
        <v>12098700</v>
      </c>
      <c r="C2412" s="1">
        <v>42695</v>
      </c>
      <c r="D2412">
        <v>7.2</v>
      </c>
      <c r="E2412" t="s">
        <v>80</v>
      </c>
      <c r="F2412">
        <v>6.3</v>
      </c>
      <c r="G2412" t="s">
        <v>80</v>
      </c>
      <c r="H2412">
        <v>6.7</v>
      </c>
      <c r="I2412" t="s">
        <v>80</v>
      </c>
      <c r="J2412">
        <v>58</v>
      </c>
      <c r="K2412" t="s">
        <v>80</v>
      </c>
      <c r="L2412">
        <v>57</v>
      </c>
      <c r="M2412" t="s">
        <v>80</v>
      </c>
      <c r="N2412">
        <v>58</v>
      </c>
      <c r="O2412" t="s">
        <v>80</v>
      </c>
      <c r="P2412">
        <v>12.2</v>
      </c>
      <c r="Q2412" t="s">
        <v>80</v>
      </c>
      <c r="R2412">
        <v>11.8</v>
      </c>
      <c r="S2412" t="s">
        <v>80</v>
      </c>
      <c r="T2412">
        <v>12</v>
      </c>
      <c r="U2412" t="s">
        <v>80</v>
      </c>
      <c r="V2412">
        <v>7.6</v>
      </c>
      <c r="W2412" t="s">
        <v>80</v>
      </c>
      <c r="X2412">
        <v>7.5</v>
      </c>
      <c r="Y2412" t="s">
        <v>80</v>
      </c>
      <c r="Z2412">
        <v>7.5</v>
      </c>
      <c r="AA2412" t="s">
        <v>80</v>
      </c>
      <c r="AB2412">
        <v>2.4</v>
      </c>
      <c r="AC2412" t="s">
        <v>80</v>
      </c>
      <c r="AD2412">
        <v>2.7</v>
      </c>
      <c r="AE2412" t="s">
        <v>80</v>
      </c>
      <c r="AF2412">
        <v>3.3</v>
      </c>
      <c r="AG2412" t="s">
        <v>80</v>
      </c>
    </row>
    <row r="2413" spans="1:33" x14ac:dyDescent="0.35">
      <c r="A2413" t="s">
        <v>79</v>
      </c>
      <c r="B2413">
        <v>12098700</v>
      </c>
      <c r="C2413" s="1">
        <v>42696</v>
      </c>
      <c r="D2413">
        <v>6.4</v>
      </c>
      <c r="E2413" t="s">
        <v>80</v>
      </c>
      <c r="F2413">
        <v>5.5</v>
      </c>
      <c r="G2413" t="s">
        <v>80</v>
      </c>
      <c r="H2413">
        <v>6</v>
      </c>
      <c r="I2413" t="s">
        <v>80</v>
      </c>
      <c r="J2413">
        <v>59</v>
      </c>
      <c r="K2413" t="s">
        <v>80</v>
      </c>
      <c r="L2413">
        <v>58</v>
      </c>
      <c r="M2413" t="s">
        <v>80</v>
      </c>
      <c r="N2413">
        <v>59</v>
      </c>
      <c r="O2413" t="s">
        <v>80</v>
      </c>
      <c r="P2413">
        <v>12.4</v>
      </c>
      <c r="Q2413" t="s">
        <v>80</v>
      </c>
      <c r="R2413">
        <v>12</v>
      </c>
      <c r="S2413" t="s">
        <v>80</v>
      </c>
      <c r="T2413">
        <v>12.2</v>
      </c>
      <c r="U2413" t="s">
        <v>80</v>
      </c>
      <c r="V2413">
        <v>7.6</v>
      </c>
      <c r="W2413" t="s">
        <v>80</v>
      </c>
      <c r="X2413">
        <v>7.5</v>
      </c>
      <c r="Y2413" t="s">
        <v>80</v>
      </c>
      <c r="Z2413">
        <v>7.5</v>
      </c>
      <c r="AA2413" t="s">
        <v>80</v>
      </c>
      <c r="AB2413">
        <v>2.2000000000000002</v>
      </c>
      <c r="AC2413" t="s">
        <v>80</v>
      </c>
      <c r="AD2413">
        <v>2.5</v>
      </c>
      <c r="AE2413" t="s">
        <v>80</v>
      </c>
      <c r="AF2413">
        <v>3.1</v>
      </c>
      <c r="AG2413" t="s">
        <v>80</v>
      </c>
    </row>
    <row r="2414" spans="1:33" x14ac:dyDescent="0.35">
      <c r="A2414" t="s">
        <v>79</v>
      </c>
      <c r="B2414">
        <v>12098700</v>
      </c>
      <c r="C2414" s="1">
        <v>42697</v>
      </c>
      <c r="D2414">
        <v>6.7</v>
      </c>
      <c r="E2414" t="s">
        <v>80</v>
      </c>
      <c r="F2414">
        <v>6</v>
      </c>
      <c r="G2414" t="s">
        <v>80</v>
      </c>
      <c r="H2414">
        <v>6.4</v>
      </c>
      <c r="I2414" t="s">
        <v>80</v>
      </c>
      <c r="J2414">
        <v>59</v>
      </c>
      <c r="K2414" t="s">
        <v>80</v>
      </c>
      <c r="L2414">
        <v>58</v>
      </c>
      <c r="M2414" t="s">
        <v>80</v>
      </c>
      <c r="N2414">
        <v>59</v>
      </c>
      <c r="O2414" t="s">
        <v>80</v>
      </c>
      <c r="P2414">
        <v>12.3</v>
      </c>
      <c r="Q2414" t="s">
        <v>80</v>
      </c>
      <c r="R2414">
        <v>12</v>
      </c>
      <c r="S2414" t="s">
        <v>80</v>
      </c>
      <c r="T2414">
        <v>12.1</v>
      </c>
      <c r="U2414" t="s">
        <v>80</v>
      </c>
      <c r="V2414">
        <v>7.6</v>
      </c>
      <c r="W2414" t="s">
        <v>80</v>
      </c>
      <c r="X2414">
        <v>7.5</v>
      </c>
      <c r="Y2414" t="s">
        <v>80</v>
      </c>
      <c r="Z2414">
        <v>7.5</v>
      </c>
      <c r="AA2414" t="s">
        <v>80</v>
      </c>
      <c r="AB2414">
        <v>2.1</v>
      </c>
      <c r="AC2414" t="s">
        <v>80</v>
      </c>
      <c r="AD2414">
        <v>2.5</v>
      </c>
      <c r="AE2414" t="s">
        <v>80</v>
      </c>
      <c r="AF2414">
        <v>3.4</v>
      </c>
      <c r="AG2414" t="s">
        <v>80</v>
      </c>
    </row>
    <row r="2415" spans="1:33" x14ac:dyDescent="0.35">
      <c r="A2415" t="s">
        <v>79</v>
      </c>
      <c r="B2415">
        <v>12098700</v>
      </c>
      <c r="C2415" s="1">
        <v>42698</v>
      </c>
      <c r="D2415">
        <v>6.3</v>
      </c>
      <c r="E2415" t="s">
        <v>80</v>
      </c>
      <c r="F2415">
        <v>5.9</v>
      </c>
      <c r="G2415" t="s">
        <v>80</v>
      </c>
      <c r="H2415">
        <v>6.1</v>
      </c>
      <c r="I2415" t="s">
        <v>80</v>
      </c>
      <c r="J2415">
        <v>60</v>
      </c>
      <c r="K2415" t="s">
        <v>80</v>
      </c>
      <c r="L2415">
        <v>59</v>
      </c>
      <c r="M2415" t="s">
        <v>80</v>
      </c>
      <c r="N2415">
        <v>60</v>
      </c>
      <c r="O2415" t="s">
        <v>80</v>
      </c>
      <c r="P2415">
        <v>12.2</v>
      </c>
      <c r="Q2415" t="s">
        <v>80</v>
      </c>
      <c r="R2415">
        <v>12</v>
      </c>
      <c r="S2415" t="s">
        <v>80</v>
      </c>
      <c r="T2415">
        <v>12.1</v>
      </c>
      <c r="U2415" t="s">
        <v>80</v>
      </c>
      <c r="V2415">
        <v>7.6</v>
      </c>
      <c r="W2415" t="s">
        <v>80</v>
      </c>
      <c r="X2415">
        <v>7.5</v>
      </c>
      <c r="Y2415" t="s">
        <v>80</v>
      </c>
      <c r="Z2415">
        <v>7.6</v>
      </c>
      <c r="AA2415" t="s">
        <v>80</v>
      </c>
      <c r="AB2415">
        <v>2.1</v>
      </c>
      <c r="AC2415" t="s">
        <v>80</v>
      </c>
      <c r="AD2415">
        <v>2.4</v>
      </c>
      <c r="AE2415" t="s">
        <v>80</v>
      </c>
      <c r="AF2415">
        <v>3.2</v>
      </c>
      <c r="AG2415" t="s">
        <v>80</v>
      </c>
    </row>
    <row r="2416" spans="1:33" x14ac:dyDescent="0.35">
      <c r="A2416" t="s">
        <v>79</v>
      </c>
      <c r="B2416">
        <v>12098700</v>
      </c>
      <c r="C2416" s="1">
        <v>42699</v>
      </c>
      <c r="D2416">
        <v>6.6</v>
      </c>
      <c r="E2416" t="s">
        <v>80</v>
      </c>
      <c r="F2416">
        <v>5.7</v>
      </c>
      <c r="G2416" t="s">
        <v>80</v>
      </c>
      <c r="H2416">
        <v>6.2</v>
      </c>
      <c r="I2416" t="s">
        <v>80</v>
      </c>
      <c r="J2416">
        <v>60</v>
      </c>
      <c r="K2416" t="s">
        <v>80</v>
      </c>
      <c r="L2416">
        <v>58</v>
      </c>
      <c r="M2416" t="s">
        <v>80</v>
      </c>
      <c r="N2416">
        <v>58</v>
      </c>
      <c r="O2416" t="s">
        <v>80</v>
      </c>
      <c r="P2416">
        <v>12.4</v>
      </c>
      <c r="Q2416" t="s">
        <v>80</v>
      </c>
      <c r="R2416">
        <v>12</v>
      </c>
      <c r="S2416" t="s">
        <v>80</v>
      </c>
      <c r="T2416">
        <v>12.2</v>
      </c>
      <c r="U2416" t="s">
        <v>80</v>
      </c>
      <c r="V2416">
        <v>7.6</v>
      </c>
      <c r="W2416" t="s">
        <v>80</v>
      </c>
      <c r="X2416">
        <v>7.5</v>
      </c>
      <c r="Y2416" t="s">
        <v>80</v>
      </c>
      <c r="Z2416">
        <v>7.6</v>
      </c>
      <c r="AA2416" t="s">
        <v>80</v>
      </c>
      <c r="AB2416">
        <v>2.5</v>
      </c>
      <c r="AC2416" t="s">
        <v>80</v>
      </c>
      <c r="AD2416">
        <v>3.4</v>
      </c>
      <c r="AE2416" t="s">
        <v>80</v>
      </c>
      <c r="AF2416">
        <v>4.8</v>
      </c>
      <c r="AG2416" t="s">
        <v>80</v>
      </c>
    </row>
    <row r="2417" spans="1:33" x14ac:dyDescent="0.35">
      <c r="A2417" t="s">
        <v>79</v>
      </c>
      <c r="B2417">
        <v>12098700</v>
      </c>
      <c r="C2417" s="1">
        <v>42700</v>
      </c>
      <c r="D2417">
        <v>6.9</v>
      </c>
      <c r="E2417" t="s">
        <v>80</v>
      </c>
      <c r="F2417">
        <v>6.1</v>
      </c>
      <c r="G2417" t="s">
        <v>80</v>
      </c>
      <c r="H2417">
        <v>6.5</v>
      </c>
      <c r="I2417" t="s">
        <v>80</v>
      </c>
      <c r="J2417">
        <v>60</v>
      </c>
      <c r="K2417" t="s">
        <v>80</v>
      </c>
      <c r="L2417">
        <v>60</v>
      </c>
      <c r="M2417" t="s">
        <v>80</v>
      </c>
      <c r="N2417">
        <v>60</v>
      </c>
      <c r="O2417" t="s">
        <v>80</v>
      </c>
      <c r="P2417">
        <v>12.1</v>
      </c>
      <c r="Q2417" t="s">
        <v>80</v>
      </c>
      <c r="R2417">
        <v>11.7</v>
      </c>
      <c r="S2417" t="s">
        <v>80</v>
      </c>
      <c r="T2417">
        <v>11.9</v>
      </c>
      <c r="U2417" t="s">
        <v>80</v>
      </c>
      <c r="V2417">
        <v>7.6</v>
      </c>
      <c r="W2417" t="s">
        <v>80</v>
      </c>
      <c r="X2417">
        <v>7.5</v>
      </c>
      <c r="Y2417" t="s">
        <v>80</v>
      </c>
      <c r="Z2417">
        <v>7.6</v>
      </c>
      <c r="AA2417" t="s">
        <v>80</v>
      </c>
      <c r="AB2417">
        <v>2</v>
      </c>
      <c r="AC2417" t="s">
        <v>80</v>
      </c>
      <c r="AD2417">
        <v>2.4</v>
      </c>
      <c r="AE2417" t="s">
        <v>80</v>
      </c>
      <c r="AF2417">
        <v>3.2</v>
      </c>
      <c r="AG2417" t="s">
        <v>80</v>
      </c>
    </row>
    <row r="2418" spans="1:33" x14ac:dyDescent="0.35">
      <c r="A2418" t="s">
        <v>79</v>
      </c>
      <c r="B2418">
        <v>12098700</v>
      </c>
      <c r="C2418" s="1">
        <v>42701</v>
      </c>
      <c r="D2418">
        <v>6.7</v>
      </c>
      <c r="E2418" t="s">
        <v>80</v>
      </c>
      <c r="F2418">
        <v>6.1</v>
      </c>
      <c r="G2418" t="s">
        <v>80</v>
      </c>
      <c r="H2418">
        <v>6.3</v>
      </c>
      <c r="I2418" t="s">
        <v>80</v>
      </c>
      <c r="J2418">
        <v>61</v>
      </c>
      <c r="K2418" t="s">
        <v>80</v>
      </c>
      <c r="L2418">
        <v>60</v>
      </c>
      <c r="M2418" t="s">
        <v>80</v>
      </c>
      <c r="N2418">
        <v>61</v>
      </c>
      <c r="O2418" t="s">
        <v>80</v>
      </c>
      <c r="P2418">
        <v>12.2</v>
      </c>
      <c r="Q2418" t="s">
        <v>80</v>
      </c>
      <c r="R2418">
        <v>11.8</v>
      </c>
      <c r="S2418" t="s">
        <v>80</v>
      </c>
      <c r="T2418">
        <v>12</v>
      </c>
      <c r="U2418" t="s">
        <v>80</v>
      </c>
      <c r="V2418">
        <v>7.6</v>
      </c>
      <c r="W2418" t="s">
        <v>80</v>
      </c>
      <c r="X2418">
        <v>7.5</v>
      </c>
      <c r="Y2418" t="s">
        <v>80</v>
      </c>
      <c r="Z2418">
        <v>7.6</v>
      </c>
      <c r="AA2418" t="s">
        <v>80</v>
      </c>
      <c r="AB2418">
        <v>1.9</v>
      </c>
      <c r="AC2418" t="s">
        <v>80</v>
      </c>
      <c r="AD2418">
        <v>2.2000000000000002</v>
      </c>
      <c r="AE2418" t="s">
        <v>80</v>
      </c>
      <c r="AF2418">
        <v>2.7</v>
      </c>
      <c r="AG2418" t="s">
        <v>80</v>
      </c>
    </row>
    <row r="2419" spans="1:33" x14ac:dyDescent="0.35">
      <c r="A2419" t="s">
        <v>79</v>
      </c>
      <c r="B2419">
        <v>12098700</v>
      </c>
      <c r="C2419" s="1">
        <v>42702</v>
      </c>
      <c r="D2419">
        <v>6.4</v>
      </c>
      <c r="E2419" t="s">
        <v>80</v>
      </c>
      <c r="F2419">
        <v>5.7</v>
      </c>
      <c r="G2419" t="s">
        <v>80</v>
      </c>
      <c r="H2419">
        <v>6</v>
      </c>
      <c r="I2419" t="s">
        <v>80</v>
      </c>
      <c r="J2419">
        <v>61</v>
      </c>
      <c r="K2419" t="s">
        <v>80</v>
      </c>
      <c r="L2419">
        <v>60</v>
      </c>
      <c r="M2419" t="s">
        <v>80</v>
      </c>
      <c r="N2419">
        <v>61</v>
      </c>
      <c r="O2419" t="s">
        <v>80</v>
      </c>
      <c r="P2419">
        <v>12.4</v>
      </c>
      <c r="Q2419" t="s">
        <v>80</v>
      </c>
      <c r="R2419">
        <v>12</v>
      </c>
      <c r="S2419" t="s">
        <v>80</v>
      </c>
      <c r="T2419">
        <v>12.2</v>
      </c>
      <c r="U2419" t="s">
        <v>80</v>
      </c>
      <c r="V2419">
        <v>7.6</v>
      </c>
      <c r="W2419" t="s">
        <v>80</v>
      </c>
      <c r="X2419">
        <v>7.5</v>
      </c>
      <c r="Y2419" t="s">
        <v>80</v>
      </c>
      <c r="Z2419">
        <v>7.6</v>
      </c>
      <c r="AA2419" t="s">
        <v>80</v>
      </c>
      <c r="AB2419">
        <v>1.8</v>
      </c>
      <c r="AC2419" t="s">
        <v>80</v>
      </c>
      <c r="AD2419">
        <v>2.2000000000000002</v>
      </c>
      <c r="AE2419" t="s">
        <v>80</v>
      </c>
      <c r="AF2419">
        <v>2.7</v>
      </c>
      <c r="AG2419" t="s">
        <v>80</v>
      </c>
    </row>
    <row r="2420" spans="1:33" x14ac:dyDescent="0.35">
      <c r="A2420" t="s">
        <v>79</v>
      </c>
      <c r="B2420">
        <v>12098700</v>
      </c>
      <c r="C2420" s="1">
        <v>42703</v>
      </c>
      <c r="D2420">
        <v>6.5</v>
      </c>
      <c r="E2420" t="s">
        <v>80</v>
      </c>
      <c r="F2420">
        <v>5.6</v>
      </c>
      <c r="G2420" t="s">
        <v>80</v>
      </c>
      <c r="H2420">
        <v>6.1</v>
      </c>
      <c r="I2420" t="s">
        <v>80</v>
      </c>
      <c r="J2420">
        <v>61</v>
      </c>
      <c r="K2420" t="s">
        <v>80</v>
      </c>
      <c r="L2420">
        <v>60</v>
      </c>
      <c r="M2420" t="s">
        <v>80</v>
      </c>
      <c r="N2420">
        <v>61</v>
      </c>
      <c r="O2420" t="s">
        <v>80</v>
      </c>
      <c r="P2420">
        <v>12.4</v>
      </c>
      <c r="Q2420" t="s">
        <v>80</v>
      </c>
      <c r="R2420">
        <v>12.1</v>
      </c>
      <c r="S2420" t="s">
        <v>80</v>
      </c>
      <c r="T2420">
        <v>12.2</v>
      </c>
      <c r="U2420" t="s">
        <v>80</v>
      </c>
      <c r="V2420">
        <v>7.6</v>
      </c>
      <c r="W2420" t="s">
        <v>80</v>
      </c>
      <c r="X2420">
        <v>7.5</v>
      </c>
      <c r="Y2420" t="s">
        <v>80</v>
      </c>
      <c r="Z2420">
        <v>7.6</v>
      </c>
      <c r="AA2420" t="s">
        <v>80</v>
      </c>
      <c r="AB2420">
        <v>1.7</v>
      </c>
      <c r="AC2420" t="s">
        <v>80</v>
      </c>
      <c r="AD2420">
        <v>2.1</v>
      </c>
      <c r="AE2420" t="s">
        <v>80</v>
      </c>
      <c r="AF2420">
        <v>2.5</v>
      </c>
      <c r="AG2420" t="s">
        <v>80</v>
      </c>
    </row>
    <row r="2421" spans="1:33" x14ac:dyDescent="0.35">
      <c r="A2421" t="s">
        <v>79</v>
      </c>
      <c r="B2421">
        <v>12098700</v>
      </c>
      <c r="C2421" s="1">
        <v>42704</v>
      </c>
      <c r="D2421">
        <v>5.7</v>
      </c>
      <c r="E2421" t="s">
        <v>80</v>
      </c>
      <c r="F2421">
        <v>5.3</v>
      </c>
      <c r="G2421" t="s">
        <v>80</v>
      </c>
      <c r="H2421">
        <v>5.5</v>
      </c>
      <c r="I2421" t="s">
        <v>80</v>
      </c>
      <c r="J2421">
        <v>61</v>
      </c>
      <c r="K2421" t="s">
        <v>80</v>
      </c>
      <c r="L2421">
        <v>61</v>
      </c>
      <c r="M2421" t="s">
        <v>80</v>
      </c>
      <c r="N2421">
        <v>61</v>
      </c>
      <c r="O2421" t="s">
        <v>80</v>
      </c>
      <c r="P2421">
        <v>12.5</v>
      </c>
      <c r="Q2421" t="s">
        <v>80</v>
      </c>
      <c r="R2421">
        <v>12.3</v>
      </c>
      <c r="S2421" t="s">
        <v>80</v>
      </c>
      <c r="T2421">
        <v>12.4</v>
      </c>
      <c r="U2421" t="s">
        <v>80</v>
      </c>
      <c r="V2421">
        <v>7.6</v>
      </c>
      <c r="W2421" t="s">
        <v>80</v>
      </c>
      <c r="X2421">
        <v>7.5</v>
      </c>
      <c r="Y2421" t="s">
        <v>80</v>
      </c>
      <c r="Z2421">
        <v>7.6</v>
      </c>
      <c r="AA2421" t="s">
        <v>80</v>
      </c>
      <c r="AB2421">
        <v>1.7</v>
      </c>
      <c r="AC2421" t="s">
        <v>80</v>
      </c>
      <c r="AD2421">
        <v>2</v>
      </c>
      <c r="AE2421" t="s">
        <v>80</v>
      </c>
      <c r="AF2421">
        <v>2.4</v>
      </c>
      <c r="AG2421" t="s">
        <v>80</v>
      </c>
    </row>
    <row r="2422" spans="1:33" x14ac:dyDescent="0.35">
      <c r="A2422" t="s">
        <v>79</v>
      </c>
      <c r="B2422">
        <v>12098700</v>
      </c>
      <c r="C2422" s="1">
        <v>42705</v>
      </c>
      <c r="D2422">
        <v>5.6</v>
      </c>
      <c r="E2422" t="s">
        <v>80</v>
      </c>
      <c r="F2422">
        <v>5.4</v>
      </c>
      <c r="G2422" t="s">
        <v>80</v>
      </c>
      <c r="H2422">
        <v>5.5</v>
      </c>
      <c r="I2422" t="s">
        <v>80</v>
      </c>
      <c r="J2422">
        <v>61</v>
      </c>
      <c r="K2422" t="s">
        <v>80</v>
      </c>
      <c r="L2422">
        <v>61</v>
      </c>
      <c r="M2422" t="s">
        <v>80</v>
      </c>
      <c r="N2422">
        <v>61</v>
      </c>
      <c r="O2422" t="s">
        <v>80</v>
      </c>
      <c r="P2422">
        <v>12.6</v>
      </c>
      <c r="Q2422" t="s">
        <v>80</v>
      </c>
      <c r="R2422">
        <v>12.4</v>
      </c>
      <c r="S2422" t="s">
        <v>80</v>
      </c>
      <c r="T2422">
        <v>12.5</v>
      </c>
      <c r="U2422" t="s">
        <v>80</v>
      </c>
      <c r="V2422">
        <v>7.6</v>
      </c>
      <c r="W2422" t="s">
        <v>80</v>
      </c>
      <c r="X2422">
        <v>7.5</v>
      </c>
      <c r="Y2422" t="s">
        <v>80</v>
      </c>
      <c r="Z2422">
        <v>7.6</v>
      </c>
      <c r="AA2422" t="s">
        <v>80</v>
      </c>
      <c r="AB2422">
        <v>1.7</v>
      </c>
      <c r="AC2422" t="s">
        <v>80</v>
      </c>
      <c r="AD2422">
        <v>2</v>
      </c>
      <c r="AE2422" t="s">
        <v>80</v>
      </c>
      <c r="AF2422">
        <v>2.6</v>
      </c>
      <c r="AG2422" t="s">
        <v>80</v>
      </c>
    </row>
    <row r="2423" spans="1:33" x14ac:dyDescent="0.35">
      <c r="A2423" t="s">
        <v>79</v>
      </c>
      <c r="B2423">
        <v>12098700</v>
      </c>
      <c r="C2423" s="1">
        <v>42706</v>
      </c>
      <c r="D2423">
        <v>5.9</v>
      </c>
      <c r="E2423" t="s">
        <v>80</v>
      </c>
      <c r="F2423">
        <v>5.4</v>
      </c>
      <c r="G2423" t="s">
        <v>80</v>
      </c>
      <c r="H2423">
        <v>5.6</v>
      </c>
      <c r="I2423" t="s">
        <v>80</v>
      </c>
      <c r="J2423">
        <v>62</v>
      </c>
      <c r="K2423" t="s">
        <v>80</v>
      </c>
      <c r="L2423">
        <v>60</v>
      </c>
      <c r="M2423" t="s">
        <v>80</v>
      </c>
      <c r="N2423">
        <v>61</v>
      </c>
      <c r="O2423" t="s">
        <v>80</v>
      </c>
      <c r="P2423">
        <v>12.6</v>
      </c>
      <c r="Q2423" t="s">
        <v>80</v>
      </c>
      <c r="R2423">
        <v>12.3</v>
      </c>
      <c r="S2423" t="s">
        <v>80</v>
      </c>
      <c r="T2423">
        <v>12.5</v>
      </c>
      <c r="U2423" t="s">
        <v>80</v>
      </c>
      <c r="V2423">
        <v>7.6</v>
      </c>
      <c r="W2423" t="s">
        <v>80</v>
      </c>
      <c r="X2423">
        <v>7.5</v>
      </c>
      <c r="Y2423" t="s">
        <v>80</v>
      </c>
      <c r="Z2423">
        <v>7.6</v>
      </c>
      <c r="AA2423" t="s">
        <v>80</v>
      </c>
      <c r="AB2423">
        <v>2</v>
      </c>
      <c r="AC2423" t="s">
        <v>80</v>
      </c>
      <c r="AD2423">
        <v>2.5</v>
      </c>
      <c r="AE2423" t="s">
        <v>80</v>
      </c>
      <c r="AF2423">
        <v>3.7</v>
      </c>
      <c r="AG2423" t="s">
        <v>80</v>
      </c>
    </row>
    <row r="2424" spans="1:33" x14ac:dyDescent="0.35">
      <c r="A2424" t="s">
        <v>79</v>
      </c>
      <c r="B2424">
        <v>12098700</v>
      </c>
      <c r="C2424" s="1">
        <v>42707</v>
      </c>
      <c r="D2424">
        <v>5.9</v>
      </c>
      <c r="E2424" t="s">
        <v>80</v>
      </c>
      <c r="F2424">
        <v>5.6</v>
      </c>
      <c r="G2424" t="s">
        <v>80</v>
      </c>
      <c r="H2424">
        <v>5.8</v>
      </c>
      <c r="I2424" t="s">
        <v>80</v>
      </c>
      <c r="J2424">
        <v>60</v>
      </c>
      <c r="K2424" t="s">
        <v>80</v>
      </c>
      <c r="L2424">
        <v>56</v>
      </c>
      <c r="M2424" t="s">
        <v>80</v>
      </c>
      <c r="N2424">
        <v>57</v>
      </c>
      <c r="O2424" t="s">
        <v>80</v>
      </c>
      <c r="P2424">
        <v>12.6</v>
      </c>
      <c r="Q2424" t="s">
        <v>80</v>
      </c>
      <c r="R2424">
        <v>12.3</v>
      </c>
      <c r="S2424" t="s">
        <v>80</v>
      </c>
      <c r="T2424">
        <v>12.4</v>
      </c>
      <c r="U2424" t="s">
        <v>80</v>
      </c>
      <c r="V2424">
        <v>7.6</v>
      </c>
      <c r="W2424" t="s">
        <v>80</v>
      </c>
      <c r="X2424">
        <v>7.5</v>
      </c>
      <c r="Y2424" t="s">
        <v>80</v>
      </c>
      <c r="Z2424">
        <v>7.5</v>
      </c>
      <c r="AA2424" t="s">
        <v>80</v>
      </c>
      <c r="AB2424">
        <v>2.2999999999999998</v>
      </c>
      <c r="AC2424" t="s">
        <v>80</v>
      </c>
      <c r="AD2424">
        <v>3.3</v>
      </c>
      <c r="AE2424" t="s">
        <v>80</v>
      </c>
      <c r="AF2424">
        <v>5.3</v>
      </c>
      <c r="AG2424" t="s">
        <v>80</v>
      </c>
    </row>
    <row r="2425" spans="1:33" x14ac:dyDescent="0.35">
      <c r="A2425" t="s">
        <v>79</v>
      </c>
      <c r="B2425">
        <v>12098700</v>
      </c>
      <c r="C2425" s="1">
        <v>42708</v>
      </c>
      <c r="D2425">
        <v>5.8</v>
      </c>
      <c r="E2425" t="s">
        <v>80</v>
      </c>
      <c r="F2425">
        <v>3.9</v>
      </c>
      <c r="G2425" t="s">
        <v>80</v>
      </c>
      <c r="H2425">
        <v>4.5999999999999996</v>
      </c>
      <c r="I2425" t="s">
        <v>80</v>
      </c>
      <c r="J2425">
        <v>56</v>
      </c>
      <c r="K2425" t="s">
        <v>80</v>
      </c>
      <c r="L2425">
        <v>53</v>
      </c>
      <c r="M2425" t="s">
        <v>80</v>
      </c>
      <c r="N2425">
        <v>54</v>
      </c>
      <c r="O2425" t="s">
        <v>80</v>
      </c>
      <c r="P2425">
        <v>13.1</v>
      </c>
      <c r="Q2425" t="s">
        <v>80</v>
      </c>
      <c r="R2425">
        <v>12.4</v>
      </c>
      <c r="S2425" t="s">
        <v>80</v>
      </c>
      <c r="T2425">
        <v>12.8</v>
      </c>
      <c r="U2425" t="s">
        <v>80</v>
      </c>
      <c r="V2425">
        <v>7.5</v>
      </c>
      <c r="W2425" t="s">
        <v>80</v>
      </c>
      <c r="X2425">
        <v>7.4</v>
      </c>
      <c r="Y2425" t="s">
        <v>80</v>
      </c>
      <c r="Z2425">
        <v>7.5</v>
      </c>
      <c r="AA2425" t="s">
        <v>80</v>
      </c>
      <c r="AB2425">
        <v>3.3</v>
      </c>
      <c r="AC2425" t="s">
        <v>80</v>
      </c>
      <c r="AD2425">
        <v>5.4</v>
      </c>
      <c r="AE2425" t="s">
        <v>80</v>
      </c>
      <c r="AF2425">
        <v>12</v>
      </c>
      <c r="AG2425" t="s">
        <v>80</v>
      </c>
    </row>
    <row r="2426" spans="1:33" x14ac:dyDescent="0.35">
      <c r="A2426" t="s">
        <v>79</v>
      </c>
      <c r="B2426">
        <v>12098700</v>
      </c>
      <c r="C2426" s="1">
        <v>42709</v>
      </c>
      <c r="D2426">
        <v>3.9</v>
      </c>
      <c r="E2426" t="s">
        <v>80</v>
      </c>
      <c r="F2426">
        <v>2.9</v>
      </c>
      <c r="G2426" t="s">
        <v>80</v>
      </c>
      <c r="H2426">
        <v>3.5</v>
      </c>
      <c r="I2426" t="s">
        <v>80</v>
      </c>
      <c r="J2426">
        <v>58</v>
      </c>
      <c r="K2426" t="s">
        <v>80</v>
      </c>
      <c r="L2426">
        <v>55</v>
      </c>
      <c r="M2426" t="s">
        <v>80</v>
      </c>
      <c r="N2426">
        <v>57</v>
      </c>
      <c r="O2426" t="s">
        <v>80</v>
      </c>
      <c r="P2426">
        <v>13.3</v>
      </c>
      <c r="Q2426" t="s">
        <v>80</v>
      </c>
      <c r="R2426">
        <v>13.1</v>
      </c>
      <c r="S2426" t="s">
        <v>80</v>
      </c>
      <c r="T2426">
        <v>13.2</v>
      </c>
      <c r="U2426" t="s">
        <v>80</v>
      </c>
      <c r="V2426">
        <v>7.5</v>
      </c>
      <c r="W2426" t="s">
        <v>80</v>
      </c>
      <c r="X2426">
        <v>7.4</v>
      </c>
      <c r="Y2426" t="s">
        <v>80</v>
      </c>
      <c r="Z2426">
        <v>7.5</v>
      </c>
      <c r="AA2426" t="s">
        <v>80</v>
      </c>
      <c r="AB2426">
        <v>2</v>
      </c>
      <c r="AC2426" t="s">
        <v>80</v>
      </c>
      <c r="AD2426">
        <v>2.5</v>
      </c>
      <c r="AE2426" t="s">
        <v>80</v>
      </c>
      <c r="AF2426">
        <v>13</v>
      </c>
      <c r="AG2426" t="s">
        <v>80</v>
      </c>
    </row>
    <row r="2427" spans="1:33" x14ac:dyDescent="0.35">
      <c r="A2427" t="s">
        <v>79</v>
      </c>
      <c r="B2427">
        <v>12098700</v>
      </c>
      <c r="C2427" s="1">
        <v>42710</v>
      </c>
      <c r="D2427">
        <v>3</v>
      </c>
      <c r="E2427" t="s">
        <v>80</v>
      </c>
      <c r="F2427">
        <v>2.7</v>
      </c>
      <c r="G2427" t="s">
        <v>80</v>
      </c>
      <c r="H2427">
        <v>2.8</v>
      </c>
      <c r="I2427" t="s">
        <v>80</v>
      </c>
      <c r="J2427">
        <v>66</v>
      </c>
      <c r="K2427" t="s">
        <v>80</v>
      </c>
      <c r="L2427">
        <v>58</v>
      </c>
      <c r="M2427" t="s">
        <v>80</v>
      </c>
      <c r="N2427">
        <v>60</v>
      </c>
      <c r="O2427" t="s">
        <v>80</v>
      </c>
      <c r="P2427">
        <v>13.5</v>
      </c>
      <c r="Q2427" t="s">
        <v>80</v>
      </c>
      <c r="R2427">
        <v>13.1</v>
      </c>
      <c r="S2427" t="s">
        <v>80</v>
      </c>
      <c r="T2427">
        <v>13.3</v>
      </c>
      <c r="U2427" t="s">
        <v>80</v>
      </c>
      <c r="V2427">
        <v>7.5</v>
      </c>
      <c r="W2427" t="s">
        <v>80</v>
      </c>
      <c r="X2427">
        <v>7.2</v>
      </c>
      <c r="Y2427" t="s">
        <v>80</v>
      </c>
      <c r="Z2427">
        <v>7.5</v>
      </c>
      <c r="AA2427" t="s">
        <v>80</v>
      </c>
      <c r="AB2427">
        <v>1.9</v>
      </c>
      <c r="AC2427" t="s">
        <v>80</v>
      </c>
      <c r="AD2427">
        <v>21</v>
      </c>
      <c r="AE2427" t="s">
        <v>80</v>
      </c>
      <c r="AF2427">
        <v>150</v>
      </c>
      <c r="AG2427" t="s">
        <v>80</v>
      </c>
    </row>
    <row r="2428" spans="1:33" x14ac:dyDescent="0.35">
      <c r="A2428" t="s">
        <v>79</v>
      </c>
      <c r="B2428">
        <v>12098700</v>
      </c>
      <c r="C2428" s="1">
        <v>42711</v>
      </c>
      <c r="D2428">
        <v>2.8</v>
      </c>
      <c r="E2428" t="s">
        <v>80</v>
      </c>
      <c r="F2428">
        <v>0.8</v>
      </c>
      <c r="G2428" t="s">
        <v>80</v>
      </c>
      <c r="H2428">
        <v>1.8</v>
      </c>
      <c r="I2428" t="s">
        <v>80</v>
      </c>
      <c r="J2428">
        <v>64</v>
      </c>
      <c r="K2428" t="s">
        <v>80</v>
      </c>
      <c r="L2428">
        <v>60</v>
      </c>
      <c r="M2428" t="s">
        <v>80</v>
      </c>
      <c r="N2428">
        <v>62</v>
      </c>
      <c r="O2428" t="s">
        <v>80</v>
      </c>
      <c r="P2428">
        <v>14</v>
      </c>
      <c r="Q2428" t="s">
        <v>80</v>
      </c>
      <c r="R2428">
        <v>13.3</v>
      </c>
      <c r="S2428" t="s">
        <v>80</v>
      </c>
      <c r="T2428">
        <v>13.7</v>
      </c>
      <c r="U2428" t="s">
        <v>80</v>
      </c>
      <c r="V2428">
        <v>7.5</v>
      </c>
      <c r="W2428" t="s">
        <v>80</v>
      </c>
      <c r="X2428">
        <v>7.3</v>
      </c>
      <c r="Y2428" t="s">
        <v>80</v>
      </c>
      <c r="Z2428">
        <v>7.5</v>
      </c>
      <c r="AA2428" t="s">
        <v>80</v>
      </c>
      <c r="AB2428">
        <v>8.4</v>
      </c>
      <c r="AC2428" t="s">
        <v>80</v>
      </c>
      <c r="AD2428">
        <v>16</v>
      </c>
      <c r="AE2428" t="s">
        <v>80</v>
      </c>
      <c r="AF2428">
        <v>400</v>
      </c>
      <c r="AG2428" t="s">
        <v>80</v>
      </c>
    </row>
    <row r="2429" spans="1:33" x14ac:dyDescent="0.35">
      <c r="A2429" t="s">
        <v>79</v>
      </c>
      <c r="B2429">
        <v>12098700</v>
      </c>
      <c r="C2429" s="1">
        <v>42712</v>
      </c>
      <c r="D2429">
        <v>0.8</v>
      </c>
      <c r="E2429" t="s">
        <v>80</v>
      </c>
      <c r="F2429">
        <v>0.1</v>
      </c>
      <c r="G2429" t="s">
        <v>80</v>
      </c>
      <c r="H2429">
        <v>0.5</v>
      </c>
      <c r="I2429" t="s">
        <v>80</v>
      </c>
      <c r="J2429">
        <v>63</v>
      </c>
      <c r="K2429" t="s">
        <v>80</v>
      </c>
      <c r="L2429">
        <v>62</v>
      </c>
      <c r="M2429" t="s">
        <v>80</v>
      </c>
      <c r="N2429">
        <v>63</v>
      </c>
      <c r="O2429" t="s">
        <v>80</v>
      </c>
      <c r="P2429">
        <v>14.2</v>
      </c>
      <c r="Q2429" t="s">
        <v>80</v>
      </c>
      <c r="R2429">
        <v>13.9</v>
      </c>
      <c r="S2429" t="s">
        <v>80</v>
      </c>
      <c r="T2429">
        <v>14.1</v>
      </c>
      <c r="U2429" t="s">
        <v>80</v>
      </c>
      <c r="V2429">
        <v>7.5</v>
      </c>
      <c r="W2429" t="s">
        <v>80</v>
      </c>
      <c r="X2429">
        <v>7.5</v>
      </c>
      <c r="Y2429" t="s">
        <v>80</v>
      </c>
      <c r="Z2429">
        <v>7.5</v>
      </c>
      <c r="AA2429" t="s">
        <v>80</v>
      </c>
      <c r="AB2429">
        <v>6.8</v>
      </c>
      <c r="AC2429" t="s">
        <v>80</v>
      </c>
      <c r="AD2429">
        <v>9.5</v>
      </c>
      <c r="AE2429" t="s">
        <v>80</v>
      </c>
      <c r="AF2429">
        <v>17</v>
      </c>
      <c r="AG2429" t="s">
        <v>80</v>
      </c>
    </row>
    <row r="2430" spans="1:33" x14ac:dyDescent="0.35">
      <c r="A2430" t="s">
        <v>79</v>
      </c>
      <c r="B2430">
        <v>12098700</v>
      </c>
      <c r="C2430" s="1">
        <v>42713</v>
      </c>
      <c r="D2430">
        <v>1</v>
      </c>
      <c r="E2430" t="s">
        <v>80</v>
      </c>
      <c r="F2430">
        <v>0.3</v>
      </c>
      <c r="G2430" t="s">
        <v>80</v>
      </c>
      <c r="H2430">
        <v>0.6</v>
      </c>
      <c r="I2430" t="s">
        <v>80</v>
      </c>
      <c r="J2430">
        <v>63</v>
      </c>
      <c r="K2430" t="s">
        <v>80</v>
      </c>
      <c r="L2430">
        <v>62</v>
      </c>
      <c r="M2430" t="s">
        <v>80</v>
      </c>
      <c r="N2430">
        <v>62</v>
      </c>
      <c r="O2430" t="s">
        <v>80</v>
      </c>
      <c r="P2430">
        <v>14.1</v>
      </c>
      <c r="Q2430" t="s">
        <v>80</v>
      </c>
      <c r="R2430">
        <v>13.8</v>
      </c>
      <c r="S2430" t="s">
        <v>80</v>
      </c>
      <c r="T2430">
        <v>14</v>
      </c>
      <c r="U2430" t="s">
        <v>80</v>
      </c>
      <c r="V2430">
        <v>7.5</v>
      </c>
      <c r="W2430" t="s">
        <v>80</v>
      </c>
      <c r="X2430">
        <v>7.5</v>
      </c>
      <c r="Y2430" t="s">
        <v>80</v>
      </c>
      <c r="Z2430">
        <v>7.5</v>
      </c>
      <c r="AA2430" t="s">
        <v>80</v>
      </c>
      <c r="AB2430">
        <v>4.5999999999999996</v>
      </c>
      <c r="AC2430" t="s">
        <v>80</v>
      </c>
      <c r="AD2430">
        <v>6</v>
      </c>
      <c r="AE2430" t="s">
        <v>80</v>
      </c>
      <c r="AF2430">
        <v>8.6</v>
      </c>
      <c r="AG2430" t="s">
        <v>80</v>
      </c>
    </row>
    <row r="2431" spans="1:33" x14ac:dyDescent="0.35">
      <c r="A2431" t="s">
        <v>79</v>
      </c>
      <c r="B2431">
        <v>12098700</v>
      </c>
      <c r="C2431" s="1">
        <v>42714</v>
      </c>
      <c r="D2431">
        <v>2.7</v>
      </c>
      <c r="E2431" t="s">
        <v>80</v>
      </c>
      <c r="F2431">
        <v>0.5</v>
      </c>
      <c r="G2431" t="s">
        <v>80</v>
      </c>
      <c r="H2431">
        <v>1.5</v>
      </c>
      <c r="I2431" t="s">
        <v>80</v>
      </c>
      <c r="J2431">
        <v>64</v>
      </c>
      <c r="K2431" t="s">
        <v>80</v>
      </c>
      <c r="L2431">
        <v>62</v>
      </c>
      <c r="M2431" t="s">
        <v>80</v>
      </c>
      <c r="N2431">
        <v>63</v>
      </c>
      <c r="O2431" t="s">
        <v>80</v>
      </c>
      <c r="P2431">
        <v>14</v>
      </c>
      <c r="Q2431" t="s">
        <v>80</v>
      </c>
      <c r="R2431">
        <v>13.1</v>
      </c>
      <c r="S2431" t="s">
        <v>80</v>
      </c>
      <c r="T2431">
        <v>13.6</v>
      </c>
      <c r="U2431" t="s">
        <v>80</v>
      </c>
      <c r="V2431">
        <v>7.6</v>
      </c>
      <c r="W2431" t="s">
        <v>80</v>
      </c>
      <c r="X2431">
        <v>7.5</v>
      </c>
      <c r="Y2431" t="s">
        <v>80</v>
      </c>
      <c r="Z2431">
        <v>7.5</v>
      </c>
      <c r="AA2431" t="s">
        <v>80</v>
      </c>
      <c r="AB2431">
        <v>4.2</v>
      </c>
      <c r="AC2431" t="s">
        <v>80</v>
      </c>
      <c r="AD2431">
        <v>5.2</v>
      </c>
      <c r="AE2431" t="s">
        <v>80</v>
      </c>
      <c r="AF2431">
        <v>6.6</v>
      </c>
      <c r="AG2431" t="s">
        <v>80</v>
      </c>
    </row>
    <row r="2432" spans="1:33" x14ac:dyDescent="0.35">
      <c r="A2432" t="s">
        <v>79</v>
      </c>
      <c r="B2432">
        <v>12098700</v>
      </c>
      <c r="C2432" s="1">
        <v>42715</v>
      </c>
      <c r="D2432">
        <v>3.2</v>
      </c>
      <c r="E2432" t="s">
        <v>80</v>
      </c>
      <c r="F2432">
        <v>2.7</v>
      </c>
      <c r="G2432" t="s">
        <v>80</v>
      </c>
      <c r="H2432">
        <v>2.9</v>
      </c>
      <c r="I2432" t="s">
        <v>80</v>
      </c>
      <c r="J2432">
        <v>66</v>
      </c>
      <c r="K2432" t="s">
        <v>80</v>
      </c>
      <c r="L2432">
        <v>64</v>
      </c>
      <c r="M2432" t="s">
        <v>80</v>
      </c>
      <c r="N2432">
        <v>64</v>
      </c>
      <c r="O2432" t="s">
        <v>80</v>
      </c>
      <c r="P2432">
        <v>13.2</v>
      </c>
      <c r="Q2432" t="s">
        <v>80</v>
      </c>
      <c r="R2432">
        <v>13</v>
      </c>
      <c r="S2432" t="s">
        <v>80</v>
      </c>
      <c r="T2432">
        <v>13.1</v>
      </c>
      <c r="U2432" t="s">
        <v>80</v>
      </c>
      <c r="V2432">
        <v>7.6</v>
      </c>
      <c r="W2432" t="s">
        <v>80</v>
      </c>
      <c r="X2432">
        <v>7.5</v>
      </c>
      <c r="Y2432" t="s">
        <v>80</v>
      </c>
      <c r="Z2432">
        <v>7.5</v>
      </c>
      <c r="AA2432" t="s">
        <v>80</v>
      </c>
      <c r="AB2432">
        <v>3.8</v>
      </c>
      <c r="AC2432" t="s">
        <v>80</v>
      </c>
      <c r="AD2432">
        <v>5</v>
      </c>
      <c r="AE2432" t="s">
        <v>80</v>
      </c>
      <c r="AF2432">
        <v>50</v>
      </c>
      <c r="AG2432" t="s">
        <v>80</v>
      </c>
    </row>
    <row r="2433" spans="1:33" x14ac:dyDescent="0.35">
      <c r="A2433" t="s">
        <v>79</v>
      </c>
      <c r="B2433">
        <v>12098700</v>
      </c>
      <c r="C2433" s="1">
        <v>42716</v>
      </c>
      <c r="D2433">
        <v>3.6</v>
      </c>
      <c r="E2433" t="s">
        <v>80</v>
      </c>
      <c r="F2433">
        <v>2.7</v>
      </c>
      <c r="G2433" t="s">
        <v>80</v>
      </c>
      <c r="H2433">
        <v>3.1</v>
      </c>
      <c r="I2433" t="s">
        <v>80</v>
      </c>
      <c r="J2433">
        <v>65</v>
      </c>
      <c r="K2433" t="s">
        <v>80</v>
      </c>
      <c r="L2433">
        <v>64</v>
      </c>
      <c r="M2433" t="s">
        <v>80</v>
      </c>
      <c r="N2433">
        <v>64</v>
      </c>
      <c r="O2433" t="s">
        <v>80</v>
      </c>
      <c r="P2433">
        <v>13.2</v>
      </c>
      <c r="Q2433" t="s">
        <v>80</v>
      </c>
      <c r="R2433">
        <v>13</v>
      </c>
      <c r="S2433" t="s">
        <v>80</v>
      </c>
      <c r="T2433">
        <v>13.1</v>
      </c>
      <c r="U2433" t="s">
        <v>80</v>
      </c>
      <c r="V2433">
        <v>7.6</v>
      </c>
      <c r="W2433" t="s">
        <v>80</v>
      </c>
      <c r="X2433">
        <v>7.5</v>
      </c>
      <c r="Y2433" t="s">
        <v>80</v>
      </c>
      <c r="Z2433">
        <v>7.5</v>
      </c>
      <c r="AA2433" t="s">
        <v>80</v>
      </c>
      <c r="AB2433">
        <v>3.4</v>
      </c>
      <c r="AC2433" t="s">
        <v>80</v>
      </c>
      <c r="AD2433">
        <v>4.5999999999999996</v>
      </c>
      <c r="AE2433" t="s">
        <v>80</v>
      </c>
      <c r="AF2433">
        <v>10</v>
      </c>
      <c r="AG2433" t="s">
        <v>80</v>
      </c>
    </row>
    <row r="2434" spans="1:33" x14ac:dyDescent="0.35">
      <c r="A2434" t="s">
        <v>79</v>
      </c>
      <c r="B2434">
        <v>12098700</v>
      </c>
      <c r="C2434" s="1">
        <v>42717</v>
      </c>
      <c r="D2434">
        <v>3.4</v>
      </c>
      <c r="E2434" t="s">
        <v>80</v>
      </c>
      <c r="F2434">
        <v>2</v>
      </c>
      <c r="G2434" t="s">
        <v>80</v>
      </c>
      <c r="H2434">
        <v>3</v>
      </c>
      <c r="I2434" t="s">
        <v>80</v>
      </c>
      <c r="J2434">
        <v>67</v>
      </c>
      <c r="K2434" t="s">
        <v>80</v>
      </c>
      <c r="L2434">
        <v>65</v>
      </c>
      <c r="M2434" t="s">
        <v>80</v>
      </c>
      <c r="N2434">
        <v>66</v>
      </c>
      <c r="O2434" t="s">
        <v>80</v>
      </c>
      <c r="P2434">
        <v>13.5</v>
      </c>
      <c r="Q2434" t="s">
        <v>80</v>
      </c>
      <c r="R2434">
        <v>13</v>
      </c>
      <c r="S2434" t="s">
        <v>80</v>
      </c>
      <c r="T2434">
        <v>13.2</v>
      </c>
      <c r="U2434" t="s">
        <v>80</v>
      </c>
      <c r="V2434">
        <v>7.6</v>
      </c>
      <c r="W2434" t="s">
        <v>80</v>
      </c>
      <c r="X2434">
        <v>7.5</v>
      </c>
      <c r="Y2434" t="s">
        <v>80</v>
      </c>
      <c r="Z2434">
        <v>7.5</v>
      </c>
      <c r="AA2434" t="s">
        <v>80</v>
      </c>
      <c r="AB2434">
        <v>2.9</v>
      </c>
      <c r="AC2434" t="s">
        <v>80</v>
      </c>
      <c r="AD2434">
        <v>3.9</v>
      </c>
      <c r="AE2434" t="s">
        <v>80</v>
      </c>
      <c r="AF2434">
        <v>7.4</v>
      </c>
      <c r="AG2434" t="s">
        <v>80</v>
      </c>
    </row>
    <row r="2435" spans="1:33" x14ac:dyDescent="0.35">
      <c r="A2435" t="s">
        <v>79</v>
      </c>
      <c r="B2435">
        <v>12098700</v>
      </c>
      <c r="C2435" s="1">
        <v>42718</v>
      </c>
      <c r="D2435">
        <v>2</v>
      </c>
      <c r="E2435" t="s">
        <v>80</v>
      </c>
      <c r="F2435">
        <v>0.9</v>
      </c>
      <c r="G2435" t="s">
        <v>80</v>
      </c>
      <c r="H2435">
        <v>1.2</v>
      </c>
      <c r="I2435" t="s">
        <v>80</v>
      </c>
      <c r="J2435">
        <v>68</v>
      </c>
      <c r="K2435" t="s">
        <v>80</v>
      </c>
      <c r="L2435">
        <v>67</v>
      </c>
      <c r="M2435" t="s">
        <v>80</v>
      </c>
      <c r="N2435">
        <v>67</v>
      </c>
      <c r="O2435" t="s">
        <v>80</v>
      </c>
      <c r="P2435">
        <v>14</v>
      </c>
      <c r="Q2435" t="s">
        <v>80</v>
      </c>
      <c r="R2435">
        <v>13.5</v>
      </c>
      <c r="S2435" t="s">
        <v>80</v>
      </c>
      <c r="T2435">
        <v>13.8</v>
      </c>
      <c r="U2435" t="s">
        <v>80</v>
      </c>
      <c r="V2435">
        <v>7.6</v>
      </c>
      <c r="W2435" t="s">
        <v>80</v>
      </c>
      <c r="X2435">
        <v>7.5</v>
      </c>
      <c r="Y2435" t="s">
        <v>80</v>
      </c>
      <c r="Z2435">
        <v>7.5</v>
      </c>
      <c r="AA2435" t="s">
        <v>80</v>
      </c>
      <c r="AB2435">
        <v>3.2</v>
      </c>
      <c r="AC2435" t="s">
        <v>80</v>
      </c>
      <c r="AD2435">
        <v>4.0999999999999996</v>
      </c>
      <c r="AE2435" t="s">
        <v>80</v>
      </c>
      <c r="AF2435">
        <v>68</v>
      </c>
      <c r="AG2435" t="s">
        <v>80</v>
      </c>
    </row>
    <row r="2436" spans="1:33" x14ac:dyDescent="0.35">
      <c r="A2436" t="s">
        <v>79</v>
      </c>
      <c r="B2436">
        <v>12098700</v>
      </c>
      <c r="C2436" s="1">
        <v>42719</v>
      </c>
      <c r="D2436">
        <v>2.4</v>
      </c>
      <c r="E2436" t="s">
        <v>80</v>
      </c>
      <c r="F2436">
        <v>1.2</v>
      </c>
      <c r="G2436" t="s">
        <v>80</v>
      </c>
      <c r="H2436">
        <v>1.9</v>
      </c>
      <c r="I2436" t="s">
        <v>80</v>
      </c>
      <c r="J2436">
        <v>68</v>
      </c>
      <c r="K2436" t="s">
        <v>80</v>
      </c>
      <c r="L2436">
        <v>67</v>
      </c>
      <c r="M2436" t="s">
        <v>80</v>
      </c>
      <c r="N2436">
        <v>67</v>
      </c>
      <c r="O2436" t="s">
        <v>80</v>
      </c>
      <c r="P2436">
        <v>13.6</v>
      </c>
      <c r="Q2436" t="s">
        <v>80</v>
      </c>
      <c r="R2436">
        <v>13.2</v>
      </c>
      <c r="S2436" t="s">
        <v>80</v>
      </c>
      <c r="T2436">
        <v>13.4</v>
      </c>
      <c r="U2436" t="s">
        <v>80</v>
      </c>
      <c r="V2436">
        <v>7.6</v>
      </c>
      <c r="W2436" t="s">
        <v>80</v>
      </c>
      <c r="X2436">
        <v>7.5</v>
      </c>
      <c r="Y2436" t="s">
        <v>80</v>
      </c>
      <c r="Z2436">
        <v>7.5</v>
      </c>
      <c r="AA2436" t="s">
        <v>80</v>
      </c>
      <c r="AB2436">
        <v>2</v>
      </c>
      <c r="AC2436" t="s">
        <v>80</v>
      </c>
      <c r="AD2436">
        <v>2.7</v>
      </c>
      <c r="AE2436" t="s">
        <v>80</v>
      </c>
      <c r="AF2436">
        <v>4.5</v>
      </c>
      <c r="AG2436" t="s">
        <v>80</v>
      </c>
    </row>
    <row r="2437" spans="1:33" x14ac:dyDescent="0.35">
      <c r="A2437" t="s">
        <v>79</v>
      </c>
      <c r="B2437">
        <v>12098700</v>
      </c>
      <c r="C2437" s="1">
        <v>42720</v>
      </c>
      <c r="D2437">
        <v>2.2999999999999998</v>
      </c>
      <c r="E2437" t="s">
        <v>80</v>
      </c>
      <c r="F2437">
        <v>0.3</v>
      </c>
      <c r="G2437" t="s">
        <v>80</v>
      </c>
      <c r="H2437">
        <v>1.1000000000000001</v>
      </c>
      <c r="I2437" t="s">
        <v>80</v>
      </c>
      <c r="J2437">
        <v>69</v>
      </c>
      <c r="K2437" t="s">
        <v>80</v>
      </c>
      <c r="L2437">
        <v>68</v>
      </c>
      <c r="M2437" t="s">
        <v>80</v>
      </c>
      <c r="N2437">
        <v>68</v>
      </c>
      <c r="O2437" t="s">
        <v>80</v>
      </c>
      <c r="P2437">
        <v>14.2</v>
      </c>
      <c r="Q2437" t="s">
        <v>80</v>
      </c>
      <c r="R2437">
        <v>13.2</v>
      </c>
      <c r="S2437" t="s">
        <v>80</v>
      </c>
      <c r="T2437">
        <v>13.8</v>
      </c>
      <c r="U2437" t="s">
        <v>80</v>
      </c>
      <c r="V2437">
        <v>7.6</v>
      </c>
      <c r="W2437" t="s">
        <v>80</v>
      </c>
      <c r="X2437">
        <v>7.5</v>
      </c>
      <c r="Y2437" t="s">
        <v>80</v>
      </c>
      <c r="Z2437">
        <v>7.5</v>
      </c>
      <c r="AA2437" t="s">
        <v>80</v>
      </c>
      <c r="AB2437">
        <v>1.7</v>
      </c>
      <c r="AC2437" t="s">
        <v>80</v>
      </c>
      <c r="AD2437">
        <v>2.2000000000000002</v>
      </c>
      <c r="AE2437" t="s">
        <v>80</v>
      </c>
      <c r="AF2437">
        <v>2.9</v>
      </c>
      <c r="AG2437" t="s">
        <v>80</v>
      </c>
    </row>
    <row r="2438" spans="1:33" x14ac:dyDescent="0.35">
      <c r="A2438" t="s">
        <v>79</v>
      </c>
      <c r="B2438">
        <v>12098700</v>
      </c>
      <c r="C2438" s="1">
        <v>42721</v>
      </c>
      <c r="D2438">
        <v>0.6</v>
      </c>
      <c r="E2438" t="s">
        <v>80</v>
      </c>
      <c r="F2438">
        <v>0</v>
      </c>
      <c r="G2438" t="s">
        <v>80</v>
      </c>
      <c r="H2438">
        <v>0.2</v>
      </c>
      <c r="I2438" t="s">
        <v>80</v>
      </c>
      <c r="J2438">
        <v>71</v>
      </c>
      <c r="K2438" t="s">
        <v>80</v>
      </c>
      <c r="L2438">
        <v>69</v>
      </c>
      <c r="M2438" t="s">
        <v>80</v>
      </c>
      <c r="N2438">
        <v>70</v>
      </c>
      <c r="O2438" t="s">
        <v>80</v>
      </c>
      <c r="P2438">
        <v>14.4</v>
      </c>
      <c r="Q2438" t="s">
        <v>80</v>
      </c>
      <c r="R2438">
        <v>14.2</v>
      </c>
      <c r="S2438" t="s">
        <v>80</v>
      </c>
      <c r="T2438">
        <v>14.3</v>
      </c>
      <c r="U2438" t="s">
        <v>80</v>
      </c>
      <c r="V2438">
        <v>7.6</v>
      </c>
      <c r="W2438" t="s">
        <v>80</v>
      </c>
      <c r="X2438">
        <v>7.5</v>
      </c>
      <c r="Y2438" t="s">
        <v>80</v>
      </c>
      <c r="Z2438">
        <v>7.5</v>
      </c>
      <c r="AA2438" t="s">
        <v>80</v>
      </c>
      <c r="AB2438">
        <v>1.9</v>
      </c>
      <c r="AC2438" t="s">
        <v>80</v>
      </c>
      <c r="AD2438">
        <v>3.1</v>
      </c>
      <c r="AE2438" t="s">
        <v>80</v>
      </c>
      <c r="AF2438">
        <v>6.2</v>
      </c>
      <c r="AG2438" t="s">
        <v>80</v>
      </c>
    </row>
    <row r="2439" spans="1:33" x14ac:dyDescent="0.35">
      <c r="A2439" t="s">
        <v>79</v>
      </c>
      <c r="B2439">
        <v>12098700</v>
      </c>
      <c r="C2439" s="1">
        <v>42722</v>
      </c>
      <c r="D2439">
        <v>1.6</v>
      </c>
      <c r="E2439" t="s">
        <v>80</v>
      </c>
      <c r="F2439">
        <v>0.5</v>
      </c>
      <c r="G2439" t="s">
        <v>80</v>
      </c>
      <c r="H2439">
        <v>1</v>
      </c>
      <c r="I2439" t="s">
        <v>80</v>
      </c>
      <c r="J2439">
        <v>70</v>
      </c>
      <c r="K2439" t="s">
        <v>80</v>
      </c>
      <c r="L2439">
        <v>69</v>
      </c>
      <c r="M2439" t="s">
        <v>80</v>
      </c>
      <c r="N2439">
        <v>70</v>
      </c>
      <c r="O2439" t="s">
        <v>80</v>
      </c>
      <c r="P2439">
        <v>14.3</v>
      </c>
      <c r="Q2439" t="s">
        <v>80</v>
      </c>
      <c r="R2439">
        <v>13.7</v>
      </c>
      <c r="S2439" t="s">
        <v>80</v>
      </c>
      <c r="T2439">
        <v>14</v>
      </c>
      <c r="U2439" t="s">
        <v>80</v>
      </c>
      <c r="V2439">
        <v>7.6</v>
      </c>
      <c r="W2439" t="s">
        <v>80</v>
      </c>
      <c r="X2439">
        <v>7.5</v>
      </c>
      <c r="Y2439" t="s">
        <v>80</v>
      </c>
      <c r="Z2439">
        <v>7.5</v>
      </c>
      <c r="AA2439" t="s">
        <v>80</v>
      </c>
      <c r="AB2439">
        <v>2</v>
      </c>
      <c r="AC2439" t="s">
        <v>80</v>
      </c>
      <c r="AD2439">
        <v>2.5</v>
      </c>
      <c r="AE2439" t="s">
        <v>80</v>
      </c>
      <c r="AF2439">
        <v>4.3</v>
      </c>
      <c r="AG2439" t="s">
        <v>80</v>
      </c>
    </row>
    <row r="2440" spans="1:33" x14ac:dyDescent="0.35">
      <c r="A2440" t="s">
        <v>79</v>
      </c>
      <c r="B2440">
        <v>12098700</v>
      </c>
      <c r="C2440" s="1">
        <v>42723</v>
      </c>
      <c r="D2440">
        <v>2.9</v>
      </c>
      <c r="E2440" t="s">
        <v>80</v>
      </c>
      <c r="F2440">
        <v>1.6</v>
      </c>
      <c r="G2440" t="s">
        <v>80</v>
      </c>
      <c r="H2440">
        <v>2.2999999999999998</v>
      </c>
      <c r="I2440" t="s">
        <v>80</v>
      </c>
      <c r="J2440">
        <v>70</v>
      </c>
      <c r="K2440" t="s">
        <v>80</v>
      </c>
      <c r="L2440">
        <v>66</v>
      </c>
      <c r="M2440" t="s">
        <v>80</v>
      </c>
      <c r="N2440">
        <v>68</v>
      </c>
      <c r="O2440" t="s">
        <v>80</v>
      </c>
      <c r="P2440">
        <v>13.7</v>
      </c>
      <c r="Q2440" t="s">
        <v>80</v>
      </c>
      <c r="R2440">
        <v>13.1</v>
      </c>
      <c r="S2440" t="s">
        <v>80</v>
      </c>
      <c r="T2440">
        <v>13.4</v>
      </c>
      <c r="U2440" t="s">
        <v>80</v>
      </c>
      <c r="V2440">
        <v>7.6</v>
      </c>
      <c r="W2440" t="s">
        <v>80</v>
      </c>
      <c r="X2440">
        <v>7.5</v>
      </c>
      <c r="Y2440" t="s">
        <v>80</v>
      </c>
      <c r="Z2440">
        <v>7.5</v>
      </c>
      <c r="AA2440" t="s">
        <v>80</v>
      </c>
      <c r="AB2440">
        <v>2.1</v>
      </c>
      <c r="AC2440" t="s">
        <v>80</v>
      </c>
      <c r="AD2440">
        <v>3.5</v>
      </c>
      <c r="AE2440" t="s">
        <v>80</v>
      </c>
      <c r="AF2440">
        <v>6.7</v>
      </c>
      <c r="AG2440" t="s">
        <v>80</v>
      </c>
    </row>
    <row r="2441" spans="1:33" x14ac:dyDescent="0.35">
      <c r="A2441" t="s">
        <v>79</v>
      </c>
      <c r="B2441">
        <v>12098700</v>
      </c>
      <c r="C2441" s="1">
        <v>42724</v>
      </c>
      <c r="D2441">
        <v>3.8</v>
      </c>
      <c r="E2441" t="s">
        <v>80</v>
      </c>
      <c r="F2441">
        <v>2.8</v>
      </c>
      <c r="G2441" t="s">
        <v>80</v>
      </c>
      <c r="H2441">
        <v>3.4</v>
      </c>
      <c r="I2441" t="s">
        <v>80</v>
      </c>
      <c r="J2441">
        <v>66</v>
      </c>
      <c r="K2441" t="s">
        <v>80</v>
      </c>
      <c r="L2441">
        <v>54</v>
      </c>
      <c r="M2441" t="s">
        <v>80</v>
      </c>
      <c r="N2441">
        <v>59</v>
      </c>
      <c r="O2441" t="s">
        <v>80</v>
      </c>
      <c r="P2441">
        <v>13.3</v>
      </c>
      <c r="Q2441" t="s">
        <v>80</v>
      </c>
      <c r="R2441">
        <v>12.8</v>
      </c>
      <c r="S2441" t="s">
        <v>80</v>
      </c>
      <c r="T2441">
        <v>13.1</v>
      </c>
      <c r="U2441" t="s">
        <v>80</v>
      </c>
      <c r="V2441">
        <v>7.5</v>
      </c>
      <c r="W2441" t="s">
        <v>80</v>
      </c>
      <c r="X2441">
        <v>7.4</v>
      </c>
      <c r="Y2441" t="s">
        <v>80</v>
      </c>
      <c r="Z2441">
        <v>7.5</v>
      </c>
      <c r="AA2441" t="s">
        <v>80</v>
      </c>
      <c r="AB2441">
        <v>5.7</v>
      </c>
      <c r="AC2441" t="s">
        <v>80</v>
      </c>
      <c r="AD2441">
        <v>15</v>
      </c>
      <c r="AE2441" t="s">
        <v>80</v>
      </c>
      <c r="AF2441">
        <v>35</v>
      </c>
      <c r="AG2441" t="s">
        <v>80</v>
      </c>
    </row>
    <row r="2442" spans="1:33" x14ac:dyDescent="0.35">
      <c r="A2442" t="s">
        <v>79</v>
      </c>
      <c r="B2442">
        <v>12098700</v>
      </c>
      <c r="C2442" s="1">
        <v>42725</v>
      </c>
      <c r="D2442">
        <v>3.3</v>
      </c>
      <c r="E2442" t="s">
        <v>80</v>
      </c>
      <c r="F2442">
        <v>2.6</v>
      </c>
      <c r="G2442" t="s">
        <v>80</v>
      </c>
      <c r="H2442">
        <v>2.8</v>
      </c>
      <c r="I2442" t="s">
        <v>80</v>
      </c>
      <c r="J2442">
        <v>59</v>
      </c>
      <c r="K2442" t="s">
        <v>80</v>
      </c>
      <c r="L2442">
        <v>55</v>
      </c>
      <c r="M2442" t="s">
        <v>80</v>
      </c>
      <c r="N2442">
        <v>57</v>
      </c>
      <c r="O2442" t="s">
        <v>80</v>
      </c>
      <c r="P2442">
        <v>13.6</v>
      </c>
      <c r="Q2442" t="s">
        <v>80</v>
      </c>
      <c r="R2442">
        <v>13.2</v>
      </c>
      <c r="S2442" t="s">
        <v>80</v>
      </c>
      <c r="T2442">
        <v>13.3</v>
      </c>
      <c r="U2442" t="s">
        <v>80</v>
      </c>
      <c r="V2442">
        <v>7.5</v>
      </c>
      <c r="W2442" t="s">
        <v>80</v>
      </c>
      <c r="X2442">
        <v>7.4</v>
      </c>
      <c r="Y2442" t="s">
        <v>80</v>
      </c>
      <c r="Z2442">
        <v>7.5</v>
      </c>
      <c r="AA2442" t="s">
        <v>80</v>
      </c>
      <c r="AB2442">
        <v>4.4000000000000004</v>
      </c>
      <c r="AC2442" t="s">
        <v>80</v>
      </c>
      <c r="AD2442">
        <v>6.4</v>
      </c>
      <c r="AE2442" t="s">
        <v>80</v>
      </c>
      <c r="AF2442">
        <v>11</v>
      </c>
      <c r="AG2442" t="s">
        <v>80</v>
      </c>
    </row>
    <row r="2443" spans="1:33" x14ac:dyDescent="0.35">
      <c r="A2443" t="s">
        <v>79</v>
      </c>
      <c r="B2443">
        <v>12098700</v>
      </c>
      <c r="C2443" s="1">
        <v>42726</v>
      </c>
      <c r="D2443">
        <v>3.6</v>
      </c>
      <c r="E2443" t="s">
        <v>80</v>
      </c>
      <c r="F2443">
        <v>2.2999999999999998</v>
      </c>
      <c r="G2443" t="s">
        <v>80</v>
      </c>
      <c r="H2443">
        <v>2.8</v>
      </c>
      <c r="I2443" t="s">
        <v>80</v>
      </c>
      <c r="J2443">
        <v>61</v>
      </c>
      <c r="K2443" t="s">
        <v>80</v>
      </c>
      <c r="L2443">
        <v>59</v>
      </c>
      <c r="M2443" t="s">
        <v>80</v>
      </c>
      <c r="N2443">
        <v>60</v>
      </c>
      <c r="O2443" t="s">
        <v>80</v>
      </c>
      <c r="P2443">
        <v>13.4</v>
      </c>
      <c r="Q2443" t="s">
        <v>80</v>
      </c>
      <c r="R2443">
        <v>12.8</v>
      </c>
      <c r="S2443" t="s">
        <v>80</v>
      </c>
      <c r="T2443">
        <v>13.1</v>
      </c>
      <c r="U2443" t="s">
        <v>80</v>
      </c>
      <c r="V2443">
        <v>7.5</v>
      </c>
      <c r="W2443" t="s">
        <v>80</v>
      </c>
      <c r="X2443">
        <v>7.4</v>
      </c>
      <c r="Y2443" t="s">
        <v>80</v>
      </c>
      <c r="Z2443">
        <v>7.5</v>
      </c>
      <c r="AA2443" t="s">
        <v>80</v>
      </c>
      <c r="AB2443">
        <v>2.9</v>
      </c>
      <c r="AC2443" t="s">
        <v>80</v>
      </c>
      <c r="AD2443">
        <v>3.7</v>
      </c>
      <c r="AE2443" t="s">
        <v>80</v>
      </c>
      <c r="AF2443">
        <v>5.6</v>
      </c>
      <c r="AG2443" t="s">
        <v>80</v>
      </c>
    </row>
    <row r="2444" spans="1:33" x14ac:dyDescent="0.35">
      <c r="A2444" t="s">
        <v>79</v>
      </c>
      <c r="B2444">
        <v>12098700</v>
      </c>
      <c r="C2444" s="1">
        <v>42727</v>
      </c>
      <c r="D2444">
        <v>3.7</v>
      </c>
      <c r="E2444" t="s">
        <v>80</v>
      </c>
      <c r="F2444">
        <v>3.2</v>
      </c>
      <c r="G2444" t="s">
        <v>80</v>
      </c>
      <c r="H2444">
        <v>3.5</v>
      </c>
      <c r="I2444" t="s">
        <v>80</v>
      </c>
      <c r="J2444">
        <v>62</v>
      </c>
      <c r="K2444" t="s">
        <v>80</v>
      </c>
      <c r="L2444">
        <v>61</v>
      </c>
      <c r="M2444" t="s">
        <v>80</v>
      </c>
      <c r="N2444">
        <v>61</v>
      </c>
      <c r="O2444" t="s">
        <v>80</v>
      </c>
      <c r="P2444">
        <v>12.9</v>
      </c>
      <c r="Q2444" t="s">
        <v>80</v>
      </c>
      <c r="R2444">
        <v>12.7</v>
      </c>
      <c r="S2444" t="s">
        <v>80</v>
      </c>
      <c r="T2444">
        <v>12.8</v>
      </c>
      <c r="U2444" t="s">
        <v>80</v>
      </c>
      <c r="V2444">
        <v>7.5</v>
      </c>
      <c r="W2444" t="s">
        <v>80</v>
      </c>
      <c r="X2444">
        <v>7.5</v>
      </c>
      <c r="Y2444" t="s">
        <v>80</v>
      </c>
      <c r="Z2444">
        <v>7.5</v>
      </c>
      <c r="AA2444" t="s">
        <v>80</v>
      </c>
      <c r="AB2444">
        <v>3</v>
      </c>
      <c r="AC2444" t="s">
        <v>80</v>
      </c>
      <c r="AD2444">
        <v>3.4</v>
      </c>
      <c r="AE2444" t="s">
        <v>80</v>
      </c>
      <c r="AF2444">
        <v>6</v>
      </c>
      <c r="AG2444" t="s">
        <v>80</v>
      </c>
    </row>
    <row r="2445" spans="1:33" x14ac:dyDescent="0.35">
      <c r="A2445" t="s">
        <v>79</v>
      </c>
      <c r="B2445">
        <v>12098700</v>
      </c>
      <c r="C2445" s="1">
        <v>42728</v>
      </c>
      <c r="D2445">
        <v>3.3</v>
      </c>
      <c r="E2445" t="s">
        <v>80</v>
      </c>
      <c r="F2445">
        <v>2.7</v>
      </c>
      <c r="G2445" t="s">
        <v>80</v>
      </c>
      <c r="H2445">
        <v>3</v>
      </c>
      <c r="I2445" t="s">
        <v>80</v>
      </c>
      <c r="J2445">
        <v>64</v>
      </c>
      <c r="K2445" t="s">
        <v>80</v>
      </c>
      <c r="L2445">
        <v>62</v>
      </c>
      <c r="M2445" t="s">
        <v>80</v>
      </c>
      <c r="N2445">
        <v>62</v>
      </c>
      <c r="O2445" t="s">
        <v>80</v>
      </c>
      <c r="P2445">
        <v>13.3</v>
      </c>
      <c r="Q2445" t="s">
        <v>80</v>
      </c>
      <c r="R2445">
        <v>12.9</v>
      </c>
      <c r="S2445" t="s">
        <v>80</v>
      </c>
      <c r="T2445">
        <v>13.1</v>
      </c>
      <c r="U2445" t="s">
        <v>80</v>
      </c>
      <c r="V2445">
        <v>7.6</v>
      </c>
      <c r="W2445" t="s">
        <v>80</v>
      </c>
      <c r="X2445">
        <v>7.5</v>
      </c>
      <c r="Y2445" t="s">
        <v>80</v>
      </c>
      <c r="Z2445">
        <v>7.5</v>
      </c>
      <c r="AA2445" t="s">
        <v>80</v>
      </c>
      <c r="AB2445">
        <v>2.6</v>
      </c>
      <c r="AC2445" t="s">
        <v>80</v>
      </c>
      <c r="AD2445">
        <v>3.5</v>
      </c>
      <c r="AE2445" t="s">
        <v>80</v>
      </c>
      <c r="AF2445">
        <v>5.9</v>
      </c>
      <c r="AG2445" t="s">
        <v>80</v>
      </c>
    </row>
    <row r="2446" spans="1:33" x14ac:dyDescent="0.35">
      <c r="A2446" t="s">
        <v>79</v>
      </c>
      <c r="B2446">
        <v>12098700</v>
      </c>
      <c r="C2446" s="1">
        <v>42729</v>
      </c>
      <c r="D2446">
        <v>2.9</v>
      </c>
      <c r="E2446" t="s">
        <v>80</v>
      </c>
      <c r="F2446">
        <v>1.5</v>
      </c>
      <c r="G2446" t="s">
        <v>80</v>
      </c>
      <c r="H2446">
        <v>2.1</v>
      </c>
      <c r="I2446" t="s">
        <v>80</v>
      </c>
      <c r="J2446">
        <v>65</v>
      </c>
      <c r="K2446" t="s">
        <v>80</v>
      </c>
      <c r="L2446">
        <v>64</v>
      </c>
      <c r="M2446" t="s">
        <v>80</v>
      </c>
      <c r="N2446">
        <v>64</v>
      </c>
      <c r="O2446" t="s">
        <v>80</v>
      </c>
      <c r="P2446">
        <v>13.7</v>
      </c>
      <c r="Q2446" t="s">
        <v>80</v>
      </c>
      <c r="R2446">
        <v>13.1</v>
      </c>
      <c r="S2446" t="s">
        <v>80</v>
      </c>
      <c r="T2446">
        <v>13.5</v>
      </c>
      <c r="U2446" t="s">
        <v>80</v>
      </c>
      <c r="V2446">
        <v>7.6</v>
      </c>
      <c r="W2446" t="s">
        <v>80</v>
      </c>
      <c r="X2446">
        <v>7.5</v>
      </c>
      <c r="Y2446" t="s">
        <v>80</v>
      </c>
      <c r="Z2446">
        <v>7.5</v>
      </c>
      <c r="AA2446" t="s">
        <v>80</v>
      </c>
      <c r="AB2446">
        <v>2.2999999999999998</v>
      </c>
      <c r="AC2446" t="s">
        <v>80</v>
      </c>
      <c r="AD2446">
        <v>2.8</v>
      </c>
      <c r="AE2446" t="s">
        <v>80</v>
      </c>
      <c r="AF2446">
        <v>4.4000000000000004</v>
      </c>
      <c r="AG2446" t="s">
        <v>80</v>
      </c>
    </row>
    <row r="2447" spans="1:33" x14ac:dyDescent="0.35">
      <c r="A2447" t="s">
        <v>79</v>
      </c>
      <c r="B2447">
        <v>12098700</v>
      </c>
      <c r="C2447" s="1">
        <v>42730</v>
      </c>
      <c r="D2447">
        <v>2.6</v>
      </c>
      <c r="E2447" t="s">
        <v>80</v>
      </c>
      <c r="F2447">
        <v>1.2</v>
      </c>
      <c r="G2447" t="s">
        <v>80</v>
      </c>
      <c r="H2447">
        <v>1.7</v>
      </c>
      <c r="I2447" t="s">
        <v>80</v>
      </c>
      <c r="J2447">
        <v>66</v>
      </c>
      <c r="K2447" t="s">
        <v>80</v>
      </c>
      <c r="L2447">
        <v>65</v>
      </c>
      <c r="M2447" t="s">
        <v>80</v>
      </c>
      <c r="N2447">
        <v>66</v>
      </c>
      <c r="O2447" t="s">
        <v>80</v>
      </c>
      <c r="P2447">
        <v>14</v>
      </c>
      <c r="Q2447" t="s">
        <v>80</v>
      </c>
      <c r="R2447">
        <v>13.2</v>
      </c>
      <c r="S2447" t="s">
        <v>80</v>
      </c>
      <c r="T2447">
        <v>13.7</v>
      </c>
      <c r="U2447" t="s">
        <v>80</v>
      </c>
      <c r="V2447">
        <v>7.6</v>
      </c>
      <c r="W2447" t="s">
        <v>80</v>
      </c>
      <c r="X2447">
        <v>7.5</v>
      </c>
      <c r="Y2447" t="s">
        <v>80</v>
      </c>
      <c r="Z2447">
        <v>7.5</v>
      </c>
      <c r="AA2447" t="s">
        <v>80</v>
      </c>
      <c r="AB2447">
        <v>1.9</v>
      </c>
      <c r="AC2447" t="s">
        <v>80</v>
      </c>
      <c r="AD2447">
        <v>2.4</v>
      </c>
      <c r="AE2447" t="s">
        <v>80</v>
      </c>
      <c r="AF2447">
        <v>3.4</v>
      </c>
      <c r="AG2447" t="s">
        <v>80</v>
      </c>
    </row>
    <row r="2448" spans="1:33" x14ac:dyDescent="0.35">
      <c r="A2448" t="s">
        <v>79</v>
      </c>
      <c r="B2448">
        <v>12098700</v>
      </c>
      <c r="C2448" s="1">
        <v>42731</v>
      </c>
      <c r="D2448">
        <v>3.2</v>
      </c>
      <c r="E2448" t="s">
        <v>80</v>
      </c>
      <c r="F2448">
        <v>2.5</v>
      </c>
      <c r="G2448" t="s">
        <v>80</v>
      </c>
      <c r="H2448">
        <v>2.8</v>
      </c>
      <c r="I2448" t="s">
        <v>80</v>
      </c>
      <c r="J2448">
        <v>65</v>
      </c>
      <c r="K2448" t="s">
        <v>80</v>
      </c>
      <c r="L2448">
        <v>62</v>
      </c>
      <c r="M2448" t="s">
        <v>80</v>
      </c>
      <c r="N2448">
        <v>63</v>
      </c>
      <c r="O2448" t="s">
        <v>80</v>
      </c>
      <c r="P2448">
        <v>13.3</v>
      </c>
      <c r="Q2448" t="s">
        <v>80</v>
      </c>
      <c r="R2448">
        <v>13.1</v>
      </c>
      <c r="S2448" t="s">
        <v>80</v>
      </c>
      <c r="T2448">
        <v>13.2</v>
      </c>
      <c r="U2448" t="s">
        <v>80</v>
      </c>
      <c r="V2448">
        <v>7.6</v>
      </c>
      <c r="W2448" t="s">
        <v>80</v>
      </c>
      <c r="X2448">
        <v>7.5</v>
      </c>
      <c r="Y2448" t="s">
        <v>80</v>
      </c>
      <c r="Z2448">
        <v>7.5</v>
      </c>
      <c r="AA2448" t="s">
        <v>80</v>
      </c>
      <c r="AB2448">
        <v>2.5</v>
      </c>
      <c r="AC2448" t="s">
        <v>80</v>
      </c>
      <c r="AD2448">
        <v>3.2</v>
      </c>
      <c r="AE2448" t="s">
        <v>80</v>
      </c>
      <c r="AF2448">
        <v>4.4000000000000004</v>
      </c>
      <c r="AG2448" t="s">
        <v>80</v>
      </c>
    </row>
    <row r="2449" spans="1:33" x14ac:dyDescent="0.35">
      <c r="A2449" t="s">
        <v>79</v>
      </c>
      <c r="B2449">
        <v>12098700</v>
      </c>
      <c r="C2449" s="1">
        <v>42732</v>
      </c>
      <c r="D2449">
        <v>3.3</v>
      </c>
      <c r="E2449" t="s">
        <v>80</v>
      </c>
      <c r="F2449">
        <v>2.4</v>
      </c>
      <c r="G2449" t="s">
        <v>80</v>
      </c>
      <c r="H2449">
        <v>2.8</v>
      </c>
      <c r="I2449" t="s">
        <v>80</v>
      </c>
      <c r="J2449">
        <v>65</v>
      </c>
      <c r="K2449" t="s">
        <v>80</v>
      </c>
      <c r="L2449">
        <v>63</v>
      </c>
      <c r="M2449" t="s">
        <v>80</v>
      </c>
      <c r="N2449">
        <v>64</v>
      </c>
      <c r="O2449" t="s">
        <v>80</v>
      </c>
      <c r="P2449">
        <v>13.6</v>
      </c>
      <c r="Q2449" t="s">
        <v>80</v>
      </c>
      <c r="R2449">
        <v>13.2</v>
      </c>
      <c r="S2449" t="s">
        <v>80</v>
      </c>
      <c r="T2449">
        <v>13.4</v>
      </c>
      <c r="U2449" t="s">
        <v>80</v>
      </c>
      <c r="V2449">
        <v>7.6</v>
      </c>
      <c r="W2449" t="s">
        <v>80</v>
      </c>
      <c r="X2449">
        <v>7.5</v>
      </c>
      <c r="Y2449" t="s">
        <v>80</v>
      </c>
      <c r="Z2449">
        <v>7.5</v>
      </c>
      <c r="AA2449" t="s">
        <v>80</v>
      </c>
      <c r="AB2449">
        <v>1.8</v>
      </c>
      <c r="AC2449" t="s">
        <v>80</v>
      </c>
      <c r="AD2449">
        <v>2.4</v>
      </c>
      <c r="AE2449" t="s">
        <v>80</v>
      </c>
      <c r="AF2449">
        <v>3.6</v>
      </c>
      <c r="AG2449" t="s">
        <v>80</v>
      </c>
    </row>
    <row r="2450" spans="1:33" x14ac:dyDescent="0.35">
      <c r="A2450" t="s">
        <v>79</v>
      </c>
      <c r="B2450">
        <v>12098700</v>
      </c>
      <c r="C2450" s="1">
        <v>42733</v>
      </c>
      <c r="D2450">
        <v>3.8</v>
      </c>
      <c r="E2450" t="s">
        <v>80</v>
      </c>
      <c r="F2450">
        <v>2.7</v>
      </c>
      <c r="G2450" t="s">
        <v>80</v>
      </c>
      <c r="H2450">
        <v>3.1</v>
      </c>
      <c r="I2450" t="s">
        <v>80</v>
      </c>
      <c r="J2450">
        <v>66</v>
      </c>
      <c r="K2450" t="s">
        <v>80</v>
      </c>
      <c r="L2450">
        <v>63</v>
      </c>
      <c r="M2450" t="s">
        <v>80</v>
      </c>
      <c r="N2450">
        <v>66</v>
      </c>
      <c r="O2450" t="s">
        <v>80</v>
      </c>
      <c r="P2450">
        <v>13.3</v>
      </c>
      <c r="Q2450" t="s">
        <v>80</v>
      </c>
      <c r="R2450">
        <v>12.8</v>
      </c>
      <c r="S2450" t="s">
        <v>80</v>
      </c>
      <c r="T2450">
        <v>13.2</v>
      </c>
      <c r="U2450" t="s">
        <v>80</v>
      </c>
      <c r="V2450">
        <v>7.6</v>
      </c>
      <c r="W2450" t="s">
        <v>80</v>
      </c>
      <c r="X2450">
        <v>7.5</v>
      </c>
      <c r="Y2450" t="s">
        <v>80</v>
      </c>
      <c r="Z2450">
        <v>7.5</v>
      </c>
      <c r="AA2450" t="s">
        <v>80</v>
      </c>
      <c r="AB2450">
        <v>1.7</v>
      </c>
      <c r="AC2450" t="s">
        <v>80</v>
      </c>
      <c r="AD2450">
        <v>2.1</v>
      </c>
      <c r="AE2450" t="s">
        <v>80</v>
      </c>
      <c r="AF2450">
        <v>4.8</v>
      </c>
      <c r="AG2450" t="s">
        <v>80</v>
      </c>
    </row>
    <row r="2451" spans="1:33" x14ac:dyDescent="0.35">
      <c r="A2451" t="s">
        <v>79</v>
      </c>
      <c r="B2451">
        <v>12098700</v>
      </c>
      <c r="C2451" s="1">
        <v>42734</v>
      </c>
      <c r="D2451">
        <v>3.7</v>
      </c>
      <c r="E2451" t="s">
        <v>80</v>
      </c>
      <c r="F2451">
        <v>2.7</v>
      </c>
      <c r="G2451" t="s">
        <v>80</v>
      </c>
      <c r="H2451">
        <v>3.4</v>
      </c>
      <c r="I2451" t="s">
        <v>80</v>
      </c>
      <c r="J2451">
        <v>63</v>
      </c>
      <c r="K2451" t="s">
        <v>80</v>
      </c>
      <c r="L2451">
        <v>61</v>
      </c>
      <c r="M2451" t="s">
        <v>80</v>
      </c>
      <c r="N2451">
        <v>62</v>
      </c>
      <c r="O2451" t="s">
        <v>80</v>
      </c>
      <c r="P2451">
        <v>13.3</v>
      </c>
      <c r="Q2451" t="s">
        <v>80</v>
      </c>
      <c r="R2451">
        <v>12.9</v>
      </c>
      <c r="S2451" t="s">
        <v>80</v>
      </c>
      <c r="T2451">
        <v>13.1</v>
      </c>
      <c r="U2451" t="s">
        <v>80</v>
      </c>
      <c r="V2451">
        <v>7.6</v>
      </c>
      <c r="W2451" t="s">
        <v>80</v>
      </c>
      <c r="X2451">
        <v>7.5</v>
      </c>
      <c r="Y2451" t="s">
        <v>80</v>
      </c>
      <c r="Z2451">
        <v>7.5</v>
      </c>
      <c r="AA2451" t="s">
        <v>80</v>
      </c>
      <c r="AB2451">
        <v>2.4</v>
      </c>
      <c r="AC2451" t="s">
        <v>80</v>
      </c>
      <c r="AD2451">
        <v>3.9</v>
      </c>
      <c r="AE2451" t="s">
        <v>80</v>
      </c>
      <c r="AF2451">
        <v>10</v>
      </c>
      <c r="AG2451" t="s">
        <v>80</v>
      </c>
    </row>
    <row r="2452" spans="1:33" x14ac:dyDescent="0.35">
      <c r="A2452" t="s">
        <v>79</v>
      </c>
      <c r="B2452">
        <v>12098700</v>
      </c>
      <c r="C2452" s="1">
        <v>42735</v>
      </c>
      <c r="D2452">
        <v>2.7</v>
      </c>
      <c r="E2452" t="s">
        <v>80</v>
      </c>
      <c r="F2452">
        <v>1.5</v>
      </c>
      <c r="G2452" t="s">
        <v>80</v>
      </c>
      <c r="H2452">
        <v>2</v>
      </c>
      <c r="I2452" t="s">
        <v>80</v>
      </c>
      <c r="J2452">
        <v>64</v>
      </c>
      <c r="K2452" t="s">
        <v>80</v>
      </c>
      <c r="L2452">
        <v>63</v>
      </c>
      <c r="M2452" t="s">
        <v>80</v>
      </c>
      <c r="N2452">
        <v>64</v>
      </c>
      <c r="O2452" t="s">
        <v>80</v>
      </c>
      <c r="P2452">
        <v>13.8</v>
      </c>
      <c r="Q2452" t="s">
        <v>80</v>
      </c>
      <c r="R2452">
        <v>13.2</v>
      </c>
      <c r="S2452" t="s">
        <v>80</v>
      </c>
      <c r="T2452">
        <v>13.5</v>
      </c>
      <c r="U2452" t="s">
        <v>80</v>
      </c>
      <c r="V2452">
        <v>7.6</v>
      </c>
      <c r="W2452" t="s">
        <v>80</v>
      </c>
      <c r="X2452">
        <v>7.5</v>
      </c>
      <c r="Y2452" t="s">
        <v>80</v>
      </c>
      <c r="Z2452">
        <v>7.5</v>
      </c>
      <c r="AA2452" t="s">
        <v>80</v>
      </c>
      <c r="AB2452">
        <v>1.7</v>
      </c>
      <c r="AC2452" t="s">
        <v>80</v>
      </c>
      <c r="AD2452">
        <v>2.2000000000000002</v>
      </c>
      <c r="AE2452" t="s">
        <v>80</v>
      </c>
      <c r="AF2452">
        <v>3.4</v>
      </c>
      <c r="AG2452" t="s">
        <v>80</v>
      </c>
    </row>
    <row r="2453" spans="1:33" x14ac:dyDescent="0.35">
      <c r="A2453" t="s">
        <v>79</v>
      </c>
      <c r="B2453">
        <v>12098700</v>
      </c>
      <c r="C2453" s="1">
        <v>42736</v>
      </c>
      <c r="D2453">
        <v>2.5</v>
      </c>
      <c r="E2453" t="s">
        <v>80</v>
      </c>
      <c r="F2453">
        <v>2</v>
      </c>
      <c r="G2453" t="s">
        <v>80</v>
      </c>
      <c r="H2453">
        <v>2.2999999999999998</v>
      </c>
      <c r="I2453" t="s">
        <v>80</v>
      </c>
      <c r="J2453">
        <v>65</v>
      </c>
      <c r="K2453" t="s">
        <v>80</v>
      </c>
      <c r="L2453">
        <v>64</v>
      </c>
      <c r="M2453" t="s">
        <v>80</v>
      </c>
      <c r="N2453">
        <v>64</v>
      </c>
      <c r="O2453" t="s">
        <v>80</v>
      </c>
      <c r="P2453">
        <v>13.4</v>
      </c>
      <c r="Q2453" t="s">
        <v>80</v>
      </c>
      <c r="R2453">
        <v>13.1</v>
      </c>
      <c r="S2453" t="s">
        <v>80</v>
      </c>
      <c r="T2453">
        <v>13.2</v>
      </c>
      <c r="U2453" t="s">
        <v>80</v>
      </c>
      <c r="V2453">
        <v>7.6</v>
      </c>
      <c r="W2453" t="s">
        <v>80</v>
      </c>
      <c r="X2453">
        <v>7.5</v>
      </c>
      <c r="Y2453" t="s">
        <v>80</v>
      </c>
      <c r="Z2453">
        <v>7.5</v>
      </c>
      <c r="AA2453" t="s">
        <v>80</v>
      </c>
      <c r="AB2453">
        <v>1.7</v>
      </c>
      <c r="AC2453" t="s">
        <v>80</v>
      </c>
      <c r="AD2453">
        <v>2</v>
      </c>
      <c r="AE2453" t="s">
        <v>80</v>
      </c>
      <c r="AF2453">
        <v>2.8</v>
      </c>
      <c r="AG2453" t="s">
        <v>80</v>
      </c>
    </row>
    <row r="2454" spans="1:33" x14ac:dyDescent="0.35">
      <c r="A2454" t="s">
        <v>79</v>
      </c>
      <c r="B2454">
        <v>12098700</v>
      </c>
      <c r="C2454" s="1">
        <v>42737</v>
      </c>
      <c r="D2454">
        <v>2</v>
      </c>
      <c r="E2454" t="s">
        <v>80</v>
      </c>
      <c r="F2454">
        <v>0</v>
      </c>
      <c r="G2454" t="s">
        <v>80</v>
      </c>
      <c r="H2454">
        <v>0.9</v>
      </c>
      <c r="I2454" t="s">
        <v>80</v>
      </c>
      <c r="J2454">
        <v>69</v>
      </c>
      <c r="K2454" t="s">
        <v>80</v>
      </c>
      <c r="L2454">
        <v>65</v>
      </c>
      <c r="M2454" t="s">
        <v>80</v>
      </c>
      <c r="N2454">
        <v>66</v>
      </c>
      <c r="O2454" t="s">
        <v>80</v>
      </c>
      <c r="P2454">
        <v>14.3</v>
      </c>
      <c r="Q2454" t="s">
        <v>80</v>
      </c>
      <c r="R2454">
        <v>13.3</v>
      </c>
      <c r="S2454" t="s">
        <v>80</v>
      </c>
      <c r="T2454">
        <v>13.8</v>
      </c>
      <c r="U2454" t="s">
        <v>80</v>
      </c>
      <c r="V2454">
        <v>7.6</v>
      </c>
      <c r="W2454" t="s">
        <v>80</v>
      </c>
      <c r="X2454">
        <v>7.5</v>
      </c>
      <c r="Y2454" t="s">
        <v>80</v>
      </c>
      <c r="Z2454">
        <v>7.5</v>
      </c>
      <c r="AA2454" t="s">
        <v>80</v>
      </c>
      <c r="AB2454">
        <v>1.4</v>
      </c>
      <c r="AC2454" t="s">
        <v>80</v>
      </c>
      <c r="AD2454">
        <v>1.7</v>
      </c>
      <c r="AE2454" t="s">
        <v>80</v>
      </c>
      <c r="AF2454">
        <v>4.4000000000000004</v>
      </c>
      <c r="AG2454" t="s">
        <v>80</v>
      </c>
    </row>
    <row r="2455" spans="1:33" x14ac:dyDescent="0.35">
      <c r="A2455" t="s">
        <v>79</v>
      </c>
      <c r="B2455">
        <v>12098700</v>
      </c>
      <c r="C2455" s="1">
        <v>42738</v>
      </c>
      <c r="D2455">
        <v>0</v>
      </c>
      <c r="E2455" t="s">
        <v>80</v>
      </c>
      <c r="F2455">
        <v>0</v>
      </c>
      <c r="G2455" t="s">
        <v>80</v>
      </c>
      <c r="H2455">
        <v>0</v>
      </c>
      <c r="I2455" t="s">
        <v>80</v>
      </c>
      <c r="J2455">
        <v>70</v>
      </c>
      <c r="K2455" t="s">
        <v>80</v>
      </c>
      <c r="L2455">
        <v>66</v>
      </c>
      <c r="M2455" t="s">
        <v>80</v>
      </c>
      <c r="N2455">
        <v>68</v>
      </c>
      <c r="O2455" t="s">
        <v>80</v>
      </c>
      <c r="P2455">
        <v>14.4</v>
      </c>
      <c r="Q2455" t="s">
        <v>80</v>
      </c>
      <c r="R2455">
        <v>14.2</v>
      </c>
      <c r="S2455" t="s">
        <v>80</v>
      </c>
      <c r="T2455">
        <v>14.3</v>
      </c>
      <c r="U2455" t="s">
        <v>80</v>
      </c>
      <c r="V2455">
        <v>7.6</v>
      </c>
      <c r="W2455" t="s">
        <v>80</v>
      </c>
      <c r="X2455">
        <v>7.5</v>
      </c>
      <c r="Y2455" t="s">
        <v>80</v>
      </c>
      <c r="Z2455">
        <v>7.5</v>
      </c>
      <c r="AA2455" t="s">
        <v>80</v>
      </c>
      <c r="AB2455">
        <v>2.2999999999999998</v>
      </c>
      <c r="AC2455" t="s">
        <v>80</v>
      </c>
      <c r="AD2455">
        <v>4.5999999999999996</v>
      </c>
      <c r="AE2455" t="s">
        <v>80</v>
      </c>
      <c r="AF2455">
        <v>9.3000000000000007</v>
      </c>
      <c r="AG2455" t="s">
        <v>80</v>
      </c>
    </row>
    <row r="2456" spans="1:33" x14ac:dyDescent="0.35">
      <c r="A2456" t="s">
        <v>79</v>
      </c>
      <c r="B2456">
        <v>12098700</v>
      </c>
      <c r="C2456" s="1">
        <v>42739</v>
      </c>
      <c r="D2456">
        <v>0</v>
      </c>
      <c r="E2456" t="s">
        <v>80</v>
      </c>
      <c r="F2456">
        <v>0</v>
      </c>
      <c r="G2456" t="s">
        <v>80</v>
      </c>
      <c r="H2456">
        <v>0</v>
      </c>
      <c r="I2456" t="s">
        <v>80</v>
      </c>
      <c r="J2456">
        <v>71</v>
      </c>
      <c r="K2456" t="s">
        <v>80</v>
      </c>
      <c r="L2456">
        <v>67</v>
      </c>
      <c r="M2456" t="s">
        <v>80</v>
      </c>
      <c r="N2456">
        <v>68</v>
      </c>
      <c r="O2456" t="s">
        <v>80</v>
      </c>
      <c r="P2456">
        <v>14.4</v>
      </c>
      <c r="Q2456" t="s">
        <v>80</v>
      </c>
      <c r="R2456">
        <v>14.2</v>
      </c>
      <c r="S2456" t="s">
        <v>80</v>
      </c>
      <c r="T2456">
        <v>14.3</v>
      </c>
      <c r="U2456" t="s">
        <v>80</v>
      </c>
      <c r="V2456">
        <v>7.6</v>
      </c>
      <c r="W2456" t="s">
        <v>80</v>
      </c>
      <c r="X2456">
        <v>7.5</v>
      </c>
      <c r="Y2456" t="s">
        <v>80</v>
      </c>
      <c r="Z2456">
        <v>7.5</v>
      </c>
      <c r="AA2456" t="s">
        <v>80</v>
      </c>
      <c r="AB2456">
        <v>2.9</v>
      </c>
      <c r="AC2456" t="s">
        <v>80</v>
      </c>
      <c r="AD2456">
        <v>6.8</v>
      </c>
      <c r="AE2456" t="s">
        <v>80</v>
      </c>
      <c r="AF2456">
        <v>18</v>
      </c>
      <c r="AG2456" t="s">
        <v>80</v>
      </c>
    </row>
    <row r="2457" spans="1:33" x14ac:dyDescent="0.35">
      <c r="A2457" t="s">
        <v>79</v>
      </c>
      <c r="B2457">
        <v>12098700</v>
      </c>
      <c r="C2457" s="1">
        <v>42740</v>
      </c>
      <c r="D2457">
        <v>0</v>
      </c>
      <c r="E2457" t="s">
        <v>80</v>
      </c>
      <c r="F2457">
        <v>0</v>
      </c>
      <c r="G2457" t="s">
        <v>80</v>
      </c>
      <c r="H2457">
        <v>0</v>
      </c>
      <c r="I2457" t="s">
        <v>80</v>
      </c>
      <c r="J2457">
        <v>71</v>
      </c>
      <c r="K2457" t="s">
        <v>80</v>
      </c>
      <c r="L2457">
        <v>67</v>
      </c>
      <c r="M2457" t="s">
        <v>80</v>
      </c>
      <c r="N2457">
        <v>69</v>
      </c>
      <c r="O2457" t="s">
        <v>80</v>
      </c>
      <c r="P2457">
        <v>14.4</v>
      </c>
      <c r="Q2457" t="s">
        <v>80</v>
      </c>
      <c r="R2457">
        <v>14.2</v>
      </c>
      <c r="S2457" t="s">
        <v>80</v>
      </c>
      <c r="T2457">
        <v>14.3</v>
      </c>
      <c r="U2457" t="s">
        <v>80</v>
      </c>
      <c r="V2457">
        <v>7.6</v>
      </c>
      <c r="W2457" t="s">
        <v>80</v>
      </c>
      <c r="X2457">
        <v>7.5</v>
      </c>
      <c r="Y2457" t="s">
        <v>80</v>
      </c>
      <c r="Z2457">
        <v>7.5</v>
      </c>
      <c r="AA2457" t="s">
        <v>80</v>
      </c>
      <c r="AB2457">
        <v>2.7</v>
      </c>
      <c r="AC2457" t="s">
        <v>80</v>
      </c>
      <c r="AD2457">
        <v>18</v>
      </c>
      <c r="AE2457" t="s">
        <v>80</v>
      </c>
      <c r="AF2457">
        <v>33</v>
      </c>
      <c r="AG2457" t="s">
        <v>80</v>
      </c>
    </row>
    <row r="2458" spans="1:33" x14ac:dyDescent="0.35">
      <c r="A2458" t="s">
        <v>79</v>
      </c>
      <c r="B2458">
        <v>12098700</v>
      </c>
      <c r="C2458" s="1">
        <v>42741</v>
      </c>
      <c r="D2458">
        <v>0.1</v>
      </c>
      <c r="E2458" t="s">
        <v>80</v>
      </c>
      <c r="F2458">
        <v>0</v>
      </c>
      <c r="G2458" t="s">
        <v>80</v>
      </c>
      <c r="H2458">
        <v>0</v>
      </c>
      <c r="I2458" t="s">
        <v>80</v>
      </c>
      <c r="J2458">
        <v>72</v>
      </c>
      <c r="K2458" t="s">
        <v>80</v>
      </c>
      <c r="L2458">
        <v>70</v>
      </c>
      <c r="M2458" t="s">
        <v>80</v>
      </c>
      <c r="N2458">
        <v>71</v>
      </c>
      <c r="O2458" t="s">
        <v>80</v>
      </c>
      <c r="P2458">
        <v>14.3</v>
      </c>
      <c r="Q2458" t="s">
        <v>80</v>
      </c>
      <c r="R2458">
        <v>14.1</v>
      </c>
      <c r="S2458" t="s">
        <v>80</v>
      </c>
      <c r="T2458">
        <v>14.2</v>
      </c>
      <c r="U2458" t="s">
        <v>80</v>
      </c>
      <c r="V2458">
        <v>7.6</v>
      </c>
      <c r="W2458" t="s">
        <v>80</v>
      </c>
      <c r="X2458">
        <v>7.5</v>
      </c>
      <c r="Y2458" t="s">
        <v>80</v>
      </c>
      <c r="Z2458">
        <v>7.5</v>
      </c>
      <c r="AA2458" t="s">
        <v>80</v>
      </c>
      <c r="AB2458">
        <v>1.9</v>
      </c>
      <c r="AC2458" t="s">
        <v>80</v>
      </c>
      <c r="AD2458">
        <v>3.1</v>
      </c>
      <c r="AE2458" t="s">
        <v>80</v>
      </c>
      <c r="AF2458">
        <v>5.2</v>
      </c>
      <c r="AG2458" t="s">
        <v>80</v>
      </c>
    </row>
    <row r="2459" spans="1:33" x14ac:dyDescent="0.35">
      <c r="A2459" t="s">
        <v>79</v>
      </c>
      <c r="B2459">
        <v>12098700</v>
      </c>
      <c r="C2459" s="1">
        <v>42742</v>
      </c>
      <c r="D2459">
        <v>0.2</v>
      </c>
      <c r="E2459" t="s">
        <v>80</v>
      </c>
      <c r="F2459">
        <v>0</v>
      </c>
      <c r="G2459" t="s">
        <v>80</v>
      </c>
      <c r="H2459">
        <v>0.1</v>
      </c>
      <c r="I2459" t="s">
        <v>80</v>
      </c>
      <c r="J2459">
        <v>72</v>
      </c>
      <c r="K2459" t="s">
        <v>80</v>
      </c>
      <c r="L2459">
        <v>70</v>
      </c>
      <c r="M2459" t="s">
        <v>80</v>
      </c>
      <c r="N2459">
        <v>71</v>
      </c>
      <c r="O2459" t="s">
        <v>80</v>
      </c>
      <c r="P2459">
        <v>14.2</v>
      </c>
      <c r="Q2459" t="s">
        <v>80</v>
      </c>
      <c r="R2459">
        <v>14</v>
      </c>
      <c r="S2459" t="s">
        <v>80</v>
      </c>
      <c r="T2459">
        <v>14.1</v>
      </c>
      <c r="U2459" t="s">
        <v>80</v>
      </c>
      <c r="V2459">
        <v>7.6</v>
      </c>
      <c r="W2459" t="s">
        <v>80</v>
      </c>
      <c r="X2459">
        <v>7.5</v>
      </c>
      <c r="Y2459" t="s">
        <v>80</v>
      </c>
      <c r="Z2459">
        <v>7.5</v>
      </c>
      <c r="AA2459" t="s">
        <v>80</v>
      </c>
      <c r="AB2459">
        <v>1.6</v>
      </c>
      <c r="AC2459" t="s">
        <v>80</v>
      </c>
      <c r="AD2459">
        <v>2.2999999999999998</v>
      </c>
      <c r="AE2459" t="s">
        <v>80</v>
      </c>
      <c r="AF2459">
        <v>3.3</v>
      </c>
      <c r="AG2459" t="s">
        <v>80</v>
      </c>
    </row>
    <row r="2460" spans="1:33" x14ac:dyDescent="0.35">
      <c r="A2460" t="s">
        <v>79</v>
      </c>
      <c r="B2460">
        <v>12098700</v>
      </c>
      <c r="C2460" s="1">
        <v>42743</v>
      </c>
      <c r="D2460">
        <v>0.9</v>
      </c>
      <c r="E2460" t="s">
        <v>80</v>
      </c>
      <c r="F2460">
        <v>0.2</v>
      </c>
      <c r="G2460" t="s">
        <v>80</v>
      </c>
      <c r="H2460">
        <v>0.6</v>
      </c>
      <c r="I2460" t="s">
        <v>80</v>
      </c>
      <c r="J2460">
        <v>71</v>
      </c>
      <c r="K2460" t="s">
        <v>80</v>
      </c>
      <c r="L2460">
        <v>68</v>
      </c>
      <c r="M2460" t="s">
        <v>80</v>
      </c>
      <c r="N2460">
        <v>70</v>
      </c>
      <c r="O2460" t="s">
        <v>80</v>
      </c>
      <c r="P2460">
        <v>14</v>
      </c>
      <c r="Q2460" t="s">
        <v>80</v>
      </c>
      <c r="R2460">
        <v>13.6</v>
      </c>
      <c r="S2460" t="s">
        <v>80</v>
      </c>
      <c r="T2460">
        <v>13.8</v>
      </c>
      <c r="U2460" t="s">
        <v>80</v>
      </c>
      <c r="V2460">
        <v>7.6</v>
      </c>
      <c r="W2460" t="s">
        <v>80</v>
      </c>
      <c r="X2460">
        <v>7.5</v>
      </c>
      <c r="Y2460" t="s">
        <v>80</v>
      </c>
      <c r="Z2460">
        <v>7.5</v>
      </c>
      <c r="AA2460" t="s">
        <v>80</v>
      </c>
      <c r="AB2460">
        <v>2.2999999999999998</v>
      </c>
      <c r="AC2460" t="s">
        <v>80</v>
      </c>
      <c r="AD2460">
        <v>5.6</v>
      </c>
      <c r="AE2460" t="s">
        <v>80</v>
      </c>
      <c r="AF2460">
        <v>20</v>
      </c>
      <c r="AG2460" t="s">
        <v>80</v>
      </c>
    </row>
    <row r="2461" spans="1:33" x14ac:dyDescent="0.35">
      <c r="A2461" t="s">
        <v>79</v>
      </c>
      <c r="B2461">
        <v>12098700</v>
      </c>
      <c r="C2461" s="1">
        <v>42744</v>
      </c>
      <c r="D2461">
        <v>1.1000000000000001</v>
      </c>
      <c r="E2461" t="s">
        <v>80</v>
      </c>
      <c r="F2461">
        <v>0.8</v>
      </c>
      <c r="G2461" t="s">
        <v>80</v>
      </c>
      <c r="H2461">
        <v>1</v>
      </c>
      <c r="I2461" t="s">
        <v>80</v>
      </c>
      <c r="J2461">
        <v>69</v>
      </c>
      <c r="K2461" t="s">
        <v>80</v>
      </c>
      <c r="L2461">
        <v>68</v>
      </c>
      <c r="M2461" t="s">
        <v>80</v>
      </c>
      <c r="N2461">
        <v>68</v>
      </c>
      <c r="O2461" t="s">
        <v>80</v>
      </c>
      <c r="P2461">
        <v>13.8</v>
      </c>
      <c r="Q2461" t="s">
        <v>80</v>
      </c>
      <c r="R2461">
        <v>13.6</v>
      </c>
      <c r="S2461" t="s">
        <v>80</v>
      </c>
      <c r="T2461">
        <v>13.7</v>
      </c>
      <c r="U2461" t="s">
        <v>80</v>
      </c>
      <c r="V2461">
        <v>7.6</v>
      </c>
      <c r="W2461" t="s">
        <v>83</v>
      </c>
      <c r="X2461">
        <v>7.5</v>
      </c>
      <c r="Y2461" t="s">
        <v>83</v>
      </c>
      <c r="Z2461">
        <v>7.5</v>
      </c>
      <c r="AA2461" t="s">
        <v>83</v>
      </c>
      <c r="AB2461">
        <v>5.0999999999999996</v>
      </c>
      <c r="AC2461" t="s">
        <v>83</v>
      </c>
      <c r="AD2461">
        <v>8.9</v>
      </c>
      <c r="AE2461" t="s">
        <v>83</v>
      </c>
      <c r="AF2461">
        <v>51</v>
      </c>
      <c r="AG2461" t="s">
        <v>83</v>
      </c>
    </row>
    <row r="2462" spans="1:33" x14ac:dyDescent="0.35">
      <c r="A2462" t="s">
        <v>79</v>
      </c>
      <c r="B2462">
        <v>12098700</v>
      </c>
      <c r="C2462" s="1">
        <v>42745</v>
      </c>
      <c r="D2462">
        <v>1.6</v>
      </c>
      <c r="E2462" t="s">
        <v>80</v>
      </c>
      <c r="F2462">
        <v>0.9</v>
      </c>
      <c r="G2462" t="s">
        <v>80</v>
      </c>
      <c r="H2462">
        <v>1.2</v>
      </c>
      <c r="I2462" t="s">
        <v>80</v>
      </c>
      <c r="J2462">
        <v>70</v>
      </c>
      <c r="K2462" t="s">
        <v>80</v>
      </c>
      <c r="L2462">
        <v>69</v>
      </c>
      <c r="M2462" t="s">
        <v>80</v>
      </c>
      <c r="N2462">
        <v>69</v>
      </c>
      <c r="O2462" t="s">
        <v>80</v>
      </c>
      <c r="P2462">
        <v>13.7</v>
      </c>
      <c r="Q2462" t="s">
        <v>80</v>
      </c>
      <c r="R2462">
        <v>13.5</v>
      </c>
      <c r="S2462" t="s">
        <v>80</v>
      </c>
      <c r="T2462">
        <v>13.6</v>
      </c>
      <c r="U2462" t="s">
        <v>80</v>
      </c>
      <c r="V2462">
        <v>7.6</v>
      </c>
      <c r="W2462" t="s">
        <v>80</v>
      </c>
      <c r="X2462">
        <v>7.5</v>
      </c>
      <c r="Y2462" t="s">
        <v>80</v>
      </c>
      <c r="Z2462">
        <v>7.6</v>
      </c>
      <c r="AA2462" t="s">
        <v>80</v>
      </c>
      <c r="AB2462">
        <v>4</v>
      </c>
      <c r="AC2462" t="s">
        <v>83</v>
      </c>
      <c r="AD2462">
        <v>5.6</v>
      </c>
      <c r="AE2462" t="s">
        <v>83</v>
      </c>
      <c r="AF2462">
        <v>10.1</v>
      </c>
      <c r="AG2462" t="s">
        <v>83</v>
      </c>
    </row>
    <row r="2463" spans="1:33" x14ac:dyDescent="0.35">
      <c r="A2463" t="s">
        <v>79</v>
      </c>
      <c r="B2463">
        <v>12098700</v>
      </c>
      <c r="C2463" s="1">
        <v>42746</v>
      </c>
      <c r="D2463">
        <v>1.5</v>
      </c>
      <c r="E2463" t="s">
        <v>80</v>
      </c>
      <c r="F2463">
        <v>0.6</v>
      </c>
      <c r="G2463" t="s">
        <v>80</v>
      </c>
      <c r="H2463">
        <v>1</v>
      </c>
      <c r="I2463" t="s">
        <v>80</v>
      </c>
      <c r="J2463">
        <v>72</v>
      </c>
      <c r="K2463" t="s">
        <v>80</v>
      </c>
      <c r="L2463">
        <v>70</v>
      </c>
      <c r="M2463" t="s">
        <v>80</v>
      </c>
      <c r="N2463">
        <v>70</v>
      </c>
      <c r="O2463" t="s">
        <v>80</v>
      </c>
      <c r="P2463">
        <v>14</v>
      </c>
      <c r="Q2463" t="s">
        <v>80</v>
      </c>
      <c r="R2463">
        <v>13.6</v>
      </c>
      <c r="S2463" t="s">
        <v>80</v>
      </c>
      <c r="T2463">
        <v>13.8</v>
      </c>
      <c r="U2463" t="s">
        <v>80</v>
      </c>
      <c r="V2463">
        <v>7.6</v>
      </c>
      <c r="W2463" t="s">
        <v>80</v>
      </c>
      <c r="X2463">
        <v>7.6</v>
      </c>
      <c r="Y2463" t="s">
        <v>80</v>
      </c>
      <c r="Z2463">
        <v>7.6</v>
      </c>
      <c r="AA2463" t="s">
        <v>80</v>
      </c>
      <c r="AB2463">
        <v>2.2000000000000002</v>
      </c>
      <c r="AC2463" t="s">
        <v>83</v>
      </c>
      <c r="AD2463">
        <v>3.6</v>
      </c>
      <c r="AE2463" t="s">
        <v>83</v>
      </c>
      <c r="AF2463">
        <v>7.1</v>
      </c>
      <c r="AG2463" t="s">
        <v>83</v>
      </c>
    </row>
    <row r="2464" spans="1:33" x14ac:dyDescent="0.35">
      <c r="A2464" t="s">
        <v>79</v>
      </c>
      <c r="B2464">
        <v>12098700</v>
      </c>
      <c r="C2464" s="1">
        <v>42747</v>
      </c>
      <c r="D2464">
        <v>0.9</v>
      </c>
      <c r="E2464" t="s">
        <v>80</v>
      </c>
      <c r="F2464">
        <v>0</v>
      </c>
      <c r="G2464" t="s">
        <v>80</v>
      </c>
      <c r="H2464">
        <v>0.3</v>
      </c>
      <c r="I2464" t="s">
        <v>80</v>
      </c>
      <c r="J2464">
        <v>73</v>
      </c>
      <c r="K2464" t="s">
        <v>80</v>
      </c>
      <c r="L2464">
        <v>71</v>
      </c>
      <c r="M2464" t="s">
        <v>80</v>
      </c>
      <c r="N2464">
        <v>72</v>
      </c>
      <c r="O2464" t="s">
        <v>80</v>
      </c>
      <c r="P2464">
        <v>14.5</v>
      </c>
      <c r="Q2464" t="s">
        <v>80</v>
      </c>
      <c r="R2464">
        <v>13.9</v>
      </c>
      <c r="S2464" t="s">
        <v>80</v>
      </c>
      <c r="T2464">
        <v>14.2</v>
      </c>
      <c r="U2464" t="s">
        <v>80</v>
      </c>
      <c r="V2464">
        <v>7.6</v>
      </c>
      <c r="W2464" t="s">
        <v>80</v>
      </c>
      <c r="X2464">
        <v>7.6</v>
      </c>
      <c r="Y2464" t="s">
        <v>80</v>
      </c>
      <c r="Z2464">
        <v>7.6</v>
      </c>
      <c r="AA2464" t="s">
        <v>80</v>
      </c>
      <c r="AB2464">
        <v>2</v>
      </c>
      <c r="AC2464" t="s">
        <v>83</v>
      </c>
      <c r="AD2464">
        <v>2.6</v>
      </c>
      <c r="AE2464" t="s">
        <v>83</v>
      </c>
      <c r="AF2464">
        <v>4.3</v>
      </c>
      <c r="AG2464" t="s">
        <v>83</v>
      </c>
    </row>
    <row r="2465" spans="1:33" x14ac:dyDescent="0.35">
      <c r="A2465" t="s">
        <v>79</v>
      </c>
      <c r="B2465">
        <v>12098700</v>
      </c>
      <c r="C2465" s="1">
        <v>42748</v>
      </c>
      <c r="D2465">
        <v>0.7</v>
      </c>
      <c r="E2465" t="s">
        <v>80</v>
      </c>
      <c r="F2465">
        <v>0</v>
      </c>
      <c r="G2465" t="s">
        <v>80</v>
      </c>
      <c r="H2465">
        <v>0.3</v>
      </c>
      <c r="I2465" t="s">
        <v>80</v>
      </c>
      <c r="J2465">
        <v>74</v>
      </c>
      <c r="K2465" t="s">
        <v>80</v>
      </c>
      <c r="L2465">
        <v>70</v>
      </c>
      <c r="M2465" t="s">
        <v>80</v>
      </c>
      <c r="N2465">
        <v>73</v>
      </c>
      <c r="O2465" t="s">
        <v>80</v>
      </c>
      <c r="P2465">
        <v>14.6</v>
      </c>
      <c r="Q2465" t="s">
        <v>80</v>
      </c>
      <c r="R2465">
        <v>14.2</v>
      </c>
      <c r="S2465" t="s">
        <v>80</v>
      </c>
      <c r="T2465">
        <v>14.4</v>
      </c>
      <c r="U2465" t="s">
        <v>80</v>
      </c>
      <c r="V2465">
        <v>7.6</v>
      </c>
      <c r="W2465" t="s">
        <v>80</v>
      </c>
      <c r="X2465">
        <v>7.6</v>
      </c>
      <c r="Y2465" t="s">
        <v>80</v>
      </c>
      <c r="Z2465">
        <v>7.6</v>
      </c>
      <c r="AA2465" t="s">
        <v>80</v>
      </c>
      <c r="AB2465">
        <v>1.6</v>
      </c>
      <c r="AC2465" t="s">
        <v>83</v>
      </c>
      <c r="AD2465">
        <v>2.9</v>
      </c>
      <c r="AE2465" t="s">
        <v>83</v>
      </c>
      <c r="AF2465">
        <v>8</v>
      </c>
      <c r="AG2465" t="s">
        <v>83</v>
      </c>
    </row>
    <row r="2466" spans="1:33" x14ac:dyDescent="0.35">
      <c r="A2466" t="s">
        <v>79</v>
      </c>
      <c r="B2466">
        <v>12098700</v>
      </c>
      <c r="C2466" s="1">
        <v>42749</v>
      </c>
      <c r="D2466">
        <v>1.2</v>
      </c>
      <c r="E2466" t="s">
        <v>80</v>
      </c>
      <c r="F2466">
        <v>0.3</v>
      </c>
      <c r="G2466" t="s">
        <v>80</v>
      </c>
      <c r="H2466">
        <v>0.8</v>
      </c>
      <c r="I2466" t="s">
        <v>80</v>
      </c>
      <c r="J2466">
        <v>73</v>
      </c>
      <c r="K2466" t="s">
        <v>80</v>
      </c>
      <c r="L2466">
        <v>72</v>
      </c>
      <c r="M2466" t="s">
        <v>80</v>
      </c>
      <c r="N2466">
        <v>73</v>
      </c>
      <c r="O2466" t="s">
        <v>80</v>
      </c>
      <c r="P2466">
        <v>14.4</v>
      </c>
      <c r="Q2466" t="s">
        <v>80</v>
      </c>
      <c r="R2466">
        <v>13.9</v>
      </c>
      <c r="S2466" t="s">
        <v>80</v>
      </c>
      <c r="T2466">
        <v>14.2</v>
      </c>
      <c r="U2466" t="s">
        <v>80</v>
      </c>
      <c r="V2466">
        <v>7.6</v>
      </c>
      <c r="W2466" t="s">
        <v>80</v>
      </c>
      <c r="X2466">
        <v>7.5</v>
      </c>
      <c r="Y2466" t="s">
        <v>80</v>
      </c>
      <c r="Z2466">
        <v>7.6</v>
      </c>
      <c r="AA2466" t="s">
        <v>80</v>
      </c>
      <c r="AB2466">
        <v>2.5</v>
      </c>
      <c r="AC2466" t="s">
        <v>83</v>
      </c>
      <c r="AD2466">
        <v>3.7</v>
      </c>
      <c r="AE2466" t="s">
        <v>83</v>
      </c>
      <c r="AF2466">
        <v>6</v>
      </c>
      <c r="AG2466" t="s">
        <v>83</v>
      </c>
    </row>
    <row r="2467" spans="1:33" x14ac:dyDescent="0.35">
      <c r="A2467" t="s">
        <v>79</v>
      </c>
      <c r="B2467">
        <v>12098700</v>
      </c>
      <c r="C2467" s="1">
        <v>42750</v>
      </c>
      <c r="D2467">
        <v>1.5</v>
      </c>
      <c r="E2467" t="s">
        <v>80</v>
      </c>
      <c r="F2467">
        <v>0.6</v>
      </c>
      <c r="G2467" t="s">
        <v>80</v>
      </c>
      <c r="H2467">
        <v>1.1000000000000001</v>
      </c>
      <c r="I2467" t="s">
        <v>80</v>
      </c>
      <c r="J2467">
        <v>74</v>
      </c>
      <c r="K2467" t="s">
        <v>80</v>
      </c>
      <c r="L2467">
        <v>73</v>
      </c>
      <c r="M2467" t="s">
        <v>80</v>
      </c>
      <c r="N2467">
        <v>73</v>
      </c>
      <c r="O2467" t="s">
        <v>80</v>
      </c>
      <c r="P2467">
        <v>14.3</v>
      </c>
      <c r="Q2467" t="s">
        <v>80</v>
      </c>
      <c r="R2467">
        <v>13.8</v>
      </c>
      <c r="S2467" t="s">
        <v>80</v>
      </c>
      <c r="T2467">
        <v>14</v>
      </c>
      <c r="U2467" t="s">
        <v>80</v>
      </c>
      <c r="V2467">
        <v>7.7</v>
      </c>
      <c r="W2467" t="s">
        <v>80</v>
      </c>
      <c r="X2467">
        <v>7.6</v>
      </c>
      <c r="Y2467" t="s">
        <v>80</v>
      </c>
      <c r="Z2467">
        <v>7.6</v>
      </c>
      <c r="AA2467" t="s">
        <v>80</v>
      </c>
      <c r="AB2467">
        <v>2.1</v>
      </c>
      <c r="AC2467" t="s">
        <v>83</v>
      </c>
      <c r="AD2467">
        <v>3.1</v>
      </c>
      <c r="AE2467" t="s">
        <v>83</v>
      </c>
      <c r="AF2467">
        <v>5.0999999999999996</v>
      </c>
      <c r="AG2467" t="s">
        <v>83</v>
      </c>
    </row>
    <row r="2468" spans="1:33" x14ac:dyDescent="0.35">
      <c r="A2468" t="s">
        <v>79</v>
      </c>
      <c r="B2468">
        <v>12098700</v>
      </c>
      <c r="C2468" s="1">
        <v>42751</v>
      </c>
      <c r="D2468">
        <v>3</v>
      </c>
      <c r="E2468" t="s">
        <v>80</v>
      </c>
      <c r="F2468">
        <v>1.2</v>
      </c>
      <c r="G2468" t="s">
        <v>80</v>
      </c>
      <c r="H2468">
        <v>2</v>
      </c>
      <c r="I2468" t="s">
        <v>80</v>
      </c>
      <c r="J2468">
        <v>73</v>
      </c>
      <c r="K2468" t="s">
        <v>80</v>
      </c>
      <c r="L2468">
        <v>73</v>
      </c>
      <c r="M2468" t="s">
        <v>80</v>
      </c>
      <c r="N2468">
        <v>73</v>
      </c>
      <c r="O2468" t="s">
        <v>80</v>
      </c>
      <c r="P2468">
        <v>14</v>
      </c>
      <c r="Q2468" t="s">
        <v>80</v>
      </c>
      <c r="R2468">
        <v>13.1</v>
      </c>
      <c r="S2468" t="s">
        <v>80</v>
      </c>
      <c r="T2468">
        <v>13.6</v>
      </c>
      <c r="U2468" t="s">
        <v>80</v>
      </c>
      <c r="V2468">
        <v>7.7</v>
      </c>
      <c r="W2468" t="s">
        <v>80</v>
      </c>
      <c r="X2468">
        <v>7.6</v>
      </c>
      <c r="Y2468" t="s">
        <v>80</v>
      </c>
      <c r="Z2468">
        <v>7.6</v>
      </c>
      <c r="AA2468" t="s">
        <v>80</v>
      </c>
      <c r="AB2468">
        <v>2.5</v>
      </c>
      <c r="AC2468" t="s">
        <v>83</v>
      </c>
      <c r="AD2468">
        <v>3.6</v>
      </c>
      <c r="AE2468" t="s">
        <v>83</v>
      </c>
      <c r="AF2468">
        <v>5.4</v>
      </c>
      <c r="AG2468" t="s">
        <v>83</v>
      </c>
    </row>
    <row r="2469" spans="1:33" x14ac:dyDescent="0.35">
      <c r="A2469" t="s">
        <v>79</v>
      </c>
      <c r="B2469">
        <v>12098700</v>
      </c>
      <c r="C2469" s="1">
        <v>42752</v>
      </c>
      <c r="D2469">
        <v>4</v>
      </c>
      <c r="E2469" t="s">
        <v>80</v>
      </c>
      <c r="F2469">
        <v>3</v>
      </c>
      <c r="G2469" t="s">
        <v>80</v>
      </c>
      <c r="H2469">
        <v>3.5</v>
      </c>
      <c r="I2469" t="s">
        <v>80</v>
      </c>
      <c r="J2469">
        <v>74</v>
      </c>
      <c r="K2469" t="s">
        <v>80</v>
      </c>
      <c r="L2469">
        <v>65</v>
      </c>
      <c r="M2469" t="s">
        <v>80</v>
      </c>
      <c r="N2469">
        <v>71</v>
      </c>
      <c r="O2469" t="s">
        <v>80</v>
      </c>
      <c r="P2469">
        <v>13.2</v>
      </c>
      <c r="Q2469" t="s">
        <v>80</v>
      </c>
      <c r="R2469">
        <v>12.6</v>
      </c>
      <c r="S2469" t="s">
        <v>80</v>
      </c>
      <c r="T2469">
        <v>12.9</v>
      </c>
      <c r="U2469" t="s">
        <v>80</v>
      </c>
      <c r="V2469">
        <v>7.7</v>
      </c>
      <c r="W2469" t="s">
        <v>80</v>
      </c>
      <c r="X2469">
        <v>7.5</v>
      </c>
      <c r="Y2469" t="s">
        <v>80</v>
      </c>
      <c r="Z2469">
        <v>7.6</v>
      </c>
      <c r="AA2469" t="s">
        <v>80</v>
      </c>
      <c r="AB2469">
        <v>3.2</v>
      </c>
      <c r="AC2469" t="s">
        <v>83</v>
      </c>
      <c r="AD2469">
        <v>5.0999999999999996</v>
      </c>
      <c r="AE2469" t="s">
        <v>83</v>
      </c>
      <c r="AF2469">
        <v>35.6</v>
      </c>
      <c r="AG2469" t="s">
        <v>83</v>
      </c>
    </row>
    <row r="2470" spans="1:33" x14ac:dyDescent="0.35">
      <c r="A2470" t="s">
        <v>79</v>
      </c>
      <c r="B2470">
        <v>12098700</v>
      </c>
      <c r="C2470" s="1">
        <v>42753</v>
      </c>
      <c r="D2470">
        <v>3.5</v>
      </c>
      <c r="E2470" t="s">
        <v>80</v>
      </c>
      <c r="F2470">
        <v>2.5</v>
      </c>
      <c r="G2470" t="s">
        <v>80</v>
      </c>
      <c r="H2470">
        <v>3</v>
      </c>
      <c r="I2470" t="s">
        <v>80</v>
      </c>
      <c r="J2470">
        <v>65</v>
      </c>
      <c r="K2470" t="s">
        <v>80</v>
      </c>
      <c r="L2470">
        <v>47</v>
      </c>
      <c r="M2470" t="s">
        <v>80</v>
      </c>
      <c r="N2470">
        <v>53</v>
      </c>
      <c r="O2470" t="s">
        <v>80</v>
      </c>
      <c r="P2470">
        <v>13.5</v>
      </c>
      <c r="Q2470" t="s">
        <v>80</v>
      </c>
      <c r="R2470">
        <v>12.8</v>
      </c>
      <c r="S2470" t="s">
        <v>80</v>
      </c>
      <c r="T2470">
        <v>13.3</v>
      </c>
      <c r="U2470" t="s">
        <v>80</v>
      </c>
      <c r="V2470">
        <v>7.5</v>
      </c>
      <c r="W2470" t="s">
        <v>80</v>
      </c>
      <c r="X2470">
        <v>7.4</v>
      </c>
      <c r="Y2470" t="s">
        <v>80</v>
      </c>
      <c r="Z2470">
        <v>7.4</v>
      </c>
      <c r="AA2470" t="s">
        <v>80</v>
      </c>
      <c r="AB2470">
        <v>35.6</v>
      </c>
      <c r="AC2470" t="s">
        <v>83</v>
      </c>
      <c r="AD2470">
        <v>68.400000000000006</v>
      </c>
      <c r="AE2470" t="s">
        <v>83</v>
      </c>
      <c r="AF2470">
        <v>74.599999999999994</v>
      </c>
      <c r="AG2470" t="s">
        <v>83</v>
      </c>
    </row>
    <row r="2471" spans="1:33" x14ac:dyDescent="0.35">
      <c r="A2471" t="s">
        <v>79</v>
      </c>
      <c r="B2471">
        <v>12098700</v>
      </c>
      <c r="C2471" s="1">
        <v>42754</v>
      </c>
      <c r="D2471">
        <v>3.9</v>
      </c>
      <c r="E2471" t="s">
        <v>80</v>
      </c>
      <c r="F2471">
        <v>2.9</v>
      </c>
      <c r="G2471" t="s">
        <v>80</v>
      </c>
      <c r="H2471">
        <v>3.4</v>
      </c>
      <c r="I2471" t="s">
        <v>80</v>
      </c>
      <c r="J2471">
        <v>51</v>
      </c>
      <c r="K2471" t="s">
        <v>80</v>
      </c>
      <c r="L2471">
        <v>47</v>
      </c>
      <c r="M2471" t="s">
        <v>80</v>
      </c>
      <c r="N2471">
        <v>49</v>
      </c>
      <c r="O2471" t="s">
        <v>80</v>
      </c>
      <c r="P2471">
        <v>13.5</v>
      </c>
      <c r="Q2471" t="s">
        <v>80</v>
      </c>
      <c r="R2471">
        <v>13</v>
      </c>
      <c r="S2471" t="s">
        <v>80</v>
      </c>
      <c r="T2471">
        <v>13.3</v>
      </c>
      <c r="U2471" t="s">
        <v>80</v>
      </c>
      <c r="V2471">
        <v>7.5</v>
      </c>
      <c r="W2471" t="s">
        <v>80</v>
      </c>
      <c r="X2471">
        <v>7.4</v>
      </c>
      <c r="Y2471" t="s">
        <v>80</v>
      </c>
      <c r="Z2471">
        <v>7.4</v>
      </c>
      <c r="AA2471" t="s">
        <v>80</v>
      </c>
      <c r="AB2471">
        <v>15.9</v>
      </c>
      <c r="AC2471" t="s">
        <v>83</v>
      </c>
      <c r="AD2471">
        <v>33</v>
      </c>
      <c r="AE2471" t="s">
        <v>83</v>
      </c>
      <c r="AF2471">
        <v>62.9</v>
      </c>
      <c r="AG2471" t="s">
        <v>83</v>
      </c>
    </row>
    <row r="2472" spans="1:33" x14ac:dyDescent="0.35">
      <c r="A2472" t="s">
        <v>79</v>
      </c>
      <c r="B2472">
        <v>12098700</v>
      </c>
      <c r="C2472" s="1">
        <v>42755</v>
      </c>
      <c r="D2472">
        <v>4.2</v>
      </c>
      <c r="E2472" t="s">
        <v>80</v>
      </c>
      <c r="F2472">
        <v>3</v>
      </c>
      <c r="G2472" t="s">
        <v>80</v>
      </c>
      <c r="H2472">
        <v>3.6</v>
      </c>
      <c r="I2472" t="s">
        <v>80</v>
      </c>
      <c r="J2472">
        <v>55</v>
      </c>
      <c r="K2472" t="s">
        <v>80</v>
      </c>
      <c r="L2472">
        <v>51</v>
      </c>
      <c r="M2472" t="s">
        <v>80</v>
      </c>
      <c r="N2472">
        <v>53</v>
      </c>
      <c r="O2472" t="s">
        <v>80</v>
      </c>
      <c r="P2472">
        <v>13.1</v>
      </c>
      <c r="Q2472" t="s">
        <v>80</v>
      </c>
      <c r="R2472">
        <v>12.6</v>
      </c>
      <c r="S2472" t="s">
        <v>80</v>
      </c>
      <c r="T2472">
        <v>12.9</v>
      </c>
      <c r="U2472" t="s">
        <v>80</v>
      </c>
      <c r="V2472">
        <v>7.5</v>
      </c>
      <c r="W2472" t="s">
        <v>80</v>
      </c>
      <c r="X2472">
        <v>7.4</v>
      </c>
      <c r="Y2472" t="s">
        <v>80</v>
      </c>
      <c r="Z2472">
        <v>7.5</v>
      </c>
      <c r="AA2472" t="s">
        <v>80</v>
      </c>
      <c r="AB2472">
        <v>8.3000000000000007</v>
      </c>
      <c r="AC2472" t="s">
        <v>83</v>
      </c>
      <c r="AD2472">
        <v>10.8</v>
      </c>
      <c r="AE2472" t="s">
        <v>83</v>
      </c>
      <c r="AF2472">
        <v>17</v>
      </c>
      <c r="AG2472" t="s">
        <v>83</v>
      </c>
    </row>
    <row r="2473" spans="1:33" x14ac:dyDescent="0.35">
      <c r="A2473" t="s">
        <v>79</v>
      </c>
      <c r="B2473">
        <v>12098700</v>
      </c>
      <c r="C2473" s="1">
        <v>42756</v>
      </c>
      <c r="D2473">
        <v>4</v>
      </c>
      <c r="E2473" t="s">
        <v>80</v>
      </c>
      <c r="F2473">
        <v>3.1</v>
      </c>
      <c r="G2473" t="s">
        <v>80</v>
      </c>
      <c r="H2473">
        <v>3.6</v>
      </c>
      <c r="I2473" t="s">
        <v>80</v>
      </c>
      <c r="J2473">
        <v>58</v>
      </c>
      <c r="K2473" t="s">
        <v>80</v>
      </c>
      <c r="L2473">
        <v>55</v>
      </c>
      <c r="M2473" t="s">
        <v>80</v>
      </c>
      <c r="N2473">
        <v>56</v>
      </c>
      <c r="O2473" t="s">
        <v>80</v>
      </c>
      <c r="P2473">
        <v>13.1</v>
      </c>
      <c r="Q2473" t="s">
        <v>80</v>
      </c>
      <c r="R2473">
        <v>12.7</v>
      </c>
      <c r="S2473" t="s">
        <v>80</v>
      </c>
      <c r="T2473">
        <v>12.9</v>
      </c>
      <c r="U2473" t="s">
        <v>80</v>
      </c>
      <c r="V2473">
        <v>7.6</v>
      </c>
      <c r="W2473" t="s">
        <v>80</v>
      </c>
      <c r="X2473">
        <v>7.5</v>
      </c>
      <c r="Y2473" t="s">
        <v>80</v>
      </c>
      <c r="Z2473">
        <v>7.5</v>
      </c>
      <c r="AA2473" t="s">
        <v>80</v>
      </c>
      <c r="AB2473">
        <v>6.2</v>
      </c>
      <c r="AC2473" t="s">
        <v>83</v>
      </c>
      <c r="AD2473">
        <v>8.6</v>
      </c>
      <c r="AE2473" t="s">
        <v>83</v>
      </c>
      <c r="AF2473">
        <v>11.9</v>
      </c>
      <c r="AG2473" t="s">
        <v>83</v>
      </c>
    </row>
    <row r="2474" spans="1:33" x14ac:dyDescent="0.35">
      <c r="A2474" t="s">
        <v>79</v>
      </c>
      <c r="B2474">
        <v>12098700</v>
      </c>
      <c r="C2474" s="1">
        <v>42757</v>
      </c>
      <c r="D2474">
        <v>4</v>
      </c>
      <c r="E2474" t="s">
        <v>80</v>
      </c>
      <c r="F2474">
        <v>3.3</v>
      </c>
      <c r="G2474" t="s">
        <v>80</v>
      </c>
      <c r="H2474">
        <v>3.6</v>
      </c>
      <c r="I2474" t="s">
        <v>80</v>
      </c>
      <c r="J2474">
        <v>60</v>
      </c>
      <c r="K2474" t="s">
        <v>80</v>
      </c>
      <c r="L2474">
        <v>58</v>
      </c>
      <c r="M2474" t="s">
        <v>80</v>
      </c>
      <c r="N2474">
        <v>59</v>
      </c>
      <c r="O2474" t="s">
        <v>80</v>
      </c>
      <c r="P2474">
        <v>13</v>
      </c>
      <c r="Q2474" t="s">
        <v>80</v>
      </c>
      <c r="R2474">
        <v>12.8</v>
      </c>
      <c r="S2474" t="s">
        <v>80</v>
      </c>
      <c r="T2474">
        <v>12.9</v>
      </c>
      <c r="U2474" t="s">
        <v>80</v>
      </c>
      <c r="V2474">
        <v>7.6</v>
      </c>
      <c r="W2474" t="s">
        <v>80</v>
      </c>
      <c r="X2474">
        <v>7.5</v>
      </c>
      <c r="Y2474" t="s">
        <v>80</v>
      </c>
      <c r="Z2474">
        <v>7.5</v>
      </c>
      <c r="AA2474" t="s">
        <v>80</v>
      </c>
      <c r="AB2474">
        <v>6.2</v>
      </c>
      <c r="AC2474" t="s">
        <v>83</v>
      </c>
      <c r="AD2474">
        <v>8.1999999999999993</v>
      </c>
      <c r="AE2474" t="s">
        <v>83</v>
      </c>
      <c r="AF2474">
        <v>15.8</v>
      </c>
      <c r="AG2474" t="s">
        <v>83</v>
      </c>
    </row>
    <row r="2475" spans="1:33" x14ac:dyDescent="0.35">
      <c r="A2475" t="s">
        <v>79</v>
      </c>
      <c r="B2475">
        <v>12098700</v>
      </c>
      <c r="C2475" s="1">
        <v>42758</v>
      </c>
      <c r="D2475">
        <v>3.4</v>
      </c>
      <c r="E2475" t="s">
        <v>80</v>
      </c>
      <c r="F2475">
        <v>2.6</v>
      </c>
      <c r="G2475" t="s">
        <v>80</v>
      </c>
      <c r="H2475">
        <v>3</v>
      </c>
      <c r="I2475" t="s">
        <v>80</v>
      </c>
      <c r="J2475">
        <v>61</v>
      </c>
      <c r="K2475" t="s">
        <v>80</v>
      </c>
      <c r="L2475">
        <v>60</v>
      </c>
      <c r="M2475" t="s">
        <v>80</v>
      </c>
      <c r="N2475">
        <v>60</v>
      </c>
      <c r="O2475" t="s">
        <v>80</v>
      </c>
      <c r="P2475">
        <v>13.4</v>
      </c>
      <c r="Q2475" t="s">
        <v>80</v>
      </c>
      <c r="R2475">
        <v>12.9</v>
      </c>
      <c r="S2475" t="s">
        <v>80</v>
      </c>
      <c r="T2475">
        <v>13.1</v>
      </c>
      <c r="U2475" t="s">
        <v>80</v>
      </c>
      <c r="V2475">
        <v>7.6</v>
      </c>
      <c r="W2475" t="s">
        <v>80</v>
      </c>
      <c r="X2475">
        <v>7.5</v>
      </c>
      <c r="Y2475" t="s">
        <v>80</v>
      </c>
      <c r="Z2475">
        <v>7.5</v>
      </c>
      <c r="AA2475" t="s">
        <v>80</v>
      </c>
      <c r="AB2475">
        <v>4.5999999999999996</v>
      </c>
      <c r="AC2475" t="s">
        <v>83</v>
      </c>
      <c r="AD2475">
        <v>8.8000000000000007</v>
      </c>
      <c r="AE2475" t="s">
        <v>83</v>
      </c>
      <c r="AF2475">
        <v>46.9</v>
      </c>
      <c r="AG2475" t="s">
        <v>83</v>
      </c>
    </row>
    <row r="2476" spans="1:33" x14ac:dyDescent="0.35">
      <c r="A2476" t="s">
        <v>79</v>
      </c>
      <c r="B2476">
        <v>12098700</v>
      </c>
      <c r="C2476" s="1">
        <v>42759</v>
      </c>
      <c r="D2476">
        <v>2.8</v>
      </c>
      <c r="E2476" t="s">
        <v>80</v>
      </c>
      <c r="F2476">
        <v>1.8</v>
      </c>
      <c r="G2476" t="s">
        <v>80</v>
      </c>
      <c r="H2476">
        <v>2.4</v>
      </c>
      <c r="I2476" t="s">
        <v>80</v>
      </c>
      <c r="J2476">
        <v>62</v>
      </c>
      <c r="K2476" t="s">
        <v>80</v>
      </c>
      <c r="L2476">
        <v>61</v>
      </c>
      <c r="M2476" t="s">
        <v>80</v>
      </c>
      <c r="N2476">
        <v>62</v>
      </c>
      <c r="O2476" t="s">
        <v>80</v>
      </c>
      <c r="P2476">
        <v>13.7</v>
      </c>
      <c r="Q2476" t="s">
        <v>80</v>
      </c>
      <c r="R2476">
        <v>13.2</v>
      </c>
      <c r="S2476" t="s">
        <v>80</v>
      </c>
      <c r="T2476">
        <v>13.4</v>
      </c>
      <c r="U2476" t="s">
        <v>80</v>
      </c>
      <c r="V2476">
        <v>7.6</v>
      </c>
      <c r="W2476" t="s">
        <v>80</v>
      </c>
      <c r="X2476">
        <v>7.5</v>
      </c>
      <c r="Y2476" t="s">
        <v>80</v>
      </c>
      <c r="Z2476">
        <v>7.5</v>
      </c>
      <c r="AA2476" t="s">
        <v>80</v>
      </c>
      <c r="AB2476">
        <v>3.6</v>
      </c>
      <c r="AC2476" t="s">
        <v>83</v>
      </c>
      <c r="AD2476">
        <v>6.6</v>
      </c>
      <c r="AE2476" t="s">
        <v>83</v>
      </c>
      <c r="AF2476">
        <v>59.2</v>
      </c>
      <c r="AG2476" t="s">
        <v>83</v>
      </c>
    </row>
    <row r="2477" spans="1:33" x14ac:dyDescent="0.35">
      <c r="A2477" t="s">
        <v>79</v>
      </c>
      <c r="B2477">
        <v>12098700</v>
      </c>
      <c r="C2477" s="1">
        <v>42760</v>
      </c>
      <c r="D2477">
        <v>3.5</v>
      </c>
      <c r="E2477" t="s">
        <v>80</v>
      </c>
      <c r="F2477">
        <v>2.8</v>
      </c>
      <c r="G2477" t="s">
        <v>80</v>
      </c>
      <c r="H2477">
        <v>3.2</v>
      </c>
      <c r="I2477" t="s">
        <v>80</v>
      </c>
      <c r="J2477">
        <v>63</v>
      </c>
      <c r="K2477" t="s">
        <v>80</v>
      </c>
      <c r="L2477">
        <v>62</v>
      </c>
      <c r="M2477" t="s">
        <v>80</v>
      </c>
      <c r="N2477">
        <v>63</v>
      </c>
      <c r="O2477" t="s">
        <v>80</v>
      </c>
      <c r="P2477">
        <v>13.3</v>
      </c>
      <c r="Q2477" t="s">
        <v>80</v>
      </c>
      <c r="R2477">
        <v>13.1</v>
      </c>
      <c r="S2477" t="s">
        <v>80</v>
      </c>
      <c r="T2477">
        <v>13.2</v>
      </c>
      <c r="U2477" t="s">
        <v>80</v>
      </c>
      <c r="V2477">
        <v>7.6</v>
      </c>
      <c r="W2477" t="s">
        <v>80</v>
      </c>
      <c r="X2477">
        <v>7.5</v>
      </c>
      <c r="Y2477" t="s">
        <v>80</v>
      </c>
      <c r="Z2477">
        <v>7.5</v>
      </c>
      <c r="AA2477" t="s">
        <v>80</v>
      </c>
      <c r="AB2477">
        <v>2.6</v>
      </c>
      <c r="AC2477" t="s">
        <v>83</v>
      </c>
      <c r="AD2477">
        <v>3.7</v>
      </c>
      <c r="AE2477" t="s">
        <v>83</v>
      </c>
      <c r="AF2477">
        <v>9.9</v>
      </c>
      <c r="AG2477" t="s">
        <v>83</v>
      </c>
    </row>
    <row r="2478" spans="1:33" x14ac:dyDescent="0.35">
      <c r="A2478" t="s">
        <v>79</v>
      </c>
      <c r="B2478">
        <v>12098700</v>
      </c>
      <c r="C2478" s="1">
        <v>42761</v>
      </c>
      <c r="D2478">
        <v>4.4000000000000004</v>
      </c>
      <c r="E2478" t="s">
        <v>80</v>
      </c>
      <c r="F2478">
        <v>3.4</v>
      </c>
      <c r="G2478" t="s">
        <v>80</v>
      </c>
      <c r="H2478">
        <v>3.8</v>
      </c>
      <c r="I2478" t="s">
        <v>80</v>
      </c>
      <c r="J2478">
        <v>65</v>
      </c>
      <c r="K2478" t="s">
        <v>80</v>
      </c>
      <c r="L2478">
        <v>63</v>
      </c>
      <c r="M2478" t="s">
        <v>80</v>
      </c>
      <c r="N2478">
        <v>63</v>
      </c>
      <c r="O2478" t="s">
        <v>80</v>
      </c>
      <c r="P2478">
        <v>13.3</v>
      </c>
      <c r="Q2478" t="s">
        <v>80</v>
      </c>
      <c r="R2478">
        <v>12.9</v>
      </c>
      <c r="S2478" t="s">
        <v>80</v>
      </c>
      <c r="T2478">
        <v>13.1</v>
      </c>
      <c r="U2478" t="s">
        <v>80</v>
      </c>
      <c r="V2478">
        <v>7.6</v>
      </c>
      <c r="W2478" t="s">
        <v>80</v>
      </c>
      <c r="X2478">
        <v>7.5</v>
      </c>
      <c r="Y2478" t="s">
        <v>80</v>
      </c>
      <c r="Z2478">
        <v>7.5</v>
      </c>
      <c r="AA2478" t="s">
        <v>80</v>
      </c>
      <c r="AB2478">
        <v>2.2999999999999998</v>
      </c>
      <c r="AC2478" t="s">
        <v>83</v>
      </c>
      <c r="AD2478">
        <v>3.3</v>
      </c>
      <c r="AE2478" t="s">
        <v>83</v>
      </c>
      <c r="AF2478">
        <v>5.5</v>
      </c>
      <c r="AG2478" t="s">
        <v>83</v>
      </c>
    </row>
    <row r="2479" spans="1:33" x14ac:dyDescent="0.35">
      <c r="A2479" t="s">
        <v>79</v>
      </c>
      <c r="B2479">
        <v>12098700</v>
      </c>
      <c r="C2479" s="1">
        <v>42762</v>
      </c>
      <c r="D2479">
        <v>4.0999999999999996</v>
      </c>
      <c r="E2479" t="s">
        <v>80</v>
      </c>
      <c r="F2479">
        <v>2.9</v>
      </c>
      <c r="G2479" t="s">
        <v>80</v>
      </c>
      <c r="H2479">
        <v>3.5</v>
      </c>
      <c r="I2479" t="s">
        <v>80</v>
      </c>
      <c r="J2479">
        <v>65</v>
      </c>
      <c r="K2479" t="s">
        <v>80</v>
      </c>
      <c r="L2479">
        <v>64</v>
      </c>
      <c r="M2479" t="s">
        <v>80</v>
      </c>
      <c r="N2479">
        <v>65</v>
      </c>
      <c r="O2479" t="s">
        <v>80</v>
      </c>
      <c r="P2479">
        <v>13.6</v>
      </c>
      <c r="Q2479" t="s">
        <v>80</v>
      </c>
      <c r="R2479">
        <v>13</v>
      </c>
      <c r="S2479" t="s">
        <v>80</v>
      </c>
      <c r="T2479">
        <v>13.3</v>
      </c>
      <c r="U2479" t="s">
        <v>80</v>
      </c>
      <c r="V2479">
        <v>7.6</v>
      </c>
      <c r="W2479" t="s">
        <v>80</v>
      </c>
      <c r="X2479">
        <v>7.5</v>
      </c>
      <c r="Y2479" t="s">
        <v>80</v>
      </c>
      <c r="Z2479">
        <v>7.6</v>
      </c>
      <c r="AA2479" t="s">
        <v>80</v>
      </c>
      <c r="AB2479">
        <v>2.1</v>
      </c>
      <c r="AC2479" t="s">
        <v>83</v>
      </c>
      <c r="AD2479">
        <v>2.8</v>
      </c>
      <c r="AE2479" t="s">
        <v>83</v>
      </c>
      <c r="AF2479">
        <v>4.3</v>
      </c>
      <c r="AG2479" t="s">
        <v>83</v>
      </c>
    </row>
    <row r="2480" spans="1:33" x14ac:dyDescent="0.35">
      <c r="A2480" t="s">
        <v>79</v>
      </c>
      <c r="B2480">
        <v>12098700</v>
      </c>
      <c r="C2480" s="1">
        <v>42763</v>
      </c>
      <c r="D2480">
        <v>4.3</v>
      </c>
      <c r="E2480" t="s">
        <v>80</v>
      </c>
      <c r="F2480">
        <v>3.1</v>
      </c>
      <c r="G2480" t="s">
        <v>80</v>
      </c>
      <c r="H2480">
        <v>3.7</v>
      </c>
      <c r="I2480" t="s">
        <v>80</v>
      </c>
      <c r="J2480">
        <v>66</v>
      </c>
      <c r="K2480" t="s">
        <v>80</v>
      </c>
      <c r="L2480">
        <v>65</v>
      </c>
      <c r="M2480" t="s">
        <v>80</v>
      </c>
      <c r="N2480">
        <v>65</v>
      </c>
      <c r="O2480" t="s">
        <v>80</v>
      </c>
      <c r="P2480">
        <v>13.5</v>
      </c>
      <c r="Q2480" t="s">
        <v>80</v>
      </c>
      <c r="R2480">
        <v>12.9</v>
      </c>
      <c r="S2480" t="s">
        <v>80</v>
      </c>
      <c r="T2480">
        <v>13.2</v>
      </c>
      <c r="U2480" t="s">
        <v>80</v>
      </c>
      <c r="V2480">
        <v>7.6</v>
      </c>
      <c r="W2480" t="s">
        <v>80</v>
      </c>
      <c r="X2480">
        <v>7.5</v>
      </c>
      <c r="Y2480" t="s">
        <v>80</v>
      </c>
      <c r="Z2480">
        <v>7.6</v>
      </c>
      <c r="AA2480" t="s">
        <v>80</v>
      </c>
      <c r="AB2480">
        <v>1.8</v>
      </c>
      <c r="AC2480" t="s">
        <v>83</v>
      </c>
      <c r="AD2480">
        <v>2.5</v>
      </c>
      <c r="AE2480" t="s">
        <v>83</v>
      </c>
      <c r="AF2480">
        <v>6.3</v>
      </c>
      <c r="AG2480" t="s">
        <v>83</v>
      </c>
    </row>
    <row r="2481" spans="1:33" x14ac:dyDescent="0.35">
      <c r="A2481" t="s">
        <v>79</v>
      </c>
      <c r="B2481">
        <v>12098700</v>
      </c>
      <c r="C2481" s="1">
        <v>42764</v>
      </c>
      <c r="D2481">
        <v>4.2</v>
      </c>
      <c r="E2481" t="s">
        <v>80</v>
      </c>
      <c r="F2481">
        <v>3.1</v>
      </c>
      <c r="G2481" t="s">
        <v>80</v>
      </c>
      <c r="H2481">
        <v>3.6</v>
      </c>
      <c r="I2481" t="s">
        <v>80</v>
      </c>
      <c r="J2481">
        <v>67</v>
      </c>
      <c r="K2481" t="s">
        <v>80</v>
      </c>
      <c r="L2481">
        <v>66</v>
      </c>
      <c r="M2481" t="s">
        <v>80</v>
      </c>
      <c r="N2481">
        <v>66</v>
      </c>
      <c r="O2481" t="s">
        <v>80</v>
      </c>
      <c r="P2481">
        <v>13.5</v>
      </c>
      <c r="Q2481" t="s">
        <v>80</v>
      </c>
      <c r="R2481">
        <v>12.9</v>
      </c>
      <c r="S2481" t="s">
        <v>80</v>
      </c>
      <c r="T2481">
        <v>13.2</v>
      </c>
      <c r="U2481" t="s">
        <v>80</v>
      </c>
      <c r="V2481">
        <v>7.6</v>
      </c>
      <c r="W2481" t="s">
        <v>80</v>
      </c>
      <c r="X2481">
        <v>7.5</v>
      </c>
      <c r="Y2481" t="s">
        <v>80</v>
      </c>
      <c r="Z2481">
        <v>7.6</v>
      </c>
      <c r="AA2481" t="s">
        <v>80</v>
      </c>
      <c r="AB2481">
        <v>2</v>
      </c>
      <c r="AC2481" t="s">
        <v>83</v>
      </c>
      <c r="AD2481">
        <v>2.6</v>
      </c>
      <c r="AE2481" t="s">
        <v>83</v>
      </c>
      <c r="AF2481">
        <v>4.7</v>
      </c>
      <c r="AG2481" t="s">
        <v>83</v>
      </c>
    </row>
    <row r="2482" spans="1:33" x14ac:dyDescent="0.35">
      <c r="A2482" t="s">
        <v>79</v>
      </c>
      <c r="B2482">
        <v>12098700</v>
      </c>
      <c r="C2482" s="1">
        <v>42765</v>
      </c>
      <c r="D2482">
        <v>4.5999999999999996</v>
      </c>
      <c r="E2482" t="s">
        <v>80</v>
      </c>
      <c r="F2482">
        <v>4.2</v>
      </c>
      <c r="G2482" t="s">
        <v>80</v>
      </c>
      <c r="H2482">
        <v>4.4000000000000004</v>
      </c>
      <c r="I2482" t="s">
        <v>80</v>
      </c>
      <c r="J2482">
        <v>66</v>
      </c>
      <c r="K2482" t="s">
        <v>80</v>
      </c>
      <c r="L2482">
        <v>63</v>
      </c>
      <c r="M2482" t="s">
        <v>80</v>
      </c>
      <c r="N2482">
        <v>64</v>
      </c>
      <c r="O2482" t="s">
        <v>80</v>
      </c>
      <c r="P2482">
        <v>12.9</v>
      </c>
      <c r="Q2482" t="s">
        <v>80</v>
      </c>
      <c r="R2482">
        <v>12.7</v>
      </c>
      <c r="S2482" t="s">
        <v>80</v>
      </c>
      <c r="T2482">
        <v>12.8</v>
      </c>
      <c r="U2482" t="s">
        <v>80</v>
      </c>
      <c r="V2482">
        <v>7.6</v>
      </c>
      <c r="W2482" t="s">
        <v>80</v>
      </c>
      <c r="X2482">
        <v>7.5</v>
      </c>
      <c r="Y2482" t="s">
        <v>80</v>
      </c>
      <c r="Z2482">
        <v>7.6</v>
      </c>
      <c r="AA2482" t="s">
        <v>80</v>
      </c>
      <c r="AB2482">
        <v>2.8</v>
      </c>
      <c r="AC2482" t="s">
        <v>83</v>
      </c>
      <c r="AD2482">
        <v>3.9</v>
      </c>
      <c r="AE2482" t="s">
        <v>83</v>
      </c>
      <c r="AF2482">
        <v>5.8</v>
      </c>
      <c r="AG2482" t="s">
        <v>83</v>
      </c>
    </row>
    <row r="2483" spans="1:33" x14ac:dyDescent="0.35">
      <c r="A2483" t="s">
        <v>79</v>
      </c>
      <c r="B2483">
        <v>12098700</v>
      </c>
      <c r="C2483" s="1">
        <v>42766</v>
      </c>
      <c r="D2483">
        <v>4.5</v>
      </c>
      <c r="E2483" t="s">
        <v>80</v>
      </c>
      <c r="F2483">
        <v>3.4</v>
      </c>
      <c r="G2483" t="s">
        <v>80</v>
      </c>
      <c r="H2483">
        <v>4.0999999999999996</v>
      </c>
      <c r="I2483" t="s">
        <v>80</v>
      </c>
      <c r="J2483">
        <v>64</v>
      </c>
      <c r="K2483" t="s">
        <v>80</v>
      </c>
      <c r="L2483">
        <v>63</v>
      </c>
      <c r="M2483" t="s">
        <v>80</v>
      </c>
      <c r="N2483">
        <v>64</v>
      </c>
      <c r="O2483" t="s">
        <v>80</v>
      </c>
      <c r="P2483">
        <v>13.1</v>
      </c>
      <c r="Q2483" t="s">
        <v>80</v>
      </c>
      <c r="R2483">
        <v>12.7</v>
      </c>
      <c r="S2483" t="s">
        <v>80</v>
      </c>
      <c r="T2483">
        <v>12.9</v>
      </c>
      <c r="U2483" t="s">
        <v>80</v>
      </c>
      <c r="V2483">
        <v>7.6</v>
      </c>
      <c r="W2483" t="s">
        <v>80</v>
      </c>
      <c r="X2483">
        <v>7.5</v>
      </c>
      <c r="Y2483" t="s">
        <v>80</v>
      </c>
      <c r="Z2483">
        <v>7.6</v>
      </c>
      <c r="AA2483" t="s">
        <v>80</v>
      </c>
      <c r="AB2483">
        <v>2.2000000000000002</v>
      </c>
      <c r="AC2483" t="s">
        <v>83</v>
      </c>
      <c r="AD2483">
        <v>2.5</v>
      </c>
      <c r="AE2483" t="s">
        <v>83</v>
      </c>
      <c r="AF2483">
        <v>3.3</v>
      </c>
      <c r="AG2483" t="s">
        <v>83</v>
      </c>
    </row>
    <row r="2484" spans="1:33" x14ac:dyDescent="0.35">
      <c r="A2484" t="s">
        <v>79</v>
      </c>
      <c r="B2484">
        <v>12098700</v>
      </c>
      <c r="C2484" s="1">
        <v>42767</v>
      </c>
      <c r="D2484">
        <v>3.4</v>
      </c>
      <c r="E2484" t="s">
        <v>80</v>
      </c>
      <c r="F2484">
        <v>1.4</v>
      </c>
      <c r="G2484" t="s">
        <v>80</v>
      </c>
      <c r="H2484">
        <v>2.8</v>
      </c>
      <c r="I2484" t="s">
        <v>80</v>
      </c>
      <c r="J2484">
        <v>65</v>
      </c>
      <c r="K2484" t="s">
        <v>80</v>
      </c>
      <c r="L2484">
        <v>64</v>
      </c>
      <c r="M2484" t="s">
        <v>80</v>
      </c>
      <c r="N2484">
        <v>64</v>
      </c>
      <c r="O2484" t="s">
        <v>80</v>
      </c>
      <c r="P2484">
        <v>13.8</v>
      </c>
      <c r="Q2484" t="s">
        <v>80</v>
      </c>
      <c r="R2484">
        <v>13</v>
      </c>
      <c r="S2484" t="s">
        <v>80</v>
      </c>
      <c r="T2484">
        <v>13.3</v>
      </c>
      <c r="U2484" t="s">
        <v>80</v>
      </c>
      <c r="V2484">
        <v>7.6</v>
      </c>
      <c r="W2484" t="s">
        <v>80</v>
      </c>
      <c r="X2484">
        <v>7.5</v>
      </c>
      <c r="Y2484" t="s">
        <v>80</v>
      </c>
      <c r="Z2484">
        <v>7.6</v>
      </c>
      <c r="AA2484" t="s">
        <v>80</v>
      </c>
      <c r="AB2484">
        <v>2.1</v>
      </c>
      <c r="AC2484" t="s">
        <v>83</v>
      </c>
      <c r="AD2484">
        <v>8.6999999999999993</v>
      </c>
      <c r="AE2484" t="s">
        <v>83</v>
      </c>
      <c r="AF2484">
        <v>461</v>
      </c>
      <c r="AG2484" t="s">
        <v>83</v>
      </c>
    </row>
    <row r="2485" spans="1:33" x14ac:dyDescent="0.35">
      <c r="A2485" t="s">
        <v>79</v>
      </c>
      <c r="B2485">
        <v>12098700</v>
      </c>
      <c r="C2485" s="1">
        <v>42768</v>
      </c>
      <c r="D2485">
        <v>1.4</v>
      </c>
      <c r="E2485" t="s">
        <v>80</v>
      </c>
      <c r="F2485">
        <v>0.4</v>
      </c>
      <c r="G2485" t="s">
        <v>80</v>
      </c>
      <c r="H2485">
        <v>0.9</v>
      </c>
      <c r="I2485" t="s">
        <v>80</v>
      </c>
      <c r="J2485">
        <v>67</v>
      </c>
      <c r="K2485" t="s">
        <v>80</v>
      </c>
      <c r="L2485">
        <v>64</v>
      </c>
      <c r="M2485" t="s">
        <v>80</v>
      </c>
      <c r="N2485">
        <v>65</v>
      </c>
      <c r="O2485" t="s">
        <v>80</v>
      </c>
      <c r="P2485">
        <v>14.1</v>
      </c>
      <c r="Q2485" t="s">
        <v>80</v>
      </c>
      <c r="R2485">
        <v>13.7</v>
      </c>
      <c r="S2485" t="s">
        <v>80</v>
      </c>
      <c r="T2485">
        <v>14</v>
      </c>
      <c r="U2485" t="s">
        <v>80</v>
      </c>
      <c r="V2485">
        <v>7.6</v>
      </c>
      <c r="W2485" t="s">
        <v>80</v>
      </c>
      <c r="X2485">
        <v>7.5</v>
      </c>
      <c r="Y2485" t="s">
        <v>80</v>
      </c>
      <c r="Z2485">
        <v>7.6</v>
      </c>
      <c r="AA2485" t="s">
        <v>80</v>
      </c>
      <c r="AB2485">
        <v>3.4</v>
      </c>
      <c r="AC2485" t="s">
        <v>83</v>
      </c>
      <c r="AD2485">
        <v>9.9</v>
      </c>
      <c r="AE2485" t="s">
        <v>83</v>
      </c>
      <c r="AF2485">
        <v>288</v>
      </c>
      <c r="AG2485" t="s">
        <v>83</v>
      </c>
    </row>
    <row r="2486" spans="1:33" x14ac:dyDescent="0.35">
      <c r="A2486" t="s">
        <v>79</v>
      </c>
      <c r="B2486">
        <v>12098700</v>
      </c>
      <c r="C2486" s="1">
        <v>42769</v>
      </c>
      <c r="D2486">
        <v>0.7</v>
      </c>
      <c r="E2486" t="s">
        <v>80</v>
      </c>
      <c r="F2486">
        <v>0.4</v>
      </c>
      <c r="G2486" t="s">
        <v>80</v>
      </c>
      <c r="H2486">
        <v>0.5</v>
      </c>
      <c r="I2486" t="s">
        <v>80</v>
      </c>
      <c r="J2486">
        <v>67</v>
      </c>
      <c r="K2486" t="s">
        <v>80</v>
      </c>
      <c r="L2486">
        <v>66</v>
      </c>
      <c r="M2486" t="s">
        <v>80</v>
      </c>
      <c r="N2486">
        <v>66</v>
      </c>
      <c r="O2486" t="s">
        <v>80</v>
      </c>
      <c r="P2486">
        <v>14.1</v>
      </c>
      <c r="Q2486" t="s">
        <v>80</v>
      </c>
      <c r="R2486">
        <v>13.9</v>
      </c>
      <c r="S2486" t="s">
        <v>80</v>
      </c>
      <c r="T2486">
        <v>14</v>
      </c>
      <c r="U2486" t="s">
        <v>80</v>
      </c>
      <c r="V2486">
        <v>7.6</v>
      </c>
      <c r="W2486" t="s">
        <v>80</v>
      </c>
      <c r="X2486">
        <v>7.6</v>
      </c>
      <c r="Y2486" t="s">
        <v>80</v>
      </c>
      <c r="Z2486">
        <v>7.6</v>
      </c>
      <c r="AA2486" t="s">
        <v>80</v>
      </c>
      <c r="AB2486">
        <v>1.7</v>
      </c>
      <c r="AC2486" t="s">
        <v>83</v>
      </c>
      <c r="AD2486">
        <v>2.6</v>
      </c>
      <c r="AE2486" t="s">
        <v>83</v>
      </c>
      <c r="AF2486">
        <v>5.0999999999999996</v>
      </c>
      <c r="AG2486" t="s">
        <v>83</v>
      </c>
    </row>
    <row r="2487" spans="1:33" x14ac:dyDescent="0.35">
      <c r="A2487" t="s">
        <v>79</v>
      </c>
      <c r="B2487">
        <v>12098700</v>
      </c>
      <c r="C2487" s="1">
        <v>42770</v>
      </c>
      <c r="D2487">
        <v>2.4</v>
      </c>
      <c r="E2487" t="s">
        <v>80</v>
      </c>
      <c r="F2487">
        <v>0.6</v>
      </c>
      <c r="G2487" t="s">
        <v>80</v>
      </c>
      <c r="H2487">
        <v>1.5</v>
      </c>
      <c r="I2487" t="s">
        <v>80</v>
      </c>
      <c r="J2487">
        <v>66</v>
      </c>
      <c r="K2487" t="s">
        <v>80</v>
      </c>
      <c r="L2487">
        <v>65</v>
      </c>
      <c r="M2487" t="s">
        <v>80</v>
      </c>
      <c r="N2487">
        <v>66</v>
      </c>
      <c r="O2487" t="s">
        <v>80</v>
      </c>
      <c r="P2487">
        <v>13.9</v>
      </c>
      <c r="Q2487" t="s">
        <v>80</v>
      </c>
      <c r="R2487">
        <v>13.3</v>
      </c>
      <c r="S2487" t="s">
        <v>80</v>
      </c>
      <c r="T2487">
        <v>13.6</v>
      </c>
      <c r="U2487" t="s">
        <v>80</v>
      </c>
      <c r="V2487">
        <v>7.6</v>
      </c>
      <c r="W2487" t="s">
        <v>80</v>
      </c>
      <c r="X2487">
        <v>7.5</v>
      </c>
      <c r="Y2487" t="s">
        <v>80</v>
      </c>
      <c r="Z2487">
        <v>7.6</v>
      </c>
      <c r="AA2487" t="s">
        <v>80</v>
      </c>
      <c r="AB2487">
        <v>1.2</v>
      </c>
      <c r="AC2487" t="s">
        <v>83</v>
      </c>
      <c r="AD2487">
        <v>1.6</v>
      </c>
      <c r="AE2487" t="s">
        <v>83</v>
      </c>
      <c r="AF2487">
        <v>6.8</v>
      </c>
      <c r="AG2487" t="s">
        <v>83</v>
      </c>
    </row>
    <row r="2488" spans="1:33" x14ac:dyDescent="0.35">
      <c r="A2488" t="s">
        <v>79</v>
      </c>
      <c r="B2488">
        <v>12098700</v>
      </c>
      <c r="C2488" s="1">
        <v>42771</v>
      </c>
      <c r="D2488">
        <v>3.1</v>
      </c>
      <c r="E2488" t="s">
        <v>80</v>
      </c>
      <c r="F2488">
        <v>1.4</v>
      </c>
      <c r="G2488" t="s">
        <v>80</v>
      </c>
      <c r="H2488">
        <v>2.5</v>
      </c>
      <c r="I2488" t="s">
        <v>80</v>
      </c>
      <c r="J2488">
        <v>65</v>
      </c>
      <c r="K2488" t="s">
        <v>80</v>
      </c>
      <c r="L2488">
        <v>60</v>
      </c>
      <c r="M2488" t="s">
        <v>80</v>
      </c>
      <c r="N2488">
        <v>62</v>
      </c>
      <c r="O2488" t="s">
        <v>80</v>
      </c>
      <c r="P2488">
        <v>13.3</v>
      </c>
      <c r="Q2488" t="s">
        <v>80</v>
      </c>
      <c r="R2488">
        <v>13</v>
      </c>
      <c r="S2488" t="s">
        <v>80</v>
      </c>
      <c r="T2488">
        <v>13.1</v>
      </c>
      <c r="U2488" t="s">
        <v>80</v>
      </c>
      <c r="V2488">
        <v>7.5</v>
      </c>
      <c r="W2488" t="s">
        <v>80</v>
      </c>
      <c r="X2488">
        <v>7.4</v>
      </c>
      <c r="Y2488" t="s">
        <v>80</v>
      </c>
      <c r="Z2488">
        <v>7.5</v>
      </c>
      <c r="AA2488" t="s">
        <v>80</v>
      </c>
      <c r="AB2488">
        <v>2.1</v>
      </c>
      <c r="AC2488" t="s">
        <v>83</v>
      </c>
      <c r="AD2488">
        <v>3.1</v>
      </c>
      <c r="AE2488" t="s">
        <v>83</v>
      </c>
      <c r="AF2488">
        <v>4</v>
      </c>
      <c r="AG2488" t="s">
        <v>83</v>
      </c>
    </row>
    <row r="2489" spans="1:33" x14ac:dyDescent="0.35">
      <c r="A2489" t="s">
        <v>79</v>
      </c>
      <c r="B2489">
        <v>12098700</v>
      </c>
      <c r="C2489" s="1">
        <v>42772</v>
      </c>
      <c r="D2489">
        <v>1.7</v>
      </c>
      <c r="E2489" t="s">
        <v>80</v>
      </c>
      <c r="F2489">
        <v>0.9</v>
      </c>
      <c r="G2489" t="s">
        <v>80</v>
      </c>
      <c r="H2489">
        <v>1.3</v>
      </c>
      <c r="I2489" t="s">
        <v>80</v>
      </c>
      <c r="J2489">
        <v>61</v>
      </c>
      <c r="K2489" t="s">
        <v>80</v>
      </c>
      <c r="L2489">
        <v>60</v>
      </c>
      <c r="M2489" t="s">
        <v>80</v>
      </c>
      <c r="N2489">
        <v>60</v>
      </c>
      <c r="O2489" t="s">
        <v>80</v>
      </c>
      <c r="P2489">
        <v>13.9</v>
      </c>
      <c r="Q2489" t="s">
        <v>80</v>
      </c>
      <c r="R2489">
        <v>13.3</v>
      </c>
      <c r="S2489" t="s">
        <v>80</v>
      </c>
      <c r="T2489">
        <v>13.6</v>
      </c>
      <c r="U2489" t="s">
        <v>80</v>
      </c>
      <c r="V2489">
        <v>7.5</v>
      </c>
      <c r="W2489" t="s">
        <v>80</v>
      </c>
      <c r="X2489">
        <v>7.5</v>
      </c>
      <c r="Y2489" t="s">
        <v>80</v>
      </c>
      <c r="Z2489">
        <v>7.5</v>
      </c>
      <c r="AA2489" t="s">
        <v>80</v>
      </c>
      <c r="AB2489">
        <v>1.8</v>
      </c>
      <c r="AC2489" t="s">
        <v>83</v>
      </c>
      <c r="AD2489">
        <v>2.6</v>
      </c>
      <c r="AE2489" t="s">
        <v>83</v>
      </c>
      <c r="AF2489">
        <v>6</v>
      </c>
      <c r="AG2489" t="s">
        <v>83</v>
      </c>
    </row>
    <row r="2490" spans="1:33" x14ac:dyDescent="0.35">
      <c r="A2490" t="s">
        <v>79</v>
      </c>
      <c r="B2490">
        <v>12098700</v>
      </c>
      <c r="C2490" s="1">
        <v>42773</v>
      </c>
      <c r="D2490">
        <v>1.9</v>
      </c>
      <c r="E2490" t="s">
        <v>80</v>
      </c>
      <c r="F2490">
        <v>0.9</v>
      </c>
      <c r="G2490" t="s">
        <v>80</v>
      </c>
      <c r="H2490">
        <v>1.2</v>
      </c>
      <c r="I2490" t="s">
        <v>80</v>
      </c>
      <c r="J2490">
        <v>65</v>
      </c>
      <c r="K2490" t="s">
        <v>80</v>
      </c>
      <c r="L2490">
        <v>61</v>
      </c>
      <c r="M2490" t="s">
        <v>80</v>
      </c>
      <c r="N2490">
        <v>62</v>
      </c>
      <c r="O2490" t="s">
        <v>80</v>
      </c>
      <c r="P2490">
        <v>14</v>
      </c>
      <c r="Q2490" t="s">
        <v>80</v>
      </c>
      <c r="R2490">
        <v>13.6</v>
      </c>
      <c r="S2490" t="s">
        <v>80</v>
      </c>
      <c r="T2490">
        <v>13.8</v>
      </c>
      <c r="U2490" t="s">
        <v>80</v>
      </c>
      <c r="V2490">
        <v>7.5</v>
      </c>
      <c r="W2490" t="s">
        <v>80</v>
      </c>
      <c r="X2490">
        <v>7.5</v>
      </c>
      <c r="Y2490" t="s">
        <v>80</v>
      </c>
      <c r="Z2490">
        <v>7.5</v>
      </c>
      <c r="AA2490" t="s">
        <v>80</v>
      </c>
      <c r="AB2490">
        <v>1.7</v>
      </c>
      <c r="AC2490" t="s">
        <v>83</v>
      </c>
      <c r="AD2490">
        <v>2.2999999999999998</v>
      </c>
      <c r="AE2490" t="s">
        <v>83</v>
      </c>
      <c r="AF2490">
        <v>4.3</v>
      </c>
      <c r="AG2490" t="s">
        <v>83</v>
      </c>
    </row>
    <row r="2491" spans="1:33" x14ac:dyDescent="0.35">
      <c r="A2491" t="s">
        <v>79</v>
      </c>
      <c r="B2491">
        <v>12098700</v>
      </c>
      <c r="C2491" s="1">
        <v>42774</v>
      </c>
      <c r="D2491">
        <v>2.6</v>
      </c>
      <c r="E2491" t="s">
        <v>80</v>
      </c>
      <c r="F2491">
        <v>1.9</v>
      </c>
      <c r="G2491" t="s">
        <v>80</v>
      </c>
      <c r="H2491">
        <v>2.4</v>
      </c>
      <c r="I2491" t="s">
        <v>80</v>
      </c>
      <c r="J2491">
        <v>66</v>
      </c>
      <c r="K2491" t="s">
        <v>80</v>
      </c>
      <c r="L2491">
        <v>64</v>
      </c>
      <c r="M2491" t="s">
        <v>80</v>
      </c>
      <c r="N2491">
        <v>65</v>
      </c>
      <c r="O2491" t="s">
        <v>80</v>
      </c>
      <c r="P2491">
        <v>13.6</v>
      </c>
      <c r="Q2491" t="s">
        <v>80</v>
      </c>
      <c r="R2491">
        <v>13.1</v>
      </c>
      <c r="S2491" t="s">
        <v>80</v>
      </c>
      <c r="T2491">
        <v>13.4</v>
      </c>
      <c r="U2491" t="s">
        <v>80</v>
      </c>
      <c r="V2491">
        <v>7.6</v>
      </c>
      <c r="W2491" t="s">
        <v>80</v>
      </c>
      <c r="X2491">
        <v>7.5</v>
      </c>
      <c r="Y2491" t="s">
        <v>80</v>
      </c>
      <c r="Z2491">
        <v>7.5</v>
      </c>
      <c r="AA2491" t="s">
        <v>80</v>
      </c>
      <c r="AB2491">
        <v>2.2999999999999998</v>
      </c>
      <c r="AC2491" t="s">
        <v>83</v>
      </c>
      <c r="AD2491">
        <v>4.3</v>
      </c>
      <c r="AE2491" t="s">
        <v>83</v>
      </c>
      <c r="AF2491">
        <v>9.8000000000000007</v>
      </c>
      <c r="AG2491" t="s">
        <v>83</v>
      </c>
    </row>
    <row r="2492" spans="1:33" x14ac:dyDescent="0.35">
      <c r="A2492" t="s">
        <v>79</v>
      </c>
      <c r="B2492">
        <v>12098700</v>
      </c>
      <c r="C2492" s="1">
        <v>42775</v>
      </c>
      <c r="D2492">
        <v>3.1</v>
      </c>
      <c r="E2492" t="s">
        <v>80</v>
      </c>
      <c r="F2492">
        <v>2.5</v>
      </c>
      <c r="G2492" t="s">
        <v>80</v>
      </c>
      <c r="H2492">
        <v>2.8</v>
      </c>
      <c r="I2492" t="s">
        <v>80</v>
      </c>
      <c r="J2492">
        <v>64</v>
      </c>
      <c r="K2492" t="s">
        <v>80</v>
      </c>
      <c r="L2492">
        <v>42</v>
      </c>
      <c r="M2492" t="s">
        <v>80</v>
      </c>
      <c r="N2492">
        <v>50</v>
      </c>
      <c r="O2492" t="s">
        <v>80</v>
      </c>
      <c r="P2492">
        <v>13.5</v>
      </c>
      <c r="Q2492" t="s">
        <v>80</v>
      </c>
      <c r="R2492">
        <v>13.1</v>
      </c>
      <c r="S2492" t="s">
        <v>80</v>
      </c>
      <c r="T2492">
        <v>13.3</v>
      </c>
      <c r="U2492" t="s">
        <v>80</v>
      </c>
      <c r="V2492">
        <v>7.5</v>
      </c>
      <c r="W2492" t="s">
        <v>80</v>
      </c>
      <c r="X2492">
        <v>7.2</v>
      </c>
      <c r="Y2492" t="s">
        <v>80</v>
      </c>
      <c r="Z2492">
        <v>7.3</v>
      </c>
      <c r="AA2492" t="s">
        <v>80</v>
      </c>
      <c r="AB2492">
        <v>8.4</v>
      </c>
      <c r="AC2492" t="s">
        <v>83</v>
      </c>
      <c r="AD2492">
        <v>54.1</v>
      </c>
      <c r="AE2492" t="s">
        <v>83</v>
      </c>
      <c r="AF2492">
        <v>89.9</v>
      </c>
      <c r="AG2492" t="s">
        <v>83</v>
      </c>
    </row>
    <row r="2493" spans="1:33" x14ac:dyDescent="0.35">
      <c r="A2493" t="s">
        <v>79</v>
      </c>
      <c r="B2493">
        <v>12098700</v>
      </c>
      <c r="C2493" s="1">
        <v>42776</v>
      </c>
      <c r="D2493">
        <v>3.8</v>
      </c>
      <c r="E2493" t="s">
        <v>80</v>
      </c>
      <c r="F2493">
        <v>2.8</v>
      </c>
      <c r="G2493" t="s">
        <v>80</v>
      </c>
      <c r="H2493">
        <v>3.1</v>
      </c>
      <c r="I2493" t="s">
        <v>80</v>
      </c>
      <c r="J2493">
        <v>43</v>
      </c>
      <c r="K2493" t="s">
        <v>80</v>
      </c>
      <c r="L2493">
        <v>41</v>
      </c>
      <c r="M2493" t="s">
        <v>80</v>
      </c>
      <c r="N2493">
        <v>42</v>
      </c>
      <c r="O2493" t="s">
        <v>80</v>
      </c>
      <c r="P2493">
        <v>13.7</v>
      </c>
      <c r="Q2493" t="s">
        <v>80</v>
      </c>
      <c r="R2493">
        <v>13.3</v>
      </c>
      <c r="S2493" t="s">
        <v>80</v>
      </c>
      <c r="T2493">
        <v>13.5</v>
      </c>
      <c r="U2493" t="s">
        <v>80</v>
      </c>
      <c r="V2493">
        <v>7.3</v>
      </c>
      <c r="W2493" t="s">
        <v>80</v>
      </c>
      <c r="X2493">
        <v>7.2</v>
      </c>
      <c r="Y2493" t="s">
        <v>80</v>
      </c>
      <c r="Z2493">
        <v>7.2</v>
      </c>
      <c r="AA2493" t="s">
        <v>80</v>
      </c>
      <c r="AB2493">
        <v>33</v>
      </c>
      <c r="AC2493" t="s">
        <v>83</v>
      </c>
      <c r="AD2493">
        <v>59</v>
      </c>
      <c r="AE2493" t="s">
        <v>83</v>
      </c>
      <c r="AF2493">
        <v>102</v>
      </c>
      <c r="AG2493" t="s">
        <v>83</v>
      </c>
    </row>
    <row r="2494" spans="1:33" x14ac:dyDescent="0.35">
      <c r="A2494" t="s">
        <v>79</v>
      </c>
      <c r="B2494">
        <v>12098700</v>
      </c>
      <c r="C2494" s="1">
        <v>42777</v>
      </c>
      <c r="D2494">
        <v>3.9</v>
      </c>
      <c r="E2494" t="s">
        <v>80</v>
      </c>
      <c r="F2494">
        <v>3.5</v>
      </c>
      <c r="G2494" t="s">
        <v>80</v>
      </c>
      <c r="H2494">
        <v>3.7</v>
      </c>
      <c r="I2494" t="s">
        <v>80</v>
      </c>
      <c r="J2494">
        <v>48</v>
      </c>
      <c r="K2494" t="s">
        <v>80</v>
      </c>
      <c r="L2494">
        <v>43</v>
      </c>
      <c r="M2494" t="s">
        <v>80</v>
      </c>
      <c r="N2494">
        <v>45</v>
      </c>
      <c r="O2494" t="s">
        <v>80</v>
      </c>
      <c r="P2494">
        <v>13.6</v>
      </c>
      <c r="Q2494" t="s">
        <v>80</v>
      </c>
      <c r="R2494">
        <v>13.3</v>
      </c>
      <c r="S2494" t="s">
        <v>80</v>
      </c>
      <c r="T2494">
        <v>13.5</v>
      </c>
      <c r="U2494" t="s">
        <v>80</v>
      </c>
      <c r="V2494">
        <v>7.4</v>
      </c>
      <c r="W2494" t="s">
        <v>80</v>
      </c>
      <c r="X2494">
        <v>7.3</v>
      </c>
      <c r="Y2494" t="s">
        <v>80</v>
      </c>
      <c r="Z2494">
        <v>7.4</v>
      </c>
      <c r="AA2494" t="s">
        <v>80</v>
      </c>
      <c r="AB2494">
        <v>13.1</v>
      </c>
      <c r="AC2494" t="s">
        <v>83</v>
      </c>
      <c r="AD2494">
        <v>20.7</v>
      </c>
      <c r="AE2494" t="s">
        <v>83</v>
      </c>
      <c r="AF2494">
        <v>33.700000000000003</v>
      </c>
      <c r="AG2494" t="s">
        <v>83</v>
      </c>
    </row>
    <row r="2495" spans="1:33" x14ac:dyDescent="0.35">
      <c r="A2495" t="s">
        <v>79</v>
      </c>
      <c r="B2495">
        <v>12098700</v>
      </c>
      <c r="C2495" s="1">
        <v>42778</v>
      </c>
      <c r="D2495">
        <v>3.9</v>
      </c>
      <c r="E2495" t="s">
        <v>80</v>
      </c>
      <c r="F2495">
        <v>3.1</v>
      </c>
      <c r="G2495" t="s">
        <v>80</v>
      </c>
      <c r="H2495">
        <v>3.6</v>
      </c>
      <c r="I2495" t="s">
        <v>80</v>
      </c>
      <c r="J2495">
        <v>52</v>
      </c>
      <c r="K2495" t="s">
        <v>80</v>
      </c>
      <c r="L2495">
        <v>48</v>
      </c>
      <c r="M2495" t="s">
        <v>80</v>
      </c>
      <c r="N2495">
        <v>50</v>
      </c>
      <c r="O2495" t="s">
        <v>80</v>
      </c>
      <c r="P2495">
        <v>13.7</v>
      </c>
      <c r="Q2495" t="s">
        <v>80</v>
      </c>
      <c r="R2495">
        <v>13.3</v>
      </c>
      <c r="S2495" t="s">
        <v>80</v>
      </c>
      <c r="T2495">
        <v>13.5</v>
      </c>
      <c r="U2495" t="s">
        <v>80</v>
      </c>
      <c r="V2495">
        <v>7.4</v>
      </c>
      <c r="W2495" t="s">
        <v>80</v>
      </c>
      <c r="X2495">
        <v>7.4</v>
      </c>
      <c r="Y2495" t="s">
        <v>80</v>
      </c>
      <c r="Z2495">
        <v>7.4</v>
      </c>
      <c r="AA2495" t="s">
        <v>80</v>
      </c>
      <c r="AB2495">
        <v>6.5</v>
      </c>
      <c r="AC2495" t="s">
        <v>83</v>
      </c>
      <c r="AD2495">
        <v>8.9</v>
      </c>
      <c r="AE2495" t="s">
        <v>83</v>
      </c>
      <c r="AF2495">
        <v>13.1</v>
      </c>
      <c r="AG2495" t="s">
        <v>83</v>
      </c>
    </row>
    <row r="2496" spans="1:33" x14ac:dyDescent="0.35">
      <c r="A2496" t="s">
        <v>79</v>
      </c>
      <c r="B2496">
        <v>12098700</v>
      </c>
      <c r="C2496" s="1">
        <v>42779</v>
      </c>
      <c r="D2496">
        <v>3.9</v>
      </c>
      <c r="E2496" t="s">
        <v>80</v>
      </c>
      <c r="F2496">
        <v>2.9</v>
      </c>
      <c r="G2496" t="s">
        <v>80</v>
      </c>
      <c r="H2496">
        <v>3.4</v>
      </c>
      <c r="I2496" t="s">
        <v>80</v>
      </c>
      <c r="J2496">
        <v>55</v>
      </c>
      <c r="K2496" t="s">
        <v>80</v>
      </c>
      <c r="L2496">
        <v>52</v>
      </c>
      <c r="M2496" t="s">
        <v>80</v>
      </c>
      <c r="N2496">
        <v>54</v>
      </c>
      <c r="O2496" t="s">
        <v>80</v>
      </c>
      <c r="P2496">
        <v>13.6</v>
      </c>
      <c r="Q2496" t="s">
        <v>80</v>
      </c>
      <c r="R2496">
        <v>13.1</v>
      </c>
      <c r="S2496" t="s">
        <v>80</v>
      </c>
      <c r="T2496">
        <v>13.4</v>
      </c>
      <c r="U2496" t="s">
        <v>80</v>
      </c>
      <c r="V2496">
        <v>7.5</v>
      </c>
      <c r="W2496" t="s">
        <v>80</v>
      </c>
      <c r="X2496">
        <v>7.4</v>
      </c>
      <c r="Y2496" t="s">
        <v>80</v>
      </c>
      <c r="Z2496">
        <v>7.4</v>
      </c>
      <c r="AA2496" t="s">
        <v>80</v>
      </c>
      <c r="AB2496">
        <v>4.2</v>
      </c>
      <c r="AC2496" t="s">
        <v>83</v>
      </c>
      <c r="AD2496">
        <v>5.6</v>
      </c>
      <c r="AE2496" t="s">
        <v>83</v>
      </c>
      <c r="AF2496">
        <v>7.4</v>
      </c>
      <c r="AG2496" t="s">
        <v>83</v>
      </c>
    </row>
    <row r="2497" spans="1:33" x14ac:dyDescent="0.35">
      <c r="A2497" t="s">
        <v>79</v>
      </c>
      <c r="B2497">
        <v>12098700</v>
      </c>
      <c r="C2497" s="1">
        <v>42780</v>
      </c>
      <c r="D2497">
        <v>4.9000000000000004</v>
      </c>
      <c r="E2497" t="s">
        <v>80</v>
      </c>
      <c r="F2497">
        <v>3.4</v>
      </c>
      <c r="G2497" t="s">
        <v>80</v>
      </c>
      <c r="H2497">
        <v>4</v>
      </c>
      <c r="I2497" t="s">
        <v>80</v>
      </c>
      <c r="J2497">
        <v>56</v>
      </c>
      <c r="K2497" t="s">
        <v>80</v>
      </c>
      <c r="L2497">
        <v>55</v>
      </c>
      <c r="M2497" t="s">
        <v>80</v>
      </c>
      <c r="N2497">
        <v>56</v>
      </c>
      <c r="O2497" t="s">
        <v>80</v>
      </c>
      <c r="P2497">
        <v>13.5</v>
      </c>
      <c r="Q2497" t="s">
        <v>80</v>
      </c>
      <c r="R2497">
        <v>12.7</v>
      </c>
      <c r="S2497" t="s">
        <v>80</v>
      </c>
      <c r="T2497">
        <v>13.1</v>
      </c>
      <c r="U2497" t="s">
        <v>80</v>
      </c>
      <c r="V2497">
        <v>7.5</v>
      </c>
      <c r="W2497" t="s">
        <v>80</v>
      </c>
      <c r="X2497">
        <v>7.4</v>
      </c>
      <c r="Y2497" t="s">
        <v>80</v>
      </c>
      <c r="Z2497">
        <v>7.5</v>
      </c>
      <c r="AA2497" t="s">
        <v>80</v>
      </c>
      <c r="AB2497">
        <v>4.3</v>
      </c>
      <c r="AC2497" t="s">
        <v>83</v>
      </c>
      <c r="AD2497">
        <v>8.1999999999999993</v>
      </c>
      <c r="AE2497" t="s">
        <v>83</v>
      </c>
      <c r="AF2497">
        <v>28.4</v>
      </c>
      <c r="AG2497" t="s">
        <v>83</v>
      </c>
    </row>
    <row r="2498" spans="1:33" x14ac:dyDescent="0.35">
      <c r="A2498" t="s">
        <v>79</v>
      </c>
      <c r="B2498">
        <v>12098700</v>
      </c>
      <c r="C2498" s="1">
        <v>42781</v>
      </c>
      <c r="D2498">
        <v>5.0999999999999996</v>
      </c>
      <c r="E2498" t="s">
        <v>80</v>
      </c>
      <c r="F2498">
        <v>4.7</v>
      </c>
      <c r="G2498" t="s">
        <v>80</v>
      </c>
      <c r="H2498">
        <v>4.9000000000000004</v>
      </c>
      <c r="I2498" t="s">
        <v>80</v>
      </c>
      <c r="J2498">
        <v>56</v>
      </c>
      <c r="K2498" t="s">
        <v>80</v>
      </c>
      <c r="L2498">
        <v>44</v>
      </c>
      <c r="M2498" t="s">
        <v>80</v>
      </c>
      <c r="N2498">
        <v>52</v>
      </c>
      <c r="O2498" t="s">
        <v>80</v>
      </c>
      <c r="P2498">
        <v>12.8</v>
      </c>
      <c r="Q2498" t="s">
        <v>80</v>
      </c>
      <c r="R2498">
        <v>12.6</v>
      </c>
      <c r="S2498" t="s">
        <v>80</v>
      </c>
      <c r="T2498">
        <v>12.7</v>
      </c>
      <c r="U2498" t="s">
        <v>80</v>
      </c>
      <c r="V2498">
        <v>7.5</v>
      </c>
      <c r="W2498" t="s">
        <v>80</v>
      </c>
      <c r="X2498">
        <v>7.4</v>
      </c>
      <c r="Y2498" t="s">
        <v>80</v>
      </c>
      <c r="Z2498">
        <v>7.4</v>
      </c>
      <c r="AA2498" t="s">
        <v>80</v>
      </c>
      <c r="AB2498">
        <v>24</v>
      </c>
      <c r="AC2498" t="s">
        <v>83</v>
      </c>
      <c r="AD2498">
        <v>45.9</v>
      </c>
      <c r="AE2498" t="s">
        <v>83</v>
      </c>
      <c r="AF2498">
        <v>63.4</v>
      </c>
      <c r="AG2498" t="s">
        <v>83</v>
      </c>
    </row>
    <row r="2499" spans="1:33" x14ac:dyDescent="0.35">
      <c r="A2499" t="s">
        <v>79</v>
      </c>
      <c r="B2499">
        <v>12098700</v>
      </c>
      <c r="C2499" s="1">
        <v>42782</v>
      </c>
      <c r="D2499">
        <v>4.7</v>
      </c>
      <c r="E2499" t="s">
        <v>80</v>
      </c>
      <c r="F2499">
        <v>3.2</v>
      </c>
      <c r="G2499" t="s">
        <v>80</v>
      </c>
      <c r="H2499">
        <v>3.6</v>
      </c>
      <c r="I2499" t="s">
        <v>80</v>
      </c>
      <c r="J2499">
        <v>44</v>
      </c>
      <c r="K2499" t="s">
        <v>80</v>
      </c>
      <c r="L2499">
        <v>38</v>
      </c>
      <c r="M2499" t="s">
        <v>80</v>
      </c>
      <c r="N2499">
        <v>40</v>
      </c>
      <c r="O2499" t="s">
        <v>80</v>
      </c>
      <c r="P2499">
        <v>13.5</v>
      </c>
      <c r="Q2499" t="s">
        <v>80</v>
      </c>
      <c r="R2499">
        <v>12.8</v>
      </c>
      <c r="S2499" t="s">
        <v>80</v>
      </c>
      <c r="T2499">
        <v>13.3</v>
      </c>
      <c r="U2499" t="s">
        <v>80</v>
      </c>
      <c r="V2499">
        <v>7.4</v>
      </c>
      <c r="W2499" t="s">
        <v>80</v>
      </c>
      <c r="X2499">
        <v>7.2</v>
      </c>
      <c r="Y2499" t="s">
        <v>80</v>
      </c>
      <c r="Z2499">
        <v>7.3</v>
      </c>
      <c r="AA2499" t="s">
        <v>80</v>
      </c>
      <c r="AB2499">
        <v>56.9</v>
      </c>
      <c r="AC2499" t="s">
        <v>83</v>
      </c>
      <c r="AD2499">
        <v>328</v>
      </c>
      <c r="AE2499" t="s">
        <v>83</v>
      </c>
      <c r="AF2499">
        <v>400</v>
      </c>
      <c r="AG2499" t="s">
        <v>83</v>
      </c>
    </row>
    <row r="2500" spans="1:33" x14ac:dyDescent="0.35">
      <c r="A2500" t="s">
        <v>79</v>
      </c>
      <c r="B2500">
        <v>12098700</v>
      </c>
      <c r="C2500" s="1">
        <v>42783</v>
      </c>
      <c r="D2500">
        <v>4.0999999999999996</v>
      </c>
      <c r="E2500" t="s">
        <v>80</v>
      </c>
      <c r="F2500">
        <v>3.7</v>
      </c>
      <c r="G2500" t="s">
        <v>80</v>
      </c>
      <c r="H2500">
        <v>3.9</v>
      </c>
      <c r="I2500" t="s">
        <v>80</v>
      </c>
      <c r="J2500">
        <v>41</v>
      </c>
      <c r="K2500" t="s">
        <v>80</v>
      </c>
      <c r="L2500">
        <v>39</v>
      </c>
      <c r="M2500" t="s">
        <v>80</v>
      </c>
      <c r="N2500">
        <v>40</v>
      </c>
      <c r="O2500" t="s">
        <v>80</v>
      </c>
      <c r="P2500">
        <v>13.3</v>
      </c>
      <c r="Q2500" t="s">
        <v>80</v>
      </c>
      <c r="R2500">
        <v>13</v>
      </c>
      <c r="S2500" t="s">
        <v>80</v>
      </c>
      <c r="T2500">
        <v>13.2</v>
      </c>
      <c r="U2500" t="s">
        <v>80</v>
      </c>
      <c r="V2500">
        <v>7.3</v>
      </c>
      <c r="W2500" t="s">
        <v>80</v>
      </c>
      <c r="X2500">
        <v>7.2</v>
      </c>
      <c r="Y2500" t="s">
        <v>80</v>
      </c>
      <c r="Z2500">
        <v>7.3</v>
      </c>
      <c r="AA2500" t="s">
        <v>80</v>
      </c>
      <c r="AB2500">
        <v>118</v>
      </c>
      <c r="AC2500" t="s">
        <v>83</v>
      </c>
      <c r="AD2500">
        <v>198</v>
      </c>
      <c r="AE2500" t="s">
        <v>83</v>
      </c>
      <c r="AF2500">
        <v>310</v>
      </c>
      <c r="AG2500" t="s">
        <v>83</v>
      </c>
    </row>
    <row r="2501" spans="1:33" x14ac:dyDescent="0.35">
      <c r="A2501" t="s">
        <v>79</v>
      </c>
      <c r="B2501">
        <v>12098700</v>
      </c>
      <c r="C2501" s="1">
        <v>42784</v>
      </c>
      <c r="D2501">
        <v>4.8</v>
      </c>
      <c r="E2501" t="s">
        <v>80</v>
      </c>
      <c r="F2501">
        <v>4.0999999999999996</v>
      </c>
      <c r="G2501" t="s">
        <v>80</v>
      </c>
      <c r="H2501">
        <v>4.5999999999999996</v>
      </c>
      <c r="I2501" t="s">
        <v>80</v>
      </c>
      <c r="J2501">
        <v>44</v>
      </c>
      <c r="K2501" t="s">
        <v>80</v>
      </c>
      <c r="L2501">
        <v>41</v>
      </c>
      <c r="M2501" t="s">
        <v>80</v>
      </c>
      <c r="N2501">
        <v>43</v>
      </c>
      <c r="O2501" t="s">
        <v>80</v>
      </c>
      <c r="P2501">
        <v>13</v>
      </c>
      <c r="Q2501" t="s">
        <v>80</v>
      </c>
      <c r="R2501">
        <v>12.7</v>
      </c>
      <c r="S2501" t="s">
        <v>80</v>
      </c>
      <c r="T2501">
        <v>12.8</v>
      </c>
      <c r="U2501" t="s">
        <v>80</v>
      </c>
      <c r="V2501">
        <v>7.4</v>
      </c>
      <c r="W2501" t="s">
        <v>80</v>
      </c>
      <c r="X2501">
        <v>7.3</v>
      </c>
      <c r="Y2501" t="s">
        <v>80</v>
      </c>
      <c r="Z2501">
        <v>7.4</v>
      </c>
      <c r="AA2501" t="s">
        <v>80</v>
      </c>
      <c r="AB2501">
        <v>46.5</v>
      </c>
      <c r="AC2501" t="s">
        <v>83</v>
      </c>
      <c r="AD2501">
        <v>72.599999999999994</v>
      </c>
      <c r="AE2501" t="s">
        <v>83</v>
      </c>
      <c r="AF2501">
        <v>119</v>
      </c>
      <c r="AG2501" t="s">
        <v>83</v>
      </c>
    </row>
    <row r="2502" spans="1:33" x14ac:dyDescent="0.35">
      <c r="A2502" t="s">
        <v>79</v>
      </c>
      <c r="B2502">
        <v>12098700</v>
      </c>
      <c r="C2502" s="1">
        <v>42785</v>
      </c>
      <c r="D2502">
        <v>4.9000000000000004</v>
      </c>
      <c r="E2502" t="s">
        <v>80</v>
      </c>
      <c r="F2502">
        <v>4.5999999999999996</v>
      </c>
      <c r="G2502" t="s">
        <v>80</v>
      </c>
      <c r="H2502">
        <v>4.7</v>
      </c>
      <c r="I2502" t="s">
        <v>80</v>
      </c>
      <c r="J2502">
        <v>46</v>
      </c>
      <c r="K2502" t="s">
        <v>80</v>
      </c>
      <c r="L2502">
        <v>44</v>
      </c>
      <c r="M2502" t="s">
        <v>80</v>
      </c>
      <c r="N2502">
        <v>45</v>
      </c>
      <c r="O2502" t="s">
        <v>80</v>
      </c>
      <c r="P2502">
        <v>12.9</v>
      </c>
      <c r="Q2502" t="s">
        <v>80</v>
      </c>
      <c r="R2502">
        <v>12.7</v>
      </c>
      <c r="S2502" t="s">
        <v>80</v>
      </c>
      <c r="T2502">
        <v>12.8</v>
      </c>
      <c r="U2502" t="s">
        <v>80</v>
      </c>
      <c r="V2502">
        <v>7.4</v>
      </c>
      <c r="W2502" t="s">
        <v>80</v>
      </c>
      <c r="X2502">
        <v>7.4</v>
      </c>
      <c r="Y2502" t="s">
        <v>80</v>
      </c>
      <c r="Z2502">
        <v>7.4</v>
      </c>
      <c r="AA2502" t="s">
        <v>80</v>
      </c>
      <c r="AB2502">
        <v>23.2</v>
      </c>
      <c r="AC2502" t="s">
        <v>83</v>
      </c>
      <c r="AD2502">
        <v>30.4</v>
      </c>
      <c r="AE2502" t="s">
        <v>83</v>
      </c>
      <c r="AF2502">
        <v>48.2</v>
      </c>
      <c r="AG2502" t="s">
        <v>83</v>
      </c>
    </row>
    <row r="2503" spans="1:33" x14ac:dyDescent="0.35">
      <c r="A2503" t="s">
        <v>79</v>
      </c>
      <c r="B2503">
        <v>12098700</v>
      </c>
      <c r="C2503" s="1">
        <v>42786</v>
      </c>
      <c r="D2503">
        <v>4.8</v>
      </c>
      <c r="E2503" t="s">
        <v>80</v>
      </c>
      <c r="F2503">
        <v>4.4000000000000004</v>
      </c>
      <c r="G2503" t="s">
        <v>80</v>
      </c>
      <c r="H2503">
        <v>4.5999999999999996</v>
      </c>
      <c r="I2503" t="s">
        <v>80</v>
      </c>
      <c r="J2503">
        <v>50</v>
      </c>
      <c r="K2503" t="s">
        <v>80</v>
      </c>
      <c r="L2503">
        <v>46</v>
      </c>
      <c r="M2503" t="s">
        <v>80</v>
      </c>
      <c r="N2503">
        <v>48</v>
      </c>
      <c r="O2503" t="s">
        <v>80</v>
      </c>
      <c r="P2503">
        <v>13.1</v>
      </c>
      <c r="Q2503" t="s">
        <v>80</v>
      </c>
      <c r="R2503">
        <v>12.8</v>
      </c>
      <c r="S2503" t="s">
        <v>80</v>
      </c>
      <c r="T2503">
        <v>12.9</v>
      </c>
      <c r="U2503" t="s">
        <v>80</v>
      </c>
      <c r="V2503">
        <v>7.4</v>
      </c>
      <c r="W2503" t="s">
        <v>80</v>
      </c>
      <c r="X2503">
        <v>7.4</v>
      </c>
      <c r="Y2503" t="s">
        <v>80</v>
      </c>
      <c r="Z2503">
        <v>7.4</v>
      </c>
      <c r="AA2503" t="s">
        <v>80</v>
      </c>
      <c r="AB2503">
        <v>12.9</v>
      </c>
      <c r="AC2503" t="s">
        <v>83</v>
      </c>
      <c r="AD2503">
        <v>15.7</v>
      </c>
      <c r="AE2503" t="s">
        <v>83</v>
      </c>
      <c r="AF2503">
        <v>24.5</v>
      </c>
      <c r="AG2503" t="s">
        <v>83</v>
      </c>
    </row>
    <row r="2504" spans="1:33" x14ac:dyDescent="0.35">
      <c r="A2504" t="s">
        <v>79</v>
      </c>
      <c r="B2504">
        <v>12098700</v>
      </c>
      <c r="C2504" s="1">
        <v>42787</v>
      </c>
      <c r="D2504">
        <v>4.5999999999999996</v>
      </c>
      <c r="E2504" t="s">
        <v>80</v>
      </c>
      <c r="F2504">
        <v>4.3</v>
      </c>
      <c r="G2504" t="s">
        <v>80</v>
      </c>
      <c r="H2504">
        <v>4.5</v>
      </c>
      <c r="I2504" t="s">
        <v>80</v>
      </c>
      <c r="J2504">
        <v>52</v>
      </c>
      <c r="K2504" t="s">
        <v>80</v>
      </c>
      <c r="L2504">
        <v>50</v>
      </c>
      <c r="M2504" t="s">
        <v>80</v>
      </c>
      <c r="N2504">
        <v>51</v>
      </c>
      <c r="O2504" t="s">
        <v>80</v>
      </c>
      <c r="P2504">
        <v>13.2</v>
      </c>
      <c r="Q2504" t="s">
        <v>80</v>
      </c>
      <c r="R2504">
        <v>13</v>
      </c>
      <c r="S2504" t="s">
        <v>80</v>
      </c>
      <c r="T2504">
        <v>13.1</v>
      </c>
      <c r="U2504" t="s">
        <v>80</v>
      </c>
      <c r="V2504">
        <v>7.4</v>
      </c>
      <c r="W2504" t="s">
        <v>80</v>
      </c>
      <c r="X2504">
        <v>7.4</v>
      </c>
      <c r="Y2504" t="s">
        <v>80</v>
      </c>
      <c r="Z2504">
        <v>7.4</v>
      </c>
      <c r="AA2504" t="s">
        <v>80</v>
      </c>
      <c r="AB2504">
        <v>12.2</v>
      </c>
      <c r="AC2504" t="s">
        <v>83</v>
      </c>
      <c r="AD2504">
        <v>13.1</v>
      </c>
      <c r="AE2504" t="s">
        <v>83</v>
      </c>
      <c r="AF2504">
        <v>18.100000000000001</v>
      </c>
      <c r="AG2504" t="s">
        <v>83</v>
      </c>
    </row>
    <row r="2505" spans="1:33" x14ac:dyDescent="0.35">
      <c r="A2505" t="s">
        <v>79</v>
      </c>
      <c r="B2505">
        <v>12098700</v>
      </c>
      <c r="C2505" s="1">
        <v>42788</v>
      </c>
      <c r="D2505">
        <v>4.5999999999999996</v>
      </c>
      <c r="E2505" t="s">
        <v>80</v>
      </c>
      <c r="F2505">
        <v>3.8</v>
      </c>
      <c r="G2505" t="s">
        <v>80</v>
      </c>
      <c r="H2505">
        <v>4.2</v>
      </c>
      <c r="I2505" t="s">
        <v>80</v>
      </c>
      <c r="J2505">
        <v>55</v>
      </c>
      <c r="K2505" t="s">
        <v>80</v>
      </c>
      <c r="L2505">
        <v>52</v>
      </c>
      <c r="M2505" t="s">
        <v>80</v>
      </c>
      <c r="N2505">
        <v>53</v>
      </c>
      <c r="O2505" t="s">
        <v>80</v>
      </c>
      <c r="P2505">
        <v>13.5</v>
      </c>
      <c r="Q2505" t="s">
        <v>80</v>
      </c>
      <c r="R2505">
        <v>13</v>
      </c>
      <c r="S2505" t="s">
        <v>80</v>
      </c>
      <c r="T2505">
        <v>13.2</v>
      </c>
      <c r="U2505" t="s">
        <v>80</v>
      </c>
      <c r="V2505">
        <v>7.4</v>
      </c>
      <c r="W2505" t="s">
        <v>80</v>
      </c>
      <c r="X2505">
        <v>7.3</v>
      </c>
      <c r="Y2505" t="s">
        <v>80</v>
      </c>
      <c r="Z2505">
        <v>7.4</v>
      </c>
      <c r="AA2505" t="s">
        <v>80</v>
      </c>
      <c r="AB2505">
        <v>18.100000000000001</v>
      </c>
      <c r="AC2505" t="s">
        <v>83</v>
      </c>
      <c r="AD2505">
        <v>54.9</v>
      </c>
      <c r="AE2505" t="s">
        <v>83</v>
      </c>
      <c r="AF2505">
        <v>835</v>
      </c>
      <c r="AG2505" t="s">
        <v>83</v>
      </c>
    </row>
    <row r="2506" spans="1:33" x14ac:dyDescent="0.35">
      <c r="A2506" t="s">
        <v>79</v>
      </c>
      <c r="B2506">
        <v>12098700</v>
      </c>
      <c r="C2506" s="1">
        <v>42789</v>
      </c>
      <c r="D2506">
        <v>4.4000000000000004</v>
      </c>
      <c r="E2506" t="s">
        <v>80</v>
      </c>
      <c r="F2506">
        <v>3.3</v>
      </c>
      <c r="G2506" t="s">
        <v>80</v>
      </c>
      <c r="H2506">
        <v>3.8</v>
      </c>
      <c r="I2506" t="s">
        <v>80</v>
      </c>
      <c r="J2506">
        <v>56</v>
      </c>
      <c r="K2506" t="s">
        <v>80</v>
      </c>
      <c r="L2506">
        <v>51</v>
      </c>
      <c r="M2506" t="s">
        <v>80</v>
      </c>
      <c r="N2506">
        <v>54</v>
      </c>
      <c r="O2506" t="s">
        <v>80</v>
      </c>
      <c r="P2506">
        <v>13.4</v>
      </c>
      <c r="Q2506" t="s">
        <v>80</v>
      </c>
      <c r="R2506">
        <v>12.7</v>
      </c>
      <c r="S2506" t="s">
        <v>80</v>
      </c>
      <c r="T2506">
        <v>13.1</v>
      </c>
      <c r="U2506" t="s">
        <v>80</v>
      </c>
      <c r="V2506">
        <v>7.4</v>
      </c>
      <c r="W2506" t="s">
        <v>80</v>
      </c>
      <c r="X2506">
        <v>7.2</v>
      </c>
      <c r="Y2506" t="s">
        <v>80</v>
      </c>
      <c r="Z2506">
        <v>7.4</v>
      </c>
      <c r="AA2506" t="s">
        <v>80</v>
      </c>
      <c r="AB2506">
        <v>84.3</v>
      </c>
      <c r="AC2506" t="s">
        <v>83</v>
      </c>
      <c r="AD2506">
        <v>164</v>
      </c>
      <c r="AE2506" t="s">
        <v>83</v>
      </c>
      <c r="AF2506">
        <v>669</v>
      </c>
      <c r="AG2506" t="s">
        <v>83</v>
      </c>
    </row>
    <row r="2507" spans="1:33" x14ac:dyDescent="0.35">
      <c r="A2507" t="s">
        <v>79</v>
      </c>
      <c r="B2507">
        <v>12098700</v>
      </c>
      <c r="C2507" s="1">
        <v>42790</v>
      </c>
      <c r="D2507">
        <v>4</v>
      </c>
      <c r="E2507" t="s">
        <v>80</v>
      </c>
      <c r="F2507">
        <v>2.5</v>
      </c>
      <c r="G2507" t="s">
        <v>80</v>
      </c>
      <c r="H2507">
        <v>3.3</v>
      </c>
      <c r="I2507" t="s">
        <v>80</v>
      </c>
      <c r="J2507">
        <v>58</v>
      </c>
      <c r="K2507" t="s">
        <v>80</v>
      </c>
      <c r="L2507">
        <v>53</v>
      </c>
      <c r="M2507" t="s">
        <v>80</v>
      </c>
      <c r="N2507">
        <v>57</v>
      </c>
      <c r="O2507" t="s">
        <v>80</v>
      </c>
      <c r="P2507">
        <v>13.5</v>
      </c>
      <c r="Q2507" t="s">
        <v>80</v>
      </c>
      <c r="R2507">
        <v>12.9</v>
      </c>
      <c r="S2507" t="s">
        <v>80</v>
      </c>
      <c r="T2507">
        <v>13.2</v>
      </c>
      <c r="U2507" t="s">
        <v>80</v>
      </c>
      <c r="V2507">
        <v>7.5</v>
      </c>
      <c r="W2507" t="s">
        <v>80</v>
      </c>
      <c r="X2507">
        <v>7.4</v>
      </c>
      <c r="Y2507" t="s">
        <v>80</v>
      </c>
      <c r="Z2507">
        <v>7.4</v>
      </c>
      <c r="AA2507" t="s">
        <v>80</v>
      </c>
      <c r="AB2507">
        <v>32.9</v>
      </c>
      <c r="AC2507" t="s">
        <v>83</v>
      </c>
      <c r="AD2507">
        <v>55</v>
      </c>
      <c r="AE2507" t="s">
        <v>83</v>
      </c>
      <c r="AF2507">
        <v>258</v>
      </c>
      <c r="AG2507" t="s">
        <v>83</v>
      </c>
    </row>
    <row r="2508" spans="1:33" x14ac:dyDescent="0.35">
      <c r="A2508" t="s">
        <v>79</v>
      </c>
      <c r="B2508">
        <v>12098700</v>
      </c>
      <c r="C2508" s="1">
        <v>42791</v>
      </c>
      <c r="D2508">
        <v>3.6</v>
      </c>
      <c r="E2508" t="s">
        <v>80</v>
      </c>
      <c r="F2508">
        <v>2.2999999999999998</v>
      </c>
      <c r="G2508" t="s">
        <v>80</v>
      </c>
      <c r="H2508">
        <v>3.1</v>
      </c>
      <c r="I2508" t="s">
        <v>80</v>
      </c>
      <c r="J2508">
        <v>59</v>
      </c>
      <c r="K2508" t="s">
        <v>80</v>
      </c>
      <c r="L2508">
        <v>58</v>
      </c>
      <c r="M2508" t="s">
        <v>80</v>
      </c>
      <c r="N2508">
        <v>58</v>
      </c>
      <c r="O2508" t="s">
        <v>80</v>
      </c>
      <c r="P2508">
        <v>13.6</v>
      </c>
      <c r="Q2508" t="s">
        <v>80</v>
      </c>
      <c r="R2508">
        <v>13</v>
      </c>
      <c r="S2508" t="s">
        <v>80</v>
      </c>
      <c r="T2508">
        <v>13.2</v>
      </c>
      <c r="U2508" t="s">
        <v>80</v>
      </c>
      <c r="V2508">
        <v>7.5</v>
      </c>
      <c r="W2508" t="s">
        <v>80</v>
      </c>
      <c r="X2508">
        <v>7.4</v>
      </c>
      <c r="Y2508" t="s">
        <v>80</v>
      </c>
      <c r="Z2508">
        <v>7.5</v>
      </c>
      <c r="AA2508" t="s">
        <v>80</v>
      </c>
      <c r="AB2508">
        <v>18.2</v>
      </c>
      <c r="AC2508" t="s">
        <v>83</v>
      </c>
      <c r="AD2508">
        <v>21.4</v>
      </c>
      <c r="AE2508" t="s">
        <v>83</v>
      </c>
      <c r="AF2508">
        <v>75.3</v>
      </c>
      <c r="AG2508" t="s">
        <v>83</v>
      </c>
    </row>
    <row r="2509" spans="1:33" x14ac:dyDescent="0.35">
      <c r="A2509" t="s">
        <v>79</v>
      </c>
      <c r="B2509">
        <v>12098700</v>
      </c>
      <c r="C2509" s="1">
        <v>42792</v>
      </c>
      <c r="D2509">
        <v>4.2</v>
      </c>
      <c r="E2509" t="s">
        <v>80</v>
      </c>
      <c r="F2509">
        <v>2.9</v>
      </c>
      <c r="G2509" t="s">
        <v>80</v>
      </c>
      <c r="H2509">
        <v>3.5</v>
      </c>
      <c r="I2509" t="s">
        <v>80</v>
      </c>
      <c r="J2509">
        <v>59</v>
      </c>
      <c r="K2509" t="s">
        <v>80</v>
      </c>
      <c r="L2509">
        <v>58</v>
      </c>
      <c r="M2509" t="s">
        <v>80</v>
      </c>
      <c r="N2509">
        <v>59</v>
      </c>
      <c r="O2509" t="s">
        <v>80</v>
      </c>
      <c r="P2509">
        <v>13.1</v>
      </c>
      <c r="Q2509" t="s">
        <v>80</v>
      </c>
      <c r="R2509">
        <v>12.6</v>
      </c>
      <c r="S2509" t="s">
        <v>80</v>
      </c>
      <c r="T2509">
        <v>12.9</v>
      </c>
      <c r="U2509" t="s">
        <v>80</v>
      </c>
      <c r="V2509">
        <v>7.5</v>
      </c>
      <c r="W2509" t="s">
        <v>80</v>
      </c>
      <c r="X2509">
        <v>7.5</v>
      </c>
      <c r="Y2509" t="s">
        <v>80</v>
      </c>
      <c r="Z2509">
        <v>7.5</v>
      </c>
      <c r="AA2509" t="s">
        <v>80</v>
      </c>
      <c r="AB2509">
        <v>9.5</v>
      </c>
      <c r="AC2509" t="s">
        <v>83</v>
      </c>
      <c r="AD2509">
        <v>13</v>
      </c>
      <c r="AE2509" t="s">
        <v>83</v>
      </c>
      <c r="AF2509">
        <v>21.5</v>
      </c>
      <c r="AG2509" t="s">
        <v>83</v>
      </c>
    </row>
    <row r="2510" spans="1:33" x14ac:dyDescent="0.35">
      <c r="A2510" t="s">
        <v>79</v>
      </c>
      <c r="B2510">
        <v>12098700</v>
      </c>
      <c r="C2510" s="1">
        <v>42793</v>
      </c>
      <c r="D2510">
        <v>3.5</v>
      </c>
      <c r="E2510" t="s">
        <v>80</v>
      </c>
      <c r="F2510">
        <v>2</v>
      </c>
      <c r="G2510" t="s">
        <v>80</v>
      </c>
      <c r="H2510">
        <v>3.1</v>
      </c>
      <c r="I2510" t="s">
        <v>80</v>
      </c>
      <c r="J2510">
        <v>60</v>
      </c>
      <c r="K2510" t="s">
        <v>80</v>
      </c>
      <c r="L2510">
        <v>59</v>
      </c>
      <c r="M2510" t="s">
        <v>80</v>
      </c>
      <c r="N2510">
        <v>59</v>
      </c>
      <c r="O2510" t="s">
        <v>80</v>
      </c>
      <c r="P2510">
        <v>13.4</v>
      </c>
      <c r="Q2510" t="s">
        <v>80</v>
      </c>
      <c r="R2510">
        <v>12.9</v>
      </c>
      <c r="S2510" t="s">
        <v>80</v>
      </c>
      <c r="T2510">
        <v>13</v>
      </c>
      <c r="U2510" t="s">
        <v>80</v>
      </c>
      <c r="V2510">
        <v>7.5</v>
      </c>
      <c r="W2510" t="s">
        <v>80</v>
      </c>
      <c r="X2510">
        <v>7.4</v>
      </c>
      <c r="Y2510" t="s">
        <v>80</v>
      </c>
      <c r="Z2510">
        <v>7.5</v>
      </c>
      <c r="AA2510" t="s">
        <v>80</v>
      </c>
      <c r="AB2510">
        <v>7.2</v>
      </c>
      <c r="AC2510" t="s">
        <v>83</v>
      </c>
      <c r="AD2510">
        <v>10.199999999999999</v>
      </c>
      <c r="AE2510" t="s">
        <v>83</v>
      </c>
      <c r="AF2510">
        <v>49.7</v>
      </c>
      <c r="AG2510" t="s">
        <v>83</v>
      </c>
    </row>
    <row r="2511" spans="1:33" x14ac:dyDescent="0.35">
      <c r="A2511" t="s">
        <v>79</v>
      </c>
      <c r="B2511">
        <v>12098700</v>
      </c>
      <c r="C2511" s="1">
        <v>42794</v>
      </c>
      <c r="D2511">
        <v>3.9</v>
      </c>
      <c r="E2511" t="s">
        <v>80</v>
      </c>
      <c r="F2511">
        <v>1.5</v>
      </c>
      <c r="G2511" t="s">
        <v>80</v>
      </c>
      <c r="H2511">
        <v>2.7</v>
      </c>
      <c r="I2511" t="s">
        <v>80</v>
      </c>
      <c r="J2511">
        <v>60</v>
      </c>
      <c r="K2511" t="s">
        <v>80</v>
      </c>
      <c r="L2511">
        <v>58</v>
      </c>
      <c r="M2511" t="s">
        <v>80</v>
      </c>
      <c r="N2511">
        <v>60</v>
      </c>
      <c r="O2511" t="s">
        <v>80</v>
      </c>
      <c r="P2511">
        <v>13.7</v>
      </c>
      <c r="Q2511" t="s">
        <v>80</v>
      </c>
      <c r="R2511">
        <v>12.9</v>
      </c>
      <c r="S2511" t="s">
        <v>80</v>
      </c>
      <c r="T2511">
        <v>13.3</v>
      </c>
      <c r="U2511" t="s">
        <v>80</v>
      </c>
      <c r="V2511">
        <v>7.5</v>
      </c>
      <c r="W2511" t="s">
        <v>80</v>
      </c>
      <c r="X2511">
        <v>7.4</v>
      </c>
      <c r="Y2511" t="s">
        <v>80</v>
      </c>
      <c r="Z2511">
        <v>7.5</v>
      </c>
      <c r="AA2511" t="s">
        <v>80</v>
      </c>
      <c r="AB2511">
        <v>7.4</v>
      </c>
      <c r="AC2511" t="s">
        <v>83</v>
      </c>
      <c r="AD2511">
        <v>13.8</v>
      </c>
      <c r="AE2511" t="s">
        <v>83</v>
      </c>
      <c r="AF2511">
        <v>262</v>
      </c>
      <c r="AG2511" t="s">
        <v>83</v>
      </c>
    </row>
    <row r="2512" spans="1:33" x14ac:dyDescent="0.35">
      <c r="A2512" t="s">
        <v>79</v>
      </c>
      <c r="B2512">
        <v>12098700</v>
      </c>
      <c r="C2512" s="1">
        <v>42795</v>
      </c>
      <c r="D2512">
        <v>5.0999999999999996</v>
      </c>
      <c r="E2512" t="s">
        <v>80</v>
      </c>
      <c r="F2512">
        <v>3.4</v>
      </c>
      <c r="G2512" t="s">
        <v>80</v>
      </c>
      <c r="H2512">
        <v>4.2</v>
      </c>
      <c r="I2512" t="s">
        <v>80</v>
      </c>
      <c r="J2512">
        <v>61</v>
      </c>
      <c r="K2512" t="s">
        <v>80</v>
      </c>
      <c r="L2512">
        <v>60</v>
      </c>
      <c r="M2512" t="s">
        <v>80</v>
      </c>
      <c r="N2512">
        <v>61</v>
      </c>
      <c r="O2512" t="s">
        <v>80</v>
      </c>
      <c r="P2512">
        <v>13.2</v>
      </c>
      <c r="Q2512" t="s">
        <v>80</v>
      </c>
      <c r="R2512">
        <v>12.6</v>
      </c>
      <c r="S2512" t="s">
        <v>80</v>
      </c>
      <c r="T2512">
        <v>13</v>
      </c>
      <c r="U2512" t="s">
        <v>80</v>
      </c>
      <c r="V2512">
        <v>7.6</v>
      </c>
      <c r="W2512" t="s">
        <v>80</v>
      </c>
      <c r="X2512">
        <v>7.5</v>
      </c>
      <c r="Y2512" t="s">
        <v>80</v>
      </c>
      <c r="Z2512">
        <v>7.5</v>
      </c>
      <c r="AA2512" t="s">
        <v>80</v>
      </c>
      <c r="AB2512">
        <v>4.5</v>
      </c>
      <c r="AC2512" t="s">
        <v>83</v>
      </c>
      <c r="AD2512">
        <v>5.7</v>
      </c>
      <c r="AE2512" t="s">
        <v>83</v>
      </c>
      <c r="AF2512">
        <v>7.8</v>
      </c>
      <c r="AG2512" t="s">
        <v>83</v>
      </c>
    </row>
    <row r="2513" spans="1:33" x14ac:dyDescent="0.35">
      <c r="A2513" t="s">
        <v>79</v>
      </c>
      <c r="B2513">
        <v>12098700</v>
      </c>
      <c r="C2513" s="1">
        <v>42796</v>
      </c>
      <c r="D2513">
        <v>5</v>
      </c>
      <c r="E2513" t="s">
        <v>80</v>
      </c>
      <c r="F2513">
        <v>4</v>
      </c>
      <c r="G2513" t="s">
        <v>80</v>
      </c>
      <c r="H2513">
        <v>4.5</v>
      </c>
      <c r="I2513" t="s">
        <v>80</v>
      </c>
      <c r="J2513">
        <v>62</v>
      </c>
      <c r="K2513" t="s">
        <v>80</v>
      </c>
      <c r="L2513">
        <v>61</v>
      </c>
      <c r="M2513" t="s">
        <v>80</v>
      </c>
      <c r="N2513">
        <v>61</v>
      </c>
      <c r="O2513" t="s">
        <v>80</v>
      </c>
      <c r="P2513">
        <v>13</v>
      </c>
      <c r="Q2513" t="s">
        <v>80</v>
      </c>
      <c r="R2513">
        <v>12.6</v>
      </c>
      <c r="S2513" t="s">
        <v>80</v>
      </c>
      <c r="T2513">
        <v>12.8</v>
      </c>
      <c r="U2513" t="s">
        <v>80</v>
      </c>
      <c r="V2513">
        <v>7.6</v>
      </c>
      <c r="W2513" t="s">
        <v>80</v>
      </c>
      <c r="X2513">
        <v>7.5</v>
      </c>
      <c r="Y2513" t="s">
        <v>80</v>
      </c>
      <c r="Z2513">
        <v>7.5</v>
      </c>
      <c r="AA2513" t="s">
        <v>80</v>
      </c>
      <c r="AB2513">
        <v>3.2</v>
      </c>
      <c r="AC2513" t="s">
        <v>83</v>
      </c>
      <c r="AD2513">
        <v>4.2</v>
      </c>
      <c r="AE2513" t="s">
        <v>83</v>
      </c>
      <c r="AF2513">
        <v>11.6</v>
      </c>
      <c r="AG2513" t="s">
        <v>83</v>
      </c>
    </row>
    <row r="2514" spans="1:33" x14ac:dyDescent="0.35">
      <c r="A2514" t="s">
        <v>79</v>
      </c>
      <c r="B2514">
        <v>12098700</v>
      </c>
      <c r="C2514" s="1">
        <v>42797</v>
      </c>
      <c r="D2514">
        <v>5.7</v>
      </c>
      <c r="E2514" t="s">
        <v>80</v>
      </c>
      <c r="F2514">
        <v>4.3</v>
      </c>
      <c r="G2514" t="s">
        <v>80</v>
      </c>
      <c r="H2514">
        <v>5</v>
      </c>
      <c r="I2514" t="s">
        <v>80</v>
      </c>
      <c r="J2514">
        <v>62</v>
      </c>
      <c r="K2514" t="s">
        <v>80</v>
      </c>
      <c r="L2514">
        <v>59</v>
      </c>
      <c r="M2514" t="s">
        <v>80</v>
      </c>
      <c r="N2514">
        <v>61</v>
      </c>
      <c r="O2514" t="s">
        <v>80</v>
      </c>
      <c r="P2514">
        <v>12.8</v>
      </c>
      <c r="Q2514" t="s">
        <v>80</v>
      </c>
      <c r="R2514">
        <v>12.2</v>
      </c>
      <c r="S2514" t="s">
        <v>80</v>
      </c>
      <c r="T2514">
        <v>12.5</v>
      </c>
      <c r="U2514" t="s">
        <v>80</v>
      </c>
      <c r="V2514">
        <v>7.6</v>
      </c>
      <c r="W2514" t="s">
        <v>80</v>
      </c>
      <c r="X2514">
        <v>7.4</v>
      </c>
      <c r="Y2514" t="s">
        <v>80</v>
      </c>
      <c r="Z2514">
        <v>7.5</v>
      </c>
      <c r="AA2514" t="s">
        <v>80</v>
      </c>
      <c r="AB2514">
        <v>2.6</v>
      </c>
      <c r="AC2514" t="s">
        <v>83</v>
      </c>
      <c r="AD2514">
        <v>3.5</v>
      </c>
      <c r="AE2514" t="s">
        <v>83</v>
      </c>
      <c r="AF2514">
        <v>14.9</v>
      </c>
      <c r="AG2514" t="s">
        <v>83</v>
      </c>
    </row>
    <row r="2515" spans="1:33" x14ac:dyDescent="0.35">
      <c r="A2515" t="s">
        <v>79</v>
      </c>
      <c r="B2515">
        <v>12098700</v>
      </c>
      <c r="C2515" s="1">
        <v>42798</v>
      </c>
      <c r="D2515">
        <v>5</v>
      </c>
      <c r="E2515" t="s">
        <v>80</v>
      </c>
      <c r="F2515">
        <v>3.6</v>
      </c>
      <c r="G2515" t="s">
        <v>80</v>
      </c>
      <c r="H2515">
        <v>4.3</v>
      </c>
      <c r="I2515" t="s">
        <v>80</v>
      </c>
      <c r="J2515">
        <v>61</v>
      </c>
      <c r="K2515" t="s">
        <v>80</v>
      </c>
      <c r="L2515">
        <v>60</v>
      </c>
      <c r="M2515" t="s">
        <v>80</v>
      </c>
      <c r="N2515">
        <v>60</v>
      </c>
      <c r="O2515" t="s">
        <v>80</v>
      </c>
      <c r="P2515">
        <v>13</v>
      </c>
      <c r="Q2515" t="s">
        <v>80</v>
      </c>
      <c r="R2515">
        <v>12.4</v>
      </c>
      <c r="S2515" t="s">
        <v>80</v>
      </c>
      <c r="T2515">
        <v>12.6</v>
      </c>
      <c r="U2515" t="s">
        <v>80</v>
      </c>
      <c r="V2515">
        <v>7.6</v>
      </c>
      <c r="W2515" t="s">
        <v>80</v>
      </c>
      <c r="X2515">
        <v>7.4</v>
      </c>
      <c r="Y2515" t="s">
        <v>80</v>
      </c>
      <c r="Z2515">
        <v>7.5</v>
      </c>
      <c r="AA2515" t="s">
        <v>80</v>
      </c>
      <c r="AB2515">
        <v>2.4</v>
      </c>
      <c r="AC2515" t="s">
        <v>83</v>
      </c>
      <c r="AD2515">
        <v>3.9</v>
      </c>
      <c r="AE2515" t="s">
        <v>83</v>
      </c>
      <c r="AF2515">
        <v>38.700000000000003</v>
      </c>
      <c r="AG2515" t="s">
        <v>83</v>
      </c>
    </row>
    <row r="2516" spans="1:33" x14ac:dyDescent="0.35">
      <c r="A2516" t="s">
        <v>79</v>
      </c>
      <c r="B2516">
        <v>12098700</v>
      </c>
      <c r="C2516" s="1">
        <v>42799</v>
      </c>
      <c r="D2516">
        <v>4.9000000000000004</v>
      </c>
      <c r="E2516" t="s">
        <v>80</v>
      </c>
      <c r="F2516">
        <v>3.2</v>
      </c>
      <c r="G2516" t="s">
        <v>80</v>
      </c>
      <c r="H2516">
        <v>4.0999999999999996</v>
      </c>
      <c r="I2516" t="s">
        <v>80</v>
      </c>
      <c r="J2516">
        <v>62</v>
      </c>
      <c r="K2516" t="s">
        <v>80</v>
      </c>
      <c r="L2516">
        <v>61</v>
      </c>
      <c r="M2516" t="s">
        <v>80</v>
      </c>
      <c r="N2516">
        <v>61</v>
      </c>
      <c r="O2516" t="s">
        <v>80</v>
      </c>
      <c r="P2516">
        <v>13</v>
      </c>
      <c r="Q2516" t="s">
        <v>80</v>
      </c>
      <c r="R2516">
        <v>12.4</v>
      </c>
      <c r="S2516" t="s">
        <v>80</v>
      </c>
      <c r="T2516">
        <v>12.7</v>
      </c>
      <c r="U2516" t="s">
        <v>80</v>
      </c>
      <c r="V2516">
        <v>7.6</v>
      </c>
      <c r="W2516" t="s">
        <v>80</v>
      </c>
      <c r="X2516">
        <v>7.4</v>
      </c>
      <c r="Y2516" t="s">
        <v>80</v>
      </c>
      <c r="Z2516">
        <v>7.5</v>
      </c>
      <c r="AA2516" t="s">
        <v>80</v>
      </c>
      <c r="AB2516">
        <v>1.9</v>
      </c>
      <c r="AC2516" t="s">
        <v>83</v>
      </c>
      <c r="AD2516">
        <v>2.4</v>
      </c>
      <c r="AE2516" t="s">
        <v>83</v>
      </c>
      <c r="AF2516">
        <v>4.4000000000000004</v>
      </c>
      <c r="AG2516" t="s">
        <v>83</v>
      </c>
    </row>
    <row r="2517" spans="1:33" x14ac:dyDescent="0.35">
      <c r="A2517" t="s">
        <v>79</v>
      </c>
      <c r="B2517">
        <v>12098700</v>
      </c>
      <c r="C2517" s="1">
        <v>42800</v>
      </c>
      <c r="D2517">
        <v>4.2</v>
      </c>
      <c r="E2517" t="s">
        <v>80</v>
      </c>
      <c r="F2517">
        <v>2.9</v>
      </c>
      <c r="G2517" t="s">
        <v>80</v>
      </c>
      <c r="H2517">
        <v>3.6</v>
      </c>
      <c r="I2517" t="s">
        <v>80</v>
      </c>
      <c r="J2517">
        <v>63</v>
      </c>
      <c r="K2517" t="s">
        <v>80</v>
      </c>
      <c r="L2517">
        <v>61</v>
      </c>
      <c r="M2517" t="s">
        <v>80</v>
      </c>
      <c r="N2517">
        <v>62</v>
      </c>
      <c r="O2517" t="s">
        <v>80</v>
      </c>
      <c r="P2517">
        <v>13.2</v>
      </c>
      <c r="Q2517" t="s">
        <v>80</v>
      </c>
      <c r="R2517">
        <v>12.6</v>
      </c>
      <c r="S2517" t="s">
        <v>80</v>
      </c>
      <c r="T2517">
        <v>12.9</v>
      </c>
      <c r="U2517" t="s">
        <v>80</v>
      </c>
      <c r="V2517">
        <v>7.6</v>
      </c>
      <c r="W2517" t="s">
        <v>80</v>
      </c>
      <c r="X2517">
        <v>7.4</v>
      </c>
      <c r="Y2517" t="s">
        <v>80</v>
      </c>
      <c r="Z2517">
        <v>7.5</v>
      </c>
      <c r="AA2517" t="s">
        <v>80</v>
      </c>
      <c r="AB2517">
        <v>2</v>
      </c>
      <c r="AC2517" t="s">
        <v>83</v>
      </c>
      <c r="AD2517">
        <v>2.2999999999999998</v>
      </c>
      <c r="AE2517" t="s">
        <v>83</v>
      </c>
      <c r="AF2517">
        <v>3.6</v>
      </c>
      <c r="AG2517" t="s">
        <v>83</v>
      </c>
    </row>
    <row r="2518" spans="1:33" x14ac:dyDescent="0.35">
      <c r="A2518" t="s">
        <v>79</v>
      </c>
      <c r="B2518">
        <v>12098700</v>
      </c>
      <c r="C2518" s="1">
        <v>42801</v>
      </c>
      <c r="D2518">
        <v>3.5</v>
      </c>
      <c r="E2518" t="s">
        <v>80</v>
      </c>
      <c r="F2518">
        <v>2.1</v>
      </c>
      <c r="G2518" t="s">
        <v>80</v>
      </c>
      <c r="H2518">
        <v>2.7</v>
      </c>
      <c r="I2518" t="s">
        <v>80</v>
      </c>
      <c r="J2518">
        <v>63</v>
      </c>
      <c r="K2518" t="s">
        <v>80</v>
      </c>
      <c r="L2518">
        <v>59</v>
      </c>
      <c r="M2518" t="s">
        <v>80</v>
      </c>
      <c r="N2518">
        <v>62</v>
      </c>
      <c r="O2518" t="s">
        <v>80</v>
      </c>
      <c r="P2518">
        <v>13.6</v>
      </c>
      <c r="Q2518" t="s">
        <v>80</v>
      </c>
      <c r="R2518">
        <v>13</v>
      </c>
      <c r="S2518" t="s">
        <v>80</v>
      </c>
      <c r="T2518">
        <v>13.3</v>
      </c>
      <c r="U2518" t="s">
        <v>80</v>
      </c>
      <c r="V2518">
        <v>7.5</v>
      </c>
      <c r="W2518" t="s">
        <v>80</v>
      </c>
      <c r="X2518">
        <v>7.5</v>
      </c>
      <c r="Y2518" t="s">
        <v>80</v>
      </c>
      <c r="Z2518">
        <v>7.5</v>
      </c>
      <c r="AA2518" t="s">
        <v>80</v>
      </c>
      <c r="AB2518">
        <v>2</v>
      </c>
      <c r="AC2518" t="s">
        <v>83</v>
      </c>
      <c r="AD2518">
        <v>2.6</v>
      </c>
      <c r="AE2518" t="s">
        <v>83</v>
      </c>
      <c r="AF2518">
        <v>8.6</v>
      </c>
      <c r="AG2518" t="s">
        <v>83</v>
      </c>
    </row>
    <row r="2519" spans="1:33" x14ac:dyDescent="0.35">
      <c r="A2519" t="s">
        <v>79</v>
      </c>
      <c r="B2519">
        <v>12098700</v>
      </c>
      <c r="C2519" s="1">
        <v>42802</v>
      </c>
      <c r="D2519">
        <v>2.9</v>
      </c>
      <c r="E2519" t="s">
        <v>80</v>
      </c>
      <c r="F2519">
        <v>2.1</v>
      </c>
      <c r="G2519" t="s">
        <v>80</v>
      </c>
      <c r="H2519">
        <v>2.4</v>
      </c>
      <c r="I2519" t="s">
        <v>80</v>
      </c>
      <c r="J2519">
        <v>61</v>
      </c>
      <c r="K2519" t="s">
        <v>80</v>
      </c>
      <c r="L2519">
        <v>58</v>
      </c>
      <c r="M2519" t="s">
        <v>80</v>
      </c>
      <c r="N2519">
        <v>60</v>
      </c>
      <c r="O2519" t="s">
        <v>80</v>
      </c>
      <c r="P2519">
        <v>13.6</v>
      </c>
      <c r="Q2519" t="s">
        <v>80</v>
      </c>
      <c r="R2519">
        <v>13.3</v>
      </c>
      <c r="S2519" t="s">
        <v>80</v>
      </c>
      <c r="T2519">
        <v>13.5</v>
      </c>
      <c r="U2519" t="s">
        <v>80</v>
      </c>
      <c r="V2519">
        <v>7.5</v>
      </c>
      <c r="W2519" t="s">
        <v>80</v>
      </c>
      <c r="X2519">
        <v>7.4</v>
      </c>
      <c r="Y2519" t="s">
        <v>80</v>
      </c>
      <c r="Z2519">
        <v>7.5</v>
      </c>
      <c r="AA2519" t="s">
        <v>80</v>
      </c>
      <c r="AB2519">
        <v>2.2000000000000002</v>
      </c>
      <c r="AC2519" t="s">
        <v>83</v>
      </c>
      <c r="AD2519">
        <v>3.6</v>
      </c>
      <c r="AE2519" t="s">
        <v>83</v>
      </c>
      <c r="AF2519">
        <v>15.5</v>
      </c>
      <c r="AG2519" t="s">
        <v>83</v>
      </c>
    </row>
    <row r="2520" spans="1:33" x14ac:dyDescent="0.35">
      <c r="A2520" t="s">
        <v>79</v>
      </c>
      <c r="B2520">
        <v>12098700</v>
      </c>
      <c r="C2520" s="1">
        <v>42803</v>
      </c>
      <c r="D2520">
        <v>3.8</v>
      </c>
      <c r="E2520" t="s">
        <v>80</v>
      </c>
      <c r="F2520">
        <v>2.2000000000000002</v>
      </c>
      <c r="G2520" t="s">
        <v>80</v>
      </c>
      <c r="H2520">
        <v>3</v>
      </c>
      <c r="I2520" t="s">
        <v>80</v>
      </c>
      <c r="J2520">
        <v>62</v>
      </c>
      <c r="K2520" t="s">
        <v>80</v>
      </c>
      <c r="L2520">
        <v>55</v>
      </c>
      <c r="M2520" t="s">
        <v>80</v>
      </c>
      <c r="N2520">
        <v>60</v>
      </c>
      <c r="O2520" t="s">
        <v>80</v>
      </c>
      <c r="P2520">
        <v>13.6</v>
      </c>
      <c r="Q2520" t="s">
        <v>80</v>
      </c>
      <c r="R2520">
        <v>12.9</v>
      </c>
      <c r="S2520" t="s">
        <v>80</v>
      </c>
      <c r="T2520">
        <v>13.3</v>
      </c>
      <c r="U2520" t="s">
        <v>80</v>
      </c>
      <c r="V2520">
        <v>7.5</v>
      </c>
      <c r="W2520" t="s">
        <v>80</v>
      </c>
      <c r="X2520">
        <v>7.4</v>
      </c>
      <c r="Y2520" t="s">
        <v>80</v>
      </c>
      <c r="Z2520">
        <v>7.5</v>
      </c>
      <c r="AA2520" t="s">
        <v>80</v>
      </c>
      <c r="AB2520">
        <v>1.9</v>
      </c>
      <c r="AC2520" t="s">
        <v>83</v>
      </c>
      <c r="AD2520">
        <v>2.9</v>
      </c>
      <c r="AE2520" t="s">
        <v>83</v>
      </c>
      <c r="AF2520">
        <v>46.6</v>
      </c>
      <c r="AG2520" t="s">
        <v>83</v>
      </c>
    </row>
    <row r="2521" spans="1:33" x14ac:dyDescent="0.35">
      <c r="A2521" t="s">
        <v>79</v>
      </c>
      <c r="B2521">
        <v>12098700</v>
      </c>
      <c r="C2521" s="1">
        <v>42804</v>
      </c>
      <c r="D2521">
        <v>6</v>
      </c>
      <c r="E2521" t="s">
        <v>80</v>
      </c>
      <c r="F2521">
        <v>3.4</v>
      </c>
      <c r="G2521" t="s">
        <v>80</v>
      </c>
      <c r="H2521">
        <v>4.5</v>
      </c>
      <c r="I2521" t="s">
        <v>80</v>
      </c>
      <c r="J2521">
        <v>55</v>
      </c>
      <c r="K2521" t="s">
        <v>80</v>
      </c>
      <c r="L2521">
        <v>47</v>
      </c>
      <c r="M2521" t="s">
        <v>80</v>
      </c>
      <c r="N2521">
        <v>51</v>
      </c>
      <c r="O2521" t="s">
        <v>80</v>
      </c>
      <c r="P2521">
        <v>13.3</v>
      </c>
      <c r="Q2521" t="s">
        <v>80</v>
      </c>
      <c r="R2521">
        <v>12.6</v>
      </c>
      <c r="S2521" t="s">
        <v>80</v>
      </c>
      <c r="T2521">
        <v>13</v>
      </c>
      <c r="U2521" t="s">
        <v>80</v>
      </c>
      <c r="V2521">
        <v>7.4</v>
      </c>
      <c r="W2521" t="s">
        <v>80</v>
      </c>
      <c r="X2521">
        <v>7.3</v>
      </c>
      <c r="Y2521" t="s">
        <v>80</v>
      </c>
      <c r="Z2521">
        <v>7.4</v>
      </c>
      <c r="AA2521" t="s">
        <v>80</v>
      </c>
      <c r="AB2521">
        <v>24.7</v>
      </c>
      <c r="AC2521" t="s">
        <v>83</v>
      </c>
      <c r="AD2521">
        <v>36.299999999999997</v>
      </c>
      <c r="AE2521" t="s">
        <v>83</v>
      </c>
      <c r="AF2521">
        <v>57.8</v>
      </c>
      <c r="AG2521" t="s">
        <v>83</v>
      </c>
    </row>
    <row r="2522" spans="1:33" x14ac:dyDescent="0.35">
      <c r="A2522" t="s">
        <v>79</v>
      </c>
      <c r="B2522">
        <v>12098700</v>
      </c>
      <c r="C2522" s="1">
        <v>42805</v>
      </c>
      <c r="D2522">
        <v>5.5</v>
      </c>
      <c r="E2522" t="s">
        <v>80</v>
      </c>
      <c r="F2522">
        <v>4</v>
      </c>
      <c r="G2522" t="s">
        <v>80</v>
      </c>
      <c r="H2522">
        <v>4.7</v>
      </c>
      <c r="I2522" t="s">
        <v>80</v>
      </c>
      <c r="J2522">
        <v>52</v>
      </c>
      <c r="K2522" t="s">
        <v>80</v>
      </c>
      <c r="L2522">
        <v>49</v>
      </c>
      <c r="M2522" t="s">
        <v>80</v>
      </c>
      <c r="N2522">
        <v>51</v>
      </c>
      <c r="O2522" t="s">
        <v>80</v>
      </c>
      <c r="P2522">
        <v>13.2</v>
      </c>
      <c r="Q2522" t="s">
        <v>80</v>
      </c>
      <c r="R2522">
        <v>12.6</v>
      </c>
      <c r="S2522" t="s">
        <v>80</v>
      </c>
      <c r="T2522">
        <v>12.9</v>
      </c>
      <c r="U2522" t="s">
        <v>80</v>
      </c>
      <c r="V2522">
        <v>7.5</v>
      </c>
      <c r="W2522" t="s">
        <v>80</v>
      </c>
      <c r="X2522">
        <v>7.3</v>
      </c>
      <c r="Y2522" t="s">
        <v>80</v>
      </c>
      <c r="Z2522">
        <v>7.4</v>
      </c>
      <c r="AA2522" t="s">
        <v>80</v>
      </c>
      <c r="AB2522">
        <v>10.7</v>
      </c>
      <c r="AC2522" t="s">
        <v>83</v>
      </c>
      <c r="AD2522">
        <v>17.100000000000001</v>
      </c>
      <c r="AE2522" t="s">
        <v>83</v>
      </c>
      <c r="AF2522">
        <v>38.4</v>
      </c>
      <c r="AG2522" t="s">
        <v>83</v>
      </c>
    </row>
    <row r="2523" spans="1:33" x14ac:dyDescent="0.35">
      <c r="A2523" t="s">
        <v>79</v>
      </c>
      <c r="B2523">
        <v>12098700</v>
      </c>
      <c r="C2523" s="1">
        <v>42806</v>
      </c>
      <c r="D2523">
        <v>6.1</v>
      </c>
      <c r="E2523" t="s">
        <v>80</v>
      </c>
      <c r="F2523">
        <v>4.5999999999999996</v>
      </c>
      <c r="G2523" t="s">
        <v>80</v>
      </c>
      <c r="H2523">
        <v>5.3</v>
      </c>
      <c r="I2523" t="s">
        <v>80</v>
      </c>
      <c r="J2523">
        <v>51</v>
      </c>
      <c r="K2523" t="s">
        <v>80</v>
      </c>
      <c r="L2523">
        <v>50</v>
      </c>
      <c r="M2523" t="s">
        <v>80</v>
      </c>
      <c r="N2523">
        <v>51</v>
      </c>
      <c r="O2523" t="s">
        <v>80</v>
      </c>
      <c r="P2523">
        <v>13.1</v>
      </c>
      <c r="Q2523" t="s">
        <v>80</v>
      </c>
      <c r="R2523">
        <v>12.5</v>
      </c>
      <c r="S2523" t="s">
        <v>80</v>
      </c>
      <c r="T2523">
        <v>12.8</v>
      </c>
      <c r="U2523" t="s">
        <v>80</v>
      </c>
      <c r="V2523">
        <v>7.5</v>
      </c>
      <c r="W2523" t="s">
        <v>80</v>
      </c>
      <c r="X2523">
        <v>7.3</v>
      </c>
      <c r="Y2523" t="s">
        <v>80</v>
      </c>
      <c r="Z2523">
        <v>7.4</v>
      </c>
      <c r="AA2523" t="s">
        <v>80</v>
      </c>
      <c r="AB2523">
        <v>8.1</v>
      </c>
      <c r="AC2523" t="s">
        <v>83</v>
      </c>
      <c r="AD2523">
        <v>12.6</v>
      </c>
      <c r="AE2523" t="s">
        <v>83</v>
      </c>
      <c r="AF2523">
        <v>20.7</v>
      </c>
      <c r="AG2523" t="s">
        <v>83</v>
      </c>
    </row>
    <row r="2524" spans="1:33" x14ac:dyDescent="0.35">
      <c r="A2524" t="s">
        <v>79</v>
      </c>
      <c r="B2524">
        <v>12098700</v>
      </c>
      <c r="C2524" s="1">
        <v>42807</v>
      </c>
      <c r="D2524">
        <v>5.6</v>
      </c>
      <c r="E2524" t="s">
        <v>80</v>
      </c>
      <c r="F2524">
        <v>4.9000000000000004</v>
      </c>
      <c r="G2524" t="s">
        <v>80</v>
      </c>
      <c r="H2524">
        <v>5.2</v>
      </c>
      <c r="I2524" t="s">
        <v>80</v>
      </c>
      <c r="J2524">
        <v>51</v>
      </c>
      <c r="K2524" t="s">
        <v>80</v>
      </c>
      <c r="L2524">
        <v>41</v>
      </c>
      <c r="M2524" t="s">
        <v>80</v>
      </c>
      <c r="N2524">
        <v>47</v>
      </c>
      <c r="O2524" t="s">
        <v>80</v>
      </c>
      <c r="P2524">
        <v>13.1</v>
      </c>
      <c r="Q2524" t="s">
        <v>80</v>
      </c>
      <c r="R2524">
        <v>12.7</v>
      </c>
      <c r="S2524" t="s">
        <v>80</v>
      </c>
      <c r="T2524">
        <v>12.9</v>
      </c>
      <c r="U2524" t="s">
        <v>80</v>
      </c>
      <c r="V2524">
        <v>7.4</v>
      </c>
      <c r="W2524" t="s">
        <v>80</v>
      </c>
      <c r="X2524">
        <v>7.2</v>
      </c>
      <c r="Y2524" t="s">
        <v>80</v>
      </c>
      <c r="Z2524">
        <v>7.4</v>
      </c>
      <c r="AA2524" t="s">
        <v>80</v>
      </c>
      <c r="AB2524">
        <v>7.8</v>
      </c>
      <c r="AC2524" t="s">
        <v>83</v>
      </c>
      <c r="AD2524">
        <v>34.700000000000003</v>
      </c>
      <c r="AE2524" t="s">
        <v>83</v>
      </c>
      <c r="AF2524">
        <v>194</v>
      </c>
      <c r="AG2524" t="s">
        <v>83</v>
      </c>
    </row>
    <row r="2525" spans="1:33" x14ac:dyDescent="0.35">
      <c r="A2525" t="s">
        <v>79</v>
      </c>
      <c r="B2525">
        <v>12098700</v>
      </c>
      <c r="C2525" s="1">
        <v>42808</v>
      </c>
    </row>
    <row r="2526" spans="1:33" x14ac:dyDescent="0.35">
      <c r="A2526" t="s">
        <v>79</v>
      </c>
      <c r="B2526">
        <v>12098700</v>
      </c>
      <c r="C2526" s="1">
        <v>42809</v>
      </c>
    </row>
    <row r="2527" spans="1:33" x14ac:dyDescent="0.35">
      <c r="A2527" t="s">
        <v>79</v>
      </c>
      <c r="B2527">
        <v>12098700</v>
      </c>
      <c r="C2527" s="1">
        <v>42810</v>
      </c>
    </row>
    <row r="2528" spans="1:33" x14ac:dyDescent="0.35">
      <c r="A2528" t="s">
        <v>79</v>
      </c>
      <c r="B2528">
        <v>12098700</v>
      </c>
      <c r="C2528" s="1">
        <v>42811</v>
      </c>
    </row>
    <row r="2529" spans="1:33" x14ac:dyDescent="0.35">
      <c r="A2529" t="s">
        <v>79</v>
      </c>
      <c r="B2529">
        <v>12098700</v>
      </c>
      <c r="C2529" s="1">
        <v>42812</v>
      </c>
      <c r="D2529">
        <v>5.2</v>
      </c>
      <c r="E2529" t="s">
        <v>80</v>
      </c>
      <c r="F2529">
        <v>4.8</v>
      </c>
      <c r="G2529" t="s">
        <v>80</v>
      </c>
      <c r="H2529">
        <v>5</v>
      </c>
      <c r="I2529" t="s">
        <v>80</v>
      </c>
      <c r="J2529">
        <v>44</v>
      </c>
      <c r="K2529" t="s">
        <v>80</v>
      </c>
      <c r="L2529">
        <v>42</v>
      </c>
      <c r="M2529" t="s">
        <v>80</v>
      </c>
      <c r="N2529">
        <v>43</v>
      </c>
      <c r="O2529" t="s">
        <v>80</v>
      </c>
    </row>
    <row r="2530" spans="1:33" x14ac:dyDescent="0.35">
      <c r="A2530" t="s">
        <v>79</v>
      </c>
      <c r="B2530">
        <v>12098700</v>
      </c>
      <c r="C2530" s="1">
        <v>42813</v>
      </c>
      <c r="D2530">
        <v>5.5</v>
      </c>
      <c r="E2530" t="s">
        <v>80</v>
      </c>
      <c r="F2530">
        <v>4.5999999999999996</v>
      </c>
      <c r="G2530" t="s">
        <v>80</v>
      </c>
      <c r="H2530">
        <v>5.0999999999999996</v>
      </c>
      <c r="I2530" t="s">
        <v>80</v>
      </c>
      <c r="J2530">
        <v>45</v>
      </c>
      <c r="K2530" t="s">
        <v>80</v>
      </c>
      <c r="L2530">
        <v>42</v>
      </c>
      <c r="M2530" t="s">
        <v>80</v>
      </c>
      <c r="N2530">
        <v>44</v>
      </c>
      <c r="O2530" t="s">
        <v>80</v>
      </c>
    </row>
    <row r="2531" spans="1:33" x14ac:dyDescent="0.35">
      <c r="A2531" t="s">
        <v>79</v>
      </c>
      <c r="B2531">
        <v>12098700</v>
      </c>
      <c r="C2531" s="1">
        <v>42814</v>
      </c>
      <c r="D2531">
        <v>5.4</v>
      </c>
      <c r="E2531" t="s">
        <v>80</v>
      </c>
      <c r="F2531">
        <v>4.5</v>
      </c>
      <c r="G2531" t="s">
        <v>80</v>
      </c>
      <c r="H2531">
        <v>5</v>
      </c>
      <c r="I2531" t="s">
        <v>80</v>
      </c>
      <c r="J2531">
        <v>45</v>
      </c>
      <c r="K2531" t="s">
        <v>80</v>
      </c>
      <c r="L2531">
        <v>44</v>
      </c>
      <c r="M2531" t="s">
        <v>80</v>
      </c>
      <c r="N2531">
        <v>44</v>
      </c>
      <c r="O2531" t="s">
        <v>80</v>
      </c>
      <c r="P2531">
        <v>12.9</v>
      </c>
      <c r="Q2531" t="s">
        <v>80</v>
      </c>
      <c r="R2531">
        <v>12.7</v>
      </c>
      <c r="S2531" t="s">
        <v>80</v>
      </c>
      <c r="T2531">
        <v>12.8</v>
      </c>
      <c r="U2531" t="s">
        <v>80</v>
      </c>
      <c r="V2531">
        <v>7.2</v>
      </c>
      <c r="W2531" t="s">
        <v>80</v>
      </c>
      <c r="X2531">
        <v>7.1</v>
      </c>
      <c r="Y2531" t="s">
        <v>80</v>
      </c>
      <c r="Z2531">
        <v>7.1</v>
      </c>
      <c r="AA2531" t="s">
        <v>80</v>
      </c>
      <c r="AB2531">
        <v>27.4</v>
      </c>
      <c r="AC2531" t="s">
        <v>83</v>
      </c>
      <c r="AD2531">
        <v>35</v>
      </c>
      <c r="AE2531" t="s">
        <v>83</v>
      </c>
      <c r="AF2531">
        <v>42.9</v>
      </c>
      <c r="AG2531" t="s">
        <v>83</v>
      </c>
    </row>
    <row r="2532" spans="1:33" x14ac:dyDescent="0.35">
      <c r="A2532" t="s">
        <v>79</v>
      </c>
      <c r="B2532">
        <v>12098700</v>
      </c>
      <c r="C2532" s="1">
        <v>42815</v>
      </c>
      <c r="D2532">
        <v>5.5</v>
      </c>
      <c r="E2532" t="s">
        <v>80</v>
      </c>
      <c r="F2532">
        <v>4.9000000000000004</v>
      </c>
      <c r="G2532" t="s">
        <v>80</v>
      </c>
      <c r="H2532">
        <v>5.2</v>
      </c>
      <c r="I2532" t="s">
        <v>80</v>
      </c>
      <c r="J2532">
        <v>48</v>
      </c>
      <c r="K2532" t="s">
        <v>80</v>
      </c>
      <c r="L2532">
        <v>45</v>
      </c>
      <c r="M2532" t="s">
        <v>80</v>
      </c>
      <c r="N2532">
        <v>47</v>
      </c>
      <c r="O2532" t="s">
        <v>80</v>
      </c>
      <c r="P2532">
        <v>12.8</v>
      </c>
      <c r="Q2532" t="s">
        <v>80</v>
      </c>
      <c r="R2532">
        <v>12.5</v>
      </c>
      <c r="S2532" t="s">
        <v>80</v>
      </c>
      <c r="T2532">
        <v>12.6</v>
      </c>
      <c r="U2532" t="s">
        <v>80</v>
      </c>
      <c r="V2532">
        <v>7.2</v>
      </c>
      <c r="W2532" t="s">
        <v>80</v>
      </c>
      <c r="X2532">
        <v>7.2</v>
      </c>
      <c r="Y2532" t="s">
        <v>80</v>
      </c>
      <c r="Z2532">
        <v>7.2</v>
      </c>
      <c r="AA2532" t="s">
        <v>80</v>
      </c>
      <c r="AB2532">
        <v>14.9</v>
      </c>
      <c r="AC2532" t="s">
        <v>83</v>
      </c>
      <c r="AD2532">
        <v>19.100000000000001</v>
      </c>
      <c r="AE2532" t="s">
        <v>83</v>
      </c>
      <c r="AF2532">
        <v>29.2</v>
      </c>
      <c r="AG2532" t="s">
        <v>83</v>
      </c>
    </row>
    <row r="2533" spans="1:33" x14ac:dyDescent="0.35">
      <c r="A2533" t="s">
        <v>79</v>
      </c>
      <c r="B2533">
        <v>12098700</v>
      </c>
      <c r="C2533" s="1">
        <v>42816</v>
      </c>
      <c r="D2533">
        <v>5.9</v>
      </c>
      <c r="E2533" t="s">
        <v>80</v>
      </c>
      <c r="F2533">
        <v>5.3</v>
      </c>
      <c r="G2533" t="s">
        <v>80</v>
      </c>
      <c r="H2533">
        <v>5.6</v>
      </c>
      <c r="I2533" t="s">
        <v>80</v>
      </c>
      <c r="J2533">
        <v>50</v>
      </c>
      <c r="K2533" t="s">
        <v>80</v>
      </c>
      <c r="L2533">
        <v>48</v>
      </c>
      <c r="M2533" t="s">
        <v>80</v>
      </c>
      <c r="N2533">
        <v>49</v>
      </c>
      <c r="O2533" t="s">
        <v>80</v>
      </c>
      <c r="P2533">
        <v>12.6</v>
      </c>
      <c r="Q2533" t="s">
        <v>80</v>
      </c>
      <c r="R2533">
        <v>12.4</v>
      </c>
      <c r="S2533" t="s">
        <v>80</v>
      </c>
      <c r="T2533">
        <v>12.5</v>
      </c>
      <c r="U2533" t="s">
        <v>80</v>
      </c>
      <c r="V2533">
        <v>7.2</v>
      </c>
      <c r="W2533" t="s">
        <v>80</v>
      </c>
      <c r="X2533">
        <v>7.2</v>
      </c>
      <c r="Y2533" t="s">
        <v>80</v>
      </c>
      <c r="Z2533">
        <v>7.2</v>
      </c>
      <c r="AA2533" t="s">
        <v>80</v>
      </c>
      <c r="AB2533">
        <v>11.3</v>
      </c>
      <c r="AC2533" t="s">
        <v>83</v>
      </c>
      <c r="AD2533">
        <v>12.7</v>
      </c>
      <c r="AE2533" t="s">
        <v>83</v>
      </c>
      <c r="AF2533">
        <v>15.5</v>
      </c>
      <c r="AG2533" t="s">
        <v>83</v>
      </c>
    </row>
    <row r="2534" spans="1:33" x14ac:dyDescent="0.35">
      <c r="A2534" t="s">
        <v>79</v>
      </c>
      <c r="B2534">
        <v>12098700</v>
      </c>
      <c r="C2534" s="1">
        <v>42817</v>
      </c>
      <c r="D2534">
        <v>7</v>
      </c>
      <c r="E2534" t="s">
        <v>80</v>
      </c>
      <c r="F2534">
        <v>5.2</v>
      </c>
      <c r="G2534" t="s">
        <v>80</v>
      </c>
      <c r="H2534">
        <v>5.9</v>
      </c>
      <c r="I2534" t="s">
        <v>80</v>
      </c>
      <c r="J2534">
        <v>51</v>
      </c>
      <c r="K2534" t="s">
        <v>80</v>
      </c>
      <c r="L2534">
        <v>50</v>
      </c>
      <c r="M2534" t="s">
        <v>80</v>
      </c>
      <c r="N2534">
        <v>50</v>
      </c>
      <c r="O2534" t="s">
        <v>80</v>
      </c>
      <c r="P2534">
        <v>12.7</v>
      </c>
      <c r="Q2534" t="s">
        <v>80</v>
      </c>
      <c r="R2534">
        <v>12</v>
      </c>
      <c r="S2534" t="s">
        <v>80</v>
      </c>
      <c r="T2534">
        <v>12.5</v>
      </c>
      <c r="U2534" t="s">
        <v>80</v>
      </c>
      <c r="V2534">
        <v>7.2</v>
      </c>
      <c r="W2534" t="s">
        <v>80</v>
      </c>
      <c r="X2534">
        <v>7.2</v>
      </c>
      <c r="Y2534" t="s">
        <v>80</v>
      </c>
      <c r="Z2534">
        <v>7.2</v>
      </c>
      <c r="AA2534" t="s">
        <v>80</v>
      </c>
      <c r="AB2534">
        <v>11.3</v>
      </c>
      <c r="AC2534" t="s">
        <v>83</v>
      </c>
      <c r="AD2534">
        <v>14</v>
      </c>
      <c r="AE2534" t="s">
        <v>83</v>
      </c>
      <c r="AF2534">
        <v>16.399999999999999</v>
      </c>
      <c r="AG2534" t="s">
        <v>83</v>
      </c>
    </row>
    <row r="2535" spans="1:33" x14ac:dyDescent="0.35">
      <c r="A2535" t="s">
        <v>79</v>
      </c>
      <c r="B2535">
        <v>12098700</v>
      </c>
      <c r="C2535" s="1">
        <v>42818</v>
      </c>
      <c r="D2535">
        <v>7.1</v>
      </c>
      <c r="E2535" t="s">
        <v>80</v>
      </c>
      <c r="F2535">
        <v>5.7</v>
      </c>
      <c r="G2535" t="s">
        <v>80</v>
      </c>
      <c r="H2535">
        <v>6.4</v>
      </c>
      <c r="I2535" t="s">
        <v>80</v>
      </c>
      <c r="J2535">
        <v>52</v>
      </c>
      <c r="K2535" t="s">
        <v>80</v>
      </c>
      <c r="L2535">
        <v>51</v>
      </c>
      <c r="M2535" t="s">
        <v>80</v>
      </c>
      <c r="N2535">
        <v>51</v>
      </c>
      <c r="O2535" t="s">
        <v>80</v>
      </c>
      <c r="P2535">
        <v>12.5</v>
      </c>
      <c r="Q2535" t="s">
        <v>80</v>
      </c>
      <c r="R2535">
        <v>11.9</v>
      </c>
      <c r="S2535" t="s">
        <v>80</v>
      </c>
      <c r="T2535">
        <v>12.2</v>
      </c>
      <c r="U2535" t="s">
        <v>80</v>
      </c>
      <c r="V2535">
        <v>7.2</v>
      </c>
      <c r="W2535" t="s">
        <v>80</v>
      </c>
      <c r="X2535">
        <v>7.2</v>
      </c>
      <c r="Y2535" t="s">
        <v>80</v>
      </c>
      <c r="Z2535">
        <v>7.2</v>
      </c>
      <c r="AA2535" t="s">
        <v>80</v>
      </c>
      <c r="AB2535">
        <v>11.5</v>
      </c>
      <c r="AC2535" t="s">
        <v>83</v>
      </c>
      <c r="AD2535">
        <v>20.100000000000001</v>
      </c>
      <c r="AE2535" t="s">
        <v>83</v>
      </c>
      <c r="AF2535">
        <v>109</v>
      </c>
      <c r="AG2535" t="s">
        <v>83</v>
      </c>
    </row>
    <row r="2536" spans="1:33" x14ac:dyDescent="0.35">
      <c r="A2536" t="s">
        <v>79</v>
      </c>
      <c r="B2536">
        <v>12098700</v>
      </c>
      <c r="C2536" s="1">
        <v>42819</v>
      </c>
      <c r="D2536">
        <v>6.6</v>
      </c>
      <c r="E2536" t="s">
        <v>80</v>
      </c>
      <c r="F2536">
        <v>5.2</v>
      </c>
      <c r="G2536" t="s">
        <v>80</v>
      </c>
      <c r="H2536">
        <v>5.9</v>
      </c>
      <c r="I2536" t="s">
        <v>80</v>
      </c>
      <c r="J2536">
        <v>52</v>
      </c>
      <c r="K2536" t="s">
        <v>80</v>
      </c>
      <c r="L2536">
        <v>51</v>
      </c>
      <c r="M2536" t="s">
        <v>80</v>
      </c>
      <c r="N2536">
        <v>51</v>
      </c>
      <c r="O2536" t="s">
        <v>80</v>
      </c>
      <c r="P2536">
        <v>12.7</v>
      </c>
      <c r="Q2536" t="s">
        <v>80</v>
      </c>
      <c r="R2536">
        <v>12.2</v>
      </c>
      <c r="S2536" t="s">
        <v>80</v>
      </c>
      <c r="T2536">
        <v>12.4</v>
      </c>
      <c r="U2536" t="s">
        <v>80</v>
      </c>
      <c r="V2536">
        <v>7.2</v>
      </c>
      <c r="W2536" t="s">
        <v>80</v>
      </c>
      <c r="X2536">
        <v>7.2</v>
      </c>
      <c r="Y2536" t="s">
        <v>80</v>
      </c>
      <c r="Z2536">
        <v>7.2</v>
      </c>
      <c r="AA2536" t="s">
        <v>80</v>
      </c>
      <c r="AB2536">
        <v>16</v>
      </c>
      <c r="AC2536" t="s">
        <v>83</v>
      </c>
      <c r="AD2536">
        <v>39.200000000000003</v>
      </c>
      <c r="AE2536" t="s">
        <v>83</v>
      </c>
      <c r="AF2536">
        <v>105</v>
      </c>
      <c r="AG2536" t="s">
        <v>83</v>
      </c>
    </row>
    <row r="2537" spans="1:33" x14ac:dyDescent="0.35">
      <c r="A2537" t="s">
        <v>79</v>
      </c>
      <c r="B2537">
        <v>12098700</v>
      </c>
      <c r="C2537" s="1">
        <v>42820</v>
      </c>
      <c r="D2537">
        <v>6.1</v>
      </c>
      <c r="E2537" t="s">
        <v>80</v>
      </c>
      <c r="F2537">
        <v>4.9000000000000004</v>
      </c>
      <c r="G2537" t="s">
        <v>80</v>
      </c>
      <c r="H2537">
        <v>5.5</v>
      </c>
      <c r="I2537" t="s">
        <v>80</v>
      </c>
      <c r="J2537">
        <v>52</v>
      </c>
      <c r="K2537" t="s">
        <v>80</v>
      </c>
      <c r="L2537">
        <v>51</v>
      </c>
      <c r="M2537" t="s">
        <v>80</v>
      </c>
      <c r="N2537">
        <v>52</v>
      </c>
      <c r="O2537" t="s">
        <v>80</v>
      </c>
      <c r="P2537">
        <v>12.7</v>
      </c>
      <c r="Q2537" t="s">
        <v>80</v>
      </c>
      <c r="R2537">
        <v>12.3</v>
      </c>
      <c r="S2537" t="s">
        <v>80</v>
      </c>
      <c r="T2537">
        <v>12.5</v>
      </c>
      <c r="U2537" t="s">
        <v>80</v>
      </c>
      <c r="V2537">
        <v>7.2</v>
      </c>
      <c r="W2537" t="s">
        <v>80</v>
      </c>
      <c r="X2537">
        <v>7.2</v>
      </c>
      <c r="Y2537" t="s">
        <v>80</v>
      </c>
      <c r="Z2537">
        <v>7.2</v>
      </c>
      <c r="AA2537" t="s">
        <v>80</v>
      </c>
      <c r="AB2537">
        <v>13.1</v>
      </c>
      <c r="AC2537" t="s">
        <v>83</v>
      </c>
      <c r="AD2537">
        <v>20</v>
      </c>
      <c r="AE2537" t="s">
        <v>83</v>
      </c>
      <c r="AF2537">
        <v>30.7</v>
      </c>
      <c r="AG2537" t="s">
        <v>83</v>
      </c>
    </row>
    <row r="2538" spans="1:33" x14ac:dyDescent="0.35">
      <c r="A2538" t="s">
        <v>79</v>
      </c>
      <c r="B2538">
        <v>12098700</v>
      </c>
      <c r="C2538" s="1">
        <v>42821</v>
      </c>
      <c r="D2538">
        <v>7.1</v>
      </c>
      <c r="E2538" t="s">
        <v>80</v>
      </c>
      <c r="F2538">
        <v>5.2</v>
      </c>
      <c r="G2538" t="s">
        <v>80</v>
      </c>
      <c r="H2538">
        <v>6.1</v>
      </c>
      <c r="I2538" t="s">
        <v>80</v>
      </c>
      <c r="J2538">
        <v>52</v>
      </c>
      <c r="K2538" t="s">
        <v>80</v>
      </c>
      <c r="L2538">
        <v>50</v>
      </c>
      <c r="M2538" t="s">
        <v>80</v>
      </c>
      <c r="N2538">
        <v>51</v>
      </c>
      <c r="O2538" t="s">
        <v>80</v>
      </c>
      <c r="P2538">
        <v>12.7</v>
      </c>
      <c r="Q2538" t="s">
        <v>80</v>
      </c>
      <c r="R2538">
        <v>12.1</v>
      </c>
      <c r="S2538" t="s">
        <v>80</v>
      </c>
      <c r="T2538">
        <v>12.4</v>
      </c>
      <c r="U2538" t="s">
        <v>80</v>
      </c>
      <c r="V2538">
        <v>7.2</v>
      </c>
      <c r="W2538" t="s">
        <v>80</v>
      </c>
      <c r="X2538">
        <v>7.1</v>
      </c>
      <c r="Y2538" t="s">
        <v>80</v>
      </c>
      <c r="Z2538">
        <v>7.2</v>
      </c>
      <c r="AA2538" t="s">
        <v>80</v>
      </c>
      <c r="AB2538">
        <v>6.7</v>
      </c>
      <c r="AC2538" t="s">
        <v>83</v>
      </c>
      <c r="AD2538">
        <v>14</v>
      </c>
      <c r="AE2538" t="s">
        <v>83</v>
      </c>
      <c r="AF2538">
        <v>60.6</v>
      </c>
      <c r="AG2538" t="s">
        <v>83</v>
      </c>
    </row>
    <row r="2539" spans="1:33" x14ac:dyDescent="0.35">
      <c r="A2539" t="s">
        <v>79</v>
      </c>
      <c r="B2539">
        <v>12098700</v>
      </c>
      <c r="C2539" s="1">
        <v>42822</v>
      </c>
      <c r="D2539">
        <v>6.5</v>
      </c>
      <c r="E2539" t="s">
        <v>80</v>
      </c>
      <c r="F2539">
        <v>5.5</v>
      </c>
      <c r="G2539" t="s">
        <v>80</v>
      </c>
      <c r="H2539">
        <v>5.9</v>
      </c>
      <c r="I2539" t="s">
        <v>80</v>
      </c>
      <c r="J2539">
        <v>51</v>
      </c>
      <c r="K2539" t="s">
        <v>80</v>
      </c>
      <c r="L2539">
        <v>50</v>
      </c>
      <c r="M2539" t="s">
        <v>80</v>
      </c>
      <c r="N2539">
        <v>51</v>
      </c>
      <c r="O2539" t="s">
        <v>80</v>
      </c>
      <c r="P2539">
        <v>12.6</v>
      </c>
      <c r="Q2539" t="s">
        <v>80</v>
      </c>
      <c r="R2539">
        <v>12.3</v>
      </c>
      <c r="S2539" t="s">
        <v>80</v>
      </c>
      <c r="T2539">
        <v>12.5</v>
      </c>
      <c r="U2539" t="s">
        <v>80</v>
      </c>
      <c r="V2539">
        <v>7.2</v>
      </c>
      <c r="W2539" t="s">
        <v>80</v>
      </c>
      <c r="X2539">
        <v>7.1</v>
      </c>
      <c r="Y2539" t="s">
        <v>80</v>
      </c>
      <c r="Z2539">
        <v>7.2</v>
      </c>
      <c r="AA2539" t="s">
        <v>80</v>
      </c>
      <c r="AB2539">
        <v>15.1</v>
      </c>
      <c r="AC2539" t="s">
        <v>83</v>
      </c>
      <c r="AD2539">
        <v>24.6</v>
      </c>
      <c r="AE2539" t="s">
        <v>83</v>
      </c>
      <c r="AF2539">
        <v>49.5</v>
      </c>
      <c r="AG2539" t="s">
        <v>83</v>
      </c>
    </row>
    <row r="2540" spans="1:33" x14ac:dyDescent="0.35">
      <c r="A2540" t="s">
        <v>79</v>
      </c>
      <c r="B2540">
        <v>12098700</v>
      </c>
      <c r="C2540" s="1">
        <v>42823</v>
      </c>
      <c r="D2540">
        <v>7.2</v>
      </c>
      <c r="E2540" t="s">
        <v>80</v>
      </c>
      <c r="F2540">
        <v>5.7</v>
      </c>
      <c r="G2540" t="s">
        <v>80</v>
      </c>
      <c r="H2540">
        <v>6.3</v>
      </c>
      <c r="I2540" t="s">
        <v>80</v>
      </c>
      <c r="J2540">
        <v>51</v>
      </c>
      <c r="K2540" t="s">
        <v>80</v>
      </c>
      <c r="L2540">
        <v>45</v>
      </c>
      <c r="M2540" t="s">
        <v>80</v>
      </c>
      <c r="N2540">
        <v>48</v>
      </c>
      <c r="O2540" t="s">
        <v>80</v>
      </c>
      <c r="P2540">
        <v>12.5</v>
      </c>
      <c r="Q2540" t="s">
        <v>80</v>
      </c>
      <c r="R2540">
        <v>12.1</v>
      </c>
      <c r="S2540" t="s">
        <v>80</v>
      </c>
      <c r="T2540">
        <v>12.3</v>
      </c>
      <c r="U2540" t="s">
        <v>80</v>
      </c>
      <c r="V2540">
        <v>7.2</v>
      </c>
      <c r="W2540" t="s">
        <v>80</v>
      </c>
      <c r="X2540">
        <v>7.1</v>
      </c>
      <c r="Y2540" t="s">
        <v>80</v>
      </c>
      <c r="Z2540">
        <v>7.1</v>
      </c>
      <c r="AA2540" t="s">
        <v>80</v>
      </c>
      <c r="AB2540">
        <v>11.5</v>
      </c>
      <c r="AC2540" t="s">
        <v>83</v>
      </c>
      <c r="AD2540">
        <v>20.8</v>
      </c>
      <c r="AE2540" t="s">
        <v>83</v>
      </c>
      <c r="AF2540">
        <v>45.5</v>
      </c>
      <c r="AG2540" t="s">
        <v>83</v>
      </c>
    </row>
    <row r="2541" spans="1:33" x14ac:dyDescent="0.35">
      <c r="A2541" t="s">
        <v>79</v>
      </c>
      <c r="B2541">
        <v>12098700</v>
      </c>
      <c r="C2541" s="1">
        <v>42824</v>
      </c>
      <c r="D2541">
        <v>6.9</v>
      </c>
      <c r="E2541" t="s">
        <v>80</v>
      </c>
      <c r="F2541">
        <v>5.4</v>
      </c>
      <c r="G2541" t="s">
        <v>80</v>
      </c>
      <c r="H2541">
        <v>6.1</v>
      </c>
      <c r="I2541" t="s">
        <v>80</v>
      </c>
      <c r="J2541">
        <v>46</v>
      </c>
      <c r="K2541" t="s">
        <v>80</v>
      </c>
      <c r="L2541">
        <v>44</v>
      </c>
      <c r="M2541" t="s">
        <v>80</v>
      </c>
      <c r="N2541">
        <v>45</v>
      </c>
      <c r="O2541" t="s">
        <v>80</v>
      </c>
      <c r="P2541">
        <v>12.9</v>
      </c>
      <c r="Q2541" t="s">
        <v>80</v>
      </c>
      <c r="R2541">
        <v>12.3</v>
      </c>
      <c r="S2541" t="s">
        <v>80</v>
      </c>
      <c r="T2541">
        <v>12.6</v>
      </c>
      <c r="U2541" t="s">
        <v>80</v>
      </c>
      <c r="V2541">
        <v>7.2</v>
      </c>
      <c r="W2541" t="s">
        <v>80</v>
      </c>
      <c r="X2541">
        <v>7.1</v>
      </c>
      <c r="Y2541" t="s">
        <v>80</v>
      </c>
      <c r="Z2541">
        <v>7.1</v>
      </c>
      <c r="AA2541" t="s">
        <v>80</v>
      </c>
      <c r="AB2541">
        <v>12.1</v>
      </c>
      <c r="AC2541" t="s">
        <v>83</v>
      </c>
      <c r="AD2541">
        <v>21.3</v>
      </c>
      <c r="AE2541" t="s">
        <v>83</v>
      </c>
      <c r="AF2541">
        <v>36.6</v>
      </c>
      <c r="AG2541" t="s">
        <v>83</v>
      </c>
    </row>
    <row r="2542" spans="1:33" x14ac:dyDescent="0.35">
      <c r="A2542" t="s">
        <v>79</v>
      </c>
      <c r="B2542">
        <v>12098700</v>
      </c>
      <c r="C2542" s="1">
        <v>42825</v>
      </c>
      <c r="D2542">
        <v>7.7</v>
      </c>
      <c r="E2542" t="s">
        <v>80</v>
      </c>
      <c r="F2542">
        <v>4.5999999999999996</v>
      </c>
      <c r="G2542" t="s">
        <v>80</v>
      </c>
      <c r="H2542">
        <v>6.1</v>
      </c>
      <c r="I2542" t="s">
        <v>80</v>
      </c>
      <c r="J2542">
        <v>48</v>
      </c>
      <c r="K2542" t="s">
        <v>80</v>
      </c>
      <c r="L2542">
        <v>46</v>
      </c>
      <c r="M2542" t="s">
        <v>80</v>
      </c>
      <c r="N2542">
        <v>47</v>
      </c>
      <c r="O2542" t="s">
        <v>80</v>
      </c>
      <c r="P2542">
        <v>13.2</v>
      </c>
      <c r="Q2542" t="s">
        <v>80</v>
      </c>
      <c r="R2542">
        <v>12</v>
      </c>
      <c r="S2542" t="s">
        <v>80</v>
      </c>
      <c r="T2542">
        <v>12.6</v>
      </c>
      <c r="U2542" t="s">
        <v>80</v>
      </c>
      <c r="V2542">
        <v>7.2</v>
      </c>
      <c r="W2542" t="s">
        <v>80</v>
      </c>
      <c r="X2542">
        <v>7.1</v>
      </c>
      <c r="Y2542" t="s">
        <v>80</v>
      </c>
      <c r="Z2542">
        <v>7.2</v>
      </c>
      <c r="AA2542" t="s">
        <v>80</v>
      </c>
      <c r="AB2542">
        <v>7.6</v>
      </c>
      <c r="AC2542" t="s">
        <v>83</v>
      </c>
      <c r="AD2542">
        <v>10.7</v>
      </c>
      <c r="AE2542" t="s">
        <v>83</v>
      </c>
      <c r="AF2542">
        <v>15.9</v>
      </c>
      <c r="AG2542" t="s">
        <v>83</v>
      </c>
    </row>
    <row r="2543" spans="1:33" x14ac:dyDescent="0.35">
      <c r="A2543" t="s">
        <v>79</v>
      </c>
      <c r="B2543">
        <v>12098700</v>
      </c>
      <c r="C2543" s="1">
        <v>42826</v>
      </c>
      <c r="D2543">
        <v>6.9</v>
      </c>
      <c r="E2543" t="s">
        <v>80</v>
      </c>
      <c r="F2543">
        <v>5.7</v>
      </c>
      <c r="G2543" t="s">
        <v>80</v>
      </c>
      <c r="H2543">
        <v>6.4</v>
      </c>
      <c r="I2543" t="s">
        <v>80</v>
      </c>
      <c r="J2543">
        <v>49</v>
      </c>
      <c r="K2543" t="s">
        <v>80</v>
      </c>
      <c r="L2543">
        <v>48</v>
      </c>
      <c r="M2543" t="s">
        <v>80</v>
      </c>
      <c r="N2543">
        <v>49</v>
      </c>
      <c r="O2543" t="s">
        <v>80</v>
      </c>
      <c r="P2543">
        <v>12.6</v>
      </c>
      <c r="Q2543" t="s">
        <v>80</v>
      </c>
      <c r="R2543">
        <v>12.2</v>
      </c>
      <c r="S2543" t="s">
        <v>80</v>
      </c>
      <c r="T2543">
        <v>12.4</v>
      </c>
      <c r="U2543" t="s">
        <v>80</v>
      </c>
      <c r="V2543">
        <v>7.2</v>
      </c>
      <c r="W2543" t="s">
        <v>80</v>
      </c>
      <c r="X2543">
        <v>7.2</v>
      </c>
      <c r="Y2543" t="s">
        <v>80</v>
      </c>
      <c r="Z2543">
        <v>7.2</v>
      </c>
      <c r="AA2543" t="s">
        <v>80</v>
      </c>
      <c r="AB2543">
        <v>5.0999999999999996</v>
      </c>
      <c r="AC2543" t="s">
        <v>83</v>
      </c>
      <c r="AD2543">
        <v>7.2</v>
      </c>
      <c r="AE2543" t="s">
        <v>83</v>
      </c>
      <c r="AF2543">
        <v>15.6</v>
      </c>
      <c r="AG2543" t="s">
        <v>83</v>
      </c>
    </row>
    <row r="2544" spans="1:33" x14ac:dyDescent="0.35">
      <c r="A2544" t="s">
        <v>79</v>
      </c>
      <c r="B2544">
        <v>12098700</v>
      </c>
      <c r="C2544" s="1">
        <v>42827</v>
      </c>
      <c r="D2544">
        <v>6.7</v>
      </c>
      <c r="E2544" t="s">
        <v>80</v>
      </c>
      <c r="F2544">
        <v>5.5</v>
      </c>
      <c r="G2544" t="s">
        <v>80</v>
      </c>
      <c r="H2544">
        <v>6.2</v>
      </c>
      <c r="I2544" t="s">
        <v>80</v>
      </c>
      <c r="J2544">
        <v>49</v>
      </c>
      <c r="K2544" t="s">
        <v>80</v>
      </c>
      <c r="L2544">
        <v>49</v>
      </c>
      <c r="M2544" t="s">
        <v>80</v>
      </c>
      <c r="N2544">
        <v>49</v>
      </c>
      <c r="O2544" t="s">
        <v>80</v>
      </c>
      <c r="P2544">
        <v>12.7</v>
      </c>
      <c r="Q2544" t="s">
        <v>80</v>
      </c>
      <c r="R2544">
        <v>12.3</v>
      </c>
      <c r="S2544" t="s">
        <v>80</v>
      </c>
      <c r="T2544">
        <v>12.5</v>
      </c>
      <c r="U2544" t="s">
        <v>80</v>
      </c>
      <c r="V2544">
        <v>7.2</v>
      </c>
      <c r="W2544" t="s">
        <v>80</v>
      </c>
      <c r="X2544">
        <v>7.2</v>
      </c>
      <c r="Y2544" t="s">
        <v>80</v>
      </c>
      <c r="Z2544">
        <v>7.2</v>
      </c>
      <c r="AA2544" t="s">
        <v>80</v>
      </c>
      <c r="AB2544">
        <v>3.8</v>
      </c>
      <c r="AC2544" t="s">
        <v>83</v>
      </c>
      <c r="AD2544">
        <v>5.4</v>
      </c>
      <c r="AE2544" t="s">
        <v>83</v>
      </c>
      <c r="AF2544">
        <v>13.4</v>
      </c>
      <c r="AG2544" t="s">
        <v>83</v>
      </c>
    </row>
    <row r="2545" spans="1:33" x14ac:dyDescent="0.35">
      <c r="A2545" t="s">
        <v>79</v>
      </c>
      <c r="B2545">
        <v>12098700</v>
      </c>
      <c r="C2545" s="1">
        <v>42828</v>
      </c>
      <c r="D2545">
        <v>8</v>
      </c>
      <c r="E2545" t="s">
        <v>80</v>
      </c>
      <c r="F2545">
        <v>4.8</v>
      </c>
      <c r="G2545" t="s">
        <v>80</v>
      </c>
      <c r="H2545">
        <v>6.3</v>
      </c>
      <c r="I2545" t="s">
        <v>80</v>
      </c>
      <c r="J2545">
        <v>51</v>
      </c>
      <c r="K2545" t="s">
        <v>80</v>
      </c>
      <c r="L2545">
        <v>49</v>
      </c>
      <c r="M2545" t="s">
        <v>80</v>
      </c>
      <c r="N2545">
        <v>50</v>
      </c>
      <c r="O2545" t="s">
        <v>80</v>
      </c>
      <c r="P2545">
        <v>12.9</v>
      </c>
      <c r="Q2545" t="s">
        <v>80</v>
      </c>
      <c r="R2545">
        <v>11.8</v>
      </c>
      <c r="S2545" t="s">
        <v>80</v>
      </c>
      <c r="T2545">
        <v>12.4</v>
      </c>
      <c r="U2545" t="s">
        <v>80</v>
      </c>
      <c r="V2545">
        <v>7.2</v>
      </c>
      <c r="W2545" t="s">
        <v>80</v>
      </c>
      <c r="X2545">
        <v>7.2</v>
      </c>
      <c r="Y2545" t="s">
        <v>80</v>
      </c>
      <c r="Z2545">
        <v>7.2</v>
      </c>
      <c r="AA2545" t="s">
        <v>80</v>
      </c>
      <c r="AB2545">
        <v>4.0999999999999996</v>
      </c>
      <c r="AC2545" t="s">
        <v>83</v>
      </c>
      <c r="AD2545">
        <v>6.2</v>
      </c>
      <c r="AE2545" t="s">
        <v>83</v>
      </c>
      <c r="AF2545">
        <v>28.3</v>
      </c>
      <c r="AG2545" t="s">
        <v>83</v>
      </c>
    </row>
    <row r="2546" spans="1:33" x14ac:dyDescent="0.35">
      <c r="A2546" t="s">
        <v>79</v>
      </c>
      <c r="B2546">
        <v>12098700</v>
      </c>
      <c r="C2546" s="1">
        <v>42829</v>
      </c>
      <c r="D2546">
        <v>7.5</v>
      </c>
      <c r="E2546" t="s">
        <v>80</v>
      </c>
      <c r="F2546">
        <v>5</v>
      </c>
      <c r="G2546" t="s">
        <v>80</v>
      </c>
      <c r="H2546">
        <v>6.3</v>
      </c>
      <c r="I2546" t="s">
        <v>80</v>
      </c>
      <c r="J2546">
        <v>51</v>
      </c>
      <c r="K2546" t="s">
        <v>80</v>
      </c>
      <c r="L2546">
        <v>50</v>
      </c>
      <c r="M2546" t="s">
        <v>80</v>
      </c>
      <c r="N2546">
        <v>51</v>
      </c>
      <c r="O2546" t="s">
        <v>80</v>
      </c>
      <c r="P2546">
        <v>12.6</v>
      </c>
      <c r="Q2546" t="s">
        <v>80</v>
      </c>
      <c r="R2546">
        <v>11.6</v>
      </c>
      <c r="S2546" t="s">
        <v>80</v>
      </c>
      <c r="T2546">
        <v>12.1</v>
      </c>
      <c r="U2546" t="s">
        <v>80</v>
      </c>
      <c r="V2546">
        <v>7.2</v>
      </c>
      <c r="W2546" t="s">
        <v>80</v>
      </c>
      <c r="X2546">
        <v>7.1</v>
      </c>
      <c r="Y2546" t="s">
        <v>80</v>
      </c>
      <c r="Z2546">
        <v>7.2</v>
      </c>
      <c r="AA2546" t="s">
        <v>80</v>
      </c>
      <c r="AB2546">
        <v>6.1</v>
      </c>
      <c r="AC2546" t="s">
        <v>83</v>
      </c>
      <c r="AD2546">
        <v>25.7</v>
      </c>
      <c r="AE2546" t="s">
        <v>83</v>
      </c>
      <c r="AF2546">
        <v>304</v>
      </c>
      <c r="AG2546" t="s">
        <v>83</v>
      </c>
    </row>
    <row r="2547" spans="1:33" x14ac:dyDescent="0.35">
      <c r="A2547" t="s">
        <v>79</v>
      </c>
      <c r="B2547">
        <v>12098700</v>
      </c>
      <c r="C2547" s="1">
        <v>42830</v>
      </c>
      <c r="D2547">
        <v>7.8</v>
      </c>
      <c r="E2547" t="s">
        <v>80</v>
      </c>
      <c r="F2547">
        <v>6.1</v>
      </c>
      <c r="G2547" t="s">
        <v>80</v>
      </c>
      <c r="H2547">
        <v>6.9</v>
      </c>
      <c r="I2547" t="s">
        <v>80</v>
      </c>
      <c r="J2547">
        <v>52</v>
      </c>
      <c r="K2547" t="s">
        <v>80</v>
      </c>
      <c r="L2547">
        <v>51</v>
      </c>
      <c r="M2547" t="s">
        <v>80</v>
      </c>
      <c r="N2547">
        <v>52</v>
      </c>
      <c r="O2547" t="s">
        <v>80</v>
      </c>
      <c r="P2547">
        <v>12.1</v>
      </c>
      <c r="Q2547" t="s">
        <v>80</v>
      </c>
      <c r="R2547">
        <v>11.5</v>
      </c>
      <c r="S2547" t="s">
        <v>80</v>
      </c>
      <c r="T2547">
        <v>11.8</v>
      </c>
      <c r="U2547" t="s">
        <v>80</v>
      </c>
      <c r="V2547">
        <v>7.2</v>
      </c>
      <c r="W2547" t="s">
        <v>80</v>
      </c>
      <c r="X2547">
        <v>7.2</v>
      </c>
      <c r="Y2547" t="s">
        <v>80</v>
      </c>
      <c r="Z2547">
        <v>7.2</v>
      </c>
      <c r="AA2547" t="s">
        <v>80</v>
      </c>
      <c r="AB2547">
        <v>6.7</v>
      </c>
      <c r="AC2547" t="s">
        <v>83</v>
      </c>
      <c r="AD2547">
        <v>18.600000000000001</v>
      </c>
      <c r="AE2547" t="s">
        <v>83</v>
      </c>
      <c r="AF2547">
        <v>135</v>
      </c>
      <c r="AG2547" t="s">
        <v>83</v>
      </c>
    </row>
    <row r="2548" spans="1:33" x14ac:dyDescent="0.35">
      <c r="A2548" t="s">
        <v>79</v>
      </c>
      <c r="B2548">
        <v>12098700</v>
      </c>
      <c r="C2548" s="1">
        <v>42831</v>
      </c>
      <c r="D2548">
        <v>7.8</v>
      </c>
      <c r="E2548" t="s">
        <v>80</v>
      </c>
      <c r="F2548">
        <v>6</v>
      </c>
      <c r="G2548" t="s">
        <v>80</v>
      </c>
      <c r="H2548">
        <v>7</v>
      </c>
      <c r="I2548" t="s">
        <v>80</v>
      </c>
      <c r="J2548">
        <v>53</v>
      </c>
      <c r="K2548" t="s">
        <v>80</v>
      </c>
      <c r="L2548">
        <v>52</v>
      </c>
      <c r="M2548" t="s">
        <v>80</v>
      </c>
      <c r="N2548">
        <v>52</v>
      </c>
      <c r="O2548" t="s">
        <v>80</v>
      </c>
      <c r="P2548">
        <v>12</v>
      </c>
      <c r="Q2548" t="s">
        <v>80</v>
      </c>
      <c r="R2548">
        <v>11.4</v>
      </c>
      <c r="S2548" t="s">
        <v>80</v>
      </c>
      <c r="T2548">
        <v>11.7</v>
      </c>
      <c r="U2548" t="s">
        <v>80</v>
      </c>
      <c r="V2548">
        <v>7.3</v>
      </c>
      <c r="W2548" t="s">
        <v>80</v>
      </c>
      <c r="X2548">
        <v>7.2</v>
      </c>
      <c r="Y2548" t="s">
        <v>80</v>
      </c>
      <c r="Z2548">
        <v>7.2</v>
      </c>
      <c r="AA2548" t="s">
        <v>80</v>
      </c>
      <c r="AB2548">
        <v>3.2</v>
      </c>
      <c r="AC2548" t="s">
        <v>83</v>
      </c>
      <c r="AD2548">
        <v>5.4</v>
      </c>
      <c r="AE2548" t="s">
        <v>83</v>
      </c>
      <c r="AF2548">
        <v>9.3000000000000007</v>
      </c>
      <c r="AG2548" t="s">
        <v>83</v>
      </c>
    </row>
    <row r="2549" spans="1:33" x14ac:dyDescent="0.35">
      <c r="A2549" t="s">
        <v>79</v>
      </c>
      <c r="B2549">
        <v>12098700</v>
      </c>
      <c r="C2549" s="1">
        <v>42832</v>
      </c>
      <c r="D2549">
        <v>7.3</v>
      </c>
      <c r="E2549" t="s">
        <v>80</v>
      </c>
      <c r="F2549">
        <v>6.1</v>
      </c>
      <c r="G2549" t="s">
        <v>80</v>
      </c>
      <c r="H2549">
        <v>6.8</v>
      </c>
      <c r="I2549" t="s">
        <v>80</v>
      </c>
      <c r="J2549">
        <v>52</v>
      </c>
      <c r="K2549" t="s">
        <v>80</v>
      </c>
      <c r="L2549">
        <v>51</v>
      </c>
      <c r="M2549" t="s">
        <v>80</v>
      </c>
      <c r="N2549">
        <v>51</v>
      </c>
      <c r="O2549" t="s">
        <v>80</v>
      </c>
      <c r="P2549">
        <v>12</v>
      </c>
      <c r="Q2549" t="s">
        <v>80</v>
      </c>
      <c r="R2549">
        <v>11.4</v>
      </c>
      <c r="S2549" t="s">
        <v>80</v>
      </c>
      <c r="T2549">
        <v>11.7</v>
      </c>
      <c r="U2549" t="s">
        <v>80</v>
      </c>
      <c r="V2549">
        <v>7.3</v>
      </c>
      <c r="W2549" t="s">
        <v>80</v>
      </c>
      <c r="X2549">
        <v>7.2</v>
      </c>
      <c r="Y2549" t="s">
        <v>80</v>
      </c>
      <c r="Z2549">
        <v>7.2</v>
      </c>
      <c r="AA2549" t="s">
        <v>80</v>
      </c>
      <c r="AB2549">
        <v>3.4</v>
      </c>
      <c r="AC2549" t="s">
        <v>83</v>
      </c>
      <c r="AD2549">
        <v>4.3</v>
      </c>
      <c r="AE2549" t="s">
        <v>83</v>
      </c>
      <c r="AF2549">
        <v>5.8</v>
      </c>
      <c r="AG2549" t="s">
        <v>83</v>
      </c>
    </row>
    <row r="2550" spans="1:33" x14ac:dyDescent="0.35">
      <c r="A2550" t="s">
        <v>79</v>
      </c>
      <c r="B2550">
        <v>12098700</v>
      </c>
      <c r="C2550" s="1">
        <v>42833</v>
      </c>
      <c r="D2550">
        <v>6.9</v>
      </c>
      <c r="E2550" t="s">
        <v>80</v>
      </c>
      <c r="F2550">
        <v>5</v>
      </c>
      <c r="G2550" t="s">
        <v>80</v>
      </c>
      <c r="H2550">
        <v>5.9</v>
      </c>
      <c r="I2550" t="s">
        <v>80</v>
      </c>
      <c r="J2550">
        <v>54</v>
      </c>
      <c r="K2550" t="s">
        <v>80</v>
      </c>
      <c r="L2550">
        <v>50</v>
      </c>
      <c r="M2550" t="s">
        <v>80</v>
      </c>
      <c r="N2550">
        <v>51</v>
      </c>
      <c r="O2550" t="s">
        <v>80</v>
      </c>
      <c r="P2550">
        <v>12.4</v>
      </c>
      <c r="Q2550" t="s">
        <v>80</v>
      </c>
      <c r="R2550">
        <v>11.9</v>
      </c>
      <c r="S2550" t="s">
        <v>80</v>
      </c>
      <c r="T2550">
        <v>12.1</v>
      </c>
      <c r="U2550" t="s">
        <v>80</v>
      </c>
      <c r="V2550">
        <v>7.3</v>
      </c>
      <c r="W2550" t="s">
        <v>80</v>
      </c>
      <c r="X2550">
        <v>7.2</v>
      </c>
      <c r="Y2550" t="s">
        <v>80</v>
      </c>
      <c r="Z2550">
        <v>7.2</v>
      </c>
      <c r="AA2550" t="s">
        <v>80</v>
      </c>
      <c r="AB2550">
        <v>3.3</v>
      </c>
      <c r="AC2550" t="s">
        <v>83</v>
      </c>
      <c r="AD2550">
        <v>5.6</v>
      </c>
      <c r="AE2550" t="s">
        <v>83</v>
      </c>
      <c r="AF2550">
        <v>13.3</v>
      </c>
      <c r="AG2550" t="s">
        <v>83</v>
      </c>
    </row>
    <row r="2551" spans="1:33" x14ac:dyDescent="0.35">
      <c r="A2551" t="s">
        <v>79</v>
      </c>
      <c r="B2551">
        <v>12098700</v>
      </c>
      <c r="C2551" s="1">
        <v>42834</v>
      </c>
      <c r="D2551">
        <v>7.4</v>
      </c>
      <c r="E2551" t="s">
        <v>80</v>
      </c>
      <c r="F2551">
        <v>4.5</v>
      </c>
      <c r="G2551" t="s">
        <v>80</v>
      </c>
      <c r="H2551">
        <v>6</v>
      </c>
      <c r="I2551" t="s">
        <v>80</v>
      </c>
      <c r="J2551">
        <v>53</v>
      </c>
      <c r="K2551" t="s">
        <v>80</v>
      </c>
      <c r="L2551">
        <v>51</v>
      </c>
      <c r="M2551" t="s">
        <v>80</v>
      </c>
      <c r="N2551">
        <v>52</v>
      </c>
      <c r="O2551" t="s">
        <v>80</v>
      </c>
      <c r="P2551">
        <v>12.6</v>
      </c>
      <c r="Q2551" t="s">
        <v>80</v>
      </c>
      <c r="R2551">
        <v>11.7</v>
      </c>
      <c r="S2551" t="s">
        <v>80</v>
      </c>
      <c r="T2551">
        <v>12.2</v>
      </c>
      <c r="U2551" t="s">
        <v>80</v>
      </c>
      <c r="V2551">
        <v>7.3</v>
      </c>
      <c r="W2551" t="s">
        <v>80</v>
      </c>
      <c r="X2551">
        <v>7.2</v>
      </c>
      <c r="Y2551" t="s">
        <v>80</v>
      </c>
      <c r="Z2551">
        <v>7.3</v>
      </c>
      <c r="AA2551" t="s">
        <v>80</v>
      </c>
      <c r="AB2551">
        <v>3.3</v>
      </c>
      <c r="AC2551" t="s">
        <v>83</v>
      </c>
      <c r="AD2551">
        <v>4.5</v>
      </c>
      <c r="AE2551" t="s">
        <v>83</v>
      </c>
      <c r="AF2551">
        <v>7.7</v>
      </c>
      <c r="AG2551" t="s">
        <v>83</v>
      </c>
    </row>
    <row r="2552" spans="1:33" x14ac:dyDescent="0.35">
      <c r="A2552" t="s">
        <v>79</v>
      </c>
      <c r="B2552">
        <v>12098700</v>
      </c>
      <c r="C2552" s="1">
        <v>42835</v>
      </c>
      <c r="D2552">
        <v>7.7</v>
      </c>
      <c r="E2552" t="s">
        <v>80</v>
      </c>
      <c r="F2552">
        <v>5.4</v>
      </c>
      <c r="G2552" t="s">
        <v>80</v>
      </c>
      <c r="H2552">
        <v>6.6</v>
      </c>
      <c r="I2552" t="s">
        <v>80</v>
      </c>
      <c r="J2552">
        <v>54</v>
      </c>
      <c r="K2552" t="s">
        <v>80</v>
      </c>
      <c r="L2552">
        <v>53</v>
      </c>
      <c r="M2552" t="s">
        <v>80</v>
      </c>
      <c r="N2552">
        <v>53</v>
      </c>
      <c r="O2552" t="s">
        <v>80</v>
      </c>
      <c r="P2552">
        <v>12.3</v>
      </c>
      <c r="Q2552" t="s">
        <v>80</v>
      </c>
      <c r="R2552">
        <v>11.7</v>
      </c>
      <c r="S2552" t="s">
        <v>80</v>
      </c>
      <c r="T2552">
        <v>12</v>
      </c>
      <c r="U2552" t="s">
        <v>80</v>
      </c>
      <c r="V2552">
        <v>7.3</v>
      </c>
      <c r="W2552" t="s">
        <v>80</v>
      </c>
      <c r="X2552">
        <v>7.2</v>
      </c>
      <c r="Y2552" t="s">
        <v>80</v>
      </c>
      <c r="Z2552">
        <v>7.3</v>
      </c>
      <c r="AA2552" t="s">
        <v>80</v>
      </c>
      <c r="AB2552">
        <v>4.9000000000000004</v>
      </c>
      <c r="AC2552" t="s">
        <v>83</v>
      </c>
      <c r="AD2552">
        <v>7.3</v>
      </c>
      <c r="AE2552" t="s">
        <v>83</v>
      </c>
      <c r="AF2552">
        <v>14.3</v>
      </c>
      <c r="AG2552" t="s">
        <v>83</v>
      </c>
    </row>
    <row r="2553" spans="1:33" x14ac:dyDescent="0.35">
      <c r="A2553" t="s">
        <v>79</v>
      </c>
      <c r="B2553">
        <v>12098700</v>
      </c>
      <c r="C2553" s="1">
        <v>42836</v>
      </c>
      <c r="D2553">
        <v>7.4</v>
      </c>
      <c r="E2553" t="s">
        <v>80</v>
      </c>
      <c r="F2553">
        <v>4.5</v>
      </c>
      <c r="G2553" t="s">
        <v>80</v>
      </c>
      <c r="H2553">
        <v>6.2</v>
      </c>
      <c r="I2553" t="s">
        <v>80</v>
      </c>
      <c r="J2553">
        <v>56</v>
      </c>
      <c r="K2553" t="s">
        <v>80</v>
      </c>
      <c r="L2553">
        <v>54</v>
      </c>
      <c r="M2553" t="s">
        <v>80</v>
      </c>
      <c r="N2553">
        <v>54</v>
      </c>
      <c r="O2553" t="s">
        <v>80</v>
      </c>
      <c r="P2553">
        <v>12.7</v>
      </c>
      <c r="Q2553" t="s">
        <v>80</v>
      </c>
      <c r="R2553">
        <v>11.7</v>
      </c>
      <c r="S2553" t="s">
        <v>80</v>
      </c>
      <c r="T2553">
        <v>12.1</v>
      </c>
      <c r="U2553" t="s">
        <v>80</v>
      </c>
      <c r="V2553">
        <v>7.3</v>
      </c>
      <c r="W2553" t="s">
        <v>80</v>
      </c>
      <c r="X2553">
        <v>7.2</v>
      </c>
      <c r="Y2553" t="s">
        <v>80</v>
      </c>
      <c r="Z2553">
        <v>7.3</v>
      </c>
      <c r="AA2553" t="s">
        <v>80</v>
      </c>
      <c r="AB2553">
        <v>2.6</v>
      </c>
      <c r="AC2553" t="s">
        <v>83</v>
      </c>
      <c r="AD2553">
        <v>3.7</v>
      </c>
      <c r="AE2553" t="s">
        <v>83</v>
      </c>
      <c r="AF2553">
        <v>10.7</v>
      </c>
      <c r="AG2553" t="s">
        <v>83</v>
      </c>
    </row>
    <row r="2554" spans="1:33" x14ac:dyDescent="0.35">
      <c r="A2554" t="s">
        <v>79</v>
      </c>
      <c r="B2554">
        <v>12098700</v>
      </c>
      <c r="C2554" s="1">
        <v>42837</v>
      </c>
      <c r="D2554">
        <v>8.1</v>
      </c>
      <c r="E2554" t="s">
        <v>80</v>
      </c>
      <c r="F2554">
        <v>6.2</v>
      </c>
      <c r="G2554" t="s">
        <v>80</v>
      </c>
      <c r="H2554">
        <v>7</v>
      </c>
      <c r="I2554" t="s">
        <v>80</v>
      </c>
      <c r="J2554">
        <v>55</v>
      </c>
      <c r="K2554" t="s">
        <v>80</v>
      </c>
      <c r="L2554">
        <v>54</v>
      </c>
      <c r="M2554" t="s">
        <v>80</v>
      </c>
      <c r="N2554">
        <v>54</v>
      </c>
      <c r="O2554" t="s">
        <v>80</v>
      </c>
      <c r="P2554">
        <v>12.1</v>
      </c>
      <c r="Q2554" t="s">
        <v>80</v>
      </c>
      <c r="R2554">
        <v>11.5</v>
      </c>
      <c r="S2554" t="s">
        <v>80</v>
      </c>
      <c r="T2554">
        <v>11.8</v>
      </c>
      <c r="U2554" t="s">
        <v>80</v>
      </c>
      <c r="V2554">
        <v>7.3</v>
      </c>
      <c r="W2554" t="s">
        <v>80</v>
      </c>
      <c r="X2554">
        <v>7.3</v>
      </c>
      <c r="Y2554" t="s">
        <v>80</v>
      </c>
      <c r="Z2554">
        <v>7.3</v>
      </c>
      <c r="AA2554" t="s">
        <v>80</v>
      </c>
      <c r="AB2554">
        <v>2.5</v>
      </c>
      <c r="AC2554" t="s">
        <v>83</v>
      </c>
      <c r="AD2554">
        <v>2.9</v>
      </c>
      <c r="AE2554" t="s">
        <v>83</v>
      </c>
      <c r="AF2554">
        <v>3.9</v>
      </c>
      <c r="AG2554" t="s">
        <v>83</v>
      </c>
    </row>
    <row r="2555" spans="1:33" x14ac:dyDescent="0.35">
      <c r="A2555" t="s">
        <v>79</v>
      </c>
      <c r="B2555">
        <v>12098700</v>
      </c>
      <c r="C2555" s="1">
        <v>42838</v>
      </c>
      <c r="D2555">
        <v>8</v>
      </c>
      <c r="E2555" t="s">
        <v>80</v>
      </c>
      <c r="F2555">
        <v>6.2</v>
      </c>
      <c r="G2555" t="s">
        <v>80</v>
      </c>
      <c r="H2555">
        <v>7.2</v>
      </c>
      <c r="I2555" t="s">
        <v>80</v>
      </c>
      <c r="J2555">
        <v>54</v>
      </c>
      <c r="K2555" t="s">
        <v>80</v>
      </c>
      <c r="L2555">
        <v>53</v>
      </c>
      <c r="M2555" t="s">
        <v>80</v>
      </c>
      <c r="N2555">
        <v>53</v>
      </c>
      <c r="O2555" t="s">
        <v>80</v>
      </c>
      <c r="P2555">
        <v>12.2</v>
      </c>
      <c r="Q2555" t="s">
        <v>80</v>
      </c>
      <c r="R2555">
        <v>11.5</v>
      </c>
      <c r="S2555" t="s">
        <v>80</v>
      </c>
      <c r="T2555">
        <v>11.8</v>
      </c>
      <c r="U2555" t="s">
        <v>80</v>
      </c>
      <c r="V2555">
        <v>7.3</v>
      </c>
      <c r="W2555" t="s">
        <v>80</v>
      </c>
      <c r="X2555">
        <v>7.2</v>
      </c>
      <c r="Y2555" t="s">
        <v>80</v>
      </c>
      <c r="Z2555">
        <v>7.3</v>
      </c>
      <c r="AA2555" t="s">
        <v>80</v>
      </c>
      <c r="AB2555">
        <v>2.2999999999999998</v>
      </c>
      <c r="AC2555" t="s">
        <v>83</v>
      </c>
      <c r="AD2555">
        <v>3.3</v>
      </c>
      <c r="AE2555" t="s">
        <v>83</v>
      </c>
      <c r="AF2555">
        <v>9.6999999999999993</v>
      </c>
      <c r="AG2555" t="s">
        <v>83</v>
      </c>
    </row>
    <row r="2556" spans="1:33" x14ac:dyDescent="0.35">
      <c r="A2556" t="s">
        <v>79</v>
      </c>
      <c r="B2556">
        <v>12098700</v>
      </c>
      <c r="C2556" s="1">
        <v>42839</v>
      </c>
      <c r="D2556">
        <v>7</v>
      </c>
      <c r="E2556" t="s">
        <v>80</v>
      </c>
      <c r="F2556">
        <v>5.4</v>
      </c>
      <c r="G2556" t="s">
        <v>80</v>
      </c>
      <c r="H2556">
        <v>6.2</v>
      </c>
      <c r="I2556" t="s">
        <v>80</v>
      </c>
      <c r="J2556">
        <v>54</v>
      </c>
      <c r="K2556" t="s">
        <v>80</v>
      </c>
      <c r="L2556">
        <v>54</v>
      </c>
      <c r="M2556" t="s">
        <v>80</v>
      </c>
      <c r="N2556">
        <v>54</v>
      </c>
      <c r="O2556" t="s">
        <v>80</v>
      </c>
      <c r="P2556">
        <v>12.5</v>
      </c>
      <c r="Q2556" t="s">
        <v>80</v>
      </c>
      <c r="R2556">
        <v>12</v>
      </c>
      <c r="S2556" t="s">
        <v>80</v>
      </c>
      <c r="T2556">
        <v>12.2</v>
      </c>
      <c r="U2556" t="s">
        <v>80</v>
      </c>
      <c r="V2556">
        <v>7.3</v>
      </c>
      <c r="W2556" t="s">
        <v>80</v>
      </c>
      <c r="X2556">
        <v>7.2</v>
      </c>
      <c r="Y2556" t="s">
        <v>80</v>
      </c>
      <c r="Z2556">
        <v>7.3</v>
      </c>
      <c r="AA2556" t="s">
        <v>80</v>
      </c>
      <c r="AB2556">
        <v>1.7</v>
      </c>
      <c r="AC2556" t="s">
        <v>83</v>
      </c>
      <c r="AD2556">
        <v>2.2999999999999998</v>
      </c>
      <c r="AE2556" t="s">
        <v>83</v>
      </c>
      <c r="AF2556">
        <v>3.6</v>
      </c>
      <c r="AG2556" t="s">
        <v>83</v>
      </c>
    </row>
    <row r="2557" spans="1:33" x14ac:dyDescent="0.35">
      <c r="A2557" t="s">
        <v>79</v>
      </c>
      <c r="B2557">
        <v>12098700</v>
      </c>
      <c r="C2557" s="1">
        <v>42840</v>
      </c>
      <c r="D2557">
        <v>8.4</v>
      </c>
      <c r="E2557" t="s">
        <v>80</v>
      </c>
      <c r="F2557">
        <v>4.9000000000000004</v>
      </c>
      <c r="G2557" t="s">
        <v>80</v>
      </c>
      <c r="H2557">
        <v>6.6</v>
      </c>
      <c r="I2557" t="s">
        <v>80</v>
      </c>
      <c r="J2557">
        <v>55</v>
      </c>
      <c r="K2557" t="s">
        <v>80</v>
      </c>
      <c r="L2557">
        <v>54</v>
      </c>
      <c r="M2557" t="s">
        <v>80</v>
      </c>
      <c r="N2557">
        <v>55</v>
      </c>
      <c r="O2557" t="s">
        <v>80</v>
      </c>
      <c r="P2557">
        <v>12.7</v>
      </c>
      <c r="Q2557" t="s">
        <v>80</v>
      </c>
      <c r="R2557">
        <v>11.5</v>
      </c>
      <c r="S2557" t="s">
        <v>80</v>
      </c>
      <c r="T2557">
        <v>12.1</v>
      </c>
      <c r="U2557" t="s">
        <v>80</v>
      </c>
      <c r="V2557">
        <v>7.3</v>
      </c>
      <c r="W2557" t="s">
        <v>80</v>
      </c>
      <c r="X2557">
        <v>7.2</v>
      </c>
      <c r="Y2557" t="s">
        <v>80</v>
      </c>
      <c r="Z2557">
        <v>7.3</v>
      </c>
      <c r="AA2557" t="s">
        <v>80</v>
      </c>
      <c r="AB2557">
        <v>1.5</v>
      </c>
      <c r="AC2557" t="s">
        <v>83</v>
      </c>
      <c r="AD2557">
        <v>1.8</v>
      </c>
      <c r="AE2557" t="s">
        <v>83</v>
      </c>
      <c r="AF2557">
        <v>2.8</v>
      </c>
      <c r="AG2557" t="s">
        <v>83</v>
      </c>
    </row>
    <row r="2558" spans="1:33" x14ac:dyDescent="0.35">
      <c r="A2558" t="s">
        <v>79</v>
      </c>
      <c r="B2558">
        <v>12098700</v>
      </c>
      <c r="C2558" s="1">
        <v>42841</v>
      </c>
      <c r="D2558">
        <v>7.6</v>
      </c>
      <c r="E2558" t="s">
        <v>80</v>
      </c>
      <c r="F2558">
        <v>5</v>
      </c>
      <c r="G2558" t="s">
        <v>80</v>
      </c>
      <c r="H2558">
        <v>6.5</v>
      </c>
      <c r="I2558" t="s">
        <v>80</v>
      </c>
      <c r="J2558">
        <v>56</v>
      </c>
      <c r="K2558" t="s">
        <v>80</v>
      </c>
      <c r="L2558">
        <v>55</v>
      </c>
      <c r="M2558" t="s">
        <v>80</v>
      </c>
      <c r="N2558">
        <v>56</v>
      </c>
      <c r="O2558" t="s">
        <v>80</v>
      </c>
      <c r="P2558">
        <v>12.6</v>
      </c>
      <c r="Q2558" t="s">
        <v>80</v>
      </c>
      <c r="R2558">
        <v>11.6</v>
      </c>
      <c r="S2558" t="s">
        <v>80</v>
      </c>
      <c r="T2558">
        <v>12.1</v>
      </c>
      <c r="U2558" t="s">
        <v>80</v>
      </c>
      <c r="V2558">
        <v>7.3</v>
      </c>
      <c r="W2558" t="s">
        <v>80</v>
      </c>
      <c r="X2558">
        <v>7.2</v>
      </c>
      <c r="Y2558" t="s">
        <v>80</v>
      </c>
      <c r="Z2558">
        <v>7.3</v>
      </c>
      <c r="AA2558" t="s">
        <v>80</v>
      </c>
      <c r="AB2558">
        <v>1.5</v>
      </c>
      <c r="AC2558" t="s">
        <v>83</v>
      </c>
      <c r="AD2558">
        <v>1.7</v>
      </c>
      <c r="AE2558" t="s">
        <v>83</v>
      </c>
      <c r="AF2558">
        <v>2.5</v>
      </c>
      <c r="AG2558" t="s">
        <v>83</v>
      </c>
    </row>
    <row r="2559" spans="1:33" x14ac:dyDescent="0.35">
      <c r="A2559" t="s">
        <v>79</v>
      </c>
      <c r="B2559">
        <v>12098700</v>
      </c>
      <c r="C2559" s="1">
        <v>42842</v>
      </c>
      <c r="D2559">
        <v>8.6</v>
      </c>
      <c r="E2559" t="s">
        <v>80</v>
      </c>
      <c r="F2559">
        <v>6.7</v>
      </c>
      <c r="G2559" t="s">
        <v>80</v>
      </c>
      <c r="H2559">
        <v>7.6</v>
      </c>
      <c r="I2559" t="s">
        <v>80</v>
      </c>
      <c r="J2559">
        <v>56</v>
      </c>
      <c r="K2559" t="s">
        <v>80</v>
      </c>
      <c r="L2559">
        <v>56</v>
      </c>
      <c r="M2559" t="s">
        <v>80</v>
      </c>
      <c r="N2559">
        <v>56</v>
      </c>
      <c r="O2559" t="s">
        <v>80</v>
      </c>
      <c r="P2559">
        <v>12</v>
      </c>
      <c r="Q2559" t="s">
        <v>80</v>
      </c>
      <c r="R2559">
        <v>11.5</v>
      </c>
      <c r="S2559" t="s">
        <v>80</v>
      </c>
      <c r="T2559">
        <v>11.7</v>
      </c>
      <c r="U2559" t="s">
        <v>80</v>
      </c>
      <c r="V2559">
        <v>7.3</v>
      </c>
      <c r="W2559" t="s">
        <v>80</v>
      </c>
      <c r="X2559">
        <v>7.2</v>
      </c>
      <c r="Y2559" t="s">
        <v>80</v>
      </c>
      <c r="Z2559">
        <v>7.3</v>
      </c>
      <c r="AA2559" t="s">
        <v>80</v>
      </c>
      <c r="AB2559">
        <v>1.4</v>
      </c>
      <c r="AC2559" t="s">
        <v>83</v>
      </c>
      <c r="AD2559">
        <v>1.7</v>
      </c>
      <c r="AE2559" t="s">
        <v>83</v>
      </c>
      <c r="AF2559">
        <v>4.3</v>
      </c>
      <c r="AG2559" t="s">
        <v>83</v>
      </c>
    </row>
    <row r="2560" spans="1:33" x14ac:dyDescent="0.35">
      <c r="A2560" t="s">
        <v>79</v>
      </c>
      <c r="B2560">
        <v>12098700</v>
      </c>
      <c r="C2560" s="1">
        <v>42843</v>
      </c>
      <c r="D2560">
        <v>8.9</v>
      </c>
      <c r="E2560" t="s">
        <v>80</v>
      </c>
      <c r="F2560">
        <v>6.7</v>
      </c>
      <c r="G2560" t="s">
        <v>80</v>
      </c>
      <c r="H2560">
        <v>7.8</v>
      </c>
      <c r="I2560" t="s">
        <v>80</v>
      </c>
      <c r="J2560">
        <v>56</v>
      </c>
      <c r="K2560" t="s">
        <v>80</v>
      </c>
      <c r="L2560">
        <v>55</v>
      </c>
      <c r="M2560" t="s">
        <v>80</v>
      </c>
      <c r="N2560">
        <v>56</v>
      </c>
      <c r="O2560" t="s">
        <v>80</v>
      </c>
      <c r="P2560">
        <v>12.1</v>
      </c>
      <c r="Q2560" t="s">
        <v>80</v>
      </c>
      <c r="R2560">
        <v>11.4</v>
      </c>
      <c r="S2560" t="s">
        <v>80</v>
      </c>
      <c r="T2560">
        <v>11.7</v>
      </c>
      <c r="U2560" t="s">
        <v>80</v>
      </c>
      <c r="V2560">
        <v>7.3</v>
      </c>
      <c r="W2560" t="s">
        <v>80</v>
      </c>
      <c r="X2560">
        <v>7.3</v>
      </c>
      <c r="Y2560" t="s">
        <v>80</v>
      </c>
      <c r="Z2560">
        <v>7.3</v>
      </c>
      <c r="AA2560" t="s">
        <v>80</v>
      </c>
      <c r="AB2560">
        <v>1.7</v>
      </c>
      <c r="AC2560" t="s">
        <v>83</v>
      </c>
      <c r="AD2560">
        <v>2.2000000000000002</v>
      </c>
      <c r="AE2560" t="s">
        <v>83</v>
      </c>
      <c r="AF2560">
        <v>7</v>
      </c>
      <c r="AG2560" t="s">
        <v>83</v>
      </c>
    </row>
    <row r="2561" spans="1:33" x14ac:dyDescent="0.35">
      <c r="A2561" t="s">
        <v>79</v>
      </c>
      <c r="B2561">
        <v>12098700</v>
      </c>
      <c r="C2561" s="1">
        <v>42844</v>
      </c>
      <c r="D2561">
        <v>7.9</v>
      </c>
      <c r="E2561" t="s">
        <v>80</v>
      </c>
      <c r="F2561">
        <v>5.8</v>
      </c>
      <c r="G2561" t="s">
        <v>80</v>
      </c>
      <c r="H2561">
        <v>6.7</v>
      </c>
      <c r="I2561" t="s">
        <v>80</v>
      </c>
      <c r="J2561">
        <v>56</v>
      </c>
      <c r="K2561" t="s">
        <v>80</v>
      </c>
      <c r="L2561">
        <v>55</v>
      </c>
      <c r="M2561" t="s">
        <v>80</v>
      </c>
      <c r="N2561">
        <v>55</v>
      </c>
      <c r="O2561" t="s">
        <v>80</v>
      </c>
      <c r="P2561">
        <v>12.4</v>
      </c>
      <c r="Q2561" t="s">
        <v>80</v>
      </c>
      <c r="R2561">
        <v>11.6</v>
      </c>
      <c r="S2561" t="s">
        <v>80</v>
      </c>
      <c r="T2561">
        <v>12</v>
      </c>
      <c r="U2561" t="s">
        <v>80</v>
      </c>
      <c r="V2561">
        <v>7.3</v>
      </c>
      <c r="W2561" t="s">
        <v>80</v>
      </c>
      <c r="X2561">
        <v>7.2</v>
      </c>
      <c r="Y2561" t="s">
        <v>80</v>
      </c>
      <c r="Z2561">
        <v>7.3</v>
      </c>
      <c r="AA2561" t="s">
        <v>80</v>
      </c>
      <c r="AB2561">
        <v>1.3</v>
      </c>
      <c r="AC2561" t="s">
        <v>83</v>
      </c>
      <c r="AD2561">
        <v>1.8</v>
      </c>
      <c r="AE2561" t="s">
        <v>83</v>
      </c>
      <c r="AF2561">
        <v>5.7</v>
      </c>
      <c r="AG2561" t="s">
        <v>83</v>
      </c>
    </row>
    <row r="2562" spans="1:33" x14ac:dyDescent="0.35">
      <c r="A2562" t="s">
        <v>79</v>
      </c>
      <c r="B2562">
        <v>12098700</v>
      </c>
      <c r="C2562" s="1">
        <v>42845</v>
      </c>
      <c r="D2562">
        <v>8.5</v>
      </c>
      <c r="E2562" t="s">
        <v>80</v>
      </c>
      <c r="F2562">
        <v>6.5</v>
      </c>
      <c r="G2562" t="s">
        <v>80</v>
      </c>
      <c r="H2562">
        <v>7.5</v>
      </c>
      <c r="I2562" t="s">
        <v>80</v>
      </c>
      <c r="J2562">
        <v>55</v>
      </c>
      <c r="K2562" t="s">
        <v>80</v>
      </c>
      <c r="L2562">
        <v>54</v>
      </c>
      <c r="M2562" t="s">
        <v>80</v>
      </c>
      <c r="N2562">
        <v>55</v>
      </c>
      <c r="O2562" t="s">
        <v>80</v>
      </c>
      <c r="P2562">
        <v>12.2</v>
      </c>
      <c r="Q2562" t="s">
        <v>80</v>
      </c>
      <c r="R2562">
        <v>11.6</v>
      </c>
      <c r="S2562" t="s">
        <v>80</v>
      </c>
      <c r="T2562">
        <v>11.9</v>
      </c>
      <c r="U2562" t="s">
        <v>80</v>
      </c>
      <c r="V2562">
        <v>7.3</v>
      </c>
      <c r="W2562" t="s">
        <v>80</v>
      </c>
      <c r="X2562">
        <v>7.3</v>
      </c>
      <c r="Y2562" t="s">
        <v>80</v>
      </c>
      <c r="Z2562">
        <v>7.3</v>
      </c>
      <c r="AA2562" t="s">
        <v>80</v>
      </c>
      <c r="AB2562">
        <v>1.8</v>
      </c>
      <c r="AC2562" t="s">
        <v>83</v>
      </c>
      <c r="AD2562">
        <v>2.2000000000000002</v>
      </c>
      <c r="AE2562" t="s">
        <v>83</v>
      </c>
      <c r="AF2562">
        <v>3.4</v>
      </c>
      <c r="AG2562" t="s">
        <v>83</v>
      </c>
    </row>
    <row r="2563" spans="1:33" x14ac:dyDescent="0.35">
      <c r="A2563" t="s">
        <v>79</v>
      </c>
      <c r="B2563">
        <v>12098700</v>
      </c>
      <c r="C2563" s="1">
        <v>42846</v>
      </c>
      <c r="D2563">
        <v>10.7</v>
      </c>
      <c r="E2563" t="s">
        <v>80</v>
      </c>
      <c r="F2563">
        <v>6.2</v>
      </c>
      <c r="G2563" t="s">
        <v>80</v>
      </c>
      <c r="H2563">
        <v>8.4</v>
      </c>
      <c r="I2563" t="s">
        <v>80</v>
      </c>
      <c r="J2563">
        <v>54</v>
      </c>
      <c r="K2563" t="s">
        <v>80</v>
      </c>
      <c r="L2563">
        <v>54</v>
      </c>
      <c r="M2563" t="s">
        <v>80</v>
      </c>
      <c r="N2563">
        <v>54</v>
      </c>
      <c r="O2563" t="s">
        <v>80</v>
      </c>
      <c r="P2563">
        <v>12.4</v>
      </c>
      <c r="Q2563" t="s">
        <v>80</v>
      </c>
      <c r="R2563">
        <v>11</v>
      </c>
      <c r="S2563" t="s">
        <v>80</v>
      </c>
      <c r="T2563">
        <v>11.7</v>
      </c>
      <c r="U2563" t="s">
        <v>80</v>
      </c>
      <c r="V2563">
        <v>7.4</v>
      </c>
      <c r="W2563" t="s">
        <v>80</v>
      </c>
      <c r="X2563">
        <v>7.2</v>
      </c>
      <c r="Y2563" t="s">
        <v>80</v>
      </c>
      <c r="Z2563">
        <v>7.3</v>
      </c>
      <c r="AA2563" t="s">
        <v>80</v>
      </c>
      <c r="AB2563">
        <v>1.4</v>
      </c>
      <c r="AC2563" t="s">
        <v>83</v>
      </c>
      <c r="AD2563">
        <v>1.9</v>
      </c>
      <c r="AE2563" t="s">
        <v>83</v>
      </c>
      <c r="AF2563">
        <v>5.0999999999999996</v>
      </c>
      <c r="AG2563" t="s">
        <v>83</v>
      </c>
    </row>
    <row r="2564" spans="1:33" x14ac:dyDescent="0.35">
      <c r="A2564" t="s">
        <v>79</v>
      </c>
      <c r="B2564">
        <v>12098700</v>
      </c>
      <c r="C2564" s="1">
        <v>42847</v>
      </c>
      <c r="D2564">
        <v>9.1999999999999993</v>
      </c>
      <c r="E2564" t="s">
        <v>80</v>
      </c>
      <c r="F2564">
        <v>6.9</v>
      </c>
      <c r="G2564" t="s">
        <v>80</v>
      </c>
      <c r="H2564">
        <v>7.8</v>
      </c>
      <c r="I2564" t="s">
        <v>80</v>
      </c>
      <c r="J2564">
        <v>54</v>
      </c>
      <c r="K2564" t="s">
        <v>80</v>
      </c>
      <c r="L2564">
        <v>53</v>
      </c>
      <c r="M2564" t="s">
        <v>80</v>
      </c>
      <c r="N2564">
        <v>54</v>
      </c>
      <c r="O2564" t="s">
        <v>80</v>
      </c>
      <c r="P2564">
        <v>12</v>
      </c>
      <c r="Q2564" t="s">
        <v>80</v>
      </c>
      <c r="R2564">
        <v>11.2</v>
      </c>
      <c r="S2564" t="s">
        <v>80</v>
      </c>
      <c r="T2564">
        <v>11.7</v>
      </c>
      <c r="U2564" t="s">
        <v>80</v>
      </c>
      <c r="V2564">
        <v>7.4</v>
      </c>
      <c r="W2564" t="s">
        <v>80</v>
      </c>
      <c r="X2564">
        <v>7.3</v>
      </c>
      <c r="Y2564" t="s">
        <v>80</v>
      </c>
      <c r="Z2564">
        <v>7.3</v>
      </c>
      <c r="AA2564" t="s">
        <v>80</v>
      </c>
      <c r="AB2564">
        <v>1.4</v>
      </c>
      <c r="AC2564" t="s">
        <v>83</v>
      </c>
      <c r="AD2564">
        <v>1.8</v>
      </c>
      <c r="AE2564" t="s">
        <v>83</v>
      </c>
      <c r="AF2564">
        <v>7.1</v>
      </c>
      <c r="AG2564" t="s">
        <v>83</v>
      </c>
    </row>
    <row r="2565" spans="1:33" x14ac:dyDescent="0.35">
      <c r="A2565" t="s">
        <v>79</v>
      </c>
      <c r="B2565">
        <v>12098700</v>
      </c>
      <c r="C2565" s="1">
        <v>42848</v>
      </c>
      <c r="D2565">
        <v>7.9</v>
      </c>
      <c r="E2565" t="s">
        <v>80</v>
      </c>
      <c r="F2565">
        <v>6.6</v>
      </c>
      <c r="G2565" t="s">
        <v>80</v>
      </c>
      <c r="H2565">
        <v>7.2</v>
      </c>
      <c r="I2565" t="s">
        <v>80</v>
      </c>
      <c r="J2565">
        <v>53</v>
      </c>
      <c r="K2565" t="s">
        <v>80</v>
      </c>
      <c r="L2565">
        <v>53</v>
      </c>
      <c r="M2565" t="s">
        <v>80</v>
      </c>
      <c r="N2565">
        <v>53</v>
      </c>
      <c r="O2565" t="s">
        <v>80</v>
      </c>
      <c r="P2565">
        <v>12.2</v>
      </c>
      <c r="Q2565" t="s">
        <v>80</v>
      </c>
      <c r="R2565">
        <v>11.6</v>
      </c>
      <c r="S2565" t="s">
        <v>80</v>
      </c>
      <c r="T2565">
        <v>11.9</v>
      </c>
      <c r="U2565" t="s">
        <v>80</v>
      </c>
      <c r="V2565">
        <v>7.3</v>
      </c>
      <c r="W2565" t="s">
        <v>80</v>
      </c>
      <c r="X2565">
        <v>7.2</v>
      </c>
      <c r="Y2565" t="s">
        <v>80</v>
      </c>
      <c r="Z2565">
        <v>7.3</v>
      </c>
      <c r="AA2565" t="s">
        <v>80</v>
      </c>
      <c r="AB2565">
        <v>1.8</v>
      </c>
      <c r="AC2565" t="s">
        <v>83</v>
      </c>
      <c r="AD2565">
        <v>2.2000000000000002</v>
      </c>
      <c r="AE2565" t="s">
        <v>83</v>
      </c>
      <c r="AF2565">
        <v>4.8</v>
      </c>
      <c r="AG2565" t="s">
        <v>83</v>
      </c>
    </row>
    <row r="2566" spans="1:33" x14ac:dyDescent="0.35">
      <c r="A2566" t="s">
        <v>79</v>
      </c>
      <c r="B2566">
        <v>12098700</v>
      </c>
      <c r="C2566" s="1">
        <v>42849</v>
      </c>
      <c r="D2566">
        <v>7.5</v>
      </c>
      <c r="E2566" t="s">
        <v>80</v>
      </c>
      <c r="F2566">
        <v>6.4</v>
      </c>
      <c r="G2566" t="s">
        <v>80</v>
      </c>
      <c r="H2566">
        <v>6.9</v>
      </c>
      <c r="I2566" t="s">
        <v>80</v>
      </c>
      <c r="J2566">
        <v>53</v>
      </c>
      <c r="K2566" t="s">
        <v>80</v>
      </c>
      <c r="L2566">
        <v>51</v>
      </c>
      <c r="M2566" t="s">
        <v>80</v>
      </c>
      <c r="N2566">
        <v>52</v>
      </c>
      <c r="O2566" t="s">
        <v>80</v>
      </c>
      <c r="P2566">
        <v>12.2</v>
      </c>
      <c r="Q2566" t="s">
        <v>80</v>
      </c>
      <c r="R2566">
        <v>11.8</v>
      </c>
      <c r="S2566" t="s">
        <v>80</v>
      </c>
      <c r="T2566">
        <v>11.9</v>
      </c>
      <c r="U2566" t="s">
        <v>80</v>
      </c>
      <c r="V2566">
        <v>7.3</v>
      </c>
      <c r="W2566" t="s">
        <v>80</v>
      </c>
      <c r="X2566">
        <v>7.2</v>
      </c>
      <c r="Y2566" t="s">
        <v>80</v>
      </c>
      <c r="Z2566">
        <v>7.3</v>
      </c>
      <c r="AA2566" t="s">
        <v>80</v>
      </c>
      <c r="AB2566">
        <v>1.8</v>
      </c>
      <c r="AC2566" t="s">
        <v>83</v>
      </c>
      <c r="AD2566">
        <v>2.7</v>
      </c>
      <c r="AE2566" t="s">
        <v>83</v>
      </c>
      <c r="AF2566">
        <v>7.9</v>
      </c>
      <c r="AG2566" t="s">
        <v>83</v>
      </c>
    </row>
    <row r="2567" spans="1:33" x14ac:dyDescent="0.35">
      <c r="A2567" t="s">
        <v>79</v>
      </c>
      <c r="B2567">
        <v>12098700</v>
      </c>
      <c r="C2567" s="1">
        <v>42850</v>
      </c>
      <c r="D2567">
        <v>8.1999999999999993</v>
      </c>
      <c r="E2567" t="s">
        <v>80</v>
      </c>
      <c r="F2567">
        <v>6.2</v>
      </c>
      <c r="G2567" t="s">
        <v>80</v>
      </c>
      <c r="H2567">
        <v>7.1</v>
      </c>
      <c r="I2567" t="s">
        <v>80</v>
      </c>
      <c r="J2567">
        <v>52</v>
      </c>
      <c r="K2567" t="s">
        <v>80</v>
      </c>
      <c r="L2567">
        <v>51</v>
      </c>
      <c r="M2567" t="s">
        <v>80</v>
      </c>
      <c r="N2567">
        <v>51</v>
      </c>
      <c r="O2567" t="s">
        <v>80</v>
      </c>
      <c r="P2567">
        <v>12.3</v>
      </c>
      <c r="Q2567" t="s">
        <v>80</v>
      </c>
      <c r="R2567">
        <v>11.6</v>
      </c>
      <c r="S2567" t="s">
        <v>80</v>
      </c>
      <c r="T2567">
        <v>12</v>
      </c>
      <c r="U2567" t="s">
        <v>80</v>
      </c>
      <c r="V2567">
        <v>7.3</v>
      </c>
      <c r="W2567" t="s">
        <v>80</v>
      </c>
      <c r="X2567">
        <v>7.2</v>
      </c>
      <c r="Y2567" t="s">
        <v>80</v>
      </c>
      <c r="Z2567">
        <v>7.2</v>
      </c>
      <c r="AA2567" t="s">
        <v>80</v>
      </c>
      <c r="AB2567">
        <v>2.2000000000000002</v>
      </c>
      <c r="AC2567" t="s">
        <v>83</v>
      </c>
      <c r="AD2567">
        <v>3.3</v>
      </c>
      <c r="AE2567" t="s">
        <v>83</v>
      </c>
      <c r="AF2567">
        <v>7.5</v>
      </c>
      <c r="AG2567" t="s">
        <v>83</v>
      </c>
    </row>
    <row r="2568" spans="1:33" x14ac:dyDescent="0.35">
      <c r="A2568" t="s">
        <v>79</v>
      </c>
      <c r="B2568">
        <v>12098700</v>
      </c>
      <c r="C2568" s="1">
        <v>42851</v>
      </c>
      <c r="D2568">
        <v>8.6</v>
      </c>
      <c r="E2568" t="s">
        <v>80</v>
      </c>
      <c r="F2568">
        <v>6.6</v>
      </c>
      <c r="G2568" t="s">
        <v>80</v>
      </c>
      <c r="H2568">
        <v>7.6</v>
      </c>
      <c r="I2568" t="s">
        <v>80</v>
      </c>
      <c r="J2568">
        <v>52</v>
      </c>
      <c r="K2568" t="s">
        <v>80</v>
      </c>
      <c r="L2568">
        <v>51</v>
      </c>
      <c r="M2568" t="s">
        <v>80</v>
      </c>
      <c r="N2568">
        <v>51</v>
      </c>
      <c r="O2568" t="s">
        <v>80</v>
      </c>
      <c r="P2568">
        <v>12.2</v>
      </c>
      <c r="Q2568" t="s">
        <v>80</v>
      </c>
      <c r="R2568">
        <v>11.6</v>
      </c>
      <c r="S2568" t="s">
        <v>80</v>
      </c>
      <c r="T2568">
        <v>11.8</v>
      </c>
      <c r="U2568" t="s">
        <v>80</v>
      </c>
      <c r="V2568">
        <v>7.3</v>
      </c>
      <c r="W2568" t="s">
        <v>80</v>
      </c>
      <c r="X2568">
        <v>7.2</v>
      </c>
      <c r="Y2568" t="s">
        <v>80</v>
      </c>
      <c r="Z2568">
        <v>7.3</v>
      </c>
      <c r="AA2568" t="s">
        <v>80</v>
      </c>
      <c r="AB2568">
        <v>2.2000000000000002</v>
      </c>
      <c r="AC2568" t="s">
        <v>83</v>
      </c>
      <c r="AD2568">
        <v>2.6</v>
      </c>
      <c r="AE2568" t="s">
        <v>83</v>
      </c>
      <c r="AF2568">
        <v>8.5</v>
      </c>
      <c r="AG2568" t="s">
        <v>83</v>
      </c>
    </row>
    <row r="2569" spans="1:33" x14ac:dyDescent="0.35">
      <c r="A2569" t="s">
        <v>79</v>
      </c>
      <c r="B2569">
        <v>12098700</v>
      </c>
      <c r="C2569" s="1">
        <v>42852</v>
      </c>
      <c r="D2569">
        <v>7.6</v>
      </c>
      <c r="E2569" t="s">
        <v>80</v>
      </c>
      <c r="F2569">
        <v>5.8</v>
      </c>
      <c r="G2569" t="s">
        <v>80</v>
      </c>
      <c r="H2569">
        <v>6.7</v>
      </c>
      <c r="I2569" t="s">
        <v>80</v>
      </c>
      <c r="J2569">
        <v>51</v>
      </c>
      <c r="K2569" t="s">
        <v>80</v>
      </c>
      <c r="L2569">
        <v>51</v>
      </c>
      <c r="M2569" t="s">
        <v>80</v>
      </c>
      <c r="N2569">
        <v>51</v>
      </c>
      <c r="O2569" t="s">
        <v>80</v>
      </c>
      <c r="P2569">
        <v>12.5</v>
      </c>
      <c r="Q2569" t="s">
        <v>80</v>
      </c>
      <c r="R2569">
        <v>11.9</v>
      </c>
      <c r="S2569" t="s">
        <v>80</v>
      </c>
      <c r="T2569">
        <v>12.2</v>
      </c>
      <c r="U2569" t="s">
        <v>80</v>
      </c>
      <c r="V2569">
        <v>7.3</v>
      </c>
      <c r="W2569" t="s">
        <v>80</v>
      </c>
      <c r="X2569">
        <v>7.2</v>
      </c>
      <c r="Y2569" t="s">
        <v>80</v>
      </c>
      <c r="Z2569">
        <v>7.3</v>
      </c>
      <c r="AA2569" t="s">
        <v>80</v>
      </c>
      <c r="AB2569">
        <v>1.8</v>
      </c>
      <c r="AC2569" t="s">
        <v>83</v>
      </c>
      <c r="AD2569">
        <v>2.2999999999999998</v>
      </c>
      <c r="AE2569" t="s">
        <v>83</v>
      </c>
      <c r="AF2569">
        <v>4.3</v>
      </c>
      <c r="AG2569" t="s">
        <v>83</v>
      </c>
    </row>
    <row r="2570" spans="1:33" x14ac:dyDescent="0.35">
      <c r="A2570" t="s">
        <v>79</v>
      </c>
      <c r="B2570">
        <v>12098700</v>
      </c>
      <c r="C2570" s="1">
        <v>42853</v>
      </c>
      <c r="D2570">
        <v>8.4</v>
      </c>
      <c r="E2570" t="s">
        <v>80</v>
      </c>
      <c r="F2570">
        <v>6</v>
      </c>
      <c r="G2570" t="s">
        <v>80</v>
      </c>
      <c r="H2570">
        <v>7.1</v>
      </c>
      <c r="I2570" t="s">
        <v>80</v>
      </c>
      <c r="J2570">
        <v>53</v>
      </c>
      <c r="K2570" t="s">
        <v>80</v>
      </c>
      <c r="L2570">
        <v>51</v>
      </c>
      <c r="M2570" t="s">
        <v>80</v>
      </c>
      <c r="N2570">
        <v>52</v>
      </c>
      <c r="O2570" t="s">
        <v>80</v>
      </c>
      <c r="P2570">
        <v>12.6</v>
      </c>
      <c r="Q2570" t="s">
        <v>80</v>
      </c>
      <c r="R2570">
        <v>11.7</v>
      </c>
      <c r="S2570" t="s">
        <v>80</v>
      </c>
      <c r="T2570">
        <v>12.1</v>
      </c>
      <c r="U2570" t="s">
        <v>80</v>
      </c>
      <c r="V2570">
        <v>7.4</v>
      </c>
      <c r="W2570" t="s">
        <v>80</v>
      </c>
      <c r="X2570">
        <v>7.2</v>
      </c>
      <c r="Y2570" t="s">
        <v>80</v>
      </c>
      <c r="Z2570">
        <v>7.3</v>
      </c>
      <c r="AA2570" t="s">
        <v>80</v>
      </c>
      <c r="AB2570">
        <v>1.4</v>
      </c>
      <c r="AC2570" t="s">
        <v>83</v>
      </c>
      <c r="AD2570">
        <v>1.9</v>
      </c>
      <c r="AE2570" t="s">
        <v>83</v>
      </c>
      <c r="AF2570">
        <v>4.2</v>
      </c>
      <c r="AG2570" t="s">
        <v>83</v>
      </c>
    </row>
    <row r="2571" spans="1:33" x14ac:dyDescent="0.35">
      <c r="A2571" t="s">
        <v>79</v>
      </c>
      <c r="B2571">
        <v>12098700</v>
      </c>
      <c r="C2571" s="1">
        <v>42854</v>
      </c>
      <c r="D2571">
        <v>7.7</v>
      </c>
      <c r="E2571" t="s">
        <v>80</v>
      </c>
      <c r="F2571">
        <v>5.5</v>
      </c>
      <c r="G2571" t="s">
        <v>80</v>
      </c>
      <c r="H2571">
        <v>6.7</v>
      </c>
      <c r="I2571" t="s">
        <v>80</v>
      </c>
      <c r="J2571">
        <v>54</v>
      </c>
      <c r="K2571" t="s">
        <v>80</v>
      </c>
      <c r="L2571">
        <v>53</v>
      </c>
      <c r="M2571" t="s">
        <v>80</v>
      </c>
      <c r="N2571">
        <v>53</v>
      </c>
      <c r="O2571" t="s">
        <v>80</v>
      </c>
      <c r="P2571">
        <v>12.7</v>
      </c>
      <c r="Q2571" t="s">
        <v>80</v>
      </c>
      <c r="R2571">
        <v>11.8</v>
      </c>
      <c r="S2571" t="s">
        <v>80</v>
      </c>
      <c r="T2571">
        <v>12.2</v>
      </c>
      <c r="U2571" t="s">
        <v>80</v>
      </c>
      <c r="V2571">
        <v>7.4</v>
      </c>
      <c r="W2571" t="s">
        <v>80</v>
      </c>
      <c r="X2571">
        <v>7.2</v>
      </c>
      <c r="Y2571" t="s">
        <v>80</v>
      </c>
      <c r="Z2571">
        <v>7.3</v>
      </c>
      <c r="AA2571" t="s">
        <v>80</v>
      </c>
      <c r="AB2571">
        <v>1.2</v>
      </c>
      <c r="AC2571" t="s">
        <v>83</v>
      </c>
      <c r="AD2571">
        <v>1.5</v>
      </c>
      <c r="AE2571" t="s">
        <v>83</v>
      </c>
      <c r="AF2571">
        <v>2.6</v>
      </c>
      <c r="AG2571" t="s">
        <v>83</v>
      </c>
    </row>
    <row r="2572" spans="1:33" x14ac:dyDescent="0.35">
      <c r="A2572" t="s">
        <v>79</v>
      </c>
      <c r="B2572">
        <v>12098700</v>
      </c>
      <c r="C2572" s="1">
        <v>42855</v>
      </c>
      <c r="D2572">
        <v>8.1999999999999993</v>
      </c>
      <c r="E2572" t="s">
        <v>80</v>
      </c>
      <c r="F2572">
        <v>6.9</v>
      </c>
      <c r="G2572" t="s">
        <v>80</v>
      </c>
      <c r="H2572">
        <v>7.5</v>
      </c>
      <c r="I2572" t="s">
        <v>80</v>
      </c>
      <c r="J2572">
        <v>54</v>
      </c>
      <c r="K2572" t="s">
        <v>80</v>
      </c>
      <c r="L2572">
        <v>52</v>
      </c>
      <c r="M2572" t="s">
        <v>80</v>
      </c>
      <c r="N2572">
        <v>53</v>
      </c>
      <c r="O2572" t="s">
        <v>80</v>
      </c>
      <c r="P2572">
        <v>12.2</v>
      </c>
      <c r="Q2572" t="s">
        <v>80</v>
      </c>
      <c r="R2572">
        <v>11.8</v>
      </c>
      <c r="S2572" t="s">
        <v>80</v>
      </c>
      <c r="T2572">
        <v>12</v>
      </c>
      <c r="U2572" t="s">
        <v>80</v>
      </c>
      <c r="V2572">
        <v>7.4</v>
      </c>
      <c r="W2572" t="s">
        <v>80</v>
      </c>
      <c r="X2572">
        <v>7.3</v>
      </c>
      <c r="Y2572" t="s">
        <v>80</v>
      </c>
      <c r="Z2572">
        <v>7.3</v>
      </c>
      <c r="AA2572" t="s">
        <v>80</v>
      </c>
      <c r="AB2572">
        <v>1</v>
      </c>
      <c r="AC2572" t="s">
        <v>83</v>
      </c>
      <c r="AD2572">
        <v>1.5</v>
      </c>
      <c r="AE2572" t="s">
        <v>83</v>
      </c>
      <c r="AF2572">
        <v>2.8</v>
      </c>
      <c r="AG2572" t="s">
        <v>83</v>
      </c>
    </row>
    <row r="2573" spans="1:33" x14ac:dyDescent="0.35">
      <c r="A2573" t="s">
        <v>79</v>
      </c>
      <c r="B2573">
        <v>12098700</v>
      </c>
      <c r="C2573" s="1">
        <v>42856</v>
      </c>
      <c r="D2573">
        <v>7.4</v>
      </c>
      <c r="E2573" t="s">
        <v>80</v>
      </c>
      <c r="F2573">
        <v>6.2</v>
      </c>
      <c r="G2573" t="s">
        <v>80</v>
      </c>
      <c r="H2573">
        <v>6.7</v>
      </c>
      <c r="I2573" t="s">
        <v>80</v>
      </c>
      <c r="J2573">
        <v>52</v>
      </c>
      <c r="K2573" t="s">
        <v>80</v>
      </c>
      <c r="L2573">
        <v>52</v>
      </c>
      <c r="M2573" t="s">
        <v>80</v>
      </c>
      <c r="N2573">
        <v>52</v>
      </c>
      <c r="O2573" t="s">
        <v>80</v>
      </c>
      <c r="P2573">
        <v>12.5</v>
      </c>
      <c r="Q2573" t="s">
        <v>80</v>
      </c>
      <c r="R2573">
        <v>12</v>
      </c>
      <c r="S2573" t="s">
        <v>80</v>
      </c>
      <c r="T2573">
        <v>12.2</v>
      </c>
      <c r="U2573" t="s">
        <v>80</v>
      </c>
      <c r="V2573">
        <v>7.4</v>
      </c>
      <c r="W2573" t="s">
        <v>80</v>
      </c>
      <c r="X2573">
        <v>7.3</v>
      </c>
      <c r="Y2573" t="s">
        <v>80</v>
      </c>
      <c r="Z2573">
        <v>7.3</v>
      </c>
      <c r="AA2573" t="s">
        <v>80</v>
      </c>
      <c r="AB2573">
        <v>1.2</v>
      </c>
      <c r="AC2573" t="s">
        <v>83</v>
      </c>
      <c r="AD2573">
        <v>1.5</v>
      </c>
      <c r="AE2573" t="s">
        <v>83</v>
      </c>
      <c r="AF2573">
        <v>4.5999999999999996</v>
      </c>
      <c r="AG2573" t="s">
        <v>83</v>
      </c>
    </row>
    <row r="2574" spans="1:33" x14ac:dyDescent="0.35">
      <c r="A2574" t="s">
        <v>79</v>
      </c>
      <c r="B2574">
        <v>12098700</v>
      </c>
      <c r="C2574" s="1">
        <v>42857</v>
      </c>
      <c r="D2574">
        <v>9.6</v>
      </c>
      <c r="E2574" t="s">
        <v>80</v>
      </c>
      <c r="F2574">
        <v>6.2</v>
      </c>
      <c r="G2574" t="s">
        <v>80</v>
      </c>
      <c r="H2574">
        <v>7.9</v>
      </c>
      <c r="I2574" t="s">
        <v>80</v>
      </c>
      <c r="J2574">
        <v>54</v>
      </c>
      <c r="K2574" t="s">
        <v>80</v>
      </c>
      <c r="L2574">
        <v>52</v>
      </c>
      <c r="M2574" t="s">
        <v>80</v>
      </c>
      <c r="N2574">
        <v>53</v>
      </c>
      <c r="O2574" t="s">
        <v>80</v>
      </c>
      <c r="P2574">
        <v>12.4</v>
      </c>
      <c r="Q2574" t="s">
        <v>80</v>
      </c>
      <c r="R2574">
        <v>11.3</v>
      </c>
      <c r="S2574" t="s">
        <v>80</v>
      </c>
      <c r="T2574">
        <v>11.9</v>
      </c>
      <c r="U2574" t="s">
        <v>80</v>
      </c>
      <c r="V2574">
        <v>7.5</v>
      </c>
      <c r="W2574" t="s">
        <v>80</v>
      </c>
      <c r="X2574">
        <v>7.3</v>
      </c>
      <c r="Y2574" t="s">
        <v>80</v>
      </c>
      <c r="Z2574">
        <v>7.4</v>
      </c>
      <c r="AA2574" t="s">
        <v>80</v>
      </c>
      <c r="AB2574">
        <v>1</v>
      </c>
      <c r="AC2574" t="s">
        <v>83</v>
      </c>
      <c r="AD2574">
        <v>1.4</v>
      </c>
      <c r="AE2574" t="s">
        <v>83</v>
      </c>
      <c r="AF2574">
        <v>2.2000000000000002</v>
      </c>
      <c r="AG2574" t="s">
        <v>83</v>
      </c>
    </row>
    <row r="2575" spans="1:33" x14ac:dyDescent="0.35">
      <c r="A2575" t="s">
        <v>79</v>
      </c>
      <c r="B2575">
        <v>12098700</v>
      </c>
      <c r="C2575" s="1">
        <v>42858</v>
      </c>
      <c r="D2575">
        <v>12.8</v>
      </c>
      <c r="E2575" t="s">
        <v>80</v>
      </c>
      <c r="F2575">
        <v>8</v>
      </c>
      <c r="G2575" t="s">
        <v>80</v>
      </c>
      <c r="H2575">
        <v>10.1</v>
      </c>
      <c r="I2575" t="s">
        <v>80</v>
      </c>
      <c r="J2575">
        <v>54</v>
      </c>
      <c r="K2575" t="s">
        <v>80</v>
      </c>
      <c r="L2575">
        <v>53</v>
      </c>
      <c r="M2575" t="s">
        <v>80</v>
      </c>
      <c r="N2575">
        <v>53</v>
      </c>
      <c r="O2575" t="s">
        <v>80</v>
      </c>
      <c r="P2575">
        <v>12</v>
      </c>
      <c r="Q2575" t="s">
        <v>80</v>
      </c>
      <c r="R2575">
        <v>10.5</v>
      </c>
      <c r="S2575" t="s">
        <v>80</v>
      </c>
      <c r="T2575">
        <v>11.3</v>
      </c>
      <c r="U2575" t="s">
        <v>80</v>
      </c>
      <c r="V2575">
        <v>7.5</v>
      </c>
      <c r="W2575" t="s">
        <v>80</v>
      </c>
      <c r="X2575">
        <v>7.3</v>
      </c>
      <c r="Y2575" t="s">
        <v>80</v>
      </c>
      <c r="Z2575">
        <v>7.4</v>
      </c>
      <c r="AA2575" t="s">
        <v>80</v>
      </c>
      <c r="AB2575">
        <v>1.1000000000000001</v>
      </c>
      <c r="AC2575" t="s">
        <v>83</v>
      </c>
      <c r="AD2575">
        <v>1.4</v>
      </c>
      <c r="AE2575" t="s">
        <v>83</v>
      </c>
      <c r="AF2575">
        <v>4.8</v>
      </c>
      <c r="AG2575" t="s">
        <v>83</v>
      </c>
    </row>
    <row r="2576" spans="1:33" x14ac:dyDescent="0.35">
      <c r="A2576" t="s">
        <v>79</v>
      </c>
      <c r="B2576">
        <v>12098700</v>
      </c>
      <c r="C2576" s="1">
        <v>42859</v>
      </c>
      <c r="D2576">
        <v>12</v>
      </c>
      <c r="E2576" t="s">
        <v>80</v>
      </c>
      <c r="F2576">
        <v>8.1999999999999993</v>
      </c>
      <c r="G2576" t="s">
        <v>80</v>
      </c>
      <c r="H2576">
        <v>10.3</v>
      </c>
      <c r="I2576" t="s">
        <v>80</v>
      </c>
      <c r="J2576">
        <v>53</v>
      </c>
      <c r="K2576" t="s">
        <v>80</v>
      </c>
      <c r="L2576">
        <v>47</v>
      </c>
      <c r="M2576" t="s">
        <v>80</v>
      </c>
      <c r="N2576">
        <v>50</v>
      </c>
      <c r="O2576" t="s">
        <v>80</v>
      </c>
      <c r="P2576">
        <v>11.9</v>
      </c>
      <c r="Q2576" t="s">
        <v>80</v>
      </c>
      <c r="R2576">
        <v>10.7</v>
      </c>
      <c r="S2576" t="s">
        <v>80</v>
      </c>
      <c r="T2576">
        <v>11.2</v>
      </c>
      <c r="U2576" t="s">
        <v>80</v>
      </c>
      <c r="V2576">
        <v>7.4</v>
      </c>
      <c r="W2576" t="s">
        <v>80</v>
      </c>
      <c r="X2576">
        <v>7.2</v>
      </c>
      <c r="Y2576" t="s">
        <v>80</v>
      </c>
      <c r="Z2576">
        <v>7.3</v>
      </c>
      <c r="AA2576" t="s">
        <v>80</v>
      </c>
      <c r="AB2576">
        <v>2.9</v>
      </c>
      <c r="AC2576" t="s">
        <v>83</v>
      </c>
      <c r="AD2576">
        <v>7.8</v>
      </c>
      <c r="AE2576" t="s">
        <v>83</v>
      </c>
      <c r="AF2576">
        <v>32.5</v>
      </c>
      <c r="AG2576" t="s">
        <v>83</v>
      </c>
    </row>
    <row r="2577" spans="1:33" x14ac:dyDescent="0.35">
      <c r="A2577" t="s">
        <v>79</v>
      </c>
      <c r="B2577">
        <v>12098700</v>
      </c>
      <c r="C2577" s="1">
        <v>42860</v>
      </c>
      <c r="D2577">
        <v>10.3</v>
      </c>
      <c r="E2577" t="s">
        <v>80</v>
      </c>
      <c r="F2577">
        <v>7.2</v>
      </c>
      <c r="G2577" t="s">
        <v>80</v>
      </c>
      <c r="H2577">
        <v>8.1999999999999993</v>
      </c>
      <c r="I2577" t="s">
        <v>80</v>
      </c>
      <c r="J2577">
        <v>47</v>
      </c>
      <c r="K2577" t="s">
        <v>80</v>
      </c>
      <c r="L2577">
        <v>42</v>
      </c>
      <c r="M2577" t="s">
        <v>80</v>
      </c>
      <c r="N2577">
        <v>44</v>
      </c>
      <c r="O2577" t="s">
        <v>80</v>
      </c>
      <c r="P2577">
        <v>12.3</v>
      </c>
      <c r="Q2577" t="s">
        <v>80</v>
      </c>
      <c r="R2577">
        <v>11.2</v>
      </c>
      <c r="S2577" t="s">
        <v>80</v>
      </c>
      <c r="T2577">
        <v>11.9</v>
      </c>
      <c r="U2577" t="s">
        <v>80</v>
      </c>
      <c r="V2577">
        <v>7.2</v>
      </c>
      <c r="W2577" t="s">
        <v>80</v>
      </c>
      <c r="X2577">
        <v>7.1</v>
      </c>
      <c r="Y2577" t="s">
        <v>80</v>
      </c>
      <c r="Z2577">
        <v>7.2</v>
      </c>
      <c r="AA2577" t="s">
        <v>80</v>
      </c>
      <c r="AB2577">
        <v>27.7</v>
      </c>
      <c r="AC2577" t="s">
        <v>83</v>
      </c>
      <c r="AD2577">
        <v>76.3</v>
      </c>
      <c r="AE2577" t="s">
        <v>83</v>
      </c>
      <c r="AF2577">
        <v>92.7</v>
      </c>
      <c r="AG2577" t="s">
        <v>83</v>
      </c>
    </row>
    <row r="2578" spans="1:33" x14ac:dyDescent="0.35">
      <c r="A2578" t="s">
        <v>79</v>
      </c>
      <c r="B2578">
        <v>12098700</v>
      </c>
      <c r="C2578" s="1">
        <v>42861</v>
      </c>
      <c r="D2578">
        <v>8</v>
      </c>
      <c r="E2578" t="s">
        <v>80</v>
      </c>
      <c r="F2578">
        <v>5.8</v>
      </c>
      <c r="G2578" t="s">
        <v>80</v>
      </c>
      <c r="H2578">
        <v>6.8</v>
      </c>
      <c r="I2578" t="s">
        <v>80</v>
      </c>
      <c r="J2578">
        <v>45</v>
      </c>
      <c r="K2578" t="s">
        <v>80</v>
      </c>
      <c r="L2578">
        <v>42</v>
      </c>
      <c r="M2578" t="s">
        <v>80</v>
      </c>
      <c r="N2578">
        <v>44</v>
      </c>
      <c r="O2578" t="s">
        <v>80</v>
      </c>
      <c r="P2578">
        <v>12.9</v>
      </c>
      <c r="Q2578" t="s">
        <v>80</v>
      </c>
      <c r="R2578">
        <v>12.1</v>
      </c>
      <c r="S2578" t="s">
        <v>80</v>
      </c>
      <c r="T2578">
        <v>12.5</v>
      </c>
      <c r="U2578" t="s">
        <v>80</v>
      </c>
      <c r="V2578">
        <v>7.3</v>
      </c>
      <c r="W2578" t="s">
        <v>80</v>
      </c>
      <c r="X2578">
        <v>7.2</v>
      </c>
      <c r="Y2578" t="s">
        <v>80</v>
      </c>
      <c r="Z2578">
        <v>7.2</v>
      </c>
      <c r="AA2578" t="s">
        <v>80</v>
      </c>
      <c r="AB2578">
        <v>39.1</v>
      </c>
      <c r="AC2578" t="s">
        <v>83</v>
      </c>
      <c r="AD2578">
        <v>55.2</v>
      </c>
      <c r="AE2578" t="s">
        <v>83</v>
      </c>
      <c r="AF2578">
        <v>78.8</v>
      </c>
      <c r="AG2578" t="s">
        <v>83</v>
      </c>
    </row>
    <row r="2579" spans="1:33" x14ac:dyDescent="0.35">
      <c r="A2579" t="s">
        <v>79</v>
      </c>
      <c r="B2579">
        <v>12098700</v>
      </c>
      <c r="C2579" s="1">
        <v>42862</v>
      </c>
      <c r="D2579">
        <v>9.5</v>
      </c>
      <c r="E2579" t="s">
        <v>80</v>
      </c>
      <c r="F2579">
        <v>4.9000000000000004</v>
      </c>
      <c r="G2579" t="s">
        <v>80</v>
      </c>
      <c r="H2579">
        <v>7.1</v>
      </c>
      <c r="I2579" t="s">
        <v>80</v>
      </c>
      <c r="J2579">
        <v>48</v>
      </c>
      <c r="K2579" t="s">
        <v>80</v>
      </c>
      <c r="L2579">
        <v>45</v>
      </c>
      <c r="M2579" t="s">
        <v>80</v>
      </c>
      <c r="N2579">
        <v>47</v>
      </c>
      <c r="O2579" t="s">
        <v>80</v>
      </c>
      <c r="P2579">
        <v>13.2</v>
      </c>
      <c r="Q2579" t="s">
        <v>80</v>
      </c>
      <c r="R2579">
        <v>11.6</v>
      </c>
      <c r="S2579" t="s">
        <v>80</v>
      </c>
      <c r="T2579">
        <v>12.4</v>
      </c>
      <c r="U2579" t="s">
        <v>80</v>
      </c>
      <c r="V2579">
        <v>7.3</v>
      </c>
      <c r="W2579" t="s">
        <v>80</v>
      </c>
      <c r="X2579">
        <v>7.2</v>
      </c>
      <c r="Y2579" t="s">
        <v>80</v>
      </c>
      <c r="Z2579">
        <v>7.3</v>
      </c>
      <c r="AA2579" t="s">
        <v>80</v>
      </c>
      <c r="AB2579">
        <v>15.4</v>
      </c>
      <c r="AC2579" t="s">
        <v>83</v>
      </c>
      <c r="AD2579">
        <v>22.7</v>
      </c>
      <c r="AE2579" t="s">
        <v>83</v>
      </c>
      <c r="AF2579">
        <v>40</v>
      </c>
      <c r="AG2579" t="s">
        <v>83</v>
      </c>
    </row>
    <row r="2580" spans="1:33" x14ac:dyDescent="0.35">
      <c r="A2580" t="s">
        <v>79</v>
      </c>
      <c r="B2580">
        <v>12098700</v>
      </c>
      <c r="C2580" s="1">
        <v>42863</v>
      </c>
      <c r="D2580">
        <v>9.6999999999999993</v>
      </c>
      <c r="E2580" t="s">
        <v>80</v>
      </c>
      <c r="F2580">
        <v>5.8</v>
      </c>
      <c r="G2580" t="s">
        <v>80</v>
      </c>
      <c r="H2580">
        <v>7.7</v>
      </c>
      <c r="I2580" t="s">
        <v>80</v>
      </c>
      <c r="J2580">
        <v>49</v>
      </c>
      <c r="K2580" t="s">
        <v>80</v>
      </c>
      <c r="L2580">
        <v>47</v>
      </c>
      <c r="M2580" t="s">
        <v>80</v>
      </c>
      <c r="N2580">
        <v>48</v>
      </c>
      <c r="O2580" t="s">
        <v>80</v>
      </c>
      <c r="P2580">
        <v>12.8</v>
      </c>
      <c r="Q2580" t="s">
        <v>80</v>
      </c>
      <c r="R2580">
        <v>11.5</v>
      </c>
      <c r="S2580" t="s">
        <v>80</v>
      </c>
      <c r="T2580">
        <v>12.1</v>
      </c>
      <c r="U2580" t="s">
        <v>80</v>
      </c>
      <c r="V2580">
        <v>7.4</v>
      </c>
      <c r="W2580" t="s">
        <v>80</v>
      </c>
      <c r="X2580">
        <v>7.2</v>
      </c>
      <c r="Y2580" t="s">
        <v>80</v>
      </c>
      <c r="Z2580">
        <v>7.3</v>
      </c>
      <c r="AA2580" t="s">
        <v>80</v>
      </c>
      <c r="AB2580">
        <v>10.8</v>
      </c>
      <c r="AC2580" t="s">
        <v>80</v>
      </c>
      <c r="AD2580">
        <v>14.6</v>
      </c>
      <c r="AE2580" t="s">
        <v>80</v>
      </c>
      <c r="AF2580">
        <v>24.1</v>
      </c>
      <c r="AG2580" t="s">
        <v>80</v>
      </c>
    </row>
    <row r="2581" spans="1:33" x14ac:dyDescent="0.35">
      <c r="A2581" t="s">
        <v>79</v>
      </c>
      <c r="B2581">
        <v>12098700</v>
      </c>
      <c r="C2581" s="1">
        <v>42864</v>
      </c>
      <c r="D2581">
        <v>11.1</v>
      </c>
      <c r="E2581" t="s">
        <v>80</v>
      </c>
      <c r="F2581">
        <v>6.3</v>
      </c>
      <c r="G2581" t="s">
        <v>80</v>
      </c>
      <c r="H2581">
        <v>8.6999999999999993</v>
      </c>
      <c r="I2581" t="s">
        <v>80</v>
      </c>
      <c r="J2581">
        <v>50</v>
      </c>
      <c r="K2581" t="s">
        <v>80</v>
      </c>
      <c r="L2581">
        <v>49</v>
      </c>
      <c r="M2581" t="s">
        <v>80</v>
      </c>
      <c r="N2581">
        <v>49</v>
      </c>
      <c r="O2581" t="s">
        <v>80</v>
      </c>
      <c r="P2581">
        <v>12.5</v>
      </c>
      <c r="Q2581" t="s">
        <v>80</v>
      </c>
      <c r="R2581">
        <v>11</v>
      </c>
      <c r="S2581" t="s">
        <v>80</v>
      </c>
      <c r="T2581">
        <v>11.8</v>
      </c>
      <c r="U2581" t="s">
        <v>80</v>
      </c>
      <c r="V2581">
        <v>7.4</v>
      </c>
      <c r="W2581" t="s">
        <v>80</v>
      </c>
      <c r="X2581">
        <v>7.3</v>
      </c>
      <c r="Y2581" t="s">
        <v>80</v>
      </c>
      <c r="Z2581">
        <v>7.4</v>
      </c>
      <c r="AA2581" t="s">
        <v>80</v>
      </c>
      <c r="AB2581">
        <v>7.1</v>
      </c>
      <c r="AC2581" t="s">
        <v>80</v>
      </c>
      <c r="AD2581">
        <v>8.5</v>
      </c>
      <c r="AE2581" t="s">
        <v>80</v>
      </c>
      <c r="AF2581">
        <v>12.1</v>
      </c>
      <c r="AG2581" t="s">
        <v>80</v>
      </c>
    </row>
    <row r="2582" spans="1:33" x14ac:dyDescent="0.35">
      <c r="A2582" t="s">
        <v>79</v>
      </c>
      <c r="B2582">
        <v>12098700</v>
      </c>
      <c r="C2582" s="1">
        <v>42865</v>
      </c>
      <c r="D2582">
        <v>12</v>
      </c>
      <c r="E2582" t="s">
        <v>80</v>
      </c>
      <c r="F2582">
        <v>7.3</v>
      </c>
      <c r="G2582" t="s">
        <v>80</v>
      </c>
      <c r="H2582">
        <v>9.6999999999999993</v>
      </c>
      <c r="I2582" t="s">
        <v>80</v>
      </c>
      <c r="J2582">
        <v>50</v>
      </c>
      <c r="K2582" t="s">
        <v>80</v>
      </c>
      <c r="L2582">
        <v>49</v>
      </c>
      <c r="M2582" t="s">
        <v>80</v>
      </c>
      <c r="N2582">
        <v>50</v>
      </c>
      <c r="O2582" t="s">
        <v>80</v>
      </c>
      <c r="P2582">
        <v>12.2</v>
      </c>
      <c r="Q2582" t="s">
        <v>80</v>
      </c>
      <c r="R2582">
        <v>10.7</v>
      </c>
      <c r="S2582" t="s">
        <v>80</v>
      </c>
      <c r="T2582">
        <v>11.4</v>
      </c>
      <c r="U2582" t="s">
        <v>80</v>
      </c>
      <c r="V2582">
        <v>7.4</v>
      </c>
      <c r="W2582" t="s">
        <v>80</v>
      </c>
      <c r="X2582">
        <v>7.3</v>
      </c>
      <c r="Y2582" t="s">
        <v>80</v>
      </c>
      <c r="Z2582">
        <v>7.4</v>
      </c>
      <c r="AA2582" t="s">
        <v>80</v>
      </c>
      <c r="AB2582">
        <v>6</v>
      </c>
      <c r="AC2582" t="s">
        <v>80</v>
      </c>
      <c r="AD2582">
        <v>6.8</v>
      </c>
      <c r="AE2582" t="s">
        <v>80</v>
      </c>
      <c r="AF2582">
        <v>9.3000000000000007</v>
      </c>
      <c r="AG2582" t="s">
        <v>80</v>
      </c>
    </row>
    <row r="2583" spans="1:33" x14ac:dyDescent="0.35">
      <c r="A2583" t="s">
        <v>79</v>
      </c>
      <c r="B2583">
        <v>12098700</v>
      </c>
      <c r="C2583" s="1">
        <v>42866</v>
      </c>
      <c r="D2583">
        <v>10.8</v>
      </c>
      <c r="E2583" t="s">
        <v>80</v>
      </c>
      <c r="F2583">
        <v>7.6</v>
      </c>
      <c r="G2583" t="s">
        <v>80</v>
      </c>
      <c r="H2583">
        <v>8.5</v>
      </c>
      <c r="I2583" t="s">
        <v>80</v>
      </c>
      <c r="J2583">
        <v>49</v>
      </c>
      <c r="K2583" t="s">
        <v>80</v>
      </c>
      <c r="L2583">
        <v>46</v>
      </c>
      <c r="M2583" t="s">
        <v>80</v>
      </c>
      <c r="N2583">
        <v>48</v>
      </c>
      <c r="O2583" t="s">
        <v>80</v>
      </c>
      <c r="P2583">
        <v>12</v>
      </c>
      <c r="Q2583" t="s">
        <v>80</v>
      </c>
      <c r="R2583">
        <v>11.1</v>
      </c>
      <c r="S2583" t="s">
        <v>80</v>
      </c>
      <c r="T2583">
        <v>11.8</v>
      </c>
      <c r="U2583" t="s">
        <v>80</v>
      </c>
      <c r="V2583">
        <v>7.4</v>
      </c>
      <c r="W2583" t="s">
        <v>80</v>
      </c>
      <c r="X2583">
        <v>7.2</v>
      </c>
      <c r="Y2583" t="s">
        <v>80</v>
      </c>
      <c r="Z2583">
        <v>7.3</v>
      </c>
      <c r="AA2583" t="s">
        <v>80</v>
      </c>
      <c r="AB2583">
        <v>7</v>
      </c>
      <c r="AC2583" t="s">
        <v>80</v>
      </c>
      <c r="AD2583">
        <v>9.6</v>
      </c>
      <c r="AE2583" t="s">
        <v>80</v>
      </c>
      <c r="AF2583">
        <v>12.9</v>
      </c>
      <c r="AG2583" t="s">
        <v>80</v>
      </c>
    </row>
    <row r="2584" spans="1:33" x14ac:dyDescent="0.35">
      <c r="A2584" t="s">
        <v>79</v>
      </c>
      <c r="B2584">
        <v>12098700</v>
      </c>
      <c r="C2584" s="1">
        <v>42867</v>
      </c>
      <c r="D2584">
        <v>8.1999999999999993</v>
      </c>
      <c r="E2584" t="s">
        <v>80</v>
      </c>
      <c r="F2584">
        <v>6.1</v>
      </c>
      <c r="G2584" t="s">
        <v>80</v>
      </c>
      <c r="H2584">
        <v>7.3</v>
      </c>
      <c r="I2584" t="s">
        <v>80</v>
      </c>
      <c r="J2584">
        <v>48</v>
      </c>
      <c r="K2584" t="s">
        <v>80</v>
      </c>
      <c r="L2584">
        <v>47</v>
      </c>
      <c r="M2584" t="s">
        <v>80</v>
      </c>
      <c r="N2584">
        <v>47</v>
      </c>
      <c r="O2584" t="s">
        <v>80</v>
      </c>
      <c r="P2584">
        <v>12.6</v>
      </c>
      <c r="Q2584" t="s">
        <v>80</v>
      </c>
      <c r="R2584">
        <v>11.9</v>
      </c>
      <c r="S2584" t="s">
        <v>80</v>
      </c>
      <c r="T2584">
        <v>12.2</v>
      </c>
      <c r="U2584" t="s">
        <v>80</v>
      </c>
      <c r="V2584">
        <v>7.4</v>
      </c>
      <c r="W2584" t="s">
        <v>80</v>
      </c>
      <c r="X2584">
        <v>7.3</v>
      </c>
      <c r="Y2584" t="s">
        <v>80</v>
      </c>
      <c r="Z2584">
        <v>7.3</v>
      </c>
      <c r="AA2584" t="s">
        <v>80</v>
      </c>
      <c r="AB2584">
        <v>7</v>
      </c>
      <c r="AC2584" t="s">
        <v>80</v>
      </c>
      <c r="AD2584">
        <v>8.6</v>
      </c>
      <c r="AE2584" t="s">
        <v>80</v>
      </c>
      <c r="AF2584">
        <v>10.8</v>
      </c>
      <c r="AG2584" t="s">
        <v>80</v>
      </c>
    </row>
    <row r="2585" spans="1:33" x14ac:dyDescent="0.35">
      <c r="A2585" t="s">
        <v>79</v>
      </c>
      <c r="B2585">
        <v>12098700</v>
      </c>
      <c r="C2585" s="1">
        <v>42868</v>
      </c>
      <c r="D2585">
        <v>7.9</v>
      </c>
      <c r="E2585" t="s">
        <v>80</v>
      </c>
      <c r="F2585">
        <v>6.1</v>
      </c>
      <c r="G2585" t="s">
        <v>80</v>
      </c>
      <c r="H2585">
        <v>7</v>
      </c>
      <c r="I2585" t="s">
        <v>80</v>
      </c>
      <c r="J2585">
        <v>49</v>
      </c>
      <c r="K2585" t="s">
        <v>80</v>
      </c>
      <c r="L2585">
        <v>48</v>
      </c>
      <c r="M2585" t="s">
        <v>80</v>
      </c>
      <c r="N2585">
        <v>49</v>
      </c>
      <c r="O2585" t="s">
        <v>80</v>
      </c>
      <c r="P2585">
        <v>12.5</v>
      </c>
      <c r="Q2585" t="s">
        <v>80</v>
      </c>
      <c r="R2585">
        <v>11.9</v>
      </c>
      <c r="S2585" t="s">
        <v>80</v>
      </c>
      <c r="T2585">
        <v>12.2</v>
      </c>
      <c r="U2585" t="s">
        <v>80</v>
      </c>
      <c r="V2585">
        <v>7.4</v>
      </c>
      <c r="W2585" t="s">
        <v>80</v>
      </c>
      <c r="X2585">
        <v>7.3</v>
      </c>
      <c r="Y2585" t="s">
        <v>80</v>
      </c>
      <c r="Z2585">
        <v>7.4</v>
      </c>
      <c r="AA2585" t="s">
        <v>80</v>
      </c>
      <c r="AB2585">
        <v>5</v>
      </c>
      <c r="AC2585" t="s">
        <v>80</v>
      </c>
      <c r="AD2585">
        <v>5.7</v>
      </c>
      <c r="AE2585" t="s">
        <v>80</v>
      </c>
      <c r="AF2585">
        <v>7.6</v>
      </c>
      <c r="AG2585" t="s">
        <v>80</v>
      </c>
    </row>
    <row r="2586" spans="1:33" x14ac:dyDescent="0.35">
      <c r="A2586" t="s">
        <v>79</v>
      </c>
      <c r="B2586">
        <v>12098700</v>
      </c>
      <c r="C2586" s="1">
        <v>42869</v>
      </c>
      <c r="D2586">
        <v>8.6999999999999993</v>
      </c>
      <c r="E2586" t="s">
        <v>80</v>
      </c>
      <c r="F2586">
        <v>6.3</v>
      </c>
      <c r="G2586" t="s">
        <v>80</v>
      </c>
      <c r="H2586">
        <v>7.5</v>
      </c>
      <c r="I2586" t="s">
        <v>80</v>
      </c>
      <c r="J2586">
        <v>51</v>
      </c>
      <c r="K2586" t="s">
        <v>80</v>
      </c>
      <c r="L2586">
        <v>49</v>
      </c>
      <c r="M2586" t="s">
        <v>80</v>
      </c>
      <c r="N2586">
        <v>50</v>
      </c>
      <c r="O2586" t="s">
        <v>80</v>
      </c>
      <c r="P2586">
        <v>12.4</v>
      </c>
      <c r="Q2586" t="s">
        <v>80</v>
      </c>
      <c r="R2586">
        <v>11.6</v>
      </c>
      <c r="S2586" t="s">
        <v>80</v>
      </c>
      <c r="T2586">
        <v>12</v>
      </c>
      <c r="U2586" t="s">
        <v>80</v>
      </c>
      <c r="V2586">
        <v>7.4</v>
      </c>
      <c r="W2586" t="s">
        <v>80</v>
      </c>
      <c r="X2586">
        <v>7.3</v>
      </c>
      <c r="Y2586" t="s">
        <v>80</v>
      </c>
      <c r="Z2586">
        <v>7.4</v>
      </c>
      <c r="AA2586" t="s">
        <v>80</v>
      </c>
      <c r="AB2586">
        <v>4</v>
      </c>
      <c r="AC2586" t="s">
        <v>80</v>
      </c>
      <c r="AD2586">
        <v>4.5999999999999996</v>
      </c>
      <c r="AE2586" t="s">
        <v>80</v>
      </c>
      <c r="AF2586">
        <v>5.8</v>
      </c>
      <c r="AG2586" t="s">
        <v>80</v>
      </c>
    </row>
    <row r="2587" spans="1:33" x14ac:dyDescent="0.35">
      <c r="A2587" t="s">
        <v>79</v>
      </c>
      <c r="B2587">
        <v>12098700</v>
      </c>
      <c r="C2587" s="1">
        <v>42870</v>
      </c>
      <c r="D2587">
        <v>8.1999999999999993</v>
      </c>
      <c r="E2587" t="s">
        <v>80</v>
      </c>
      <c r="F2587">
        <v>6.8</v>
      </c>
      <c r="G2587" t="s">
        <v>80</v>
      </c>
      <c r="H2587">
        <v>7.6</v>
      </c>
      <c r="I2587" t="s">
        <v>80</v>
      </c>
      <c r="J2587">
        <v>52</v>
      </c>
      <c r="K2587" t="s">
        <v>80</v>
      </c>
      <c r="L2587">
        <v>51</v>
      </c>
      <c r="M2587" t="s">
        <v>80</v>
      </c>
      <c r="N2587">
        <v>52</v>
      </c>
      <c r="O2587" t="s">
        <v>80</v>
      </c>
      <c r="P2587">
        <v>12.2</v>
      </c>
      <c r="Q2587" t="s">
        <v>80</v>
      </c>
      <c r="R2587">
        <v>11.6</v>
      </c>
      <c r="S2587" t="s">
        <v>80</v>
      </c>
      <c r="T2587">
        <v>11.9</v>
      </c>
      <c r="U2587" t="s">
        <v>80</v>
      </c>
      <c r="V2587">
        <v>7.4</v>
      </c>
      <c r="W2587" t="s">
        <v>80</v>
      </c>
      <c r="X2587">
        <v>7.3</v>
      </c>
      <c r="Y2587" t="s">
        <v>80</v>
      </c>
      <c r="Z2587">
        <v>7.4</v>
      </c>
      <c r="AA2587" t="s">
        <v>80</v>
      </c>
      <c r="AB2587">
        <v>3.4</v>
      </c>
      <c r="AC2587" t="s">
        <v>80</v>
      </c>
      <c r="AD2587">
        <v>4</v>
      </c>
      <c r="AE2587" t="s">
        <v>80</v>
      </c>
      <c r="AF2587">
        <v>4.9000000000000004</v>
      </c>
      <c r="AG2587" t="s">
        <v>80</v>
      </c>
    </row>
    <row r="2588" spans="1:33" x14ac:dyDescent="0.35">
      <c r="A2588" t="s">
        <v>79</v>
      </c>
      <c r="B2588">
        <v>12098700</v>
      </c>
      <c r="C2588" s="1">
        <v>42871</v>
      </c>
      <c r="D2588">
        <v>7.6</v>
      </c>
      <c r="E2588" t="s">
        <v>80</v>
      </c>
      <c r="F2588">
        <v>6.5</v>
      </c>
      <c r="G2588" t="s">
        <v>80</v>
      </c>
      <c r="H2588">
        <v>7</v>
      </c>
      <c r="I2588" t="s">
        <v>80</v>
      </c>
      <c r="J2588">
        <v>52</v>
      </c>
      <c r="K2588" t="s">
        <v>80</v>
      </c>
      <c r="L2588">
        <v>49</v>
      </c>
      <c r="M2588" t="s">
        <v>80</v>
      </c>
      <c r="N2588">
        <v>50</v>
      </c>
      <c r="O2588" t="s">
        <v>80</v>
      </c>
      <c r="P2588">
        <v>12.3</v>
      </c>
      <c r="Q2588" t="s">
        <v>80</v>
      </c>
      <c r="R2588">
        <v>11.7</v>
      </c>
      <c r="S2588" t="s">
        <v>80</v>
      </c>
      <c r="T2588">
        <v>12.1</v>
      </c>
      <c r="U2588" t="s">
        <v>80</v>
      </c>
      <c r="V2588">
        <v>7.4</v>
      </c>
      <c r="W2588" t="s">
        <v>80</v>
      </c>
      <c r="X2588">
        <v>7.3</v>
      </c>
      <c r="Y2588" t="s">
        <v>80</v>
      </c>
      <c r="Z2588">
        <v>7.3</v>
      </c>
      <c r="AA2588" t="s">
        <v>80</v>
      </c>
      <c r="AB2588">
        <v>4</v>
      </c>
      <c r="AC2588" t="s">
        <v>80</v>
      </c>
      <c r="AD2588">
        <v>5.6</v>
      </c>
      <c r="AE2588" t="s">
        <v>80</v>
      </c>
      <c r="AF2588">
        <v>19.3</v>
      </c>
      <c r="AG2588" t="s">
        <v>80</v>
      </c>
    </row>
    <row r="2589" spans="1:33" x14ac:dyDescent="0.35">
      <c r="A2589" t="s">
        <v>79</v>
      </c>
      <c r="B2589">
        <v>12098700</v>
      </c>
      <c r="C2589" s="1">
        <v>42872</v>
      </c>
      <c r="D2589">
        <v>7.4</v>
      </c>
      <c r="E2589" t="s">
        <v>80</v>
      </c>
      <c r="F2589">
        <v>5.7</v>
      </c>
      <c r="G2589" t="s">
        <v>80</v>
      </c>
      <c r="H2589">
        <v>6.4</v>
      </c>
      <c r="I2589" t="s">
        <v>80</v>
      </c>
      <c r="J2589">
        <v>50</v>
      </c>
      <c r="K2589" t="s">
        <v>80</v>
      </c>
      <c r="L2589">
        <v>49</v>
      </c>
      <c r="M2589" t="s">
        <v>80</v>
      </c>
      <c r="N2589">
        <v>50</v>
      </c>
      <c r="O2589" t="s">
        <v>80</v>
      </c>
      <c r="P2589">
        <v>12.7</v>
      </c>
      <c r="Q2589" t="s">
        <v>80</v>
      </c>
      <c r="R2589">
        <v>12.1</v>
      </c>
      <c r="S2589" t="s">
        <v>80</v>
      </c>
      <c r="T2589">
        <v>12.4</v>
      </c>
      <c r="U2589" t="s">
        <v>80</v>
      </c>
      <c r="V2589">
        <v>7.4</v>
      </c>
      <c r="W2589" t="s">
        <v>80</v>
      </c>
      <c r="X2589">
        <v>7.3</v>
      </c>
      <c r="Y2589" t="s">
        <v>80</v>
      </c>
      <c r="Z2589">
        <v>7.3</v>
      </c>
      <c r="AA2589" t="s">
        <v>80</v>
      </c>
      <c r="AB2589">
        <v>3.4</v>
      </c>
      <c r="AC2589" t="s">
        <v>80</v>
      </c>
      <c r="AD2589">
        <v>4.8</v>
      </c>
      <c r="AE2589" t="s">
        <v>80</v>
      </c>
      <c r="AF2589">
        <v>6.9</v>
      </c>
      <c r="AG2589" t="s">
        <v>80</v>
      </c>
    </row>
    <row r="2590" spans="1:33" x14ac:dyDescent="0.35">
      <c r="A2590" t="s">
        <v>79</v>
      </c>
      <c r="B2590">
        <v>12098700</v>
      </c>
      <c r="C2590" s="1">
        <v>42873</v>
      </c>
      <c r="D2590">
        <v>10.9</v>
      </c>
      <c r="E2590" t="s">
        <v>80</v>
      </c>
      <c r="F2590">
        <v>6.9</v>
      </c>
      <c r="G2590" t="s">
        <v>80</v>
      </c>
      <c r="H2590">
        <v>8.6999999999999993</v>
      </c>
      <c r="I2590" t="s">
        <v>80</v>
      </c>
      <c r="J2590">
        <v>51</v>
      </c>
      <c r="K2590" t="s">
        <v>80</v>
      </c>
      <c r="L2590">
        <v>50</v>
      </c>
      <c r="M2590" t="s">
        <v>80</v>
      </c>
      <c r="N2590">
        <v>51</v>
      </c>
      <c r="O2590" t="s">
        <v>80</v>
      </c>
      <c r="P2590">
        <v>12.3</v>
      </c>
      <c r="Q2590" t="s">
        <v>80</v>
      </c>
      <c r="R2590">
        <v>11.1</v>
      </c>
      <c r="S2590" t="s">
        <v>80</v>
      </c>
      <c r="T2590">
        <v>11.8</v>
      </c>
      <c r="U2590" t="s">
        <v>80</v>
      </c>
      <c r="V2590">
        <v>7.5</v>
      </c>
      <c r="W2590" t="s">
        <v>80</v>
      </c>
      <c r="X2590">
        <v>7.3</v>
      </c>
      <c r="Y2590" t="s">
        <v>80</v>
      </c>
      <c r="Z2590">
        <v>7.4</v>
      </c>
      <c r="AA2590" t="s">
        <v>80</v>
      </c>
      <c r="AB2590">
        <v>2.9</v>
      </c>
      <c r="AC2590" t="s">
        <v>80</v>
      </c>
      <c r="AD2590">
        <v>3.3</v>
      </c>
      <c r="AE2590" t="s">
        <v>80</v>
      </c>
      <c r="AF2590">
        <v>6.4</v>
      </c>
      <c r="AG2590" t="s">
        <v>80</v>
      </c>
    </row>
    <row r="2591" spans="1:33" x14ac:dyDescent="0.35">
      <c r="A2591" t="s">
        <v>79</v>
      </c>
      <c r="B2591">
        <v>12098700</v>
      </c>
      <c r="C2591" s="1">
        <v>42874</v>
      </c>
      <c r="D2591">
        <v>11.8</v>
      </c>
      <c r="E2591" t="s">
        <v>80</v>
      </c>
      <c r="F2591">
        <v>7.8</v>
      </c>
      <c r="G2591" t="s">
        <v>80</v>
      </c>
      <c r="H2591">
        <v>9.9</v>
      </c>
      <c r="I2591" t="s">
        <v>80</v>
      </c>
      <c r="J2591">
        <v>51</v>
      </c>
      <c r="K2591" t="s">
        <v>80</v>
      </c>
      <c r="L2591">
        <v>51</v>
      </c>
      <c r="M2591" t="s">
        <v>80</v>
      </c>
      <c r="N2591">
        <v>51</v>
      </c>
      <c r="O2591" t="s">
        <v>80</v>
      </c>
      <c r="P2591">
        <v>12.1</v>
      </c>
      <c r="Q2591" t="s">
        <v>80</v>
      </c>
      <c r="R2591">
        <v>10.8</v>
      </c>
      <c r="S2591" t="s">
        <v>80</v>
      </c>
      <c r="T2591">
        <v>11.4</v>
      </c>
      <c r="U2591" t="s">
        <v>80</v>
      </c>
      <c r="V2591">
        <v>7.5</v>
      </c>
      <c r="W2591" t="s">
        <v>80</v>
      </c>
      <c r="X2591">
        <v>7.3</v>
      </c>
      <c r="Y2591" t="s">
        <v>80</v>
      </c>
      <c r="Z2591">
        <v>7.4</v>
      </c>
      <c r="AA2591" t="s">
        <v>80</v>
      </c>
      <c r="AB2591">
        <v>2.6</v>
      </c>
      <c r="AC2591" t="s">
        <v>80</v>
      </c>
      <c r="AD2591">
        <v>3</v>
      </c>
      <c r="AE2591" t="s">
        <v>80</v>
      </c>
      <c r="AF2591">
        <v>3.6</v>
      </c>
      <c r="AG2591" t="s">
        <v>80</v>
      </c>
    </row>
    <row r="2592" spans="1:33" x14ac:dyDescent="0.35">
      <c r="A2592" t="s">
        <v>79</v>
      </c>
      <c r="B2592">
        <v>12098700</v>
      </c>
      <c r="C2592" s="1">
        <v>42875</v>
      </c>
      <c r="D2592">
        <v>11.9</v>
      </c>
      <c r="E2592" t="s">
        <v>80</v>
      </c>
      <c r="F2592">
        <v>8.8000000000000007</v>
      </c>
      <c r="G2592" t="s">
        <v>80</v>
      </c>
      <c r="H2592">
        <v>10.199999999999999</v>
      </c>
      <c r="I2592" t="s">
        <v>80</v>
      </c>
      <c r="J2592">
        <v>51</v>
      </c>
      <c r="K2592" t="s">
        <v>80</v>
      </c>
      <c r="L2592">
        <v>50</v>
      </c>
      <c r="M2592" t="s">
        <v>80</v>
      </c>
      <c r="N2592">
        <v>50</v>
      </c>
      <c r="O2592" t="s">
        <v>80</v>
      </c>
      <c r="P2592">
        <v>11.9</v>
      </c>
      <c r="Q2592" t="s">
        <v>80</v>
      </c>
      <c r="R2592">
        <v>10.9</v>
      </c>
      <c r="S2592" t="s">
        <v>80</v>
      </c>
      <c r="T2592">
        <v>11.4</v>
      </c>
      <c r="U2592" t="s">
        <v>80</v>
      </c>
      <c r="V2592">
        <v>7.5</v>
      </c>
      <c r="W2592" t="s">
        <v>80</v>
      </c>
      <c r="X2592">
        <v>7.3</v>
      </c>
      <c r="Y2592" t="s">
        <v>80</v>
      </c>
      <c r="Z2592">
        <v>7.4</v>
      </c>
      <c r="AA2592" t="s">
        <v>80</v>
      </c>
      <c r="AB2592">
        <v>3</v>
      </c>
      <c r="AC2592" t="s">
        <v>80</v>
      </c>
      <c r="AD2592">
        <v>4.0999999999999996</v>
      </c>
      <c r="AE2592" t="s">
        <v>80</v>
      </c>
      <c r="AF2592">
        <v>11.2</v>
      </c>
      <c r="AG2592" t="s">
        <v>80</v>
      </c>
    </row>
    <row r="2593" spans="1:33" x14ac:dyDescent="0.35">
      <c r="A2593" t="s">
        <v>79</v>
      </c>
      <c r="B2593">
        <v>12098700</v>
      </c>
      <c r="C2593" s="1">
        <v>42876</v>
      </c>
      <c r="D2593">
        <v>13.2</v>
      </c>
      <c r="E2593" t="s">
        <v>80</v>
      </c>
      <c r="F2593">
        <v>8.1</v>
      </c>
      <c r="G2593" t="s">
        <v>80</v>
      </c>
      <c r="H2593">
        <v>10.7</v>
      </c>
      <c r="I2593" t="s">
        <v>80</v>
      </c>
      <c r="J2593">
        <v>50</v>
      </c>
      <c r="K2593" t="s">
        <v>80</v>
      </c>
      <c r="L2593">
        <v>49</v>
      </c>
      <c r="M2593" t="s">
        <v>80</v>
      </c>
      <c r="N2593">
        <v>49</v>
      </c>
      <c r="O2593" t="s">
        <v>80</v>
      </c>
      <c r="P2593">
        <v>12.1</v>
      </c>
      <c r="Q2593" t="s">
        <v>80</v>
      </c>
      <c r="R2593">
        <v>10.6</v>
      </c>
      <c r="S2593" t="s">
        <v>80</v>
      </c>
      <c r="T2593">
        <v>11.3</v>
      </c>
      <c r="U2593" t="s">
        <v>80</v>
      </c>
      <c r="V2593">
        <v>7.5</v>
      </c>
      <c r="W2593" t="s">
        <v>80</v>
      </c>
      <c r="X2593">
        <v>7.3</v>
      </c>
      <c r="Y2593" t="s">
        <v>80</v>
      </c>
      <c r="Z2593">
        <v>7.4</v>
      </c>
      <c r="AA2593" t="s">
        <v>80</v>
      </c>
      <c r="AB2593">
        <v>4.4000000000000004</v>
      </c>
      <c r="AC2593" t="s">
        <v>80</v>
      </c>
      <c r="AD2593">
        <v>5.2</v>
      </c>
      <c r="AE2593" t="s">
        <v>80</v>
      </c>
      <c r="AF2593">
        <v>7.3</v>
      </c>
      <c r="AG2593" t="s">
        <v>80</v>
      </c>
    </row>
    <row r="2594" spans="1:33" x14ac:dyDescent="0.35">
      <c r="A2594" t="s">
        <v>79</v>
      </c>
      <c r="B2594">
        <v>12098700</v>
      </c>
      <c r="C2594" s="1">
        <v>42877</v>
      </c>
      <c r="D2594">
        <v>13.1</v>
      </c>
      <c r="E2594" t="s">
        <v>80</v>
      </c>
      <c r="F2594">
        <v>8.6</v>
      </c>
      <c r="G2594" t="s">
        <v>80</v>
      </c>
      <c r="H2594">
        <v>10.9</v>
      </c>
      <c r="I2594" t="s">
        <v>80</v>
      </c>
      <c r="J2594">
        <v>49</v>
      </c>
      <c r="K2594" t="s">
        <v>80</v>
      </c>
      <c r="L2594">
        <v>45</v>
      </c>
      <c r="M2594" t="s">
        <v>80</v>
      </c>
      <c r="N2594">
        <v>46</v>
      </c>
      <c r="O2594" t="s">
        <v>80</v>
      </c>
      <c r="P2594">
        <v>12</v>
      </c>
      <c r="Q2594" t="s">
        <v>80</v>
      </c>
      <c r="R2594">
        <v>10.6</v>
      </c>
      <c r="S2594" t="s">
        <v>80</v>
      </c>
      <c r="T2594">
        <v>11.3</v>
      </c>
      <c r="U2594" t="s">
        <v>80</v>
      </c>
      <c r="V2594">
        <v>7.5</v>
      </c>
      <c r="W2594" t="s">
        <v>80</v>
      </c>
      <c r="X2594">
        <v>7.2</v>
      </c>
      <c r="Y2594" t="s">
        <v>80</v>
      </c>
      <c r="Z2594">
        <v>7.3</v>
      </c>
      <c r="AA2594" t="s">
        <v>80</v>
      </c>
      <c r="AB2594">
        <v>7.1</v>
      </c>
      <c r="AC2594" t="s">
        <v>80</v>
      </c>
      <c r="AD2594">
        <v>13.2</v>
      </c>
      <c r="AE2594" t="s">
        <v>80</v>
      </c>
      <c r="AF2594">
        <v>20.5</v>
      </c>
      <c r="AG2594" t="s">
        <v>80</v>
      </c>
    </row>
    <row r="2595" spans="1:33" x14ac:dyDescent="0.35">
      <c r="A2595" t="s">
        <v>79</v>
      </c>
      <c r="B2595">
        <v>12098700</v>
      </c>
      <c r="C2595" s="1">
        <v>42878</v>
      </c>
      <c r="D2595">
        <v>13</v>
      </c>
      <c r="E2595" t="s">
        <v>80</v>
      </c>
      <c r="F2595">
        <v>8.4</v>
      </c>
      <c r="G2595" t="s">
        <v>80</v>
      </c>
      <c r="H2595">
        <v>10.7</v>
      </c>
      <c r="I2595" t="s">
        <v>80</v>
      </c>
      <c r="J2595">
        <v>45</v>
      </c>
      <c r="K2595" t="s">
        <v>80</v>
      </c>
      <c r="L2595">
        <v>42</v>
      </c>
      <c r="M2595" t="s">
        <v>80</v>
      </c>
      <c r="N2595">
        <v>43</v>
      </c>
      <c r="O2595" t="s">
        <v>80</v>
      </c>
      <c r="P2595">
        <v>12.1</v>
      </c>
      <c r="Q2595" t="s">
        <v>80</v>
      </c>
      <c r="R2595">
        <v>10.7</v>
      </c>
      <c r="S2595" t="s">
        <v>80</v>
      </c>
      <c r="T2595">
        <v>11.4</v>
      </c>
      <c r="U2595" t="s">
        <v>80</v>
      </c>
      <c r="V2595">
        <v>7.4</v>
      </c>
      <c r="W2595" t="s">
        <v>80</v>
      </c>
      <c r="X2595">
        <v>7.2</v>
      </c>
      <c r="Y2595" t="s">
        <v>80</v>
      </c>
      <c r="Z2595">
        <v>7.3</v>
      </c>
      <c r="AA2595" t="s">
        <v>80</v>
      </c>
      <c r="AB2595">
        <v>20.5</v>
      </c>
      <c r="AC2595" t="s">
        <v>80</v>
      </c>
      <c r="AD2595">
        <v>37.4</v>
      </c>
      <c r="AE2595" t="s">
        <v>80</v>
      </c>
      <c r="AF2595">
        <v>56.8</v>
      </c>
      <c r="AG2595" t="s">
        <v>80</v>
      </c>
    </row>
    <row r="2596" spans="1:33" x14ac:dyDescent="0.35">
      <c r="A2596" t="s">
        <v>79</v>
      </c>
      <c r="B2596">
        <v>12098700</v>
      </c>
      <c r="C2596" s="1">
        <v>42879</v>
      </c>
      <c r="D2596">
        <v>10.7</v>
      </c>
      <c r="E2596" t="s">
        <v>80</v>
      </c>
      <c r="F2596">
        <v>7</v>
      </c>
      <c r="G2596" t="s">
        <v>80</v>
      </c>
      <c r="H2596">
        <v>8.1999999999999993</v>
      </c>
      <c r="I2596" t="s">
        <v>80</v>
      </c>
      <c r="J2596">
        <v>42</v>
      </c>
      <c r="K2596" t="s">
        <v>80</v>
      </c>
      <c r="L2596">
        <v>40</v>
      </c>
      <c r="M2596" t="s">
        <v>80</v>
      </c>
      <c r="N2596">
        <v>41</v>
      </c>
      <c r="O2596" t="s">
        <v>80</v>
      </c>
      <c r="P2596">
        <v>12.4</v>
      </c>
      <c r="Q2596" t="s">
        <v>80</v>
      </c>
      <c r="R2596">
        <v>11.3</v>
      </c>
      <c r="S2596" t="s">
        <v>80</v>
      </c>
      <c r="T2596">
        <v>12</v>
      </c>
      <c r="U2596" t="s">
        <v>80</v>
      </c>
      <c r="V2596">
        <v>7.3</v>
      </c>
      <c r="W2596" t="s">
        <v>80</v>
      </c>
      <c r="X2596">
        <v>7.2</v>
      </c>
      <c r="Y2596" t="s">
        <v>80</v>
      </c>
      <c r="Z2596">
        <v>7.3</v>
      </c>
      <c r="AA2596" t="s">
        <v>80</v>
      </c>
      <c r="AB2596">
        <v>41.5</v>
      </c>
      <c r="AC2596" t="s">
        <v>80</v>
      </c>
      <c r="AD2596">
        <v>64.5</v>
      </c>
      <c r="AE2596" t="s">
        <v>80</v>
      </c>
      <c r="AF2596">
        <v>82</v>
      </c>
      <c r="AG2596" t="s">
        <v>80</v>
      </c>
    </row>
    <row r="2597" spans="1:33" x14ac:dyDescent="0.35">
      <c r="A2597" t="s">
        <v>79</v>
      </c>
      <c r="B2597">
        <v>12098700</v>
      </c>
      <c r="C2597" s="1">
        <v>42880</v>
      </c>
      <c r="D2597">
        <v>11.5</v>
      </c>
      <c r="E2597" t="s">
        <v>80</v>
      </c>
      <c r="F2597">
        <v>6.6</v>
      </c>
      <c r="G2597" t="s">
        <v>80</v>
      </c>
      <c r="H2597">
        <v>8.9</v>
      </c>
      <c r="I2597" t="s">
        <v>80</v>
      </c>
      <c r="J2597">
        <v>46</v>
      </c>
      <c r="K2597" t="s">
        <v>80</v>
      </c>
      <c r="L2597">
        <v>42</v>
      </c>
      <c r="M2597" t="s">
        <v>80</v>
      </c>
      <c r="N2597">
        <v>44</v>
      </c>
      <c r="O2597" t="s">
        <v>80</v>
      </c>
      <c r="P2597">
        <v>12.5</v>
      </c>
      <c r="Q2597" t="s">
        <v>80</v>
      </c>
      <c r="R2597">
        <v>10.9</v>
      </c>
      <c r="S2597" t="s">
        <v>80</v>
      </c>
      <c r="T2597">
        <v>11.8</v>
      </c>
      <c r="U2597" t="s">
        <v>80</v>
      </c>
      <c r="V2597">
        <v>7.4</v>
      </c>
      <c r="W2597" t="s">
        <v>80</v>
      </c>
      <c r="X2597">
        <v>7.2</v>
      </c>
      <c r="Y2597" t="s">
        <v>80</v>
      </c>
      <c r="Z2597">
        <v>7.3</v>
      </c>
      <c r="AA2597" t="s">
        <v>80</v>
      </c>
      <c r="AB2597">
        <v>20.8</v>
      </c>
      <c r="AC2597" t="s">
        <v>80</v>
      </c>
      <c r="AD2597">
        <v>30.4</v>
      </c>
      <c r="AE2597" t="s">
        <v>80</v>
      </c>
      <c r="AF2597">
        <v>42.5</v>
      </c>
      <c r="AG2597" t="s">
        <v>80</v>
      </c>
    </row>
    <row r="2598" spans="1:33" x14ac:dyDescent="0.35">
      <c r="A2598" t="s">
        <v>79</v>
      </c>
      <c r="B2598">
        <v>12098700</v>
      </c>
      <c r="C2598" s="1">
        <v>42881</v>
      </c>
      <c r="D2598">
        <v>12.8</v>
      </c>
      <c r="E2598" t="s">
        <v>80</v>
      </c>
      <c r="F2598">
        <v>7.6</v>
      </c>
      <c r="G2598" t="s">
        <v>80</v>
      </c>
      <c r="H2598">
        <v>10.199999999999999</v>
      </c>
      <c r="I2598" t="s">
        <v>80</v>
      </c>
      <c r="J2598">
        <v>47</v>
      </c>
      <c r="K2598" t="s">
        <v>80</v>
      </c>
      <c r="L2598">
        <v>46</v>
      </c>
      <c r="M2598" t="s">
        <v>80</v>
      </c>
      <c r="N2598">
        <v>46</v>
      </c>
      <c r="O2598" t="s">
        <v>80</v>
      </c>
      <c r="P2598">
        <v>12.2</v>
      </c>
      <c r="Q2598" t="s">
        <v>80</v>
      </c>
      <c r="R2598">
        <v>10.6</v>
      </c>
      <c r="S2598" t="s">
        <v>80</v>
      </c>
      <c r="T2598">
        <v>11.4</v>
      </c>
      <c r="U2598" t="s">
        <v>80</v>
      </c>
      <c r="V2598">
        <v>7.5</v>
      </c>
      <c r="W2598" t="s">
        <v>80</v>
      </c>
      <c r="X2598">
        <v>7.2</v>
      </c>
      <c r="Y2598" t="s">
        <v>80</v>
      </c>
      <c r="Z2598">
        <v>7.4</v>
      </c>
      <c r="AA2598" t="s">
        <v>80</v>
      </c>
      <c r="AB2598">
        <v>13.6</v>
      </c>
      <c r="AC2598" t="s">
        <v>80</v>
      </c>
      <c r="AD2598">
        <v>16.8</v>
      </c>
      <c r="AE2598" t="s">
        <v>80</v>
      </c>
      <c r="AF2598">
        <v>21.1</v>
      </c>
      <c r="AG2598" t="s">
        <v>80</v>
      </c>
    </row>
    <row r="2599" spans="1:33" x14ac:dyDescent="0.35">
      <c r="A2599" t="s">
        <v>79</v>
      </c>
      <c r="B2599">
        <v>12098700</v>
      </c>
      <c r="C2599" s="1">
        <v>42882</v>
      </c>
      <c r="D2599">
        <v>13.1</v>
      </c>
      <c r="E2599" t="s">
        <v>80</v>
      </c>
      <c r="F2599">
        <v>8.1</v>
      </c>
      <c r="G2599" t="s">
        <v>80</v>
      </c>
      <c r="H2599">
        <v>10.6</v>
      </c>
      <c r="I2599" t="s">
        <v>80</v>
      </c>
      <c r="J2599">
        <v>47</v>
      </c>
      <c r="K2599" t="s">
        <v>80</v>
      </c>
      <c r="L2599">
        <v>46</v>
      </c>
      <c r="M2599" t="s">
        <v>80</v>
      </c>
      <c r="N2599">
        <v>46</v>
      </c>
      <c r="O2599" t="s">
        <v>80</v>
      </c>
      <c r="P2599">
        <v>12.1</v>
      </c>
      <c r="Q2599" t="s">
        <v>80</v>
      </c>
      <c r="R2599">
        <v>10.6</v>
      </c>
      <c r="S2599" t="s">
        <v>80</v>
      </c>
      <c r="T2599">
        <v>11.3</v>
      </c>
      <c r="U2599" t="s">
        <v>80</v>
      </c>
      <c r="V2599">
        <v>7.5</v>
      </c>
      <c r="W2599" t="s">
        <v>80</v>
      </c>
      <c r="X2599">
        <v>7.3</v>
      </c>
      <c r="Y2599" t="s">
        <v>80</v>
      </c>
      <c r="Z2599">
        <v>7.4</v>
      </c>
      <c r="AA2599" t="s">
        <v>80</v>
      </c>
      <c r="AB2599">
        <v>12.8</v>
      </c>
      <c r="AC2599" t="s">
        <v>80</v>
      </c>
      <c r="AD2599">
        <v>15.1</v>
      </c>
      <c r="AE2599" t="s">
        <v>80</v>
      </c>
      <c r="AF2599">
        <v>18.2</v>
      </c>
      <c r="AG2599" t="s">
        <v>80</v>
      </c>
    </row>
    <row r="2600" spans="1:33" x14ac:dyDescent="0.35">
      <c r="A2600" t="s">
        <v>79</v>
      </c>
      <c r="B2600">
        <v>12098700</v>
      </c>
      <c r="C2600" s="1">
        <v>42883</v>
      </c>
      <c r="D2600">
        <v>13.7</v>
      </c>
      <c r="E2600" t="s">
        <v>80</v>
      </c>
      <c r="F2600">
        <v>8.5</v>
      </c>
      <c r="G2600" t="s">
        <v>80</v>
      </c>
      <c r="H2600">
        <v>11.2</v>
      </c>
      <c r="I2600" t="s">
        <v>80</v>
      </c>
      <c r="J2600">
        <v>46</v>
      </c>
      <c r="K2600" t="s">
        <v>80</v>
      </c>
      <c r="L2600">
        <v>44</v>
      </c>
      <c r="M2600" t="s">
        <v>80</v>
      </c>
      <c r="N2600">
        <v>44</v>
      </c>
      <c r="O2600" t="s">
        <v>80</v>
      </c>
      <c r="P2600">
        <v>12</v>
      </c>
      <c r="Q2600" t="s">
        <v>80</v>
      </c>
      <c r="R2600">
        <v>10.5</v>
      </c>
      <c r="S2600" t="s">
        <v>80</v>
      </c>
      <c r="T2600">
        <v>11.2</v>
      </c>
      <c r="U2600" t="s">
        <v>80</v>
      </c>
      <c r="V2600">
        <v>7.5</v>
      </c>
      <c r="W2600" t="s">
        <v>80</v>
      </c>
      <c r="X2600">
        <v>7.2</v>
      </c>
      <c r="Y2600" t="s">
        <v>80</v>
      </c>
      <c r="Z2600">
        <v>7.3</v>
      </c>
      <c r="AA2600" t="s">
        <v>80</v>
      </c>
      <c r="AB2600">
        <v>15</v>
      </c>
      <c r="AC2600" t="s">
        <v>80</v>
      </c>
      <c r="AD2600">
        <v>19</v>
      </c>
      <c r="AE2600" t="s">
        <v>80</v>
      </c>
      <c r="AF2600">
        <v>29.8</v>
      </c>
      <c r="AG2600" t="s">
        <v>80</v>
      </c>
    </row>
    <row r="2601" spans="1:33" x14ac:dyDescent="0.35">
      <c r="A2601" t="s">
        <v>79</v>
      </c>
      <c r="B2601">
        <v>12098700</v>
      </c>
      <c r="C2601" s="1">
        <v>42884</v>
      </c>
      <c r="D2601">
        <v>13.3</v>
      </c>
      <c r="E2601" t="s">
        <v>80</v>
      </c>
      <c r="F2601">
        <v>8.4</v>
      </c>
      <c r="G2601" t="s">
        <v>80</v>
      </c>
      <c r="H2601">
        <v>10.9</v>
      </c>
      <c r="I2601" t="s">
        <v>80</v>
      </c>
      <c r="J2601">
        <v>44</v>
      </c>
      <c r="K2601" t="s">
        <v>80</v>
      </c>
      <c r="L2601">
        <v>41</v>
      </c>
      <c r="M2601" t="s">
        <v>80</v>
      </c>
      <c r="N2601">
        <v>41</v>
      </c>
      <c r="O2601" t="s">
        <v>80</v>
      </c>
      <c r="P2601">
        <v>12.1</v>
      </c>
      <c r="Q2601" t="s">
        <v>80</v>
      </c>
      <c r="R2601">
        <v>10.7</v>
      </c>
      <c r="S2601" t="s">
        <v>80</v>
      </c>
      <c r="T2601">
        <v>11.3</v>
      </c>
      <c r="U2601" t="s">
        <v>80</v>
      </c>
      <c r="V2601">
        <v>7.4</v>
      </c>
      <c r="W2601" t="s">
        <v>80</v>
      </c>
      <c r="X2601">
        <v>7.2</v>
      </c>
      <c r="Y2601" t="s">
        <v>80</v>
      </c>
      <c r="Z2601">
        <v>7.3</v>
      </c>
      <c r="AA2601" t="s">
        <v>80</v>
      </c>
      <c r="AB2601">
        <v>29.8</v>
      </c>
      <c r="AC2601" t="s">
        <v>80</v>
      </c>
      <c r="AD2601">
        <v>44</v>
      </c>
      <c r="AE2601" t="s">
        <v>80</v>
      </c>
      <c r="AF2601">
        <v>64.599999999999994</v>
      </c>
      <c r="AG2601" t="s">
        <v>80</v>
      </c>
    </row>
    <row r="2602" spans="1:33" x14ac:dyDescent="0.35">
      <c r="A2602" t="s">
        <v>79</v>
      </c>
      <c r="B2602">
        <v>12098700</v>
      </c>
      <c r="C2602" s="1">
        <v>42885</v>
      </c>
      <c r="D2602">
        <v>11.8</v>
      </c>
      <c r="E2602" t="s">
        <v>80</v>
      </c>
      <c r="F2602">
        <v>8</v>
      </c>
      <c r="G2602" t="s">
        <v>80</v>
      </c>
      <c r="H2602">
        <v>8.9</v>
      </c>
      <c r="I2602" t="s">
        <v>80</v>
      </c>
      <c r="J2602">
        <v>41</v>
      </c>
      <c r="K2602" t="s">
        <v>80</v>
      </c>
      <c r="L2602">
        <v>39</v>
      </c>
      <c r="M2602" t="s">
        <v>80</v>
      </c>
      <c r="N2602">
        <v>39</v>
      </c>
      <c r="O2602" t="s">
        <v>80</v>
      </c>
      <c r="P2602">
        <v>12.1</v>
      </c>
      <c r="Q2602" t="s">
        <v>80</v>
      </c>
      <c r="R2602">
        <v>11</v>
      </c>
      <c r="S2602" t="s">
        <v>80</v>
      </c>
      <c r="T2602">
        <v>11.8</v>
      </c>
      <c r="U2602" t="s">
        <v>80</v>
      </c>
      <c r="V2602">
        <v>7.3</v>
      </c>
      <c r="W2602" t="s">
        <v>80</v>
      </c>
      <c r="X2602">
        <v>7.2</v>
      </c>
      <c r="Y2602" t="s">
        <v>80</v>
      </c>
      <c r="Z2602">
        <v>7.3</v>
      </c>
      <c r="AA2602" t="s">
        <v>80</v>
      </c>
      <c r="AB2602">
        <v>64.599999999999994</v>
      </c>
      <c r="AC2602" t="s">
        <v>80</v>
      </c>
      <c r="AD2602">
        <v>86.8</v>
      </c>
      <c r="AE2602" t="s">
        <v>80</v>
      </c>
      <c r="AF2602">
        <v>99.6</v>
      </c>
      <c r="AG2602" t="s">
        <v>80</v>
      </c>
    </row>
    <row r="2603" spans="1:33" x14ac:dyDescent="0.35">
      <c r="A2603" t="s">
        <v>79</v>
      </c>
      <c r="B2603">
        <v>12098700</v>
      </c>
      <c r="C2603" s="1">
        <v>42886</v>
      </c>
      <c r="D2603">
        <v>11.4</v>
      </c>
      <c r="E2603" t="s">
        <v>80</v>
      </c>
      <c r="F2603">
        <v>7.7</v>
      </c>
      <c r="G2603" t="s">
        <v>80</v>
      </c>
      <c r="H2603">
        <v>9.4</v>
      </c>
      <c r="I2603" t="s">
        <v>80</v>
      </c>
      <c r="J2603">
        <v>41</v>
      </c>
      <c r="K2603" t="s">
        <v>80</v>
      </c>
      <c r="L2603">
        <v>39</v>
      </c>
      <c r="M2603" t="s">
        <v>80</v>
      </c>
      <c r="N2603">
        <v>40</v>
      </c>
      <c r="O2603" t="s">
        <v>80</v>
      </c>
      <c r="P2603">
        <v>12.2</v>
      </c>
      <c r="Q2603" t="s">
        <v>80</v>
      </c>
      <c r="R2603">
        <v>11.1</v>
      </c>
      <c r="S2603" t="s">
        <v>80</v>
      </c>
      <c r="T2603">
        <v>11.7</v>
      </c>
      <c r="U2603" t="s">
        <v>80</v>
      </c>
      <c r="V2603">
        <v>7.4</v>
      </c>
      <c r="W2603" t="s">
        <v>80</v>
      </c>
      <c r="X2603">
        <v>7.2</v>
      </c>
      <c r="Y2603" t="s">
        <v>80</v>
      </c>
      <c r="Z2603">
        <v>7.3</v>
      </c>
      <c r="AA2603" t="s">
        <v>80</v>
      </c>
      <c r="AB2603">
        <v>54.4</v>
      </c>
      <c r="AC2603" t="s">
        <v>80</v>
      </c>
      <c r="AD2603">
        <v>74.599999999999994</v>
      </c>
      <c r="AE2603" t="s">
        <v>80</v>
      </c>
      <c r="AF2603">
        <v>85.9</v>
      </c>
      <c r="AG2603" t="s">
        <v>80</v>
      </c>
    </row>
    <row r="2604" spans="1:33" x14ac:dyDescent="0.35">
      <c r="A2604" t="s">
        <v>79</v>
      </c>
      <c r="B2604">
        <v>12098700</v>
      </c>
      <c r="C2604" s="1">
        <v>42887</v>
      </c>
      <c r="D2604">
        <v>10.6</v>
      </c>
      <c r="E2604" t="s">
        <v>80</v>
      </c>
      <c r="F2604">
        <v>8.3000000000000007</v>
      </c>
      <c r="G2604" t="s">
        <v>80</v>
      </c>
      <c r="H2604">
        <v>9.3000000000000007</v>
      </c>
      <c r="I2604" t="s">
        <v>80</v>
      </c>
      <c r="J2604">
        <v>42</v>
      </c>
      <c r="K2604" t="s">
        <v>80</v>
      </c>
      <c r="L2604">
        <v>41</v>
      </c>
      <c r="M2604" t="s">
        <v>80</v>
      </c>
      <c r="N2604">
        <v>41</v>
      </c>
      <c r="O2604" t="s">
        <v>80</v>
      </c>
      <c r="P2604">
        <v>12</v>
      </c>
      <c r="Q2604" t="s">
        <v>80</v>
      </c>
      <c r="R2604">
        <v>11.3</v>
      </c>
      <c r="S2604" t="s">
        <v>80</v>
      </c>
      <c r="T2604">
        <v>11.7</v>
      </c>
      <c r="U2604" t="s">
        <v>80</v>
      </c>
      <c r="V2604">
        <v>7.4</v>
      </c>
      <c r="W2604" t="s">
        <v>80</v>
      </c>
      <c r="X2604">
        <v>7.2</v>
      </c>
      <c r="Y2604" t="s">
        <v>80</v>
      </c>
      <c r="Z2604">
        <v>7.3</v>
      </c>
      <c r="AA2604" t="s">
        <v>80</v>
      </c>
      <c r="AB2604">
        <v>39.1</v>
      </c>
      <c r="AC2604" t="s">
        <v>80</v>
      </c>
      <c r="AD2604">
        <v>47.2</v>
      </c>
      <c r="AE2604" t="s">
        <v>80</v>
      </c>
      <c r="AF2604">
        <v>55.9</v>
      </c>
      <c r="AG2604" t="s">
        <v>80</v>
      </c>
    </row>
    <row r="2605" spans="1:33" x14ac:dyDescent="0.35">
      <c r="A2605" t="s">
        <v>79</v>
      </c>
      <c r="B2605">
        <v>12098700</v>
      </c>
      <c r="C2605" s="1">
        <v>42888</v>
      </c>
      <c r="D2605">
        <v>12.4</v>
      </c>
      <c r="E2605" t="s">
        <v>80</v>
      </c>
      <c r="F2605">
        <v>8.1999999999999993</v>
      </c>
      <c r="G2605" t="s">
        <v>80</v>
      </c>
      <c r="H2605">
        <v>10</v>
      </c>
      <c r="I2605" t="s">
        <v>80</v>
      </c>
      <c r="J2605">
        <v>43</v>
      </c>
      <c r="K2605" t="s">
        <v>80</v>
      </c>
      <c r="L2605">
        <v>42</v>
      </c>
      <c r="M2605" t="s">
        <v>80</v>
      </c>
      <c r="N2605">
        <v>42</v>
      </c>
      <c r="O2605" t="s">
        <v>80</v>
      </c>
      <c r="P2605">
        <v>12.1</v>
      </c>
      <c r="Q2605" t="s">
        <v>80</v>
      </c>
      <c r="R2605">
        <v>10.8</v>
      </c>
      <c r="S2605" t="s">
        <v>80</v>
      </c>
      <c r="T2605">
        <v>11.5</v>
      </c>
      <c r="U2605" t="s">
        <v>80</v>
      </c>
      <c r="V2605">
        <v>7.4</v>
      </c>
      <c r="W2605" t="s">
        <v>80</v>
      </c>
      <c r="X2605">
        <v>7.2</v>
      </c>
      <c r="Y2605" t="s">
        <v>80</v>
      </c>
      <c r="Z2605">
        <v>7.3</v>
      </c>
      <c r="AA2605" t="s">
        <v>80</v>
      </c>
      <c r="AB2605">
        <v>28.7</v>
      </c>
      <c r="AC2605" t="s">
        <v>80</v>
      </c>
      <c r="AD2605">
        <v>34.799999999999997</v>
      </c>
      <c r="AE2605" t="s">
        <v>80</v>
      </c>
      <c r="AF2605">
        <v>41.8</v>
      </c>
      <c r="AG2605" t="s">
        <v>80</v>
      </c>
    </row>
    <row r="2606" spans="1:33" x14ac:dyDescent="0.35">
      <c r="A2606" t="s">
        <v>79</v>
      </c>
      <c r="B2606">
        <v>12098700</v>
      </c>
      <c r="C2606" s="1">
        <v>42889</v>
      </c>
      <c r="D2606">
        <v>11</v>
      </c>
      <c r="E2606" t="s">
        <v>80</v>
      </c>
      <c r="F2606">
        <v>8.1999999999999993</v>
      </c>
      <c r="G2606" t="s">
        <v>80</v>
      </c>
      <c r="H2606">
        <v>9.3000000000000007</v>
      </c>
      <c r="I2606" t="s">
        <v>80</v>
      </c>
      <c r="J2606">
        <v>44</v>
      </c>
      <c r="K2606" t="s">
        <v>80</v>
      </c>
      <c r="L2606">
        <v>43</v>
      </c>
      <c r="M2606" t="s">
        <v>80</v>
      </c>
      <c r="N2606">
        <v>43</v>
      </c>
      <c r="O2606" t="s">
        <v>80</v>
      </c>
      <c r="P2606">
        <v>12</v>
      </c>
      <c r="Q2606" t="s">
        <v>80</v>
      </c>
      <c r="R2606">
        <v>11.1</v>
      </c>
      <c r="S2606" t="s">
        <v>80</v>
      </c>
      <c r="T2606">
        <v>11.6</v>
      </c>
      <c r="U2606" t="s">
        <v>80</v>
      </c>
      <c r="V2606">
        <v>7.4</v>
      </c>
      <c r="W2606" t="s">
        <v>80</v>
      </c>
      <c r="X2606">
        <v>7.2</v>
      </c>
      <c r="Y2606" t="s">
        <v>80</v>
      </c>
      <c r="Z2606">
        <v>7.3</v>
      </c>
      <c r="AA2606" t="s">
        <v>80</v>
      </c>
      <c r="AB2606">
        <v>25.9</v>
      </c>
      <c r="AC2606" t="s">
        <v>80</v>
      </c>
      <c r="AD2606">
        <v>29.4</v>
      </c>
      <c r="AE2606" t="s">
        <v>80</v>
      </c>
      <c r="AF2606">
        <v>47.3</v>
      </c>
      <c r="AG2606" t="s">
        <v>80</v>
      </c>
    </row>
    <row r="2607" spans="1:33" x14ac:dyDescent="0.35">
      <c r="A2607" t="s">
        <v>79</v>
      </c>
      <c r="B2607">
        <v>12098700</v>
      </c>
      <c r="C2607" s="1">
        <v>42890</v>
      </c>
      <c r="D2607">
        <v>10.9</v>
      </c>
      <c r="E2607" t="s">
        <v>80</v>
      </c>
      <c r="F2607">
        <v>8.1999999999999993</v>
      </c>
      <c r="G2607" t="s">
        <v>80</v>
      </c>
      <c r="H2607">
        <v>9.4</v>
      </c>
      <c r="I2607" t="s">
        <v>80</v>
      </c>
      <c r="J2607">
        <v>45</v>
      </c>
      <c r="K2607" t="s">
        <v>80</v>
      </c>
      <c r="L2607">
        <v>44</v>
      </c>
      <c r="M2607" t="s">
        <v>80</v>
      </c>
      <c r="N2607">
        <v>44</v>
      </c>
      <c r="O2607" t="s">
        <v>80</v>
      </c>
      <c r="P2607">
        <v>12</v>
      </c>
      <c r="Q2607" t="s">
        <v>80</v>
      </c>
      <c r="R2607">
        <v>11.2</v>
      </c>
      <c r="S2607" t="s">
        <v>80</v>
      </c>
      <c r="T2607">
        <v>11.6</v>
      </c>
      <c r="U2607" t="s">
        <v>80</v>
      </c>
      <c r="V2607">
        <v>7.4</v>
      </c>
      <c r="W2607" t="s">
        <v>80</v>
      </c>
      <c r="X2607">
        <v>7.3</v>
      </c>
      <c r="Y2607" t="s">
        <v>80</v>
      </c>
      <c r="Z2607">
        <v>7.4</v>
      </c>
      <c r="AA2607" t="s">
        <v>80</v>
      </c>
      <c r="AB2607">
        <v>20.399999999999999</v>
      </c>
      <c r="AC2607" t="s">
        <v>80</v>
      </c>
      <c r="AD2607">
        <v>23.6</v>
      </c>
      <c r="AE2607" t="s">
        <v>80</v>
      </c>
      <c r="AF2607">
        <v>47.3</v>
      </c>
      <c r="AG2607" t="s">
        <v>80</v>
      </c>
    </row>
    <row r="2608" spans="1:33" x14ac:dyDescent="0.35">
      <c r="A2608" t="s">
        <v>79</v>
      </c>
      <c r="B2608">
        <v>12098700</v>
      </c>
      <c r="C2608" s="1">
        <v>42891</v>
      </c>
      <c r="D2608">
        <v>12.4</v>
      </c>
      <c r="E2608" t="s">
        <v>80</v>
      </c>
      <c r="F2608">
        <v>7.3</v>
      </c>
      <c r="G2608" t="s">
        <v>80</v>
      </c>
      <c r="H2608">
        <v>10</v>
      </c>
      <c r="I2608" t="s">
        <v>80</v>
      </c>
      <c r="J2608">
        <v>46</v>
      </c>
      <c r="K2608" t="s">
        <v>80</v>
      </c>
      <c r="L2608">
        <v>45</v>
      </c>
      <c r="M2608" t="s">
        <v>80</v>
      </c>
      <c r="N2608">
        <v>45</v>
      </c>
      <c r="O2608" t="s">
        <v>80</v>
      </c>
      <c r="P2608">
        <v>12.3</v>
      </c>
      <c r="Q2608" t="s">
        <v>80</v>
      </c>
      <c r="R2608">
        <v>10.7</v>
      </c>
      <c r="S2608" t="s">
        <v>80</v>
      </c>
      <c r="T2608">
        <v>11.5</v>
      </c>
      <c r="U2608" t="s">
        <v>80</v>
      </c>
      <c r="V2608">
        <v>7.5</v>
      </c>
      <c r="W2608" t="s">
        <v>80</v>
      </c>
      <c r="X2608">
        <v>7.2</v>
      </c>
      <c r="Y2608" t="s">
        <v>80</v>
      </c>
      <c r="Z2608">
        <v>7.4</v>
      </c>
      <c r="AA2608" t="s">
        <v>80</v>
      </c>
      <c r="AB2608">
        <v>14.1</v>
      </c>
      <c r="AC2608" t="s">
        <v>80</v>
      </c>
      <c r="AD2608">
        <v>17.2</v>
      </c>
      <c r="AE2608" t="s">
        <v>80</v>
      </c>
      <c r="AF2608">
        <v>21</v>
      </c>
      <c r="AG2608" t="s">
        <v>80</v>
      </c>
    </row>
    <row r="2609" spans="1:33" x14ac:dyDescent="0.35">
      <c r="A2609" t="s">
        <v>79</v>
      </c>
      <c r="B2609">
        <v>12098700</v>
      </c>
      <c r="C2609" s="1">
        <v>42892</v>
      </c>
      <c r="D2609">
        <v>13.5</v>
      </c>
      <c r="E2609" t="s">
        <v>80</v>
      </c>
      <c r="F2609">
        <v>8.6</v>
      </c>
      <c r="G2609" t="s">
        <v>80</v>
      </c>
      <c r="H2609">
        <v>11.2</v>
      </c>
      <c r="I2609" t="s">
        <v>80</v>
      </c>
      <c r="J2609">
        <v>47</v>
      </c>
      <c r="K2609" t="s">
        <v>80</v>
      </c>
      <c r="L2609">
        <v>46</v>
      </c>
      <c r="M2609" t="s">
        <v>80</v>
      </c>
      <c r="N2609">
        <v>46</v>
      </c>
      <c r="O2609" t="s">
        <v>80</v>
      </c>
      <c r="P2609">
        <v>11.8</v>
      </c>
      <c r="Q2609" t="s">
        <v>80</v>
      </c>
      <c r="R2609">
        <v>10.4</v>
      </c>
      <c r="S2609" t="s">
        <v>80</v>
      </c>
      <c r="T2609">
        <v>11.1</v>
      </c>
      <c r="U2609" t="s">
        <v>80</v>
      </c>
      <c r="V2609">
        <v>7.5</v>
      </c>
      <c r="W2609" t="s">
        <v>80</v>
      </c>
      <c r="X2609">
        <v>7.2</v>
      </c>
      <c r="Y2609" t="s">
        <v>80</v>
      </c>
      <c r="Z2609">
        <v>7.4</v>
      </c>
      <c r="AA2609" t="s">
        <v>80</v>
      </c>
      <c r="AB2609">
        <v>11.5</v>
      </c>
      <c r="AC2609" t="s">
        <v>80</v>
      </c>
      <c r="AD2609">
        <v>13</v>
      </c>
      <c r="AE2609" t="s">
        <v>80</v>
      </c>
      <c r="AF2609">
        <v>15.4</v>
      </c>
      <c r="AG2609" t="s">
        <v>80</v>
      </c>
    </row>
    <row r="2610" spans="1:33" x14ac:dyDescent="0.35">
      <c r="A2610" t="s">
        <v>79</v>
      </c>
      <c r="B2610">
        <v>12098700</v>
      </c>
      <c r="C2610" s="1">
        <v>42893</v>
      </c>
      <c r="D2610">
        <v>13</v>
      </c>
      <c r="E2610" t="s">
        <v>80</v>
      </c>
      <c r="F2610">
        <v>9.4</v>
      </c>
      <c r="G2610" t="s">
        <v>80</v>
      </c>
      <c r="H2610">
        <v>11.4</v>
      </c>
      <c r="I2610" t="s">
        <v>80</v>
      </c>
      <c r="J2610">
        <v>46</v>
      </c>
      <c r="K2610" t="s">
        <v>80</v>
      </c>
      <c r="L2610">
        <v>44</v>
      </c>
      <c r="M2610" t="s">
        <v>80</v>
      </c>
      <c r="N2610">
        <v>45</v>
      </c>
      <c r="O2610" t="s">
        <v>80</v>
      </c>
      <c r="P2610">
        <v>11.6</v>
      </c>
      <c r="Q2610" t="s">
        <v>80</v>
      </c>
      <c r="R2610">
        <v>10.5</v>
      </c>
      <c r="S2610" t="s">
        <v>80</v>
      </c>
      <c r="T2610">
        <v>11</v>
      </c>
      <c r="U2610" t="s">
        <v>80</v>
      </c>
      <c r="V2610">
        <v>7.5</v>
      </c>
      <c r="W2610" t="s">
        <v>80</v>
      </c>
      <c r="X2610">
        <v>7.2</v>
      </c>
      <c r="Y2610" t="s">
        <v>80</v>
      </c>
      <c r="Z2610">
        <v>7.4</v>
      </c>
      <c r="AA2610" t="s">
        <v>80</v>
      </c>
      <c r="AB2610">
        <v>12.4</v>
      </c>
      <c r="AC2610" t="s">
        <v>80</v>
      </c>
      <c r="AD2610">
        <v>14</v>
      </c>
      <c r="AE2610" t="s">
        <v>80</v>
      </c>
      <c r="AF2610">
        <v>19.8</v>
      </c>
      <c r="AG2610" t="s">
        <v>80</v>
      </c>
    </row>
    <row r="2611" spans="1:33" x14ac:dyDescent="0.35">
      <c r="A2611" t="s">
        <v>79</v>
      </c>
      <c r="B2611">
        <v>12098700</v>
      </c>
      <c r="C2611" s="1">
        <v>42894</v>
      </c>
      <c r="D2611">
        <v>12.3</v>
      </c>
      <c r="E2611" t="s">
        <v>80</v>
      </c>
      <c r="F2611">
        <v>9</v>
      </c>
      <c r="G2611" t="s">
        <v>80</v>
      </c>
      <c r="H2611">
        <v>9.8000000000000007</v>
      </c>
      <c r="I2611" t="s">
        <v>80</v>
      </c>
      <c r="J2611">
        <v>44</v>
      </c>
      <c r="K2611" t="s">
        <v>80</v>
      </c>
      <c r="L2611">
        <v>39</v>
      </c>
      <c r="M2611" t="s">
        <v>80</v>
      </c>
      <c r="N2611">
        <v>41</v>
      </c>
      <c r="O2611" t="s">
        <v>80</v>
      </c>
      <c r="P2611">
        <v>11.8</v>
      </c>
      <c r="Q2611" t="s">
        <v>80</v>
      </c>
      <c r="R2611">
        <v>10.7</v>
      </c>
      <c r="S2611" t="s">
        <v>80</v>
      </c>
      <c r="T2611">
        <v>11.5</v>
      </c>
      <c r="U2611" t="s">
        <v>80</v>
      </c>
      <c r="V2611">
        <v>7.4</v>
      </c>
      <c r="W2611" t="s">
        <v>80</v>
      </c>
      <c r="X2611">
        <v>7.2</v>
      </c>
      <c r="Y2611" t="s">
        <v>80</v>
      </c>
      <c r="Z2611">
        <v>7.3</v>
      </c>
      <c r="AA2611" t="s">
        <v>80</v>
      </c>
      <c r="AB2611">
        <v>19.8</v>
      </c>
      <c r="AC2611" t="s">
        <v>80</v>
      </c>
      <c r="AD2611">
        <v>44.7</v>
      </c>
      <c r="AE2611" t="s">
        <v>80</v>
      </c>
      <c r="AF2611">
        <v>71.8</v>
      </c>
      <c r="AG2611" t="s">
        <v>80</v>
      </c>
    </row>
    <row r="2612" spans="1:33" x14ac:dyDescent="0.35">
      <c r="A2612" t="s">
        <v>79</v>
      </c>
      <c r="B2612">
        <v>12098700</v>
      </c>
      <c r="C2612" s="1">
        <v>42895</v>
      </c>
      <c r="D2612">
        <v>9.6</v>
      </c>
      <c r="E2612" t="s">
        <v>80</v>
      </c>
      <c r="F2612">
        <v>7.5</v>
      </c>
      <c r="G2612" t="s">
        <v>80</v>
      </c>
      <c r="H2612">
        <v>8.6</v>
      </c>
      <c r="I2612" t="s">
        <v>80</v>
      </c>
      <c r="J2612">
        <v>41</v>
      </c>
      <c r="K2612" t="s">
        <v>80</v>
      </c>
      <c r="L2612">
        <v>39</v>
      </c>
      <c r="M2612" t="s">
        <v>80</v>
      </c>
      <c r="N2612">
        <v>40</v>
      </c>
      <c r="O2612" t="s">
        <v>80</v>
      </c>
      <c r="P2612">
        <v>12.3</v>
      </c>
      <c r="Q2612" t="s">
        <v>80</v>
      </c>
      <c r="R2612">
        <v>11.4</v>
      </c>
      <c r="S2612" t="s">
        <v>80</v>
      </c>
      <c r="T2612">
        <v>11.9</v>
      </c>
      <c r="U2612" t="s">
        <v>80</v>
      </c>
      <c r="V2612">
        <v>7.3</v>
      </c>
      <c r="W2612" t="s">
        <v>80</v>
      </c>
      <c r="X2612">
        <v>7.2</v>
      </c>
      <c r="Y2612" t="s">
        <v>80</v>
      </c>
      <c r="Z2612">
        <v>7.3</v>
      </c>
      <c r="AA2612" t="s">
        <v>80</v>
      </c>
      <c r="AB2612">
        <v>39.6</v>
      </c>
      <c r="AC2612" t="s">
        <v>80</v>
      </c>
      <c r="AD2612">
        <v>61.3</v>
      </c>
      <c r="AE2612" t="s">
        <v>80</v>
      </c>
      <c r="AF2612">
        <v>78.900000000000006</v>
      </c>
      <c r="AG2612" t="s">
        <v>80</v>
      </c>
    </row>
    <row r="2613" spans="1:33" x14ac:dyDescent="0.35">
      <c r="A2613" t="s">
        <v>79</v>
      </c>
      <c r="B2613">
        <v>12098700</v>
      </c>
      <c r="C2613" s="1">
        <v>42896</v>
      </c>
      <c r="D2613">
        <v>10.9</v>
      </c>
      <c r="E2613" t="s">
        <v>80</v>
      </c>
      <c r="F2613">
        <v>7.4</v>
      </c>
      <c r="G2613" t="s">
        <v>80</v>
      </c>
      <c r="H2613">
        <v>9</v>
      </c>
      <c r="I2613" t="s">
        <v>80</v>
      </c>
      <c r="J2613">
        <v>45</v>
      </c>
      <c r="K2613" t="s">
        <v>80</v>
      </c>
      <c r="L2613">
        <v>41</v>
      </c>
      <c r="M2613" t="s">
        <v>80</v>
      </c>
      <c r="N2613">
        <v>43</v>
      </c>
      <c r="O2613" t="s">
        <v>80</v>
      </c>
      <c r="P2613">
        <v>12.1</v>
      </c>
      <c r="Q2613" t="s">
        <v>80</v>
      </c>
      <c r="R2613">
        <v>11.1</v>
      </c>
      <c r="S2613" t="s">
        <v>80</v>
      </c>
      <c r="T2613">
        <v>11.7</v>
      </c>
      <c r="U2613" t="s">
        <v>80</v>
      </c>
      <c r="V2613">
        <v>7.4</v>
      </c>
      <c r="W2613" t="s">
        <v>80</v>
      </c>
      <c r="X2613">
        <v>7.2</v>
      </c>
      <c r="Y2613" t="s">
        <v>80</v>
      </c>
      <c r="Z2613">
        <v>7.3</v>
      </c>
      <c r="AA2613" t="s">
        <v>80</v>
      </c>
      <c r="AB2613">
        <v>20.100000000000001</v>
      </c>
      <c r="AC2613" t="s">
        <v>80</v>
      </c>
      <c r="AD2613">
        <v>28.4</v>
      </c>
      <c r="AE2613" t="s">
        <v>80</v>
      </c>
      <c r="AF2613">
        <v>39.799999999999997</v>
      </c>
      <c r="AG2613" t="s">
        <v>80</v>
      </c>
    </row>
    <row r="2614" spans="1:33" x14ac:dyDescent="0.35">
      <c r="A2614" t="s">
        <v>79</v>
      </c>
      <c r="B2614">
        <v>12098700</v>
      </c>
      <c r="C2614" s="1">
        <v>42897</v>
      </c>
      <c r="D2614">
        <v>12.2</v>
      </c>
      <c r="E2614" t="s">
        <v>80</v>
      </c>
      <c r="F2614">
        <v>7.7</v>
      </c>
      <c r="G2614" t="s">
        <v>80</v>
      </c>
      <c r="H2614">
        <v>9.6999999999999993</v>
      </c>
      <c r="I2614" t="s">
        <v>80</v>
      </c>
      <c r="J2614">
        <v>47</v>
      </c>
      <c r="K2614" t="s">
        <v>80</v>
      </c>
      <c r="L2614">
        <v>45</v>
      </c>
      <c r="M2614" t="s">
        <v>80</v>
      </c>
      <c r="N2614">
        <v>46</v>
      </c>
      <c r="O2614" t="s">
        <v>80</v>
      </c>
      <c r="P2614">
        <v>12</v>
      </c>
      <c r="Q2614" t="s">
        <v>80</v>
      </c>
      <c r="R2614">
        <v>10.6</v>
      </c>
      <c r="S2614" t="s">
        <v>80</v>
      </c>
      <c r="T2614">
        <v>11.4</v>
      </c>
      <c r="U2614" t="s">
        <v>80</v>
      </c>
      <c r="V2614">
        <v>7.4</v>
      </c>
      <c r="W2614" t="s">
        <v>80</v>
      </c>
      <c r="X2614">
        <v>7.2</v>
      </c>
      <c r="Y2614" t="s">
        <v>80</v>
      </c>
      <c r="Z2614">
        <v>7.4</v>
      </c>
      <c r="AA2614" t="s">
        <v>80</v>
      </c>
      <c r="AB2614">
        <v>13</v>
      </c>
      <c r="AC2614" t="s">
        <v>80</v>
      </c>
      <c r="AD2614">
        <v>15.4</v>
      </c>
      <c r="AE2614" t="s">
        <v>80</v>
      </c>
      <c r="AF2614">
        <v>20.7</v>
      </c>
      <c r="AG2614" t="s">
        <v>80</v>
      </c>
    </row>
    <row r="2615" spans="1:33" x14ac:dyDescent="0.35">
      <c r="A2615" t="s">
        <v>79</v>
      </c>
      <c r="B2615">
        <v>12098700</v>
      </c>
      <c r="C2615" s="1">
        <v>42898</v>
      </c>
      <c r="D2615">
        <v>11.1</v>
      </c>
      <c r="E2615" t="s">
        <v>80</v>
      </c>
      <c r="F2615">
        <v>8.6999999999999993</v>
      </c>
      <c r="G2615" t="s">
        <v>80</v>
      </c>
      <c r="H2615">
        <v>9.1</v>
      </c>
      <c r="I2615" t="s">
        <v>80</v>
      </c>
      <c r="J2615">
        <v>48</v>
      </c>
      <c r="K2615" t="s">
        <v>80</v>
      </c>
      <c r="L2615">
        <v>47</v>
      </c>
      <c r="M2615" t="s">
        <v>80</v>
      </c>
      <c r="N2615">
        <v>48</v>
      </c>
      <c r="O2615" t="s">
        <v>80</v>
      </c>
      <c r="P2615">
        <v>11.7</v>
      </c>
      <c r="Q2615" t="s">
        <v>80</v>
      </c>
      <c r="R2615">
        <v>10.9</v>
      </c>
      <c r="S2615" t="s">
        <v>80</v>
      </c>
      <c r="T2615">
        <v>11.5</v>
      </c>
      <c r="U2615" t="s">
        <v>80</v>
      </c>
      <c r="V2615">
        <v>7.4</v>
      </c>
      <c r="W2615" t="s">
        <v>80</v>
      </c>
      <c r="X2615">
        <v>7.3</v>
      </c>
      <c r="Y2615" t="s">
        <v>80</v>
      </c>
      <c r="Z2615">
        <v>7.3</v>
      </c>
      <c r="AA2615" t="s">
        <v>80</v>
      </c>
      <c r="AB2615">
        <v>10.1</v>
      </c>
      <c r="AC2615" t="s">
        <v>80</v>
      </c>
      <c r="AD2615">
        <v>12</v>
      </c>
      <c r="AE2615" t="s">
        <v>80</v>
      </c>
      <c r="AF2615">
        <v>14.7</v>
      </c>
      <c r="AG2615" t="s">
        <v>80</v>
      </c>
    </row>
    <row r="2616" spans="1:33" x14ac:dyDescent="0.35">
      <c r="A2616" t="s">
        <v>79</v>
      </c>
      <c r="B2616">
        <v>12098700</v>
      </c>
      <c r="C2616" s="1">
        <v>42899</v>
      </c>
      <c r="D2616">
        <v>10.5</v>
      </c>
      <c r="E2616" t="s">
        <v>80</v>
      </c>
      <c r="F2616">
        <v>8.1999999999999993</v>
      </c>
      <c r="G2616" t="s">
        <v>80</v>
      </c>
      <c r="H2616">
        <v>9.3000000000000007</v>
      </c>
      <c r="I2616" t="s">
        <v>80</v>
      </c>
      <c r="J2616">
        <v>49</v>
      </c>
      <c r="K2616" t="s">
        <v>80</v>
      </c>
      <c r="L2616">
        <v>48</v>
      </c>
      <c r="M2616" t="s">
        <v>80</v>
      </c>
      <c r="N2616">
        <v>48</v>
      </c>
      <c r="O2616" t="s">
        <v>80</v>
      </c>
      <c r="P2616">
        <v>11.8</v>
      </c>
      <c r="Q2616" t="s">
        <v>80</v>
      </c>
      <c r="R2616">
        <v>11.1</v>
      </c>
      <c r="S2616" t="s">
        <v>80</v>
      </c>
      <c r="T2616">
        <v>11.5</v>
      </c>
      <c r="U2616" t="s">
        <v>80</v>
      </c>
      <c r="V2616">
        <v>7.5</v>
      </c>
      <c r="W2616" t="s">
        <v>80</v>
      </c>
      <c r="X2616">
        <v>7.3</v>
      </c>
      <c r="Y2616" t="s">
        <v>80</v>
      </c>
      <c r="Z2616">
        <v>7.4</v>
      </c>
      <c r="AA2616" t="s">
        <v>80</v>
      </c>
      <c r="AB2616">
        <v>9.1</v>
      </c>
      <c r="AC2616" t="s">
        <v>80</v>
      </c>
      <c r="AD2616">
        <v>10.199999999999999</v>
      </c>
      <c r="AE2616" t="s">
        <v>80</v>
      </c>
      <c r="AF2616">
        <v>12.4</v>
      </c>
      <c r="AG2616" t="s">
        <v>80</v>
      </c>
    </row>
    <row r="2617" spans="1:33" x14ac:dyDescent="0.35">
      <c r="A2617" t="s">
        <v>79</v>
      </c>
      <c r="B2617">
        <v>12098700</v>
      </c>
      <c r="C2617" s="1">
        <v>42900</v>
      </c>
      <c r="D2617">
        <v>11</v>
      </c>
      <c r="E2617" t="s">
        <v>80</v>
      </c>
      <c r="F2617">
        <v>8.5</v>
      </c>
      <c r="G2617" t="s">
        <v>80</v>
      </c>
      <c r="H2617">
        <v>9.6999999999999993</v>
      </c>
      <c r="I2617" t="s">
        <v>80</v>
      </c>
      <c r="J2617">
        <v>49</v>
      </c>
      <c r="K2617" t="s">
        <v>80</v>
      </c>
      <c r="L2617">
        <v>48</v>
      </c>
      <c r="M2617" t="s">
        <v>80</v>
      </c>
      <c r="N2617">
        <v>49</v>
      </c>
      <c r="O2617" t="s">
        <v>80</v>
      </c>
      <c r="P2617">
        <v>11.8</v>
      </c>
      <c r="Q2617" t="s">
        <v>80</v>
      </c>
      <c r="R2617">
        <v>11</v>
      </c>
      <c r="S2617" t="s">
        <v>80</v>
      </c>
      <c r="T2617">
        <v>11.4</v>
      </c>
      <c r="U2617" t="s">
        <v>80</v>
      </c>
      <c r="V2617">
        <v>7.5</v>
      </c>
      <c r="W2617" t="s">
        <v>80</v>
      </c>
      <c r="X2617">
        <v>7.3</v>
      </c>
      <c r="Y2617" t="s">
        <v>80</v>
      </c>
      <c r="Z2617">
        <v>7.4</v>
      </c>
      <c r="AA2617" t="s">
        <v>80</v>
      </c>
      <c r="AB2617">
        <v>7.8</v>
      </c>
      <c r="AC2617" t="s">
        <v>80</v>
      </c>
      <c r="AD2617">
        <v>8.8000000000000007</v>
      </c>
      <c r="AE2617" t="s">
        <v>80</v>
      </c>
      <c r="AF2617">
        <v>10.4</v>
      </c>
      <c r="AG2617" t="s">
        <v>80</v>
      </c>
    </row>
    <row r="2618" spans="1:33" x14ac:dyDescent="0.35">
      <c r="A2618" t="s">
        <v>79</v>
      </c>
      <c r="B2618">
        <v>12098700</v>
      </c>
      <c r="C2618" s="1">
        <v>42901</v>
      </c>
      <c r="D2618">
        <v>10.1</v>
      </c>
      <c r="E2618" t="s">
        <v>80</v>
      </c>
      <c r="F2618">
        <v>8.4</v>
      </c>
      <c r="G2618" t="s">
        <v>80</v>
      </c>
      <c r="H2618">
        <v>9.1</v>
      </c>
      <c r="I2618" t="s">
        <v>80</v>
      </c>
      <c r="J2618">
        <v>50</v>
      </c>
      <c r="K2618" t="s">
        <v>80</v>
      </c>
      <c r="L2618">
        <v>47</v>
      </c>
      <c r="M2618" t="s">
        <v>80</v>
      </c>
      <c r="N2618">
        <v>49</v>
      </c>
      <c r="O2618" t="s">
        <v>80</v>
      </c>
      <c r="P2618">
        <v>11.7</v>
      </c>
      <c r="Q2618" t="s">
        <v>80</v>
      </c>
      <c r="R2618">
        <v>11.1</v>
      </c>
      <c r="S2618" t="s">
        <v>80</v>
      </c>
      <c r="T2618">
        <v>11.5</v>
      </c>
      <c r="U2618" t="s">
        <v>80</v>
      </c>
      <c r="V2618">
        <v>7.4</v>
      </c>
      <c r="W2618" t="s">
        <v>80</v>
      </c>
      <c r="X2618">
        <v>7.3</v>
      </c>
      <c r="Y2618" t="s">
        <v>80</v>
      </c>
      <c r="Z2618">
        <v>7.4</v>
      </c>
      <c r="AA2618" t="s">
        <v>80</v>
      </c>
      <c r="AB2618">
        <v>7.5</v>
      </c>
      <c r="AC2618" t="s">
        <v>80</v>
      </c>
      <c r="AD2618">
        <v>8.9</v>
      </c>
      <c r="AE2618" t="s">
        <v>80</v>
      </c>
      <c r="AF2618">
        <v>19.399999999999999</v>
      </c>
      <c r="AG2618" t="s">
        <v>80</v>
      </c>
    </row>
    <row r="2619" spans="1:33" x14ac:dyDescent="0.35">
      <c r="A2619" t="s">
        <v>79</v>
      </c>
      <c r="B2619">
        <v>12098700</v>
      </c>
      <c r="C2619" s="1">
        <v>42902</v>
      </c>
      <c r="D2619">
        <v>9.6999999999999993</v>
      </c>
      <c r="E2619" t="s">
        <v>80</v>
      </c>
      <c r="F2619">
        <v>8.8000000000000007</v>
      </c>
      <c r="G2619" t="s">
        <v>80</v>
      </c>
      <c r="H2619">
        <v>9.3000000000000007</v>
      </c>
      <c r="I2619" t="s">
        <v>80</v>
      </c>
      <c r="J2619">
        <v>47</v>
      </c>
      <c r="K2619" t="s">
        <v>80</v>
      </c>
      <c r="L2619">
        <v>41</v>
      </c>
      <c r="M2619" t="s">
        <v>80</v>
      </c>
      <c r="N2619">
        <v>43</v>
      </c>
      <c r="O2619" t="s">
        <v>80</v>
      </c>
      <c r="P2619">
        <v>11.8</v>
      </c>
      <c r="Q2619" t="s">
        <v>80</v>
      </c>
      <c r="R2619">
        <v>11.4</v>
      </c>
      <c r="S2619" t="s">
        <v>80</v>
      </c>
      <c r="T2619">
        <v>11.7</v>
      </c>
      <c r="U2619" t="s">
        <v>80</v>
      </c>
      <c r="V2619">
        <v>7.3</v>
      </c>
      <c r="W2619" t="s">
        <v>80</v>
      </c>
      <c r="X2619">
        <v>7.2</v>
      </c>
      <c r="Y2619" t="s">
        <v>80</v>
      </c>
      <c r="Z2619">
        <v>7.3</v>
      </c>
      <c r="AA2619" t="s">
        <v>80</v>
      </c>
      <c r="AB2619">
        <v>19.100000000000001</v>
      </c>
      <c r="AC2619" t="s">
        <v>80</v>
      </c>
      <c r="AD2619">
        <v>30</v>
      </c>
      <c r="AE2619" t="s">
        <v>80</v>
      </c>
      <c r="AF2619">
        <v>35.5</v>
      </c>
      <c r="AG2619" t="s">
        <v>80</v>
      </c>
    </row>
    <row r="2620" spans="1:33" x14ac:dyDescent="0.35">
      <c r="A2620" t="s">
        <v>79</v>
      </c>
      <c r="B2620">
        <v>12098700</v>
      </c>
      <c r="C2620" s="1">
        <v>42903</v>
      </c>
      <c r="D2620">
        <v>11.5</v>
      </c>
      <c r="E2620" t="s">
        <v>80</v>
      </c>
      <c r="F2620">
        <v>8.4</v>
      </c>
      <c r="G2620" t="s">
        <v>80</v>
      </c>
      <c r="H2620">
        <v>9.9</v>
      </c>
      <c r="I2620" t="s">
        <v>80</v>
      </c>
      <c r="J2620">
        <v>43</v>
      </c>
      <c r="K2620" t="s">
        <v>80</v>
      </c>
      <c r="L2620">
        <v>41</v>
      </c>
      <c r="M2620" t="s">
        <v>80</v>
      </c>
      <c r="N2620">
        <v>42</v>
      </c>
      <c r="O2620" t="s">
        <v>80</v>
      </c>
      <c r="P2620">
        <v>12</v>
      </c>
      <c r="Q2620" t="s">
        <v>80</v>
      </c>
      <c r="R2620">
        <v>11</v>
      </c>
      <c r="S2620" t="s">
        <v>80</v>
      </c>
      <c r="T2620">
        <v>11.5</v>
      </c>
      <c r="U2620" t="s">
        <v>80</v>
      </c>
      <c r="V2620">
        <v>7.4</v>
      </c>
      <c r="W2620" t="s">
        <v>80</v>
      </c>
      <c r="X2620">
        <v>7.2</v>
      </c>
      <c r="Y2620" t="s">
        <v>80</v>
      </c>
      <c r="Z2620">
        <v>7.3</v>
      </c>
      <c r="AA2620" t="s">
        <v>80</v>
      </c>
      <c r="AB2620">
        <v>14.2</v>
      </c>
      <c r="AC2620" t="s">
        <v>80</v>
      </c>
      <c r="AD2620">
        <v>18.7</v>
      </c>
      <c r="AE2620" t="s">
        <v>80</v>
      </c>
      <c r="AF2620">
        <v>25.6</v>
      </c>
      <c r="AG2620" t="s">
        <v>80</v>
      </c>
    </row>
    <row r="2621" spans="1:33" x14ac:dyDescent="0.35">
      <c r="A2621" t="s">
        <v>79</v>
      </c>
      <c r="B2621">
        <v>12098700</v>
      </c>
      <c r="C2621" s="1">
        <v>42904</v>
      </c>
      <c r="D2621">
        <v>11.3</v>
      </c>
      <c r="E2621" t="s">
        <v>80</v>
      </c>
      <c r="F2621">
        <v>9</v>
      </c>
      <c r="G2621" t="s">
        <v>80</v>
      </c>
      <c r="H2621">
        <v>10</v>
      </c>
      <c r="I2621" t="s">
        <v>80</v>
      </c>
      <c r="J2621">
        <v>44</v>
      </c>
      <c r="K2621" t="s">
        <v>80</v>
      </c>
      <c r="L2621">
        <v>43</v>
      </c>
      <c r="M2621" t="s">
        <v>80</v>
      </c>
      <c r="N2621">
        <v>43</v>
      </c>
      <c r="O2621" t="s">
        <v>80</v>
      </c>
      <c r="P2621">
        <v>11.8</v>
      </c>
      <c r="Q2621" t="s">
        <v>80</v>
      </c>
      <c r="R2621">
        <v>11.1</v>
      </c>
      <c r="S2621" t="s">
        <v>80</v>
      </c>
      <c r="T2621">
        <v>11.5</v>
      </c>
      <c r="U2621" t="s">
        <v>80</v>
      </c>
      <c r="V2621">
        <v>7.4</v>
      </c>
      <c r="W2621" t="s">
        <v>80</v>
      </c>
      <c r="X2621">
        <v>7.2</v>
      </c>
      <c r="Y2621" t="s">
        <v>80</v>
      </c>
      <c r="Z2621">
        <v>7.3</v>
      </c>
      <c r="AA2621" t="s">
        <v>80</v>
      </c>
      <c r="AB2621">
        <v>14.2</v>
      </c>
      <c r="AC2621" t="s">
        <v>80</v>
      </c>
      <c r="AD2621">
        <v>51.6</v>
      </c>
      <c r="AE2621" t="s">
        <v>80</v>
      </c>
      <c r="AF2621">
        <v>68.3</v>
      </c>
      <c r="AG2621" t="s">
        <v>80</v>
      </c>
    </row>
    <row r="2622" spans="1:33" x14ac:dyDescent="0.35">
      <c r="A2622" t="s">
        <v>79</v>
      </c>
      <c r="B2622">
        <v>12098700</v>
      </c>
      <c r="C2622" s="1">
        <v>42905</v>
      </c>
      <c r="D2622">
        <v>14.3</v>
      </c>
      <c r="E2622" t="s">
        <v>80</v>
      </c>
      <c r="F2622">
        <v>9.3000000000000007</v>
      </c>
      <c r="G2622" t="s">
        <v>80</v>
      </c>
      <c r="H2622">
        <v>11.7</v>
      </c>
      <c r="I2622" t="s">
        <v>80</v>
      </c>
      <c r="J2622">
        <v>43</v>
      </c>
      <c r="K2622" t="s">
        <v>80</v>
      </c>
      <c r="L2622">
        <v>42</v>
      </c>
      <c r="M2622" t="s">
        <v>80</v>
      </c>
      <c r="N2622">
        <v>43</v>
      </c>
      <c r="O2622" t="s">
        <v>80</v>
      </c>
      <c r="P2622">
        <v>11.7</v>
      </c>
      <c r="Q2622" t="s">
        <v>80</v>
      </c>
      <c r="R2622">
        <v>10.1</v>
      </c>
      <c r="S2622" t="s">
        <v>80</v>
      </c>
      <c r="T2622">
        <v>10.9</v>
      </c>
      <c r="U2622" t="s">
        <v>80</v>
      </c>
      <c r="V2622">
        <v>7.4</v>
      </c>
      <c r="W2622" t="s">
        <v>80</v>
      </c>
      <c r="X2622">
        <v>7.2</v>
      </c>
      <c r="Y2622" t="s">
        <v>80</v>
      </c>
      <c r="Z2622">
        <v>7.3</v>
      </c>
      <c r="AA2622" t="s">
        <v>80</v>
      </c>
      <c r="AB2622">
        <v>53.6</v>
      </c>
      <c r="AC2622" t="s">
        <v>80</v>
      </c>
      <c r="AD2622">
        <v>61.8</v>
      </c>
      <c r="AE2622" t="s">
        <v>80</v>
      </c>
      <c r="AF2622">
        <v>98.8</v>
      </c>
      <c r="AG2622" t="s">
        <v>80</v>
      </c>
    </row>
    <row r="2623" spans="1:33" x14ac:dyDescent="0.35">
      <c r="A2623" t="s">
        <v>79</v>
      </c>
      <c r="B2623">
        <v>12098700</v>
      </c>
      <c r="C2623" s="1">
        <v>42906</v>
      </c>
      <c r="D2623">
        <v>13.8</v>
      </c>
      <c r="E2623" t="s">
        <v>80</v>
      </c>
      <c r="F2623">
        <v>10.1</v>
      </c>
      <c r="G2623" t="s">
        <v>80</v>
      </c>
      <c r="H2623">
        <v>12.1</v>
      </c>
      <c r="I2623" t="s">
        <v>80</v>
      </c>
      <c r="J2623">
        <v>42</v>
      </c>
      <c r="K2623" t="s">
        <v>80</v>
      </c>
      <c r="L2623">
        <v>40</v>
      </c>
      <c r="M2623" t="s">
        <v>80</v>
      </c>
      <c r="N2623">
        <v>41</v>
      </c>
      <c r="O2623" t="s">
        <v>80</v>
      </c>
      <c r="P2623">
        <v>11.3</v>
      </c>
      <c r="Q2623" t="s">
        <v>80</v>
      </c>
      <c r="R2623">
        <v>10.3</v>
      </c>
      <c r="S2623" t="s">
        <v>80</v>
      </c>
      <c r="T2623">
        <v>10.7</v>
      </c>
      <c r="U2623" t="s">
        <v>80</v>
      </c>
      <c r="V2623">
        <v>7.4</v>
      </c>
      <c r="W2623" t="s">
        <v>80</v>
      </c>
      <c r="X2623">
        <v>7.1</v>
      </c>
      <c r="Y2623" t="s">
        <v>80</v>
      </c>
      <c r="Z2623">
        <v>7.3</v>
      </c>
      <c r="AA2623" t="s">
        <v>80</v>
      </c>
      <c r="AB2623">
        <v>61.1</v>
      </c>
      <c r="AC2623" t="s">
        <v>80</v>
      </c>
      <c r="AD2623">
        <v>71.2</v>
      </c>
      <c r="AE2623" t="s">
        <v>80</v>
      </c>
      <c r="AF2623">
        <v>91.8</v>
      </c>
      <c r="AG2623" t="s">
        <v>80</v>
      </c>
    </row>
    <row r="2624" spans="1:33" x14ac:dyDescent="0.35">
      <c r="A2624" t="s">
        <v>79</v>
      </c>
      <c r="B2624">
        <v>12098700</v>
      </c>
      <c r="C2624" s="1">
        <v>42907</v>
      </c>
      <c r="D2624">
        <v>13.3</v>
      </c>
      <c r="E2624" t="s">
        <v>80</v>
      </c>
      <c r="F2624">
        <v>9.3000000000000007</v>
      </c>
      <c r="G2624" t="s">
        <v>80</v>
      </c>
      <c r="H2624">
        <v>11.5</v>
      </c>
      <c r="I2624" t="s">
        <v>80</v>
      </c>
      <c r="J2624">
        <v>42</v>
      </c>
      <c r="K2624" t="s">
        <v>80</v>
      </c>
      <c r="L2624">
        <v>40</v>
      </c>
      <c r="M2624" t="s">
        <v>80</v>
      </c>
      <c r="N2624">
        <v>41</v>
      </c>
      <c r="O2624" t="s">
        <v>80</v>
      </c>
      <c r="P2624">
        <v>11.6</v>
      </c>
      <c r="Q2624" t="s">
        <v>80</v>
      </c>
      <c r="R2624">
        <v>10.4</v>
      </c>
      <c r="S2624" t="s">
        <v>80</v>
      </c>
      <c r="T2624">
        <v>10.9</v>
      </c>
      <c r="U2624" t="s">
        <v>80</v>
      </c>
      <c r="V2624">
        <v>7.4</v>
      </c>
      <c r="W2624" t="s">
        <v>80</v>
      </c>
      <c r="X2624">
        <v>7.2</v>
      </c>
      <c r="Y2624" t="s">
        <v>80</v>
      </c>
      <c r="Z2624">
        <v>7.3</v>
      </c>
      <c r="AA2624" t="s">
        <v>80</v>
      </c>
      <c r="AB2624">
        <v>38.6</v>
      </c>
      <c r="AC2624" t="s">
        <v>80</v>
      </c>
      <c r="AD2624">
        <v>61</v>
      </c>
      <c r="AE2624" t="s">
        <v>80</v>
      </c>
      <c r="AF2624">
        <v>71.8</v>
      </c>
      <c r="AG2624" t="s">
        <v>80</v>
      </c>
    </row>
    <row r="2625" spans="1:33" x14ac:dyDescent="0.35">
      <c r="A2625" t="s">
        <v>79</v>
      </c>
      <c r="B2625">
        <v>12098700</v>
      </c>
      <c r="C2625" s="1">
        <v>42908</v>
      </c>
      <c r="D2625">
        <v>13.4</v>
      </c>
      <c r="E2625" t="s">
        <v>80</v>
      </c>
      <c r="F2625">
        <v>8.4</v>
      </c>
      <c r="G2625" t="s">
        <v>80</v>
      </c>
      <c r="H2625">
        <v>11.1</v>
      </c>
      <c r="I2625" t="s">
        <v>80</v>
      </c>
      <c r="J2625">
        <v>44</v>
      </c>
      <c r="K2625" t="s">
        <v>80</v>
      </c>
      <c r="L2625">
        <v>42</v>
      </c>
      <c r="M2625" t="s">
        <v>80</v>
      </c>
      <c r="N2625">
        <v>43</v>
      </c>
      <c r="O2625" t="s">
        <v>80</v>
      </c>
      <c r="P2625">
        <v>11.8</v>
      </c>
      <c r="Q2625" t="s">
        <v>80</v>
      </c>
      <c r="R2625">
        <v>10.4</v>
      </c>
      <c r="S2625" t="s">
        <v>80</v>
      </c>
      <c r="T2625">
        <v>11</v>
      </c>
      <c r="U2625" t="s">
        <v>80</v>
      </c>
      <c r="V2625">
        <v>7.4</v>
      </c>
      <c r="W2625" t="s">
        <v>80</v>
      </c>
      <c r="X2625">
        <v>7.2</v>
      </c>
      <c r="Y2625" t="s">
        <v>80</v>
      </c>
      <c r="Z2625">
        <v>7.3</v>
      </c>
      <c r="AA2625" t="s">
        <v>80</v>
      </c>
      <c r="AB2625">
        <v>27.1</v>
      </c>
      <c r="AC2625" t="s">
        <v>80</v>
      </c>
      <c r="AD2625">
        <v>32.5</v>
      </c>
      <c r="AE2625" t="s">
        <v>80</v>
      </c>
      <c r="AF2625">
        <v>39.299999999999997</v>
      </c>
      <c r="AG2625" t="s">
        <v>80</v>
      </c>
    </row>
    <row r="2626" spans="1:33" x14ac:dyDescent="0.35">
      <c r="A2626" t="s">
        <v>79</v>
      </c>
      <c r="B2626">
        <v>12098700</v>
      </c>
      <c r="C2626" s="1">
        <v>42909</v>
      </c>
      <c r="D2626">
        <v>14.4</v>
      </c>
      <c r="E2626" t="s">
        <v>80</v>
      </c>
      <c r="F2626">
        <v>9</v>
      </c>
      <c r="G2626" t="s">
        <v>80</v>
      </c>
      <c r="H2626">
        <v>11.9</v>
      </c>
      <c r="I2626" t="s">
        <v>80</v>
      </c>
      <c r="J2626">
        <v>46</v>
      </c>
      <c r="K2626" t="s">
        <v>80</v>
      </c>
      <c r="L2626">
        <v>43</v>
      </c>
      <c r="M2626" t="s">
        <v>80</v>
      </c>
      <c r="N2626">
        <v>45</v>
      </c>
      <c r="O2626" t="s">
        <v>80</v>
      </c>
      <c r="P2626">
        <v>11.5</v>
      </c>
      <c r="Q2626" t="s">
        <v>80</v>
      </c>
      <c r="R2626">
        <v>10</v>
      </c>
      <c r="S2626" t="s">
        <v>80</v>
      </c>
      <c r="T2626">
        <v>10.8</v>
      </c>
      <c r="U2626" t="s">
        <v>80</v>
      </c>
      <c r="V2626">
        <v>7.5</v>
      </c>
      <c r="W2626" t="s">
        <v>80</v>
      </c>
      <c r="X2626">
        <v>7.2</v>
      </c>
      <c r="Y2626" t="s">
        <v>80</v>
      </c>
      <c r="Z2626">
        <v>7.3</v>
      </c>
      <c r="AA2626" t="s">
        <v>80</v>
      </c>
      <c r="AB2626">
        <v>23.6</v>
      </c>
      <c r="AC2626" t="s">
        <v>80</v>
      </c>
      <c r="AD2626">
        <v>25.4</v>
      </c>
      <c r="AE2626" t="s">
        <v>80</v>
      </c>
      <c r="AF2626">
        <v>29.7</v>
      </c>
      <c r="AG2626" t="s">
        <v>80</v>
      </c>
    </row>
    <row r="2627" spans="1:33" x14ac:dyDescent="0.35">
      <c r="A2627" t="s">
        <v>79</v>
      </c>
      <c r="B2627">
        <v>12098700</v>
      </c>
      <c r="C2627" s="1">
        <v>42910</v>
      </c>
      <c r="D2627">
        <v>15.8</v>
      </c>
      <c r="E2627" t="s">
        <v>80</v>
      </c>
      <c r="F2627">
        <v>10.4</v>
      </c>
      <c r="G2627" t="s">
        <v>80</v>
      </c>
      <c r="H2627">
        <v>13.3</v>
      </c>
      <c r="I2627" t="s">
        <v>80</v>
      </c>
      <c r="J2627">
        <v>46</v>
      </c>
      <c r="K2627" t="s">
        <v>80</v>
      </c>
      <c r="L2627">
        <v>44</v>
      </c>
      <c r="M2627" t="s">
        <v>80</v>
      </c>
      <c r="N2627">
        <v>45</v>
      </c>
      <c r="O2627" t="s">
        <v>80</v>
      </c>
      <c r="P2627">
        <v>11.1</v>
      </c>
      <c r="Q2627" t="s">
        <v>80</v>
      </c>
      <c r="R2627">
        <v>9.6999999999999993</v>
      </c>
      <c r="S2627" t="s">
        <v>80</v>
      </c>
      <c r="T2627">
        <v>10.4</v>
      </c>
      <c r="U2627" t="s">
        <v>80</v>
      </c>
      <c r="V2627">
        <v>7.5</v>
      </c>
      <c r="W2627" t="s">
        <v>80</v>
      </c>
      <c r="X2627">
        <v>7.2</v>
      </c>
      <c r="Y2627" t="s">
        <v>80</v>
      </c>
      <c r="Z2627">
        <v>7.3</v>
      </c>
      <c r="AA2627" t="s">
        <v>80</v>
      </c>
      <c r="AB2627">
        <v>20.3</v>
      </c>
      <c r="AC2627" t="s">
        <v>80</v>
      </c>
      <c r="AD2627">
        <v>22.9</v>
      </c>
      <c r="AE2627" t="s">
        <v>80</v>
      </c>
      <c r="AF2627">
        <v>25.4</v>
      </c>
      <c r="AG2627" t="s">
        <v>80</v>
      </c>
    </row>
    <row r="2628" spans="1:33" x14ac:dyDescent="0.35">
      <c r="A2628" t="s">
        <v>79</v>
      </c>
      <c r="B2628">
        <v>12098700</v>
      </c>
      <c r="C2628" s="1">
        <v>42911</v>
      </c>
      <c r="D2628">
        <v>16.100000000000001</v>
      </c>
      <c r="E2628" t="s">
        <v>80</v>
      </c>
      <c r="F2628">
        <v>10.7</v>
      </c>
      <c r="G2628" t="s">
        <v>80</v>
      </c>
      <c r="H2628">
        <v>13.6</v>
      </c>
      <c r="I2628" t="s">
        <v>80</v>
      </c>
      <c r="J2628">
        <v>45</v>
      </c>
      <c r="K2628" t="s">
        <v>80</v>
      </c>
      <c r="L2628">
        <v>43</v>
      </c>
      <c r="M2628" t="s">
        <v>80</v>
      </c>
      <c r="N2628">
        <v>44</v>
      </c>
      <c r="O2628" t="s">
        <v>80</v>
      </c>
      <c r="P2628">
        <v>11</v>
      </c>
      <c r="Q2628" t="s">
        <v>80</v>
      </c>
      <c r="R2628">
        <v>9.6</v>
      </c>
      <c r="S2628" t="s">
        <v>80</v>
      </c>
      <c r="T2628">
        <v>10.3</v>
      </c>
      <c r="U2628" t="s">
        <v>80</v>
      </c>
      <c r="V2628">
        <v>7.5</v>
      </c>
      <c r="W2628" t="s">
        <v>80</v>
      </c>
      <c r="X2628">
        <v>7.2</v>
      </c>
      <c r="Y2628" t="s">
        <v>80</v>
      </c>
      <c r="Z2628">
        <v>7.3</v>
      </c>
      <c r="AA2628" t="s">
        <v>80</v>
      </c>
      <c r="AB2628">
        <v>22.9</v>
      </c>
      <c r="AC2628" t="s">
        <v>80</v>
      </c>
      <c r="AD2628">
        <v>26.6</v>
      </c>
      <c r="AE2628" t="s">
        <v>80</v>
      </c>
      <c r="AF2628">
        <v>31.5</v>
      </c>
      <c r="AG2628" t="s">
        <v>80</v>
      </c>
    </row>
    <row r="2629" spans="1:33" x14ac:dyDescent="0.35">
      <c r="A2629" t="s">
        <v>79</v>
      </c>
      <c r="B2629">
        <v>12098700</v>
      </c>
      <c r="C2629" s="1">
        <v>42912</v>
      </c>
      <c r="D2629">
        <v>15.1</v>
      </c>
      <c r="E2629" t="s">
        <v>80</v>
      </c>
      <c r="F2629">
        <v>10.9</v>
      </c>
      <c r="G2629" t="s">
        <v>80</v>
      </c>
      <c r="H2629">
        <v>12.4</v>
      </c>
      <c r="I2629" t="s">
        <v>80</v>
      </c>
      <c r="J2629">
        <v>44</v>
      </c>
      <c r="K2629" t="s">
        <v>80</v>
      </c>
      <c r="L2629">
        <v>41</v>
      </c>
      <c r="M2629" t="s">
        <v>80</v>
      </c>
      <c r="N2629">
        <v>42</v>
      </c>
      <c r="O2629" t="s">
        <v>80</v>
      </c>
      <c r="P2629">
        <v>11</v>
      </c>
      <c r="Q2629" t="s">
        <v>80</v>
      </c>
      <c r="R2629">
        <v>9.9</v>
      </c>
      <c r="S2629" t="s">
        <v>80</v>
      </c>
      <c r="T2629">
        <v>10.5</v>
      </c>
      <c r="U2629" t="s">
        <v>80</v>
      </c>
      <c r="V2629">
        <v>7.4</v>
      </c>
      <c r="W2629" t="s">
        <v>80</v>
      </c>
      <c r="X2629">
        <v>7.2</v>
      </c>
      <c r="Y2629" t="s">
        <v>80</v>
      </c>
      <c r="Z2629">
        <v>7.3</v>
      </c>
      <c r="AA2629" t="s">
        <v>80</v>
      </c>
      <c r="AB2629">
        <v>26.9</v>
      </c>
      <c r="AC2629" t="s">
        <v>80</v>
      </c>
      <c r="AD2629">
        <v>43.6</v>
      </c>
      <c r="AE2629" t="s">
        <v>80</v>
      </c>
      <c r="AF2629">
        <v>46.8</v>
      </c>
      <c r="AG2629" t="s">
        <v>80</v>
      </c>
    </row>
    <row r="2630" spans="1:33" x14ac:dyDescent="0.35">
      <c r="A2630" t="s">
        <v>79</v>
      </c>
      <c r="B2630">
        <v>12098700</v>
      </c>
      <c r="C2630" s="1">
        <v>42913</v>
      </c>
      <c r="D2630">
        <v>14.3</v>
      </c>
      <c r="E2630" t="s">
        <v>80</v>
      </c>
      <c r="F2630">
        <v>10</v>
      </c>
      <c r="G2630" t="s">
        <v>80</v>
      </c>
      <c r="H2630">
        <v>12.1</v>
      </c>
      <c r="I2630" t="s">
        <v>80</v>
      </c>
      <c r="J2630">
        <v>44</v>
      </c>
      <c r="K2630" t="s">
        <v>80</v>
      </c>
      <c r="L2630">
        <v>41</v>
      </c>
      <c r="M2630" t="s">
        <v>80</v>
      </c>
      <c r="N2630">
        <v>42</v>
      </c>
      <c r="O2630" t="s">
        <v>80</v>
      </c>
      <c r="P2630">
        <v>11.2</v>
      </c>
      <c r="Q2630" t="s">
        <v>80</v>
      </c>
      <c r="R2630">
        <v>10</v>
      </c>
      <c r="S2630" t="s">
        <v>80</v>
      </c>
      <c r="T2630">
        <v>10.6</v>
      </c>
      <c r="U2630" t="s">
        <v>80</v>
      </c>
      <c r="V2630">
        <v>7.5</v>
      </c>
      <c r="W2630" t="s">
        <v>80</v>
      </c>
      <c r="X2630">
        <v>7.3</v>
      </c>
      <c r="Y2630" t="s">
        <v>80</v>
      </c>
      <c r="Z2630">
        <v>7.3</v>
      </c>
      <c r="AA2630" t="s">
        <v>80</v>
      </c>
      <c r="AB2630">
        <v>42.3</v>
      </c>
      <c r="AC2630" t="s">
        <v>80</v>
      </c>
      <c r="AD2630">
        <v>55.7</v>
      </c>
      <c r="AE2630" t="s">
        <v>80</v>
      </c>
      <c r="AF2630">
        <v>66.900000000000006</v>
      </c>
      <c r="AG2630" t="s">
        <v>80</v>
      </c>
    </row>
    <row r="2631" spans="1:33" x14ac:dyDescent="0.35">
      <c r="A2631" t="s">
        <v>79</v>
      </c>
      <c r="B2631">
        <v>12098700</v>
      </c>
      <c r="C2631" s="1">
        <v>42914</v>
      </c>
      <c r="D2631">
        <v>13.6</v>
      </c>
      <c r="E2631" t="s">
        <v>80</v>
      </c>
      <c r="F2631">
        <v>9.9</v>
      </c>
      <c r="G2631" t="s">
        <v>80</v>
      </c>
      <c r="H2631">
        <v>11.7</v>
      </c>
      <c r="I2631" t="s">
        <v>80</v>
      </c>
      <c r="J2631">
        <v>46</v>
      </c>
      <c r="K2631" t="s">
        <v>80</v>
      </c>
      <c r="L2631">
        <v>44</v>
      </c>
      <c r="M2631" t="s">
        <v>80</v>
      </c>
      <c r="N2631">
        <v>45</v>
      </c>
      <c r="O2631" t="s">
        <v>80</v>
      </c>
      <c r="P2631">
        <v>11.2</v>
      </c>
      <c r="Q2631" t="s">
        <v>80</v>
      </c>
      <c r="R2631">
        <v>10.199999999999999</v>
      </c>
      <c r="S2631" t="s">
        <v>80</v>
      </c>
      <c r="T2631">
        <v>10.7</v>
      </c>
      <c r="U2631" t="s">
        <v>80</v>
      </c>
      <c r="V2631">
        <v>7.4</v>
      </c>
      <c r="W2631" t="s">
        <v>80</v>
      </c>
      <c r="X2631">
        <v>7.2</v>
      </c>
      <c r="Y2631" t="s">
        <v>80</v>
      </c>
      <c r="Z2631">
        <v>7.4</v>
      </c>
      <c r="AA2631" t="s">
        <v>80</v>
      </c>
      <c r="AB2631">
        <v>31.1</v>
      </c>
      <c r="AC2631" t="s">
        <v>80</v>
      </c>
      <c r="AD2631">
        <v>39.1</v>
      </c>
      <c r="AE2631" t="s">
        <v>80</v>
      </c>
      <c r="AF2631">
        <v>56.1</v>
      </c>
      <c r="AG2631" t="s">
        <v>80</v>
      </c>
    </row>
    <row r="2632" spans="1:33" x14ac:dyDescent="0.35">
      <c r="A2632" t="s">
        <v>79</v>
      </c>
      <c r="B2632">
        <v>12098700</v>
      </c>
      <c r="C2632" s="1">
        <v>42915</v>
      </c>
      <c r="D2632">
        <v>15.3</v>
      </c>
      <c r="E2632" t="s">
        <v>80</v>
      </c>
      <c r="F2632">
        <v>10.4</v>
      </c>
      <c r="G2632" t="s">
        <v>80</v>
      </c>
      <c r="H2632">
        <v>13.1</v>
      </c>
      <c r="I2632" t="s">
        <v>80</v>
      </c>
      <c r="J2632">
        <v>47</v>
      </c>
      <c r="K2632" t="s">
        <v>80</v>
      </c>
      <c r="L2632">
        <v>45</v>
      </c>
      <c r="M2632" t="s">
        <v>80</v>
      </c>
      <c r="N2632">
        <v>46</v>
      </c>
      <c r="O2632" t="s">
        <v>80</v>
      </c>
      <c r="P2632">
        <v>11.1</v>
      </c>
      <c r="Q2632" t="s">
        <v>80</v>
      </c>
      <c r="R2632">
        <v>9.8000000000000007</v>
      </c>
      <c r="S2632" t="s">
        <v>80</v>
      </c>
      <c r="T2632">
        <v>10.4</v>
      </c>
      <c r="U2632" t="s">
        <v>80</v>
      </c>
      <c r="V2632">
        <v>7.5</v>
      </c>
      <c r="W2632" t="s">
        <v>80</v>
      </c>
      <c r="X2632">
        <v>7.3</v>
      </c>
      <c r="Y2632" t="s">
        <v>80</v>
      </c>
      <c r="Z2632">
        <v>7.4</v>
      </c>
      <c r="AA2632" t="s">
        <v>80</v>
      </c>
      <c r="AB2632">
        <v>22.8</v>
      </c>
      <c r="AC2632" t="s">
        <v>80</v>
      </c>
      <c r="AD2632">
        <v>25.8</v>
      </c>
      <c r="AE2632" t="s">
        <v>80</v>
      </c>
      <c r="AF2632">
        <v>38.200000000000003</v>
      </c>
      <c r="AG2632" t="s">
        <v>80</v>
      </c>
    </row>
    <row r="2633" spans="1:33" x14ac:dyDescent="0.35">
      <c r="A2633" t="s">
        <v>79</v>
      </c>
      <c r="B2633">
        <v>12098700</v>
      </c>
      <c r="C2633" s="1">
        <v>42916</v>
      </c>
      <c r="D2633">
        <v>16.3</v>
      </c>
      <c r="E2633" t="s">
        <v>80</v>
      </c>
      <c r="F2633">
        <v>11.1</v>
      </c>
      <c r="G2633" t="s">
        <v>80</v>
      </c>
      <c r="H2633">
        <v>13.9</v>
      </c>
      <c r="I2633" t="s">
        <v>80</v>
      </c>
      <c r="J2633">
        <v>47</v>
      </c>
      <c r="K2633" t="s">
        <v>80</v>
      </c>
      <c r="L2633">
        <v>46</v>
      </c>
      <c r="M2633" t="s">
        <v>80</v>
      </c>
      <c r="N2633">
        <v>46</v>
      </c>
      <c r="O2633" t="s">
        <v>80</v>
      </c>
      <c r="P2633">
        <v>10.9</v>
      </c>
      <c r="Q2633" t="s">
        <v>80</v>
      </c>
      <c r="R2633">
        <v>9.6</v>
      </c>
      <c r="S2633" t="s">
        <v>80</v>
      </c>
      <c r="T2633">
        <v>10.199999999999999</v>
      </c>
      <c r="U2633" t="s">
        <v>80</v>
      </c>
      <c r="V2633">
        <v>7.5</v>
      </c>
      <c r="W2633" t="s">
        <v>80</v>
      </c>
      <c r="X2633">
        <v>7.2</v>
      </c>
      <c r="Y2633" t="s">
        <v>80</v>
      </c>
      <c r="Z2633">
        <v>7.4</v>
      </c>
      <c r="AA2633" t="s">
        <v>80</v>
      </c>
      <c r="AB2633">
        <v>23</v>
      </c>
      <c r="AC2633" t="s">
        <v>80</v>
      </c>
      <c r="AD2633">
        <v>25.7</v>
      </c>
      <c r="AE2633" t="s">
        <v>80</v>
      </c>
      <c r="AF2633">
        <v>27.1</v>
      </c>
      <c r="AG2633" t="s">
        <v>80</v>
      </c>
    </row>
    <row r="2634" spans="1:33" x14ac:dyDescent="0.35">
      <c r="A2634" t="s">
        <v>79</v>
      </c>
      <c r="B2634">
        <v>12098700</v>
      </c>
      <c r="C2634" s="1">
        <v>42917</v>
      </c>
      <c r="D2634">
        <v>15.3</v>
      </c>
      <c r="E2634" t="s">
        <v>80</v>
      </c>
      <c r="F2634">
        <v>10.8</v>
      </c>
      <c r="G2634" t="s">
        <v>80</v>
      </c>
      <c r="H2634">
        <v>13.2</v>
      </c>
      <c r="I2634" t="s">
        <v>80</v>
      </c>
      <c r="J2634">
        <v>47</v>
      </c>
      <c r="K2634" t="s">
        <v>80</v>
      </c>
      <c r="L2634">
        <v>44</v>
      </c>
      <c r="M2634" t="s">
        <v>80</v>
      </c>
      <c r="N2634">
        <v>45</v>
      </c>
      <c r="O2634" t="s">
        <v>80</v>
      </c>
      <c r="P2634">
        <v>11</v>
      </c>
      <c r="Q2634" t="s">
        <v>80</v>
      </c>
      <c r="R2634">
        <v>9.8000000000000007</v>
      </c>
      <c r="S2634" t="s">
        <v>80</v>
      </c>
      <c r="T2634">
        <v>10.4</v>
      </c>
      <c r="U2634" t="s">
        <v>80</v>
      </c>
      <c r="V2634">
        <v>7.5</v>
      </c>
      <c r="W2634" t="s">
        <v>80</v>
      </c>
      <c r="X2634">
        <v>7.2</v>
      </c>
      <c r="Y2634" t="s">
        <v>80</v>
      </c>
      <c r="Z2634">
        <v>7.4</v>
      </c>
      <c r="AA2634" t="s">
        <v>80</v>
      </c>
      <c r="AB2634">
        <v>26</v>
      </c>
      <c r="AC2634" t="s">
        <v>80</v>
      </c>
      <c r="AD2634">
        <v>30.9</v>
      </c>
      <c r="AE2634" t="s">
        <v>80</v>
      </c>
      <c r="AF2634">
        <v>39</v>
      </c>
      <c r="AG2634" t="s">
        <v>80</v>
      </c>
    </row>
    <row r="2635" spans="1:33" x14ac:dyDescent="0.35">
      <c r="A2635" t="s">
        <v>79</v>
      </c>
      <c r="B2635">
        <v>12098700</v>
      </c>
      <c r="C2635" s="1">
        <v>42918</v>
      </c>
      <c r="D2635">
        <v>15.4</v>
      </c>
      <c r="E2635" t="s">
        <v>80</v>
      </c>
      <c r="F2635">
        <v>10.8</v>
      </c>
      <c r="G2635" t="s">
        <v>80</v>
      </c>
      <c r="H2635">
        <v>13.4</v>
      </c>
      <c r="I2635" t="s">
        <v>80</v>
      </c>
      <c r="J2635">
        <v>47</v>
      </c>
      <c r="K2635" t="s">
        <v>80</v>
      </c>
      <c r="L2635">
        <v>44</v>
      </c>
      <c r="M2635" t="s">
        <v>80</v>
      </c>
      <c r="N2635">
        <v>45</v>
      </c>
      <c r="O2635" t="s">
        <v>80</v>
      </c>
      <c r="P2635">
        <v>11</v>
      </c>
      <c r="Q2635" t="s">
        <v>80</v>
      </c>
      <c r="R2635">
        <v>9.8000000000000007</v>
      </c>
      <c r="S2635" t="s">
        <v>80</v>
      </c>
      <c r="T2635">
        <v>10.3</v>
      </c>
      <c r="U2635" t="s">
        <v>80</v>
      </c>
      <c r="V2635">
        <v>7.5</v>
      </c>
      <c r="W2635" t="s">
        <v>80</v>
      </c>
      <c r="X2635">
        <v>7.2</v>
      </c>
      <c r="Y2635" t="s">
        <v>80</v>
      </c>
      <c r="Z2635">
        <v>7.4</v>
      </c>
      <c r="AA2635" t="s">
        <v>80</v>
      </c>
      <c r="AB2635">
        <v>25.3</v>
      </c>
      <c r="AC2635" t="s">
        <v>80</v>
      </c>
      <c r="AD2635">
        <v>28.9</v>
      </c>
      <c r="AE2635" t="s">
        <v>80</v>
      </c>
      <c r="AF2635">
        <v>35.200000000000003</v>
      </c>
      <c r="AG2635" t="s">
        <v>80</v>
      </c>
    </row>
    <row r="2636" spans="1:33" x14ac:dyDescent="0.35">
      <c r="A2636" t="s">
        <v>79</v>
      </c>
      <c r="B2636">
        <v>12098700</v>
      </c>
      <c r="C2636" s="1">
        <v>42919</v>
      </c>
      <c r="D2636">
        <v>14.8</v>
      </c>
      <c r="E2636" t="s">
        <v>80</v>
      </c>
      <c r="F2636">
        <v>11.3</v>
      </c>
      <c r="G2636" t="s">
        <v>80</v>
      </c>
      <c r="H2636">
        <v>13</v>
      </c>
      <c r="I2636" t="s">
        <v>80</v>
      </c>
      <c r="J2636">
        <v>47</v>
      </c>
      <c r="K2636" t="s">
        <v>80</v>
      </c>
      <c r="L2636">
        <v>45</v>
      </c>
      <c r="M2636" t="s">
        <v>80</v>
      </c>
      <c r="N2636">
        <v>46</v>
      </c>
      <c r="O2636" t="s">
        <v>80</v>
      </c>
      <c r="P2636">
        <v>10.9</v>
      </c>
      <c r="Q2636" t="s">
        <v>80</v>
      </c>
      <c r="R2636">
        <v>9.9</v>
      </c>
      <c r="S2636" t="s">
        <v>80</v>
      </c>
      <c r="T2636">
        <v>10.4</v>
      </c>
      <c r="U2636" t="s">
        <v>80</v>
      </c>
      <c r="V2636">
        <v>7.5</v>
      </c>
      <c r="W2636" t="s">
        <v>80</v>
      </c>
      <c r="X2636">
        <v>7.3</v>
      </c>
      <c r="Y2636" t="s">
        <v>80</v>
      </c>
      <c r="Z2636">
        <v>7.4</v>
      </c>
      <c r="AA2636" t="s">
        <v>80</v>
      </c>
      <c r="AB2636">
        <v>22.6</v>
      </c>
      <c r="AC2636" t="s">
        <v>80</v>
      </c>
      <c r="AD2636">
        <v>26.1</v>
      </c>
      <c r="AE2636" t="s">
        <v>80</v>
      </c>
      <c r="AF2636">
        <v>42.5</v>
      </c>
      <c r="AG2636" t="s">
        <v>80</v>
      </c>
    </row>
    <row r="2637" spans="1:33" x14ac:dyDescent="0.35">
      <c r="A2637" t="s">
        <v>79</v>
      </c>
      <c r="B2637">
        <v>12098700</v>
      </c>
      <c r="C2637" s="1">
        <v>42920</v>
      </c>
      <c r="D2637">
        <v>14.9</v>
      </c>
      <c r="E2637" t="s">
        <v>80</v>
      </c>
      <c r="F2637">
        <v>10.5</v>
      </c>
      <c r="G2637" t="s">
        <v>80</v>
      </c>
      <c r="H2637">
        <v>13</v>
      </c>
      <c r="I2637" t="s">
        <v>80</v>
      </c>
      <c r="J2637">
        <v>49</v>
      </c>
      <c r="K2637" t="s">
        <v>80</v>
      </c>
      <c r="L2637">
        <v>46</v>
      </c>
      <c r="M2637" t="s">
        <v>80</v>
      </c>
      <c r="N2637">
        <v>47</v>
      </c>
      <c r="O2637" t="s">
        <v>80</v>
      </c>
      <c r="P2637">
        <v>11.1</v>
      </c>
      <c r="Q2637" t="s">
        <v>80</v>
      </c>
      <c r="R2637">
        <v>9.9</v>
      </c>
      <c r="S2637" t="s">
        <v>80</v>
      </c>
      <c r="T2637">
        <v>10.4</v>
      </c>
      <c r="U2637" t="s">
        <v>80</v>
      </c>
      <c r="V2637">
        <v>7.5</v>
      </c>
      <c r="W2637" t="s">
        <v>80</v>
      </c>
      <c r="X2637">
        <v>7.3</v>
      </c>
      <c r="Y2637" t="s">
        <v>80</v>
      </c>
      <c r="Z2637">
        <v>7.4</v>
      </c>
      <c r="AA2637" t="s">
        <v>80</v>
      </c>
      <c r="AB2637">
        <v>21.1</v>
      </c>
      <c r="AC2637" t="s">
        <v>80</v>
      </c>
      <c r="AD2637">
        <v>23.1</v>
      </c>
      <c r="AE2637" t="s">
        <v>80</v>
      </c>
      <c r="AF2637">
        <v>27.3</v>
      </c>
      <c r="AG2637" t="s">
        <v>80</v>
      </c>
    </row>
    <row r="2638" spans="1:33" x14ac:dyDescent="0.35">
      <c r="A2638" t="s">
        <v>79</v>
      </c>
      <c r="B2638">
        <v>12098700</v>
      </c>
      <c r="C2638" s="1">
        <v>42921</v>
      </c>
      <c r="D2638">
        <v>16</v>
      </c>
      <c r="E2638" t="s">
        <v>80</v>
      </c>
      <c r="F2638">
        <v>11.3</v>
      </c>
      <c r="G2638" t="s">
        <v>80</v>
      </c>
      <c r="H2638">
        <v>13.8</v>
      </c>
      <c r="I2638" t="s">
        <v>80</v>
      </c>
      <c r="J2638">
        <v>50</v>
      </c>
      <c r="K2638" t="s">
        <v>80</v>
      </c>
      <c r="L2638">
        <v>48</v>
      </c>
      <c r="M2638" t="s">
        <v>80</v>
      </c>
      <c r="N2638">
        <v>49</v>
      </c>
      <c r="O2638" t="s">
        <v>80</v>
      </c>
      <c r="P2638">
        <v>10.8</v>
      </c>
      <c r="Q2638" t="s">
        <v>80</v>
      </c>
      <c r="R2638">
        <v>9.6</v>
      </c>
      <c r="S2638" t="s">
        <v>80</v>
      </c>
      <c r="T2638">
        <v>10.199999999999999</v>
      </c>
      <c r="U2638" t="s">
        <v>80</v>
      </c>
      <c r="V2638">
        <v>7.5</v>
      </c>
      <c r="W2638" t="s">
        <v>80</v>
      </c>
      <c r="X2638">
        <v>7.3</v>
      </c>
      <c r="Y2638" t="s">
        <v>80</v>
      </c>
      <c r="Z2638">
        <v>7.4</v>
      </c>
      <c r="AA2638" t="s">
        <v>80</v>
      </c>
      <c r="AB2638">
        <v>21.1</v>
      </c>
      <c r="AC2638" t="s">
        <v>80</v>
      </c>
      <c r="AD2638">
        <v>22.5</v>
      </c>
      <c r="AE2638" t="s">
        <v>80</v>
      </c>
      <c r="AF2638">
        <v>26.6</v>
      </c>
      <c r="AG2638" t="s">
        <v>80</v>
      </c>
    </row>
    <row r="2639" spans="1:33" x14ac:dyDescent="0.35">
      <c r="A2639" t="s">
        <v>79</v>
      </c>
      <c r="B2639">
        <v>12098700</v>
      </c>
      <c r="C2639" s="1">
        <v>42922</v>
      </c>
      <c r="D2639">
        <v>16.5</v>
      </c>
      <c r="E2639" t="s">
        <v>80</v>
      </c>
      <c r="F2639">
        <v>11.9</v>
      </c>
      <c r="G2639" t="s">
        <v>80</v>
      </c>
      <c r="H2639">
        <v>14.5</v>
      </c>
      <c r="I2639" t="s">
        <v>80</v>
      </c>
      <c r="J2639">
        <v>50</v>
      </c>
      <c r="K2639" t="s">
        <v>80</v>
      </c>
      <c r="L2639">
        <v>47</v>
      </c>
      <c r="M2639" t="s">
        <v>80</v>
      </c>
      <c r="N2639">
        <v>48</v>
      </c>
      <c r="O2639" t="s">
        <v>80</v>
      </c>
      <c r="P2639">
        <v>10.8</v>
      </c>
      <c r="Q2639" t="s">
        <v>80</v>
      </c>
      <c r="R2639">
        <v>9.5</v>
      </c>
      <c r="S2639" t="s">
        <v>80</v>
      </c>
      <c r="T2639">
        <v>10.1</v>
      </c>
      <c r="U2639" t="s">
        <v>80</v>
      </c>
      <c r="V2639">
        <v>7.5</v>
      </c>
      <c r="W2639" t="s">
        <v>80</v>
      </c>
      <c r="X2639">
        <v>7.2</v>
      </c>
      <c r="Y2639" t="s">
        <v>80</v>
      </c>
      <c r="Z2639">
        <v>7.4</v>
      </c>
      <c r="AA2639" t="s">
        <v>80</v>
      </c>
      <c r="AB2639">
        <v>22.8</v>
      </c>
      <c r="AC2639" t="s">
        <v>80</v>
      </c>
      <c r="AD2639">
        <v>31.5</v>
      </c>
      <c r="AE2639" t="s">
        <v>80</v>
      </c>
      <c r="AF2639">
        <v>36.4</v>
      </c>
      <c r="AG2639" t="s">
        <v>80</v>
      </c>
    </row>
    <row r="2640" spans="1:33" x14ac:dyDescent="0.35">
      <c r="A2640" t="s">
        <v>79</v>
      </c>
      <c r="B2640">
        <v>12098700</v>
      </c>
      <c r="C2640" s="1">
        <v>42923</v>
      </c>
      <c r="D2640">
        <v>16</v>
      </c>
      <c r="E2640" t="s">
        <v>80</v>
      </c>
      <c r="F2640">
        <v>11.7</v>
      </c>
      <c r="G2640" t="s">
        <v>80</v>
      </c>
      <c r="H2640">
        <v>14</v>
      </c>
      <c r="I2640" t="s">
        <v>80</v>
      </c>
      <c r="J2640">
        <v>49</v>
      </c>
      <c r="K2640" t="s">
        <v>80</v>
      </c>
      <c r="L2640">
        <v>46</v>
      </c>
      <c r="M2640" t="s">
        <v>80</v>
      </c>
      <c r="N2640">
        <v>47</v>
      </c>
      <c r="O2640" t="s">
        <v>80</v>
      </c>
      <c r="P2640">
        <v>10.8</v>
      </c>
      <c r="Q2640" t="s">
        <v>80</v>
      </c>
      <c r="R2640">
        <v>9.6</v>
      </c>
      <c r="S2640" t="s">
        <v>80</v>
      </c>
      <c r="T2640">
        <v>10.199999999999999</v>
      </c>
      <c r="U2640" t="s">
        <v>80</v>
      </c>
      <c r="V2640">
        <v>7.5</v>
      </c>
      <c r="W2640" t="s">
        <v>80</v>
      </c>
      <c r="X2640">
        <v>7.2</v>
      </c>
      <c r="Y2640" t="s">
        <v>80</v>
      </c>
      <c r="Z2640">
        <v>7.3</v>
      </c>
      <c r="AA2640" t="s">
        <v>80</v>
      </c>
      <c r="AB2640">
        <v>31.4</v>
      </c>
      <c r="AC2640" t="s">
        <v>80</v>
      </c>
      <c r="AD2640">
        <v>53.7</v>
      </c>
      <c r="AE2640" t="s">
        <v>80</v>
      </c>
      <c r="AF2640">
        <v>65.400000000000006</v>
      </c>
      <c r="AG2640" t="s">
        <v>80</v>
      </c>
    </row>
    <row r="2641" spans="1:33" x14ac:dyDescent="0.35">
      <c r="A2641" t="s">
        <v>79</v>
      </c>
      <c r="B2641">
        <v>12098700</v>
      </c>
      <c r="C2641" s="1">
        <v>42924</v>
      </c>
      <c r="D2641">
        <v>16</v>
      </c>
      <c r="E2641" t="s">
        <v>80</v>
      </c>
      <c r="F2641">
        <v>12</v>
      </c>
      <c r="G2641" t="s">
        <v>80</v>
      </c>
      <c r="H2641">
        <v>14.3</v>
      </c>
      <c r="I2641" t="s">
        <v>80</v>
      </c>
      <c r="J2641">
        <v>48</v>
      </c>
      <c r="K2641" t="s">
        <v>80</v>
      </c>
      <c r="L2641">
        <v>45</v>
      </c>
      <c r="M2641" t="s">
        <v>80</v>
      </c>
      <c r="N2641">
        <v>46</v>
      </c>
      <c r="O2641" t="s">
        <v>80</v>
      </c>
      <c r="P2641">
        <v>10.7</v>
      </c>
      <c r="Q2641" t="s">
        <v>80</v>
      </c>
      <c r="R2641">
        <v>9.6999999999999993</v>
      </c>
      <c r="S2641" t="s">
        <v>80</v>
      </c>
      <c r="T2641">
        <v>10.1</v>
      </c>
      <c r="U2641" t="s">
        <v>80</v>
      </c>
      <c r="V2641">
        <v>7.5</v>
      </c>
      <c r="W2641" t="s">
        <v>80</v>
      </c>
      <c r="X2641">
        <v>7.2</v>
      </c>
      <c r="Y2641" t="s">
        <v>80</v>
      </c>
      <c r="Z2641">
        <v>7.3</v>
      </c>
      <c r="AA2641" t="s">
        <v>80</v>
      </c>
      <c r="AB2641">
        <v>64.7</v>
      </c>
      <c r="AC2641" t="s">
        <v>80</v>
      </c>
      <c r="AD2641">
        <v>89</v>
      </c>
      <c r="AE2641" t="s">
        <v>80</v>
      </c>
      <c r="AF2641">
        <v>113</v>
      </c>
      <c r="AG2641" t="s">
        <v>80</v>
      </c>
    </row>
    <row r="2642" spans="1:33" x14ac:dyDescent="0.35">
      <c r="A2642" t="s">
        <v>79</v>
      </c>
      <c r="B2642">
        <v>12098700</v>
      </c>
      <c r="C2642" s="1">
        <v>42925</v>
      </c>
      <c r="D2642">
        <v>15.7</v>
      </c>
      <c r="E2642" t="s">
        <v>80</v>
      </c>
      <c r="F2642">
        <v>12</v>
      </c>
      <c r="G2642" t="s">
        <v>80</v>
      </c>
      <c r="H2642">
        <v>14.1</v>
      </c>
      <c r="I2642" t="s">
        <v>80</v>
      </c>
      <c r="J2642">
        <v>50</v>
      </c>
      <c r="K2642" t="s">
        <v>80</v>
      </c>
      <c r="L2642">
        <v>47</v>
      </c>
      <c r="M2642" t="s">
        <v>80</v>
      </c>
      <c r="N2642">
        <v>48</v>
      </c>
      <c r="O2642" t="s">
        <v>80</v>
      </c>
      <c r="P2642">
        <v>10.7</v>
      </c>
      <c r="Q2642" t="s">
        <v>80</v>
      </c>
      <c r="R2642">
        <v>9.6999999999999993</v>
      </c>
      <c r="S2642" t="s">
        <v>80</v>
      </c>
      <c r="T2642">
        <v>10.1</v>
      </c>
      <c r="U2642" t="s">
        <v>80</v>
      </c>
      <c r="V2642">
        <v>7.5</v>
      </c>
      <c r="W2642" t="s">
        <v>80</v>
      </c>
      <c r="X2642">
        <v>7.3</v>
      </c>
      <c r="Y2642" t="s">
        <v>80</v>
      </c>
      <c r="Z2642">
        <v>7.4</v>
      </c>
      <c r="AA2642" t="s">
        <v>80</v>
      </c>
      <c r="AB2642">
        <v>74.7</v>
      </c>
      <c r="AC2642" t="s">
        <v>80</v>
      </c>
      <c r="AD2642">
        <v>97.4</v>
      </c>
      <c r="AE2642" t="s">
        <v>80</v>
      </c>
      <c r="AF2642">
        <v>112</v>
      </c>
      <c r="AG2642" t="s">
        <v>80</v>
      </c>
    </row>
    <row r="2643" spans="1:33" x14ac:dyDescent="0.35">
      <c r="A2643" t="s">
        <v>79</v>
      </c>
      <c r="B2643">
        <v>12098700</v>
      </c>
      <c r="C2643" s="1">
        <v>42926</v>
      </c>
      <c r="D2643">
        <v>15.2</v>
      </c>
      <c r="E2643" t="s">
        <v>80</v>
      </c>
      <c r="F2643">
        <v>11.9</v>
      </c>
      <c r="G2643" t="s">
        <v>80</v>
      </c>
      <c r="H2643">
        <v>13.7</v>
      </c>
      <c r="I2643" t="s">
        <v>80</v>
      </c>
      <c r="J2643">
        <v>50</v>
      </c>
      <c r="K2643" t="s">
        <v>80</v>
      </c>
      <c r="L2643">
        <v>48</v>
      </c>
      <c r="M2643" t="s">
        <v>80</v>
      </c>
      <c r="N2643">
        <v>49</v>
      </c>
      <c r="O2643" t="s">
        <v>80</v>
      </c>
      <c r="P2643">
        <v>10.7</v>
      </c>
      <c r="Q2643" t="s">
        <v>80</v>
      </c>
      <c r="R2643">
        <v>9.8000000000000007</v>
      </c>
      <c r="S2643" t="s">
        <v>80</v>
      </c>
      <c r="T2643">
        <v>10.199999999999999</v>
      </c>
      <c r="U2643" t="s">
        <v>80</v>
      </c>
      <c r="V2643">
        <v>7.5</v>
      </c>
      <c r="W2643" t="s">
        <v>80</v>
      </c>
      <c r="X2643">
        <v>7.3</v>
      </c>
      <c r="Y2643" t="s">
        <v>80</v>
      </c>
      <c r="Z2643">
        <v>7.4</v>
      </c>
      <c r="AA2643" t="s">
        <v>80</v>
      </c>
      <c r="AB2643">
        <v>47</v>
      </c>
      <c r="AC2643" t="s">
        <v>80</v>
      </c>
      <c r="AD2643">
        <v>73.599999999999994</v>
      </c>
      <c r="AE2643" t="s">
        <v>80</v>
      </c>
      <c r="AF2643">
        <v>87.3</v>
      </c>
      <c r="AG2643" t="s">
        <v>80</v>
      </c>
    </row>
    <row r="2644" spans="1:33" x14ac:dyDescent="0.35">
      <c r="A2644" t="s">
        <v>79</v>
      </c>
      <c r="B2644">
        <v>12098700</v>
      </c>
      <c r="C2644" s="1">
        <v>42927</v>
      </c>
      <c r="D2644">
        <v>15.4</v>
      </c>
      <c r="E2644" t="s">
        <v>80</v>
      </c>
      <c r="F2644">
        <v>11</v>
      </c>
      <c r="G2644" t="s">
        <v>80</v>
      </c>
      <c r="H2644">
        <v>13.4</v>
      </c>
      <c r="I2644" t="s">
        <v>80</v>
      </c>
      <c r="J2644">
        <v>52</v>
      </c>
      <c r="K2644" t="s">
        <v>80</v>
      </c>
      <c r="L2644">
        <v>49</v>
      </c>
      <c r="M2644" t="s">
        <v>80</v>
      </c>
      <c r="N2644">
        <v>50</v>
      </c>
      <c r="O2644" t="s">
        <v>80</v>
      </c>
      <c r="P2644">
        <v>11</v>
      </c>
      <c r="Q2644" t="s">
        <v>80</v>
      </c>
      <c r="R2644">
        <v>9.8000000000000007</v>
      </c>
      <c r="S2644" t="s">
        <v>80</v>
      </c>
      <c r="T2644">
        <v>10.3</v>
      </c>
      <c r="U2644" t="s">
        <v>80</v>
      </c>
      <c r="V2644">
        <v>7.6</v>
      </c>
      <c r="W2644" t="s">
        <v>80</v>
      </c>
      <c r="X2644">
        <v>7.3</v>
      </c>
      <c r="Y2644" t="s">
        <v>80</v>
      </c>
      <c r="Z2644">
        <v>7.4</v>
      </c>
      <c r="AA2644" t="s">
        <v>80</v>
      </c>
      <c r="AB2644">
        <v>34</v>
      </c>
      <c r="AC2644" t="s">
        <v>80</v>
      </c>
      <c r="AD2644">
        <v>41.2</v>
      </c>
      <c r="AE2644" t="s">
        <v>80</v>
      </c>
      <c r="AF2644">
        <v>47.2</v>
      </c>
      <c r="AG2644" t="s">
        <v>80</v>
      </c>
    </row>
    <row r="2645" spans="1:33" x14ac:dyDescent="0.35">
      <c r="A2645" t="s">
        <v>79</v>
      </c>
      <c r="B2645">
        <v>12098700</v>
      </c>
      <c r="C2645" s="1">
        <v>42928</v>
      </c>
      <c r="D2645">
        <v>15.9</v>
      </c>
      <c r="E2645" t="s">
        <v>80</v>
      </c>
      <c r="F2645">
        <v>11.7</v>
      </c>
      <c r="G2645" t="s">
        <v>80</v>
      </c>
      <c r="H2645">
        <v>14</v>
      </c>
      <c r="I2645" t="s">
        <v>80</v>
      </c>
      <c r="J2645">
        <v>53</v>
      </c>
      <c r="K2645" t="s">
        <v>80</v>
      </c>
      <c r="L2645">
        <v>50</v>
      </c>
      <c r="M2645" t="s">
        <v>80</v>
      </c>
      <c r="N2645">
        <v>51</v>
      </c>
      <c r="O2645" t="s">
        <v>80</v>
      </c>
      <c r="P2645">
        <v>10.8</v>
      </c>
      <c r="Q2645" t="s">
        <v>80</v>
      </c>
      <c r="R2645">
        <v>9.6</v>
      </c>
      <c r="S2645" t="s">
        <v>80</v>
      </c>
      <c r="T2645">
        <v>10.1</v>
      </c>
      <c r="U2645" t="s">
        <v>80</v>
      </c>
      <c r="V2645">
        <v>7.6</v>
      </c>
      <c r="W2645" t="s">
        <v>80</v>
      </c>
      <c r="X2645">
        <v>7.4</v>
      </c>
      <c r="Y2645" t="s">
        <v>80</v>
      </c>
      <c r="Z2645">
        <v>7.4</v>
      </c>
      <c r="AA2645" t="s">
        <v>80</v>
      </c>
      <c r="AB2645">
        <v>28.5</v>
      </c>
      <c r="AC2645" t="s">
        <v>80</v>
      </c>
      <c r="AD2645">
        <v>34.299999999999997</v>
      </c>
      <c r="AE2645" t="s">
        <v>80</v>
      </c>
      <c r="AF2645">
        <v>40</v>
      </c>
      <c r="AG2645" t="s">
        <v>80</v>
      </c>
    </row>
    <row r="2646" spans="1:33" x14ac:dyDescent="0.35">
      <c r="A2646" t="s">
        <v>79</v>
      </c>
      <c r="B2646">
        <v>12098700</v>
      </c>
      <c r="C2646" s="1">
        <v>42929</v>
      </c>
      <c r="D2646">
        <v>15.3</v>
      </c>
      <c r="E2646" t="s">
        <v>80</v>
      </c>
      <c r="F2646">
        <v>11.9</v>
      </c>
      <c r="G2646" t="s">
        <v>80</v>
      </c>
      <c r="H2646">
        <v>13.3</v>
      </c>
      <c r="I2646" t="s">
        <v>80</v>
      </c>
      <c r="J2646">
        <v>53</v>
      </c>
      <c r="K2646" t="s">
        <v>80</v>
      </c>
      <c r="L2646">
        <v>50</v>
      </c>
      <c r="M2646" t="s">
        <v>80</v>
      </c>
      <c r="N2646">
        <v>51</v>
      </c>
      <c r="O2646" t="s">
        <v>80</v>
      </c>
      <c r="P2646">
        <v>10.7</v>
      </c>
      <c r="Q2646" t="s">
        <v>80</v>
      </c>
      <c r="R2646">
        <v>9.8000000000000007</v>
      </c>
      <c r="S2646" t="s">
        <v>80</v>
      </c>
      <c r="T2646">
        <v>10.3</v>
      </c>
      <c r="U2646" t="s">
        <v>80</v>
      </c>
      <c r="V2646">
        <v>7.5</v>
      </c>
      <c r="W2646" t="s">
        <v>80</v>
      </c>
      <c r="X2646">
        <v>7.4</v>
      </c>
      <c r="Y2646" t="s">
        <v>80</v>
      </c>
      <c r="Z2646">
        <v>7.4</v>
      </c>
      <c r="AA2646" t="s">
        <v>80</v>
      </c>
      <c r="AB2646">
        <v>28.6</v>
      </c>
      <c r="AC2646" t="s">
        <v>80</v>
      </c>
      <c r="AD2646">
        <v>35.5</v>
      </c>
      <c r="AE2646" t="s">
        <v>80</v>
      </c>
      <c r="AF2646">
        <v>38.200000000000003</v>
      </c>
      <c r="AG2646" t="s">
        <v>80</v>
      </c>
    </row>
    <row r="2647" spans="1:33" x14ac:dyDescent="0.35">
      <c r="A2647" t="s">
        <v>79</v>
      </c>
      <c r="B2647">
        <v>12098700</v>
      </c>
      <c r="C2647" s="1">
        <v>42930</v>
      </c>
      <c r="D2647">
        <v>16</v>
      </c>
      <c r="E2647" t="s">
        <v>80</v>
      </c>
      <c r="F2647">
        <v>11.8</v>
      </c>
      <c r="G2647" t="s">
        <v>80</v>
      </c>
      <c r="H2647">
        <v>14</v>
      </c>
      <c r="I2647" t="s">
        <v>80</v>
      </c>
      <c r="J2647">
        <v>53</v>
      </c>
      <c r="K2647" t="s">
        <v>80</v>
      </c>
      <c r="L2647">
        <v>50</v>
      </c>
      <c r="M2647" t="s">
        <v>80</v>
      </c>
      <c r="N2647">
        <v>52</v>
      </c>
      <c r="O2647" t="s">
        <v>80</v>
      </c>
      <c r="P2647">
        <v>10.8</v>
      </c>
      <c r="Q2647" t="s">
        <v>80</v>
      </c>
      <c r="R2647">
        <v>9.6999999999999993</v>
      </c>
      <c r="S2647" t="s">
        <v>80</v>
      </c>
      <c r="T2647">
        <v>10.199999999999999</v>
      </c>
      <c r="U2647" t="s">
        <v>80</v>
      </c>
      <c r="V2647">
        <v>7.6</v>
      </c>
      <c r="W2647" t="s">
        <v>80</v>
      </c>
      <c r="X2647">
        <v>7.4</v>
      </c>
      <c r="Y2647" t="s">
        <v>80</v>
      </c>
      <c r="Z2647">
        <v>7.4</v>
      </c>
      <c r="AA2647" t="s">
        <v>80</v>
      </c>
      <c r="AB2647">
        <v>32.6</v>
      </c>
      <c r="AC2647" t="s">
        <v>80</v>
      </c>
      <c r="AD2647">
        <v>36.9</v>
      </c>
      <c r="AE2647" t="s">
        <v>80</v>
      </c>
      <c r="AF2647">
        <v>42.2</v>
      </c>
      <c r="AG2647" t="s">
        <v>80</v>
      </c>
    </row>
    <row r="2648" spans="1:33" x14ac:dyDescent="0.35">
      <c r="A2648" t="s">
        <v>79</v>
      </c>
      <c r="B2648">
        <v>12098700</v>
      </c>
      <c r="C2648" s="1">
        <v>42931</v>
      </c>
      <c r="D2648">
        <v>15.6</v>
      </c>
      <c r="E2648" t="s">
        <v>80</v>
      </c>
      <c r="F2648">
        <v>12.3</v>
      </c>
      <c r="G2648" t="s">
        <v>80</v>
      </c>
      <c r="H2648">
        <v>14.3</v>
      </c>
      <c r="I2648" t="s">
        <v>80</v>
      </c>
      <c r="J2648">
        <v>53</v>
      </c>
      <c r="K2648" t="s">
        <v>80</v>
      </c>
      <c r="L2648">
        <v>51</v>
      </c>
      <c r="M2648" t="s">
        <v>80</v>
      </c>
      <c r="N2648">
        <v>52</v>
      </c>
      <c r="O2648" t="s">
        <v>80</v>
      </c>
      <c r="P2648">
        <v>10.7</v>
      </c>
      <c r="Q2648" t="s">
        <v>80</v>
      </c>
      <c r="R2648">
        <v>9.8000000000000007</v>
      </c>
      <c r="S2648" t="s">
        <v>80</v>
      </c>
      <c r="T2648">
        <v>10.1</v>
      </c>
      <c r="U2648" t="s">
        <v>80</v>
      </c>
      <c r="V2648">
        <v>7.6</v>
      </c>
      <c r="W2648" t="s">
        <v>80</v>
      </c>
      <c r="X2648">
        <v>7.4</v>
      </c>
      <c r="Y2648" t="s">
        <v>80</v>
      </c>
      <c r="Z2648">
        <v>7.4</v>
      </c>
      <c r="AA2648" t="s">
        <v>80</v>
      </c>
      <c r="AB2648">
        <v>30.4</v>
      </c>
      <c r="AC2648" t="s">
        <v>80</v>
      </c>
      <c r="AD2648">
        <v>35.5</v>
      </c>
      <c r="AE2648" t="s">
        <v>80</v>
      </c>
      <c r="AF2648">
        <v>44.4</v>
      </c>
      <c r="AG2648" t="s">
        <v>80</v>
      </c>
    </row>
    <row r="2649" spans="1:33" x14ac:dyDescent="0.35">
      <c r="A2649" t="s">
        <v>79</v>
      </c>
      <c r="B2649">
        <v>12098700</v>
      </c>
      <c r="C2649" s="1">
        <v>42932</v>
      </c>
      <c r="D2649">
        <v>15</v>
      </c>
      <c r="E2649" t="s">
        <v>80</v>
      </c>
      <c r="F2649">
        <v>12.1</v>
      </c>
      <c r="G2649" t="s">
        <v>80</v>
      </c>
      <c r="H2649">
        <v>13.6</v>
      </c>
      <c r="I2649" t="s">
        <v>80</v>
      </c>
      <c r="J2649">
        <v>53</v>
      </c>
      <c r="K2649" t="s">
        <v>80</v>
      </c>
      <c r="L2649">
        <v>50</v>
      </c>
      <c r="M2649" t="s">
        <v>80</v>
      </c>
      <c r="N2649">
        <v>52</v>
      </c>
      <c r="O2649" t="s">
        <v>80</v>
      </c>
      <c r="P2649">
        <v>10.7</v>
      </c>
      <c r="Q2649" t="s">
        <v>80</v>
      </c>
      <c r="R2649">
        <v>9.9</v>
      </c>
      <c r="S2649" t="s">
        <v>80</v>
      </c>
      <c r="T2649">
        <v>10.3</v>
      </c>
      <c r="U2649" t="s">
        <v>80</v>
      </c>
      <c r="V2649">
        <v>7.5</v>
      </c>
      <c r="W2649" t="s">
        <v>80</v>
      </c>
      <c r="X2649">
        <v>7.4</v>
      </c>
      <c r="Y2649" t="s">
        <v>80</v>
      </c>
      <c r="Z2649">
        <v>7.4</v>
      </c>
      <c r="AA2649" t="s">
        <v>80</v>
      </c>
      <c r="AB2649">
        <v>30.8</v>
      </c>
      <c r="AC2649" t="s">
        <v>80</v>
      </c>
      <c r="AD2649">
        <v>44.5</v>
      </c>
      <c r="AE2649" t="s">
        <v>80</v>
      </c>
      <c r="AF2649">
        <v>55.8</v>
      </c>
      <c r="AG2649" t="s">
        <v>80</v>
      </c>
    </row>
    <row r="2650" spans="1:33" x14ac:dyDescent="0.35">
      <c r="A2650" t="s">
        <v>79</v>
      </c>
      <c r="B2650">
        <v>12098700</v>
      </c>
      <c r="C2650" s="1">
        <v>42933</v>
      </c>
      <c r="D2650">
        <v>14.9</v>
      </c>
      <c r="E2650" t="s">
        <v>80</v>
      </c>
      <c r="F2650">
        <v>10.8</v>
      </c>
      <c r="G2650" t="s">
        <v>80</v>
      </c>
      <c r="H2650">
        <v>13.1</v>
      </c>
      <c r="I2650" t="s">
        <v>80</v>
      </c>
      <c r="J2650">
        <v>55</v>
      </c>
      <c r="K2650" t="s">
        <v>80</v>
      </c>
      <c r="L2650">
        <v>52</v>
      </c>
      <c r="M2650" t="s">
        <v>80</v>
      </c>
      <c r="N2650">
        <v>53</v>
      </c>
      <c r="O2650" t="s">
        <v>80</v>
      </c>
      <c r="P2650">
        <v>11</v>
      </c>
      <c r="Q2650" t="s">
        <v>80</v>
      </c>
      <c r="R2650">
        <v>9.9</v>
      </c>
      <c r="S2650" t="s">
        <v>80</v>
      </c>
      <c r="T2650">
        <v>10.4</v>
      </c>
      <c r="U2650" t="s">
        <v>80</v>
      </c>
      <c r="V2650">
        <v>7.5</v>
      </c>
      <c r="W2650" t="s">
        <v>80</v>
      </c>
      <c r="X2650">
        <v>7.4</v>
      </c>
      <c r="Y2650" t="s">
        <v>80</v>
      </c>
      <c r="Z2650">
        <v>7.4</v>
      </c>
      <c r="AA2650" t="s">
        <v>80</v>
      </c>
      <c r="AB2650">
        <v>40.200000000000003</v>
      </c>
      <c r="AC2650" t="s">
        <v>80</v>
      </c>
      <c r="AD2650">
        <v>55.6</v>
      </c>
      <c r="AE2650" t="s">
        <v>80</v>
      </c>
      <c r="AF2650">
        <v>62</v>
      </c>
      <c r="AG2650" t="s">
        <v>80</v>
      </c>
    </row>
    <row r="2651" spans="1:33" x14ac:dyDescent="0.35">
      <c r="A2651" t="s">
        <v>79</v>
      </c>
      <c r="B2651">
        <v>12098700</v>
      </c>
      <c r="C2651" s="1">
        <v>42934</v>
      </c>
      <c r="D2651">
        <v>16</v>
      </c>
      <c r="E2651" t="s">
        <v>80</v>
      </c>
      <c r="F2651">
        <v>12.2</v>
      </c>
      <c r="G2651" t="s">
        <v>80</v>
      </c>
      <c r="H2651">
        <v>14.2</v>
      </c>
      <c r="I2651" t="s">
        <v>80</v>
      </c>
      <c r="J2651">
        <v>56</v>
      </c>
      <c r="K2651" t="s">
        <v>80</v>
      </c>
      <c r="L2651">
        <v>54</v>
      </c>
      <c r="M2651" t="s">
        <v>80</v>
      </c>
      <c r="N2651">
        <v>55</v>
      </c>
      <c r="O2651" t="s">
        <v>80</v>
      </c>
      <c r="P2651">
        <v>10.7</v>
      </c>
      <c r="Q2651" t="s">
        <v>80</v>
      </c>
      <c r="R2651">
        <v>9.6</v>
      </c>
      <c r="S2651" t="s">
        <v>80</v>
      </c>
      <c r="T2651">
        <v>10.1</v>
      </c>
      <c r="U2651" t="s">
        <v>80</v>
      </c>
      <c r="V2651">
        <v>7.5</v>
      </c>
      <c r="W2651" t="s">
        <v>80</v>
      </c>
      <c r="X2651">
        <v>7.4</v>
      </c>
      <c r="Y2651" t="s">
        <v>80</v>
      </c>
      <c r="Z2651">
        <v>7.4</v>
      </c>
      <c r="AA2651" t="s">
        <v>80</v>
      </c>
      <c r="AB2651">
        <v>32</v>
      </c>
      <c r="AC2651" t="s">
        <v>80</v>
      </c>
      <c r="AD2651">
        <v>39.299999999999997</v>
      </c>
      <c r="AE2651" t="s">
        <v>80</v>
      </c>
      <c r="AF2651">
        <v>42.6</v>
      </c>
      <c r="AG2651" t="s">
        <v>80</v>
      </c>
    </row>
    <row r="2652" spans="1:33" x14ac:dyDescent="0.35">
      <c r="A2652" t="s">
        <v>79</v>
      </c>
      <c r="B2652">
        <v>12098700</v>
      </c>
      <c r="C2652" s="1">
        <v>42935</v>
      </c>
      <c r="D2652">
        <v>15.5</v>
      </c>
      <c r="E2652" t="s">
        <v>80</v>
      </c>
      <c r="F2652">
        <v>12.4</v>
      </c>
      <c r="G2652" t="s">
        <v>80</v>
      </c>
      <c r="H2652">
        <v>14.3</v>
      </c>
      <c r="I2652" t="s">
        <v>80</v>
      </c>
      <c r="J2652">
        <v>56</v>
      </c>
      <c r="K2652" t="s">
        <v>80</v>
      </c>
      <c r="L2652">
        <v>52</v>
      </c>
      <c r="M2652" t="s">
        <v>80</v>
      </c>
      <c r="N2652">
        <v>54</v>
      </c>
      <c r="O2652" t="s">
        <v>80</v>
      </c>
      <c r="P2652">
        <v>10.6</v>
      </c>
      <c r="Q2652" t="s">
        <v>80</v>
      </c>
      <c r="R2652">
        <v>9.6999999999999993</v>
      </c>
      <c r="S2652" t="s">
        <v>80</v>
      </c>
      <c r="T2652">
        <v>10.1</v>
      </c>
      <c r="U2652" t="s">
        <v>80</v>
      </c>
      <c r="V2652">
        <v>7.5</v>
      </c>
      <c r="W2652" t="s">
        <v>80</v>
      </c>
      <c r="X2652">
        <v>7.4</v>
      </c>
      <c r="Y2652" t="s">
        <v>80</v>
      </c>
      <c r="Z2652">
        <v>7.4</v>
      </c>
      <c r="AA2652" t="s">
        <v>80</v>
      </c>
      <c r="AB2652">
        <v>32</v>
      </c>
      <c r="AC2652" t="s">
        <v>80</v>
      </c>
      <c r="AD2652">
        <v>43.9</v>
      </c>
      <c r="AE2652" t="s">
        <v>80</v>
      </c>
      <c r="AF2652">
        <v>81.099999999999994</v>
      </c>
      <c r="AG2652" t="s">
        <v>80</v>
      </c>
    </row>
    <row r="2653" spans="1:33" x14ac:dyDescent="0.35">
      <c r="A2653" t="s">
        <v>79</v>
      </c>
      <c r="B2653">
        <v>12098700</v>
      </c>
      <c r="C2653" s="1">
        <v>42936</v>
      </c>
      <c r="D2653">
        <v>15.2</v>
      </c>
      <c r="E2653" t="s">
        <v>80</v>
      </c>
      <c r="F2653">
        <v>12.8</v>
      </c>
      <c r="G2653" t="s">
        <v>80</v>
      </c>
      <c r="H2653">
        <v>13.9</v>
      </c>
      <c r="I2653" t="s">
        <v>80</v>
      </c>
      <c r="J2653">
        <v>55</v>
      </c>
      <c r="K2653" t="s">
        <v>80</v>
      </c>
      <c r="L2653">
        <v>52</v>
      </c>
      <c r="M2653" t="s">
        <v>80</v>
      </c>
      <c r="N2653">
        <v>54</v>
      </c>
      <c r="O2653" t="s">
        <v>80</v>
      </c>
      <c r="P2653">
        <v>10.6</v>
      </c>
      <c r="Q2653" t="s">
        <v>80</v>
      </c>
      <c r="R2653">
        <v>9.8000000000000007</v>
      </c>
      <c r="S2653" t="s">
        <v>80</v>
      </c>
      <c r="T2653">
        <v>10.199999999999999</v>
      </c>
      <c r="U2653" t="s">
        <v>80</v>
      </c>
      <c r="V2653">
        <v>7.5</v>
      </c>
      <c r="W2653" t="s">
        <v>80</v>
      </c>
      <c r="X2653">
        <v>7.4</v>
      </c>
      <c r="Y2653" t="s">
        <v>80</v>
      </c>
      <c r="Z2653">
        <v>7.4</v>
      </c>
      <c r="AA2653" t="s">
        <v>80</v>
      </c>
      <c r="AB2653">
        <v>40</v>
      </c>
      <c r="AC2653" t="s">
        <v>80</v>
      </c>
      <c r="AD2653">
        <v>46</v>
      </c>
      <c r="AE2653" t="s">
        <v>80</v>
      </c>
      <c r="AF2653">
        <v>58</v>
      </c>
      <c r="AG2653" t="s">
        <v>80</v>
      </c>
    </row>
    <row r="2654" spans="1:33" x14ac:dyDescent="0.35">
      <c r="A2654" t="s">
        <v>79</v>
      </c>
      <c r="B2654">
        <v>12098700</v>
      </c>
      <c r="C2654" s="1">
        <v>42937</v>
      </c>
      <c r="D2654">
        <v>15.8</v>
      </c>
      <c r="E2654" t="s">
        <v>80</v>
      </c>
      <c r="F2654">
        <v>12</v>
      </c>
      <c r="G2654" t="s">
        <v>80</v>
      </c>
      <c r="H2654">
        <v>13.9</v>
      </c>
      <c r="I2654" t="s">
        <v>80</v>
      </c>
      <c r="J2654">
        <v>57</v>
      </c>
      <c r="K2654" t="s">
        <v>80</v>
      </c>
      <c r="L2654">
        <v>54</v>
      </c>
      <c r="M2654" t="s">
        <v>80</v>
      </c>
      <c r="N2654">
        <v>55</v>
      </c>
      <c r="O2654" t="s">
        <v>80</v>
      </c>
      <c r="P2654">
        <v>10.7</v>
      </c>
      <c r="Q2654" t="s">
        <v>80</v>
      </c>
      <c r="R2654">
        <v>9.6999999999999993</v>
      </c>
      <c r="S2654" t="s">
        <v>80</v>
      </c>
      <c r="T2654">
        <v>10.199999999999999</v>
      </c>
      <c r="U2654" t="s">
        <v>80</v>
      </c>
      <c r="V2654">
        <v>7.6</v>
      </c>
      <c r="W2654" t="s">
        <v>80</v>
      </c>
      <c r="X2654">
        <v>7.4</v>
      </c>
      <c r="Y2654" t="s">
        <v>80</v>
      </c>
      <c r="Z2654">
        <v>7.4</v>
      </c>
      <c r="AA2654" t="s">
        <v>80</v>
      </c>
      <c r="AB2654">
        <v>32.9</v>
      </c>
      <c r="AC2654" t="s">
        <v>80</v>
      </c>
      <c r="AD2654">
        <v>39</v>
      </c>
      <c r="AE2654" t="s">
        <v>80</v>
      </c>
      <c r="AF2654">
        <v>42.2</v>
      </c>
      <c r="AG2654" t="s">
        <v>80</v>
      </c>
    </row>
    <row r="2655" spans="1:33" x14ac:dyDescent="0.35">
      <c r="A2655" t="s">
        <v>79</v>
      </c>
      <c r="B2655">
        <v>12098700</v>
      </c>
      <c r="C2655" s="1">
        <v>42938</v>
      </c>
      <c r="D2655">
        <v>17.399999999999999</v>
      </c>
      <c r="E2655" t="s">
        <v>80</v>
      </c>
      <c r="F2655">
        <v>13.4</v>
      </c>
      <c r="G2655" t="s">
        <v>80</v>
      </c>
      <c r="H2655">
        <v>15.5</v>
      </c>
      <c r="I2655" t="s">
        <v>80</v>
      </c>
      <c r="J2655">
        <v>57</v>
      </c>
      <c r="K2655" t="s">
        <v>80</v>
      </c>
      <c r="L2655">
        <v>55</v>
      </c>
      <c r="M2655" t="s">
        <v>80</v>
      </c>
      <c r="N2655">
        <v>56</v>
      </c>
      <c r="O2655" t="s">
        <v>80</v>
      </c>
      <c r="P2655">
        <v>10.4</v>
      </c>
      <c r="Q2655" t="s">
        <v>80</v>
      </c>
      <c r="R2655">
        <v>9.4</v>
      </c>
      <c r="S2655" t="s">
        <v>80</v>
      </c>
      <c r="T2655">
        <v>9.9</v>
      </c>
      <c r="U2655" t="s">
        <v>80</v>
      </c>
      <c r="V2655">
        <v>7.6</v>
      </c>
      <c r="W2655" t="s">
        <v>80</v>
      </c>
      <c r="X2655">
        <v>7.4</v>
      </c>
      <c r="Y2655" t="s">
        <v>80</v>
      </c>
      <c r="Z2655">
        <v>7.4</v>
      </c>
      <c r="AA2655" t="s">
        <v>80</v>
      </c>
      <c r="AB2655">
        <v>32.9</v>
      </c>
      <c r="AC2655" t="s">
        <v>80</v>
      </c>
      <c r="AD2655">
        <v>39.1</v>
      </c>
      <c r="AE2655" t="s">
        <v>80</v>
      </c>
      <c r="AF2655">
        <v>42.5</v>
      </c>
      <c r="AG2655" t="s">
        <v>80</v>
      </c>
    </row>
    <row r="2656" spans="1:33" x14ac:dyDescent="0.35">
      <c r="A2656" t="s">
        <v>79</v>
      </c>
      <c r="B2656">
        <v>12098700</v>
      </c>
      <c r="C2656" s="1">
        <v>42939</v>
      </c>
      <c r="D2656">
        <v>16.8</v>
      </c>
      <c r="E2656" t="s">
        <v>80</v>
      </c>
      <c r="F2656">
        <v>13.8</v>
      </c>
      <c r="G2656" t="s">
        <v>80</v>
      </c>
      <c r="H2656">
        <v>15.1</v>
      </c>
      <c r="I2656" t="s">
        <v>80</v>
      </c>
      <c r="J2656">
        <v>57</v>
      </c>
      <c r="K2656" t="s">
        <v>80</v>
      </c>
      <c r="L2656">
        <v>51</v>
      </c>
      <c r="M2656" t="s">
        <v>80</v>
      </c>
      <c r="N2656">
        <v>53</v>
      </c>
      <c r="O2656" t="s">
        <v>80</v>
      </c>
      <c r="P2656">
        <v>10.199999999999999</v>
      </c>
      <c r="Q2656" t="s">
        <v>80</v>
      </c>
      <c r="R2656">
        <v>9.5</v>
      </c>
      <c r="S2656" t="s">
        <v>80</v>
      </c>
      <c r="T2656">
        <v>9.9</v>
      </c>
      <c r="U2656" t="s">
        <v>80</v>
      </c>
      <c r="V2656">
        <v>7.5</v>
      </c>
      <c r="W2656" t="s">
        <v>80</v>
      </c>
      <c r="X2656">
        <v>7.3</v>
      </c>
      <c r="Y2656" t="s">
        <v>80</v>
      </c>
      <c r="Z2656">
        <v>7.4</v>
      </c>
      <c r="AA2656" t="s">
        <v>80</v>
      </c>
      <c r="AB2656">
        <v>41.5</v>
      </c>
      <c r="AC2656" t="s">
        <v>80</v>
      </c>
      <c r="AD2656">
        <v>76.7</v>
      </c>
      <c r="AE2656" t="s">
        <v>80</v>
      </c>
      <c r="AF2656">
        <v>93.8</v>
      </c>
      <c r="AG2656" t="s">
        <v>80</v>
      </c>
    </row>
    <row r="2657" spans="1:33" x14ac:dyDescent="0.35">
      <c r="A2657" t="s">
        <v>79</v>
      </c>
      <c r="B2657">
        <v>12098700</v>
      </c>
      <c r="C2657" s="1">
        <v>42940</v>
      </c>
      <c r="D2657">
        <v>16.100000000000001</v>
      </c>
      <c r="E2657" t="s">
        <v>80</v>
      </c>
      <c r="F2657">
        <v>13.1</v>
      </c>
      <c r="G2657" t="s">
        <v>80</v>
      </c>
      <c r="H2657">
        <v>14.9</v>
      </c>
      <c r="I2657" t="s">
        <v>80</v>
      </c>
      <c r="J2657">
        <v>53</v>
      </c>
      <c r="K2657" t="s">
        <v>80</v>
      </c>
      <c r="L2657">
        <v>50</v>
      </c>
      <c r="M2657" t="s">
        <v>80</v>
      </c>
      <c r="N2657">
        <v>51</v>
      </c>
      <c r="O2657" t="s">
        <v>80</v>
      </c>
      <c r="P2657">
        <v>10.4</v>
      </c>
      <c r="Q2657" t="s">
        <v>80</v>
      </c>
      <c r="R2657">
        <v>9.6</v>
      </c>
      <c r="S2657" t="s">
        <v>80</v>
      </c>
      <c r="T2657">
        <v>9.9</v>
      </c>
      <c r="U2657" t="s">
        <v>80</v>
      </c>
      <c r="V2657">
        <v>7.5</v>
      </c>
      <c r="W2657" t="s">
        <v>80</v>
      </c>
      <c r="X2657">
        <v>7.3</v>
      </c>
      <c r="Y2657" t="s">
        <v>80</v>
      </c>
      <c r="Z2657">
        <v>7.4</v>
      </c>
      <c r="AA2657" t="s">
        <v>80</v>
      </c>
      <c r="AB2657">
        <v>77.400000000000006</v>
      </c>
      <c r="AC2657" t="s">
        <v>80</v>
      </c>
      <c r="AD2657">
        <v>114</v>
      </c>
      <c r="AE2657" t="s">
        <v>80</v>
      </c>
      <c r="AF2657">
        <v>152</v>
      </c>
      <c r="AG2657" t="s">
        <v>80</v>
      </c>
    </row>
    <row r="2658" spans="1:33" x14ac:dyDescent="0.35">
      <c r="A2658" t="s">
        <v>79</v>
      </c>
      <c r="B2658">
        <v>12098700</v>
      </c>
      <c r="C2658" s="1">
        <v>42941</v>
      </c>
      <c r="D2658">
        <v>16.5</v>
      </c>
      <c r="E2658" t="s">
        <v>80</v>
      </c>
      <c r="F2658">
        <v>13</v>
      </c>
      <c r="G2658" t="s">
        <v>80</v>
      </c>
      <c r="H2658">
        <v>15</v>
      </c>
      <c r="I2658" t="s">
        <v>80</v>
      </c>
      <c r="J2658">
        <v>55</v>
      </c>
      <c r="K2658" t="s">
        <v>80</v>
      </c>
      <c r="L2658">
        <v>51</v>
      </c>
      <c r="M2658" t="s">
        <v>80</v>
      </c>
      <c r="N2658">
        <v>53</v>
      </c>
      <c r="O2658" t="s">
        <v>80</v>
      </c>
      <c r="P2658">
        <v>10.5</v>
      </c>
      <c r="Q2658" t="s">
        <v>80</v>
      </c>
      <c r="R2658">
        <v>9.5</v>
      </c>
      <c r="S2658" t="s">
        <v>80</v>
      </c>
      <c r="T2658">
        <v>9.9</v>
      </c>
      <c r="U2658" t="s">
        <v>80</v>
      </c>
      <c r="V2658">
        <v>7.5</v>
      </c>
      <c r="W2658" t="s">
        <v>80</v>
      </c>
      <c r="X2658">
        <v>7.3</v>
      </c>
      <c r="Y2658" t="s">
        <v>80</v>
      </c>
      <c r="Z2658">
        <v>7.4</v>
      </c>
      <c r="AA2658" t="s">
        <v>80</v>
      </c>
      <c r="AB2658">
        <v>77.7</v>
      </c>
      <c r="AC2658" t="s">
        <v>80</v>
      </c>
      <c r="AD2658">
        <v>96.4</v>
      </c>
      <c r="AE2658" t="s">
        <v>80</v>
      </c>
      <c r="AF2658">
        <v>108</v>
      </c>
      <c r="AG2658" t="s">
        <v>80</v>
      </c>
    </row>
    <row r="2659" spans="1:33" x14ac:dyDescent="0.35">
      <c r="A2659" t="s">
        <v>79</v>
      </c>
      <c r="B2659">
        <v>12098700</v>
      </c>
      <c r="C2659" s="1">
        <v>42942</v>
      </c>
      <c r="D2659">
        <v>16.600000000000001</v>
      </c>
      <c r="E2659" t="s">
        <v>80</v>
      </c>
      <c r="F2659">
        <v>13.4</v>
      </c>
      <c r="G2659" t="s">
        <v>80</v>
      </c>
      <c r="H2659">
        <v>15.3</v>
      </c>
      <c r="I2659" t="s">
        <v>80</v>
      </c>
      <c r="J2659">
        <v>55</v>
      </c>
      <c r="K2659" t="s">
        <v>80</v>
      </c>
      <c r="L2659">
        <v>51</v>
      </c>
      <c r="M2659" t="s">
        <v>80</v>
      </c>
      <c r="N2659">
        <v>53</v>
      </c>
      <c r="O2659" t="s">
        <v>80</v>
      </c>
      <c r="P2659">
        <v>10.4</v>
      </c>
      <c r="Q2659" t="s">
        <v>80</v>
      </c>
      <c r="R2659">
        <v>9.5</v>
      </c>
      <c r="S2659" t="s">
        <v>80</v>
      </c>
      <c r="T2659">
        <v>9.9</v>
      </c>
      <c r="U2659" t="s">
        <v>80</v>
      </c>
      <c r="V2659">
        <v>7.5</v>
      </c>
      <c r="W2659" t="s">
        <v>80</v>
      </c>
      <c r="X2659">
        <v>7.3</v>
      </c>
      <c r="Y2659" t="s">
        <v>80</v>
      </c>
      <c r="Z2659">
        <v>7.4</v>
      </c>
      <c r="AA2659" t="s">
        <v>80</v>
      </c>
      <c r="AB2659">
        <v>77.2</v>
      </c>
      <c r="AC2659" t="s">
        <v>80</v>
      </c>
      <c r="AD2659">
        <v>90.1</v>
      </c>
      <c r="AE2659" t="s">
        <v>80</v>
      </c>
      <c r="AF2659">
        <v>104</v>
      </c>
      <c r="AG2659" t="s">
        <v>80</v>
      </c>
    </row>
    <row r="2660" spans="1:33" x14ac:dyDescent="0.35">
      <c r="A2660" t="s">
        <v>79</v>
      </c>
      <c r="B2660">
        <v>12098700</v>
      </c>
      <c r="C2660" s="1">
        <v>42943</v>
      </c>
      <c r="D2660">
        <v>16</v>
      </c>
      <c r="E2660" t="s">
        <v>80</v>
      </c>
      <c r="F2660">
        <v>12.5</v>
      </c>
      <c r="G2660" t="s">
        <v>80</v>
      </c>
      <c r="H2660">
        <v>14.2</v>
      </c>
      <c r="I2660" t="s">
        <v>80</v>
      </c>
      <c r="J2660">
        <v>54</v>
      </c>
      <c r="K2660" t="s">
        <v>80</v>
      </c>
      <c r="L2660">
        <v>51</v>
      </c>
      <c r="M2660" t="s">
        <v>80</v>
      </c>
      <c r="N2660">
        <v>53</v>
      </c>
      <c r="O2660" t="s">
        <v>80</v>
      </c>
      <c r="P2660">
        <v>10.6</v>
      </c>
      <c r="Q2660" t="s">
        <v>80</v>
      </c>
      <c r="R2660">
        <v>9.6</v>
      </c>
      <c r="S2660" t="s">
        <v>80</v>
      </c>
      <c r="T2660">
        <v>10.1</v>
      </c>
      <c r="U2660" t="s">
        <v>80</v>
      </c>
      <c r="V2660">
        <v>7.5</v>
      </c>
      <c r="W2660" t="s">
        <v>80</v>
      </c>
      <c r="X2660">
        <v>7.3</v>
      </c>
      <c r="Y2660" t="s">
        <v>80</v>
      </c>
      <c r="Z2660">
        <v>7.4</v>
      </c>
      <c r="AA2660" t="s">
        <v>80</v>
      </c>
      <c r="AB2660">
        <v>68.7</v>
      </c>
      <c r="AC2660" t="s">
        <v>80</v>
      </c>
      <c r="AD2660">
        <v>90.1</v>
      </c>
      <c r="AE2660" t="s">
        <v>80</v>
      </c>
      <c r="AF2660">
        <v>129</v>
      </c>
      <c r="AG2660" t="s">
        <v>80</v>
      </c>
    </row>
    <row r="2661" spans="1:33" x14ac:dyDescent="0.35">
      <c r="A2661" t="s">
        <v>79</v>
      </c>
      <c r="B2661">
        <v>12098700</v>
      </c>
      <c r="C2661" s="1">
        <v>42944</v>
      </c>
      <c r="D2661">
        <v>15.9</v>
      </c>
      <c r="E2661" t="s">
        <v>80</v>
      </c>
      <c r="F2661">
        <v>12.7</v>
      </c>
      <c r="G2661" t="s">
        <v>80</v>
      </c>
      <c r="H2661">
        <v>14.5</v>
      </c>
      <c r="I2661" t="s">
        <v>80</v>
      </c>
      <c r="J2661">
        <v>56</v>
      </c>
      <c r="K2661" t="s">
        <v>80</v>
      </c>
      <c r="L2661">
        <v>52</v>
      </c>
      <c r="M2661" t="s">
        <v>80</v>
      </c>
      <c r="N2661">
        <v>54</v>
      </c>
      <c r="O2661" t="s">
        <v>80</v>
      </c>
      <c r="P2661">
        <v>10.5</v>
      </c>
      <c r="Q2661" t="s">
        <v>80</v>
      </c>
      <c r="R2661">
        <v>9.6999999999999993</v>
      </c>
      <c r="S2661" t="s">
        <v>80</v>
      </c>
      <c r="T2661">
        <v>10.1</v>
      </c>
      <c r="U2661" t="s">
        <v>80</v>
      </c>
      <c r="V2661">
        <v>7.5</v>
      </c>
      <c r="W2661" t="s">
        <v>80</v>
      </c>
      <c r="X2661">
        <v>7.3</v>
      </c>
      <c r="Y2661" t="s">
        <v>80</v>
      </c>
      <c r="Z2661">
        <v>7.4</v>
      </c>
      <c r="AA2661" t="s">
        <v>80</v>
      </c>
      <c r="AB2661">
        <v>64</v>
      </c>
      <c r="AC2661" t="s">
        <v>80</v>
      </c>
      <c r="AD2661">
        <v>77.099999999999994</v>
      </c>
      <c r="AE2661" t="s">
        <v>80</v>
      </c>
      <c r="AF2661">
        <v>106</v>
      </c>
      <c r="AG2661" t="s">
        <v>80</v>
      </c>
    </row>
    <row r="2662" spans="1:33" x14ac:dyDescent="0.35">
      <c r="A2662" t="s">
        <v>79</v>
      </c>
      <c r="B2662">
        <v>12098700</v>
      </c>
      <c r="C2662" s="1">
        <v>42945</v>
      </c>
      <c r="D2662">
        <v>16.100000000000001</v>
      </c>
      <c r="E2662" t="s">
        <v>80</v>
      </c>
      <c r="F2662">
        <v>12.8</v>
      </c>
      <c r="G2662" t="s">
        <v>80</v>
      </c>
      <c r="H2662">
        <v>14.7</v>
      </c>
      <c r="I2662" t="s">
        <v>80</v>
      </c>
      <c r="J2662">
        <v>56</v>
      </c>
      <c r="K2662" t="s">
        <v>80</v>
      </c>
      <c r="L2662">
        <v>53</v>
      </c>
      <c r="M2662" t="s">
        <v>80</v>
      </c>
      <c r="N2662">
        <v>55</v>
      </c>
      <c r="O2662" t="s">
        <v>80</v>
      </c>
      <c r="P2662">
        <v>10.5</v>
      </c>
      <c r="Q2662" t="s">
        <v>80</v>
      </c>
      <c r="R2662">
        <v>9.6</v>
      </c>
      <c r="S2662" t="s">
        <v>80</v>
      </c>
      <c r="T2662">
        <v>10</v>
      </c>
      <c r="U2662" t="s">
        <v>80</v>
      </c>
      <c r="V2662">
        <v>7.5</v>
      </c>
      <c r="W2662" t="s">
        <v>80</v>
      </c>
      <c r="X2662">
        <v>7.3</v>
      </c>
      <c r="Y2662" t="s">
        <v>80</v>
      </c>
      <c r="Z2662">
        <v>7.4</v>
      </c>
      <c r="AA2662" t="s">
        <v>80</v>
      </c>
      <c r="AB2662">
        <v>63.2</v>
      </c>
      <c r="AC2662" t="s">
        <v>80</v>
      </c>
      <c r="AD2662">
        <v>71.400000000000006</v>
      </c>
      <c r="AE2662" t="s">
        <v>80</v>
      </c>
      <c r="AF2662">
        <v>84.1</v>
      </c>
      <c r="AG2662" t="s">
        <v>80</v>
      </c>
    </row>
    <row r="2663" spans="1:33" x14ac:dyDescent="0.35">
      <c r="A2663" t="s">
        <v>79</v>
      </c>
      <c r="B2663">
        <v>12098700</v>
      </c>
      <c r="C2663" s="1">
        <v>42946</v>
      </c>
      <c r="D2663">
        <v>16.600000000000001</v>
      </c>
      <c r="E2663" t="s">
        <v>80</v>
      </c>
      <c r="F2663">
        <v>13.2</v>
      </c>
      <c r="G2663" t="s">
        <v>80</v>
      </c>
      <c r="H2663">
        <v>15.1</v>
      </c>
      <c r="I2663" t="s">
        <v>80</v>
      </c>
      <c r="J2663">
        <v>58</v>
      </c>
      <c r="K2663" t="s">
        <v>80</v>
      </c>
      <c r="L2663">
        <v>54</v>
      </c>
      <c r="M2663" t="s">
        <v>80</v>
      </c>
      <c r="N2663">
        <v>55</v>
      </c>
      <c r="O2663" t="s">
        <v>80</v>
      </c>
      <c r="P2663">
        <v>10.5</v>
      </c>
      <c r="Q2663" t="s">
        <v>80</v>
      </c>
      <c r="R2663">
        <v>9.6</v>
      </c>
      <c r="S2663" t="s">
        <v>80</v>
      </c>
      <c r="T2663">
        <v>10</v>
      </c>
      <c r="U2663" t="s">
        <v>80</v>
      </c>
      <c r="V2663">
        <v>7.5</v>
      </c>
      <c r="W2663" t="s">
        <v>80</v>
      </c>
      <c r="X2663">
        <v>7.3</v>
      </c>
      <c r="Y2663" t="s">
        <v>80</v>
      </c>
      <c r="Z2663">
        <v>7.4</v>
      </c>
      <c r="AA2663" t="s">
        <v>80</v>
      </c>
      <c r="AB2663">
        <v>64.400000000000006</v>
      </c>
      <c r="AC2663" t="s">
        <v>80</v>
      </c>
      <c r="AD2663">
        <v>73.8</v>
      </c>
      <c r="AE2663" t="s">
        <v>80</v>
      </c>
      <c r="AF2663">
        <v>90.6</v>
      </c>
      <c r="AG2663" t="s">
        <v>80</v>
      </c>
    </row>
    <row r="2664" spans="1:33" x14ac:dyDescent="0.35">
      <c r="A2664" t="s">
        <v>79</v>
      </c>
      <c r="B2664">
        <v>12098700</v>
      </c>
      <c r="C2664" s="1">
        <v>42947</v>
      </c>
      <c r="D2664">
        <v>16.7</v>
      </c>
      <c r="E2664" t="s">
        <v>80</v>
      </c>
      <c r="F2664">
        <v>13.7</v>
      </c>
      <c r="G2664" t="s">
        <v>80</v>
      </c>
      <c r="H2664">
        <v>15.4</v>
      </c>
      <c r="I2664" t="s">
        <v>80</v>
      </c>
      <c r="J2664">
        <v>58</v>
      </c>
      <c r="K2664" t="s">
        <v>80</v>
      </c>
      <c r="L2664">
        <v>54</v>
      </c>
      <c r="M2664" t="s">
        <v>80</v>
      </c>
      <c r="N2664">
        <v>55</v>
      </c>
      <c r="O2664" t="s">
        <v>80</v>
      </c>
      <c r="P2664">
        <v>10.4</v>
      </c>
      <c r="Q2664" t="s">
        <v>80</v>
      </c>
      <c r="R2664">
        <v>9.5</v>
      </c>
      <c r="S2664" t="s">
        <v>80</v>
      </c>
      <c r="T2664">
        <v>9.9</v>
      </c>
      <c r="U2664" t="s">
        <v>80</v>
      </c>
      <c r="V2664">
        <v>7.5</v>
      </c>
      <c r="W2664" t="s">
        <v>80</v>
      </c>
      <c r="X2664">
        <v>7.3</v>
      </c>
      <c r="Y2664" t="s">
        <v>80</v>
      </c>
      <c r="Z2664">
        <v>7.4</v>
      </c>
      <c r="AA2664" t="s">
        <v>80</v>
      </c>
      <c r="AB2664">
        <v>69.7</v>
      </c>
      <c r="AC2664" t="s">
        <v>80</v>
      </c>
      <c r="AD2664">
        <v>90.3</v>
      </c>
      <c r="AE2664" t="s">
        <v>80</v>
      </c>
      <c r="AF2664">
        <v>104</v>
      </c>
      <c r="AG2664" t="s">
        <v>80</v>
      </c>
    </row>
    <row r="2665" spans="1:33" x14ac:dyDescent="0.35">
      <c r="A2665" t="s">
        <v>79</v>
      </c>
      <c r="B2665">
        <v>12098700</v>
      </c>
      <c r="C2665" s="1">
        <v>42948</v>
      </c>
      <c r="D2665">
        <v>16.899999999999999</v>
      </c>
      <c r="E2665" t="s">
        <v>80</v>
      </c>
      <c r="F2665">
        <v>13.2</v>
      </c>
      <c r="G2665" t="s">
        <v>80</v>
      </c>
      <c r="H2665">
        <v>15.3</v>
      </c>
      <c r="I2665" t="s">
        <v>80</v>
      </c>
      <c r="J2665">
        <v>57</v>
      </c>
      <c r="K2665" t="s">
        <v>80</v>
      </c>
      <c r="L2665">
        <v>53</v>
      </c>
      <c r="M2665" t="s">
        <v>80</v>
      </c>
      <c r="N2665">
        <v>55</v>
      </c>
      <c r="O2665" t="s">
        <v>80</v>
      </c>
      <c r="P2665">
        <v>10.4</v>
      </c>
      <c r="Q2665" t="s">
        <v>80</v>
      </c>
      <c r="R2665">
        <v>9.5</v>
      </c>
      <c r="S2665" t="s">
        <v>80</v>
      </c>
      <c r="T2665">
        <v>9.9</v>
      </c>
      <c r="U2665" t="s">
        <v>80</v>
      </c>
      <c r="V2665">
        <v>7.5</v>
      </c>
      <c r="W2665" t="s">
        <v>80</v>
      </c>
      <c r="X2665">
        <v>7.3</v>
      </c>
      <c r="Y2665" t="s">
        <v>80</v>
      </c>
      <c r="Z2665">
        <v>7.4</v>
      </c>
      <c r="AA2665" t="s">
        <v>80</v>
      </c>
      <c r="AB2665">
        <v>62.1</v>
      </c>
      <c r="AC2665" t="s">
        <v>80</v>
      </c>
      <c r="AD2665">
        <v>75</v>
      </c>
      <c r="AE2665" t="s">
        <v>80</v>
      </c>
      <c r="AF2665">
        <v>92.1</v>
      </c>
      <c r="AG2665" t="s">
        <v>80</v>
      </c>
    </row>
    <row r="2666" spans="1:33" x14ac:dyDescent="0.35">
      <c r="A2666" t="s">
        <v>79</v>
      </c>
      <c r="B2666">
        <v>12098700</v>
      </c>
      <c r="C2666" s="1">
        <v>42949</v>
      </c>
      <c r="D2666">
        <v>17.100000000000001</v>
      </c>
      <c r="E2666" t="s">
        <v>80</v>
      </c>
      <c r="F2666">
        <v>14.1</v>
      </c>
      <c r="G2666" t="s">
        <v>80</v>
      </c>
      <c r="H2666">
        <v>15.8</v>
      </c>
      <c r="I2666" t="s">
        <v>80</v>
      </c>
      <c r="J2666">
        <v>57</v>
      </c>
      <c r="K2666" t="s">
        <v>80</v>
      </c>
      <c r="L2666">
        <v>53</v>
      </c>
      <c r="M2666" t="s">
        <v>80</v>
      </c>
      <c r="N2666">
        <v>54</v>
      </c>
      <c r="O2666" t="s">
        <v>80</v>
      </c>
      <c r="P2666">
        <v>10.199999999999999</v>
      </c>
      <c r="Q2666" t="s">
        <v>80</v>
      </c>
      <c r="R2666">
        <v>9.4</v>
      </c>
      <c r="S2666" t="s">
        <v>80</v>
      </c>
      <c r="T2666">
        <v>9.8000000000000007</v>
      </c>
      <c r="U2666" t="s">
        <v>80</v>
      </c>
      <c r="V2666">
        <v>7.5</v>
      </c>
      <c r="W2666" t="s">
        <v>80</v>
      </c>
      <c r="X2666">
        <v>7.3</v>
      </c>
      <c r="Y2666" t="s">
        <v>80</v>
      </c>
      <c r="Z2666">
        <v>7.4</v>
      </c>
      <c r="AA2666" t="s">
        <v>80</v>
      </c>
      <c r="AB2666">
        <v>63.6</v>
      </c>
      <c r="AC2666" t="s">
        <v>80</v>
      </c>
      <c r="AD2666">
        <v>85.3</v>
      </c>
      <c r="AE2666" t="s">
        <v>80</v>
      </c>
      <c r="AF2666">
        <v>101</v>
      </c>
      <c r="AG2666" t="s">
        <v>80</v>
      </c>
    </row>
    <row r="2667" spans="1:33" x14ac:dyDescent="0.35">
      <c r="A2667" t="s">
        <v>79</v>
      </c>
      <c r="B2667">
        <v>12098700</v>
      </c>
      <c r="C2667" s="1">
        <v>42950</v>
      </c>
      <c r="D2667">
        <v>16.8</v>
      </c>
      <c r="E2667" t="s">
        <v>80</v>
      </c>
      <c r="F2667">
        <v>14.1</v>
      </c>
      <c r="G2667" t="s">
        <v>80</v>
      </c>
      <c r="H2667">
        <v>15.8</v>
      </c>
      <c r="I2667" t="s">
        <v>80</v>
      </c>
      <c r="J2667">
        <v>54</v>
      </c>
      <c r="K2667" t="s">
        <v>80</v>
      </c>
      <c r="L2667">
        <v>50</v>
      </c>
      <c r="M2667" t="s">
        <v>80</v>
      </c>
      <c r="N2667">
        <v>51</v>
      </c>
      <c r="O2667" t="s">
        <v>80</v>
      </c>
      <c r="P2667">
        <v>10.199999999999999</v>
      </c>
      <c r="Q2667" t="s">
        <v>80</v>
      </c>
      <c r="R2667">
        <v>9.5</v>
      </c>
      <c r="S2667" t="s">
        <v>80</v>
      </c>
      <c r="T2667">
        <v>9.6999999999999993</v>
      </c>
      <c r="U2667" t="s">
        <v>80</v>
      </c>
      <c r="V2667">
        <v>7.4</v>
      </c>
      <c r="W2667" t="s">
        <v>80</v>
      </c>
      <c r="X2667">
        <v>7.3</v>
      </c>
      <c r="Y2667" t="s">
        <v>80</v>
      </c>
      <c r="Z2667">
        <v>7.3</v>
      </c>
      <c r="AA2667" t="s">
        <v>80</v>
      </c>
      <c r="AB2667">
        <v>79.5</v>
      </c>
      <c r="AC2667" t="s">
        <v>80</v>
      </c>
      <c r="AD2667">
        <v>156</v>
      </c>
      <c r="AE2667" t="s">
        <v>80</v>
      </c>
      <c r="AF2667">
        <v>196</v>
      </c>
      <c r="AG2667" t="s">
        <v>80</v>
      </c>
    </row>
    <row r="2668" spans="1:33" x14ac:dyDescent="0.35">
      <c r="A2668" t="s">
        <v>79</v>
      </c>
      <c r="B2668">
        <v>12098700</v>
      </c>
      <c r="C2668" s="1">
        <v>42951</v>
      </c>
      <c r="D2668">
        <v>16.5</v>
      </c>
      <c r="E2668" t="s">
        <v>80</v>
      </c>
      <c r="F2668">
        <v>13.5</v>
      </c>
      <c r="G2668" t="s">
        <v>80</v>
      </c>
      <c r="H2668">
        <v>15.4</v>
      </c>
      <c r="I2668" t="s">
        <v>80</v>
      </c>
      <c r="J2668">
        <v>53</v>
      </c>
      <c r="K2668" t="s">
        <v>80</v>
      </c>
      <c r="L2668">
        <v>48</v>
      </c>
      <c r="M2668" t="s">
        <v>80</v>
      </c>
      <c r="N2668">
        <v>50</v>
      </c>
      <c r="O2668" t="s">
        <v>80</v>
      </c>
      <c r="P2668">
        <v>10.3</v>
      </c>
      <c r="Q2668" t="s">
        <v>80</v>
      </c>
      <c r="R2668">
        <v>9.5</v>
      </c>
      <c r="S2668" t="s">
        <v>80</v>
      </c>
      <c r="T2668">
        <v>9.8000000000000007</v>
      </c>
      <c r="U2668" t="s">
        <v>80</v>
      </c>
      <c r="V2668">
        <v>7.4</v>
      </c>
      <c r="W2668" t="s">
        <v>80</v>
      </c>
      <c r="X2668">
        <v>7.3</v>
      </c>
      <c r="Y2668" t="s">
        <v>80</v>
      </c>
      <c r="Z2668">
        <v>7.3</v>
      </c>
      <c r="AA2668" t="s">
        <v>80</v>
      </c>
      <c r="AB2668">
        <v>142</v>
      </c>
      <c r="AC2668" t="s">
        <v>80</v>
      </c>
      <c r="AD2668">
        <v>256</v>
      </c>
      <c r="AE2668" t="s">
        <v>80</v>
      </c>
      <c r="AF2668">
        <v>376</v>
      </c>
      <c r="AG2668" t="s">
        <v>80</v>
      </c>
    </row>
    <row r="2669" spans="1:33" x14ac:dyDescent="0.35">
      <c r="A2669" t="s">
        <v>79</v>
      </c>
      <c r="B2669">
        <v>12098700</v>
      </c>
      <c r="C2669" s="1">
        <v>42952</v>
      </c>
      <c r="D2669">
        <v>16.5</v>
      </c>
      <c r="E2669" t="s">
        <v>80</v>
      </c>
      <c r="F2669">
        <v>13.6</v>
      </c>
      <c r="G2669" t="s">
        <v>80</v>
      </c>
      <c r="H2669">
        <v>15.4</v>
      </c>
      <c r="I2669" t="s">
        <v>80</v>
      </c>
      <c r="J2669">
        <v>54</v>
      </c>
      <c r="K2669" t="s">
        <v>80</v>
      </c>
      <c r="L2669">
        <v>50</v>
      </c>
      <c r="M2669" t="s">
        <v>80</v>
      </c>
      <c r="N2669">
        <v>52</v>
      </c>
      <c r="O2669" t="s">
        <v>80</v>
      </c>
      <c r="P2669">
        <v>10.3</v>
      </c>
      <c r="Q2669" t="s">
        <v>80</v>
      </c>
      <c r="R2669">
        <v>9.5</v>
      </c>
      <c r="S2669" t="s">
        <v>80</v>
      </c>
      <c r="T2669">
        <v>9.8000000000000007</v>
      </c>
      <c r="U2669" t="s">
        <v>80</v>
      </c>
      <c r="V2669">
        <v>7.4</v>
      </c>
      <c r="W2669" t="s">
        <v>80</v>
      </c>
      <c r="X2669">
        <v>7.3</v>
      </c>
      <c r="Y2669" t="s">
        <v>80</v>
      </c>
      <c r="Z2669">
        <v>7.4</v>
      </c>
      <c r="AA2669" t="s">
        <v>80</v>
      </c>
      <c r="AB2669">
        <v>120</v>
      </c>
      <c r="AC2669" t="s">
        <v>80</v>
      </c>
      <c r="AD2669">
        <v>181</v>
      </c>
      <c r="AE2669" t="s">
        <v>80</v>
      </c>
      <c r="AF2669">
        <v>250</v>
      </c>
      <c r="AG2669" t="s">
        <v>80</v>
      </c>
    </row>
    <row r="2670" spans="1:33" x14ac:dyDescent="0.35">
      <c r="A2670" t="s">
        <v>79</v>
      </c>
      <c r="B2670">
        <v>12098700</v>
      </c>
      <c r="C2670" s="1">
        <v>42953</v>
      </c>
      <c r="D2670">
        <v>16.899999999999999</v>
      </c>
      <c r="E2670" t="s">
        <v>80</v>
      </c>
      <c r="F2670">
        <v>13.8</v>
      </c>
      <c r="G2670" t="s">
        <v>80</v>
      </c>
      <c r="H2670">
        <v>15.6</v>
      </c>
      <c r="I2670" t="s">
        <v>80</v>
      </c>
      <c r="J2670">
        <v>54</v>
      </c>
      <c r="K2670" t="s">
        <v>80</v>
      </c>
      <c r="L2670">
        <v>51</v>
      </c>
      <c r="M2670" t="s">
        <v>80</v>
      </c>
      <c r="N2670">
        <v>52</v>
      </c>
      <c r="O2670" t="s">
        <v>80</v>
      </c>
      <c r="P2670">
        <v>10.199999999999999</v>
      </c>
      <c r="Q2670" t="s">
        <v>80</v>
      </c>
      <c r="R2670">
        <v>9.4</v>
      </c>
      <c r="S2670" t="s">
        <v>80</v>
      </c>
      <c r="T2670">
        <v>9.8000000000000007</v>
      </c>
      <c r="U2670" t="s">
        <v>80</v>
      </c>
      <c r="V2670">
        <v>7.5</v>
      </c>
      <c r="W2670" t="s">
        <v>80</v>
      </c>
      <c r="X2670">
        <v>7.3</v>
      </c>
      <c r="Y2670" t="s">
        <v>80</v>
      </c>
      <c r="Z2670">
        <v>7.4</v>
      </c>
      <c r="AA2670" t="s">
        <v>80</v>
      </c>
      <c r="AB2670">
        <v>96.8</v>
      </c>
      <c r="AC2670" t="s">
        <v>80</v>
      </c>
      <c r="AD2670">
        <v>124</v>
      </c>
      <c r="AE2670" t="s">
        <v>80</v>
      </c>
      <c r="AF2670">
        <v>151</v>
      </c>
      <c r="AG2670" t="s">
        <v>80</v>
      </c>
    </row>
    <row r="2671" spans="1:33" x14ac:dyDescent="0.35">
      <c r="A2671" t="s">
        <v>79</v>
      </c>
      <c r="B2671">
        <v>12098700</v>
      </c>
      <c r="C2671" s="1">
        <v>42954</v>
      </c>
      <c r="D2671">
        <v>16.7</v>
      </c>
      <c r="E2671" t="s">
        <v>80</v>
      </c>
      <c r="F2671">
        <v>13.9</v>
      </c>
      <c r="G2671" t="s">
        <v>80</v>
      </c>
      <c r="H2671">
        <v>15.6</v>
      </c>
      <c r="I2671" t="s">
        <v>80</v>
      </c>
      <c r="J2671">
        <v>54</v>
      </c>
      <c r="K2671" t="s">
        <v>80</v>
      </c>
      <c r="L2671">
        <v>51</v>
      </c>
      <c r="M2671" t="s">
        <v>80</v>
      </c>
      <c r="N2671">
        <v>52</v>
      </c>
      <c r="O2671" t="s">
        <v>80</v>
      </c>
      <c r="P2671">
        <v>10.199999999999999</v>
      </c>
      <c r="Q2671" t="s">
        <v>80</v>
      </c>
      <c r="R2671">
        <v>9.5</v>
      </c>
      <c r="S2671" t="s">
        <v>80</v>
      </c>
      <c r="T2671">
        <v>9.8000000000000007</v>
      </c>
      <c r="U2671" t="s">
        <v>80</v>
      </c>
      <c r="V2671">
        <v>7.5</v>
      </c>
      <c r="W2671" t="s">
        <v>80</v>
      </c>
      <c r="X2671">
        <v>7.3</v>
      </c>
      <c r="Y2671" t="s">
        <v>80</v>
      </c>
      <c r="Z2671">
        <v>7.4</v>
      </c>
      <c r="AA2671" t="s">
        <v>80</v>
      </c>
      <c r="AB2671">
        <v>98.3</v>
      </c>
      <c r="AC2671" t="s">
        <v>80</v>
      </c>
      <c r="AD2671">
        <v>116</v>
      </c>
      <c r="AE2671" t="s">
        <v>80</v>
      </c>
      <c r="AF2671">
        <v>145</v>
      </c>
      <c r="AG2671" t="s">
        <v>80</v>
      </c>
    </row>
    <row r="2672" spans="1:33" x14ac:dyDescent="0.35">
      <c r="A2672" t="s">
        <v>79</v>
      </c>
      <c r="B2672">
        <v>12098700</v>
      </c>
      <c r="C2672" s="1">
        <v>42955</v>
      </c>
      <c r="D2672">
        <v>16.399999999999999</v>
      </c>
      <c r="E2672" t="s">
        <v>80</v>
      </c>
      <c r="F2672">
        <v>13.5</v>
      </c>
      <c r="G2672" t="s">
        <v>80</v>
      </c>
      <c r="H2672">
        <v>15.3</v>
      </c>
      <c r="I2672" t="s">
        <v>80</v>
      </c>
      <c r="J2672">
        <v>54</v>
      </c>
      <c r="K2672" t="s">
        <v>80</v>
      </c>
      <c r="L2672">
        <v>50</v>
      </c>
      <c r="M2672" t="s">
        <v>80</v>
      </c>
      <c r="N2672">
        <v>52</v>
      </c>
      <c r="O2672" t="s">
        <v>80</v>
      </c>
      <c r="P2672">
        <v>10.3</v>
      </c>
      <c r="Q2672" t="s">
        <v>80</v>
      </c>
      <c r="R2672">
        <v>9.5</v>
      </c>
      <c r="S2672" t="s">
        <v>80</v>
      </c>
      <c r="T2672">
        <v>9.9</v>
      </c>
      <c r="U2672" t="s">
        <v>80</v>
      </c>
      <c r="V2672">
        <v>7.4</v>
      </c>
      <c r="W2672" t="s">
        <v>80</v>
      </c>
      <c r="X2672">
        <v>7.3</v>
      </c>
      <c r="Y2672" t="s">
        <v>80</v>
      </c>
      <c r="Z2672">
        <v>7.4</v>
      </c>
      <c r="AA2672" t="s">
        <v>80</v>
      </c>
      <c r="AB2672">
        <v>102</v>
      </c>
      <c r="AC2672" t="s">
        <v>80</v>
      </c>
      <c r="AD2672">
        <v>133</v>
      </c>
      <c r="AE2672" t="s">
        <v>80</v>
      </c>
      <c r="AF2672">
        <v>170</v>
      </c>
      <c r="AG2672" t="s">
        <v>80</v>
      </c>
    </row>
    <row r="2673" spans="1:33" x14ac:dyDescent="0.35">
      <c r="A2673" t="s">
        <v>79</v>
      </c>
      <c r="B2673">
        <v>12098700</v>
      </c>
      <c r="C2673" s="1">
        <v>42956</v>
      </c>
      <c r="D2673">
        <v>16.8</v>
      </c>
      <c r="E2673" t="s">
        <v>80</v>
      </c>
      <c r="F2673">
        <v>13.8</v>
      </c>
      <c r="G2673" t="s">
        <v>80</v>
      </c>
      <c r="H2673">
        <v>15.6</v>
      </c>
      <c r="I2673" t="s">
        <v>80</v>
      </c>
      <c r="J2673">
        <v>54</v>
      </c>
      <c r="K2673" t="s">
        <v>80</v>
      </c>
      <c r="L2673">
        <v>46</v>
      </c>
      <c r="M2673" t="s">
        <v>80</v>
      </c>
      <c r="N2673">
        <v>52</v>
      </c>
      <c r="O2673" t="s">
        <v>80</v>
      </c>
      <c r="P2673">
        <v>10.3</v>
      </c>
      <c r="Q2673" t="s">
        <v>80</v>
      </c>
      <c r="R2673">
        <v>9.5</v>
      </c>
      <c r="S2673" t="s">
        <v>80</v>
      </c>
      <c r="T2673">
        <v>9.8000000000000007</v>
      </c>
      <c r="U2673" t="s">
        <v>80</v>
      </c>
      <c r="AB2673">
        <v>118</v>
      </c>
      <c r="AC2673" t="s">
        <v>80</v>
      </c>
      <c r="AD2673">
        <v>162</v>
      </c>
      <c r="AE2673" t="s">
        <v>80</v>
      </c>
      <c r="AF2673">
        <v>304</v>
      </c>
      <c r="AG2673" t="s">
        <v>80</v>
      </c>
    </row>
    <row r="2674" spans="1:33" x14ac:dyDescent="0.35">
      <c r="A2674" t="s">
        <v>79</v>
      </c>
      <c r="B2674">
        <v>12098700</v>
      </c>
      <c r="C2674" s="1">
        <v>42957</v>
      </c>
      <c r="D2674">
        <v>16.8</v>
      </c>
      <c r="E2674" t="s">
        <v>80</v>
      </c>
      <c r="F2674">
        <v>13.8</v>
      </c>
      <c r="G2674" t="s">
        <v>80</v>
      </c>
      <c r="H2674">
        <v>15.7</v>
      </c>
      <c r="I2674" t="s">
        <v>80</v>
      </c>
      <c r="J2674">
        <v>54</v>
      </c>
      <c r="K2674" t="s">
        <v>80</v>
      </c>
      <c r="L2674">
        <v>49</v>
      </c>
      <c r="M2674" t="s">
        <v>80</v>
      </c>
      <c r="N2674">
        <v>51</v>
      </c>
      <c r="O2674" t="s">
        <v>80</v>
      </c>
      <c r="P2674">
        <v>10.199999999999999</v>
      </c>
      <c r="Q2674" t="s">
        <v>80</v>
      </c>
      <c r="R2674">
        <v>9.4</v>
      </c>
      <c r="S2674" t="s">
        <v>80</v>
      </c>
      <c r="T2674">
        <v>9.6999999999999993</v>
      </c>
      <c r="U2674" t="s">
        <v>80</v>
      </c>
      <c r="V2674">
        <v>7.4</v>
      </c>
      <c r="W2674" t="s">
        <v>80</v>
      </c>
      <c r="X2674">
        <v>7.2</v>
      </c>
      <c r="Y2674" t="s">
        <v>80</v>
      </c>
      <c r="Z2674">
        <v>7.3</v>
      </c>
      <c r="AA2674" t="s">
        <v>80</v>
      </c>
      <c r="AB2674">
        <v>121</v>
      </c>
      <c r="AC2674" t="s">
        <v>80</v>
      </c>
      <c r="AD2674">
        <v>189</v>
      </c>
      <c r="AE2674" t="s">
        <v>80</v>
      </c>
      <c r="AF2674">
        <v>277</v>
      </c>
      <c r="AG2674" t="s">
        <v>80</v>
      </c>
    </row>
    <row r="2675" spans="1:33" x14ac:dyDescent="0.35">
      <c r="A2675" t="s">
        <v>79</v>
      </c>
      <c r="B2675">
        <v>12098700</v>
      </c>
      <c r="C2675" s="1">
        <v>42958</v>
      </c>
      <c r="D2675">
        <v>16.7</v>
      </c>
      <c r="E2675" t="s">
        <v>80</v>
      </c>
      <c r="F2675">
        <v>13.5</v>
      </c>
      <c r="G2675" t="s">
        <v>80</v>
      </c>
      <c r="H2675">
        <v>15.3</v>
      </c>
      <c r="I2675" t="s">
        <v>80</v>
      </c>
      <c r="J2675">
        <v>52</v>
      </c>
      <c r="K2675" t="s">
        <v>80</v>
      </c>
      <c r="L2675">
        <v>49</v>
      </c>
      <c r="M2675" t="s">
        <v>80</v>
      </c>
      <c r="N2675">
        <v>50</v>
      </c>
      <c r="O2675" t="s">
        <v>80</v>
      </c>
      <c r="P2675">
        <v>10.199999999999999</v>
      </c>
      <c r="Q2675" t="s">
        <v>80</v>
      </c>
      <c r="R2675">
        <v>9.4</v>
      </c>
      <c r="S2675" t="s">
        <v>80</v>
      </c>
      <c r="T2675">
        <v>9.6999999999999993</v>
      </c>
      <c r="U2675" t="s">
        <v>80</v>
      </c>
      <c r="V2675">
        <v>7.4</v>
      </c>
      <c r="W2675" t="s">
        <v>80</v>
      </c>
      <c r="X2675">
        <v>7.3</v>
      </c>
      <c r="Y2675" t="s">
        <v>80</v>
      </c>
      <c r="Z2675">
        <v>7.4</v>
      </c>
      <c r="AA2675" t="s">
        <v>80</v>
      </c>
      <c r="AB2675">
        <v>163</v>
      </c>
      <c r="AC2675" t="s">
        <v>80</v>
      </c>
      <c r="AD2675">
        <v>218</v>
      </c>
      <c r="AE2675" t="s">
        <v>80</v>
      </c>
      <c r="AF2675">
        <v>312</v>
      </c>
      <c r="AG2675" t="s">
        <v>80</v>
      </c>
    </row>
    <row r="2676" spans="1:33" x14ac:dyDescent="0.35">
      <c r="A2676" t="s">
        <v>79</v>
      </c>
      <c r="B2676">
        <v>12098700</v>
      </c>
      <c r="C2676" s="1">
        <v>42959</v>
      </c>
      <c r="D2676">
        <v>16.2</v>
      </c>
      <c r="E2676" t="s">
        <v>80</v>
      </c>
      <c r="F2676">
        <v>13.1</v>
      </c>
      <c r="G2676" t="s">
        <v>80</v>
      </c>
      <c r="H2676">
        <v>14.6</v>
      </c>
      <c r="I2676" t="s">
        <v>80</v>
      </c>
      <c r="J2676">
        <v>52</v>
      </c>
      <c r="K2676" t="s">
        <v>80</v>
      </c>
      <c r="L2676">
        <v>48</v>
      </c>
      <c r="M2676" t="s">
        <v>80</v>
      </c>
      <c r="N2676">
        <v>50</v>
      </c>
      <c r="O2676" t="s">
        <v>80</v>
      </c>
    </row>
    <row r="2677" spans="1:33" x14ac:dyDescent="0.35">
      <c r="A2677" t="s">
        <v>79</v>
      </c>
      <c r="B2677">
        <v>12098700</v>
      </c>
      <c r="C2677" s="1">
        <v>42960</v>
      </c>
      <c r="D2677">
        <v>15.2</v>
      </c>
      <c r="E2677" t="s">
        <v>80</v>
      </c>
      <c r="F2677">
        <v>13.2</v>
      </c>
      <c r="G2677" t="s">
        <v>80</v>
      </c>
      <c r="H2677">
        <v>14.3</v>
      </c>
      <c r="I2677" t="s">
        <v>80</v>
      </c>
      <c r="J2677">
        <v>52</v>
      </c>
      <c r="K2677" t="s">
        <v>80</v>
      </c>
      <c r="L2677">
        <v>48</v>
      </c>
      <c r="M2677" t="s">
        <v>80</v>
      </c>
      <c r="N2677">
        <v>50</v>
      </c>
      <c r="O2677" t="s">
        <v>80</v>
      </c>
    </row>
    <row r="2678" spans="1:33" x14ac:dyDescent="0.35">
      <c r="A2678" t="s">
        <v>79</v>
      </c>
      <c r="B2678">
        <v>12098700</v>
      </c>
      <c r="C2678" s="1">
        <v>42961</v>
      </c>
      <c r="D2678">
        <v>14.4</v>
      </c>
      <c r="E2678" t="s">
        <v>80</v>
      </c>
      <c r="F2678">
        <v>12.4</v>
      </c>
      <c r="G2678" t="s">
        <v>80</v>
      </c>
      <c r="H2678">
        <v>13.6</v>
      </c>
      <c r="I2678" t="s">
        <v>80</v>
      </c>
      <c r="J2678">
        <v>58</v>
      </c>
      <c r="K2678" t="s">
        <v>80</v>
      </c>
      <c r="L2678">
        <v>51</v>
      </c>
      <c r="M2678" t="s">
        <v>80</v>
      </c>
      <c r="N2678">
        <v>54</v>
      </c>
      <c r="O2678" t="s">
        <v>80</v>
      </c>
    </row>
    <row r="2679" spans="1:33" x14ac:dyDescent="0.35">
      <c r="A2679" t="s">
        <v>79</v>
      </c>
      <c r="B2679">
        <v>12098700</v>
      </c>
      <c r="C2679" s="1">
        <v>42962</v>
      </c>
      <c r="D2679">
        <v>14.7</v>
      </c>
      <c r="E2679" t="s">
        <v>80</v>
      </c>
      <c r="F2679">
        <v>11.6</v>
      </c>
      <c r="G2679" t="s">
        <v>80</v>
      </c>
      <c r="H2679">
        <v>13.3</v>
      </c>
      <c r="I2679" t="s">
        <v>80</v>
      </c>
      <c r="J2679">
        <v>60</v>
      </c>
      <c r="K2679" t="s">
        <v>80</v>
      </c>
      <c r="L2679">
        <v>55</v>
      </c>
      <c r="M2679" t="s">
        <v>80</v>
      </c>
      <c r="N2679">
        <v>58</v>
      </c>
      <c r="O2679" t="s">
        <v>80</v>
      </c>
    </row>
    <row r="2680" spans="1:33" x14ac:dyDescent="0.35">
      <c r="A2680" t="s">
        <v>79</v>
      </c>
      <c r="B2680">
        <v>12098700</v>
      </c>
      <c r="C2680" s="1">
        <v>42963</v>
      </c>
    </row>
    <row r="2681" spans="1:33" x14ac:dyDescent="0.35">
      <c r="A2681" t="s">
        <v>79</v>
      </c>
      <c r="B2681">
        <v>12098700</v>
      </c>
      <c r="C2681" s="1">
        <v>42964</v>
      </c>
    </row>
    <row r="2682" spans="1:33" x14ac:dyDescent="0.35">
      <c r="A2682" t="s">
        <v>79</v>
      </c>
      <c r="B2682">
        <v>12098700</v>
      </c>
      <c r="C2682" s="1">
        <v>42965</v>
      </c>
      <c r="D2682">
        <v>15.4</v>
      </c>
      <c r="E2682" t="s">
        <v>80</v>
      </c>
      <c r="F2682">
        <v>13</v>
      </c>
      <c r="G2682" t="s">
        <v>80</v>
      </c>
      <c r="H2682">
        <v>14.2</v>
      </c>
      <c r="I2682" t="s">
        <v>80</v>
      </c>
      <c r="J2682">
        <v>61</v>
      </c>
      <c r="K2682" t="s">
        <v>80</v>
      </c>
      <c r="L2682">
        <v>56</v>
      </c>
      <c r="M2682" t="s">
        <v>80</v>
      </c>
      <c r="N2682">
        <v>58</v>
      </c>
      <c r="O2682" t="s">
        <v>80</v>
      </c>
      <c r="P2682">
        <v>10.4</v>
      </c>
      <c r="Q2682" t="s">
        <v>80</v>
      </c>
      <c r="R2682">
        <v>9.8000000000000007</v>
      </c>
      <c r="S2682" t="s">
        <v>80</v>
      </c>
      <c r="T2682">
        <v>10.1</v>
      </c>
      <c r="U2682" t="s">
        <v>80</v>
      </c>
      <c r="V2682">
        <v>7.5</v>
      </c>
      <c r="W2682" t="s">
        <v>80</v>
      </c>
      <c r="X2682">
        <v>7.3</v>
      </c>
      <c r="Y2682" t="s">
        <v>80</v>
      </c>
      <c r="Z2682">
        <v>7.4</v>
      </c>
      <c r="AA2682" t="s">
        <v>80</v>
      </c>
    </row>
    <row r="2683" spans="1:33" x14ac:dyDescent="0.35">
      <c r="A2683" t="s">
        <v>79</v>
      </c>
      <c r="B2683">
        <v>12098700</v>
      </c>
      <c r="C2683" s="1">
        <v>42966</v>
      </c>
      <c r="D2683">
        <v>16.2</v>
      </c>
      <c r="E2683" t="s">
        <v>80</v>
      </c>
      <c r="F2683">
        <v>14</v>
      </c>
      <c r="G2683" t="s">
        <v>80</v>
      </c>
      <c r="H2683">
        <v>15.1</v>
      </c>
      <c r="I2683" t="s">
        <v>80</v>
      </c>
      <c r="J2683">
        <v>61</v>
      </c>
      <c r="K2683" t="s">
        <v>80</v>
      </c>
      <c r="L2683">
        <v>55</v>
      </c>
      <c r="M2683" t="s">
        <v>80</v>
      </c>
      <c r="N2683">
        <v>58</v>
      </c>
      <c r="O2683" t="s">
        <v>80</v>
      </c>
      <c r="P2683">
        <v>10.199999999999999</v>
      </c>
      <c r="Q2683" t="s">
        <v>80</v>
      </c>
      <c r="R2683">
        <v>9.6999999999999993</v>
      </c>
      <c r="S2683" t="s">
        <v>80</v>
      </c>
      <c r="T2683">
        <v>9.9</v>
      </c>
      <c r="U2683" t="s">
        <v>80</v>
      </c>
      <c r="V2683">
        <v>7.5</v>
      </c>
      <c r="W2683" t="s">
        <v>80</v>
      </c>
      <c r="X2683">
        <v>7.3</v>
      </c>
      <c r="Y2683" t="s">
        <v>80</v>
      </c>
      <c r="Z2683">
        <v>7.4</v>
      </c>
      <c r="AA2683" t="s">
        <v>80</v>
      </c>
    </row>
    <row r="2684" spans="1:33" x14ac:dyDescent="0.35">
      <c r="A2684" t="s">
        <v>79</v>
      </c>
      <c r="B2684">
        <v>12098700</v>
      </c>
      <c r="C2684" s="1">
        <v>42967</v>
      </c>
      <c r="D2684">
        <v>15</v>
      </c>
      <c r="E2684" t="s">
        <v>80</v>
      </c>
      <c r="F2684">
        <v>12.4</v>
      </c>
      <c r="G2684" t="s">
        <v>80</v>
      </c>
      <c r="H2684">
        <v>13.6</v>
      </c>
      <c r="I2684" t="s">
        <v>80</v>
      </c>
      <c r="J2684">
        <v>62</v>
      </c>
      <c r="K2684" t="s">
        <v>80</v>
      </c>
      <c r="L2684">
        <v>56</v>
      </c>
      <c r="M2684" t="s">
        <v>80</v>
      </c>
      <c r="N2684">
        <v>59</v>
      </c>
      <c r="O2684" t="s">
        <v>80</v>
      </c>
      <c r="P2684">
        <v>10.6</v>
      </c>
      <c r="Q2684" t="s">
        <v>80</v>
      </c>
      <c r="R2684">
        <v>9.9</v>
      </c>
      <c r="S2684" t="s">
        <v>80</v>
      </c>
      <c r="T2684">
        <v>10.199999999999999</v>
      </c>
      <c r="U2684" t="s">
        <v>80</v>
      </c>
      <c r="V2684">
        <v>7.5</v>
      </c>
      <c r="W2684" t="s">
        <v>80</v>
      </c>
      <c r="X2684">
        <v>7.3</v>
      </c>
      <c r="Y2684" t="s">
        <v>80</v>
      </c>
      <c r="Z2684">
        <v>7.4</v>
      </c>
      <c r="AA2684" t="s">
        <v>80</v>
      </c>
    </row>
    <row r="2685" spans="1:33" x14ac:dyDescent="0.35">
      <c r="A2685" t="s">
        <v>79</v>
      </c>
      <c r="B2685">
        <v>12098700</v>
      </c>
      <c r="C2685" s="1">
        <v>42968</v>
      </c>
      <c r="D2685">
        <v>15.2</v>
      </c>
      <c r="E2685" t="s">
        <v>80</v>
      </c>
      <c r="F2685">
        <v>12</v>
      </c>
      <c r="G2685" t="s">
        <v>80</v>
      </c>
      <c r="H2685">
        <v>13.8</v>
      </c>
      <c r="I2685" t="s">
        <v>80</v>
      </c>
      <c r="J2685">
        <v>63</v>
      </c>
      <c r="K2685" t="s">
        <v>80</v>
      </c>
      <c r="L2685">
        <v>57</v>
      </c>
      <c r="M2685" t="s">
        <v>80</v>
      </c>
      <c r="N2685">
        <v>60</v>
      </c>
      <c r="O2685" t="s">
        <v>80</v>
      </c>
      <c r="P2685">
        <v>10.7</v>
      </c>
      <c r="Q2685" t="s">
        <v>80</v>
      </c>
      <c r="R2685">
        <v>9.8000000000000007</v>
      </c>
      <c r="S2685" t="s">
        <v>80</v>
      </c>
      <c r="T2685">
        <v>10.199999999999999</v>
      </c>
      <c r="U2685" t="s">
        <v>80</v>
      </c>
      <c r="V2685">
        <v>7.5</v>
      </c>
      <c r="W2685" t="s">
        <v>80</v>
      </c>
      <c r="X2685">
        <v>7.3</v>
      </c>
      <c r="Y2685" t="s">
        <v>80</v>
      </c>
      <c r="Z2685">
        <v>7.4</v>
      </c>
      <c r="AA2685" t="s">
        <v>80</v>
      </c>
    </row>
    <row r="2686" spans="1:33" x14ac:dyDescent="0.35">
      <c r="A2686" t="s">
        <v>79</v>
      </c>
      <c r="B2686">
        <v>12098700</v>
      </c>
      <c r="C2686" s="1">
        <v>42969</v>
      </c>
      <c r="D2686">
        <v>16.2</v>
      </c>
      <c r="E2686" t="s">
        <v>80</v>
      </c>
      <c r="F2686">
        <v>13.7</v>
      </c>
      <c r="G2686" t="s">
        <v>80</v>
      </c>
      <c r="H2686">
        <v>15</v>
      </c>
      <c r="I2686" t="s">
        <v>80</v>
      </c>
      <c r="P2686">
        <v>10.3</v>
      </c>
      <c r="Q2686" t="s">
        <v>80</v>
      </c>
      <c r="R2686">
        <v>9.6</v>
      </c>
      <c r="S2686" t="s">
        <v>80</v>
      </c>
      <c r="T2686">
        <v>9.9</v>
      </c>
      <c r="U2686" t="s">
        <v>80</v>
      </c>
      <c r="V2686">
        <v>7.4</v>
      </c>
      <c r="W2686" t="s">
        <v>80</v>
      </c>
      <c r="X2686">
        <v>7.3</v>
      </c>
      <c r="Y2686" t="s">
        <v>80</v>
      </c>
      <c r="Z2686">
        <v>7.3</v>
      </c>
      <c r="AA2686" t="s">
        <v>80</v>
      </c>
    </row>
    <row r="2687" spans="1:33" x14ac:dyDescent="0.35">
      <c r="A2687" t="s">
        <v>79</v>
      </c>
      <c r="B2687">
        <v>12098700</v>
      </c>
      <c r="C2687" s="1">
        <v>42970</v>
      </c>
      <c r="D2687">
        <v>16.2</v>
      </c>
      <c r="E2687" t="s">
        <v>80</v>
      </c>
      <c r="F2687">
        <v>13.8</v>
      </c>
      <c r="G2687" t="s">
        <v>80</v>
      </c>
      <c r="H2687">
        <v>15.2</v>
      </c>
      <c r="I2687" t="s">
        <v>80</v>
      </c>
      <c r="P2687">
        <v>10.199999999999999</v>
      </c>
      <c r="Q2687" t="s">
        <v>80</v>
      </c>
      <c r="R2687">
        <v>9.6</v>
      </c>
      <c r="S2687" t="s">
        <v>80</v>
      </c>
      <c r="T2687">
        <v>9.9</v>
      </c>
      <c r="U2687" t="s">
        <v>80</v>
      </c>
      <c r="V2687">
        <v>7.4</v>
      </c>
      <c r="W2687" t="s">
        <v>80</v>
      </c>
      <c r="X2687">
        <v>7.2</v>
      </c>
      <c r="Y2687" t="s">
        <v>80</v>
      </c>
      <c r="Z2687">
        <v>7.3</v>
      </c>
      <c r="AA2687" t="s">
        <v>80</v>
      </c>
    </row>
    <row r="2688" spans="1:33" x14ac:dyDescent="0.35">
      <c r="A2688" t="s">
        <v>79</v>
      </c>
      <c r="B2688">
        <v>12098700</v>
      </c>
      <c r="C2688" s="1">
        <v>42971</v>
      </c>
      <c r="D2688">
        <v>15.8</v>
      </c>
      <c r="E2688" t="s">
        <v>80</v>
      </c>
      <c r="F2688">
        <v>12.7</v>
      </c>
      <c r="G2688" t="s">
        <v>80</v>
      </c>
      <c r="H2688">
        <v>14.2</v>
      </c>
      <c r="I2688" t="s">
        <v>80</v>
      </c>
      <c r="P2688">
        <v>10.4</v>
      </c>
      <c r="Q2688" t="s">
        <v>80</v>
      </c>
      <c r="R2688">
        <v>9.6999999999999993</v>
      </c>
      <c r="S2688" t="s">
        <v>80</v>
      </c>
      <c r="T2688">
        <v>10.1</v>
      </c>
      <c r="U2688" t="s">
        <v>80</v>
      </c>
      <c r="V2688">
        <v>7.4</v>
      </c>
      <c r="W2688" t="s">
        <v>80</v>
      </c>
      <c r="X2688">
        <v>7.3</v>
      </c>
      <c r="Y2688" t="s">
        <v>80</v>
      </c>
      <c r="Z2688">
        <v>7.3</v>
      </c>
      <c r="AA2688" t="s">
        <v>80</v>
      </c>
    </row>
    <row r="2689" spans="1:33" x14ac:dyDescent="0.35">
      <c r="A2689" t="s">
        <v>79</v>
      </c>
      <c r="B2689">
        <v>12098700</v>
      </c>
      <c r="C2689" s="1">
        <v>42972</v>
      </c>
      <c r="D2689">
        <v>13.8</v>
      </c>
      <c r="E2689" t="s">
        <v>80</v>
      </c>
      <c r="F2689">
        <v>10.7</v>
      </c>
      <c r="G2689" t="s">
        <v>80</v>
      </c>
      <c r="H2689">
        <v>12.4</v>
      </c>
      <c r="I2689" t="s">
        <v>80</v>
      </c>
      <c r="P2689">
        <v>10.9</v>
      </c>
      <c r="Q2689" t="s">
        <v>80</v>
      </c>
      <c r="R2689">
        <v>10.1</v>
      </c>
      <c r="S2689" t="s">
        <v>80</v>
      </c>
      <c r="T2689">
        <v>10.5</v>
      </c>
      <c r="U2689" t="s">
        <v>80</v>
      </c>
      <c r="V2689">
        <v>7.5</v>
      </c>
      <c r="W2689" t="s">
        <v>80</v>
      </c>
      <c r="X2689">
        <v>7.3</v>
      </c>
      <c r="Y2689" t="s">
        <v>80</v>
      </c>
      <c r="Z2689">
        <v>7.4</v>
      </c>
      <c r="AA2689" t="s">
        <v>80</v>
      </c>
    </row>
    <row r="2690" spans="1:33" x14ac:dyDescent="0.35">
      <c r="A2690" t="s">
        <v>79</v>
      </c>
      <c r="B2690">
        <v>12098700</v>
      </c>
      <c r="C2690" s="1">
        <v>42973</v>
      </c>
      <c r="D2690">
        <v>15</v>
      </c>
      <c r="E2690" t="s">
        <v>80</v>
      </c>
      <c r="F2690">
        <v>11.7</v>
      </c>
      <c r="G2690" t="s">
        <v>80</v>
      </c>
      <c r="H2690">
        <v>13.4</v>
      </c>
      <c r="I2690" t="s">
        <v>80</v>
      </c>
      <c r="P2690">
        <v>10.8</v>
      </c>
      <c r="Q2690" t="s">
        <v>80</v>
      </c>
      <c r="R2690">
        <v>9.9</v>
      </c>
      <c r="S2690" t="s">
        <v>80</v>
      </c>
      <c r="T2690">
        <v>10.3</v>
      </c>
      <c r="U2690" t="s">
        <v>80</v>
      </c>
      <c r="V2690">
        <v>7.5</v>
      </c>
      <c r="W2690" t="s">
        <v>80</v>
      </c>
      <c r="X2690">
        <v>7.3</v>
      </c>
      <c r="Y2690" t="s">
        <v>80</v>
      </c>
      <c r="Z2690">
        <v>7.4</v>
      </c>
      <c r="AA2690" t="s">
        <v>80</v>
      </c>
    </row>
    <row r="2691" spans="1:33" x14ac:dyDescent="0.35">
      <c r="A2691" t="s">
        <v>79</v>
      </c>
      <c r="B2691">
        <v>12098700</v>
      </c>
      <c r="C2691" s="1">
        <v>42974</v>
      </c>
      <c r="D2691">
        <v>16</v>
      </c>
      <c r="E2691" t="s">
        <v>80</v>
      </c>
      <c r="F2691">
        <v>13.2</v>
      </c>
      <c r="G2691" t="s">
        <v>80</v>
      </c>
      <c r="H2691">
        <v>14.6</v>
      </c>
      <c r="I2691" t="s">
        <v>80</v>
      </c>
      <c r="P2691">
        <v>10.4</v>
      </c>
      <c r="Q2691" t="s">
        <v>80</v>
      </c>
      <c r="R2691">
        <v>9.6999999999999993</v>
      </c>
      <c r="S2691" t="s">
        <v>80</v>
      </c>
      <c r="T2691">
        <v>10</v>
      </c>
      <c r="U2691" t="s">
        <v>80</v>
      </c>
      <c r="V2691">
        <v>7.5</v>
      </c>
      <c r="W2691" t="s">
        <v>80</v>
      </c>
      <c r="X2691">
        <v>7.3</v>
      </c>
      <c r="Y2691" t="s">
        <v>80</v>
      </c>
      <c r="Z2691">
        <v>7.4</v>
      </c>
      <c r="AA2691" t="s">
        <v>80</v>
      </c>
    </row>
    <row r="2692" spans="1:33" x14ac:dyDescent="0.35">
      <c r="A2692" t="s">
        <v>79</v>
      </c>
      <c r="B2692">
        <v>12098700</v>
      </c>
      <c r="C2692" s="1">
        <v>42975</v>
      </c>
      <c r="D2692">
        <v>15.6</v>
      </c>
      <c r="E2692" t="s">
        <v>80</v>
      </c>
      <c r="F2692">
        <v>13.7</v>
      </c>
      <c r="G2692" t="s">
        <v>80</v>
      </c>
      <c r="H2692">
        <v>14.9</v>
      </c>
      <c r="I2692" t="s">
        <v>80</v>
      </c>
      <c r="P2692">
        <v>10.3</v>
      </c>
      <c r="Q2692" t="s">
        <v>80</v>
      </c>
      <c r="R2692">
        <v>9.6999999999999993</v>
      </c>
      <c r="S2692" t="s">
        <v>80</v>
      </c>
      <c r="T2692">
        <v>9.9</v>
      </c>
      <c r="U2692" t="s">
        <v>80</v>
      </c>
      <c r="V2692">
        <v>7.4</v>
      </c>
      <c r="W2692" t="s">
        <v>80</v>
      </c>
      <c r="X2692">
        <v>7.2</v>
      </c>
      <c r="Y2692" t="s">
        <v>80</v>
      </c>
      <c r="Z2692">
        <v>7.3</v>
      </c>
      <c r="AA2692" t="s">
        <v>80</v>
      </c>
    </row>
    <row r="2693" spans="1:33" x14ac:dyDescent="0.35">
      <c r="A2693" t="s">
        <v>79</v>
      </c>
      <c r="B2693">
        <v>12098700</v>
      </c>
      <c r="C2693" s="1">
        <v>42976</v>
      </c>
      <c r="D2693">
        <v>15.2</v>
      </c>
      <c r="E2693" t="s">
        <v>80</v>
      </c>
      <c r="F2693">
        <v>13.3</v>
      </c>
      <c r="G2693" t="s">
        <v>80</v>
      </c>
      <c r="H2693">
        <v>14.4</v>
      </c>
      <c r="I2693" t="s">
        <v>80</v>
      </c>
      <c r="P2693">
        <v>10.3</v>
      </c>
      <c r="Q2693" t="s">
        <v>80</v>
      </c>
      <c r="R2693">
        <v>9.8000000000000007</v>
      </c>
      <c r="S2693" t="s">
        <v>80</v>
      </c>
      <c r="T2693">
        <v>10</v>
      </c>
      <c r="U2693" t="s">
        <v>80</v>
      </c>
      <c r="V2693">
        <v>7.3</v>
      </c>
      <c r="W2693" t="s">
        <v>80</v>
      </c>
      <c r="X2693">
        <v>7.2</v>
      </c>
      <c r="Y2693" t="s">
        <v>80</v>
      </c>
      <c r="Z2693">
        <v>7.3</v>
      </c>
      <c r="AA2693" t="s">
        <v>80</v>
      </c>
    </row>
    <row r="2694" spans="1:33" x14ac:dyDescent="0.35">
      <c r="A2694" t="s">
        <v>79</v>
      </c>
      <c r="B2694">
        <v>12098700</v>
      </c>
      <c r="C2694" s="1">
        <v>42977</v>
      </c>
      <c r="D2694">
        <v>15</v>
      </c>
      <c r="E2694" t="s">
        <v>80</v>
      </c>
      <c r="F2694">
        <v>12.6</v>
      </c>
      <c r="G2694" t="s">
        <v>80</v>
      </c>
      <c r="H2694">
        <v>14.1</v>
      </c>
      <c r="I2694" t="s">
        <v>80</v>
      </c>
      <c r="J2694">
        <v>56</v>
      </c>
      <c r="K2694" t="s">
        <v>80</v>
      </c>
      <c r="L2694">
        <v>50</v>
      </c>
      <c r="M2694" t="s">
        <v>80</v>
      </c>
      <c r="N2694">
        <v>53</v>
      </c>
      <c r="O2694" t="s">
        <v>80</v>
      </c>
      <c r="P2694">
        <v>10.5</v>
      </c>
      <c r="Q2694" t="s">
        <v>80</v>
      </c>
      <c r="R2694">
        <v>9.9</v>
      </c>
      <c r="S2694" t="s">
        <v>80</v>
      </c>
      <c r="T2694">
        <v>10.1</v>
      </c>
      <c r="U2694" t="s">
        <v>80</v>
      </c>
      <c r="V2694">
        <v>7.3</v>
      </c>
      <c r="W2694" t="s">
        <v>80</v>
      </c>
      <c r="X2694">
        <v>7.2</v>
      </c>
      <c r="Y2694" t="s">
        <v>80</v>
      </c>
      <c r="Z2694">
        <v>7.3</v>
      </c>
      <c r="AA2694" t="s">
        <v>80</v>
      </c>
    </row>
    <row r="2695" spans="1:33" x14ac:dyDescent="0.35">
      <c r="A2695" t="s">
        <v>79</v>
      </c>
      <c r="B2695">
        <v>12098700</v>
      </c>
      <c r="C2695" s="1">
        <v>42978</v>
      </c>
      <c r="D2695">
        <v>15.8</v>
      </c>
      <c r="E2695" t="s">
        <v>80</v>
      </c>
      <c r="F2695">
        <v>13.4</v>
      </c>
      <c r="G2695" t="s">
        <v>80</v>
      </c>
      <c r="H2695">
        <v>14.6</v>
      </c>
      <c r="I2695" t="s">
        <v>80</v>
      </c>
      <c r="J2695">
        <v>60</v>
      </c>
      <c r="K2695" t="s">
        <v>80</v>
      </c>
      <c r="L2695">
        <v>52</v>
      </c>
      <c r="M2695" t="s">
        <v>80</v>
      </c>
      <c r="N2695">
        <v>56</v>
      </c>
      <c r="O2695" t="s">
        <v>80</v>
      </c>
      <c r="P2695">
        <v>10.4</v>
      </c>
      <c r="Q2695" t="s">
        <v>80</v>
      </c>
      <c r="R2695">
        <v>9.8000000000000007</v>
      </c>
      <c r="S2695" t="s">
        <v>80</v>
      </c>
      <c r="T2695">
        <v>10.1</v>
      </c>
      <c r="U2695" t="s">
        <v>80</v>
      </c>
      <c r="V2695">
        <v>7.4</v>
      </c>
      <c r="W2695" t="s">
        <v>80</v>
      </c>
      <c r="X2695">
        <v>7.3</v>
      </c>
      <c r="Y2695" t="s">
        <v>80</v>
      </c>
      <c r="Z2695">
        <v>7.3</v>
      </c>
      <c r="AA2695" t="s">
        <v>80</v>
      </c>
      <c r="AB2695">
        <v>112</v>
      </c>
      <c r="AC2695" t="s">
        <v>80</v>
      </c>
      <c r="AD2695">
        <v>215</v>
      </c>
      <c r="AE2695" t="s">
        <v>80</v>
      </c>
      <c r="AF2695">
        <v>302</v>
      </c>
      <c r="AG2695" t="s">
        <v>80</v>
      </c>
    </row>
    <row r="2696" spans="1:33" x14ac:dyDescent="0.35">
      <c r="A2696" t="s">
        <v>79</v>
      </c>
      <c r="B2696">
        <v>12098700</v>
      </c>
      <c r="C2696" s="1">
        <v>42979</v>
      </c>
      <c r="D2696">
        <v>15.4</v>
      </c>
      <c r="E2696" t="s">
        <v>80</v>
      </c>
      <c r="F2696">
        <v>12.9</v>
      </c>
      <c r="G2696" t="s">
        <v>80</v>
      </c>
      <c r="H2696">
        <v>14.4</v>
      </c>
      <c r="I2696" t="s">
        <v>80</v>
      </c>
      <c r="J2696">
        <v>62</v>
      </c>
      <c r="K2696" t="s">
        <v>80</v>
      </c>
      <c r="L2696">
        <v>55</v>
      </c>
      <c r="M2696" t="s">
        <v>80</v>
      </c>
      <c r="N2696">
        <v>59</v>
      </c>
      <c r="O2696" t="s">
        <v>80</v>
      </c>
      <c r="P2696">
        <v>10.5</v>
      </c>
      <c r="Q2696" t="s">
        <v>80</v>
      </c>
      <c r="R2696">
        <v>9.8000000000000007</v>
      </c>
      <c r="S2696" t="s">
        <v>80</v>
      </c>
      <c r="T2696">
        <v>10.1</v>
      </c>
      <c r="U2696" t="s">
        <v>80</v>
      </c>
      <c r="V2696">
        <v>7.5</v>
      </c>
      <c r="W2696" t="s">
        <v>80</v>
      </c>
      <c r="X2696">
        <v>7.3</v>
      </c>
      <c r="Y2696" t="s">
        <v>80</v>
      </c>
      <c r="Z2696">
        <v>7.4</v>
      </c>
      <c r="AA2696" t="s">
        <v>80</v>
      </c>
      <c r="AB2696">
        <v>88.7</v>
      </c>
      <c r="AC2696" t="s">
        <v>80</v>
      </c>
      <c r="AD2696">
        <v>132</v>
      </c>
      <c r="AE2696" t="s">
        <v>80</v>
      </c>
      <c r="AF2696">
        <v>168</v>
      </c>
      <c r="AG2696" t="s">
        <v>80</v>
      </c>
    </row>
    <row r="2697" spans="1:33" x14ac:dyDescent="0.35">
      <c r="A2697" t="s">
        <v>79</v>
      </c>
      <c r="B2697">
        <v>12098700</v>
      </c>
      <c r="C2697" s="1">
        <v>42980</v>
      </c>
      <c r="D2697">
        <v>15.9</v>
      </c>
      <c r="E2697" t="s">
        <v>80</v>
      </c>
      <c r="F2697">
        <v>13</v>
      </c>
      <c r="G2697" t="s">
        <v>80</v>
      </c>
      <c r="H2697">
        <v>14.6</v>
      </c>
      <c r="I2697" t="s">
        <v>80</v>
      </c>
      <c r="J2697">
        <v>62</v>
      </c>
      <c r="K2697" t="s">
        <v>80</v>
      </c>
      <c r="L2697">
        <v>55</v>
      </c>
      <c r="M2697" t="s">
        <v>80</v>
      </c>
      <c r="N2697">
        <v>58</v>
      </c>
      <c r="O2697" t="s">
        <v>80</v>
      </c>
      <c r="P2697">
        <v>10.5</v>
      </c>
      <c r="Q2697" t="s">
        <v>80</v>
      </c>
      <c r="R2697">
        <v>9.6999999999999993</v>
      </c>
      <c r="S2697" t="s">
        <v>80</v>
      </c>
      <c r="T2697">
        <v>10.1</v>
      </c>
      <c r="U2697" t="s">
        <v>80</v>
      </c>
      <c r="V2697">
        <v>7.4</v>
      </c>
      <c r="W2697" t="s">
        <v>80</v>
      </c>
      <c r="X2697">
        <v>7.3</v>
      </c>
      <c r="Y2697" t="s">
        <v>80</v>
      </c>
      <c r="Z2697">
        <v>7.3</v>
      </c>
      <c r="AA2697" t="s">
        <v>80</v>
      </c>
      <c r="AB2697">
        <v>89.3</v>
      </c>
      <c r="AC2697" t="s">
        <v>80</v>
      </c>
      <c r="AD2697">
        <v>129</v>
      </c>
      <c r="AE2697" t="s">
        <v>80</v>
      </c>
      <c r="AF2697">
        <v>154</v>
      </c>
      <c r="AG2697" t="s">
        <v>80</v>
      </c>
    </row>
    <row r="2698" spans="1:33" x14ac:dyDescent="0.35">
      <c r="A2698" t="s">
        <v>79</v>
      </c>
      <c r="B2698">
        <v>12098700</v>
      </c>
      <c r="C2698" s="1">
        <v>42981</v>
      </c>
      <c r="D2698">
        <v>15.5</v>
      </c>
      <c r="E2698" t="s">
        <v>80</v>
      </c>
      <c r="F2698">
        <v>13.7</v>
      </c>
      <c r="G2698" t="s">
        <v>80</v>
      </c>
      <c r="H2698">
        <v>14.8</v>
      </c>
      <c r="I2698" t="s">
        <v>80</v>
      </c>
      <c r="J2698">
        <v>60</v>
      </c>
      <c r="K2698" t="s">
        <v>80</v>
      </c>
      <c r="L2698">
        <v>53</v>
      </c>
      <c r="M2698" t="s">
        <v>80</v>
      </c>
      <c r="N2698">
        <v>56</v>
      </c>
      <c r="O2698" t="s">
        <v>80</v>
      </c>
      <c r="P2698">
        <v>10.3</v>
      </c>
      <c r="Q2698" t="s">
        <v>80</v>
      </c>
      <c r="R2698">
        <v>9.8000000000000007</v>
      </c>
      <c r="S2698" t="s">
        <v>80</v>
      </c>
      <c r="T2698">
        <v>10</v>
      </c>
      <c r="U2698" t="s">
        <v>80</v>
      </c>
      <c r="V2698">
        <v>7.4</v>
      </c>
      <c r="W2698" t="s">
        <v>80</v>
      </c>
      <c r="X2698">
        <v>7.3</v>
      </c>
      <c r="Y2698" t="s">
        <v>80</v>
      </c>
      <c r="Z2698">
        <v>7.3</v>
      </c>
      <c r="AA2698" t="s">
        <v>80</v>
      </c>
      <c r="AB2698">
        <v>112</v>
      </c>
      <c r="AC2698" t="s">
        <v>80</v>
      </c>
      <c r="AD2698">
        <v>159</v>
      </c>
      <c r="AE2698" t="s">
        <v>80</v>
      </c>
      <c r="AF2698">
        <v>218</v>
      </c>
      <c r="AG2698" t="s">
        <v>80</v>
      </c>
    </row>
    <row r="2699" spans="1:33" x14ac:dyDescent="0.35">
      <c r="A2699" t="s">
        <v>79</v>
      </c>
      <c r="B2699">
        <v>12098700</v>
      </c>
      <c r="C2699" s="1">
        <v>42982</v>
      </c>
      <c r="D2699">
        <v>15</v>
      </c>
      <c r="E2699" t="s">
        <v>80</v>
      </c>
      <c r="F2699">
        <v>13</v>
      </c>
      <c r="G2699" t="s">
        <v>80</v>
      </c>
      <c r="H2699">
        <v>13.9</v>
      </c>
      <c r="I2699" t="s">
        <v>80</v>
      </c>
      <c r="J2699">
        <v>59</v>
      </c>
      <c r="K2699" t="s">
        <v>80</v>
      </c>
      <c r="L2699">
        <v>52</v>
      </c>
      <c r="M2699" t="s">
        <v>80</v>
      </c>
      <c r="N2699">
        <v>56</v>
      </c>
      <c r="O2699" t="s">
        <v>80</v>
      </c>
      <c r="P2699">
        <v>10.5</v>
      </c>
      <c r="Q2699" t="s">
        <v>80</v>
      </c>
      <c r="R2699">
        <v>9.9</v>
      </c>
      <c r="S2699" t="s">
        <v>80</v>
      </c>
      <c r="T2699">
        <v>10.199999999999999</v>
      </c>
      <c r="U2699" t="s">
        <v>80</v>
      </c>
      <c r="V2699">
        <v>7.4</v>
      </c>
      <c r="W2699" t="s">
        <v>80</v>
      </c>
      <c r="X2699">
        <v>7.3</v>
      </c>
      <c r="Y2699" t="s">
        <v>80</v>
      </c>
      <c r="Z2699">
        <v>7.3</v>
      </c>
      <c r="AA2699" t="s">
        <v>80</v>
      </c>
      <c r="AB2699">
        <v>115</v>
      </c>
      <c r="AC2699" t="s">
        <v>80</v>
      </c>
      <c r="AD2699">
        <v>163</v>
      </c>
      <c r="AE2699" t="s">
        <v>80</v>
      </c>
      <c r="AF2699">
        <v>198</v>
      </c>
      <c r="AG2699" t="s">
        <v>80</v>
      </c>
    </row>
    <row r="2700" spans="1:33" x14ac:dyDescent="0.35">
      <c r="A2700" t="s">
        <v>79</v>
      </c>
      <c r="B2700">
        <v>12098700</v>
      </c>
      <c r="C2700" s="1">
        <v>42983</v>
      </c>
      <c r="D2700">
        <v>14.3</v>
      </c>
      <c r="E2700" t="s">
        <v>80</v>
      </c>
      <c r="F2700">
        <v>13.2</v>
      </c>
      <c r="G2700" t="s">
        <v>80</v>
      </c>
      <c r="H2700">
        <v>13.8</v>
      </c>
      <c r="I2700" t="s">
        <v>80</v>
      </c>
      <c r="J2700">
        <v>61</v>
      </c>
      <c r="K2700" t="s">
        <v>80</v>
      </c>
      <c r="L2700">
        <v>53</v>
      </c>
      <c r="M2700" t="s">
        <v>80</v>
      </c>
      <c r="N2700">
        <v>56</v>
      </c>
      <c r="O2700" t="s">
        <v>80</v>
      </c>
      <c r="P2700">
        <v>10.4</v>
      </c>
      <c r="Q2700" t="s">
        <v>80</v>
      </c>
      <c r="R2700">
        <v>10.1</v>
      </c>
      <c r="S2700" t="s">
        <v>80</v>
      </c>
      <c r="T2700">
        <v>10.199999999999999</v>
      </c>
      <c r="U2700" t="s">
        <v>80</v>
      </c>
      <c r="V2700">
        <v>7.3</v>
      </c>
      <c r="W2700" t="s">
        <v>80</v>
      </c>
      <c r="X2700">
        <v>7.2</v>
      </c>
      <c r="Y2700" t="s">
        <v>80</v>
      </c>
      <c r="Z2700">
        <v>7.3</v>
      </c>
      <c r="AA2700" t="s">
        <v>80</v>
      </c>
      <c r="AB2700">
        <v>148</v>
      </c>
      <c r="AC2700" t="s">
        <v>80</v>
      </c>
      <c r="AD2700">
        <v>248</v>
      </c>
      <c r="AE2700" t="s">
        <v>80</v>
      </c>
      <c r="AF2700">
        <v>361</v>
      </c>
      <c r="AG2700" t="s">
        <v>80</v>
      </c>
    </row>
    <row r="2701" spans="1:33" x14ac:dyDescent="0.35">
      <c r="A2701" t="s">
        <v>79</v>
      </c>
      <c r="B2701">
        <v>12098700</v>
      </c>
      <c r="C2701" s="1">
        <v>42984</v>
      </c>
      <c r="D2701">
        <v>13.6</v>
      </c>
      <c r="E2701" t="s">
        <v>80</v>
      </c>
      <c r="F2701">
        <v>12.2</v>
      </c>
      <c r="G2701" t="s">
        <v>80</v>
      </c>
      <c r="H2701">
        <v>12.9</v>
      </c>
      <c r="I2701" t="s">
        <v>80</v>
      </c>
      <c r="J2701">
        <v>54</v>
      </c>
      <c r="K2701" t="s">
        <v>80</v>
      </c>
      <c r="L2701">
        <v>49</v>
      </c>
      <c r="M2701" t="s">
        <v>80</v>
      </c>
      <c r="N2701">
        <v>52</v>
      </c>
      <c r="O2701" t="s">
        <v>80</v>
      </c>
      <c r="P2701">
        <v>10.6</v>
      </c>
      <c r="Q2701" t="s">
        <v>80</v>
      </c>
      <c r="R2701">
        <v>10.199999999999999</v>
      </c>
      <c r="S2701" t="s">
        <v>80</v>
      </c>
      <c r="T2701">
        <v>10.4</v>
      </c>
      <c r="U2701" t="s">
        <v>80</v>
      </c>
      <c r="V2701">
        <v>7.3</v>
      </c>
      <c r="W2701" t="s">
        <v>80</v>
      </c>
      <c r="X2701">
        <v>7.2</v>
      </c>
      <c r="Y2701" t="s">
        <v>80</v>
      </c>
      <c r="Z2701">
        <v>7.2</v>
      </c>
      <c r="AA2701" t="s">
        <v>80</v>
      </c>
      <c r="AB2701">
        <v>223</v>
      </c>
      <c r="AC2701" t="s">
        <v>80</v>
      </c>
      <c r="AD2701">
        <v>338</v>
      </c>
      <c r="AE2701" t="s">
        <v>80</v>
      </c>
      <c r="AF2701">
        <v>528</v>
      </c>
      <c r="AG2701" t="s">
        <v>80</v>
      </c>
    </row>
    <row r="2702" spans="1:33" x14ac:dyDescent="0.35">
      <c r="A2702" t="s">
        <v>79</v>
      </c>
      <c r="B2702">
        <v>12098700</v>
      </c>
      <c r="C2702" s="1">
        <v>42985</v>
      </c>
      <c r="D2702">
        <v>13.2</v>
      </c>
      <c r="E2702" t="s">
        <v>80</v>
      </c>
      <c r="F2702">
        <v>11.8</v>
      </c>
      <c r="G2702" t="s">
        <v>80</v>
      </c>
      <c r="H2702">
        <v>12.5</v>
      </c>
      <c r="I2702" t="s">
        <v>80</v>
      </c>
      <c r="J2702">
        <v>54</v>
      </c>
      <c r="K2702" t="s">
        <v>80</v>
      </c>
      <c r="L2702">
        <v>48</v>
      </c>
      <c r="M2702" t="s">
        <v>80</v>
      </c>
      <c r="N2702">
        <v>51</v>
      </c>
      <c r="O2702" t="s">
        <v>80</v>
      </c>
      <c r="P2702">
        <v>10.7</v>
      </c>
      <c r="Q2702" t="s">
        <v>80</v>
      </c>
      <c r="R2702">
        <v>10.3</v>
      </c>
      <c r="S2702" t="s">
        <v>80</v>
      </c>
      <c r="T2702">
        <v>10.5</v>
      </c>
      <c r="U2702" t="s">
        <v>80</v>
      </c>
      <c r="V2702">
        <v>7.3</v>
      </c>
      <c r="W2702" t="s">
        <v>80</v>
      </c>
      <c r="X2702">
        <v>7.2</v>
      </c>
      <c r="Y2702" t="s">
        <v>80</v>
      </c>
      <c r="Z2702">
        <v>7.2</v>
      </c>
      <c r="AA2702" t="s">
        <v>80</v>
      </c>
      <c r="AB2702">
        <v>268</v>
      </c>
      <c r="AC2702" t="s">
        <v>80</v>
      </c>
      <c r="AD2702">
        <v>398</v>
      </c>
      <c r="AE2702" t="s">
        <v>80</v>
      </c>
      <c r="AF2702">
        <v>695</v>
      </c>
      <c r="AG2702" t="s">
        <v>80</v>
      </c>
    </row>
    <row r="2703" spans="1:33" x14ac:dyDescent="0.35">
      <c r="A2703" t="s">
        <v>79</v>
      </c>
      <c r="B2703">
        <v>12098700</v>
      </c>
      <c r="C2703" s="1">
        <v>42986</v>
      </c>
      <c r="D2703">
        <v>14.6</v>
      </c>
      <c r="E2703" t="s">
        <v>80</v>
      </c>
      <c r="F2703">
        <v>12.6</v>
      </c>
      <c r="G2703" t="s">
        <v>80</v>
      </c>
      <c r="H2703">
        <v>13.3</v>
      </c>
      <c r="I2703" t="s">
        <v>80</v>
      </c>
      <c r="J2703">
        <v>58</v>
      </c>
      <c r="K2703" t="s">
        <v>80</v>
      </c>
      <c r="L2703">
        <v>53</v>
      </c>
      <c r="M2703" t="s">
        <v>80</v>
      </c>
      <c r="N2703">
        <v>55</v>
      </c>
      <c r="O2703" t="s">
        <v>80</v>
      </c>
      <c r="P2703">
        <v>10.5</v>
      </c>
      <c r="Q2703" t="s">
        <v>80</v>
      </c>
      <c r="R2703">
        <v>10</v>
      </c>
      <c r="S2703" t="s">
        <v>80</v>
      </c>
      <c r="T2703">
        <v>10.3</v>
      </c>
      <c r="U2703" t="s">
        <v>80</v>
      </c>
      <c r="V2703">
        <v>7.3</v>
      </c>
      <c r="W2703" t="s">
        <v>80</v>
      </c>
      <c r="X2703">
        <v>7.3</v>
      </c>
      <c r="Y2703" t="s">
        <v>80</v>
      </c>
      <c r="Z2703">
        <v>7.3</v>
      </c>
      <c r="AA2703" t="s">
        <v>80</v>
      </c>
      <c r="AB2703">
        <v>150</v>
      </c>
      <c r="AC2703" t="s">
        <v>80</v>
      </c>
      <c r="AD2703">
        <v>219</v>
      </c>
      <c r="AE2703" t="s">
        <v>80</v>
      </c>
      <c r="AF2703">
        <v>339</v>
      </c>
      <c r="AG2703" t="s">
        <v>80</v>
      </c>
    </row>
    <row r="2704" spans="1:33" x14ac:dyDescent="0.35">
      <c r="A2704" t="s">
        <v>79</v>
      </c>
      <c r="B2704">
        <v>12098700</v>
      </c>
      <c r="C2704" s="1">
        <v>42987</v>
      </c>
      <c r="D2704">
        <v>14.7</v>
      </c>
      <c r="E2704" t="s">
        <v>80</v>
      </c>
      <c r="F2704">
        <v>13</v>
      </c>
      <c r="G2704" t="s">
        <v>80</v>
      </c>
      <c r="H2704">
        <v>13.7</v>
      </c>
      <c r="I2704" t="s">
        <v>80</v>
      </c>
      <c r="J2704">
        <v>59</v>
      </c>
      <c r="K2704" t="s">
        <v>80</v>
      </c>
      <c r="L2704">
        <v>54</v>
      </c>
      <c r="M2704" t="s">
        <v>80</v>
      </c>
      <c r="N2704">
        <v>57</v>
      </c>
      <c r="O2704" t="s">
        <v>80</v>
      </c>
      <c r="P2704">
        <v>10.4</v>
      </c>
      <c r="Q2704" t="s">
        <v>80</v>
      </c>
      <c r="R2704">
        <v>10</v>
      </c>
      <c r="S2704" t="s">
        <v>80</v>
      </c>
      <c r="T2704">
        <v>10.3</v>
      </c>
      <c r="U2704" t="s">
        <v>80</v>
      </c>
      <c r="V2704">
        <v>7.4</v>
      </c>
      <c r="W2704" t="s">
        <v>80</v>
      </c>
      <c r="X2704">
        <v>7.3</v>
      </c>
      <c r="Y2704" t="s">
        <v>80</v>
      </c>
      <c r="Z2704">
        <v>7.3</v>
      </c>
      <c r="AA2704" t="s">
        <v>80</v>
      </c>
      <c r="AB2704">
        <v>124</v>
      </c>
      <c r="AC2704" t="s">
        <v>80</v>
      </c>
      <c r="AD2704">
        <v>170</v>
      </c>
      <c r="AE2704" t="s">
        <v>80</v>
      </c>
      <c r="AF2704">
        <v>222</v>
      </c>
      <c r="AG2704" t="s">
        <v>80</v>
      </c>
    </row>
    <row r="2705" spans="1:33" x14ac:dyDescent="0.35">
      <c r="A2705" t="s">
        <v>79</v>
      </c>
      <c r="B2705">
        <v>12098700</v>
      </c>
      <c r="C2705" s="1">
        <v>42988</v>
      </c>
      <c r="D2705">
        <v>15</v>
      </c>
      <c r="E2705" t="s">
        <v>80</v>
      </c>
      <c r="F2705">
        <v>12.6</v>
      </c>
      <c r="G2705" t="s">
        <v>80</v>
      </c>
      <c r="H2705">
        <v>13.8</v>
      </c>
      <c r="I2705" t="s">
        <v>80</v>
      </c>
      <c r="J2705">
        <v>64</v>
      </c>
      <c r="K2705" t="s">
        <v>80</v>
      </c>
      <c r="L2705">
        <v>58</v>
      </c>
      <c r="M2705" t="s">
        <v>80</v>
      </c>
      <c r="N2705">
        <v>60</v>
      </c>
      <c r="O2705" t="s">
        <v>80</v>
      </c>
      <c r="P2705">
        <v>10.6</v>
      </c>
      <c r="Q2705" t="s">
        <v>80</v>
      </c>
      <c r="R2705">
        <v>10</v>
      </c>
      <c r="S2705" t="s">
        <v>80</v>
      </c>
      <c r="T2705">
        <v>10.3</v>
      </c>
      <c r="U2705" t="s">
        <v>80</v>
      </c>
      <c r="V2705">
        <v>7.4</v>
      </c>
      <c r="W2705" t="s">
        <v>80</v>
      </c>
      <c r="X2705">
        <v>7.3</v>
      </c>
      <c r="Y2705" t="s">
        <v>80</v>
      </c>
      <c r="Z2705">
        <v>7.4</v>
      </c>
      <c r="AA2705" t="s">
        <v>80</v>
      </c>
      <c r="AB2705">
        <v>92.3</v>
      </c>
      <c r="AC2705" t="s">
        <v>80</v>
      </c>
      <c r="AD2705">
        <v>118</v>
      </c>
      <c r="AE2705" t="s">
        <v>80</v>
      </c>
      <c r="AF2705">
        <v>153</v>
      </c>
      <c r="AG2705" t="s">
        <v>80</v>
      </c>
    </row>
    <row r="2706" spans="1:33" x14ac:dyDescent="0.35">
      <c r="A2706" t="s">
        <v>79</v>
      </c>
      <c r="B2706">
        <v>12098700</v>
      </c>
      <c r="C2706" s="1">
        <v>42989</v>
      </c>
      <c r="D2706">
        <v>13.9</v>
      </c>
      <c r="E2706" t="s">
        <v>80</v>
      </c>
      <c r="F2706">
        <v>11.4</v>
      </c>
      <c r="G2706" t="s">
        <v>80</v>
      </c>
      <c r="H2706">
        <v>12.9</v>
      </c>
      <c r="I2706" t="s">
        <v>80</v>
      </c>
      <c r="J2706">
        <v>65</v>
      </c>
      <c r="K2706" t="s">
        <v>80</v>
      </c>
      <c r="L2706">
        <v>60</v>
      </c>
      <c r="M2706" t="s">
        <v>80</v>
      </c>
      <c r="N2706">
        <v>63</v>
      </c>
      <c r="O2706" t="s">
        <v>80</v>
      </c>
      <c r="P2706">
        <v>10.9</v>
      </c>
      <c r="Q2706" t="s">
        <v>80</v>
      </c>
      <c r="R2706">
        <v>10.1</v>
      </c>
      <c r="S2706" t="s">
        <v>80</v>
      </c>
      <c r="T2706">
        <v>10.5</v>
      </c>
      <c r="U2706" t="s">
        <v>80</v>
      </c>
      <c r="V2706">
        <v>7.4</v>
      </c>
      <c r="W2706" t="s">
        <v>80</v>
      </c>
      <c r="X2706">
        <v>7.3</v>
      </c>
      <c r="Y2706" t="s">
        <v>80</v>
      </c>
      <c r="Z2706">
        <v>7.4</v>
      </c>
      <c r="AA2706" t="s">
        <v>80</v>
      </c>
      <c r="AB2706">
        <v>66.2</v>
      </c>
      <c r="AC2706" t="s">
        <v>80</v>
      </c>
      <c r="AD2706">
        <v>83.8</v>
      </c>
      <c r="AE2706" t="s">
        <v>80</v>
      </c>
      <c r="AF2706">
        <v>101</v>
      </c>
      <c r="AG2706" t="s">
        <v>80</v>
      </c>
    </row>
    <row r="2707" spans="1:33" x14ac:dyDescent="0.35">
      <c r="A2707" t="s">
        <v>79</v>
      </c>
      <c r="B2707">
        <v>12098700</v>
      </c>
      <c r="C2707" s="1">
        <v>42990</v>
      </c>
      <c r="D2707">
        <v>14.3</v>
      </c>
      <c r="E2707" t="s">
        <v>80</v>
      </c>
      <c r="F2707">
        <v>11.8</v>
      </c>
      <c r="G2707" t="s">
        <v>80</v>
      </c>
      <c r="H2707">
        <v>13.2</v>
      </c>
      <c r="I2707" t="s">
        <v>80</v>
      </c>
      <c r="J2707">
        <v>66</v>
      </c>
      <c r="K2707" t="s">
        <v>80</v>
      </c>
      <c r="L2707">
        <v>59</v>
      </c>
      <c r="M2707" t="s">
        <v>80</v>
      </c>
      <c r="N2707">
        <v>63</v>
      </c>
      <c r="O2707" t="s">
        <v>80</v>
      </c>
      <c r="P2707">
        <v>10.7</v>
      </c>
      <c r="Q2707" t="s">
        <v>80</v>
      </c>
      <c r="R2707">
        <v>10</v>
      </c>
      <c r="S2707" t="s">
        <v>80</v>
      </c>
      <c r="T2707">
        <v>10.3</v>
      </c>
      <c r="U2707" t="s">
        <v>80</v>
      </c>
      <c r="V2707">
        <v>7.4</v>
      </c>
      <c r="W2707" t="s">
        <v>80</v>
      </c>
      <c r="X2707">
        <v>7.3</v>
      </c>
      <c r="Y2707" t="s">
        <v>80</v>
      </c>
      <c r="Z2707">
        <v>7.4</v>
      </c>
      <c r="AA2707" t="s">
        <v>80</v>
      </c>
      <c r="AB2707">
        <v>66.599999999999994</v>
      </c>
      <c r="AC2707" t="s">
        <v>80</v>
      </c>
      <c r="AD2707">
        <v>89.4</v>
      </c>
      <c r="AE2707" t="s">
        <v>80</v>
      </c>
      <c r="AF2707">
        <v>124</v>
      </c>
      <c r="AG2707" t="s">
        <v>80</v>
      </c>
    </row>
    <row r="2708" spans="1:33" x14ac:dyDescent="0.35">
      <c r="A2708" t="s">
        <v>79</v>
      </c>
      <c r="B2708">
        <v>12098700</v>
      </c>
      <c r="C2708" s="1">
        <v>42991</v>
      </c>
      <c r="D2708">
        <v>14.1</v>
      </c>
      <c r="E2708" t="s">
        <v>80</v>
      </c>
      <c r="F2708">
        <v>12.4</v>
      </c>
      <c r="G2708" t="s">
        <v>80</v>
      </c>
      <c r="H2708">
        <v>13.1</v>
      </c>
      <c r="I2708" t="s">
        <v>80</v>
      </c>
      <c r="J2708">
        <v>65</v>
      </c>
      <c r="K2708" t="s">
        <v>80</v>
      </c>
      <c r="L2708">
        <v>58</v>
      </c>
      <c r="M2708" t="s">
        <v>80</v>
      </c>
      <c r="N2708">
        <v>62</v>
      </c>
      <c r="O2708" t="s">
        <v>80</v>
      </c>
      <c r="P2708">
        <v>10.6</v>
      </c>
      <c r="Q2708" t="s">
        <v>80</v>
      </c>
      <c r="R2708">
        <v>10.1</v>
      </c>
      <c r="S2708" t="s">
        <v>80</v>
      </c>
      <c r="T2708">
        <v>10.3</v>
      </c>
      <c r="U2708" t="s">
        <v>80</v>
      </c>
      <c r="V2708">
        <v>7.4</v>
      </c>
      <c r="W2708" t="s">
        <v>80</v>
      </c>
      <c r="X2708">
        <v>7.3</v>
      </c>
      <c r="Y2708" t="s">
        <v>80</v>
      </c>
      <c r="Z2708">
        <v>7.4</v>
      </c>
      <c r="AA2708" t="s">
        <v>80</v>
      </c>
      <c r="AB2708">
        <v>68.8</v>
      </c>
      <c r="AC2708" t="s">
        <v>80</v>
      </c>
      <c r="AD2708">
        <v>102</v>
      </c>
      <c r="AE2708" t="s">
        <v>80</v>
      </c>
      <c r="AF2708">
        <v>137</v>
      </c>
      <c r="AG2708" t="s">
        <v>80</v>
      </c>
    </row>
    <row r="2709" spans="1:33" x14ac:dyDescent="0.35">
      <c r="A2709" t="s">
        <v>79</v>
      </c>
      <c r="B2709">
        <v>12098700</v>
      </c>
      <c r="C2709" s="1">
        <v>42992</v>
      </c>
      <c r="D2709">
        <v>13.1</v>
      </c>
      <c r="E2709" t="s">
        <v>80</v>
      </c>
      <c r="F2709">
        <v>11.2</v>
      </c>
      <c r="G2709" t="s">
        <v>80</v>
      </c>
      <c r="H2709">
        <v>12.2</v>
      </c>
      <c r="I2709" t="s">
        <v>80</v>
      </c>
      <c r="J2709">
        <v>68</v>
      </c>
      <c r="K2709" t="s">
        <v>80</v>
      </c>
      <c r="L2709">
        <v>64</v>
      </c>
      <c r="M2709" t="s">
        <v>80</v>
      </c>
      <c r="N2709">
        <v>65</v>
      </c>
      <c r="O2709" t="s">
        <v>80</v>
      </c>
      <c r="P2709">
        <v>10.8</v>
      </c>
      <c r="Q2709" t="s">
        <v>80</v>
      </c>
      <c r="R2709">
        <v>10.3</v>
      </c>
      <c r="S2709" t="s">
        <v>80</v>
      </c>
      <c r="T2709">
        <v>10.6</v>
      </c>
      <c r="U2709" t="s">
        <v>80</v>
      </c>
      <c r="V2709">
        <v>7.5</v>
      </c>
      <c r="W2709" t="s">
        <v>80</v>
      </c>
      <c r="X2709">
        <v>7.3</v>
      </c>
      <c r="Y2709" t="s">
        <v>80</v>
      </c>
      <c r="Z2709">
        <v>7.4</v>
      </c>
      <c r="AA2709" t="s">
        <v>80</v>
      </c>
      <c r="AB2709">
        <v>59.6</v>
      </c>
      <c r="AC2709" t="s">
        <v>80</v>
      </c>
      <c r="AD2709">
        <v>73.7</v>
      </c>
      <c r="AE2709" t="s">
        <v>80</v>
      </c>
      <c r="AF2709">
        <v>91.9</v>
      </c>
      <c r="AG2709" t="s">
        <v>80</v>
      </c>
    </row>
    <row r="2710" spans="1:33" x14ac:dyDescent="0.35">
      <c r="A2710" t="s">
        <v>79</v>
      </c>
      <c r="B2710">
        <v>12098700</v>
      </c>
      <c r="C2710" s="1">
        <v>42993</v>
      </c>
      <c r="D2710">
        <v>12.3</v>
      </c>
      <c r="E2710" t="s">
        <v>80</v>
      </c>
      <c r="F2710">
        <v>10</v>
      </c>
      <c r="G2710" t="s">
        <v>80</v>
      </c>
      <c r="H2710">
        <v>11.3</v>
      </c>
      <c r="I2710" t="s">
        <v>80</v>
      </c>
      <c r="J2710">
        <v>72</v>
      </c>
      <c r="K2710" t="s">
        <v>80</v>
      </c>
      <c r="L2710">
        <v>65</v>
      </c>
      <c r="M2710" t="s">
        <v>80</v>
      </c>
      <c r="N2710">
        <v>68</v>
      </c>
      <c r="O2710" t="s">
        <v>80</v>
      </c>
      <c r="R2710">
        <v>10.5</v>
      </c>
      <c r="S2710" t="s">
        <v>80</v>
      </c>
      <c r="V2710">
        <v>7.5</v>
      </c>
      <c r="W2710" t="s">
        <v>80</v>
      </c>
      <c r="X2710">
        <v>7.4</v>
      </c>
      <c r="Y2710" t="s">
        <v>80</v>
      </c>
      <c r="Z2710">
        <v>7.4</v>
      </c>
      <c r="AA2710" t="s">
        <v>80</v>
      </c>
      <c r="AB2710">
        <v>50.1</v>
      </c>
      <c r="AC2710" t="s">
        <v>80</v>
      </c>
      <c r="AD2710">
        <v>65.900000000000006</v>
      </c>
      <c r="AE2710" t="s">
        <v>80</v>
      </c>
      <c r="AF2710">
        <v>81.8</v>
      </c>
      <c r="AG2710" t="s">
        <v>80</v>
      </c>
    </row>
    <row r="2711" spans="1:33" x14ac:dyDescent="0.35">
      <c r="A2711" t="s">
        <v>79</v>
      </c>
      <c r="B2711">
        <v>12098700</v>
      </c>
      <c r="C2711" s="1">
        <v>42994</v>
      </c>
      <c r="D2711">
        <v>11.6</v>
      </c>
      <c r="E2711" t="s">
        <v>80</v>
      </c>
      <c r="F2711">
        <v>10</v>
      </c>
      <c r="G2711" t="s">
        <v>80</v>
      </c>
      <c r="H2711">
        <v>10.8</v>
      </c>
      <c r="I2711" t="s">
        <v>80</v>
      </c>
      <c r="R2711">
        <v>10.6</v>
      </c>
      <c r="S2711" t="s">
        <v>80</v>
      </c>
      <c r="V2711">
        <v>7.5</v>
      </c>
      <c r="W2711" t="s">
        <v>80</v>
      </c>
      <c r="X2711">
        <v>7.4</v>
      </c>
      <c r="Y2711" t="s">
        <v>80</v>
      </c>
      <c r="Z2711">
        <v>7.4</v>
      </c>
      <c r="AA2711" t="s">
        <v>80</v>
      </c>
    </row>
    <row r="2712" spans="1:33" x14ac:dyDescent="0.35">
      <c r="A2712" t="s">
        <v>79</v>
      </c>
      <c r="B2712">
        <v>12098700</v>
      </c>
      <c r="C2712" s="1">
        <v>42995</v>
      </c>
      <c r="D2712">
        <v>11.4</v>
      </c>
      <c r="E2712" t="s">
        <v>80</v>
      </c>
      <c r="F2712">
        <v>10.199999999999999</v>
      </c>
      <c r="G2712" t="s">
        <v>80</v>
      </c>
      <c r="H2712">
        <v>10.9</v>
      </c>
      <c r="I2712" t="s">
        <v>80</v>
      </c>
      <c r="J2712">
        <v>75</v>
      </c>
      <c r="K2712" t="s">
        <v>80</v>
      </c>
      <c r="L2712">
        <v>70</v>
      </c>
      <c r="M2712" t="s">
        <v>80</v>
      </c>
      <c r="N2712">
        <v>72</v>
      </c>
      <c r="O2712" t="s">
        <v>80</v>
      </c>
      <c r="R2712">
        <v>10.6</v>
      </c>
      <c r="S2712" t="s">
        <v>80</v>
      </c>
      <c r="V2712">
        <v>7.5</v>
      </c>
      <c r="W2712" t="s">
        <v>80</v>
      </c>
      <c r="X2712">
        <v>7.4</v>
      </c>
      <c r="Y2712" t="s">
        <v>80</v>
      </c>
      <c r="Z2712">
        <v>7.4</v>
      </c>
      <c r="AA2712" t="s">
        <v>80</v>
      </c>
      <c r="AB2712">
        <v>35.1</v>
      </c>
      <c r="AC2712" t="s">
        <v>80</v>
      </c>
      <c r="AD2712">
        <v>46.3</v>
      </c>
      <c r="AE2712" t="s">
        <v>80</v>
      </c>
      <c r="AF2712">
        <v>57.6</v>
      </c>
      <c r="AG2712" t="s">
        <v>80</v>
      </c>
    </row>
    <row r="2713" spans="1:33" x14ac:dyDescent="0.35">
      <c r="A2713" t="s">
        <v>79</v>
      </c>
      <c r="B2713">
        <v>12098700</v>
      </c>
      <c r="C2713" s="1">
        <v>42996</v>
      </c>
      <c r="D2713">
        <v>11.8</v>
      </c>
      <c r="E2713" t="s">
        <v>80</v>
      </c>
      <c r="F2713">
        <v>10.3</v>
      </c>
      <c r="G2713" t="s">
        <v>80</v>
      </c>
      <c r="H2713">
        <v>10.9</v>
      </c>
      <c r="I2713" t="s">
        <v>80</v>
      </c>
      <c r="J2713">
        <v>75</v>
      </c>
      <c r="K2713" t="s">
        <v>80</v>
      </c>
      <c r="L2713">
        <v>70</v>
      </c>
      <c r="M2713" t="s">
        <v>80</v>
      </c>
      <c r="N2713">
        <v>72</v>
      </c>
      <c r="O2713" t="s">
        <v>80</v>
      </c>
      <c r="R2713">
        <v>10.5</v>
      </c>
      <c r="S2713" t="s">
        <v>80</v>
      </c>
      <c r="V2713">
        <v>7.5</v>
      </c>
      <c r="W2713" t="s">
        <v>80</v>
      </c>
      <c r="X2713">
        <v>7.4</v>
      </c>
      <c r="Y2713" t="s">
        <v>80</v>
      </c>
      <c r="Z2713">
        <v>7.4</v>
      </c>
      <c r="AA2713" t="s">
        <v>80</v>
      </c>
      <c r="AB2713">
        <v>37.799999999999997</v>
      </c>
      <c r="AC2713" t="s">
        <v>80</v>
      </c>
      <c r="AD2713">
        <v>50.9</v>
      </c>
      <c r="AE2713" t="s">
        <v>80</v>
      </c>
      <c r="AF2713">
        <v>62.3</v>
      </c>
      <c r="AG2713" t="s">
        <v>80</v>
      </c>
    </row>
    <row r="2714" spans="1:33" x14ac:dyDescent="0.35">
      <c r="A2714" t="s">
        <v>79</v>
      </c>
      <c r="B2714">
        <v>12098700</v>
      </c>
      <c r="C2714" s="1">
        <v>42997</v>
      </c>
      <c r="D2714">
        <v>11.3</v>
      </c>
      <c r="E2714" t="s">
        <v>80</v>
      </c>
      <c r="F2714">
        <v>9.9</v>
      </c>
      <c r="G2714" t="s">
        <v>80</v>
      </c>
      <c r="H2714">
        <v>10.5</v>
      </c>
      <c r="I2714" t="s">
        <v>80</v>
      </c>
      <c r="J2714">
        <v>74</v>
      </c>
      <c r="K2714" t="s">
        <v>80</v>
      </c>
      <c r="L2714">
        <v>72</v>
      </c>
      <c r="M2714" t="s">
        <v>80</v>
      </c>
      <c r="N2714">
        <v>73</v>
      </c>
      <c r="O2714" t="s">
        <v>80</v>
      </c>
      <c r="V2714">
        <v>7.6</v>
      </c>
      <c r="W2714" t="s">
        <v>80</v>
      </c>
      <c r="X2714">
        <v>7.4</v>
      </c>
      <c r="Y2714" t="s">
        <v>80</v>
      </c>
      <c r="Z2714">
        <v>7.4</v>
      </c>
      <c r="AA2714" t="s">
        <v>80</v>
      </c>
      <c r="AB2714">
        <v>25.6</v>
      </c>
      <c r="AC2714" t="s">
        <v>80</v>
      </c>
      <c r="AD2714">
        <v>34</v>
      </c>
      <c r="AE2714" t="s">
        <v>80</v>
      </c>
      <c r="AF2714">
        <v>51.9</v>
      </c>
      <c r="AG2714" t="s">
        <v>80</v>
      </c>
    </row>
    <row r="2715" spans="1:33" x14ac:dyDescent="0.35">
      <c r="A2715" t="s">
        <v>79</v>
      </c>
      <c r="B2715">
        <v>12098700</v>
      </c>
      <c r="C2715" s="1">
        <v>42998</v>
      </c>
      <c r="D2715">
        <v>9.9</v>
      </c>
      <c r="E2715" t="s">
        <v>80</v>
      </c>
      <c r="F2715">
        <v>9.1</v>
      </c>
      <c r="G2715" t="s">
        <v>80</v>
      </c>
      <c r="H2715">
        <v>9.5</v>
      </c>
      <c r="I2715" t="s">
        <v>80</v>
      </c>
      <c r="J2715">
        <v>77</v>
      </c>
      <c r="K2715" t="s">
        <v>80</v>
      </c>
      <c r="L2715">
        <v>72</v>
      </c>
      <c r="M2715" t="s">
        <v>80</v>
      </c>
      <c r="N2715">
        <v>75</v>
      </c>
      <c r="O2715" t="s">
        <v>80</v>
      </c>
      <c r="V2715">
        <v>7.6</v>
      </c>
      <c r="W2715" t="s">
        <v>80</v>
      </c>
      <c r="X2715">
        <v>7.4</v>
      </c>
      <c r="Y2715" t="s">
        <v>80</v>
      </c>
      <c r="Z2715">
        <v>7.4</v>
      </c>
      <c r="AA2715" t="s">
        <v>80</v>
      </c>
      <c r="AB2715">
        <v>20.6</v>
      </c>
      <c r="AC2715" t="s">
        <v>80</v>
      </c>
      <c r="AD2715">
        <v>26.7</v>
      </c>
      <c r="AE2715" t="s">
        <v>80</v>
      </c>
      <c r="AF2715">
        <v>34.700000000000003</v>
      </c>
      <c r="AG2715" t="s">
        <v>80</v>
      </c>
    </row>
    <row r="2716" spans="1:33" x14ac:dyDescent="0.35">
      <c r="A2716" t="s">
        <v>79</v>
      </c>
      <c r="B2716">
        <v>12098700</v>
      </c>
      <c r="C2716" s="1">
        <v>42999</v>
      </c>
      <c r="D2716">
        <v>10.7</v>
      </c>
      <c r="E2716" t="s">
        <v>80</v>
      </c>
      <c r="F2716">
        <v>9</v>
      </c>
      <c r="G2716" t="s">
        <v>80</v>
      </c>
      <c r="H2716">
        <v>9.8000000000000007</v>
      </c>
      <c r="I2716" t="s">
        <v>80</v>
      </c>
      <c r="J2716">
        <v>78</v>
      </c>
      <c r="K2716" t="s">
        <v>80</v>
      </c>
      <c r="L2716">
        <v>74</v>
      </c>
      <c r="M2716" t="s">
        <v>80</v>
      </c>
      <c r="N2716">
        <v>76</v>
      </c>
      <c r="O2716" t="s">
        <v>80</v>
      </c>
      <c r="V2716">
        <v>7.6</v>
      </c>
      <c r="W2716" t="s">
        <v>80</v>
      </c>
      <c r="X2716">
        <v>7.4</v>
      </c>
      <c r="Y2716" t="s">
        <v>80</v>
      </c>
      <c r="Z2716">
        <v>7.4</v>
      </c>
      <c r="AA2716" t="s">
        <v>80</v>
      </c>
    </row>
    <row r="2717" spans="1:33" x14ac:dyDescent="0.35">
      <c r="A2717" t="s">
        <v>79</v>
      </c>
      <c r="B2717">
        <v>12098700</v>
      </c>
      <c r="C2717" s="1">
        <v>43000</v>
      </c>
      <c r="D2717">
        <v>12.4</v>
      </c>
      <c r="E2717" t="s">
        <v>80</v>
      </c>
      <c r="F2717">
        <v>9.6</v>
      </c>
      <c r="G2717" t="s">
        <v>80</v>
      </c>
      <c r="H2717">
        <v>11</v>
      </c>
      <c r="I2717" t="s">
        <v>80</v>
      </c>
      <c r="R2717">
        <v>10.5</v>
      </c>
      <c r="S2717" t="s">
        <v>80</v>
      </c>
      <c r="V2717">
        <v>7.7</v>
      </c>
      <c r="W2717" t="s">
        <v>80</v>
      </c>
      <c r="X2717">
        <v>7.4</v>
      </c>
      <c r="Y2717" t="s">
        <v>80</v>
      </c>
      <c r="Z2717">
        <v>7.4</v>
      </c>
      <c r="AA2717" t="s">
        <v>80</v>
      </c>
    </row>
    <row r="2718" spans="1:33" x14ac:dyDescent="0.35">
      <c r="A2718" t="s">
        <v>79</v>
      </c>
      <c r="B2718">
        <v>12098700</v>
      </c>
      <c r="C2718" s="1">
        <v>43001</v>
      </c>
      <c r="D2718">
        <v>12.8</v>
      </c>
      <c r="E2718" t="s">
        <v>80</v>
      </c>
      <c r="F2718">
        <v>10.199999999999999</v>
      </c>
      <c r="G2718" t="s">
        <v>80</v>
      </c>
      <c r="H2718">
        <v>11.5</v>
      </c>
      <c r="I2718" t="s">
        <v>80</v>
      </c>
      <c r="R2718">
        <v>10.4</v>
      </c>
      <c r="S2718" t="s">
        <v>80</v>
      </c>
      <c r="V2718">
        <v>7.7</v>
      </c>
      <c r="W2718" t="s">
        <v>80</v>
      </c>
      <c r="X2718">
        <v>7.4</v>
      </c>
      <c r="Y2718" t="s">
        <v>80</v>
      </c>
      <c r="Z2718">
        <v>7.5</v>
      </c>
      <c r="AA2718" t="s">
        <v>80</v>
      </c>
    </row>
    <row r="2719" spans="1:33" x14ac:dyDescent="0.35">
      <c r="A2719" t="s">
        <v>79</v>
      </c>
      <c r="B2719">
        <v>12098700</v>
      </c>
      <c r="C2719" s="1">
        <v>43002</v>
      </c>
      <c r="D2719">
        <v>12.5</v>
      </c>
      <c r="E2719" t="s">
        <v>80</v>
      </c>
      <c r="F2719">
        <v>10.1</v>
      </c>
      <c r="G2719" t="s">
        <v>80</v>
      </c>
      <c r="H2719">
        <v>11.4</v>
      </c>
      <c r="I2719" t="s">
        <v>80</v>
      </c>
      <c r="R2719">
        <v>10.4</v>
      </c>
      <c r="S2719" t="s">
        <v>80</v>
      </c>
      <c r="V2719">
        <v>7.7</v>
      </c>
      <c r="W2719" t="s">
        <v>80</v>
      </c>
      <c r="X2719">
        <v>7.4</v>
      </c>
      <c r="Y2719" t="s">
        <v>80</v>
      </c>
      <c r="Z2719">
        <v>7.5</v>
      </c>
      <c r="AA2719" t="s">
        <v>80</v>
      </c>
    </row>
    <row r="2720" spans="1:33" x14ac:dyDescent="0.35">
      <c r="A2720" t="s">
        <v>79</v>
      </c>
      <c r="B2720">
        <v>12098700</v>
      </c>
      <c r="C2720" s="1">
        <v>43003</v>
      </c>
      <c r="D2720">
        <v>12.5</v>
      </c>
      <c r="E2720" t="s">
        <v>80</v>
      </c>
      <c r="F2720">
        <v>11.2</v>
      </c>
      <c r="G2720" t="s">
        <v>80</v>
      </c>
      <c r="H2720">
        <v>11.8</v>
      </c>
      <c r="I2720" t="s">
        <v>80</v>
      </c>
      <c r="P2720">
        <v>11.1</v>
      </c>
      <c r="Q2720" t="s">
        <v>80</v>
      </c>
      <c r="R2720">
        <v>10.4</v>
      </c>
      <c r="S2720" t="s">
        <v>80</v>
      </c>
      <c r="T2720">
        <v>10.7</v>
      </c>
      <c r="U2720" t="s">
        <v>80</v>
      </c>
      <c r="V2720">
        <v>7.8</v>
      </c>
      <c r="W2720" t="s">
        <v>80</v>
      </c>
      <c r="X2720">
        <v>7.4</v>
      </c>
      <c r="Y2720" t="s">
        <v>80</v>
      </c>
      <c r="Z2720">
        <v>7.4</v>
      </c>
      <c r="AA2720" t="s">
        <v>80</v>
      </c>
    </row>
    <row r="2721" spans="1:33" x14ac:dyDescent="0.35">
      <c r="A2721" t="s">
        <v>79</v>
      </c>
      <c r="B2721">
        <v>12098700</v>
      </c>
      <c r="C2721" s="1">
        <v>43004</v>
      </c>
      <c r="D2721">
        <v>13.7</v>
      </c>
      <c r="E2721" t="s">
        <v>80</v>
      </c>
      <c r="F2721">
        <v>10.4</v>
      </c>
      <c r="G2721" t="s">
        <v>80</v>
      </c>
      <c r="H2721">
        <v>12.1</v>
      </c>
      <c r="I2721" t="s">
        <v>80</v>
      </c>
      <c r="R2721">
        <v>10.199999999999999</v>
      </c>
      <c r="S2721" t="s">
        <v>80</v>
      </c>
      <c r="V2721">
        <v>7.8</v>
      </c>
      <c r="W2721" t="s">
        <v>80</v>
      </c>
      <c r="X2721">
        <v>7.4</v>
      </c>
      <c r="Y2721" t="s">
        <v>80</v>
      </c>
      <c r="Z2721">
        <v>7.4</v>
      </c>
      <c r="AA2721" t="s">
        <v>80</v>
      </c>
    </row>
    <row r="2722" spans="1:33" x14ac:dyDescent="0.35">
      <c r="A2722" t="s">
        <v>79</v>
      </c>
      <c r="B2722">
        <v>12098700</v>
      </c>
      <c r="C2722" s="1">
        <v>43005</v>
      </c>
      <c r="D2722">
        <v>14.2</v>
      </c>
      <c r="E2722" t="s">
        <v>80</v>
      </c>
      <c r="F2722">
        <v>11.3</v>
      </c>
      <c r="G2722" t="s">
        <v>80</v>
      </c>
      <c r="H2722">
        <v>12.8</v>
      </c>
      <c r="I2722" t="s">
        <v>80</v>
      </c>
      <c r="P2722">
        <v>11.2</v>
      </c>
      <c r="Q2722" t="s">
        <v>80</v>
      </c>
      <c r="R2722">
        <v>10</v>
      </c>
      <c r="S2722" t="s">
        <v>80</v>
      </c>
      <c r="T2722">
        <v>10.6</v>
      </c>
      <c r="U2722" t="s">
        <v>80</v>
      </c>
      <c r="V2722">
        <v>8</v>
      </c>
      <c r="W2722" t="s">
        <v>80</v>
      </c>
      <c r="X2722">
        <v>7.4</v>
      </c>
      <c r="Y2722" t="s">
        <v>80</v>
      </c>
      <c r="Z2722">
        <v>7.4</v>
      </c>
      <c r="AA2722" t="s">
        <v>80</v>
      </c>
    </row>
    <row r="2723" spans="1:33" x14ac:dyDescent="0.35">
      <c r="A2723" t="s">
        <v>79</v>
      </c>
      <c r="B2723">
        <v>12098700</v>
      </c>
      <c r="C2723" s="1">
        <v>43006</v>
      </c>
      <c r="D2723">
        <v>14.4</v>
      </c>
      <c r="E2723" t="s">
        <v>80</v>
      </c>
      <c r="F2723">
        <v>11.8</v>
      </c>
      <c r="G2723" t="s">
        <v>80</v>
      </c>
      <c r="H2723">
        <v>13.2</v>
      </c>
      <c r="I2723" t="s">
        <v>80</v>
      </c>
      <c r="J2723">
        <v>83</v>
      </c>
      <c r="K2723" t="s">
        <v>80</v>
      </c>
      <c r="L2723">
        <v>78</v>
      </c>
      <c r="M2723" t="s">
        <v>80</v>
      </c>
      <c r="N2723">
        <v>80</v>
      </c>
      <c r="O2723" t="s">
        <v>80</v>
      </c>
      <c r="P2723">
        <v>11</v>
      </c>
      <c r="Q2723" t="s">
        <v>80</v>
      </c>
      <c r="R2723">
        <v>9.9</v>
      </c>
      <c r="S2723" t="s">
        <v>80</v>
      </c>
      <c r="T2723">
        <v>10.4</v>
      </c>
      <c r="U2723" t="s">
        <v>80</v>
      </c>
      <c r="V2723">
        <v>8.1</v>
      </c>
      <c r="W2723" t="s">
        <v>80</v>
      </c>
      <c r="X2723">
        <v>7.4</v>
      </c>
      <c r="Y2723" t="s">
        <v>80</v>
      </c>
      <c r="Z2723">
        <v>7.5</v>
      </c>
      <c r="AA2723" t="s">
        <v>80</v>
      </c>
    </row>
    <row r="2724" spans="1:33" x14ac:dyDescent="0.35">
      <c r="A2724" t="s">
        <v>79</v>
      </c>
      <c r="B2724">
        <v>12098700</v>
      </c>
      <c r="C2724" s="1">
        <v>43007</v>
      </c>
      <c r="D2724">
        <v>13.2</v>
      </c>
      <c r="E2724" t="s">
        <v>80</v>
      </c>
      <c r="F2724">
        <v>11</v>
      </c>
      <c r="G2724" t="s">
        <v>80</v>
      </c>
      <c r="H2724">
        <v>12.1</v>
      </c>
      <c r="I2724" t="s">
        <v>80</v>
      </c>
      <c r="J2724">
        <v>83</v>
      </c>
      <c r="K2724" t="s">
        <v>80</v>
      </c>
      <c r="L2724">
        <v>76</v>
      </c>
      <c r="M2724" t="s">
        <v>80</v>
      </c>
      <c r="N2724">
        <v>80</v>
      </c>
      <c r="O2724" t="s">
        <v>80</v>
      </c>
      <c r="P2724">
        <v>11</v>
      </c>
      <c r="Q2724" t="s">
        <v>80</v>
      </c>
      <c r="R2724">
        <v>10.199999999999999</v>
      </c>
      <c r="S2724" t="s">
        <v>80</v>
      </c>
      <c r="T2724">
        <v>10.6</v>
      </c>
      <c r="U2724" t="s">
        <v>80</v>
      </c>
      <c r="V2724">
        <v>7.8</v>
      </c>
      <c r="W2724" t="s">
        <v>80</v>
      </c>
      <c r="X2724">
        <v>7.4</v>
      </c>
      <c r="Y2724" t="s">
        <v>80</v>
      </c>
      <c r="Z2724">
        <v>7.5</v>
      </c>
      <c r="AA2724" t="s">
        <v>80</v>
      </c>
      <c r="AB2724">
        <v>21</v>
      </c>
      <c r="AC2724" t="s">
        <v>80</v>
      </c>
      <c r="AD2724">
        <v>28.2</v>
      </c>
      <c r="AE2724" t="s">
        <v>80</v>
      </c>
      <c r="AF2724">
        <v>32.6</v>
      </c>
      <c r="AG2724" t="s">
        <v>80</v>
      </c>
    </row>
    <row r="2725" spans="1:33" x14ac:dyDescent="0.35">
      <c r="A2725" t="s">
        <v>79</v>
      </c>
      <c r="B2725">
        <v>12098700</v>
      </c>
      <c r="C2725" s="1">
        <v>43008</v>
      </c>
      <c r="D2725">
        <v>11.5</v>
      </c>
      <c r="E2725" t="s">
        <v>80</v>
      </c>
      <c r="F2725">
        <v>10.199999999999999</v>
      </c>
      <c r="G2725" t="s">
        <v>80</v>
      </c>
      <c r="H2725">
        <v>10.8</v>
      </c>
      <c r="I2725" t="s">
        <v>80</v>
      </c>
      <c r="J2725">
        <v>80</v>
      </c>
      <c r="K2725" t="s">
        <v>80</v>
      </c>
      <c r="L2725">
        <v>78</v>
      </c>
      <c r="M2725" t="s">
        <v>80</v>
      </c>
      <c r="N2725">
        <v>79</v>
      </c>
      <c r="O2725" t="s">
        <v>80</v>
      </c>
      <c r="R2725">
        <v>10.7</v>
      </c>
      <c r="S2725" t="s">
        <v>80</v>
      </c>
      <c r="V2725">
        <v>8</v>
      </c>
      <c r="W2725" t="s">
        <v>80</v>
      </c>
      <c r="X2725">
        <v>7.4</v>
      </c>
      <c r="Y2725" t="s">
        <v>80</v>
      </c>
      <c r="Z2725">
        <v>7.5</v>
      </c>
      <c r="AA2725" t="s">
        <v>80</v>
      </c>
      <c r="AB2725">
        <v>19.600000000000001</v>
      </c>
      <c r="AC2725" t="s">
        <v>80</v>
      </c>
      <c r="AD2725">
        <v>21.9</v>
      </c>
      <c r="AE2725" t="s">
        <v>80</v>
      </c>
      <c r="AF2725">
        <v>26.7</v>
      </c>
      <c r="AG2725" t="s">
        <v>80</v>
      </c>
    </row>
    <row r="2726" spans="1:33" x14ac:dyDescent="0.35">
      <c r="A2726" t="s">
        <v>79</v>
      </c>
      <c r="B2726">
        <v>12098700</v>
      </c>
      <c r="C2726" s="1">
        <v>43009</v>
      </c>
      <c r="D2726">
        <v>10.7</v>
      </c>
      <c r="E2726" t="s">
        <v>80</v>
      </c>
      <c r="F2726">
        <v>9.6</v>
      </c>
      <c r="G2726" t="s">
        <v>80</v>
      </c>
      <c r="H2726">
        <v>10.199999999999999</v>
      </c>
      <c r="I2726" t="s">
        <v>80</v>
      </c>
      <c r="J2726">
        <v>79</v>
      </c>
      <c r="K2726" t="s">
        <v>80</v>
      </c>
      <c r="L2726">
        <v>73</v>
      </c>
      <c r="M2726" t="s">
        <v>80</v>
      </c>
      <c r="N2726">
        <v>76</v>
      </c>
      <c r="O2726" t="s">
        <v>80</v>
      </c>
      <c r="V2726">
        <v>7.7</v>
      </c>
      <c r="W2726" t="s">
        <v>80</v>
      </c>
      <c r="X2726">
        <v>7.4</v>
      </c>
      <c r="Y2726" t="s">
        <v>80</v>
      </c>
      <c r="Z2726">
        <v>7.4</v>
      </c>
      <c r="AA2726" t="s">
        <v>80</v>
      </c>
      <c r="AB2726">
        <v>19.7</v>
      </c>
      <c r="AC2726" t="s">
        <v>80</v>
      </c>
      <c r="AD2726">
        <v>26.4</v>
      </c>
      <c r="AE2726" t="s">
        <v>80</v>
      </c>
      <c r="AF2726">
        <v>37.4</v>
      </c>
      <c r="AG2726" t="s">
        <v>80</v>
      </c>
    </row>
    <row r="2727" spans="1:33" x14ac:dyDescent="0.35">
      <c r="A2727" t="s">
        <v>79</v>
      </c>
      <c r="B2727">
        <v>12098700</v>
      </c>
      <c r="C2727" s="1">
        <v>43010</v>
      </c>
      <c r="D2727">
        <v>11</v>
      </c>
      <c r="E2727" t="s">
        <v>80</v>
      </c>
      <c r="F2727">
        <v>8.9</v>
      </c>
      <c r="G2727" t="s">
        <v>80</v>
      </c>
      <c r="H2727">
        <v>9.9</v>
      </c>
      <c r="I2727" t="s">
        <v>80</v>
      </c>
      <c r="J2727">
        <v>82</v>
      </c>
      <c r="K2727" t="s">
        <v>80</v>
      </c>
      <c r="L2727">
        <v>77</v>
      </c>
      <c r="M2727" t="s">
        <v>80</v>
      </c>
      <c r="N2727">
        <v>80</v>
      </c>
      <c r="O2727" t="s">
        <v>80</v>
      </c>
      <c r="V2727">
        <v>8</v>
      </c>
      <c r="W2727" t="s">
        <v>80</v>
      </c>
      <c r="X2727">
        <v>7.4</v>
      </c>
      <c r="Y2727" t="s">
        <v>80</v>
      </c>
      <c r="Z2727">
        <v>7.4</v>
      </c>
      <c r="AA2727" t="s">
        <v>80</v>
      </c>
      <c r="AB2727">
        <v>16.5</v>
      </c>
      <c r="AC2727" t="s">
        <v>80</v>
      </c>
      <c r="AD2727">
        <v>18.399999999999999</v>
      </c>
      <c r="AE2727" t="s">
        <v>80</v>
      </c>
      <c r="AF2727">
        <v>22</v>
      </c>
      <c r="AG2727" t="s">
        <v>80</v>
      </c>
    </row>
    <row r="2728" spans="1:33" x14ac:dyDescent="0.35">
      <c r="A2728" t="s">
        <v>79</v>
      </c>
      <c r="B2728">
        <v>12098700</v>
      </c>
      <c r="C2728" s="1">
        <v>43011</v>
      </c>
      <c r="D2728">
        <v>10.7</v>
      </c>
      <c r="E2728" t="s">
        <v>80</v>
      </c>
      <c r="F2728">
        <v>8.1999999999999993</v>
      </c>
      <c r="G2728" t="s">
        <v>80</v>
      </c>
      <c r="H2728">
        <v>9.6</v>
      </c>
      <c r="I2728" t="s">
        <v>80</v>
      </c>
      <c r="J2728">
        <v>84</v>
      </c>
      <c r="K2728" t="s">
        <v>80</v>
      </c>
      <c r="L2728">
        <v>82</v>
      </c>
      <c r="M2728" t="s">
        <v>80</v>
      </c>
      <c r="N2728">
        <v>83</v>
      </c>
      <c r="O2728" t="s">
        <v>80</v>
      </c>
      <c r="V2728">
        <v>8.1</v>
      </c>
      <c r="W2728" t="s">
        <v>80</v>
      </c>
      <c r="X2728">
        <v>7.4</v>
      </c>
      <c r="Y2728" t="s">
        <v>80</v>
      </c>
      <c r="Z2728">
        <v>7.5</v>
      </c>
      <c r="AA2728" t="s">
        <v>80</v>
      </c>
      <c r="AB2728">
        <v>15.2</v>
      </c>
      <c r="AC2728" t="s">
        <v>80</v>
      </c>
      <c r="AD2728">
        <v>17.2</v>
      </c>
      <c r="AE2728" t="s">
        <v>80</v>
      </c>
      <c r="AF2728">
        <v>20</v>
      </c>
      <c r="AG2728" t="s">
        <v>80</v>
      </c>
    </row>
    <row r="2729" spans="1:33" x14ac:dyDescent="0.35">
      <c r="A2729" t="s">
        <v>79</v>
      </c>
      <c r="B2729">
        <v>12098700</v>
      </c>
      <c r="C2729" s="1">
        <v>43012</v>
      </c>
      <c r="D2729">
        <v>9.8000000000000007</v>
      </c>
      <c r="E2729" t="s">
        <v>80</v>
      </c>
      <c r="F2729">
        <v>7.7</v>
      </c>
      <c r="G2729" t="s">
        <v>80</v>
      </c>
      <c r="H2729">
        <v>8.9</v>
      </c>
      <c r="I2729" t="s">
        <v>80</v>
      </c>
      <c r="J2729">
        <v>85</v>
      </c>
      <c r="K2729" t="s">
        <v>80</v>
      </c>
      <c r="L2729">
        <v>83</v>
      </c>
      <c r="M2729" t="s">
        <v>80</v>
      </c>
      <c r="N2729">
        <v>84</v>
      </c>
      <c r="O2729" t="s">
        <v>80</v>
      </c>
      <c r="V2729">
        <v>8.1999999999999993</v>
      </c>
      <c r="W2729" t="s">
        <v>80</v>
      </c>
      <c r="X2729">
        <v>7.4</v>
      </c>
      <c r="Y2729" t="s">
        <v>80</v>
      </c>
      <c r="Z2729">
        <v>7.5</v>
      </c>
      <c r="AA2729" t="s">
        <v>80</v>
      </c>
      <c r="AB2729">
        <v>13.8</v>
      </c>
      <c r="AC2729" t="s">
        <v>80</v>
      </c>
      <c r="AD2729">
        <v>14.9</v>
      </c>
      <c r="AE2729" t="s">
        <v>80</v>
      </c>
      <c r="AF2729">
        <v>17.8</v>
      </c>
      <c r="AG2729" t="s">
        <v>80</v>
      </c>
    </row>
    <row r="2730" spans="1:33" x14ac:dyDescent="0.35">
      <c r="A2730" t="s">
        <v>79</v>
      </c>
      <c r="B2730">
        <v>12098700</v>
      </c>
      <c r="C2730" s="1">
        <v>43013</v>
      </c>
      <c r="D2730">
        <v>10.3</v>
      </c>
      <c r="E2730" t="s">
        <v>80</v>
      </c>
      <c r="F2730">
        <v>7.7</v>
      </c>
      <c r="G2730" t="s">
        <v>80</v>
      </c>
      <c r="H2730">
        <v>9.1</v>
      </c>
      <c r="I2730" t="s">
        <v>80</v>
      </c>
      <c r="V2730">
        <v>8.3000000000000007</v>
      </c>
      <c r="W2730" t="s">
        <v>80</v>
      </c>
      <c r="X2730">
        <v>7.4</v>
      </c>
      <c r="Y2730" t="s">
        <v>80</v>
      </c>
      <c r="Z2730">
        <v>7.4</v>
      </c>
      <c r="AA2730" t="s">
        <v>80</v>
      </c>
    </row>
    <row r="2731" spans="1:33" x14ac:dyDescent="0.35">
      <c r="A2731" t="s">
        <v>79</v>
      </c>
      <c r="B2731">
        <v>12098700</v>
      </c>
      <c r="C2731" s="1">
        <v>43014</v>
      </c>
      <c r="D2731">
        <v>10.199999999999999</v>
      </c>
      <c r="E2731" t="s">
        <v>80</v>
      </c>
      <c r="F2731">
        <v>8.1</v>
      </c>
      <c r="G2731" t="s">
        <v>80</v>
      </c>
      <c r="H2731">
        <v>9.3000000000000007</v>
      </c>
      <c r="I2731" t="s">
        <v>80</v>
      </c>
      <c r="V2731">
        <v>8.3000000000000007</v>
      </c>
      <c r="W2731" t="s">
        <v>80</v>
      </c>
      <c r="X2731">
        <v>7.4</v>
      </c>
      <c r="Y2731" t="s">
        <v>80</v>
      </c>
      <c r="Z2731">
        <v>7.5</v>
      </c>
      <c r="AA2731" t="s">
        <v>80</v>
      </c>
    </row>
    <row r="2732" spans="1:33" x14ac:dyDescent="0.35">
      <c r="A2732" t="s">
        <v>79</v>
      </c>
      <c r="B2732">
        <v>12098700</v>
      </c>
      <c r="C2732" s="1">
        <v>43015</v>
      </c>
      <c r="D2732">
        <v>10.8</v>
      </c>
      <c r="E2732" t="s">
        <v>80</v>
      </c>
      <c r="F2732">
        <v>9.3000000000000007</v>
      </c>
      <c r="G2732" t="s">
        <v>80</v>
      </c>
      <c r="H2732">
        <v>10</v>
      </c>
      <c r="I2732" t="s">
        <v>80</v>
      </c>
      <c r="V2732">
        <v>8.3000000000000007</v>
      </c>
      <c r="W2732" t="s">
        <v>80</v>
      </c>
      <c r="X2732">
        <v>7.4</v>
      </c>
      <c r="Y2732" t="s">
        <v>80</v>
      </c>
      <c r="Z2732">
        <v>7.5</v>
      </c>
      <c r="AA2732" t="s">
        <v>80</v>
      </c>
    </row>
    <row r="2733" spans="1:33" x14ac:dyDescent="0.35">
      <c r="A2733" t="s">
        <v>79</v>
      </c>
      <c r="B2733">
        <v>12098700</v>
      </c>
      <c r="C2733" s="1">
        <v>43016</v>
      </c>
      <c r="D2733">
        <v>9.8000000000000007</v>
      </c>
      <c r="E2733" t="s">
        <v>80</v>
      </c>
      <c r="F2733">
        <v>7.4</v>
      </c>
      <c r="G2733" t="s">
        <v>80</v>
      </c>
      <c r="H2733">
        <v>8.8000000000000007</v>
      </c>
      <c r="I2733" t="s">
        <v>80</v>
      </c>
      <c r="J2733">
        <v>84</v>
      </c>
      <c r="K2733" t="s">
        <v>80</v>
      </c>
      <c r="L2733">
        <v>74</v>
      </c>
      <c r="M2733" t="s">
        <v>80</v>
      </c>
      <c r="N2733">
        <v>78</v>
      </c>
      <c r="O2733" t="s">
        <v>80</v>
      </c>
      <c r="V2733">
        <v>7.8</v>
      </c>
      <c r="W2733" t="s">
        <v>80</v>
      </c>
      <c r="X2733">
        <v>7.3</v>
      </c>
      <c r="Y2733" t="s">
        <v>80</v>
      </c>
      <c r="Z2733">
        <v>7.4</v>
      </c>
      <c r="AA2733" t="s">
        <v>80</v>
      </c>
      <c r="AB2733">
        <v>14.2</v>
      </c>
      <c r="AC2733" t="s">
        <v>80</v>
      </c>
      <c r="AD2733">
        <v>23.6</v>
      </c>
      <c r="AE2733" t="s">
        <v>80</v>
      </c>
      <c r="AF2733">
        <v>54.9</v>
      </c>
      <c r="AG2733" t="s">
        <v>80</v>
      </c>
    </row>
    <row r="2734" spans="1:33" x14ac:dyDescent="0.35">
      <c r="A2734" t="s">
        <v>79</v>
      </c>
      <c r="B2734">
        <v>12098700</v>
      </c>
      <c r="C2734" s="1">
        <v>43017</v>
      </c>
      <c r="D2734">
        <v>9.1</v>
      </c>
      <c r="E2734" t="s">
        <v>80</v>
      </c>
      <c r="F2734">
        <v>6.8</v>
      </c>
      <c r="G2734" t="s">
        <v>80</v>
      </c>
      <c r="H2734">
        <v>8</v>
      </c>
      <c r="I2734" t="s">
        <v>80</v>
      </c>
      <c r="J2734">
        <v>85</v>
      </c>
      <c r="K2734" t="s">
        <v>80</v>
      </c>
      <c r="L2734">
        <v>80</v>
      </c>
      <c r="M2734" t="s">
        <v>80</v>
      </c>
      <c r="N2734">
        <v>83</v>
      </c>
      <c r="O2734" t="s">
        <v>80</v>
      </c>
      <c r="V2734">
        <v>8.1</v>
      </c>
      <c r="W2734" t="s">
        <v>80</v>
      </c>
      <c r="X2734">
        <v>7.4</v>
      </c>
      <c r="Y2734" t="s">
        <v>80</v>
      </c>
      <c r="Z2734">
        <v>7.4</v>
      </c>
      <c r="AA2734" t="s">
        <v>80</v>
      </c>
      <c r="AB2734">
        <v>9.6</v>
      </c>
      <c r="AC2734" t="s">
        <v>80</v>
      </c>
      <c r="AD2734">
        <v>11.1</v>
      </c>
      <c r="AE2734" t="s">
        <v>80</v>
      </c>
      <c r="AF2734">
        <v>16.3</v>
      </c>
      <c r="AG2734" t="s">
        <v>80</v>
      </c>
    </row>
    <row r="2735" spans="1:33" x14ac:dyDescent="0.35">
      <c r="A2735" t="s">
        <v>79</v>
      </c>
      <c r="B2735">
        <v>12098700</v>
      </c>
      <c r="C2735" s="1">
        <v>43018</v>
      </c>
      <c r="D2735">
        <v>9.1999999999999993</v>
      </c>
      <c r="E2735" t="s">
        <v>80</v>
      </c>
      <c r="F2735">
        <v>7.6</v>
      </c>
      <c r="G2735" t="s">
        <v>80</v>
      </c>
      <c r="H2735">
        <v>8.3000000000000007</v>
      </c>
      <c r="I2735" t="s">
        <v>80</v>
      </c>
      <c r="J2735">
        <v>86</v>
      </c>
      <c r="K2735" t="s">
        <v>80</v>
      </c>
      <c r="L2735">
        <v>83</v>
      </c>
      <c r="M2735" t="s">
        <v>80</v>
      </c>
      <c r="N2735">
        <v>85</v>
      </c>
      <c r="O2735" t="s">
        <v>80</v>
      </c>
      <c r="V2735">
        <v>8.3000000000000007</v>
      </c>
      <c r="W2735" t="s">
        <v>80</v>
      </c>
      <c r="X2735">
        <v>7.4</v>
      </c>
      <c r="Y2735" t="s">
        <v>80</v>
      </c>
      <c r="Z2735">
        <v>7.5</v>
      </c>
      <c r="AA2735" t="s">
        <v>80</v>
      </c>
      <c r="AB2735">
        <v>8.8000000000000007</v>
      </c>
      <c r="AC2735" t="s">
        <v>80</v>
      </c>
      <c r="AD2735">
        <v>9.8000000000000007</v>
      </c>
      <c r="AE2735" t="s">
        <v>80</v>
      </c>
      <c r="AF2735">
        <v>10.8</v>
      </c>
      <c r="AG2735" t="s">
        <v>80</v>
      </c>
    </row>
    <row r="2736" spans="1:33" x14ac:dyDescent="0.35">
      <c r="A2736" t="s">
        <v>79</v>
      </c>
      <c r="B2736">
        <v>12098700</v>
      </c>
      <c r="C2736" s="1">
        <v>43019</v>
      </c>
      <c r="D2736">
        <v>8.4</v>
      </c>
      <c r="E2736" t="s">
        <v>80</v>
      </c>
      <c r="F2736">
        <v>7.3</v>
      </c>
      <c r="G2736" t="s">
        <v>80</v>
      </c>
      <c r="H2736">
        <v>7.8</v>
      </c>
      <c r="I2736" t="s">
        <v>80</v>
      </c>
      <c r="J2736">
        <v>86</v>
      </c>
      <c r="K2736" t="s">
        <v>80</v>
      </c>
      <c r="L2736">
        <v>84</v>
      </c>
      <c r="M2736" t="s">
        <v>80</v>
      </c>
      <c r="N2736">
        <v>86</v>
      </c>
      <c r="O2736" t="s">
        <v>80</v>
      </c>
      <c r="V2736">
        <v>8.1999999999999993</v>
      </c>
      <c r="W2736" t="s">
        <v>80</v>
      </c>
      <c r="X2736">
        <v>7.4</v>
      </c>
      <c r="Y2736" t="s">
        <v>80</v>
      </c>
      <c r="Z2736">
        <v>7.5</v>
      </c>
      <c r="AA2736" t="s">
        <v>80</v>
      </c>
    </row>
    <row r="2737" spans="1:33" x14ac:dyDescent="0.35">
      <c r="A2737" t="s">
        <v>79</v>
      </c>
      <c r="B2737">
        <v>12098700</v>
      </c>
      <c r="C2737" s="1">
        <v>43020</v>
      </c>
      <c r="D2737">
        <v>7.7</v>
      </c>
      <c r="E2737" t="s">
        <v>80</v>
      </c>
      <c r="F2737">
        <v>7</v>
      </c>
      <c r="G2737" t="s">
        <v>80</v>
      </c>
      <c r="H2737">
        <v>7.3</v>
      </c>
      <c r="I2737" t="s">
        <v>80</v>
      </c>
      <c r="J2737">
        <v>86</v>
      </c>
      <c r="K2737" t="s">
        <v>80</v>
      </c>
      <c r="L2737">
        <v>80</v>
      </c>
      <c r="M2737" t="s">
        <v>80</v>
      </c>
      <c r="N2737">
        <v>84</v>
      </c>
      <c r="O2737" t="s">
        <v>80</v>
      </c>
      <c r="V2737">
        <v>8.1</v>
      </c>
      <c r="W2737" t="s">
        <v>80</v>
      </c>
      <c r="X2737">
        <v>7.4</v>
      </c>
      <c r="Y2737" t="s">
        <v>80</v>
      </c>
      <c r="Z2737">
        <v>7.4</v>
      </c>
      <c r="AA2737" t="s">
        <v>80</v>
      </c>
      <c r="AB2737">
        <v>8.3000000000000007</v>
      </c>
      <c r="AC2737" t="s">
        <v>80</v>
      </c>
      <c r="AD2737">
        <v>9.6999999999999993</v>
      </c>
      <c r="AE2737" t="s">
        <v>80</v>
      </c>
      <c r="AF2737">
        <v>15.1</v>
      </c>
      <c r="AG2737" t="s">
        <v>80</v>
      </c>
    </row>
    <row r="2738" spans="1:33" x14ac:dyDescent="0.35">
      <c r="A2738" t="s">
        <v>79</v>
      </c>
      <c r="B2738">
        <v>12098700</v>
      </c>
      <c r="C2738" s="1">
        <v>43021</v>
      </c>
      <c r="D2738">
        <v>7.8</v>
      </c>
      <c r="E2738" t="s">
        <v>80</v>
      </c>
      <c r="F2738">
        <v>6.4</v>
      </c>
      <c r="G2738" t="s">
        <v>80</v>
      </c>
      <c r="H2738">
        <v>7.1</v>
      </c>
      <c r="I2738" t="s">
        <v>80</v>
      </c>
      <c r="J2738">
        <v>82</v>
      </c>
      <c r="K2738" t="s">
        <v>80</v>
      </c>
      <c r="L2738">
        <v>75</v>
      </c>
      <c r="M2738" t="s">
        <v>80</v>
      </c>
      <c r="N2738">
        <v>78</v>
      </c>
      <c r="O2738" t="s">
        <v>80</v>
      </c>
      <c r="V2738">
        <v>7.8</v>
      </c>
      <c r="W2738" t="s">
        <v>80</v>
      </c>
      <c r="X2738">
        <v>7.4</v>
      </c>
      <c r="Y2738" t="s">
        <v>80</v>
      </c>
      <c r="Z2738">
        <v>7.4</v>
      </c>
      <c r="AA2738" t="s">
        <v>80</v>
      </c>
      <c r="AB2738">
        <v>8</v>
      </c>
      <c r="AC2738" t="s">
        <v>80</v>
      </c>
      <c r="AD2738">
        <v>13.6</v>
      </c>
      <c r="AE2738" t="s">
        <v>80</v>
      </c>
      <c r="AF2738">
        <v>27.5</v>
      </c>
      <c r="AG2738" t="s">
        <v>80</v>
      </c>
    </row>
    <row r="2739" spans="1:33" x14ac:dyDescent="0.35">
      <c r="A2739" t="s">
        <v>79</v>
      </c>
      <c r="B2739">
        <v>12098700</v>
      </c>
      <c r="C2739" s="1">
        <v>43022</v>
      </c>
      <c r="D2739">
        <v>7.4</v>
      </c>
      <c r="E2739" t="s">
        <v>80</v>
      </c>
      <c r="F2739">
        <v>5.0999999999999996</v>
      </c>
      <c r="G2739" t="s">
        <v>80</v>
      </c>
      <c r="H2739">
        <v>6.3</v>
      </c>
      <c r="I2739" t="s">
        <v>80</v>
      </c>
      <c r="J2739">
        <v>85</v>
      </c>
      <c r="K2739" t="s">
        <v>80</v>
      </c>
      <c r="L2739">
        <v>81</v>
      </c>
      <c r="M2739" t="s">
        <v>80</v>
      </c>
      <c r="N2739">
        <v>83</v>
      </c>
      <c r="O2739" t="s">
        <v>80</v>
      </c>
      <c r="V2739">
        <v>8</v>
      </c>
      <c r="W2739" t="s">
        <v>80</v>
      </c>
      <c r="X2739">
        <v>7.4</v>
      </c>
      <c r="Y2739" t="s">
        <v>80</v>
      </c>
      <c r="Z2739">
        <v>7.4</v>
      </c>
      <c r="AA2739" t="s">
        <v>80</v>
      </c>
      <c r="AB2739">
        <v>6.2</v>
      </c>
      <c r="AC2739" t="s">
        <v>80</v>
      </c>
      <c r="AD2739">
        <v>7.6</v>
      </c>
      <c r="AE2739" t="s">
        <v>80</v>
      </c>
      <c r="AF2739">
        <v>8.5</v>
      </c>
      <c r="AG2739" t="s">
        <v>80</v>
      </c>
    </row>
    <row r="2740" spans="1:33" x14ac:dyDescent="0.35">
      <c r="A2740" t="s">
        <v>79</v>
      </c>
      <c r="B2740">
        <v>12098700</v>
      </c>
      <c r="C2740" s="1">
        <v>43023</v>
      </c>
      <c r="D2740">
        <v>8.6</v>
      </c>
      <c r="E2740" t="s">
        <v>80</v>
      </c>
      <c r="F2740">
        <v>6.1</v>
      </c>
      <c r="G2740" t="s">
        <v>80</v>
      </c>
      <c r="H2740">
        <v>7.4</v>
      </c>
      <c r="I2740" t="s">
        <v>80</v>
      </c>
      <c r="J2740">
        <v>86</v>
      </c>
      <c r="K2740" t="s">
        <v>80</v>
      </c>
      <c r="L2740">
        <v>84</v>
      </c>
      <c r="M2740" t="s">
        <v>80</v>
      </c>
      <c r="N2740">
        <v>86</v>
      </c>
      <c r="O2740" t="s">
        <v>80</v>
      </c>
      <c r="V2740">
        <v>8.1999999999999993</v>
      </c>
      <c r="W2740" t="s">
        <v>80</v>
      </c>
      <c r="X2740">
        <v>7.4</v>
      </c>
      <c r="Y2740" t="s">
        <v>80</v>
      </c>
      <c r="Z2740">
        <v>7.4</v>
      </c>
      <c r="AA2740" t="s">
        <v>80</v>
      </c>
      <c r="AB2740">
        <v>6</v>
      </c>
      <c r="AC2740" t="s">
        <v>80</v>
      </c>
      <c r="AD2740">
        <v>6.8</v>
      </c>
      <c r="AE2740" t="s">
        <v>80</v>
      </c>
      <c r="AF2740">
        <v>8.3000000000000007</v>
      </c>
      <c r="AG2740" t="s">
        <v>80</v>
      </c>
    </row>
    <row r="2741" spans="1:33" x14ac:dyDescent="0.35">
      <c r="A2741" t="s">
        <v>79</v>
      </c>
      <c r="B2741">
        <v>12098700</v>
      </c>
      <c r="C2741" s="1">
        <v>43024</v>
      </c>
      <c r="D2741">
        <v>9.1999999999999993</v>
      </c>
      <c r="E2741" t="s">
        <v>80</v>
      </c>
      <c r="F2741">
        <v>6.9</v>
      </c>
      <c r="G2741" t="s">
        <v>80</v>
      </c>
      <c r="H2741">
        <v>8</v>
      </c>
      <c r="I2741" t="s">
        <v>80</v>
      </c>
      <c r="J2741">
        <v>86</v>
      </c>
      <c r="K2741" t="s">
        <v>80</v>
      </c>
      <c r="L2741">
        <v>85</v>
      </c>
      <c r="M2741" t="s">
        <v>80</v>
      </c>
      <c r="N2741">
        <v>86</v>
      </c>
      <c r="O2741" t="s">
        <v>80</v>
      </c>
      <c r="V2741">
        <v>8.1999999999999993</v>
      </c>
      <c r="W2741" t="s">
        <v>80</v>
      </c>
      <c r="X2741">
        <v>7.4</v>
      </c>
      <c r="Y2741" t="s">
        <v>80</v>
      </c>
      <c r="Z2741">
        <v>7.4</v>
      </c>
      <c r="AA2741" t="s">
        <v>80</v>
      </c>
      <c r="AB2741">
        <v>5.8</v>
      </c>
      <c r="AC2741" t="s">
        <v>80</v>
      </c>
      <c r="AD2741">
        <v>6.5</v>
      </c>
      <c r="AE2741" t="s">
        <v>80</v>
      </c>
      <c r="AF2741">
        <v>7.6</v>
      </c>
      <c r="AG2741" t="s">
        <v>80</v>
      </c>
    </row>
    <row r="2742" spans="1:33" x14ac:dyDescent="0.35">
      <c r="A2742" t="s">
        <v>79</v>
      </c>
      <c r="B2742">
        <v>12098700</v>
      </c>
      <c r="C2742" s="1">
        <v>43025</v>
      </c>
      <c r="D2742">
        <v>9.1999999999999993</v>
      </c>
      <c r="E2742" t="s">
        <v>80</v>
      </c>
      <c r="F2742">
        <v>7.7</v>
      </c>
      <c r="G2742" t="s">
        <v>80</v>
      </c>
      <c r="H2742">
        <v>8.4</v>
      </c>
      <c r="I2742" t="s">
        <v>80</v>
      </c>
      <c r="J2742">
        <v>86</v>
      </c>
      <c r="K2742" t="s">
        <v>80</v>
      </c>
      <c r="L2742">
        <v>82</v>
      </c>
      <c r="M2742" t="s">
        <v>80</v>
      </c>
      <c r="N2742">
        <v>85</v>
      </c>
      <c r="O2742" t="s">
        <v>80</v>
      </c>
      <c r="V2742">
        <v>8.4</v>
      </c>
      <c r="W2742" t="s">
        <v>80</v>
      </c>
      <c r="X2742">
        <v>7.4</v>
      </c>
      <c r="Y2742" t="s">
        <v>80</v>
      </c>
      <c r="Z2742">
        <v>7.4</v>
      </c>
      <c r="AA2742" t="s">
        <v>80</v>
      </c>
      <c r="AB2742">
        <v>5.8</v>
      </c>
      <c r="AC2742" t="s">
        <v>80</v>
      </c>
      <c r="AD2742">
        <v>6.9</v>
      </c>
      <c r="AE2742" t="s">
        <v>80</v>
      </c>
      <c r="AF2742">
        <v>8.9</v>
      </c>
      <c r="AG2742" t="s">
        <v>80</v>
      </c>
    </row>
    <row r="2743" spans="1:33" x14ac:dyDescent="0.35">
      <c r="A2743" t="s">
        <v>79</v>
      </c>
      <c r="B2743">
        <v>12098700</v>
      </c>
      <c r="C2743" s="1">
        <v>43026</v>
      </c>
    </row>
    <row r="2744" spans="1:33" x14ac:dyDescent="0.35">
      <c r="A2744" t="s">
        <v>79</v>
      </c>
      <c r="B2744">
        <v>12098700</v>
      </c>
      <c r="C2744" s="1">
        <v>43027</v>
      </c>
      <c r="D2744">
        <v>8.8000000000000007</v>
      </c>
      <c r="E2744" t="s">
        <v>80</v>
      </c>
      <c r="F2744">
        <v>8</v>
      </c>
      <c r="G2744" t="s">
        <v>80</v>
      </c>
      <c r="H2744">
        <v>8.5</v>
      </c>
      <c r="I2744" t="s">
        <v>80</v>
      </c>
      <c r="J2744">
        <v>75</v>
      </c>
      <c r="K2744" t="s">
        <v>80</v>
      </c>
      <c r="L2744">
        <v>50</v>
      </c>
      <c r="M2744" t="s">
        <v>80</v>
      </c>
      <c r="N2744">
        <v>57</v>
      </c>
      <c r="O2744" t="s">
        <v>80</v>
      </c>
      <c r="V2744">
        <v>7.3</v>
      </c>
      <c r="W2744" t="s">
        <v>80</v>
      </c>
      <c r="X2744">
        <v>7.1</v>
      </c>
      <c r="Y2744" t="s">
        <v>80</v>
      </c>
      <c r="Z2744">
        <v>7.2</v>
      </c>
      <c r="AA2744" t="s">
        <v>80</v>
      </c>
      <c r="AB2744">
        <v>16.3</v>
      </c>
      <c r="AC2744" t="s">
        <v>80</v>
      </c>
      <c r="AD2744">
        <v>302</v>
      </c>
      <c r="AE2744" t="s">
        <v>80</v>
      </c>
      <c r="AF2744">
        <v>453</v>
      </c>
      <c r="AG2744" t="s">
        <v>80</v>
      </c>
    </row>
    <row r="2745" spans="1:33" x14ac:dyDescent="0.35">
      <c r="A2745" t="s">
        <v>79</v>
      </c>
      <c r="B2745">
        <v>12098700</v>
      </c>
      <c r="C2745" s="1">
        <v>43028</v>
      </c>
      <c r="D2745">
        <v>8.3000000000000007</v>
      </c>
      <c r="E2745" t="s">
        <v>80</v>
      </c>
      <c r="F2745">
        <v>7.3</v>
      </c>
      <c r="G2745" t="s">
        <v>80</v>
      </c>
      <c r="H2745">
        <v>7.8</v>
      </c>
      <c r="I2745" t="s">
        <v>80</v>
      </c>
      <c r="J2745">
        <v>59</v>
      </c>
      <c r="K2745" t="s">
        <v>80</v>
      </c>
      <c r="L2745">
        <v>53</v>
      </c>
      <c r="M2745" t="s">
        <v>80</v>
      </c>
      <c r="N2745">
        <v>56</v>
      </c>
      <c r="O2745" t="s">
        <v>80</v>
      </c>
      <c r="V2745">
        <v>7.2</v>
      </c>
      <c r="W2745" t="s">
        <v>80</v>
      </c>
      <c r="X2745">
        <v>7.2</v>
      </c>
      <c r="Y2745" t="s">
        <v>80</v>
      </c>
      <c r="Z2745">
        <v>7.2</v>
      </c>
      <c r="AA2745" t="s">
        <v>80</v>
      </c>
      <c r="AB2745">
        <v>27.3</v>
      </c>
      <c r="AC2745" t="s">
        <v>80</v>
      </c>
      <c r="AD2745">
        <v>50</v>
      </c>
      <c r="AE2745" t="s">
        <v>80</v>
      </c>
      <c r="AF2745">
        <v>101</v>
      </c>
      <c r="AG2745" t="s">
        <v>80</v>
      </c>
    </row>
    <row r="2746" spans="1:33" x14ac:dyDescent="0.35">
      <c r="A2746" t="s">
        <v>79</v>
      </c>
      <c r="B2746">
        <v>12098700</v>
      </c>
      <c r="C2746" s="1">
        <v>43029</v>
      </c>
      <c r="D2746">
        <v>8.3000000000000007</v>
      </c>
      <c r="E2746" t="s">
        <v>80</v>
      </c>
      <c r="F2746">
        <v>6.7</v>
      </c>
      <c r="G2746" t="s">
        <v>80</v>
      </c>
      <c r="H2746">
        <v>7.1</v>
      </c>
      <c r="I2746" t="s">
        <v>80</v>
      </c>
      <c r="J2746">
        <v>62</v>
      </c>
      <c r="K2746" t="s">
        <v>80</v>
      </c>
      <c r="L2746">
        <v>51</v>
      </c>
      <c r="M2746" t="s">
        <v>80</v>
      </c>
      <c r="N2746">
        <v>60</v>
      </c>
      <c r="O2746" t="s">
        <v>80</v>
      </c>
      <c r="V2746">
        <v>7.3</v>
      </c>
      <c r="W2746" t="s">
        <v>80</v>
      </c>
      <c r="X2746">
        <v>7.1</v>
      </c>
      <c r="Y2746" t="s">
        <v>80</v>
      </c>
      <c r="Z2746">
        <v>7.2</v>
      </c>
      <c r="AA2746" t="s">
        <v>80</v>
      </c>
      <c r="AB2746">
        <v>17.2</v>
      </c>
      <c r="AC2746" t="s">
        <v>80</v>
      </c>
      <c r="AD2746">
        <v>25.3</v>
      </c>
      <c r="AE2746" t="s">
        <v>80</v>
      </c>
      <c r="AF2746">
        <v>110</v>
      </c>
      <c r="AG2746" t="s">
        <v>80</v>
      </c>
    </row>
    <row r="2747" spans="1:33" x14ac:dyDescent="0.35">
      <c r="A2747" t="s">
        <v>79</v>
      </c>
      <c r="B2747">
        <v>12098700</v>
      </c>
      <c r="C2747" s="1">
        <v>43030</v>
      </c>
      <c r="D2747">
        <v>8.6</v>
      </c>
      <c r="E2747" t="s">
        <v>80</v>
      </c>
      <c r="F2747">
        <v>8.1</v>
      </c>
      <c r="G2747" t="s">
        <v>80</v>
      </c>
      <c r="H2747">
        <v>8.3000000000000007</v>
      </c>
      <c r="I2747" t="s">
        <v>80</v>
      </c>
      <c r="J2747">
        <v>51</v>
      </c>
      <c r="K2747" t="s">
        <v>80</v>
      </c>
      <c r="L2747">
        <v>37</v>
      </c>
      <c r="M2747" t="s">
        <v>80</v>
      </c>
      <c r="N2747">
        <v>39</v>
      </c>
      <c r="O2747" t="s">
        <v>80</v>
      </c>
      <c r="V2747">
        <v>7.1</v>
      </c>
      <c r="W2747" t="s">
        <v>80</v>
      </c>
      <c r="X2747">
        <v>6.7</v>
      </c>
      <c r="Y2747" t="s">
        <v>80</v>
      </c>
      <c r="Z2747">
        <v>6.8</v>
      </c>
      <c r="AA2747" t="s">
        <v>80</v>
      </c>
      <c r="AB2747">
        <v>110</v>
      </c>
      <c r="AC2747" t="s">
        <v>80</v>
      </c>
      <c r="AD2747">
        <v>628</v>
      </c>
      <c r="AE2747" t="s">
        <v>80</v>
      </c>
      <c r="AF2747">
        <v>882</v>
      </c>
      <c r="AG2747" t="s">
        <v>80</v>
      </c>
    </row>
    <row r="2748" spans="1:33" x14ac:dyDescent="0.35">
      <c r="A2748" t="s">
        <v>79</v>
      </c>
      <c r="B2748">
        <v>12098700</v>
      </c>
      <c r="C2748" s="1">
        <v>43031</v>
      </c>
      <c r="D2748">
        <v>8.4</v>
      </c>
      <c r="E2748" t="s">
        <v>80</v>
      </c>
      <c r="F2748">
        <v>8</v>
      </c>
      <c r="G2748" t="s">
        <v>80</v>
      </c>
      <c r="H2748">
        <v>8.1999999999999993</v>
      </c>
      <c r="I2748" t="s">
        <v>80</v>
      </c>
      <c r="J2748">
        <v>40</v>
      </c>
      <c r="K2748" t="s">
        <v>80</v>
      </c>
      <c r="L2748">
        <v>37</v>
      </c>
      <c r="M2748" t="s">
        <v>80</v>
      </c>
      <c r="N2748">
        <v>39</v>
      </c>
      <c r="O2748" t="s">
        <v>80</v>
      </c>
      <c r="V2748">
        <v>6.9</v>
      </c>
      <c r="W2748" t="s">
        <v>80</v>
      </c>
      <c r="X2748">
        <v>6.8</v>
      </c>
      <c r="Y2748" t="s">
        <v>80</v>
      </c>
      <c r="Z2748">
        <v>6.9</v>
      </c>
      <c r="AA2748" t="s">
        <v>80</v>
      </c>
      <c r="AB2748">
        <v>248</v>
      </c>
      <c r="AC2748" t="s">
        <v>80</v>
      </c>
      <c r="AD2748">
        <v>355</v>
      </c>
      <c r="AE2748" t="s">
        <v>80</v>
      </c>
      <c r="AF2748">
        <v>566</v>
      </c>
      <c r="AG2748" t="s">
        <v>80</v>
      </c>
    </row>
    <row r="2749" spans="1:33" x14ac:dyDescent="0.35">
      <c r="A2749" t="s">
        <v>79</v>
      </c>
      <c r="B2749">
        <v>12098700</v>
      </c>
      <c r="C2749" s="1">
        <v>43032</v>
      </c>
      <c r="D2749">
        <v>8.1999999999999993</v>
      </c>
      <c r="E2749" t="s">
        <v>80</v>
      </c>
      <c r="F2749">
        <v>7.8</v>
      </c>
      <c r="G2749" t="s">
        <v>80</v>
      </c>
      <c r="H2749">
        <v>7.9</v>
      </c>
      <c r="I2749" t="s">
        <v>80</v>
      </c>
      <c r="J2749">
        <v>43</v>
      </c>
      <c r="K2749" t="s">
        <v>80</v>
      </c>
      <c r="L2749">
        <v>40</v>
      </c>
      <c r="M2749" t="s">
        <v>80</v>
      </c>
      <c r="N2749">
        <v>42</v>
      </c>
      <c r="O2749" t="s">
        <v>80</v>
      </c>
      <c r="V2749">
        <v>7</v>
      </c>
      <c r="W2749" t="s">
        <v>80</v>
      </c>
      <c r="X2749">
        <v>6.9</v>
      </c>
      <c r="Y2749" t="s">
        <v>80</v>
      </c>
      <c r="Z2749">
        <v>6.9</v>
      </c>
      <c r="AA2749" t="s">
        <v>80</v>
      </c>
      <c r="AB2749">
        <v>134</v>
      </c>
      <c r="AC2749" t="s">
        <v>80</v>
      </c>
      <c r="AD2749">
        <v>172</v>
      </c>
      <c r="AE2749" t="s">
        <v>80</v>
      </c>
      <c r="AF2749">
        <v>248</v>
      </c>
      <c r="AG2749" t="s">
        <v>80</v>
      </c>
    </row>
    <row r="2750" spans="1:33" x14ac:dyDescent="0.35">
      <c r="A2750" t="s">
        <v>79</v>
      </c>
      <c r="B2750">
        <v>12098700</v>
      </c>
      <c r="C2750" s="1">
        <v>43033</v>
      </c>
      <c r="D2750">
        <v>8.1</v>
      </c>
      <c r="E2750" t="s">
        <v>80</v>
      </c>
      <c r="F2750">
        <v>7.8</v>
      </c>
      <c r="G2750" t="s">
        <v>80</v>
      </c>
      <c r="H2750">
        <v>7.9</v>
      </c>
      <c r="I2750" t="s">
        <v>80</v>
      </c>
      <c r="J2750">
        <v>46</v>
      </c>
      <c r="K2750" t="s">
        <v>80</v>
      </c>
      <c r="L2750">
        <v>43</v>
      </c>
      <c r="M2750" t="s">
        <v>80</v>
      </c>
      <c r="N2750">
        <v>45</v>
      </c>
      <c r="O2750" t="s">
        <v>80</v>
      </c>
      <c r="V2750">
        <v>7.1</v>
      </c>
      <c r="W2750" t="s">
        <v>80</v>
      </c>
      <c r="X2750">
        <v>7</v>
      </c>
      <c r="Y2750" t="s">
        <v>80</v>
      </c>
      <c r="Z2750">
        <v>7</v>
      </c>
      <c r="AA2750" t="s">
        <v>80</v>
      </c>
      <c r="AB2750">
        <v>79</v>
      </c>
      <c r="AC2750" t="s">
        <v>80</v>
      </c>
      <c r="AD2750">
        <v>106</v>
      </c>
      <c r="AE2750" t="s">
        <v>80</v>
      </c>
      <c r="AF2750">
        <v>136</v>
      </c>
      <c r="AG2750" t="s">
        <v>80</v>
      </c>
    </row>
    <row r="2751" spans="1:33" x14ac:dyDescent="0.35">
      <c r="A2751" t="s">
        <v>79</v>
      </c>
      <c r="B2751">
        <v>12098700</v>
      </c>
      <c r="C2751" s="1">
        <v>43034</v>
      </c>
      <c r="D2751">
        <v>8.1</v>
      </c>
      <c r="E2751" t="s">
        <v>80</v>
      </c>
      <c r="F2751">
        <v>7.9</v>
      </c>
      <c r="G2751" t="s">
        <v>80</v>
      </c>
      <c r="H2751">
        <v>8</v>
      </c>
      <c r="I2751" t="s">
        <v>80</v>
      </c>
      <c r="J2751">
        <v>49</v>
      </c>
      <c r="K2751" t="s">
        <v>80</v>
      </c>
      <c r="L2751">
        <v>46</v>
      </c>
      <c r="M2751" t="s">
        <v>80</v>
      </c>
      <c r="N2751">
        <v>47</v>
      </c>
      <c r="O2751" t="s">
        <v>80</v>
      </c>
      <c r="V2751">
        <v>7.1</v>
      </c>
      <c r="W2751" t="s">
        <v>80</v>
      </c>
      <c r="X2751">
        <v>7</v>
      </c>
      <c r="Y2751" t="s">
        <v>80</v>
      </c>
      <c r="Z2751">
        <v>7.1</v>
      </c>
      <c r="AA2751" t="s">
        <v>80</v>
      </c>
      <c r="AB2751">
        <v>49.4</v>
      </c>
      <c r="AC2751" t="s">
        <v>80</v>
      </c>
      <c r="AD2751">
        <v>61.1</v>
      </c>
      <c r="AE2751" t="s">
        <v>80</v>
      </c>
      <c r="AF2751">
        <v>79</v>
      </c>
      <c r="AG2751" t="s">
        <v>80</v>
      </c>
    </row>
    <row r="2752" spans="1:33" x14ac:dyDescent="0.35">
      <c r="A2752" t="s">
        <v>79</v>
      </c>
      <c r="B2752">
        <v>12098700</v>
      </c>
      <c r="C2752" s="1">
        <v>43035</v>
      </c>
      <c r="D2752">
        <v>8.1999999999999993</v>
      </c>
      <c r="E2752" t="s">
        <v>80</v>
      </c>
      <c r="F2752">
        <v>7.9</v>
      </c>
      <c r="G2752" t="s">
        <v>80</v>
      </c>
      <c r="H2752">
        <v>8.1</v>
      </c>
      <c r="I2752" t="s">
        <v>80</v>
      </c>
      <c r="J2752">
        <v>52</v>
      </c>
      <c r="K2752" t="s">
        <v>80</v>
      </c>
      <c r="L2752">
        <v>48</v>
      </c>
      <c r="M2752" t="s">
        <v>80</v>
      </c>
      <c r="N2752">
        <v>50</v>
      </c>
      <c r="O2752" t="s">
        <v>80</v>
      </c>
      <c r="V2752">
        <v>7.2</v>
      </c>
      <c r="W2752" t="s">
        <v>80</v>
      </c>
      <c r="X2752">
        <v>7.1</v>
      </c>
      <c r="Y2752" t="s">
        <v>80</v>
      </c>
      <c r="Z2752">
        <v>7.1</v>
      </c>
      <c r="AA2752" t="s">
        <v>80</v>
      </c>
      <c r="AB2752">
        <v>27.5</v>
      </c>
      <c r="AC2752" t="s">
        <v>80</v>
      </c>
      <c r="AD2752">
        <v>42.4</v>
      </c>
      <c r="AE2752" t="s">
        <v>80</v>
      </c>
      <c r="AF2752">
        <v>49.9</v>
      </c>
      <c r="AG2752" t="s">
        <v>80</v>
      </c>
    </row>
    <row r="2753" spans="1:33" x14ac:dyDescent="0.35">
      <c r="A2753" t="s">
        <v>79</v>
      </c>
      <c r="B2753">
        <v>12098700</v>
      </c>
      <c r="C2753" s="1">
        <v>43036</v>
      </c>
      <c r="D2753">
        <v>8.6</v>
      </c>
      <c r="E2753" t="s">
        <v>80</v>
      </c>
      <c r="F2753">
        <v>8.1</v>
      </c>
      <c r="G2753" t="s">
        <v>80</v>
      </c>
      <c r="H2753">
        <v>8.3000000000000007</v>
      </c>
      <c r="I2753" t="s">
        <v>80</v>
      </c>
      <c r="J2753">
        <v>54</v>
      </c>
      <c r="K2753" t="s">
        <v>80</v>
      </c>
      <c r="L2753">
        <v>51</v>
      </c>
      <c r="M2753" t="s">
        <v>80</v>
      </c>
      <c r="N2753">
        <v>53</v>
      </c>
      <c r="O2753" t="s">
        <v>80</v>
      </c>
      <c r="P2753">
        <v>11.6</v>
      </c>
      <c r="Q2753" t="s">
        <v>80</v>
      </c>
      <c r="R2753">
        <v>11.5</v>
      </c>
      <c r="S2753" t="s">
        <v>80</v>
      </c>
      <c r="T2753">
        <v>11.5</v>
      </c>
      <c r="U2753" t="s">
        <v>80</v>
      </c>
      <c r="V2753">
        <v>7.2</v>
      </c>
      <c r="W2753" t="s">
        <v>80</v>
      </c>
      <c r="X2753">
        <v>7.1</v>
      </c>
      <c r="Y2753" t="s">
        <v>80</v>
      </c>
      <c r="Z2753">
        <v>7.2</v>
      </c>
      <c r="AA2753" t="s">
        <v>80</v>
      </c>
      <c r="AB2753">
        <v>17</v>
      </c>
      <c r="AC2753" t="s">
        <v>80</v>
      </c>
      <c r="AD2753">
        <v>20.399999999999999</v>
      </c>
      <c r="AE2753" t="s">
        <v>80</v>
      </c>
      <c r="AF2753">
        <v>27.9</v>
      </c>
      <c r="AG2753" t="s">
        <v>80</v>
      </c>
    </row>
    <row r="2754" spans="1:33" x14ac:dyDescent="0.35">
      <c r="A2754" t="s">
        <v>79</v>
      </c>
      <c r="B2754">
        <v>12098700</v>
      </c>
      <c r="C2754" s="1">
        <v>43037</v>
      </c>
      <c r="D2754">
        <v>8.6999999999999993</v>
      </c>
      <c r="E2754" t="s">
        <v>80</v>
      </c>
      <c r="F2754">
        <v>8.4</v>
      </c>
      <c r="G2754" t="s">
        <v>80</v>
      </c>
      <c r="H2754">
        <v>8.5</v>
      </c>
      <c r="I2754" t="s">
        <v>80</v>
      </c>
      <c r="J2754">
        <v>60</v>
      </c>
      <c r="K2754" t="s">
        <v>80</v>
      </c>
      <c r="L2754">
        <v>54</v>
      </c>
      <c r="M2754" t="s">
        <v>80</v>
      </c>
      <c r="N2754">
        <v>57</v>
      </c>
      <c r="O2754" t="s">
        <v>80</v>
      </c>
      <c r="P2754">
        <v>11.5</v>
      </c>
      <c r="Q2754" t="s">
        <v>80</v>
      </c>
      <c r="R2754">
        <v>11.4</v>
      </c>
      <c r="S2754" t="s">
        <v>80</v>
      </c>
      <c r="T2754">
        <v>11.5</v>
      </c>
      <c r="U2754" t="s">
        <v>80</v>
      </c>
      <c r="V2754">
        <v>7.2</v>
      </c>
      <c r="W2754" t="s">
        <v>80</v>
      </c>
      <c r="X2754">
        <v>7.2</v>
      </c>
      <c r="Y2754" t="s">
        <v>80</v>
      </c>
      <c r="Z2754">
        <v>7.2</v>
      </c>
      <c r="AA2754" t="s">
        <v>80</v>
      </c>
      <c r="AB2754">
        <v>13.4</v>
      </c>
      <c r="AC2754" t="s">
        <v>80</v>
      </c>
      <c r="AD2754">
        <v>14.1</v>
      </c>
      <c r="AE2754" t="s">
        <v>80</v>
      </c>
      <c r="AF2754">
        <v>21.3</v>
      </c>
      <c r="AG2754" t="s">
        <v>80</v>
      </c>
    </row>
    <row r="2755" spans="1:33" x14ac:dyDescent="0.35">
      <c r="A2755" t="s">
        <v>79</v>
      </c>
      <c r="B2755">
        <v>12098700</v>
      </c>
      <c r="C2755" s="1">
        <v>43038</v>
      </c>
      <c r="D2755">
        <v>8.6999999999999993</v>
      </c>
      <c r="E2755" t="s">
        <v>80</v>
      </c>
      <c r="F2755">
        <v>8</v>
      </c>
      <c r="G2755" t="s">
        <v>80</v>
      </c>
      <c r="H2755">
        <v>8.3000000000000007</v>
      </c>
      <c r="I2755" t="s">
        <v>80</v>
      </c>
      <c r="J2755">
        <v>63</v>
      </c>
      <c r="K2755" t="s">
        <v>80</v>
      </c>
      <c r="L2755">
        <v>60</v>
      </c>
      <c r="M2755" t="s">
        <v>80</v>
      </c>
      <c r="N2755">
        <v>61</v>
      </c>
      <c r="O2755" t="s">
        <v>80</v>
      </c>
      <c r="P2755">
        <v>11.5</v>
      </c>
      <c r="Q2755" t="s">
        <v>80</v>
      </c>
      <c r="R2755">
        <v>11.5</v>
      </c>
      <c r="S2755" t="s">
        <v>80</v>
      </c>
      <c r="T2755">
        <v>11.5</v>
      </c>
      <c r="U2755" t="s">
        <v>80</v>
      </c>
      <c r="V2755">
        <v>7.2</v>
      </c>
      <c r="W2755" t="s">
        <v>80</v>
      </c>
      <c r="X2755">
        <v>7.2</v>
      </c>
      <c r="Y2755" t="s">
        <v>80</v>
      </c>
      <c r="Z2755">
        <v>7.2</v>
      </c>
      <c r="AA2755" t="s">
        <v>80</v>
      </c>
      <c r="AB2755">
        <v>14.3</v>
      </c>
      <c r="AC2755" t="s">
        <v>80</v>
      </c>
      <c r="AD2755">
        <v>20.5</v>
      </c>
      <c r="AE2755" t="s">
        <v>80</v>
      </c>
      <c r="AF2755">
        <v>32</v>
      </c>
      <c r="AG2755" t="s">
        <v>80</v>
      </c>
    </row>
    <row r="2756" spans="1:33" x14ac:dyDescent="0.35">
      <c r="A2756" t="s">
        <v>79</v>
      </c>
      <c r="B2756">
        <v>12098700</v>
      </c>
      <c r="C2756" s="1">
        <v>43039</v>
      </c>
      <c r="D2756">
        <v>8</v>
      </c>
      <c r="E2756" t="s">
        <v>80</v>
      </c>
      <c r="F2756">
        <v>6.6</v>
      </c>
      <c r="G2756" t="s">
        <v>80</v>
      </c>
      <c r="H2756">
        <v>7.3</v>
      </c>
      <c r="I2756" t="s">
        <v>80</v>
      </c>
      <c r="J2756">
        <v>66</v>
      </c>
      <c r="K2756" t="s">
        <v>80</v>
      </c>
      <c r="L2756">
        <v>63</v>
      </c>
      <c r="M2756" t="s">
        <v>80</v>
      </c>
      <c r="N2756">
        <v>64</v>
      </c>
      <c r="O2756" t="s">
        <v>80</v>
      </c>
      <c r="P2756">
        <v>11.8</v>
      </c>
      <c r="Q2756" t="s">
        <v>80</v>
      </c>
      <c r="R2756">
        <v>11.5</v>
      </c>
      <c r="S2756" t="s">
        <v>80</v>
      </c>
      <c r="T2756">
        <v>11.6</v>
      </c>
      <c r="U2756" t="s">
        <v>80</v>
      </c>
      <c r="V2756">
        <v>7.2</v>
      </c>
      <c r="W2756" t="s">
        <v>80</v>
      </c>
      <c r="X2756">
        <v>7.2</v>
      </c>
      <c r="Y2756" t="s">
        <v>80</v>
      </c>
      <c r="Z2756">
        <v>7.2</v>
      </c>
      <c r="AA2756" t="s">
        <v>80</v>
      </c>
      <c r="AB2756">
        <v>27.7</v>
      </c>
      <c r="AC2756" t="s">
        <v>80</v>
      </c>
      <c r="AD2756">
        <v>34.799999999999997</v>
      </c>
      <c r="AE2756" t="s">
        <v>80</v>
      </c>
      <c r="AF2756">
        <v>42.8</v>
      </c>
      <c r="AG2756" t="s">
        <v>80</v>
      </c>
    </row>
    <row r="2757" spans="1:33" x14ac:dyDescent="0.35">
      <c r="A2757" t="s">
        <v>79</v>
      </c>
      <c r="B2757">
        <v>12098700</v>
      </c>
      <c r="C2757" s="1">
        <v>43040</v>
      </c>
      <c r="D2757">
        <v>7.3</v>
      </c>
      <c r="E2757" t="s">
        <v>80</v>
      </c>
      <c r="F2757">
        <v>6.8</v>
      </c>
      <c r="G2757" t="s">
        <v>80</v>
      </c>
      <c r="H2757">
        <v>7.1</v>
      </c>
      <c r="I2757" t="s">
        <v>80</v>
      </c>
      <c r="J2757">
        <v>67</v>
      </c>
      <c r="K2757" t="s">
        <v>80</v>
      </c>
      <c r="L2757">
        <v>66</v>
      </c>
      <c r="M2757" t="s">
        <v>80</v>
      </c>
      <c r="N2757">
        <v>67</v>
      </c>
      <c r="O2757" t="s">
        <v>80</v>
      </c>
      <c r="P2757">
        <v>11.7</v>
      </c>
      <c r="Q2757" t="s">
        <v>80</v>
      </c>
      <c r="R2757">
        <v>11.5</v>
      </c>
      <c r="S2757" t="s">
        <v>80</v>
      </c>
      <c r="T2757">
        <v>11.6</v>
      </c>
      <c r="U2757" t="s">
        <v>80</v>
      </c>
      <c r="V2757">
        <v>7.3</v>
      </c>
      <c r="W2757" t="s">
        <v>80</v>
      </c>
      <c r="X2757">
        <v>7.2</v>
      </c>
      <c r="Y2757" t="s">
        <v>80</v>
      </c>
      <c r="Z2757">
        <v>7.3</v>
      </c>
      <c r="AA2757" t="s">
        <v>80</v>
      </c>
      <c r="AB2757">
        <v>33.5</v>
      </c>
      <c r="AC2757" t="s">
        <v>80</v>
      </c>
      <c r="AD2757">
        <v>49.9</v>
      </c>
      <c r="AE2757" t="s">
        <v>80</v>
      </c>
      <c r="AF2757">
        <v>70.3</v>
      </c>
      <c r="AG2757" t="s">
        <v>80</v>
      </c>
    </row>
    <row r="2758" spans="1:33" x14ac:dyDescent="0.35">
      <c r="A2758" t="s">
        <v>79</v>
      </c>
      <c r="B2758">
        <v>12098700</v>
      </c>
      <c r="C2758" s="1">
        <v>43041</v>
      </c>
      <c r="D2758">
        <v>7.4</v>
      </c>
      <c r="E2758" t="s">
        <v>80</v>
      </c>
      <c r="F2758">
        <v>6.1</v>
      </c>
      <c r="G2758" t="s">
        <v>80</v>
      </c>
      <c r="H2758">
        <v>7</v>
      </c>
      <c r="I2758" t="s">
        <v>80</v>
      </c>
      <c r="J2758">
        <v>68</v>
      </c>
      <c r="K2758" t="s">
        <v>80</v>
      </c>
      <c r="L2758">
        <v>63</v>
      </c>
      <c r="M2758" t="s">
        <v>80</v>
      </c>
      <c r="N2758">
        <v>66</v>
      </c>
      <c r="O2758" t="s">
        <v>80</v>
      </c>
      <c r="P2758">
        <v>11.8</v>
      </c>
      <c r="Q2758" t="s">
        <v>80</v>
      </c>
      <c r="R2758">
        <v>11.4</v>
      </c>
      <c r="S2758" t="s">
        <v>80</v>
      </c>
      <c r="T2758">
        <v>11.6</v>
      </c>
      <c r="U2758" t="s">
        <v>80</v>
      </c>
      <c r="V2758">
        <v>7.3</v>
      </c>
      <c r="W2758" t="s">
        <v>80</v>
      </c>
      <c r="X2758">
        <v>6.9</v>
      </c>
      <c r="Y2758" t="s">
        <v>80</v>
      </c>
      <c r="Z2758">
        <v>7.2</v>
      </c>
      <c r="AA2758" t="s">
        <v>80</v>
      </c>
      <c r="AB2758">
        <v>63.8</v>
      </c>
      <c r="AC2758" t="s">
        <v>81</v>
      </c>
      <c r="AD2758">
        <v>491</v>
      </c>
      <c r="AE2758" t="s">
        <v>81</v>
      </c>
      <c r="AF2758">
        <v>1100</v>
      </c>
      <c r="AG2758" t="s">
        <v>81</v>
      </c>
    </row>
    <row r="2759" spans="1:33" x14ac:dyDescent="0.35">
      <c r="A2759" t="s">
        <v>79</v>
      </c>
      <c r="B2759">
        <v>12098700</v>
      </c>
      <c r="C2759" s="1">
        <v>43042</v>
      </c>
      <c r="D2759">
        <v>6.1</v>
      </c>
      <c r="E2759" t="s">
        <v>80</v>
      </c>
      <c r="F2759">
        <v>5.4</v>
      </c>
      <c r="G2759" t="s">
        <v>80</v>
      </c>
      <c r="H2759">
        <v>5.6</v>
      </c>
      <c r="I2759" t="s">
        <v>80</v>
      </c>
      <c r="P2759">
        <v>12.2</v>
      </c>
      <c r="Q2759" t="s">
        <v>80</v>
      </c>
      <c r="R2759">
        <v>11.8</v>
      </c>
      <c r="S2759" t="s">
        <v>80</v>
      </c>
      <c r="T2759">
        <v>12.1</v>
      </c>
      <c r="U2759" t="s">
        <v>80</v>
      </c>
      <c r="V2759">
        <v>7.3</v>
      </c>
      <c r="W2759" t="s">
        <v>80</v>
      </c>
      <c r="X2759">
        <v>7.2</v>
      </c>
      <c r="Y2759" t="s">
        <v>80</v>
      </c>
      <c r="Z2759">
        <v>7.2</v>
      </c>
      <c r="AA2759" t="s">
        <v>80</v>
      </c>
      <c r="AB2759">
        <v>158</v>
      </c>
      <c r="AC2759" t="s">
        <v>80</v>
      </c>
      <c r="AD2759">
        <v>292</v>
      </c>
      <c r="AE2759" t="s">
        <v>80</v>
      </c>
      <c r="AF2759">
        <v>491</v>
      </c>
      <c r="AG2759" t="s">
        <v>80</v>
      </c>
    </row>
    <row r="2760" spans="1:33" x14ac:dyDescent="0.35">
      <c r="A2760" t="s">
        <v>79</v>
      </c>
      <c r="B2760">
        <v>12098700</v>
      </c>
      <c r="C2760" s="1">
        <v>43043</v>
      </c>
      <c r="D2760">
        <v>5.4</v>
      </c>
      <c r="E2760" t="s">
        <v>80</v>
      </c>
      <c r="F2760">
        <v>4.9000000000000004</v>
      </c>
      <c r="G2760" t="s">
        <v>80</v>
      </c>
      <c r="H2760">
        <v>5.0999999999999996</v>
      </c>
      <c r="I2760" t="s">
        <v>80</v>
      </c>
      <c r="P2760">
        <v>12.3</v>
      </c>
      <c r="Q2760" t="s">
        <v>80</v>
      </c>
      <c r="R2760">
        <v>12.1</v>
      </c>
      <c r="S2760" t="s">
        <v>80</v>
      </c>
      <c r="T2760">
        <v>12.2</v>
      </c>
      <c r="U2760" t="s">
        <v>80</v>
      </c>
      <c r="V2760">
        <v>7.3</v>
      </c>
      <c r="W2760" t="s">
        <v>80</v>
      </c>
      <c r="X2760">
        <v>7.3</v>
      </c>
      <c r="Y2760" t="s">
        <v>80</v>
      </c>
      <c r="Z2760">
        <v>7.3</v>
      </c>
      <c r="AA2760" t="s">
        <v>80</v>
      </c>
    </row>
    <row r="2761" spans="1:33" x14ac:dyDescent="0.35">
      <c r="A2761" t="s">
        <v>79</v>
      </c>
      <c r="B2761">
        <v>12098700</v>
      </c>
      <c r="C2761" s="1">
        <v>43044</v>
      </c>
      <c r="D2761">
        <v>5</v>
      </c>
      <c r="E2761" t="s">
        <v>80</v>
      </c>
      <c r="F2761">
        <v>4</v>
      </c>
      <c r="G2761" t="s">
        <v>80</v>
      </c>
      <c r="H2761">
        <v>4.4000000000000004</v>
      </c>
      <c r="I2761" t="s">
        <v>80</v>
      </c>
      <c r="J2761">
        <v>69</v>
      </c>
      <c r="K2761" t="s">
        <v>80</v>
      </c>
      <c r="L2761">
        <v>68</v>
      </c>
      <c r="M2761" t="s">
        <v>80</v>
      </c>
      <c r="N2761">
        <v>68</v>
      </c>
      <c r="O2761" t="s">
        <v>80</v>
      </c>
      <c r="P2761">
        <v>12.7</v>
      </c>
      <c r="Q2761" t="s">
        <v>80</v>
      </c>
      <c r="R2761">
        <v>12.1</v>
      </c>
      <c r="S2761" t="s">
        <v>80</v>
      </c>
      <c r="T2761">
        <v>12.4</v>
      </c>
      <c r="U2761" t="s">
        <v>80</v>
      </c>
      <c r="V2761">
        <v>7.3</v>
      </c>
      <c r="W2761" t="s">
        <v>80</v>
      </c>
      <c r="X2761">
        <v>7.3</v>
      </c>
      <c r="Y2761" t="s">
        <v>80</v>
      </c>
      <c r="Z2761">
        <v>7.3</v>
      </c>
      <c r="AA2761" t="s">
        <v>80</v>
      </c>
    </row>
    <row r="2762" spans="1:33" x14ac:dyDescent="0.35">
      <c r="A2762" t="s">
        <v>79</v>
      </c>
      <c r="B2762">
        <v>12098700</v>
      </c>
      <c r="C2762" s="1">
        <v>43045</v>
      </c>
      <c r="D2762">
        <v>5.2</v>
      </c>
      <c r="E2762" t="s">
        <v>80</v>
      </c>
      <c r="F2762">
        <v>3.8</v>
      </c>
      <c r="G2762" t="s">
        <v>80</v>
      </c>
      <c r="H2762">
        <v>4.4000000000000004</v>
      </c>
      <c r="I2762" t="s">
        <v>80</v>
      </c>
      <c r="J2762">
        <v>71</v>
      </c>
      <c r="K2762" t="s">
        <v>80</v>
      </c>
      <c r="L2762">
        <v>69</v>
      </c>
      <c r="M2762" t="s">
        <v>80</v>
      </c>
      <c r="N2762">
        <v>70</v>
      </c>
      <c r="O2762" t="s">
        <v>80</v>
      </c>
      <c r="P2762">
        <v>12.8</v>
      </c>
      <c r="Q2762" t="s">
        <v>80</v>
      </c>
      <c r="R2762">
        <v>12.3</v>
      </c>
      <c r="S2762" t="s">
        <v>80</v>
      </c>
      <c r="T2762">
        <v>12.6</v>
      </c>
      <c r="U2762" t="s">
        <v>80</v>
      </c>
      <c r="V2762">
        <v>7.3</v>
      </c>
      <c r="W2762" t="s">
        <v>80</v>
      </c>
      <c r="X2762">
        <v>7.2</v>
      </c>
      <c r="Y2762" t="s">
        <v>80</v>
      </c>
      <c r="Z2762">
        <v>7.2</v>
      </c>
      <c r="AA2762" t="s">
        <v>80</v>
      </c>
    </row>
    <row r="2763" spans="1:33" x14ac:dyDescent="0.35">
      <c r="A2763" t="s">
        <v>79</v>
      </c>
      <c r="B2763">
        <v>12098700</v>
      </c>
      <c r="C2763" s="1">
        <v>43046</v>
      </c>
      <c r="D2763">
        <v>4.4000000000000004</v>
      </c>
      <c r="E2763" t="s">
        <v>80</v>
      </c>
      <c r="F2763">
        <v>3.4</v>
      </c>
      <c r="G2763" t="s">
        <v>80</v>
      </c>
      <c r="H2763">
        <v>3.9</v>
      </c>
      <c r="I2763" t="s">
        <v>80</v>
      </c>
      <c r="P2763">
        <v>12.8</v>
      </c>
      <c r="Q2763" t="s">
        <v>80</v>
      </c>
      <c r="R2763">
        <v>12.4</v>
      </c>
      <c r="S2763" t="s">
        <v>80</v>
      </c>
      <c r="T2763">
        <v>12.6</v>
      </c>
      <c r="U2763" t="s">
        <v>80</v>
      </c>
      <c r="V2763">
        <v>7.3</v>
      </c>
      <c r="W2763" t="s">
        <v>80</v>
      </c>
      <c r="X2763">
        <v>7.2</v>
      </c>
      <c r="Y2763" t="s">
        <v>80</v>
      </c>
      <c r="Z2763">
        <v>7.3</v>
      </c>
      <c r="AA2763" t="s">
        <v>80</v>
      </c>
    </row>
    <row r="2764" spans="1:33" x14ac:dyDescent="0.35">
      <c r="A2764" t="s">
        <v>79</v>
      </c>
      <c r="B2764">
        <v>12098700</v>
      </c>
      <c r="C2764" s="1">
        <v>43047</v>
      </c>
      <c r="D2764">
        <v>5.4</v>
      </c>
      <c r="E2764" t="s">
        <v>80</v>
      </c>
      <c r="F2764">
        <v>4.0999999999999996</v>
      </c>
      <c r="G2764" t="s">
        <v>80</v>
      </c>
      <c r="H2764">
        <v>4.8</v>
      </c>
      <c r="I2764" t="s">
        <v>80</v>
      </c>
      <c r="J2764">
        <v>73</v>
      </c>
      <c r="K2764" t="s">
        <v>80</v>
      </c>
      <c r="L2764">
        <v>71</v>
      </c>
      <c r="M2764" t="s">
        <v>80</v>
      </c>
      <c r="N2764">
        <v>72</v>
      </c>
      <c r="O2764" t="s">
        <v>80</v>
      </c>
      <c r="P2764">
        <v>12.5</v>
      </c>
      <c r="Q2764" t="s">
        <v>80</v>
      </c>
      <c r="R2764">
        <v>12</v>
      </c>
      <c r="S2764" t="s">
        <v>80</v>
      </c>
      <c r="T2764">
        <v>12.3</v>
      </c>
      <c r="U2764" t="s">
        <v>80</v>
      </c>
      <c r="V2764">
        <v>7.3</v>
      </c>
      <c r="W2764" t="s">
        <v>80</v>
      </c>
      <c r="X2764">
        <v>7.3</v>
      </c>
      <c r="Y2764" t="s">
        <v>80</v>
      </c>
      <c r="Z2764">
        <v>7.3</v>
      </c>
      <c r="AA2764" t="s">
        <v>80</v>
      </c>
      <c r="AB2764">
        <v>49</v>
      </c>
      <c r="AC2764" t="s">
        <v>80</v>
      </c>
      <c r="AD2764">
        <v>104</v>
      </c>
      <c r="AE2764" t="s">
        <v>80</v>
      </c>
      <c r="AF2764">
        <v>127</v>
      </c>
      <c r="AG2764" t="s">
        <v>80</v>
      </c>
    </row>
    <row r="2765" spans="1:33" x14ac:dyDescent="0.35">
      <c r="A2765" t="s">
        <v>79</v>
      </c>
      <c r="B2765">
        <v>12098700</v>
      </c>
      <c r="C2765" s="1">
        <v>43048</v>
      </c>
      <c r="D2765">
        <v>5.6</v>
      </c>
      <c r="E2765" t="s">
        <v>80</v>
      </c>
      <c r="F2765">
        <v>5.0999999999999996</v>
      </c>
      <c r="G2765" t="s">
        <v>80</v>
      </c>
      <c r="H2765">
        <v>5.4</v>
      </c>
      <c r="I2765" t="s">
        <v>80</v>
      </c>
      <c r="J2765">
        <v>71</v>
      </c>
      <c r="K2765" t="s">
        <v>80</v>
      </c>
      <c r="L2765">
        <v>69</v>
      </c>
      <c r="M2765" t="s">
        <v>80</v>
      </c>
      <c r="N2765">
        <v>70</v>
      </c>
      <c r="O2765" t="s">
        <v>80</v>
      </c>
      <c r="P2765">
        <v>12.2</v>
      </c>
      <c r="Q2765" t="s">
        <v>80</v>
      </c>
      <c r="R2765">
        <v>12.1</v>
      </c>
      <c r="S2765" t="s">
        <v>80</v>
      </c>
      <c r="T2765">
        <v>12.1</v>
      </c>
      <c r="U2765" t="s">
        <v>80</v>
      </c>
      <c r="V2765">
        <v>7.3</v>
      </c>
      <c r="W2765" t="s">
        <v>80</v>
      </c>
      <c r="X2765">
        <v>7.3</v>
      </c>
      <c r="Y2765" t="s">
        <v>80</v>
      </c>
      <c r="Z2765">
        <v>7.3</v>
      </c>
      <c r="AA2765" t="s">
        <v>80</v>
      </c>
      <c r="AB2765">
        <v>33.200000000000003</v>
      </c>
      <c r="AC2765" t="s">
        <v>80</v>
      </c>
      <c r="AD2765">
        <v>58.1</v>
      </c>
      <c r="AE2765" t="s">
        <v>80</v>
      </c>
      <c r="AF2765">
        <v>80.400000000000006</v>
      </c>
      <c r="AG2765" t="s">
        <v>80</v>
      </c>
    </row>
    <row r="2766" spans="1:33" x14ac:dyDescent="0.35">
      <c r="A2766" t="s">
        <v>79</v>
      </c>
      <c r="B2766">
        <v>12098700</v>
      </c>
      <c r="C2766" s="1">
        <v>43049</v>
      </c>
      <c r="D2766">
        <v>6</v>
      </c>
      <c r="E2766" t="s">
        <v>80</v>
      </c>
      <c r="F2766">
        <v>4.9000000000000004</v>
      </c>
      <c r="G2766" t="s">
        <v>80</v>
      </c>
      <c r="H2766">
        <v>5.4</v>
      </c>
      <c r="I2766" t="s">
        <v>80</v>
      </c>
      <c r="J2766">
        <v>69</v>
      </c>
      <c r="K2766" t="s">
        <v>80</v>
      </c>
      <c r="L2766">
        <v>69</v>
      </c>
      <c r="M2766" t="s">
        <v>80</v>
      </c>
      <c r="N2766">
        <v>69</v>
      </c>
      <c r="O2766" t="s">
        <v>80</v>
      </c>
      <c r="P2766">
        <v>12.4</v>
      </c>
      <c r="Q2766" t="s">
        <v>80</v>
      </c>
      <c r="R2766">
        <v>12</v>
      </c>
      <c r="S2766" t="s">
        <v>80</v>
      </c>
      <c r="T2766">
        <v>12.2</v>
      </c>
      <c r="U2766" t="s">
        <v>80</v>
      </c>
      <c r="V2766">
        <v>7.3</v>
      </c>
      <c r="W2766" t="s">
        <v>80</v>
      </c>
      <c r="X2766">
        <v>7.3</v>
      </c>
      <c r="Y2766" t="s">
        <v>80</v>
      </c>
      <c r="Z2766">
        <v>7.3</v>
      </c>
      <c r="AA2766" t="s">
        <v>80</v>
      </c>
      <c r="AB2766">
        <v>25</v>
      </c>
      <c r="AC2766" t="s">
        <v>80</v>
      </c>
      <c r="AD2766">
        <v>43.1</v>
      </c>
      <c r="AE2766" t="s">
        <v>80</v>
      </c>
      <c r="AF2766">
        <v>60.2</v>
      </c>
      <c r="AG2766" t="s">
        <v>80</v>
      </c>
    </row>
    <row r="2767" spans="1:33" x14ac:dyDescent="0.35">
      <c r="A2767" t="s">
        <v>79</v>
      </c>
      <c r="B2767">
        <v>12098700</v>
      </c>
      <c r="C2767" s="1">
        <v>43050</v>
      </c>
      <c r="D2767">
        <v>6.1</v>
      </c>
      <c r="E2767" t="s">
        <v>80</v>
      </c>
      <c r="F2767">
        <v>5.5</v>
      </c>
      <c r="G2767" t="s">
        <v>80</v>
      </c>
      <c r="H2767">
        <v>5.8</v>
      </c>
      <c r="I2767" t="s">
        <v>80</v>
      </c>
      <c r="J2767">
        <v>70</v>
      </c>
      <c r="K2767" t="s">
        <v>80</v>
      </c>
      <c r="L2767">
        <v>69</v>
      </c>
      <c r="M2767" t="s">
        <v>80</v>
      </c>
      <c r="N2767">
        <v>70</v>
      </c>
      <c r="O2767" t="s">
        <v>80</v>
      </c>
      <c r="P2767">
        <v>12.2</v>
      </c>
      <c r="Q2767" t="s">
        <v>80</v>
      </c>
      <c r="R2767">
        <v>12</v>
      </c>
      <c r="S2767" t="s">
        <v>80</v>
      </c>
      <c r="T2767">
        <v>12.1</v>
      </c>
      <c r="U2767" t="s">
        <v>80</v>
      </c>
      <c r="V2767">
        <v>7.4</v>
      </c>
      <c r="W2767" t="s">
        <v>80</v>
      </c>
      <c r="X2767">
        <v>7.3</v>
      </c>
      <c r="Y2767" t="s">
        <v>80</v>
      </c>
      <c r="Z2767">
        <v>7.3</v>
      </c>
      <c r="AA2767" t="s">
        <v>80</v>
      </c>
    </row>
    <row r="2768" spans="1:33" x14ac:dyDescent="0.35">
      <c r="A2768" t="s">
        <v>79</v>
      </c>
      <c r="B2768">
        <v>12098700</v>
      </c>
      <c r="C2768" s="1">
        <v>43051</v>
      </c>
      <c r="D2768">
        <v>6.8</v>
      </c>
      <c r="E2768" t="s">
        <v>80</v>
      </c>
      <c r="F2768">
        <v>5.9</v>
      </c>
      <c r="G2768" t="s">
        <v>80</v>
      </c>
      <c r="H2768">
        <v>6.3</v>
      </c>
      <c r="I2768" t="s">
        <v>80</v>
      </c>
      <c r="J2768">
        <v>70</v>
      </c>
      <c r="K2768" t="s">
        <v>80</v>
      </c>
      <c r="L2768">
        <v>67</v>
      </c>
      <c r="M2768" t="s">
        <v>80</v>
      </c>
      <c r="N2768">
        <v>69</v>
      </c>
      <c r="O2768" t="s">
        <v>80</v>
      </c>
      <c r="P2768">
        <v>12.1</v>
      </c>
      <c r="Q2768" t="s">
        <v>80</v>
      </c>
      <c r="R2768">
        <v>11.7</v>
      </c>
      <c r="S2768" t="s">
        <v>80</v>
      </c>
      <c r="T2768">
        <v>11.9</v>
      </c>
      <c r="U2768" t="s">
        <v>80</v>
      </c>
      <c r="V2768">
        <v>7.4</v>
      </c>
      <c r="W2768" t="s">
        <v>80</v>
      </c>
      <c r="X2768">
        <v>7.3</v>
      </c>
      <c r="Y2768" t="s">
        <v>80</v>
      </c>
      <c r="Z2768">
        <v>7.3</v>
      </c>
      <c r="AA2768" t="s">
        <v>80</v>
      </c>
    </row>
    <row r="2769" spans="1:33" x14ac:dyDescent="0.35">
      <c r="A2769" t="s">
        <v>79</v>
      </c>
      <c r="B2769">
        <v>12098700</v>
      </c>
      <c r="C2769" s="1">
        <v>43052</v>
      </c>
      <c r="D2769">
        <v>6.9</v>
      </c>
      <c r="E2769" t="s">
        <v>80</v>
      </c>
      <c r="F2769">
        <v>6.4</v>
      </c>
      <c r="G2769" t="s">
        <v>80</v>
      </c>
      <c r="H2769">
        <v>6.6</v>
      </c>
      <c r="I2769" t="s">
        <v>80</v>
      </c>
      <c r="J2769">
        <v>69</v>
      </c>
      <c r="K2769" t="s">
        <v>80</v>
      </c>
      <c r="L2769">
        <v>62</v>
      </c>
      <c r="M2769" t="s">
        <v>80</v>
      </c>
      <c r="N2769">
        <v>66</v>
      </c>
      <c r="O2769" t="s">
        <v>80</v>
      </c>
      <c r="P2769">
        <v>12.1</v>
      </c>
      <c r="Q2769" t="s">
        <v>80</v>
      </c>
      <c r="R2769">
        <v>11.6</v>
      </c>
      <c r="S2769" t="s">
        <v>80</v>
      </c>
      <c r="T2769">
        <v>11.8</v>
      </c>
      <c r="U2769" t="s">
        <v>80</v>
      </c>
      <c r="V2769">
        <v>7.4</v>
      </c>
      <c r="W2769" t="s">
        <v>80</v>
      </c>
      <c r="X2769">
        <v>7.3</v>
      </c>
      <c r="Y2769" t="s">
        <v>80</v>
      </c>
      <c r="Z2769">
        <v>7.3</v>
      </c>
      <c r="AA2769" t="s">
        <v>80</v>
      </c>
    </row>
    <row r="2770" spans="1:33" x14ac:dyDescent="0.35">
      <c r="A2770" t="s">
        <v>79</v>
      </c>
      <c r="B2770">
        <v>12098700</v>
      </c>
      <c r="C2770" s="1">
        <v>43053</v>
      </c>
      <c r="D2770">
        <v>6.5</v>
      </c>
      <c r="E2770" t="s">
        <v>80</v>
      </c>
      <c r="F2770">
        <v>5.6</v>
      </c>
      <c r="G2770" t="s">
        <v>80</v>
      </c>
      <c r="H2770">
        <v>6.1</v>
      </c>
      <c r="I2770" t="s">
        <v>80</v>
      </c>
      <c r="J2770">
        <v>64</v>
      </c>
      <c r="K2770" t="s">
        <v>80</v>
      </c>
      <c r="L2770">
        <v>62</v>
      </c>
      <c r="M2770" t="s">
        <v>80</v>
      </c>
      <c r="N2770">
        <v>63</v>
      </c>
      <c r="O2770" t="s">
        <v>80</v>
      </c>
      <c r="P2770">
        <v>12.3</v>
      </c>
      <c r="Q2770" t="s">
        <v>80</v>
      </c>
      <c r="R2770">
        <v>11.9</v>
      </c>
      <c r="S2770" t="s">
        <v>80</v>
      </c>
      <c r="T2770">
        <v>12.1</v>
      </c>
      <c r="U2770" t="s">
        <v>80</v>
      </c>
      <c r="V2770">
        <v>7.3</v>
      </c>
      <c r="W2770" t="s">
        <v>80</v>
      </c>
      <c r="X2770">
        <v>7.3</v>
      </c>
      <c r="Y2770" t="s">
        <v>80</v>
      </c>
      <c r="Z2770">
        <v>7.3</v>
      </c>
      <c r="AA2770" t="s">
        <v>80</v>
      </c>
    </row>
    <row r="2771" spans="1:33" x14ac:dyDescent="0.35">
      <c r="A2771" t="s">
        <v>79</v>
      </c>
      <c r="B2771">
        <v>12098700</v>
      </c>
      <c r="C2771" s="1">
        <v>43054</v>
      </c>
      <c r="D2771">
        <v>6.2</v>
      </c>
      <c r="E2771" t="s">
        <v>80</v>
      </c>
      <c r="F2771">
        <v>5.6</v>
      </c>
      <c r="G2771" t="s">
        <v>80</v>
      </c>
      <c r="H2771">
        <v>6</v>
      </c>
      <c r="I2771" t="s">
        <v>80</v>
      </c>
      <c r="J2771">
        <v>65</v>
      </c>
      <c r="K2771" t="s">
        <v>80</v>
      </c>
      <c r="L2771">
        <v>60</v>
      </c>
      <c r="M2771" t="s">
        <v>80</v>
      </c>
      <c r="N2771">
        <v>63</v>
      </c>
      <c r="O2771" t="s">
        <v>80</v>
      </c>
      <c r="P2771">
        <v>12.1</v>
      </c>
      <c r="Q2771" t="s">
        <v>80</v>
      </c>
      <c r="R2771">
        <v>11.9</v>
      </c>
      <c r="S2771" t="s">
        <v>80</v>
      </c>
      <c r="T2771">
        <v>12</v>
      </c>
      <c r="U2771" t="s">
        <v>80</v>
      </c>
      <c r="V2771">
        <v>7.3</v>
      </c>
      <c r="W2771" t="s">
        <v>80</v>
      </c>
      <c r="X2771">
        <v>7.2</v>
      </c>
      <c r="Y2771" t="s">
        <v>80</v>
      </c>
      <c r="Z2771">
        <v>7.3</v>
      </c>
      <c r="AA2771" t="s">
        <v>80</v>
      </c>
      <c r="AB2771">
        <v>17.5</v>
      </c>
      <c r="AC2771" t="s">
        <v>80</v>
      </c>
      <c r="AD2771">
        <v>40.6</v>
      </c>
      <c r="AE2771" t="s">
        <v>80</v>
      </c>
      <c r="AF2771">
        <v>132</v>
      </c>
      <c r="AG2771" t="s">
        <v>80</v>
      </c>
    </row>
    <row r="2772" spans="1:33" x14ac:dyDescent="0.35">
      <c r="A2772" t="s">
        <v>79</v>
      </c>
      <c r="B2772">
        <v>12098700</v>
      </c>
      <c r="C2772" s="1">
        <v>43055</v>
      </c>
      <c r="D2772">
        <v>5.6</v>
      </c>
      <c r="E2772" t="s">
        <v>80</v>
      </c>
      <c r="F2772">
        <v>5.2</v>
      </c>
      <c r="G2772" t="s">
        <v>80</v>
      </c>
      <c r="H2772">
        <v>5.4</v>
      </c>
      <c r="I2772" t="s">
        <v>80</v>
      </c>
      <c r="J2772">
        <v>64</v>
      </c>
      <c r="K2772" t="s">
        <v>80</v>
      </c>
      <c r="L2772">
        <v>60</v>
      </c>
      <c r="M2772" t="s">
        <v>80</v>
      </c>
      <c r="N2772">
        <v>63</v>
      </c>
      <c r="O2772" t="s">
        <v>80</v>
      </c>
      <c r="P2772">
        <v>12.3</v>
      </c>
      <c r="Q2772" t="s">
        <v>80</v>
      </c>
      <c r="R2772">
        <v>12.1</v>
      </c>
      <c r="S2772" t="s">
        <v>80</v>
      </c>
      <c r="T2772">
        <v>12.2</v>
      </c>
      <c r="U2772" t="s">
        <v>80</v>
      </c>
      <c r="V2772">
        <v>7.3</v>
      </c>
      <c r="W2772" t="s">
        <v>80</v>
      </c>
      <c r="X2772">
        <v>7.3</v>
      </c>
      <c r="Y2772" t="s">
        <v>80</v>
      </c>
      <c r="Z2772">
        <v>7.3</v>
      </c>
      <c r="AA2772" t="s">
        <v>80</v>
      </c>
      <c r="AB2772">
        <v>11.4</v>
      </c>
      <c r="AC2772" t="s">
        <v>80</v>
      </c>
      <c r="AD2772">
        <v>16.100000000000001</v>
      </c>
      <c r="AE2772" t="s">
        <v>80</v>
      </c>
      <c r="AF2772">
        <v>38.5</v>
      </c>
      <c r="AG2772" t="s">
        <v>80</v>
      </c>
    </row>
    <row r="2773" spans="1:33" x14ac:dyDescent="0.35">
      <c r="A2773" t="s">
        <v>79</v>
      </c>
      <c r="B2773">
        <v>12098700</v>
      </c>
      <c r="C2773" s="1">
        <v>43056</v>
      </c>
      <c r="D2773">
        <v>5.9</v>
      </c>
      <c r="E2773" t="s">
        <v>80</v>
      </c>
      <c r="F2773">
        <v>5</v>
      </c>
      <c r="G2773" t="s">
        <v>80</v>
      </c>
      <c r="H2773">
        <v>5.4</v>
      </c>
      <c r="I2773" t="s">
        <v>80</v>
      </c>
      <c r="J2773">
        <v>65</v>
      </c>
      <c r="K2773" t="s">
        <v>80</v>
      </c>
      <c r="L2773">
        <v>63</v>
      </c>
      <c r="M2773" t="s">
        <v>80</v>
      </c>
      <c r="N2773">
        <v>64</v>
      </c>
      <c r="O2773" t="s">
        <v>80</v>
      </c>
      <c r="P2773">
        <v>12.5</v>
      </c>
      <c r="Q2773" t="s">
        <v>80</v>
      </c>
      <c r="R2773">
        <v>12.2</v>
      </c>
      <c r="S2773" t="s">
        <v>80</v>
      </c>
      <c r="T2773">
        <v>12.3</v>
      </c>
      <c r="U2773" t="s">
        <v>80</v>
      </c>
      <c r="V2773">
        <v>7.3</v>
      </c>
      <c r="W2773" t="s">
        <v>80</v>
      </c>
      <c r="X2773">
        <v>7.3</v>
      </c>
      <c r="Y2773" t="s">
        <v>80</v>
      </c>
      <c r="Z2773">
        <v>7.3</v>
      </c>
      <c r="AA2773" t="s">
        <v>80</v>
      </c>
      <c r="AB2773">
        <v>7.5</v>
      </c>
      <c r="AC2773" t="s">
        <v>80</v>
      </c>
      <c r="AD2773">
        <v>9.6999999999999993</v>
      </c>
      <c r="AE2773" t="s">
        <v>80</v>
      </c>
      <c r="AF2773">
        <v>12.7</v>
      </c>
      <c r="AG2773" t="s">
        <v>80</v>
      </c>
    </row>
    <row r="2774" spans="1:33" x14ac:dyDescent="0.35">
      <c r="A2774" t="s">
        <v>79</v>
      </c>
      <c r="B2774">
        <v>12098700</v>
      </c>
      <c r="C2774" s="1">
        <v>43057</v>
      </c>
      <c r="D2774">
        <v>5.8</v>
      </c>
      <c r="E2774" t="s">
        <v>80</v>
      </c>
      <c r="F2774">
        <v>5.2</v>
      </c>
      <c r="G2774" t="s">
        <v>80</v>
      </c>
      <c r="H2774">
        <v>5.5</v>
      </c>
      <c r="I2774" t="s">
        <v>80</v>
      </c>
      <c r="J2774">
        <v>67</v>
      </c>
      <c r="K2774" t="s">
        <v>80</v>
      </c>
      <c r="L2774">
        <v>64</v>
      </c>
      <c r="M2774" t="s">
        <v>80</v>
      </c>
      <c r="N2774">
        <v>66</v>
      </c>
      <c r="O2774" t="s">
        <v>80</v>
      </c>
      <c r="P2774">
        <v>12.5</v>
      </c>
      <c r="Q2774" t="s">
        <v>80</v>
      </c>
      <c r="R2774">
        <v>12.2</v>
      </c>
      <c r="S2774" t="s">
        <v>80</v>
      </c>
      <c r="T2774">
        <v>12.4</v>
      </c>
      <c r="U2774" t="s">
        <v>80</v>
      </c>
      <c r="V2774">
        <v>7.3</v>
      </c>
      <c r="W2774" t="s">
        <v>80</v>
      </c>
      <c r="X2774">
        <v>7.3</v>
      </c>
      <c r="Y2774" t="s">
        <v>80</v>
      </c>
      <c r="Z2774">
        <v>7.3</v>
      </c>
      <c r="AA2774" t="s">
        <v>80</v>
      </c>
    </row>
    <row r="2775" spans="1:33" x14ac:dyDescent="0.35">
      <c r="A2775" t="s">
        <v>79</v>
      </c>
      <c r="B2775">
        <v>12098700</v>
      </c>
      <c r="C2775" s="1">
        <v>43058</v>
      </c>
      <c r="D2775">
        <v>5.4</v>
      </c>
      <c r="E2775" t="s">
        <v>80</v>
      </c>
      <c r="F2775">
        <v>4</v>
      </c>
      <c r="G2775" t="s">
        <v>80</v>
      </c>
      <c r="H2775">
        <v>4.7</v>
      </c>
      <c r="I2775" t="s">
        <v>80</v>
      </c>
      <c r="J2775">
        <v>67</v>
      </c>
      <c r="K2775" t="s">
        <v>80</v>
      </c>
      <c r="L2775">
        <v>66</v>
      </c>
      <c r="M2775" t="s">
        <v>80</v>
      </c>
      <c r="N2775">
        <v>67</v>
      </c>
      <c r="O2775" t="s">
        <v>80</v>
      </c>
      <c r="P2775">
        <v>12.8</v>
      </c>
      <c r="Q2775" t="s">
        <v>80</v>
      </c>
      <c r="R2775">
        <v>12.1</v>
      </c>
      <c r="S2775" t="s">
        <v>80</v>
      </c>
      <c r="T2775">
        <v>12.5</v>
      </c>
      <c r="U2775" t="s">
        <v>80</v>
      </c>
      <c r="V2775">
        <v>7.4</v>
      </c>
      <c r="W2775" t="s">
        <v>80</v>
      </c>
      <c r="X2775">
        <v>7.3</v>
      </c>
      <c r="Y2775" t="s">
        <v>80</v>
      </c>
      <c r="Z2775">
        <v>7.3</v>
      </c>
      <c r="AA2775" t="s">
        <v>80</v>
      </c>
    </row>
    <row r="2776" spans="1:33" x14ac:dyDescent="0.35">
      <c r="A2776" t="s">
        <v>79</v>
      </c>
      <c r="B2776">
        <v>12098700</v>
      </c>
      <c r="C2776" s="1">
        <v>43059</v>
      </c>
      <c r="D2776">
        <v>6.1</v>
      </c>
      <c r="E2776" t="s">
        <v>80</v>
      </c>
      <c r="F2776">
        <v>5.4</v>
      </c>
      <c r="G2776" t="s">
        <v>80</v>
      </c>
      <c r="H2776">
        <v>5.8</v>
      </c>
      <c r="I2776" t="s">
        <v>80</v>
      </c>
      <c r="J2776">
        <v>66</v>
      </c>
      <c r="K2776" t="s">
        <v>80</v>
      </c>
      <c r="L2776">
        <v>43</v>
      </c>
      <c r="M2776" t="s">
        <v>80</v>
      </c>
      <c r="N2776">
        <v>51</v>
      </c>
      <c r="O2776" t="s">
        <v>80</v>
      </c>
      <c r="R2776">
        <v>12.1</v>
      </c>
      <c r="S2776" t="s">
        <v>80</v>
      </c>
      <c r="AB2776">
        <v>12.6</v>
      </c>
      <c r="AC2776" t="s">
        <v>80</v>
      </c>
      <c r="AD2776">
        <v>247</v>
      </c>
      <c r="AE2776" t="s">
        <v>80</v>
      </c>
      <c r="AF2776">
        <v>587</v>
      </c>
      <c r="AG2776" t="s">
        <v>80</v>
      </c>
    </row>
    <row r="2777" spans="1:33" x14ac:dyDescent="0.35">
      <c r="A2777" t="s">
        <v>79</v>
      </c>
      <c r="B2777">
        <v>12098700</v>
      </c>
      <c r="C2777" s="1">
        <v>43060</v>
      </c>
      <c r="D2777">
        <v>6.8</v>
      </c>
      <c r="E2777" t="s">
        <v>80</v>
      </c>
      <c r="F2777">
        <v>5.3</v>
      </c>
      <c r="G2777" t="s">
        <v>80</v>
      </c>
      <c r="H2777">
        <v>6</v>
      </c>
      <c r="I2777" t="s">
        <v>80</v>
      </c>
      <c r="J2777">
        <v>47</v>
      </c>
      <c r="K2777" t="s">
        <v>80</v>
      </c>
      <c r="L2777">
        <v>44</v>
      </c>
      <c r="M2777" t="s">
        <v>80</v>
      </c>
      <c r="N2777">
        <v>45</v>
      </c>
      <c r="O2777" t="s">
        <v>80</v>
      </c>
      <c r="AB2777">
        <v>62.1</v>
      </c>
      <c r="AC2777" t="s">
        <v>80</v>
      </c>
      <c r="AD2777">
        <v>117</v>
      </c>
      <c r="AE2777" t="s">
        <v>80</v>
      </c>
      <c r="AF2777">
        <v>193</v>
      </c>
      <c r="AG2777" t="s">
        <v>80</v>
      </c>
    </row>
    <row r="2778" spans="1:33" x14ac:dyDescent="0.35">
      <c r="A2778" t="s">
        <v>79</v>
      </c>
      <c r="B2778">
        <v>12098700</v>
      </c>
      <c r="C2778" s="1">
        <v>43061</v>
      </c>
      <c r="D2778">
        <v>6.8</v>
      </c>
      <c r="E2778" t="s">
        <v>80</v>
      </c>
      <c r="F2778">
        <v>6</v>
      </c>
      <c r="G2778" t="s">
        <v>80</v>
      </c>
      <c r="H2778">
        <v>6.2</v>
      </c>
      <c r="I2778" t="s">
        <v>80</v>
      </c>
      <c r="J2778">
        <v>44</v>
      </c>
      <c r="K2778" t="s">
        <v>80</v>
      </c>
      <c r="L2778">
        <v>38</v>
      </c>
      <c r="M2778" t="s">
        <v>80</v>
      </c>
      <c r="N2778">
        <v>39</v>
      </c>
      <c r="O2778" t="s">
        <v>80</v>
      </c>
      <c r="AB2778">
        <v>101</v>
      </c>
      <c r="AC2778" t="s">
        <v>80</v>
      </c>
      <c r="AD2778">
        <v>467</v>
      </c>
      <c r="AE2778" t="s">
        <v>80</v>
      </c>
      <c r="AF2778">
        <v>579</v>
      </c>
      <c r="AG2778" t="s">
        <v>80</v>
      </c>
    </row>
    <row r="2779" spans="1:33" x14ac:dyDescent="0.35">
      <c r="A2779" t="s">
        <v>79</v>
      </c>
      <c r="B2779">
        <v>12098700</v>
      </c>
      <c r="C2779" s="1">
        <v>43062</v>
      </c>
      <c r="D2779">
        <v>7.4</v>
      </c>
      <c r="E2779" t="s">
        <v>80</v>
      </c>
      <c r="F2779">
        <v>6.5</v>
      </c>
      <c r="G2779" t="s">
        <v>80</v>
      </c>
      <c r="H2779">
        <v>7.1</v>
      </c>
      <c r="I2779" t="s">
        <v>80</v>
      </c>
      <c r="J2779">
        <v>39</v>
      </c>
      <c r="K2779" t="s">
        <v>80</v>
      </c>
      <c r="L2779">
        <v>35</v>
      </c>
      <c r="M2779" t="s">
        <v>80</v>
      </c>
      <c r="N2779">
        <v>38</v>
      </c>
      <c r="O2779" t="s">
        <v>80</v>
      </c>
      <c r="AB2779">
        <v>255</v>
      </c>
      <c r="AC2779" t="s">
        <v>80</v>
      </c>
      <c r="AD2779">
        <v>321</v>
      </c>
      <c r="AE2779" t="s">
        <v>80</v>
      </c>
      <c r="AF2779">
        <v>382</v>
      </c>
      <c r="AG2779" t="s">
        <v>80</v>
      </c>
    </row>
    <row r="2780" spans="1:33" x14ac:dyDescent="0.35">
      <c r="A2780" t="s">
        <v>79</v>
      </c>
      <c r="B2780">
        <v>12098700</v>
      </c>
      <c r="C2780" s="1">
        <v>43063</v>
      </c>
      <c r="D2780">
        <v>7.3</v>
      </c>
      <c r="E2780" t="s">
        <v>80</v>
      </c>
      <c r="F2780">
        <v>6.6</v>
      </c>
      <c r="G2780" t="s">
        <v>80</v>
      </c>
      <c r="H2780">
        <v>7</v>
      </c>
      <c r="I2780" t="s">
        <v>80</v>
      </c>
      <c r="J2780">
        <v>36</v>
      </c>
      <c r="K2780" t="s">
        <v>80</v>
      </c>
      <c r="L2780">
        <v>34</v>
      </c>
      <c r="M2780" t="s">
        <v>80</v>
      </c>
      <c r="N2780">
        <v>35</v>
      </c>
      <c r="O2780" t="s">
        <v>80</v>
      </c>
      <c r="AB2780">
        <v>219</v>
      </c>
      <c r="AC2780" t="s">
        <v>80</v>
      </c>
      <c r="AD2780">
        <v>293</v>
      </c>
      <c r="AE2780" t="s">
        <v>80</v>
      </c>
      <c r="AF2780">
        <v>340</v>
      </c>
      <c r="AG2780" t="s">
        <v>80</v>
      </c>
    </row>
    <row r="2781" spans="1:33" x14ac:dyDescent="0.35">
      <c r="A2781" t="s">
        <v>79</v>
      </c>
      <c r="B2781">
        <v>12098700</v>
      </c>
      <c r="C2781" s="1">
        <v>43064</v>
      </c>
      <c r="D2781">
        <v>6.6</v>
      </c>
      <c r="E2781" t="s">
        <v>80</v>
      </c>
      <c r="F2781">
        <v>6.3</v>
      </c>
      <c r="G2781" t="s">
        <v>80</v>
      </c>
      <c r="H2781">
        <v>6.5</v>
      </c>
      <c r="I2781" t="s">
        <v>80</v>
      </c>
      <c r="J2781">
        <v>39</v>
      </c>
      <c r="K2781" t="s">
        <v>80</v>
      </c>
      <c r="L2781">
        <v>34</v>
      </c>
      <c r="M2781" t="s">
        <v>80</v>
      </c>
      <c r="N2781">
        <v>37</v>
      </c>
      <c r="O2781" t="s">
        <v>80</v>
      </c>
      <c r="AB2781">
        <v>125</v>
      </c>
      <c r="AC2781" t="s">
        <v>80</v>
      </c>
      <c r="AD2781">
        <v>173</v>
      </c>
      <c r="AE2781" t="s">
        <v>80</v>
      </c>
      <c r="AF2781">
        <v>220</v>
      </c>
      <c r="AG2781" t="s">
        <v>80</v>
      </c>
    </row>
    <row r="2782" spans="1:33" x14ac:dyDescent="0.35">
      <c r="A2782" t="s">
        <v>79</v>
      </c>
      <c r="B2782">
        <v>12098700</v>
      </c>
      <c r="C2782" s="1">
        <v>43065</v>
      </c>
      <c r="D2782">
        <v>6.4</v>
      </c>
      <c r="E2782" t="s">
        <v>80</v>
      </c>
      <c r="F2782">
        <v>6.2</v>
      </c>
      <c r="G2782" t="s">
        <v>80</v>
      </c>
      <c r="H2782">
        <v>6.2</v>
      </c>
      <c r="I2782" t="s">
        <v>80</v>
      </c>
      <c r="J2782">
        <v>42</v>
      </c>
      <c r="K2782" t="s">
        <v>80</v>
      </c>
      <c r="L2782">
        <v>39</v>
      </c>
      <c r="M2782" t="s">
        <v>80</v>
      </c>
      <c r="N2782">
        <v>40</v>
      </c>
      <c r="O2782" t="s">
        <v>80</v>
      </c>
      <c r="AB2782">
        <v>76.400000000000006</v>
      </c>
      <c r="AC2782" t="s">
        <v>80</v>
      </c>
      <c r="AD2782">
        <v>103</v>
      </c>
      <c r="AE2782" t="s">
        <v>80</v>
      </c>
      <c r="AF2782">
        <v>131</v>
      </c>
      <c r="AG2782" t="s">
        <v>80</v>
      </c>
    </row>
    <row r="2783" spans="1:33" x14ac:dyDescent="0.35">
      <c r="A2783" t="s">
        <v>79</v>
      </c>
      <c r="B2783">
        <v>12098700</v>
      </c>
      <c r="C2783" s="1">
        <v>43066</v>
      </c>
      <c r="D2783">
        <v>6.5</v>
      </c>
      <c r="E2783" t="s">
        <v>80</v>
      </c>
      <c r="F2783">
        <v>6.2</v>
      </c>
      <c r="G2783" t="s">
        <v>80</v>
      </c>
      <c r="H2783">
        <v>6.3</v>
      </c>
      <c r="I2783" t="s">
        <v>80</v>
      </c>
      <c r="J2783">
        <v>44</v>
      </c>
      <c r="K2783" t="s">
        <v>80</v>
      </c>
      <c r="L2783">
        <v>42</v>
      </c>
      <c r="M2783" t="s">
        <v>80</v>
      </c>
      <c r="N2783">
        <v>43</v>
      </c>
      <c r="O2783" t="s">
        <v>80</v>
      </c>
      <c r="AB2783">
        <v>55</v>
      </c>
      <c r="AC2783" t="s">
        <v>80</v>
      </c>
      <c r="AD2783">
        <v>63.1</v>
      </c>
      <c r="AE2783" t="s">
        <v>80</v>
      </c>
      <c r="AF2783">
        <v>83</v>
      </c>
      <c r="AG2783" t="s">
        <v>80</v>
      </c>
    </row>
    <row r="2784" spans="1:33" x14ac:dyDescent="0.35">
      <c r="A2784" t="s">
        <v>79</v>
      </c>
      <c r="B2784">
        <v>12098700</v>
      </c>
      <c r="C2784" s="1">
        <v>43067</v>
      </c>
      <c r="D2784">
        <v>6.2</v>
      </c>
      <c r="E2784" t="s">
        <v>80</v>
      </c>
      <c r="F2784">
        <v>5.6</v>
      </c>
      <c r="G2784" t="s">
        <v>80</v>
      </c>
      <c r="H2784">
        <v>5.9</v>
      </c>
      <c r="I2784" t="s">
        <v>80</v>
      </c>
      <c r="J2784">
        <v>48</v>
      </c>
      <c r="K2784" t="s">
        <v>80</v>
      </c>
      <c r="L2784">
        <v>44</v>
      </c>
      <c r="M2784" t="s">
        <v>80</v>
      </c>
      <c r="N2784">
        <v>45</v>
      </c>
      <c r="O2784" t="s">
        <v>80</v>
      </c>
      <c r="AB2784">
        <v>39.5</v>
      </c>
      <c r="AC2784" t="s">
        <v>80</v>
      </c>
      <c r="AD2784">
        <v>49.1</v>
      </c>
      <c r="AE2784" t="s">
        <v>80</v>
      </c>
      <c r="AF2784">
        <v>63.2</v>
      </c>
      <c r="AG2784" t="s">
        <v>80</v>
      </c>
    </row>
    <row r="2785" spans="1:21" x14ac:dyDescent="0.35">
      <c r="A2785" t="s">
        <v>79</v>
      </c>
      <c r="B2785">
        <v>12098700</v>
      </c>
      <c r="C2785" s="1">
        <v>43068</v>
      </c>
    </row>
    <row r="2786" spans="1:21" x14ac:dyDescent="0.35">
      <c r="A2786" t="s">
        <v>79</v>
      </c>
      <c r="B2786">
        <v>12098700</v>
      </c>
      <c r="C2786" s="1">
        <v>43069</v>
      </c>
    </row>
    <row r="2787" spans="1:21" x14ac:dyDescent="0.35">
      <c r="A2787" t="s">
        <v>79</v>
      </c>
      <c r="B2787">
        <v>12098700</v>
      </c>
      <c r="C2787" s="1">
        <v>43070</v>
      </c>
      <c r="D2787">
        <v>5.5</v>
      </c>
      <c r="E2787" t="s">
        <v>80</v>
      </c>
      <c r="F2787">
        <v>4.8</v>
      </c>
      <c r="G2787" t="s">
        <v>80</v>
      </c>
      <c r="H2787">
        <v>5.2</v>
      </c>
      <c r="I2787" t="s">
        <v>80</v>
      </c>
    </row>
    <row r="2788" spans="1:21" x14ac:dyDescent="0.35">
      <c r="A2788" t="s">
        <v>79</v>
      </c>
      <c r="B2788">
        <v>12098700</v>
      </c>
      <c r="C2788" s="1">
        <v>43071</v>
      </c>
      <c r="D2788">
        <v>5.5</v>
      </c>
      <c r="E2788" t="s">
        <v>80</v>
      </c>
      <c r="F2788">
        <v>5.0999999999999996</v>
      </c>
      <c r="G2788" t="s">
        <v>80</v>
      </c>
      <c r="H2788">
        <v>5.3</v>
      </c>
      <c r="I2788" t="s">
        <v>80</v>
      </c>
    </row>
    <row r="2789" spans="1:21" x14ac:dyDescent="0.35">
      <c r="A2789" t="s">
        <v>79</v>
      </c>
      <c r="B2789">
        <v>12098700</v>
      </c>
      <c r="C2789" s="1">
        <v>43072</v>
      </c>
      <c r="D2789">
        <v>5.3</v>
      </c>
      <c r="E2789" t="s">
        <v>80</v>
      </c>
      <c r="F2789">
        <v>4.7</v>
      </c>
      <c r="G2789" t="s">
        <v>80</v>
      </c>
      <c r="H2789">
        <v>5</v>
      </c>
      <c r="I2789" t="s">
        <v>80</v>
      </c>
    </row>
    <row r="2790" spans="1:21" x14ac:dyDescent="0.35">
      <c r="A2790" t="s">
        <v>79</v>
      </c>
      <c r="B2790">
        <v>12098700</v>
      </c>
      <c r="C2790" s="1">
        <v>43073</v>
      </c>
    </row>
    <row r="2791" spans="1:21" x14ac:dyDescent="0.35">
      <c r="A2791" t="s">
        <v>79</v>
      </c>
      <c r="B2791">
        <v>12098700</v>
      </c>
      <c r="C2791" s="1">
        <v>43074</v>
      </c>
      <c r="D2791">
        <v>4</v>
      </c>
      <c r="E2791" t="s">
        <v>80</v>
      </c>
      <c r="F2791">
        <v>3.2</v>
      </c>
      <c r="G2791" t="s">
        <v>80</v>
      </c>
      <c r="H2791">
        <v>3.5</v>
      </c>
      <c r="I2791" t="s">
        <v>80</v>
      </c>
      <c r="P2791">
        <v>13.3</v>
      </c>
      <c r="Q2791" t="s">
        <v>80</v>
      </c>
      <c r="R2791">
        <v>12.9</v>
      </c>
      <c r="S2791" t="s">
        <v>80</v>
      </c>
      <c r="T2791">
        <v>13.1</v>
      </c>
      <c r="U2791" t="s">
        <v>80</v>
      </c>
    </row>
    <row r="2792" spans="1:21" x14ac:dyDescent="0.35">
      <c r="A2792" t="s">
        <v>79</v>
      </c>
      <c r="B2792">
        <v>12098700</v>
      </c>
      <c r="C2792" s="1">
        <v>43075</v>
      </c>
    </row>
    <row r="2793" spans="1:21" x14ac:dyDescent="0.35">
      <c r="A2793" t="s">
        <v>79</v>
      </c>
      <c r="B2793">
        <v>12098700</v>
      </c>
      <c r="C2793" s="1">
        <v>43076</v>
      </c>
      <c r="D2793">
        <v>4.3</v>
      </c>
      <c r="E2793" t="s">
        <v>80</v>
      </c>
      <c r="F2793">
        <v>3.5</v>
      </c>
      <c r="G2793" t="s">
        <v>80</v>
      </c>
      <c r="H2793">
        <v>3.9</v>
      </c>
      <c r="I2793" t="s">
        <v>80</v>
      </c>
      <c r="P2793">
        <v>13.1</v>
      </c>
      <c r="Q2793" t="s">
        <v>80</v>
      </c>
    </row>
    <row r="2794" spans="1:21" x14ac:dyDescent="0.35">
      <c r="A2794" t="s">
        <v>79</v>
      </c>
      <c r="B2794">
        <v>12098700</v>
      </c>
      <c r="C2794" s="1">
        <v>43077</v>
      </c>
    </row>
    <row r="2795" spans="1:21" x14ac:dyDescent="0.35">
      <c r="A2795" t="s">
        <v>79</v>
      </c>
      <c r="B2795">
        <v>12098700</v>
      </c>
      <c r="C2795" s="1">
        <v>43078</v>
      </c>
    </row>
    <row r="2796" spans="1:21" x14ac:dyDescent="0.35">
      <c r="A2796" t="s">
        <v>79</v>
      </c>
      <c r="B2796">
        <v>12098700</v>
      </c>
      <c r="C2796" s="1">
        <v>43079</v>
      </c>
    </row>
    <row r="2797" spans="1:21" x14ac:dyDescent="0.35">
      <c r="A2797" t="s">
        <v>79</v>
      </c>
      <c r="B2797">
        <v>12098700</v>
      </c>
      <c r="C2797" s="1">
        <v>43080</v>
      </c>
    </row>
    <row r="2798" spans="1:21" x14ac:dyDescent="0.35">
      <c r="A2798" t="s">
        <v>79</v>
      </c>
      <c r="B2798">
        <v>12098700</v>
      </c>
      <c r="C2798" s="1">
        <v>43081</v>
      </c>
    </row>
    <row r="2799" spans="1:21" x14ac:dyDescent="0.35">
      <c r="A2799" t="s">
        <v>79</v>
      </c>
      <c r="B2799">
        <v>12098700</v>
      </c>
      <c r="C2799" s="1">
        <v>43082</v>
      </c>
    </row>
    <row r="2800" spans="1:21" x14ac:dyDescent="0.35">
      <c r="A2800" t="s">
        <v>79</v>
      </c>
      <c r="B2800">
        <v>12098700</v>
      </c>
      <c r="C2800" s="1">
        <v>43083</v>
      </c>
    </row>
    <row r="2801" spans="1:3" x14ac:dyDescent="0.35">
      <c r="A2801" t="s">
        <v>79</v>
      </c>
      <c r="B2801">
        <v>12098700</v>
      </c>
      <c r="C2801" s="1">
        <v>43084</v>
      </c>
    </row>
    <row r="2802" spans="1:3" x14ac:dyDescent="0.35">
      <c r="A2802" t="s">
        <v>79</v>
      </c>
      <c r="B2802">
        <v>12098700</v>
      </c>
      <c r="C2802" s="1">
        <v>43085</v>
      </c>
    </row>
    <row r="2803" spans="1:3" x14ac:dyDescent="0.35">
      <c r="A2803" t="s">
        <v>79</v>
      </c>
      <c r="B2803">
        <v>12098700</v>
      </c>
      <c r="C2803" s="1">
        <v>43086</v>
      </c>
    </row>
    <row r="2804" spans="1:3" x14ac:dyDescent="0.35">
      <c r="A2804" t="s">
        <v>79</v>
      </c>
      <c r="B2804">
        <v>12098700</v>
      </c>
      <c r="C2804" s="1">
        <v>43087</v>
      </c>
    </row>
    <row r="2805" spans="1:3" x14ac:dyDescent="0.35">
      <c r="A2805" t="s">
        <v>79</v>
      </c>
      <c r="B2805">
        <v>12098700</v>
      </c>
      <c r="C2805" s="1">
        <v>43088</v>
      </c>
    </row>
    <row r="2806" spans="1:3" x14ac:dyDescent="0.35">
      <c r="A2806" t="s">
        <v>79</v>
      </c>
      <c r="B2806">
        <v>12098700</v>
      </c>
      <c r="C2806" s="1">
        <v>43089</v>
      </c>
    </row>
    <row r="2807" spans="1:3" x14ac:dyDescent="0.35">
      <c r="A2807" t="s">
        <v>79</v>
      </c>
      <c r="B2807">
        <v>12098700</v>
      </c>
      <c r="C2807" s="1">
        <v>43090</v>
      </c>
    </row>
    <row r="2808" spans="1:3" x14ac:dyDescent="0.35">
      <c r="A2808" t="s">
        <v>79</v>
      </c>
      <c r="B2808">
        <v>12098700</v>
      </c>
      <c r="C2808" s="1">
        <v>43091</v>
      </c>
    </row>
    <row r="2809" spans="1:3" x14ac:dyDescent="0.35">
      <c r="A2809" t="s">
        <v>79</v>
      </c>
      <c r="B2809">
        <v>12098700</v>
      </c>
      <c r="C2809" s="1">
        <v>43092</v>
      </c>
    </row>
    <row r="2810" spans="1:3" x14ac:dyDescent="0.35">
      <c r="A2810" t="s">
        <v>79</v>
      </c>
      <c r="B2810">
        <v>12098700</v>
      </c>
      <c r="C2810" s="1">
        <v>43093</v>
      </c>
    </row>
    <row r="2811" spans="1:3" x14ac:dyDescent="0.35">
      <c r="A2811" t="s">
        <v>79</v>
      </c>
      <c r="B2811">
        <v>12098700</v>
      </c>
      <c r="C2811" s="1">
        <v>43094</v>
      </c>
    </row>
    <row r="2812" spans="1:3" x14ac:dyDescent="0.35">
      <c r="A2812" t="s">
        <v>79</v>
      </c>
      <c r="B2812">
        <v>12098700</v>
      </c>
      <c r="C2812" s="1">
        <v>43095</v>
      </c>
    </row>
    <row r="2813" spans="1:3" x14ac:dyDescent="0.35">
      <c r="A2813" t="s">
        <v>79</v>
      </c>
      <c r="B2813">
        <v>12098700</v>
      </c>
      <c r="C2813" s="1">
        <v>43096</v>
      </c>
    </row>
    <row r="2814" spans="1:3" x14ac:dyDescent="0.35">
      <c r="A2814" t="s">
        <v>79</v>
      </c>
      <c r="B2814">
        <v>12098700</v>
      </c>
      <c r="C2814" s="1">
        <v>43097</v>
      </c>
    </row>
    <row r="2815" spans="1:3" x14ac:dyDescent="0.35">
      <c r="A2815" t="s">
        <v>79</v>
      </c>
      <c r="B2815">
        <v>12098700</v>
      </c>
      <c r="C2815" s="1">
        <v>43098</v>
      </c>
    </row>
    <row r="2816" spans="1:3" x14ac:dyDescent="0.35">
      <c r="A2816" t="s">
        <v>79</v>
      </c>
      <c r="B2816">
        <v>12098700</v>
      </c>
      <c r="C2816" s="1">
        <v>43099</v>
      </c>
    </row>
    <row r="2817" spans="1:3" x14ac:dyDescent="0.35">
      <c r="A2817" t="s">
        <v>79</v>
      </c>
      <c r="B2817">
        <v>12098700</v>
      </c>
      <c r="C2817" s="1">
        <v>43100</v>
      </c>
    </row>
    <row r="2818" spans="1:3" x14ac:dyDescent="0.35">
      <c r="A2818" t="s">
        <v>79</v>
      </c>
      <c r="B2818">
        <v>12098700</v>
      </c>
      <c r="C2818" s="1">
        <v>43101</v>
      </c>
    </row>
    <row r="2819" spans="1:3" x14ac:dyDescent="0.35">
      <c r="A2819" t="s">
        <v>79</v>
      </c>
      <c r="B2819">
        <v>12098700</v>
      </c>
      <c r="C2819" s="1">
        <v>43102</v>
      </c>
    </row>
    <row r="2820" spans="1:3" x14ac:dyDescent="0.35">
      <c r="A2820" t="s">
        <v>79</v>
      </c>
      <c r="B2820">
        <v>12098700</v>
      </c>
      <c r="C2820" s="1">
        <v>43103</v>
      </c>
    </row>
    <row r="2821" spans="1:3" x14ac:dyDescent="0.35">
      <c r="A2821" t="s">
        <v>79</v>
      </c>
      <c r="B2821">
        <v>12098700</v>
      </c>
      <c r="C2821" s="1">
        <v>43104</v>
      </c>
    </row>
    <row r="2822" spans="1:3" x14ac:dyDescent="0.35">
      <c r="A2822" t="s">
        <v>79</v>
      </c>
      <c r="B2822">
        <v>12098700</v>
      </c>
      <c r="C2822" s="1">
        <v>43105</v>
      </c>
    </row>
    <row r="2823" spans="1:3" x14ac:dyDescent="0.35">
      <c r="A2823" t="s">
        <v>79</v>
      </c>
      <c r="B2823">
        <v>12098700</v>
      </c>
      <c r="C2823" s="1">
        <v>43106</v>
      </c>
    </row>
    <row r="2824" spans="1:3" x14ac:dyDescent="0.35">
      <c r="A2824" t="s">
        <v>79</v>
      </c>
      <c r="B2824">
        <v>12098700</v>
      </c>
      <c r="C2824" s="1">
        <v>43107</v>
      </c>
    </row>
    <row r="2825" spans="1:3" x14ac:dyDescent="0.35">
      <c r="A2825" t="s">
        <v>79</v>
      </c>
      <c r="B2825">
        <v>12098700</v>
      </c>
      <c r="C2825" s="1">
        <v>43108</v>
      </c>
    </row>
    <row r="2826" spans="1:3" x14ac:dyDescent="0.35">
      <c r="A2826" t="s">
        <v>79</v>
      </c>
      <c r="B2826">
        <v>12098700</v>
      </c>
      <c r="C2826" s="1">
        <v>43109</v>
      </c>
    </row>
    <row r="2827" spans="1:3" x14ac:dyDescent="0.35">
      <c r="A2827" t="s">
        <v>79</v>
      </c>
      <c r="B2827">
        <v>12098700</v>
      </c>
      <c r="C2827" s="1">
        <v>43110</v>
      </c>
    </row>
    <row r="2828" spans="1:3" x14ac:dyDescent="0.35">
      <c r="A2828" t="s">
        <v>79</v>
      </c>
      <c r="B2828">
        <v>12098700</v>
      </c>
      <c r="C2828" s="1">
        <v>43111</v>
      </c>
    </row>
    <row r="2829" spans="1:3" x14ac:dyDescent="0.35">
      <c r="A2829" t="s">
        <v>79</v>
      </c>
      <c r="B2829">
        <v>12098700</v>
      </c>
      <c r="C2829" s="1">
        <v>43112</v>
      </c>
    </row>
    <row r="2830" spans="1:3" x14ac:dyDescent="0.35">
      <c r="A2830" t="s">
        <v>79</v>
      </c>
      <c r="B2830">
        <v>12098700</v>
      </c>
      <c r="C2830" s="1">
        <v>43113</v>
      </c>
    </row>
    <row r="2831" spans="1:3" x14ac:dyDescent="0.35">
      <c r="A2831" t="s">
        <v>79</v>
      </c>
      <c r="B2831">
        <v>12098700</v>
      </c>
      <c r="C2831" s="1">
        <v>43114</v>
      </c>
    </row>
    <row r="2832" spans="1:3" x14ac:dyDescent="0.35">
      <c r="A2832" t="s">
        <v>79</v>
      </c>
      <c r="B2832">
        <v>12098700</v>
      </c>
      <c r="C2832" s="1">
        <v>43115</v>
      </c>
    </row>
    <row r="2833" spans="1:3" x14ac:dyDescent="0.35">
      <c r="A2833" t="s">
        <v>79</v>
      </c>
      <c r="B2833">
        <v>12098700</v>
      </c>
      <c r="C2833" s="1">
        <v>43116</v>
      </c>
    </row>
    <row r="2834" spans="1:3" x14ac:dyDescent="0.35">
      <c r="A2834" t="s">
        <v>79</v>
      </c>
      <c r="B2834">
        <v>12098700</v>
      </c>
      <c r="C2834" s="1">
        <v>43117</v>
      </c>
    </row>
    <row r="2835" spans="1:3" x14ac:dyDescent="0.35">
      <c r="A2835" t="s">
        <v>79</v>
      </c>
      <c r="B2835">
        <v>12098700</v>
      </c>
      <c r="C2835" s="1">
        <v>43118</v>
      </c>
    </row>
    <row r="2836" spans="1:3" x14ac:dyDescent="0.35">
      <c r="A2836" t="s">
        <v>79</v>
      </c>
      <c r="B2836">
        <v>12098700</v>
      </c>
      <c r="C2836" s="1">
        <v>43119</v>
      </c>
    </row>
    <row r="2837" spans="1:3" x14ac:dyDescent="0.35">
      <c r="A2837" t="s">
        <v>79</v>
      </c>
      <c r="B2837">
        <v>12098700</v>
      </c>
      <c r="C2837" s="1">
        <v>43120</v>
      </c>
    </row>
    <row r="2838" spans="1:3" x14ac:dyDescent="0.35">
      <c r="A2838" t="s">
        <v>79</v>
      </c>
      <c r="B2838">
        <v>12098700</v>
      </c>
      <c r="C2838" s="1">
        <v>43121</v>
      </c>
    </row>
    <row r="2839" spans="1:3" x14ac:dyDescent="0.35">
      <c r="A2839" t="s">
        <v>79</v>
      </c>
      <c r="B2839">
        <v>12098700</v>
      </c>
      <c r="C2839" s="1">
        <v>43122</v>
      </c>
    </row>
    <row r="2840" spans="1:3" x14ac:dyDescent="0.35">
      <c r="A2840" t="s">
        <v>79</v>
      </c>
      <c r="B2840">
        <v>12098700</v>
      </c>
      <c r="C2840" s="1">
        <v>43123</v>
      </c>
    </row>
    <row r="2841" spans="1:3" x14ac:dyDescent="0.35">
      <c r="A2841" t="s">
        <v>79</v>
      </c>
      <c r="B2841">
        <v>12098700</v>
      </c>
      <c r="C2841" s="1">
        <v>43124</v>
      </c>
    </row>
    <row r="2842" spans="1:3" x14ac:dyDescent="0.35">
      <c r="A2842" t="s">
        <v>79</v>
      </c>
      <c r="B2842">
        <v>12098700</v>
      </c>
      <c r="C2842" s="1">
        <v>43125</v>
      </c>
    </row>
    <row r="2843" spans="1:3" x14ac:dyDescent="0.35">
      <c r="A2843" t="s">
        <v>79</v>
      </c>
      <c r="B2843">
        <v>12098700</v>
      </c>
      <c r="C2843" s="1">
        <v>43126</v>
      </c>
    </row>
    <row r="2844" spans="1:3" x14ac:dyDescent="0.35">
      <c r="A2844" t="s">
        <v>79</v>
      </c>
      <c r="B2844">
        <v>12098700</v>
      </c>
      <c r="C2844" s="1">
        <v>43127</v>
      </c>
    </row>
    <row r="2845" spans="1:3" x14ac:dyDescent="0.35">
      <c r="A2845" t="s">
        <v>79</v>
      </c>
      <c r="B2845">
        <v>12098700</v>
      </c>
      <c r="C2845" s="1">
        <v>43128</v>
      </c>
    </row>
    <row r="2846" spans="1:3" x14ac:dyDescent="0.35">
      <c r="A2846" t="s">
        <v>79</v>
      </c>
      <c r="B2846">
        <v>12098700</v>
      </c>
      <c r="C2846" s="1">
        <v>43129</v>
      </c>
    </row>
    <row r="2847" spans="1:3" x14ac:dyDescent="0.35">
      <c r="A2847" t="s">
        <v>79</v>
      </c>
      <c r="B2847">
        <v>12098700</v>
      </c>
      <c r="C2847" s="1">
        <v>43130</v>
      </c>
    </row>
    <row r="2848" spans="1:3" x14ac:dyDescent="0.35">
      <c r="A2848" t="s">
        <v>79</v>
      </c>
      <c r="B2848">
        <v>12098700</v>
      </c>
      <c r="C2848" s="1">
        <v>43131</v>
      </c>
    </row>
    <row r="2849" spans="1:3" x14ac:dyDescent="0.35">
      <c r="A2849" t="s">
        <v>79</v>
      </c>
      <c r="B2849">
        <v>12098700</v>
      </c>
      <c r="C2849" s="1">
        <v>43132</v>
      </c>
    </row>
    <row r="2850" spans="1:3" x14ac:dyDescent="0.35">
      <c r="A2850" t="s">
        <v>79</v>
      </c>
      <c r="B2850">
        <v>12098700</v>
      </c>
      <c r="C2850" s="1">
        <v>43133</v>
      </c>
    </row>
    <row r="2851" spans="1:3" x14ac:dyDescent="0.35">
      <c r="A2851" t="s">
        <v>79</v>
      </c>
      <c r="B2851">
        <v>12098700</v>
      </c>
      <c r="C2851" s="1">
        <v>43134</v>
      </c>
    </row>
    <row r="2852" spans="1:3" x14ac:dyDescent="0.35">
      <c r="A2852" t="s">
        <v>79</v>
      </c>
      <c r="B2852">
        <v>12098700</v>
      </c>
      <c r="C2852" s="1">
        <v>43135</v>
      </c>
    </row>
    <row r="2853" spans="1:3" x14ac:dyDescent="0.35">
      <c r="A2853" t="s">
        <v>79</v>
      </c>
      <c r="B2853">
        <v>12098700</v>
      </c>
      <c r="C2853" s="1">
        <v>43136</v>
      </c>
    </row>
    <row r="2854" spans="1:3" x14ac:dyDescent="0.35">
      <c r="A2854" t="s">
        <v>79</v>
      </c>
      <c r="B2854">
        <v>12098700</v>
      </c>
      <c r="C2854" s="1">
        <v>43137</v>
      </c>
    </row>
    <row r="2855" spans="1:3" x14ac:dyDescent="0.35">
      <c r="A2855" t="s">
        <v>79</v>
      </c>
      <c r="B2855">
        <v>12098700</v>
      </c>
      <c r="C2855" s="1">
        <v>43138</v>
      </c>
    </row>
    <row r="2856" spans="1:3" x14ac:dyDescent="0.35">
      <c r="A2856" t="s">
        <v>79</v>
      </c>
      <c r="B2856">
        <v>12098700</v>
      </c>
      <c r="C2856" s="1">
        <v>43139</v>
      </c>
    </row>
    <row r="2857" spans="1:3" x14ac:dyDescent="0.35">
      <c r="A2857" t="s">
        <v>79</v>
      </c>
      <c r="B2857">
        <v>12098700</v>
      </c>
      <c r="C2857" s="1">
        <v>43140</v>
      </c>
    </row>
    <row r="2858" spans="1:3" x14ac:dyDescent="0.35">
      <c r="A2858" t="s">
        <v>79</v>
      </c>
      <c r="B2858">
        <v>12098700</v>
      </c>
      <c r="C2858" s="1">
        <v>43141</v>
      </c>
    </row>
    <row r="2859" spans="1:3" x14ac:dyDescent="0.35">
      <c r="A2859" t="s">
        <v>79</v>
      </c>
      <c r="B2859">
        <v>12098700</v>
      </c>
      <c r="C2859" s="1">
        <v>43142</v>
      </c>
    </row>
    <row r="2860" spans="1:3" x14ac:dyDescent="0.35">
      <c r="A2860" t="s">
        <v>79</v>
      </c>
      <c r="B2860">
        <v>12098700</v>
      </c>
      <c r="C2860" s="1">
        <v>43143</v>
      </c>
    </row>
    <row r="2861" spans="1:3" x14ac:dyDescent="0.35">
      <c r="A2861" t="s">
        <v>79</v>
      </c>
      <c r="B2861">
        <v>12098700</v>
      </c>
      <c r="C2861" s="1">
        <v>43144</v>
      </c>
    </row>
    <row r="2862" spans="1:3" x14ac:dyDescent="0.35">
      <c r="A2862" t="s">
        <v>79</v>
      </c>
      <c r="B2862">
        <v>12098700</v>
      </c>
      <c r="C2862" s="1">
        <v>43145</v>
      </c>
    </row>
    <row r="2863" spans="1:3" x14ac:dyDescent="0.35">
      <c r="A2863" t="s">
        <v>79</v>
      </c>
      <c r="B2863">
        <v>12098700</v>
      </c>
      <c r="C2863" s="1">
        <v>43146</v>
      </c>
    </row>
    <row r="2864" spans="1:3" x14ac:dyDescent="0.35">
      <c r="A2864" t="s">
        <v>79</v>
      </c>
      <c r="B2864">
        <v>12098700</v>
      </c>
      <c r="C2864" s="1">
        <v>43147</v>
      </c>
    </row>
    <row r="2865" spans="1:33" x14ac:dyDescent="0.35">
      <c r="A2865" t="s">
        <v>79</v>
      </c>
      <c r="B2865">
        <v>12098700</v>
      </c>
      <c r="C2865" s="1">
        <v>43148</v>
      </c>
      <c r="D2865">
        <v>3.9</v>
      </c>
      <c r="E2865" t="s">
        <v>80</v>
      </c>
      <c r="F2865">
        <v>3.7</v>
      </c>
      <c r="G2865" t="s">
        <v>80</v>
      </c>
      <c r="H2865">
        <v>3.8</v>
      </c>
      <c r="I2865" t="s">
        <v>80</v>
      </c>
      <c r="J2865">
        <v>53</v>
      </c>
      <c r="K2865" t="s">
        <v>80</v>
      </c>
      <c r="L2865">
        <v>52</v>
      </c>
      <c r="M2865" t="s">
        <v>80</v>
      </c>
      <c r="N2865">
        <v>53</v>
      </c>
      <c r="O2865" t="s">
        <v>80</v>
      </c>
      <c r="P2865">
        <v>13.1</v>
      </c>
      <c r="Q2865" t="s">
        <v>80</v>
      </c>
      <c r="R2865">
        <v>12.9</v>
      </c>
      <c r="S2865" t="s">
        <v>80</v>
      </c>
      <c r="T2865">
        <v>13</v>
      </c>
      <c r="U2865" t="s">
        <v>80</v>
      </c>
      <c r="V2865">
        <v>7.2</v>
      </c>
      <c r="W2865" t="s">
        <v>80</v>
      </c>
      <c r="X2865">
        <v>7.1</v>
      </c>
      <c r="Y2865" t="s">
        <v>80</v>
      </c>
      <c r="Z2865">
        <v>7.2</v>
      </c>
      <c r="AA2865" t="s">
        <v>80</v>
      </c>
      <c r="AB2865">
        <v>2</v>
      </c>
      <c r="AC2865" t="s">
        <v>80</v>
      </c>
      <c r="AD2865">
        <v>4.7</v>
      </c>
      <c r="AE2865" t="s">
        <v>80</v>
      </c>
      <c r="AF2865">
        <v>16.8</v>
      </c>
      <c r="AG2865" t="s">
        <v>80</v>
      </c>
    </row>
    <row r="2866" spans="1:33" x14ac:dyDescent="0.35">
      <c r="A2866" t="s">
        <v>79</v>
      </c>
      <c r="B2866">
        <v>12098700</v>
      </c>
      <c r="C2866" s="1">
        <v>43149</v>
      </c>
      <c r="D2866">
        <v>3.8</v>
      </c>
      <c r="E2866" t="s">
        <v>80</v>
      </c>
      <c r="F2866">
        <v>3.7</v>
      </c>
      <c r="G2866" t="s">
        <v>80</v>
      </c>
      <c r="H2866">
        <v>3.8</v>
      </c>
      <c r="I2866" t="s">
        <v>80</v>
      </c>
      <c r="J2866">
        <v>53</v>
      </c>
      <c r="K2866" t="s">
        <v>80</v>
      </c>
      <c r="L2866">
        <v>53</v>
      </c>
      <c r="M2866" t="s">
        <v>80</v>
      </c>
      <c r="N2866">
        <v>53</v>
      </c>
      <c r="O2866" t="s">
        <v>80</v>
      </c>
      <c r="P2866">
        <v>13</v>
      </c>
      <c r="Q2866" t="s">
        <v>80</v>
      </c>
      <c r="R2866">
        <v>13</v>
      </c>
      <c r="S2866" t="s">
        <v>80</v>
      </c>
      <c r="T2866">
        <v>13</v>
      </c>
      <c r="U2866" t="s">
        <v>80</v>
      </c>
      <c r="V2866">
        <v>7.2</v>
      </c>
      <c r="W2866" t="s">
        <v>80</v>
      </c>
      <c r="X2866">
        <v>7.1</v>
      </c>
      <c r="Y2866" t="s">
        <v>80</v>
      </c>
      <c r="Z2866">
        <v>7.2</v>
      </c>
      <c r="AA2866" t="s">
        <v>80</v>
      </c>
      <c r="AB2866">
        <v>3.2</v>
      </c>
      <c r="AC2866" t="s">
        <v>80</v>
      </c>
      <c r="AD2866">
        <v>3.7</v>
      </c>
      <c r="AE2866" t="s">
        <v>80</v>
      </c>
      <c r="AF2866">
        <v>8</v>
      </c>
      <c r="AG2866" t="s">
        <v>80</v>
      </c>
    </row>
    <row r="2867" spans="1:33" x14ac:dyDescent="0.35">
      <c r="A2867" t="s">
        <v>79</v>
      </c>
      <c r="B2867">
        <v>12098700</v>
      </c>
      <c r="C2867" s="1">
        <v>43150</v>
      </c>
      <c r="D2867">
        <v>3.9</v>
      </c>
      <c r="E2867" t="s">
        <v>80</v>
      </c>
      <c r="F2867">
        <v>3.3</v>
      </c>
      <c r="G2867" t="s">
        <v>80</v>
      </c>
      <c r="H2867">
        <v>3.7</v>
      </c>
      <c r="I2867" t="s">
        <v>80</v>
      </c>
      <c r="J2867">
        <v>53</v>
      </c>
      <c r="K2867" t="s">
        <v>80</v>
      </c>
      <c r="L2867">
        <v>51</v>
      </c>
      <c r="M2867" t="s">
        <v>80</v>
      </c>
      <c r="N2867">
        <v>52</v>
      </c>
      <c r="O2867" t="s">
        <v>80</v>
      </c>
      <c r="P2867">
        <v>13.4</v>
      </c>
      <c r="Q2867" t="s">
        <v>80</v>
      </c>
      <c r="R2867">
        <v>13</v>
      </c>
      <c r="S2867" t="s">
        <v>80</v>
      </c>
      <c r="T2867">
        <v>13.2</v>
      </c>
      <c r="U2867" t="s">
        <v>80</v>
      </c>
      <c r="V2867">
        <v>7.2</v>
      </c>
      <c r="W2867" t="s">
        <v>80</v>
      </c>
      <c r="X2867">
        <v>7.1</v>
      </c>
      <c r="Y2867" t="s">
        <v>80</v>
      </c>
      <c r="Z2867">
        <v>7.1</v>
      </c>
      <c r="AA2867" t="s">
        <v>80</v>
      </c>
      <c r="AB2867">
        <v>2.8</v>
      </c>
      <c r="AC2867" t="s">
        <v>80</v>
      </c>
      <c r="AD2867">
        <v>3.4</v>
      </c>
      <c r="AE2867" t="s">
        <v>80</v>
      </c>
      <c r="AF2867">
        <v>7.6</v>
      </c>
      <c r="AG2867" t="s">
        <v>80</v>
      </c>
    </row>
    <row r="2868" spans="1:33" x14ac:dyDescent="0.35">
      <c r="A2868" t="s">
        <v>79</v>
      </c>
      <c r="B2868">
        <v>12098700</v>
      </c>
      <c r="C2868" s="1">
        <v>43151</v>
      </c>
      <c r="D2868">
        <v>3.4</v>
      </c>
      <c r="E2868" t="s">
        <v>80</v>
      </c>
      <c r="F2868">
        <v>2.4</v>
      </c>
      <c r="G2868" t="s">
        <v>80</v>
      </c>
      <c r="H2868">
        <v>2.9</v>
      </c>
      <c r="I2868" t="s">
        <v>80</v>
      </c>
      <c r="J2868">
        <v>54</v>
      </c>
      <c r="K2868" t="s">
        <v>80</v>
      </c>
      <c r="L2868">
        <v>51</v>
      </c>
      <c r="M2868" t="s">
        <v>80</v>
      </c>
      <c r="N2868">
        <v>53</v>
      </c>
      <c r="O2868" t="s">
        <v>80</v>
      </c>
      <c r="P2868">
        <v>13.7</v>
      </c>
      <c r="Q2868" t="s">
        <v>80</v>
      </c>
      <c r="R2868">
        <v>13.4</v>
      </c>
      <c r="S2868" t="s">
        <v>80</v>
      </c>
      <c r="T2868">
        <v>13.5</v>
      </c>
      <c r="U2868" t="s">
        <v>80</v>
      </c>
      <c r="V2868">
        <v>7.1</v>
      </c>
      <c r="W2868" t="s">
        <v>80</v>
      </c>
      <c r="X2868">
        <v>7.1</v>
      </c>
      <c r="Y2868" t="s">
        <v>80</v>
      </c>
      <c r="Z2868">
        <v>7.1</v>
      </c>
      <c r="AA2868" t="s">
        <v>80</v>
      </c>
      <c r="AB2868">
        <v>2.8</v>
      </c>
      <c r="AC2868" t="s">
        <v>80</v>
      </c>
      <c r="AD2868">
        <v>3</v>
      </c>
      <c r="AE2868" t="s">
        <v>80</v>
      </c>
      <c r="AF2868">
        <v>10.3</v>
      </c>
      <c r="AG2868" t="s">
        <v>80</v>
      </c>
    </row>
    <row r="2869" spans="1:33" x14ac:dyDescent="0.35">
      <c r="A2869" t="s">
        <v>79</v>
      </c>
      <c r="B2869">
        <v>12098700</v>
      </c>
      <c r="C2869" s="1">
        <v>43152</v>
      </c>
      <c r="D2869">
        <v>2.4</v>
      </c>
      <c r="E2869" t="s">
        <v>80</v>
      </c>
      <c r="F2869">
        <v>1.7</v>
      </c>
      <c r="G2869" t="s">
        <v>80</v>
      </c>
      <c r="H2869">
        <v>2.1</v>
      </c>
      <c r="I2869" t="s">
        <v>80</v>
      </c>
      <c r="J2869">
        <v>57</v>
      </c>
      <c r="K2869" t="s">
        <v>80</v>
      </c>
      <c r="L2869">
        <v>53</v>
      </c>
      <c r="M2869" t="s">
        <v>80</v>
      </c>
      <c r="N2869">
        <v>55</v>
      </c>
      <c r="O2869" t="s">
        <v>80</v>
      </c>
      <c r="P2869">
        <v>14</v>
      </c>
      <c r="Q2869" t="s">
        <v>80</v>
      </c>
      <c r="R2869">
        <v>13.7</v>
      </c>
      <c r="S2869" t="s">
        <v>80</v>
      </c>
      <c r="T2869">
        <v>13.8</v>
      </c>
      <c r="U2869" t="s">
        <v>80</v>
      </c>
      <c r="V2869">
        <v>7.1</v>
      </c>
      <c r="W2869" t="s">
        <v>80</v>
      </c>
      <c r="X2869">
        <v>7.1</v>
      </c>
      <c r="Y2869" t="s">
        <v>80</v>
      </c>
      <c r="Z2869">
        <v>7.1</v>
      </c>
      <c r="AA2869" t="s">
        <v>80</v>
      </c>
      <c r="AB2869">
        <v>2.8</v>
      </c>
      <c r="AC2869" t="s">
        <v>80</v>
      </c>
      <c r="AD2869">
        <v>3.4</v>
      </c>
      <c r="AE2869" t="s">
        <v>80</v>
      </c>
      <c r="AF2869">
        <v>13.6</v>
      </c>
      <c r="AG2869" t="s">
        <v>80</v>
      </c>
    </row>
    <row r="2870" spans="1:33" x14ac:dyDescent="0.35">
      <c r="A2870" t="s">
        <v>79</v>
      </c>
      <c r="B2870">
        <v>12098700</v>
      </c>
      <c r="C2870" s="1">
        <v>43153</v>
      </c>
      <c r="D2870">
        <v>2.5</v>
      </c>
      <c r="E2870" t="s">
        <v>80</v>
      </c>
      <c r="F2870">
        <v>1.6</v>
      </c>
      <c r="G2870" t="s">
        <v>80</v>
      </c>
      <c r="H2870">
        <v>1.9</v>
      </c>
      <c r="I2870" t="s">
        <v>80</v>
      </c>
      <c r="J2870">
        <v>60</v>
      </c>
      <c r="K2870" t="s">
        <v>80</v>
      </c>
      <c r="L2870">
        <v>57</v>
      </c>
      <c r="M2870" t="s">
        <v>80</v>
      </c>
      <c r="N2870">
        <v>59</v>
      </c>
      <c r="O2870" t="s">
        <v>80</v>
      </c>
      <c r="P2870">
        <v>14</v>
      </c>
      <c r="Q2870" t="s">
        <v>80</v>
      </c>
      <c r="R2870">
        <v>13.5</v>
      </c>
      <c r="S2870" t="s">
        <v>80</v>
      </c>
      <c r="T2870">
        <v>13.8</v>
      </c>
      <c r="U2870" t="s">
        <v>80</v>
      </c>
      <c r="V2870">
        <v>7.1</v>
      </c>
      <c r="W2870" t="s">
        <v>80</v>
      </c>
      <c r="X2870">
        <v>7</v>
      </c>
      <c r="Y2870" t="s">
        <v>80</v>
      </c>
      <c r="Z2870">
        <v>7.1</v>
      </c>
      <c r="AA2870" t="s">
        <v>80</v>
      </c>
      <c r="AB2870">
        <v>5.2</v>
      </c>
      <c r="AC2870" t="s">
        <v>80</v>
      </c>
      <c r="AD2870">
        <v>19.600000000000001</v>
      </c>
      <c r="AE2870" t="s">
        <v>80</v>
      </c>
      <c r="AF2870">
        <v>94.1</v>
      </c>
      <c r="AG2870" t="s">
        <v>80</v>
      </c>
    </row>
    <row r="2871" spans="1:33" x14ac:dyDescent="0.35">
      <c r="A2871" t="s">
        <v>79</v>
      </c>
      <c r="B2871">
        <v>12098700</v>
      </c>
      <c r="C2871" s="1">
        <v>43154</v>
      </c>
      <c r="D2871">
        <v>2.2999999999999998</v>
      </c>
      <c r="E2871" t="s">
        <v>80</v>
      </c>
      <c r="F2871">
        <v>0.7</v>
      </c>
      <c r="G2871" t="s">
        <v>80</v>
      </c>
      <c r="H2871">
        <v>1.5</v>
      </c>
      <c r="I2871" t="s">
        <v>80</v>
      </c>
      <c r="J2871">
        <v>61</v>
      </c>
      <c r="K2871" t="s">
        <v>80</v>
      </c>
      <c r="L2871">
        <v>59</v>
      </c>
      <c r="M2871" t="s">
        <v>80</v>
      </c>
      <c r="N2871">
        <v>61</v>
      </c>
      <c r="O2871" t="s">
        <v>80</v>
      </c>
      <c r="P2871">
        <v>14.1</v>
      </c>
      <c r="Q2871" t="s">
        <v>80</v>
      </c>
      <c r="R2871">
        <v>13.4</v>
      </c>
      <c r="S2871" t="s">
        <v>80</v>
      </c>
      <c r="T2871">
        <v>13.8</v>
      </c>
      <c r="U2871" t="s">
        <v>80</v>
      </c>
      <c r="V2871">
        <v>7.2</v>
      </c>
      <c r="W2871" t="s">
        <v>80</v>
      </c>
      <c r="X2871">
        <v>7</v>
      </c>
      <c r="Y2871" t="s">
        <v>80</v>
      </c>
      <c r="Z2871">
        <v>7.1</v>
      </c>
      <c r="AA2871" t="s">
        <v>80</v>
      </c>
      <c r="AB2871">
        <v>71.7</v>
      </c>
      <c r="AC2871" t="s">
        <v>80</v>
      </c>
      <c r="AD2871">
        <v>147</v>
      </c>
      <c r="AE2871" t="s">
        <v>80</v>
      </c>
      <c r="AF2871">
        <v>332</v>
      </c>
      <c r="AG2871" t="s">
        <v>80</v>
      </c>
    </row>
    <row r="2872" spans="1:33" x14ac:dyDescent="0.35">
      <c r="A2872" t="s">
        <v>79</v>
      </c>
      <c r="B2872">
        <v>12098700</v>
      </c>
      <c r="C2872" s="1">
        <v>43155</v>
      </c>
      <c r="D2872">
        <v>2.8</v>
      </c>
      <c r="E2872" t="s">
        <v>80</v>
      </c>
      <c r="F2872">
        <v>1.6</v>
      </c>
      <c r="G2872" t="s">
        <v>80</v>
      </c>
      <c r="H2872">
        <v>2.1</v>
      </c>
      <c r="I2872" t="s">
        <v>80</v>
      </c>
      <c r="J2872">
        <v>61</v>
      </c>
      <c r="K2872" t="s">
        <v>80</v>
      </c>
      <c r="L2872">
        <v>60</v>
      </c>
      <c r="M2872" t="s">
        <v>80</v>
      </c>
      <c r="N2872">
        <v>61</v>
      </c>
      <c r="O2872" t="s">
        <v>80</v>
      </c>
      <c r="P2872">
        <v>13.6</v>
      </c>
      <c r="Q2872" t="s">
        <v>80</v>
      </c>
      <c r="R2872">
        <v>13.1</v>
      </c>
      <c r="S2872" t="s">
        <v>80</v>
      </c>
      <c r="T2872">
        <v>13.4</v>
      </c>
      <c r="U2872" t="s">
        <v>80</v>
      </c>
      <c r="V2872">
        <v>7.2</v>
      </c>
      <c r="W2872" t="s">
        <v>80</v>
      </c>
      <c r="X2872">
        <v>7.2</v>
      </c>
      <c r="Y2872" t="s">
        <v>80</v>
      </c>
      <c r="Z2872">
        <v>7.2</v>
      </c>
      <c r="AA2872" t="s">
        <v>80</v>
      </c>
      <c r="AB2872">
        <v>15.7</v>
      </c>
      <c r="AC2872" t="s">
        <v>80</v>
      </c>
      <c r="AD2872">
        <v>22.8</v>
      </c>
      <c r="AE2872" t="s">
        <v>80</v>
      </c>
      <c r="AF2872">
        <v>76.599999999999994</v>
      </c>
      <c r="AG2872" t="s">
        <v>80</v>
      </c>
    </row>
    <row r="2873" spans="1:33" x14ac:dyDescent="0.35">
      <c r="A2873" t="s">
        <v>79</v>
      </c>
      <c r="B2873">
        <v>12098700</v>
      </c>
      <c r="C2873" s="1">
        <v>43156</v>
      </c>
      <c r="D2873">
        <v>3</v>
      </c>
      <c r="E2873" t="s">
        <v>80</v>
      </c>
      <c r="F2873">
        <v>2.2000000000000002</v>
      </c>
      <c r="G2873" t="s">
        <v>80</v>
      </c>
      <c r="H2873">
        <v>2.8</v>
      </c>
      <c r="I2873" t="s">
        <v>80</v>
      </c>
      <c r="J2873">
        <v>61</v>
      </c>
      <c r="K2873" t="s">
        <v>80</v>
      </c>
      <c r="L2873">
        <v>60</v>
      </c>
      <c r="M2873" t="s">
        <v>80</v>
      </c>
      <c r="N2873">
        <v>61</v>
      </c>
      <c r="O2873" t="s">
        <v>80</v>
      </c>
      <c r="P2873">
        <v>13.3</v>
      </c>
      <c r="Q2873" t="s">
        <v>80</v>
      </c>
      <c r="R2873">
        <v>13</v>
      </c>
      <c r="S2873" t="s">
        <v>80</v>
      </c>
      <c r="T2873">
        <v>13.1</v>
      </c>
      <c r="U2873" t="s">
        <v>80</v>
      </c>
      <c r="V2873">
        <v>7.2</v>
      </c>
      <c r="W2873" t="s">
        <v>80</v>
      </c>
      <c r="X2873">
        <v>7.2</v>
      </c>
      <c r="Y2873" t="s">
        <v>80</v>
      </c>
      <c r="Z2873">
        <v>7.2</v>
      </c>
      <c r="AA2873" t="s">
        <v>80</v>
      </c>
      <c r="AB2873">
        <v>8</v>
      </c>
      <c r="AC2873" t="s">
        <v>80</v>
      </c>
      <c r="AD2873">
        <v>15.6</v>
      </c>
      <c r="AE2873" t="s">
        <v>80</v>
      </c>
      <c r="AF2873">
        <v>21</v>
      </c>
      <c r="AG2873" t="s">
        <v>80</v>
      </c>
    </row>
    <row r="2874" spans="1:33" x14ac:dyDescent="0.35">
      <c r="A2874" t="s">
        <v>79</v>
      </c>
      <c r="B2874">
        <v>12098700</v>
      </c>
      <c r="C2874" s="1">
        <v>43157</v>
      </c>
      <c r="D2874">
        <v>4.4000000000000004</v>
      </c>
      <c r="E2874" t="s">
        <v>80</v>
      </c>
      <c r="F2874">
        <v>1.9</v>
      </c>
      <c r="G2874" t="s">
        <v>80</v>
      </c>
      <c r="H2874">
        <v>2.9</v>
      </c>
      <c r="I2874" t="s">
        <v>80</v>
      </c>
      <c r="J2874">
        <v>63</v>
      </c>
      <c r="K2874" t="s">
        <v>80</v>
      </c>
      <c r="L2874">
        <v>61</v>
      </c>
      <c r="M2874" t="s">
        <v>80</v>
      </c>
      <c r="N2874">
        <v>62</v>
      </c>
      <c r="O2874" t="s">
        <v>80</v>
      </c>
      <c r="P2874">
        <v>13.5</v>
      </c>
      <c r="Q2874" t="s">
        <v>80</v>
      </c>
      <c r="R2874">
        <v>12.7</v>
      </c>
      <c r="S2874" t="s">
        <v>80</v>
      </c>
      <c r="T2874">
        <v>13.1</v>
      </c>
      <c r="U2874" t="s">
        <v>80</v>
      </c>
      <c r="V2874">
        <v>7.3</v>
      </c>
      <c r="W2874" t="s">
        <v>80</v>
      </c>
      <c r="X2874">
        <v>7.2</v>
      </c>
      <c r="Y2874" t="s">
        <v>80</v>
      </c>
      <c r="Z2874">
        <v>7.2</v>
      </c>
      <c r="AA2874" t="s">
        <v>80</v>
      </c>
      <c r="AB2874">
        <v>6.5</v>
      </c>
      <c r="AC2874" t="s">
        <v>80</v>
      </c>
      <c r="AD2874">
        <v>7.9</v>
      </c>
      <c r="AE2874" t="s">
        <v>80</v>
      </c>
      <c r="AF2874">
        <v>21.4</v>
      </c>
      <c r="AG2874" t="s">
        <v>80</v>
      </c>
    </row>
    <row r="2875" spans="1:33" x14ac:dyDescent="0.35">
      <c r="A2875" t="s">
        <v>79</v>
      </c>
      <c r="B2875">
        <v>12098700</v>
      </c>
      <c r="C2875" s="1">
        <v>43158</v>
      </c>
      <c r="D2875">
        <v>3.8</v>
      </c>
      <c r="E2875" t="s">
        <v>80</v>
      </c>
      <c r="F2875">
        <v>2.5</v>
      </c>
      <c r="G2875" t="s">
        <v>80</v>
      </c>
      <c r="H2875">
        <v>3.2</v>
      </c>
      <c r="I2875" t="s">
        <v>80</v>
      </c>
      <c r="J2875">
        <v>63</v>
      </c>
      <c r="K2875" t="s">
        <v>80</v>
      </c>
      <c r="L2875">
        <v>63</v>
      </c>
      <c r="M2875" t="s">
        <v>80</v>
      </c>
      <c r="N2875">
        <v>63</v>
      </c>
      <c r="O2875" t="s">
        <v>80</v>
      </c>
      <c r="P2875">
        <v>13.3</v>
      </c>
      <c r="Q2875" t="s">
        <v>80</v>
      </c>
      <c r="R2875">
        <v>12.8</v>
      </c>
      <c r="S2875" t="s">
        <v>80</v>
      </c>
      <c r="T2875">
        <v>13</v>
      </c>
      <c r="U2875" t="s">
        <v>80</v>
      </c>
      <c r="V2875">
        <v>7.3</v>
      </c>
      <c r="W2875" t="s">
        <v>80</v>
      </c>
      <c r="X2875">
        <v>7.2</v>
      </c>
      <c r="Y2875" t="s">
        <v>80</v>
      </c>
      <c r="Z2875">
        <v>7.2</v>
      </c>
      <c r="AA2875" t="s">
        <v>80</v>
      </c>
      <c r="AB2875">
        <v>5.7</v>
      </c>
      <c r="AC2875" t="s">
        <v>80</v>
      </c>
      <c r="AD2875">
        <v>6.5</v>
      </c>
      <c r="AE2875" t="s">
        <v>80</v>
      </c>
      <c r="AF2875">
        <v>9.5</v>
      </c>
      <c r="AG2875" t="s">
        <v>80</v>
      </c>
    </row>
    <row r="2876" spans="1:33" x14ac:dyDescent="0.35">
      <c r="A2876" t="s">
        <v>79</v>
      </c>
      <c r="B2876">
        <v>12098700</v>
      </c>
      <c r="C2876" s="1">
        <v>43159</v>
      </c>
      <c r="D2876">
        <v>4.2</v>
      </c>
      <c r="E2876" t="s">
        <v>80</v>
      </c>
      <c r="F2876">
        <v>3.3</v>
      </c>
      <c r="G2876" t="s">
        <v>80</v>
      </c>
      <c r="H2876">
        <v>3.8</v>
      </c>
      <c r="I2876" t="s">
        <v>80</v>
      </c>
      <c r="J2876">
        <v>63</v>
      </c>
      <c r="K2876" t="s">
        <v>80</v>
      </c>
      <c r="L2876">
        <v>63</v>
      </c>
      <c r="M2876" t="s">
        <v>80</v>
      </c>
      <c r="N2876">
        <v>63</v>
      </c>
      <c r="O2876" t="s">
        <v>80</v>
      </c>
      <c r="P2876">
        <v>12.9</v>
      </c>
      <c r="Q2876" t="s">
        <v>80</v>
      </c>
      <c r="R2876">
        <v>12.4</v>
      </c>
      <c r="S2876" t="s">
        <v>80</v>
      </c>
      <c r="T2876">
        <v>12.7</v>
      </c>
      <c r="U2876" t="s">
        <v>80</v>
      </c>
      <c r="V2876">
        <v>7.3</v>
      </c>
      <c r="W2876" t="s">
        <v>80</v>
      </c>
      <c r="X2876">
        <v>7.2</v>
      </c>
      <c r="Y2876" t="s">
        <v>80</v>
      </c>
      <c r="Z2876">
        <v>7.2</v>
      </c>
      <c r="AA2876" t="s">
        <v>80</v>
      </c>
      <c r="AB2876">
        <v>4.3</v>
      </c>
      <c r="AC2876" t="s">
        <v>80</v>
      </c>
      <c r="AD2876">
        <v>5.8</v>
      </c>
      <c r="AE2876" t="s">
        <v>80</v>
      </c>
      <c r="AF2876">
        <v>7.2</v>
      </c>
      <c r="AG2876" t="s">
        <v>80</v>
      </c>
    </row>
    <row r="2877" spans="1:33" x14ac:dyDescent="0.35">
      <c r="A2877" t="s">
        <v>79</v>
      </c>
      <c r="B2877">
        <v>12098700</v>
      </c>
      <c r="C2877" s="1">
        <v>43160</v>
      </c>
      <c r="D2877">
        <v>5.4</v>
      </c>
      <c r="E2877" t="s">
        <v>80</v>
      </c>
      <c r="F2877">
        <v>3.4</v>
      </c>
      <c r="G2877" t="s">
        <v>80</v>
      </c>
      <c r="H2877">
        <v>4.4000000000000004</v>
      </c>
      <c r="I2877" t="s">
        <v>80</v>
      </c>
      <c r="J2877">
        <v>64</v>
      </c>
      <c r="K2877" t="s">
        <v>80</v>
      </c>
      <c r="L2877">
        <v>63</v>
      </c>
      <c r="M2877" t="s">
        <v>80</v>
      </c>
      <c r="N2877">
        <v>63</v>
      </c>
      <c r="O2877" t="s">
        <v>80</v>
      </c>
      <c r="P2877">
        <v>12.7</v>
      </c>
      <c r="Q2877" t="s">
        <v>80</v>
      </c>
      <c r="R2877">
        <v>11.9</v>
      </c>
      <c r="S2877" t="s">
        <v>80</v>
      </c>
      <c r="T2877">
        <v>12.4</v>
      </c>
      <c r="U2877" t="s">
        <v>80</v>
      </c>
      <c r="V2877">
        <v>7.3</v>
      </c>
      <c r="W2877" t="s">
        <v>80</v>
      </c>
      <c r="X2877">
        <v>7.2</v>
      </c>
      <c r="Y2877" t="s">
        <v>80</v>
      </c>
      <c r="Z2877">
        <v>7.3</v>
      </c>
      <c r="AA2877" t="s">
        <v>80</v>
      </c>
      <c r="AB2877">
        <v>4</v>
      </c>
      <c r="AC2877" t="s">
        <v>80</v>
      </c>
      <c r="AD2877">
        <v>4.7</v>
      </c>
      <c r="AE2877" t="s">
        <v>80</v>
      </c>
      <c r="AF2877">
        <v>8.8000000000000007</v>
      </c>
      <c r="AG2877" t="s">
        <v>80</v>
      </c>
    </row>
    <row r="2878" spans="1:33" x14ac:dyDescent="0.35">
      <c r="A2878" t="s">
        <v>79</v>
      </c>
      <c r="B2878">
        <v>12098700</v>
      </c>
      <c r="C2878" s="1">
        <v>43161</v>
      </c>
      <c r="D2878">
        <v>4.5999999999999996</v>
      </c>
      <c r="E2878" t="s">
        <v>80</v>
      </c>
      <c r="F2878">
        <v>3</v>
      </c>
      <c r="G2878" t="s">
        <v>80</v>
      </c>
      <c r="H2878">
        <v>4</v>
      </c>
      <c r="I2878" t="s">
        <v>80</v>
      </c>
      <c r="J2878">
        <v>64</v>
      </c>
      <c r="K2878" t="s">
        <v>80</v>
      </c>
      <c r="L2878">
        <v>63</v>
      </c>
      <c r="M2878" t="s">
        <v>80</v>
      </c>
      <c r="N2878">
        <v>64</v>
      </c>
      <c r="O2878" t="s">
        <v>80</v>
      </c>
      <c r="P2878">
        <v>12.9</v>
      </c>
      <c r="Q2878" t="s">
        <v>80</v>
      </c>
      <c r="R2878">
        <v>12.4</v>
      </c>
      <c r="S2878" t="s">
        <v>80</v>
      </c>
      <c r="T2878">
        <v>12.6</v>
      </c>
      <c r="U2878" t="s">
        <v>80</v>
      </c>
      <c r="V2878">
        <v>7.3</v>
      </c>
      <c r="W2878" t="s">
        <v>80</v>
      </c>
      <c r="X2878">
        <v>7.2</v>
      </c>
      <c r="Y2878" t="s">
        <v>80</v>
      </c>
      <c r="Z2878">
        <v>7.2</v>
      </c>
      <c r="AA2878" t="s">
        <v>80</v>
      </c>
      <c r="AB2878">
        <v>3.2</v>
      </c>
      <c r="AC2878" t="s">
        <v>80</v>
      </c>
      <c r="AD2878">
        <v>4.2</v>
      </c>
      <c r="AE2878" t="s">
        <v>80</v>
      </c>
      <c r="AF2878">
        <v>6.3</v>
      </c>
      <c r="AG2878" t="s">
        <v>80</v>
      </c>
    </row>
    <row r="2879" spans="1:33" x14ac:dyDescent="0.35">
      <c r="A2879" t="s">
        <v>79</v>
      </c>
      <c r="B2879">
        <v>12098700</v>
      </c>
      <c r="C2879" s="1">
        <v>43162</v>
      </c>
      <c r="D2879">
        <v>5.3</v>
      </c>
      <c r="E2879" t="s">
        <v>80</v>
      </c>
      <c r="F2879">
        <v>2.9</v>
      </c>
      <c r="G2879" t="s">
        <v>80</v>
      </c>
      <c r="H2879">
        <v>4.0999999999999996</v>
      </c>
      <c r="I2879" t="s">
        <v>80</v>
      </c>
      <c r="J2879">
        <v>65</v>
      </c>
      <c r="K2879" t="s">
        <v>80</v>
      </c>
      <c r="L2879">
        <v>64</v>
      </c>
      <c r="M2879" t="s">
        <v>80</v>
      </c>
      <c r="N2879">
        <v>64</v>
      </c>
      <c r="O2879" t="s">
        <v>80</v>
      </c>
      <c r="P2879">
        <v>13.1</v>
      </c>
      <c r="Q2879" t="s">
        <v>80</v>
      </c>
      <c r="R2879">
        <v>12.2</v>
      </c>
      <c r="S2879" t="s">
        <v>80</v>
      </c>
      <c r="T2879">
        <v>12.6</v>
      </c>
      <c r="U2879" t="s">
        <v>80</v>
      </c>
      <c r="V2879">
        <v>7.3</v>
      </c>
      <c r="W2879" t="s">
        <v>80</v>
      </c>
      <c r="X2879">
        <v>7.2</v>
      </c>
      <c r="Y2879" t="s">
        <v>80</v>
      </c>
      <c r="Z2879">
        <v>7.3</v>
      </c>
      <c r="AA2879" t="s">
        <v>80</v>
      </c>
      <c r="AB2879">
        <v>3.1</v>
      </c>
      <c r="AC2879" t="s">
        <v>80</v>
      </c>
      <c r="AD2879">
        <v>3.6</v>
      </c>
      <c r="AE2879" t="s">
        <v>80</v>
      </c>
      <c r="AF2879">
        <v>4.4000000000000004</v>
      </c>
      <c r="AG2879" t="s">
        <v>80</v>
      </c>
    </row>
    <row r="2880" spans="1:33" x14ac:dyDescent="0.35">
      <c r="A2880" t="s">
        <v>79</v>
      </c>
      <c r="B2880">
        <v>12098700</v>
      </c>
      <c r="C2880" s="1">
        <v>43163</v>
      </c>
      <c r="D2880">
        <v>4.3</v>
      </c>
      <c r="E2880" t="s">
        <v>80</v>
      </c>
      <c r="F2880">
        <v>3</v>
      </c>
      <c r="G2880" t="s">
        <v>80</v>
      </c>
      <c r="H2880">
        <v>3.5</v>
      </c>
      <c r="I2880" t="s">
        <v>80</v>
      </c>
      <c r="J2880">
        <v>65</v>
      </c>
      <c r="K2880" t="s">
        <v>80</v>
      </c>
      <c r="L2880">
        <v>64</v>
      </c>
      <c r="M2880" t="s">
        <v>80</v>
      </c>
      <c r="N2880">
        <v>65</v>
      </c>
      <c r="O2880" t="s">
        <v>80</v>
      </c>
      <c r="P2880">
        <v>13.2</v>
      </c>
      <c r="Q2880" t="s">
        <v>80</v>
      </c>
      <c r="R2880">
        <v>12.5</v>
      </c>
      <c r="S2880" t="s">
        <v>80</v>
      </c>
      <c r="T2880">
        <v>12.9</v>
      </c>
      <c r="U2880" t="s">
        <v>80</v>
      </c>
      <c r="V2880">
        <v>7.3</v>
      </c>
      <c r="W2880" t="s">
        <v>80</v>
      </c>
      <c r="X2880">
        <v>7.2</v>
      </c>
      <c r="Y2880" t="s">
        <v>80</v>
      </c>
      <c r="Z2880">
        <v>7.2</v>
      </c>
      <c r="AA2880" t="s">
        <v>80</v>
      </c>
      <c r="AB2880">
        <v>2.9</v>
      </c>
      <c r="AC2880" t="s">
        <v>80</v>
      </c>
      <c r="AD2880">
        <v>3.5</v>
      </c>
      <c r="AE2880" t="s">
        <v>80</v>
      </c>
      <c r="AF2880">
        <v>6.3</v>
      </c>
      <c r="AG2880" t="s">
        <v>80</v>
      </c>
    </row>
    <row r="2881" spans="1:33" x14ac:dyDescent="0.35">
      <c r="A2881" t="s">
        <v>79</v>
      </c>
      <c r="B2881">
        <v>12098700</v>
      </c>
      <c r="C2881" s="1">
        <v>43164</v>
      </c>
      <c r="D2881">
        <v>4.9000000000000004</v>
      </c>
      <c r="E2881" t="s">
        <v>80</v>
      </c>
      <c r="F2881">
        <v>3.1</v>
      </c>
      <c r="G2881" t="s">
        <v>80</v>
      </c>
      <c r="H2881">
        <v>4</v>
      </c>
      <c r="I2881" t="s">
        <v>80</v>
      </c>
      <c r="J2881">
        <v>65</v>
      </c>
      <c r="K2881" t="s">
        <v>80</v>
      </c>
      <c r="L2881">
        <v>65</v>
      </c>
      <c r="M2881" t="s">
        <v>80</v>
      </c>
      <c r="N2881">
        <v>65</v>
      </c>
      <c r="O2881" t="s">
        <v>80</v>
      </c>
      <c r="P2881">
        <v>13.2</v>
      </c>
      <c r="Q2881" t="s">
        <v>80</v>
      </c>
      <c r="R2881">
        <v>12.5</v>
      </c>
      <c r="S2881" t="s">
        <v>80</v>
      </c>
      <c r="T2881">
        <v>12.9</v>
      </c>
      <c r="U2881" t="s">
        <v>80</v>
      </c>
      <c r="V2881">
        <v>7.3</v>
      </c>
      <c r="W2881" t="s">
        <v>80</v>
      </c>
      <c r="X2881">
        <v>7.2</v>
      </c>
      <c r="Y2881" t="s">
        <v>80</v>
      </c>
      <c r="Z2881">
        <v>7.3</v>
      </c>
      <c r="AA2881" t="s">
        <v>80</v>
      </c>
      <c r="AB2881">
        <v>2.8</v>
      </c>
      <c r="AC2881" t="s">
        <v>80</v>
      </c>
      <c r="AD2881">
        <v>3.3</v>
      </c>
      <c r="AE2881" t="s">
        <v>80</v>
      </c>
      <c r="AF2881">
        <v>4.2</v>
      </c>
      <c r="AG2881" t="s">
        <v>80</v>
      </c>
    </row>
    <row r="2882" spans="1:33" x14ac:dyDescent="0.35">
      <c r="A2882" t="s">
        <v>79</v>
      </c>
      <c r="B2882">
        <v>12098700</v>
      </c>
      <c r="C2882" s="1">
        <v>43165</v>
      </c>
      <c r="D2882">
        <v>5.9</v>
      </c>
      <c r="E2882" t="s">
        <v>80</v>
      </c>
      <c r="F2882">
        <v>3.4</v>
      </c>
      <c r="G2882" t="s">
        <v>80</v>
      </c>
      <c r="H2882">
        <v>4.5999999999999996</v>
      </c>
      <c r="I2882" t="s">
        <v>80</v>
      </c>
      <c r="J2882">
        <v>66</v>
      </c>
      <c r="K2882" t="s">
        <v>80</v>
      </c>
      <c r="L2882">
        <v>65</v>
      </c>
      <c r="M2882" t="s">
        <v>80</v>
      </c>
      <c r="N2882">
        <v>66</v>
      </c>
      <c r="O2882" t="s">
        <v>80</v>
      </c>
      <c r="P2882">
        <v>13.1</v>
      </c>
      <c r="Q2882" t="s">
        <v>80</v>
      </c>
      <c r="R2882">
        <v>12.1</v>
      </c>
      <c r="S2882" t="s">
        <v>80</v>
      </c>
      <c r="T2882">
        <v>12.6</v>
      </c>
      <c r="U2882" t="s">
        <v>80</v>
      </c>
      <c r="V2882">
        <v>7.3</v>
      </c>
      <c r="W2882" t="s">
        <v>80</v>
      </c>
      <c r="X2882">
        <v>7.2</v>
      </c>
      <c r="Y2882" t="s">
        <v>80</v>
      </c>
      <c r="Z2882">
        <v>7.3</v>
      </c>
      <c r="AA2882" t="s">
        <v>80</v>
      </c>
      <c r="AB2882">
        <v>2.7</v>
      </c>
      <c r="AC2882" t="s">
        <v>80</v>
      </c>
      <c r="AD2882">
        <v>3.1</v>
      </c>
      <c r="AE2882" t="s">
        <v>80</v>
      </c>
      <c r="AF2882">
        <v>3.9</v>
      </c>
      <c r="AG2882" t="s">
        <v>80</v>
      </c>
    </row>
    <row r="2883" spans="1:33" x14ac:dyDescent="0.35">
      <c r="A2883" t="s">
        <v>79</v>
      </c>
      <c r="B2883">
        <v>12098700</v>
      </c>
      <c r="C2883" s="1">
        <v>43166</v>
      </c>
      <c r="D2883">
        <v>5.2</v>
      </c>
      <c r="E2883" t="s">
        <v>80</v>
      </c>
      <c r="F2883">
        <v>2.9</v>
      </c>
      <c r="G2883" t="s">
        <v>80</v>
      </c>
      <c r="H2883">
        <v>4.2</v>
      </c>
      <c r="I2883" t="s">
        <v>80</v>
      </c>
      <c r="J2883">
        <v>66</v>
      </c>
      <c r="K2883" t="s">
        <v>80</v>
      </c>
      <c r="L2883">
        <v>66</v>
      </c>
      <c r="M2883" t="s">
        <v>80</v>
      </c>
      <c r="N2883">
        <v>66</v>
      </c>
      <c r="O2883" t="s">
        <v>80</v>
      </c>
      <c r="P2883">
        <v>13.1</v>
      </c>
      <c r="Q2883" t="s">
        <v>80</v>
      </c>
      <c r="R2883">
        <v>12.2</v>
      </c>
      <c r="S2883" t="s">
        <v>80</v>
      </c>
      <c r="T2883">
        <v>12.6</v>
      </c>
      <c r="U2883" t="s">
        <v>80</v>
      </c>
      <c r="V2883">
        <v>7.4</v>
      </c>
      <c r="W2883" t="s">
        <v>80</v>
      </c>
      <c r="X2883">
        <v>7.2</v>
      </c>
      <c r="Y2883" t="s">
        <v>80</v>
      </c>
      <c r="Z2883">
        <v>7.3</v>
      </c>
      <c r="AA2883" t="s">
        <v>80</v>
      </c>
      <c r="AB2883">
        <v>2.2000000000000002</v>
      </c>
      <c r="AC2883" t="s">
        <v>80</v>
      </c>
      <c r="AD2883">
        <v>2.8</v>
      </c>
      <c r="AE2883" t="s">
        <v>80</v>
      </c>
      <c r="AF2883">
        <v>6.8</v>
      </c>
      <c r="AG2883" t="s">
        <v>80</v>
      </c>
    </row>
    <row r="2884" spans="1:33" x14ac:dyDescent="0.35">
      <c r="A2884" t="s">
        <v>79</v>
      </c>
      <c r="B2884">
        <v>12098700</v>
      </c>
      <c r="C2884" s="1">
        <v>43167</v>
      </c>
      <c r="D2884">
        <v>5.6</v>
      </c>
      <c r="E2884" t="s">
        <v>80</v>
      </c>
      <c r="F2884">
        <v>4.3</v>
      </c>
      <c r="G2884" t="s">
        <v>80</v>
      </c>
      <c r="H2884">
        <v>5</v>
      </c>
      <c r="I2884" t="s">
        <v>80</v>
      </c>
      <c r="J2884">
        <v>66</v>
      </c>
      <c r="K2884" t="s">
        <v>80</v>
      </c>
      <c r="L2884">
        <v>64</v>
      </c>
      <c r="M2884" t="s">
        <v>80</v>
      </c>
      <c r="N2884">
        <v>66</v>
      </c>
      <c r="O2884" t="s">
        <v>80</v>
      </c>
      <c r="P2884">
        <v>12.5</v>
      </c>
      <c r="Q2884" t="s">
        <v>80</v>
      </c>
      <c r="R2884">
        <v>12</v>
      </c>
      <c r="S2884" t="s">
        <v>80</v>
      </c>
      <c r="T2884">
        <v>12.2</v>
      </c>
      <c r="U2884" t="s">
        <v>80</v>
      </c>
      <c r="V2884">
        <v>7.4</v>
      </c>
      <c r="W2884" t="s">
        <v>80</v>
      </c>
      <c r="X2884">
        <v>7.2</v>
      </c>
      <c r="Y2884" t="s">
        <v>80</v>
      </c>
      <c r="Z2884">
        <v>7.3</v>
      </c>
      <c r="AA2884" t="s">
        <v>80</v>
      </c>
      <c r="AB2884">
        <v>2.2000000000000002</v>
      </c>
      <c r="AC2884" t="s">
        <v>80</v>
      </c>
      <c r="AD2884">
        <v>2.9</v>
      </c>
      <c r="AE2884" t="s">
        <v>80</v>
      </c>
      <c r="AF2884">
        <v>5</v>
      </c>
      <c r="AG2884" t="s">
        <v>80</v>
      </c>
    </row>
    <row r="2885" spans="1:33" x14ac:dyDescent="0.35">
      <c r="A2885" t="s">
        <v>79</v>
      </c>
      <c r="B2885">
        <v>12098700</v>
      </c>
      <c r="C2885" s="1">
        <v>43168</v>
      </c>
      <c r="D2885">
        <v>5.4</v>
      </c>
      <c r="E2885" t="s">
        <v>80</v>
      </c>
      <c r="F2885">
        <v>4.0999999999999996</v>
      </c>
      <c r="G2885" t="s">
        <v>80</v>
      </c>
      <c r="H2885">
        <v>4.9000000000000004</v>
      </c>
      <c r="I2885" t="s">
        <v>80</v>
      </c>
      <c r="J2885">
        <v>64</v>
      </c>
      <c r="K2885" t="s">
        <v>80</v>
      </c>
      <c r="L2885">
        <v>60</v>
      </c>
      <c r="M2885" t="s">
        <v>80</v>
      </c>
      <c r="N2885">
        <v>61</v>
      </c>
      <c r="O2885" t="s">
        <v>80</v>
      </c>
      <c r="P2885">
        <v>12.8</v>
      </c>
      <c r="Q2885" t="s">
        <v>80</v>
      </c>
      <c r="R2885">
        <v>12.1</v>
      </c>
      <c r="S2885" t="s">
        <v>80</v>
      </c>
      <c r="T2885">
        <v>12.4</v>
      </c>
      <c r="U2885" t="s">
        <v>80</v>
      </c>
      <c r="V2885">
        <v>7.3</v>
      </c>
      <c r="W2885" t="s">
        <v>80</v>
      </c>
      <c r="X2885">
        <v>7.2</v>
      </c>
      <c r="Y2885" t="s">
        <v>80</v>
      </c>
      <c r="Z2885">
        <v>7.2</v>
      </c>
      <c r="AA2885" t="s">
        <v>80</v>
      </c>
      <c r="AB2885">
        <v>3.4</v>
      </c>
      <c r="AC2885" t="s">
        <v>80</v>
      </c>
      <c r="AD2885">
        <v>6.6</v>
      </c>
      <c r="AE2885" t="s">
        <v>80</v>
      </c>
      <c r="AF2885">
        <v>14.3</v>
      </c>
      <c r="AG2885" t="s">
        <v>80</v>
      </c>
    </row>
    <row r="2886" spans="1:33" x14ac:dyDescent="0.35">
      <c r="A2886" t="s">
        <v>79</v>
      </c>
      <c r="B2886">
        <v>12098700</v>
      </c>
      <c r="C2886" s="1">
        <v>43169</v>
      </c>
      <c r="D2886">
        <v>6.2</v>
      </c>
      <c r="E2886" t="s">
        <v>80</v>
      </c>
      <c r="F2886">
        <v>3</v>
      </c>
      <c r="G2886" t="s">
        <v>80</v>
      </c>
      <c r="H2886">
        <v>4.5999999999999996</v>
      </c>
      <c r="I2886" t="s">
        <v>80</v>
      </c>
      <c r="J2886">
        <v>63</v>
      </c>
      <c r="K2886" t="s">
        <v>80</v>
      </c>
      <c r="L2886">
        <v>61</v>
      </c>
      <c r="M2886" t="s">
        <v>80</v>
      </c>
      <c r="N2886">
        <v>62</v>
      </c>
      <c r="O2886" t="s">
        <v>80</v>
      </c>
      <c r="P2886">
        <v>13.2</v>
      </c>
      <c r="Q2886" t="s">
        <v>80</v>
      </c>
      <c r="R2886">
        <v>11.9</v>
      </c>
      <c r="S2886" t="s">
        <v>80</v>
      </c>
      <c r="T2886">
        <v>12.6</v>
      </c>
      <c r="U2886" t="s">
        <v>80</v>
      </c>
      <c r="V2886">
        <v>7.3</v>
      </c>
      <c r="W2886" t="s">
        <v>80</v>
      </c>
      <c r="X2886">
        <v>7.2</v>
      </c>
      <c r="Y2886" t="s">
        <v>80</v>
      </c>
      <c r="Z2886">
        <v>7.3</v>
      </c>
      <c r="AA2886" t="s">
        <v>80</v>
      </c>
      <c r="AB2886">
        <v>2</v>
      </c>
      <c r="AC2886" t="s">
        <v>80</v>
      </c>
      <c r="AD2886">
        <v>2.8</v>
      </c>
      <c r="AE2886" t="s">
        <v>80</v>
      </c>
      <c r="AF2886">
        <v>4.2</v>
      </c>
      <c r="AG2886" t="s">
        <v>80</v>
      </c>
    </row>
    <row r="2887" spans="1:33" x14ac:dyDescent="0.35">
      <c r="A2887" t="s">
        <v>79</v>
      </c>
      <c r="B2887">
        <v>12098700</v>
      </c>
      <c r="C2887" s="1">
        <v>43170</v>
      </c>
      <c r="D2887">
        <v>7</v>
      </c>
      <c r="E2887" t="s">
        <v>80</v>
      </c>
      <c r="F2887">
        <v>3.8</v>
      </c>
      <c r="G2887" t="s">
        <v>80</v>
      </c>
      <c r="H2887">
        <v>5.4</v>
      </c>
      <c r="I2887" t="s">
        <v>80</v>
      </c>
      <c r="J2887">
        <v>63</v>
      </c>
      <c r="K2887" t="s">
        <v>80</v>
      </c>
      <c r="L2887">
        <v>63</v>
      </c>
      <c r="M2887" t="s">
        <v>80</v>
      </c>
      <c r="N2887">
        <v>63</v>
      </c>
      <c r="O2887" t="s">
        <v>80</v>
      </c>
      <c r="P2887">
        <v>13</v>
      </c>
      <c r="Q2887" t="s">
        <v>80</v>
      </c>
      <c r="R2887">
        <v>11.8</v>
      </c>
      <c r="S2887" t="s">
        <v>80</v>
      </c>
      <c r="T2887">
        <v>12.3</v>
      </c>
      <c r="U2887" t="s">
        <v>80</v>
      </c>
      <c r="V2887">
        <v>7.4</v>
      </c>
      <c r="W2887" t="s">
        <v>80</v>
      </c>
      <c r="X2887">
        <v>7.2</v>
      </c>
      <c r="Y2887" t="s">
        <v>80</v>
      </c>
      <c r="Z2887">
        <v>7.3</v>
      </c>
      <c r="AA2887" t="s">
        <v>80</v>
      </c>
      <c r="AB2887">
        <v>1.8</v>
      </c>
      <c r="AC2887" t="s">
        <v>80</v>
      </c>
      <c r="AD2887">
        <v>2.2999999999999998</v>
      </c>
      <c r="AE2887" t="s">
        <v>80</v>
      </c>
      <c r="AF2887">
        <v>3.1</v>
      </c>
      <c r="AG2887" t="s">
        <v>80</v>
      </c>
    </row>
    <row r="2888" spans="1:33" x14ac:dyDescent="0.35">
      <c r="A2888" t="s">
        <v>79</v>
      </c>
      <c r="B2888">
        <v>12098700</v>
      </c>
      <c r="C2888" s="1">
        <v>43171</v>
      </c>
      <c r="D2888">
        <v>7.8</v>
      </c>
      <c r="E2888" t="s">
        <v>80</v>
      </c>
      <c r="F2888">
        <v>4.5999999999999996</v>
      </c>
      <c r="G2888" t="s">
        <v>80</v>
      </c>
      <c r="H2888">
        <v>6.2</v>
      </c>
      <c r="I2888" t="s">
        <v>80</v>
      </c>
      <c r="J2888">
        <v>63</v>
      </c>
      <c r="K2888" t="s">
        <v>80</v>
      </c>
      <c r="L2888">
        <v>60</v>
      </c>
      <c r="M2888" t="s">
        <v>80</v>
      </c>
      <c r="N2888">
        <v>62</v>
      </c>
      <c r="O2888" t="s">
        <v>80</v>
      </c>
      <c r="P2888">
        <v>12.7</v>
      </c>
      <c r="Q2888" t="s">
        <v>80</v>
      </c>
      <c r="R2888">
        <v>11.5</v>
      </c>
      <c r="S2888" t="s">
        <v>80</v>
      </c>
      <c r="T2888">
        <v>12.1</v>
      </c>
      <c r="U2888" t="s">
        <v>80</v>
      </c>
      <c r="V2888">
        <v>7.4</v>
      </c>
      <c r="W2888" t="s">
        <v>80</v>
      </c>
      <c r="X2888">
        <v>7.2</v>
      </c>
      <c r="Y2888" t="s">
        <v>80</v>
      </c>
      <c r="Z2888">
        <v>7.3</v>
      </c>
      <c r="AA2888" t="s">
        <v>80</v>
      </c>
      <c r="AB2888">
        <v>2</v>
      </c>
      <c r="AC2888" t="s">
        <v>80</v>
      </c>
      <c r="AD2888">
        <v>2.8</v>
      </c>
      <c r="AE2888" t="s">
        <v>80</v>
      </c>
      <c r="AF2888">
        <v>5.4</v>
      </c>
      <c r="AG2888" t="s">
        <v>80</v>
      </c>
    </row>
    <row r="2889" spans="1:33" x14ac:dyDescent="0.35">
      <c r="A2889" t="s">
        <v>79</v>
      </c>
      <c r="B2889">
        <v>12098700</v>
      </c>
      <c r="C2889" s="1">
        <v>43172</v>
      </c>
      <c r="D2889">
        <v>6.9</v>
      </c>
      <c r="E2889" t="s">
        <v>80</v>
      </c>
      <c r="F2889">
        <v>5.6</v>
      </c>
      <c r="G2889" t="s">
        <v>80</v>
      </c>
      <c r="H2889">
        <v>6.2</v>
      </c>
      <c r="I2889" t="s">
        <v>80</v>
      </c>
      <c r="J2889">
        <v>60</v>
      </c>
      <c r="K2889" t="s">
        <v>80</v>
      </c>
      <c r="L2889">
        <v>54</v>
      </c>
      <c r="M2889" t="s">
        <v>80</v>
      </c>
      <c r="N2889">
        <v>58</v>
      </c>
      <c r="O2889" t="s">
        <v>80</v>
      </c>
      <c r="P2889">
        <v>12.3</v>
      </c>
      <c r="Q2889" t="s">
        <v>80</v>
      </c>
      <c r="R2889">
        <v>11.7</v>
      </c>
      <c r="S2889" t="s">
        <v>80</v>
      </c>
      <c r="T2889">
        <v>12</v>
      </c>
      <c r="U2889" t="s">
        <v>80</v>
      </c>
      <c r="V2889">
        <v>7.3</v>
      </c>
      <c r="W2889" t="s">
        <v>80</v>
      </c>
      <c r="X2889">
        <v>7.2</v>
      </c>
      <c r="Y2889" t="s">
        <v>80</v>
      </c>
      <c r="Z2889">
        <v>7.2</v>
      </c>
      <c r="AA2889" t="s">
        <v>80</v>
      </c>
      <c r="AB2889">
        <v>4.8</v>
      </c>
      <c r="AC2889" t="s">
        <v>80</v>
      </c>
      <c r="AD2889">
        <v>14.8</v>
      </c>
      <c r="AE2889" t="s">
        <v>80</v>
      </c>
      <c r="AF2889">
        <v>58.8</v>
      </c>
      <c r="AG2889" t="s">
        <v>80</v>
      </c>
    </row>
    <row r="2890" spans="1:33" x14ac:dyDescent="0.35">
      <c r="A2890" t="s">
        <v>79</v>
      </c>
      <c r="B2890">
        <v>12098700</v>
      </c>
      <c r="C2890" s="1">
        <v>43173</v>
      </c>
      <c r="D2890">
        <v>6.4</v>
      </c>
      <c r="E2890" t="s">
        <v>80</v>
      </c>
      <c r="F2890">
        <v>4.9000000000000004</v>
      </c>
      <c r="G2890" t="s">
        <v>80</v>
      </c>
      <c r="H2890">
        <v>5.6</v>
      </c>
      <c r="I2890" t="s">
        <v>80</v>
      </c>
      <c r="J2890">
        <v>54</v>
      </c>
      <c r="K2890" t="s">
        <v>80</v>
      </c>
      <c r="L2890">
        <v>53</v>
      </c>
      <c r="M2890" t="s">
        <v>80</v>
      </c>
      <c r="N2890">
        <v>53</v>
      </c>
      <c r="O2890" t="s">
        <v>80</v>
      </c>
      <c r="P2890">
        <v>12.6</v>
      </c>
      <c r="Q2890" t="s">
        <v>80</v>
      </c>
      <c r="R2890">
        <v>12.1</v>
      </c>
      <c r="S2890" t="s">
        <v>80</v>
      </c>
      <c r="T2890">
        <v>12.4</v>
      </c>
      <c r="U2890" t="s">
        <v>80</v>
      </c>
      <c r="V2890">
        <v>7.3</v>
      </c>
      <c r="W2890" t="s">
        <v>80</v>
      </c>
      <c r="X2890">
        <v>7.2</v>
      </c>
      <c r="Y2890" t="s">
        <v>80</v>
      </c>
      <c r="Z2890">
        <v>7.2</v>
      </c>
      <c r="AA2890" t="s">
        <v>80</v>
      </c>
      <c r="AB2890">
        <v>12.6</v>
      </c>
      <c r="AC2890" t="s">
        <v>80</v>
      </c>
      <c r="AD2890">
        <v>29</v>
      </c>
      <c r="AE2890" t="s">
        <v>80</v>
      </c>
      <c r="AF2890">
        <v>61.9</v>
      </c>
      <c r="AG2890" t="s">
        <v>80</v>
      </c>
    </row>
    <row r="2891" spans="1:33" x14ac:dyDescent="0.35">
      <c r="A2891" t="s">
        <v>79</v>
      </c>
      <c r="B2891">
        <v>12098700</v>
      </c>
      <c r="C2891" s="1">
        <v>43174</v>
      </c>
      <c r="D2891">
        <v>6.3</v>
      </c>
      <c r="E2891" t="s">
        <v>80</v>
      </c>
      <c r="F2891">
        <v>3.6</v>
      </c>
      <c r="G2891" t="s">
        <v>80</v>
      </c>
      <c r="H2891">
        <v>4.9000000000000004</v>
      </c>
      <c r="I2891" t="s">
        <v>80</v>
      </c>
      <c r="J2891">
        <v>56</v>
      </c>
      <c r="K2891" t="s">
        <v>80</v>
      </c>
      <c r="L2891">
        <v>54</v>
      </c>
      <c r="M2891" t="s">
        <v>80</v>
      </c>
      <c r="N2891">
        <v>55</v>
      </c>
      <c r="O2891" t="s">
        <v>80</v>
      </c>
      <c r="P2891">
        <v>13</v>
      </c>
      <c r="Q2891" t="s">
        <v>80</v>
      </c>
      <c r="R2891">
        <v>12</v>
      </c>
      <c r="S2891" t="s">
        <v>80</v>
      </c>
      <c r="T2891">
        <v>12.5</v>
      </c>
      <c r="U2891" t="s">
        <v>80</v>
      </c>
      <c r="V2891">
        <v>7.3</v>
      </c>
      <c r="W2891" t="s">
        <v>80</v>
      </c>
      <c r="X2891">
        <v>7.2</v>
      </c>
      <c r="Y2891" t="s">
        <v>80</v>
      </c>
      <c r="Z2891">
        <v>7.2</v>
      </c>
      <c r="AA2891" t="s">
        <v>80</v>
      </c>
      <c r="AB2891">
        <v>4.7</v>
      </c>
      <c r="AC2891" t="s">
        <v>80</v>
      </c>
      <c r="AD2891">
        <v>7.8</v>
      </c>
      <c r="AE2891" t="s">
        <v>80</v>
      </c>
      <c r="AF2891">
        <v>12.6</v>
      </c>
      <c r="AG2891" t="s">
        <v>80</v>
      </c>
    </row>
    <row r="2892" spans="1:33" x14ac:dyDescent="0.35">
      <c r="A2892" t="s">
        <v>79</v>
      </c>
      <c r="B2892">
        <v>12098700</v>
      </c>
      <c r="C2892" s="1">
        <v>43175</v>
      </c>
      <c r="D2892">
        <v>6.4</v>
      </c>
      <c r="E2892" t="s">
        <v>80</v>
      </c>
      <c r="F2892">
        <v>3.4</v>
      </c>
      <c r="G2892" t="s">
        <v>80</v>
      </c>
      <c r="H2892">
        <v>5</v>
      </c>
      <c r="I2892" t="s">
        <v>80</v>
      </c>
      <c r="J2892">
        <v>58</v>
      </c>
      <c r="K2892" t="s">
        <v>80</v>
      </c>
      <c r="L2892">
        <v>56</v>
      </c>
      <c r="M2892" t="s">
        <v>80</v>
      </c>
      <c r="N2892">
        <v>57</v>
      </c>
      <c r="O2892" t="s">
        <v>80</v>
      </c>
      <c r="P2892">
        <v>13</v>
      </c>
      <c r="Q2892" t="s">
        <v>80</v>
      </c>
      <c r="R2892">
        <v>11.9</v>
      </c>
      <c r="S2892" t="s">
        <v>80</v>
      </c>
      <c r="T2892">
        <v>12.4</v>
      </c>
      <c r="U2892" t="s">
        <v>80</v>
      </c>
      <c r="V2892">
        <v>7.3</v>
      </c>
      <c r="W2892" t="s">
        <v>80</v>
      </c>
      <c r="X2892">
        <v>7.2</v>
      </c>
      <c r="Y2892" t="s">
        <v>80</v>
      </c>
      <c r="Z2892">
        <v>7.2</v>
      </c>
      <c r="AA2892" t="s">
        <v>80</v>
      </c>
      <c r="AB2892">
        <v>2.8</v>
      </c>
      <c r="AC2892" t="s">
        <v>80</v>
      </c>
      <c r="AD2892">
        <v>3.6</v>
      </c>
      <c r="AE2892" t="s">
        <v>80</v>
      </c>
      <c r="AF2892">
        <v>5.5</v>
      </c>
      <c r="AG2892" t="s">
        <v>80</v>
      </c>
    </row>
    <row r="2893" spans="1:33" x14ac:dyDescent="0.35">
      <c r="A2893" t="s">
        <v>79</v>
      </c>
      <c r="B2893">
        <v>12098700</v>
      </c>
      <c r="C2893" s="1">
        <v>43176</v>
      </c>
      <c r="D2893">
        <v>5.9</v>
      </c>
      <c r="E2893" t="s">
        <v>80</v>
      </c>
      <c r="F2893">
        <v>4</v>
      </c>
      <c r="G2893" t="s">
        <v>80</v>
      </c>
      <c r="H2893">
        <v>5</v>
      </c>
      <c r="I2893" t="s">
        <v>80</v>
      </c>
      <c r="J2893">
        <v>59</v>
      </c>
      <c r="K2893" t="s">
        <v>80</v>
      </c>
      <c r="L2893">
        <v>57</v>
      </c>
      <c r="M2893" t="s">
        <v>80</v>
      </c>
      <c r="N2893">
        <v>58</v>
      </c>
      <c r="O2893" t="s">
        <v>80</v>
      </c>
      <c r="P2893">
        <v>12.8</v>
      </c>
      <c r="Q2893" t="s">
        <v>80</v>
      </c>
      <c r="R2893">
        <v>12</v>
      </c>
      <c r="S2893" t="s">
        <v>80</v>
      </c>
      <c r="T2893">
        <v>12.4</v>
      </c>
      <c r="U2893" t="s">
        <v>80</v>
      </c>
      <c r="V2893">
        <v>7.4</v>
      </c>
      <c r="W2893" t="s">
        <v>80</v>
      </c>
      <c r="X2893">
        <v>7.2</v>
      </c>
      <c r="Y2893" t="s">
        <v>80</v>
      </c>
      <c r="Z2893">
        <v>7.2</v>
      </c>
      <c r="AA2893" t="s">
        <v>80</v>
      </c>
      <c r="AB2893">
        <v>2.1</v>
      </c>
      <c r="AC2893" t="s">
        <v>80</v>
      </c>
      <c r="AD2893">
        <v>2.6</v>
      </c>
      <c r="AE2893" t="s">
        <v>80</v>
      </c>
      <c r="AF2893">
        <v>4</v>
      </c>
      <c r="AG2893" t="s">
        <v>80</v>
      </c>
    </row>
    <row r="2894" spans="1:33" x14ac:dyDescent="0.35">
      <c r="A2894" t="s">
        <v>79</v>
      </c>
      <c r="B2894">
        <v>12098700</v>
      </c>
      <c r="C2894" s="1">
        <v>43177</v>
      </c>
      <c r="D2894">
        <v>6.6</v>
      </c>
      <c r="E2894" t="s">
        <v>80</v>
      </c>
      <c r="F2894">
        <v>4.7</v>
      </c>
      <c r="G2894" t="s">
        <v>80</v>
      </c>
      <c r="H2894">
        <v>5.6</v>
      </c>
      <c r="I2894" t="s">
        <v>80</v>
      </c>
      <c r="J2894">
        <v>60</v>
      </c>
      <c r="K2894" t="s">
        <v>80</v>
      </c>
      <c r="L2894">
        <v>59</v>
      </c>
      <c r="M2894" t="s">
        <v>80</v>
      </c>
      <c r="N2894">
        <v>60</v>
      </c>
      <c r="O2894" t="s">
        <v>80</v>
      </c>
      <c r="P2894">
        <v>12.7</v>
      </c>
      <c r="Q2894" t="s">
        <v>80</v>
      </c>
      <c r="R2894">
        <v>11.9</v>
      </c>
      <c r="S2894" t="s">
        <v>80</v>
      </c>
      <c r="T2894">
        <v>12.3</v>
      </c>
      <c r="U2894" t="s">
        <v>80</v>
      </c>
      <c r="V2894">
        <v>7.4</v>
      </c>
      <c r="W2894" t="s">
        <v>80</v>
      </c>
      <c r="X2894">
        <v>7.2</v>
      </c>
      <c r="Y2894" t="s">
        <v>80</v>
      </c>
      <c r="Z2894">
        <v>7.3</v>
      </c>
      <c r="AA2894" t="s">
        <v>80</v>
      </c>
      <c r="AB2894">
        <v>1.5</v>
      </c>
      <c r="AC2894" t="s">
        <v>80</v>
      </c>
      <c r="AD2894">
        <v>2.1</v>
      </c>
      <c r="AE2894" t="s">
        <v>80</v>
      </c>
      <c r="AF2894">
        <v>2.8</v>
      </c>
      <c r="AG2894" t="s">
        <v>80</v>
      </c>
    </row>
    <row r="2895" spans="1:33" x14ac:dyDescent="0.35">
      <c r="A2895" t="s">
        <v>79</v>
      </c>
      <c r="B2895">
        <v>12098700</v>
      </c>
      <c r="C2895" s="1">
        <v>43178</v>
      </c>
      <c r="D2895">
        <v>7</v>
      </c>
      <c r="E2895" t="s">
        <v>80</v>
      </c>
      <c r="F2895">
        <v>4.4000000000000004</v>
      </c>
      <c r="G2895" t="s">
        <v>80</v>
      </c>
      <c r="H2895">
        <v>5.8</v>
      </c>
      <c r="I2895" t="s">
        <v>80</v>
      </c>
      <c r="J2895">
        <v>61</v>
      </c>
      <c r="K2895" t="s">
        <v>80</v>
      </c>
      <c r="L2895">
        <v>60</v>
      </c>
      <c r="M2895" t="s">
        <v>80</v>
      </c>
      <c r="N2895">
        <v>61</v>
      </c>
      <c r="O2895" t="s">
        <v>80</v>
      </c>
      <c r="P2895">
        <v>12.8</v>
      </c>
      <c r="Q2895" t="s">
        <v>80</v>
      </c>
      <c r="R2895">
        <v>11.8</v>
      </c>
      <c r="S2895" t="s">
        <v>80</v>
      </c>
      <c r="T2895">
        <v>12.2</v>
      </c>
      <c r="U2895" t="s">
        <v>80</v>
      </c>
      <c r="V2895">
        <v>7.4</v>
      </c>
      <c r="W2895" t="s">
        <v>80</v>
      </c>
      <c r="X2895">
        <v>7.2</v>
      </c>
      <c r="Y2895" t="s">
        <v>80</v>
      </c>
      <c r="Z2895">
        <v>7.3</v>
      </c>
      <c r="AA2895" t="s">
        <v>80</v>
      </c>
      <c r="AB2895">
        <v>1.6</v>
      </c>
      <c r="AC2895" t="s">
        <v>80</v>
      </c>
      <c r="AD2895">
        <v>1.9</v>
      </c>
      <c r="AE2895" t="s">
        <v>80</v>
      </c>
      <c r="AF2895">
        <v>2.4</v>
      </c>
      <c r="AG2895" t="s">
        <v>80</v>
      </c>
    </row>
    <row r="2896" spans="1:33" x14ac:dyDescent="0.35">
      <c r="A2896" t="s">
        <v>79</v>
      </c>
      <c r="B2896">
        <v>12098700</v>
      </c>
      <c r="C2896" s="1">
        <v>43179</v>
      </c>
      <c r="D2896">
        <v>7.1</v>
      </c>
      <c r="E2896" t="s">
        <v>80</v>
      </c>
      <c r="F2896">
        <v>3.9</v>
      </c>
      <c r="G2896" t="s">
        <v>80</v>
      </c>
      <c r="H2896">
        <v>5.5</v>
      </c>
      <c r="I2896" t="s">
        <v>80</v>
      </c>
      <c r="J2896">
        <v>62</v>
      </c>
      <c r="K2896" t="s">
        <v>80</v>
      </c>
      <c r="L2896">
        <v>61</v>
      </c>
      <c r="M2896" t="s">
        <v>80</v>
      </c>
      <c r="N2896">
        <v>62</v>
      </c>
      <c r="O2896" t="s">
        <v>80</v>
      </c>
      <c r="P2896">
        <v>12.9</v>
      </c>
      <c r="Q2896" t="s">
        <v>80</v>
      </c>
      <c r="R2896">
        <v>11.6</v>
      </c>
      <c r="S2896" t="s">
        <v>80</v>
      </c>
      <c r="T2896">
        <v>12.2</v>
      </c>
      <c r="U2896" t="s">
        <v>80</v>
      </c>
      <c r="V2896">
        <v>7.4</v>
      </c>
      <c r="W2896" t="s">
        <v>80</v>
      </c>
      <c r="X2896">
        <v>7.2</v>
      </c>
      <c r="Y2896" t="s">
        <v>80</v>
      </c>
      <c r="Z2896">
        <v>7.3</v>
      </c>
      <c r="AA2896" t="s">
        <v>80</v>
      </c>
      <c r="AB2896">
        <v>1.5</v>
      </c>
      <c r="AC2896" t="s">
        <v>80</v>
      </c>
      <c r="AD2896">
        <v>1.9</v>
      </c>
      <c r="AE2896" t="s">
        <v>80</v>
      </c>
      <c r="AF2896">
        <v>2.7</v>
      </c>
      <c r="AG2896" t="s">
        <v>80</v>
      </c>
    </row>
    <row r="2897" spans="1:33" x14ac:dyDescent="0.35">
      <c r="A2897" t="s">
        <v>79</v>
      </c>
      <c r="B2897">
        <v>12098700</v>
      </c>
      <c r="C2897" s="1">
        <v>43180</v>
      </c>
      <c r="D2897">
        <v>6.9</v>
      </c>
      <c r="E2897" t="s">
        <v>80</v>
      </c>
      <c r="F2897">
        <v>4</v>
      </c>
      <c r="G2897" t="s">
        <v>80</v>
      </c>
      <c r="H2897">
        <v>5.6</v>
      </c>
      <c r="I2897" t="s">
        <v>80</v>
      </c>
      <c r="J2897">
        <v>63</v>
      </c>
      <c r="K2897" t="s">
        <v>80</v>
      </c>
      <c r="L2897">
        <v>62</v>
      </c>
      <c r="M2897" t="s">
        <v>80</v>
      </c>
      <c r="N2897">
        <v>62</v>
      </c>
      <c r="O2897" t="s">
        <v>80</v>
      </c>
      <c r="P2897">
        <v>12.7</v>
      </c>
      <c r="Q2897" t="s">
        <v>80</v>
      </c>
      <c r="R2897">
        <v>11.5</v>
      </c>
      <c r="S2897" t="s">
        <v>80</v>
      </c>
      <c r="T2897">
        <v>12.1</v>
      </c>
      <c r="U2897" t="s">
        <v>80</v>
      </c>
      <c r="V2897">
        <v>7.4</v>
      </c>
      <c r="W2897" t="s">
        <v>80</v>
      </c>
      <c r="X2897">
        <v>7.2</v>
      </c>
      <c r="Y2897" t="s">
        <v>80</v>
      </c>
      <c r="Z2897">
        <v>7.3</v>
      </c>
      <c r="AA2897" t="s">
        <v>80</v>
      </c>
      <c r="AB2897">
        <v>1.6</v>
      </c>
      <c r="AC2897" t="s">
        <v>80</v>
      </c>
      <c r="AD2897">
        <v>2.2000000000000002</v>
      </c>
      <c r="AE2897" t="s">
        <v>80</v>
      </c>
      <c r="AF2897">
        <v>3.1</v>
      </c>
      <c r="AG2897" t="s">
        <v>80</v>
      </c>
    </row>
    <row r="2898" spans="1:33" x14ac:dyDescent="0.35">
      <c r="A2898" t="s">
        <v>79</v>
      </c>
      <c r="B2898">
        <v>12098700</v>
      </c>
      <c r="C2898" s="1">
        <v>43181</v>
      </c>
      <c r="D2898">
        <v>6.5</v>
      </c>
      <c r="E2898" t="s">
        <v>80</v>
      </c>
      <c r="F2898">
        <v>4.3</v>
      </c>
      <c r="G2898" t="s">
        <v>80</v>
      </c>
      <c r="H2898">
        <v>5.5</v>
      </c>
      <c r="I2898" t="s">
        <v>80</v>
      </c>
      <c r="J2898">
        <v>63</v>
      </c>
      <c r="K2898" t="s">
        <v>80</v>
      </c>
      <c r="L2898">
        <v>61</v>
      </c>
      <c r="M2898" t="s">
        <v>80</v>
      </c>
      <c r="N2898">
        <v>62</v>
      </c>
      <c r="O2898" t="s">
        <v>80</v>
      </c>
      <c r="P2898">
        <v>12.4</v>
      </c>
      <c r="Q2898" t="s">
        <v>80</v>
      </c>
      <c r="R2898">
        <v>11.6</v>
      </c>
      <c r="S2898" t="s">
        <v>80</v>
      </c>
      <c r="T2898">
        <v>12.1</v>
      </c>
      <c r="U2898" t="s">
        <v>80</v>
      </c>
      <c r="V2898">
        <v>7.4</v>
      </c>
      <c r="W2898" t="s">
        <v>80</v>
      </c>
      <c r="X2898">
        <v>7.2</v>
      </c>
      <c r="Y2898" t="s">
        <v>80</v>
      </c>
      <c r="Z2898">
        <v>7.3</v>
      </c>
      <c r="AA2898" t="s">
        <v>80</v>
      </c>
      <c r="AB2898">
        <v>1.7</v>
      </c>
      <c r="AC2898" t="s">
        <v>80</v>
      </c>
      <c r="AD2898">
        <v>2.2000000000000002</v>
      </c>
      <c r="AE2898" t="s">
        <v>80</v>
      </c>
      <c r="AF2898">
        <v>6.4</v>
      </c>
      <c r="AG2898" t="s">
        <v>80</v>
      </c>
    </row>
    <row r="2899" spans="1:33" x14ac:dyDescent="0.35">
      <c r="A2899" t="s">
        <v>79</v>
      </c>
      <c r="B2899">
        <v>12098700</v>
      </c>
      <c r="C2899" s="1">
        <v>43182</v>
      </c>
      <c r="D2899">
        <v>5.8</v>
      </c>
      <c r="E2899" t="s">
        <v>80</v>
      </c>
      <c r="F2899">
        <v>3.6</v>
      </c>
      <c r="G2899" t="s">
        <v>80</v>
      </c>
      <c r="H2899">
        <v>4.5</v>
      </c>
      <c r="I2899" t="s">
        <v>80</v>
      </c>
      <c r="J2899">
        <v>63</v>
      </c>
      <c r="K2899" t="s">
        <v>80</v>
      </c>
      <c r="L2899">
        <v>62</v>
      </c>
      <c r="M2899" t="s">
        <v>80</v>
      </c>
      <c r="N2899">
        <v>63</v>
      </c>
      <c r="O2899" t="s">
        <v>80</v>
      </c>
      <c r="P2899">
        <v>12.9</v>
      </c>
      <c r="Q2899" t="s">
        <v>80</v>
      </c>
      <c r="R2899">
        <v>12</v>
      </c>
      <c r="S2899" t="s">
        <v>80</v>
      </c>
      <c r="T2899">
        <v>12.5</v>
      </c>
      <c r="U2899" t="s">
        <v>80</v>
      </c>
      <c r="V2899">
        <v>7.4</v>
      </c>
      <c r="W2899" t="s">
        <v>80</v>
      </c>
      <c r="X2899">
        <v>7.2</v>
      </c>
      <c r="Y2899" t="s">
        <v>80</v>
      </c>
      <c r="Z2899">
        <v>7.3</v>
      </c>
      <c r="AA2899" t="s">
        <v>80</v>
      </c>
      <c r="AB2899">
        <v>1.3</v>
      </c>
      <c r="AC2899" t="s">
        <v>80</v>
      </c>
      <c r="AD2899">
        <v>1.7</v>
      </c>
      <c r="AE2899" t="s">
        <v>80</v>
      </c>
      <c r="AF2899">
        <v>2.4</v>
      </c>
      <c r="AG2899" t="s">
        <v>80</v>
      </c>
    </row>
    <row r="2900" spans="1:33" x14ac:dyDescent="0.35">
      <c r="A2900" t="s">
        <v>79</v>
      </c>
      <c r="B2900">
        <v>12098700</v>
      </c>
      <c r="C2900" s="1">
        <v>43183</v>
      </c>
      <c r="D2900">
        <v>6</v>
      </c>
      <c r="E2900" t="s">
        <v>80</v>
      </c>
      <c r="F2900">
        <v>3.3</v>
      </c>
      <c r="G2900" t="s">
        <v>80</v>
      </c>
      <c r="H2900">
        <v>4.8</v>
      </c>
      <c r="I2900" t="s">
        <v>80</v>
      </c>
      <c r="J2900">
        <v>63</v>
      </c>
      <c r="K2900" t="s">
        <v>80</v>
      </c>
      <c r="L2900">
        <v>63</v>
      </c>
      <c r="M2900" t="s">
        <v>80</v>
      </c>
      <c r="N2900">
        <v>63</v>
      </c>
      <c r="O2900" t="s">
        <v>80</v>
      </c>
      <c r="P2900">
        <v>13</v>
      </c>
      <c r="Q2900" t="s">
        <v>80</v>
      </c>
      <c r="R2900">
        <v>12</v>
      </c>
      <c r="S2900" t="s">
        <v>80</v>
      </c>
      <c r="T2900">
        <v>12.4</v>
      </c>
      <c r="U2900" t="s">
        <v>80</v>
      </c>
      <c r="V2900">
        <v>7.5</v>
      </c>
      <c r="W2900" t="s">
        <v>80</v>
      </c>
      <c r="X2900">
        <v>7.3</v>
      </c>
      <c r="Y2900" t="s">
        <v>80</v>
      </c>
      <c r="Z2900">
        <v>7.3</v>
      </c>
      <c r="AA2900" t="s">
        <v>80</v>
      </c>
      <c r="AB2900">
        <v>1.3</v>
      </c>
      <c r="AC2900" t="s">
        <v>80</v>
      </c>
      <c r="AD2900">
        <v>1.6</v>
      </c>
      <c r="AE2900" t="s">
        <v>80</v>
      </c>
      <c r="AF2900">
        <v>2.5</v>
      </c>
      <c r="AG2900" t="s">
        <v>80</v>
      </c>
    </row>
    <row r="2901" spans="1:33" x14ac:dyDescent="0.35">
      <c r="A2901" t="s">
        <v>79</v>
      </c>
      <c r="B2901">
        <v>12098700</v>
      </c>
      <c r="C2901" s="1">
        <v>43184</v>
      </c>
      <c r="D2901">
        <v>6.1</v>
      </c>
      <c r="E2901" t="s">
        <v>80</v>
      </c>
      <c r="F2901">
        <v>4.2</v>
      </c>
      <c r="G2901" t="s">
        <v>80</v>
      </c>
      <c r="H2901">
        <v>5.0999999999999996</v>
      </c>
      <c r="I2901" t="s">
        <v>80</v>
      </c>
      <c r="J2901">
        <v>65</v>
      </c>
      <c r="K2901" t="s">
        <v>80</v>
      </c>
      <c r="L2901">
        <v>63</v>
      </c>
      <c r="M2901" t="s">
        <v>80</v>
      </c>
      <c r="N2901">
        <v>64</v>
      </c>
      <c r="O2901" t="s">
        <v>80</v>
      </c>
      <c r="P2901">
        <v>12.8</v>
      </c>
      <c r="Q2901" t="s">
        <v>80</v>
      </c>
      <c r="R2901">
        <v>12</v>
      </c>
      <c r="S2901" t="s">
        <v>80</v>
      </c>
      <c r="T2901">
        <v>12.4</v>
      </c>
      <c r="U2901" t="s">
        <v>80</v>
      </c>
      <c r="V2901">
        <v>7.5</v>
      </c>
      <c r="W2901" t="s">
        <v>80</v>
      </c>
      <c r="X2901">
        <v>7.2</v>
      </c>
      <c r="Y2901" t="s">
        <v>80</v>
      </c>
      <c r="Z2901">
        <v>7.3</v>
      </c>
      <c r="AA2901" t="s">
        <v>80</v>
      </c>
      <c r="AB2901">
        <v>1.4</v>
      </c>
      <c r="AC2901" t="s">
        <v>80</v>
      </c>
      <c r="AD2901">
        <v>1.7</v>
      </c>
      <c r="AE2901" t="s">
        <v>80</v>
      </c>
      <c r="AF2901">
        <v>2.2000000000000002</v>
      </c>
      <c r="AG2901" t="s">
        <v>80</v>
      </c>
    </row>
    <row r="2902" spans="1:33" x14ac:dyDescent="0.35">
      <c r="A2902" t="s">
        <v>79</v>
      </c>
      <c r="B2902">
        <v>12098700</v>
      </c>
      <c r="C2902" s="1">
        <v>43185</v>
      </c>
      <c r="D2902">
        <v>5.3</v>
      </c>
      <c r="E2902" t="s">
        <v>80</v>
      </c>
      <c r="F2902">
        <v>4.3</v>
      </c>
      <c r="G2902" t="s">
        <v>80</v>
      </c>
      <c r="H2902">
        <v>4.7</v>
      </c>
      <c r="I2902" t="s">
        <v>80</v>
      </c>
      <c r="J2902">
        <v>66</v>
      </c>
      <c r="K2902" t="s">
        <v>80</v>
      </c>
      <c r="L2902">
        <v>63</v>
      </c>
      <c r="M2902" t="s">
        <v>80</v>
      </c>
      <c r="N2902">
        <v>64</v>
      </c>
      <c r="O2902" t="s">
        <v>80</v>
      </c>
      <c r="P2902">
        <v>12.9</v>
      </c>
      <c r="Q2902" t="s">
        <v>80</v>
      </c>
      <c r="R2902">
        <v>12.2</v>
      </c>
      <c r="S2902" t="s">
        <v>80</v>
      </c>
      <c r="T2902">
        <v>12.6</v>
      </c>
      <c r="U2902" t="s">
        <v>80</v>
      </c>
      <c r="V2902">
        <v>7.5</v>
      </c>
      <c r="W2902" t="s">
        <v>80</v>
      </c>
      <c r="X2902">
        <v>7.3</v>
      </c>
      <c r="Y2902" t="s">
        <v>80</v>
      </c>
      <c r="Z2902">
        <v>7.3</v>
      </c>
      <c r="AA2902" t="s">
        <v>80</v>
      </c>
      <c r="AB2902">
        <v>1.5</v>
      </c>
      <c r="AC2902" t="s">
        <v>80</v>
      </c>
      <c r="AD2902">
        <v>1.7</v>
      </c>
      <c r="AE2902" t="s">
        <v>80</v>
      </c>
      <c r="AF2902">
        <v>2.2999999999999998</v>
      </c>
      <c r="AG2902" t="s">
        <v>80</v>
      </c>
    </row>
    <row r="2903" spans="1:33" x14ac:dyDescent="0.35">
      <c r="A2903" t="s">
        <v>79</v>
      </c>
      <c r="B2903">
        <v>12098700</v>
      </c>
      <c r="C2903" s="1">
        <v>43186</v>
      </c>
      <c r="D2903">
        <v>6.1</v>
      </c>
      <c r="E2903" t="s">
        <v>80</v>
      </c>
      <c r="F2903">
        <v>5.0999999999999996</v>
      </c>
      <c r="G2903" t="s">
        <v>80</v>
      </c>
      <c r="H2903">
        <v>5.4</v>
      </c>
      <c r="I2903" t="s">
        <v>80</v>
      </c>
      <c r="J2903">
        <v>63</v>
      </c>
      <c r="K2903" t="s">
        <v>80</v>
      </c>
      <c r="L2903">
        <v>56</v>
      </c>
      <c r="M2903" t="s">
        <v>80</v>
      </c>
      <c r="N2903">
        <v>60</v>
      </c>
      <c r="O2903" t="s">
        <v>80</v>
      </c>
      <c r="P2903">
        <v>12.5</v>
      </c>
      <c r="Q2903" t="s">
        <v>80</v>
      </c>
      <c r="R2903">
        <v>12.2</v>
      </c>
      <c r="S2903" t="s">
        <v>80</v>
      </c>
      <c r="T2903">
        <v>12.4</v>
      </c>
      <c r="U2903" t="s">
        <v>80</v>
      </c>
      <c r="V2903">
        <v>7.4</v>
      </c>
      <c r="W2903" t="s">
        <v>80</v>
      </c>
      <c r="X2903">
        <v>7.2</v>
      </c>
      <c r="Y2903" t="s">
        <v>80</v>
      </c>
      <c r="Z2903">
        <v>7.3</v>
      </c>
      <c r="AA2903" t="s">
        <v>80</v>
      </c>
      <c r="AB2903">
        <v>1.7</v>
      </c>
      <c r="AC2903" t="s">
        <v>80</v>
      </c>
      <c r="AD2903">
        <v>2.2000000000000002</v>
      </c>
      <c r="AE2903" t="s">
        <v>80</v>
      </c>
      <c r="AF2903">
        <v>12.8</v>
      </c>
      <c r="AG2903" t="s">
        <v>80</v>
      </c>
    </row>
    <row r="2904" spans="1:33" x14ac:dyDescent="0.35">
      <c r="A2904" t="s">
        <v>79</v>
      </c>
      <c r="B2904">
        <v>12098700</v>
      </c>
      <c r="C2904" s="1">
        <v>43187</v>
      </c>
      <c r="D2904">
        <v>6.7</v>
      </c>
      <c r="E2904" t="s">
        <v>80</v>
      </c>
      <c r="F2904">
        <v>4.8</v>
      </c>
      <c r="G2904" t="s">
        <v>80</v>
      </c>
      <c r="H2904">
        <v>5.7</v>
      </c>
      <c r="I2904" t="s">
        <v>80</v>
      </c>
      <c r="J2904">
        <v>57</v>
      </c>
      <c r="K2904" t="s">
        <v>80</v>
      </c>
      <c r="L2904">
        <v>56</v>
      </c>
      <c r="M2904" t="s">
        <v>80</v>
      </c>
      <c r="N2904">
        <v>56</v>
      </c>
      <c r="O2904" t="s">
        <v>80</v>
      </c>
      <c r="P2904">
        <v>12.9</v>
      </c>
      <c r="Q2904" t="s">
        <v>80</v>
      </c>
      <c r="R2904">
        <v>12.1</v>
      </c>
      <c r="S2904" t="s">
        <v>80</v>
      </c>
      <c r="T2904">
        <v>12.5</v>
      </c>
      <c r="U2904" t="s">
        <v>80</v>
      </c>
      <c r="V2904">
        <v>7.4</v>
      </c>
      <c r="W2904" t="s">
        <v>80</v>
      </c>
      <c r="X2904">
        <v>7.2</v>
      </c>
      <c r="Y2904" t="s">
        <v>80</v>
      </c>
      <c r="Z2904">
        <v>7.2</v>
      </c>
      <c r="AA2904" t="s">
        <v>80</v>
      </c>
      <c r="AB2904">
        <v>3.9</v>
      </c>
      <c r="AC2904" t="s">
        <v>80</v>
      </c>
      <c r="AD2904">
        <v>6.5</v>
      </c>
      <c r="AE2904" t="s">
        <v>80</v>
      </c>
      <c r="AF2904">
        <v>23.5</v>
      </c>
      <c r="AG2904" t="s">
        <v>80</v>
      </c>
    </row>
    <row r="2905" spans="1:33" x14ac:dyDescent="0.35">
      <c r="A2905" t="s">
        <v>79</v>
      </c>
      <c r="B2905">
        <v>12098700</v>
      </c>
      <c r="C2905" s="1">
        <v>43188</v>
      </c>
      <c r="D2905">
        <v>7.8</v>
      </c>
      <c r="E2905" t="s">
        <v>80</v>
      </c>
      <c r="F2905">
        <v>5.5</v>
      </c>
      <c r="G2905" t="s">
        <v>80</v>
      </c>
      <c r="H2905">
        <v>6.6</v>
      </c>
      <c r="I2905" t="s">
        <v>80</v>
      </c>
      <c r="J2905">
        <v>59</v>
      </c>
      <c r="K2905" t="s">
        <v>80</v>
      </c>
      <c r="L2905">
        <v>57</v>
      </c>
      <c r="M2905" t="s">
        <v>80</v>
      </c>
      <c r="N2905">
        <v>58</v>
      </c>
      <c r="O2905" t="s">
        <v>80</v>
      </c>
      <c r="P2905">
        <v>12.7</v>
      </c>
      <c r="Q2905" t="s">
        <v>80</v>
      </c>
      <c r="R2905">
        <v>11.6</v>
      </c>
      <c r="S2905" t="s">
        <v>80</v>
      </c>
      <c r="T2905">
        <v>12.2</v>
      </c>
      <c r="U2905" t="s">
        <v>80</v>
      </c>
      <c r="V2905">
        <v>7.5</v>
      </c>
      <c r="W2905" t="s">
        <v>80</v>
      </c>
      <c r="X2905">
        <v>7.2</v>
      </c>
      <c r="Y2905" t="s">
        <v>80</v>
      </c>
      <c r="Z2905">
        <v>7.3</v>
      </c>
      <c r="AA2905" t="s">
        <v>80</v>
      </c>
      <c r="AB2905">
        <v>2.2000000000000002</v>
      </c>
      <c r="AC2905" t="s">
        <v>80</v>
      </c>
      <c r="AD2905">
        <v>2.9</v>
      </c>
      <c r="AE2905" t="s">
        <v>80</v>
      </c>
      <c r="AF2905">
        <v>4.7</v>
      </c>
      <c r="AG2905" t="s">
        <v>80</v>
      </c>
    </row>
    <row r="2906" spans="1:33" x14ac:dyDescent="0.35">
      <c r="A2906" t="s">
        <v>79</v>
      </c>
      <c r="B2906">
        <v>12098700</v>
      </c>
      <c r="C2906" s="1">
        <v>43189</v>
      </c>
      <c r="D2906">
        <v>7.3</v>
      </c>
      <c r="E2906" t="s">
        <v>80</v>
      </c>
      <c r="F2906">
        <v>5.9</v>
      </c>
      <c r="G2906" t="s">
        <v>80</v>
      </c>
      <c r="H2906">
        <v>6.6</v>
      </c>
      <c r="I2906" t="s">
        <v>80</v>
      </c>
      <c r="J2906">
        <v>60</v>
      </c>
      <c r="K2906" t="s">
        <v>80</v>
      </c>
      <c r="L2906">
        <v>59</v>
      </c>
      <c r="M2906" t="s">
        <v>80</v>
      </c>
      <c r="N2906">
        <v>60</v>
      </c>
      <c r="O2906" t="s">
        <v>80</v>
      </c>
      <c r="P2906">
        <v>12.5</v>
      </c>
      <c r="Q2906" t="s">
        <v>80</v>
      </c>
      <c r="R2906">
        <v>11.7</v>
      </c>
      <c r="S2906" t="s">
        <v>80</v>
      </c>
      <c r="T2906">
        <v>12.1</v>
      </c>
      <c r="U2906" t="s">
        <v>80</v>
      </c>
      <c r="V2906">
        <v>7.5</v>
      </c>
      <c r="W2906" t="s">
        <v>80</v>
      </c>
      <c r="X2906">
        <v>7.2</v>
      </c>
      <c r="Y2906" t="s">
        <v>80</v>
      </c>
      <c r="Z2906">
        <v>7.3</v>
      </c>
      <c r="AA2906" t="s">
        <v>80</v>
      </c>
      <c r="AB2906">
        <v>1.7</v>
      </c>
      <c r="AC2906" t="s">
        <v>80</v>
      </c>
      <c r="AD2906">
        <v>2.1</v>
      </c>
      <c r="AE2906" t="s">
        <v>80</v>
      </c>
      <c r="AF2906">
        <v>2.8</v>
      </c>
      <c r="AG2906" t="s">
        <v>80</v>
      </c>
    </row>
    <row r="2907" spans="1:33" x14ac:dyDescent="0.35">
      <c r="A2907" t="s">
        <v>79</v>
      </c>
      <c r="B2907">
        <v>12098700</v>
      </c>
      <c r="C2907" s="1">
        <v>43190</v>
      </c>
      <c r="D2907">
        <v>8.3000000000000007</v>
      </c>
      <c r="E2907" t="s">
        <v>80</v>
      </c>
      <c r="F2907">
        <v>6.2</v>
      </c>
      <c r="G2907" t="s">
        <v>80</v>
      </c>
      <c r="H2907">
        <v>7.2</v>
      </c>
      <c r="I2907" t="s">
        <v>80</v>
      </c>
      <c r="J2907">
        <v>62</v>
      </c>
      <c r="K2907" t="s">
        <v>80</v>
      </c>
      <c r="L2907">
        <v>60</v>
      </c>
      <c r="M2907" t="s">
        <v>80</v>
      </c>
      <c r="N2907">
        <v>61</v>
      </c>
      <c r="O2907" t="s">
        <v>80</v>
      </c>
      <c r="P2907">
        <v>12.4</v>
      </c>
      <c r="Q2907" t="s">
        <v>80</v>
      </c>
      <c r="R2907">
        <v>11.4</v>
      </c>
      <c r="S2907" t="s">
        <v>80</v>
      </c>
      <c r="T2907">
        <v>11.9</v>
      </c>
      <c r="U2907" t="s">
        <v>80</v>
      </c>
      <c r="V2907">
        <v>7.6</v>
      </c>
      <c r="W2907" t="s">
        <v>80</v>
      </c>
      <c r="X2907">
        <v>7.2</v>
      </c>
      <c r="Y2907" t="s">
        <v>80</v>
      </c>
      <c r="Z2907">
        <v>7.3</v>
      </c>
      <c r="AA2907" t="s">
        <v>80</v>
      </c>
      <c r="AB2907">
        <v>1.8</v>
      </c>
      <c r="AC2907" t="s">
        <v>80</v>
      </c>
      <c r="AD2907">
        <v>2.1</v>
      </c>
      <c r="AE2907" t="s">
        <v>80</v>
      </c>
      <c r="AF2907">
        <v>4.2</v>
      </c>
      <c r="AG2907" t="s">
        <v>80</v>
      </c>
    </row>
    <row r="2908" spans="1:33" x14ac:dyDescent="0.35">
      <c r="A2908" t="s">
        <v>79</v>
      </c>
      <c r="B2908">
        <v>12098700</v>
      </c>
      <c r="C2908" s="1">
        <v>43191</v>
      </c>
      <c r="D2908">
        <v>7.2</v>
      </c>
      <c r="E2908" t="s">
        <v>80</v>
      </c>
      <c r="F2908">
        <v>4.5999999999999996</v>
      </c>
      <c r="G2908" t="s">
        <v>80</v>
      </c>
      <c r="H2908">
        <v>5.8</v>
      </c>
      <c r="I2908" t="s">
        <v>80</v>
      </c>
      <c r="J2908">
        <v>62</v>
      </c>
      <c r="K2908" t="s">
        <v>80</v>
      </c>
      <c r="L2908">
        <v>60</v>
      </c>
      <c r="M2908" t="s">
        <v>80</v>
      </c>
      <c r="N2908">
        <v>61</v>
      </c>
      <c r="O2908" t="s">
        <v>80</v>
      </c>
      <c r="P2908">
        <v>12.5</v>
      </c>
      <c r="Q2908" t="s">
        <v>80</v>
      </c>
      <c r="R2908">
        <v>11.6</v>
      </c>
      <c r="S2908" t="s">
        <v>80</v>
      </c>
      <c r="T2908">
        <v>12.2</v>
      </c>
      <c r="U2908" t="s">
        <v>80</v>
      </c>
      <c r="V2908">
        <v>7.5</v>
      </c>
      <c r="W2908" t="s">
        <v>80</v>
      </c>
      <c r="X2908">
        <v>7.2</v>
      </c>
      <c r="Y2908" t="s">
        <v>80</v>
      </c>
      <c r="Z2908">
        <v>7.3</v>
      </c>
      <c r="AA2908" t="s">
        <v>80</v>
      </c>
      <c r="AB2908">
        <v>1.8</v>
      </c>
      <c r="AC2908" t="s">
        <v>80</v>
      </c>
      <c r="AD2908">
        <v>2.2000000000000002</v>
      </c>
      <c r="AE2908" t="s">
        <v>80</v>
      </c>
      <c r="AF2908">
        <v>3.3</v>
      </c>
      <c r="AG2908" t="s">
        <v>80</v>
      </c>
    </row>
    <row r="2909" spans="1:33" x14ac:dyDescent="0.35">
      <c r="A2909" t="s">
        <v>79</v>
      </c>
      <c r="B2909">
        <v>12098700</v>
      </c>
      <c r="C2909" s="1">
        <v>43192</v>
      </c>
      <c r="D2909">
        <v>6.3</v>
      </c>
      <c r="E2909" t="s">
        <v>80</v>
      </c>
      <c r="F2909">
        <v>3.8</v>
      </c>
      <c r="G2909" t="s">
        <v>80</v>
      </c>
      <c r="H2909">
        <v>5</v>
      </c>
      <c r="I2909" t="s">
        <v>80</v>
      </c>
      <c r="J2909">
        <v>62</v>
      </c>
      <c r="K2909" t="s">
        <v>80</v>
      </c>
      <c r="L2909">
        <v>60</v>
      </c>
      <c r="M2909" t="s">
        <v>80</v>
      </c>
      <c r="N2909">
        <v>61</v>
      </c>
      <c r="O2909" t="s">
        <v>80</v>
      </c>
      <c r="P2909">
        <v>13.1</v>
      </c>
      <c r="Q2909" t="s">
        <v>80</v>
      </c>
      <c r="R2909">
        <v>12</v>
      </c>
      <c r="S2909" t="s">
        <v>80</v>
      </c>
      <c r="T2909">
        <v>12.5</v>
      </c>
      <c r="U2909" t="s">
        <v>80</v>
      </c>
      <c r="V2909">
        <v>7.5</v>
      </c>
      <c r="W2909" t="s">
        <v>80</v>
      </c>
      <c r="X2909">
        <v>7.2</v>
      </c>
      <c r="Y2909" t="s">
        <v>80</v>
      </c>
      <c r="Z2909">
        <v>7.3</v>
      </c>
      <c r="AA2909" t="s">
        <v>80</v>
      </c>
      <c r="AB2909">
        <v>1.6</v>
      </c>
      <c r="AC2909" t="s">
        <v>80</v>
      </c>
      <c r="AD2909">
        <v>1.8</v>
      </c>
      <c r="AE2909" t="s">
        <v>80</v>
      </c>
      <c r="AF2909">
        <v>2.5</v>
      </c>
      <c r="AG2909" t="s">
        <v>80</v>
      </c>
    </row>
    <row r="2910" spans="1:33" x14ac:dyDescent="0.35">
      <c r="A2910" t="s">
        <v>79</v>
      </c>
      <c r="B2910">
        <v>12098700</v>
      </c>
      <c r="C2910" s="1">
        <v>43193</v>
      </c>
      <c r="D2910">
        <v>6.7</v>
      </c>
      <c r="E2910" t="s">
        <v>80</v>
      </c>
      <c r="F2910">
        <v>4.0999999999999996</v>
      </c>
      <c r="G2910" t="s">
        <v>80</v>
      </c>
      <c r="H2910">
        <v>5.5</v>
      </c>
      <c r="I2910" t="s">
        <v>80</v>
      </c>
      <c r="J2910">
        <v>63</v>
      </c>
      <c r="K2910" t="s">
        <v>80</v>
      </c>
      <c r="L2910">
        <v>62</v>
      </c>
      <c r="M2910" t="s">
        <v>80</v>
      </c>
      <c r="N2910">
        <v>63</v>
      </c>
      <c r="O2910" t="s">
        <v>80</v>
      </c>
      <c r="P2910">
        <v>13.1</v>
      </c>
      <c r="Q2910" t="s">
        <v>80</v>
      </c>
      <c r="R2910">
        <v>11.8</v>
      </c>
      <c r="S2910" t="s">
        <v>80</v>
      </c>
      <c r="T2910">
        <v>12.3</v>
      </c>
      <c r="U2910" t="s">
        <v>80</v>
      </c>
      <c r="V2910">
        <v>7.6</v>
      </c>
      <c r="W2910" t="s">
        <v>80</v>
      </c>
      <c r="X2910">
        <v>7.2</v>
      </c>
      <c r="Y2910" t="s">
        <v>80</v>
      </c>
      <c r="Z2910">
        <v>7.3</v>
      </c>
      <c r="AA2910" t="s">
        <v>80</v>
      </c>
      <c r="AB2910">
        <v>1.6</v>
      </c>
      <c r="AC2910" t="s">
        <v>80</v>
      </c>
      <c r="AD2910">
        <v>1.8</v>
      </c>
      <c r="AE2910" t="s">
        <v>80</v>
      </c>
      <c r="AF2910">
        <v>2.6</v>
      </c>
      <c r="AG2910" t="s">
        <v>80</v>
      </c>
    </row>
    <row r="2911" spans="1:33" x14ac:dyDescent="0.35">
      <c r="A2911" t="s">
        <v>79</v>
      </c>
      <c r="B2911">
        <v>12098700</v>
      </c>
      <c r="C2911" s="1">
        <v>43194</v>
      </c>
      <c r="D2911">
        <v>6.3</v>
      </c>
      <c r="E2911" t="s">
        <v>80</v>
      </c>
      <c r="F2911">
        <v>5.0999999999999996</v>
      </c>
      <c r="G2911" t="s">
        <v>80</v>
      </c>
      <c r="H2911">
        <v>5.6</v>
      </c>
      <c r="I2911" t="s">
        <v>80</v>
      </c>
      <c r="J2911">
        <v>63</v>
      </c>
      <c r="K2911" t="s">
        <v>80</v>
      </c>
      <c r="L2911">
        <v>60</v>
      </c>
      <c r="M2911" t="s">
        <v>80</v>
      </c>
      <c r="N2911">
        <v>62</v>
      </c>
      <c r="O2911" t="s">
        <v>80</v>
      </c>
      <c r="P2911">
        <v>12.7</v>
      </c>
      <c r="Q2911" t="s">
        <v>80</v>
      </c>
      <c r="R2911">
        <v>11.8</v>
      </c>
      <c r="S2911" t="s">
        <v>80</v>
      </c>
      <c r="T2911">
        <v>12.3</v>
      </c>
      <c r="U2911" t="s">
        <v>80</v>
      </c>
      <c r="V2911">
        <v>7.6</v>
      </c>
      <c r="W2911" t="s">
        <v>80</v>
      </c>
      <c r="X2911">
        <v>7.2</v>
      </c>
      <c r="Y2911" t="s">
        <v>80</v>
      </c>
      <c r="Z2911">
        <v>7.3</v>
      </c>
      <c r="AA2911" t="s">
        <v>80</v>
      </c>
      <c r="AB2911">
        <v>1.6</v>
      </c>
      <c r="AC2911" t="s">
        <v>80</v>
      </c>
      <c r="AD2911">
        <v>2</v>
      </c>
      <c r="AE2911" t="s">
        <v>80</v>
      </c>
      <c r="AF2911">
        <v>5.9</v>
      </c>
      <c r="AG2911" t="s">
        <v>80</v>
      </c>
    </row>
    <row r="2912" spans="1:33" x14ac:dyDescent="0.35">
      <c r="A2912" t="s">
        <v>79</v>
      </c>
      <c r="B2912">
        <v>12098700</v>
      </c>
      <c r="C2912" s="1">
        <v>43195</v>
      </c>
      <c r="D2912">
        <v>6.9</v>
      </c>
      <c r="E2912" t="s">
        <v>80</v>
      </c>
      <c r="F2912">
        <v>5.5</v>
      </c>
      <c r="G2912" t="s">
        <v>80</v>
      </c>
      <c r="H2912">
        <v>6.1</v>
      </c>
      <c r="I2912" t="s">
        <v>80</v>
      </c>
      <c r="J2912">
        <v>60</v>
      </c>
      <c r="K2912" t="s">
        <v>80</v>
      </c>
      <c r="L2912">
        <v>56</v>
      </c>
      <c r="M2912" t="s">
        <v>80</v>
      </c>
      <c r="N2912">
        <v>59</v>
      </c>
      <c r="O2912" t="s">
        <v>80</v>
      </c>
      <c r="P2912">
        <v>12.6</v>
      </c>
      <c r="Q2912" t="s">
        <v>80</v>
      </c>
      <c r="R2912">
        <v>11.7</v>
      </c>
      <c r="S2912" t="s">
        <v>80</v>
      </c>
      <c r="T2912">
        <v>12.1</v>
      </c>
      <c r="U2912" t="s">
        <v>80</v>
      </c>
      <c r="V2912">
        <v>7.5</v>
      </c>
      <c r="W2912" t="s">
        <v>80</v>
      </c>
      <c r="X2912">
        <v>7.2</v>
      </c>
      <c r="Y2912" t="s">
        <v>80</v>
      </c>
      <c r="Z2912">
        <v>7.2</v>
      </c>
      <c r="AA2912" t="s">
        <v>80</v>
      </c>
      <c r="AB2912">
        <v>2.6</v>
      </c>
      <c r="AC2912" t="s">
        <v>80</v>
      </c>
      <c r="AD2912">
        <v>3.5</v>
      </c>
      <c r="AE2912" t="s">
        <v>80</v>
      </c>
      <c r="AF2912">
        <v>22.8</v>
      </c>
      <c r="AG2912" t="s">
        <v>80</v>
      </c>
    </row>
    <row r="2913" spans="1:33" x14ac:dyDescent="0.35">
      <c r="A2913" t="s">
        <v>79</v>
      </c>
      <c r="B2913">
        <v>12098700</v>
      </c>
      <c r="C2913" s="1">
        <v>43196</v>
      </c>
      <c r="D2913">
        <v>9.1</v>
      </c>
      <c r="E2913" t="s">
        <v>80</v>
      </c>
      <c r="F2913">
        <v>5.9</v>
      </c>
      <c r="G2913" t="s">
        <v>80</v>
      </c>
      <c r="H2913">
        <v>7.4</v>
      </c>
      <c r="I2913" t="s">
        <v>80</v>
      </c>
      <c r="J2913">
        <v>56</v>
      </c>
      <c r="K2913" t="s">
        <v>80</v>
      </c>
      <c r="L2913">
        <v>50</v>
      </c>
      <c r="M2913" t="s">
        <v>80</v>
      </c>
      <c r="N2913">
        <v>52</v>
      </c>
      <c r="O2913" t="s">
        <v>80</v>
      </c>
      <c r="P2913">
        <v>12.3</v>
      </c>
      <c r="Q2913" t="s">
        <v>80</v>
      </c>
      <c r="R2913">
        <v>11.3</v>
      </c>
      <c r="S2913" t="s">
        <v>80</v>
      </c>
      <c r="T2913">
        <v>11.8</v>
      </c>
      <c r="U2913" t="s">
        <v>80</v>
      </c>
      <c r="V2913">
        <v>7.2</v>
      </c>
      <c r="W2913" t="s">
        <v>80</v>
      </c>
      <c r="X2913">
        <v>7</v>
      </c>
      <c r="Y2913" t="s">
        <v>80</v>
      </c>
      <c r="Z2913">
        <v>7.1</v>
      </c>
      <c r="AA2913" t="s">
        <v>80</v>
      </c>
      <c r="AB2913">
        <v>17.899999999999999</v>
      </c>
      <c r="AC2913" t="s">
        <v>80</v>
      </c>
      <c r="AD2913">
        <v>42.3</v>
      </c>
      <c r="AE2913" t="s">
        <v>80</v>
      </c>
      <c r="AF2913">
        <v>177</v>
      </c>
      <c r="AG2913" t="s">
        <v>80</v>
      </c>
    </row>
    <row r="2914" spans="1:33" x14ac:dyDescent="0.35">
      <c r="A2914" t="s">
        <v>79</v>
      </c>
      <c r="B2914">
        <v>12098700</v>
      </c>
      <c r="C2914" s="1">
        <v>43197</v>
      </c>
      <c r="D2914">
        <v>8</v>
      </c>
      <c r="E2914" t="s">
        <v>80</v>
      </c>
      <c r="F2914">
        <v>6.6</v>
      </c>
      <c r="G2914" t="s">
        <v>80</v>
      </c>
      <c r="H2914">
        <v>7.2</v>
      </c>
      <c r="I2914" t="s">
        <v>80</v>
      </c>
      <c r="J2914">
        <v>51</v>
      </c>
      <c r="K2914" t="s">
        <v>80</v>
      </c>
      <c r="L2914">
        <v>48</v>
      </c>
      <c r="M2914" t="s">
        <v>80</v>
      </c>
      <c r="N2914">
        <v>49</v>
      </c>
      <c r="O2914" t="s">
        <v>80</v>
      </c>
      <c r="P2914">
        <v>12.1</v>
      </c>
      <c r="Q2914" t="s">
        <v>80</v>
      </c>
      <c r="R2914">
        <v>11.5</v>
      </c>
      <c r="S2914" t="s">
        <v>80</v>
      </c>
      <c r="T2914">
        <v>11.8</v>
      </c>
      <c r="U2914" t="s">
        <v>80</v>
      </c>
      <c r="V2914">
        <v>7.2</v>
      </c>
      <c r="W2914" t="s">
        <v>80</v>
      </c>
      <c r="X2914">
        <v>7.1</v>
      </c>
      <c r="Y2914" t="s">
        <v>80</v>
      </c>
      <c r="Z2914">
        <v>7.1</v>
      </c>
      <c r="AA2914" t="s">
        <v>80</v>
      </c>
      <c r="AB2914">
        <v>31.6</v>
      </c>
      <c r="AC2914" t="s">
        <v>80</v>
      </c>
      <c r="AD2914">
        <v>58.9</v>
      </c>
      <c r="AE2914" t="s">
        <v>80</v>
      </c>
      <c r="AF2914">
        <v>79.5</v>
      </c>
      <c r="AG2914" t="s">
        <v>80</v>
      </c>
    </row>
    <row r="2915" spans="1:33" x14ac:dyDescent="0.35">
      <c r="A2915" t="s">
        <v>79</v>
      </c>
      <c r="B2915">
        <v>12098700</v>
      </c>
      <c r="C2915" s="1">
        <v>43198</v>
      </c>
      <c r="D2915">
        <v>6.6</v>
      </c>
      <c r="E2915" t="s">
        <v>80</v>
      </c>
      <c r="F2915">
        <v>5.7</v>
      </c>
      <c r="G2915" t="s">
        <v>80</v>
      </c>
      <c r="H2915">
        <v>6</v>
      </c>
      <c r="I2915" t="s">
        <v>80</v>
      </c>
      <c r="J2915">
        <v>49</v>
      </c>
      <c r="K2915" t="s">
        <v>80</v>
      </c>
      <c r="L2915">
        <v>47</v>
      </c>
      <c r="M2915" t="s">
        <v>80</v>
      </c>
      <c r="N2915">
        <v>48</v>
      </c>
      <c r="O2915" t="s">
        <v>80</v>
      </c>
      <c r="P2915">
        <v>12.6</v>
      </c>
      <c r="Q2915" t="s">
        <v>80</v>
      </c>
      <c r="R2915">
        <v>12.1</v>
      </c>
      <c r="S2915" t="s">
        <v>80</v>
      </c>
      <c r="T2915">
        <v>12.5</v>
      </c>
      <c r="U2915" t="s">
        <v>80</v>
      </c>
      <c r="V2915">
        <v>7.2</v>
      </c>
      <c r="W2915" t="s">
        <v>80</v>
      </c>
      <c r="X2915">
        <v>7</v>
      </c>
      <c r="Y2915" t="s">
        <v>80</v>
      </c>
      <c r="Z2915">
        <v>7.1</v>
      </c>
      <c r="AA2915" t="s">
        <v>80</v>
      </c>
      <c r="AB2915">
        <v>23.8</v>
      </c>
      <c r="AC2915" t="s">
        <v>80</v>
      </c>
      <c r="AD2915">
        <v>35.700000000000003</v>
      </c>
      <c r="AE2915" t="s">
        <v>80</v>
      </c>
      <c r="AF2915">
        <v>58</v>
      </c>
      <c r="AG2915" t="s">
        <v>80</v>
      </c>
    </row>
    <row r="2916" spans="1:33" x14ac:dyDescent="0.35">
      <c r="A2916" t="s">
        <v>79</v>
      </c>
      <c r="B2916">
        <v>12098700</v>
      </c>
      <c r="C2916" s="1">
        <v>43199</v>
      </c>
      <c r="D2916">
        <v>9</v>
      </c>
      <c r="E2916" t="s">
        <v>80</v>
      </c>
      <c r="F2916">
        <v>5.6</v>
      </c>
      <c r="G2916" t="s">
        <v>80</v>
      </c>
      <c r="H2916">
        <v>7.2</v>
      </c>
      <c r="I2916" t="s">
        <v>80</v>
      </c>
      <c r="J2916">
        <v>50</v>
      </c>
      <c r="K2916" t="s">
        <v>80</v>
      </c>
      <c r="L2916">
        <v>48</v>
      </c>
      <c r="M2916" t="s">
        <v>80</v>
      </c>
      <c r="N2916">
        <v>49</v>
      </c>
      <c r="O2916" t="s">
        <v>80</v>
      </c>
      <c r="P2916">
        <v>12.7</v>
      </c>
      <c r="Q2916" t="s">
        <v>80</v>
      </c>
      <c r="R2916">
        <v>11.5</v>
      </c>
      <c r="S2916" t="s">
        <v>80</v>
      </c>
      <c r="T2916">
        <v>12.2</v>
      </c>
      <c r="U2916" t="s">
        <v>80</v>
      </c>
      <c r="V2916">
        <v>7.2</v>
      </c>
      <c r="W2916" t="s">
        <v>80</v>
      </c>
      <c r="X2916">
        <v>7.1</v>
      </c>
      <c r="Y2916" t="s">
        <v>80</v>
      </c>
      <c r="Z2916">
        <v>7.1</v>
      </c>
      <c r="AA2916" t="s">
        <v>80</v>
      </c>
      <c r="AB2916">
        <v>9.6999999999999993</v>
      </c>
      <c r="AC2916" t="s">
        <v>80</v>
      </c>
      <c r="AD2916">
        <v>16.3</v>
      </c>
      <c r="AE2916" t="s">
        <v>80</v>
      </c>
      <c r="AF2916">
        <v>30.1</v>
      </c>
      <c r="AG2916" t="s">
        <v>80</v>
      </c>
    </row>
    <row r="2917" spans="1:33" x14ac:dyDescent="0.35">
      <c r="A2917" t="s">
        <v>79</v>
      </c>
      <c r="B2917">
        <v>12098700</v>
      </c>
      <c r="C2917" s="1">
        <v>43200</v>
      </c>
      <c r="D2917">
        <v>7.9</v>
      </c>
      <c r="E2917" t="s">
        <v>80</v>
      </c>
      <c r="F2917">
        <v>6.4</v>
      </c>
      <c r="G2917" t="s">
        <v>80</v>
      </c>
      <c r="H2917">
        <v>7.1</v>
      </c>
      <c r="I2917" t="s">
        <v>80</v>
      </c>
      <c r="J2917">
        <v>52</v>
      </c>
      <c r="K2917" t="s">
        <v>80</v>
      </c>
      <c r="L2917">
        <v>50</v>
      </c>
      <c r="M2917" t="s">
        <v>80</v>
      </c>
      <c r="N2917">
        <v>51</v>
      </c>
      <c r="O2917" t="s">
        <v>80</v>
      </c>
      <c r="P2917">
        <v>12.3</v>
      </c>
      <c r="Q2917" t="s">
        <v>80</v>
      </c>
      <c r="R2917">
        <v>11.8</v>
      </c>
      <c r="S2917" t="s">
        <v>80</v>
      </c>
      <c r="T2917">
        <v>12</v>
      </c>
      <c r="U2917" t="s">
        <v>80</v>
      </c>
      <c r="V2917">
        <v>7.2</v>
      </c>
      <c r="W2917" t="s">
        <v>80</v>
      </c>
      <c r="X2917">
        <v>7.1</v>
      </c>
      <c r="Y2917" t="s">
        <v>80</v>
      </c>
      <c r="Z2917">
        <v>7.2</v>
      </c>
      <c r="AA2917" t="s">
        <v>80</v>
      </c>
      <c r="AB2917">
        <v>7.8</v>
      </c>
      <c r="AC2917" t="s">
        <v>80</v>
      </c>
      <c r="AD2917">
        <v>10.5</v>
      </c>
      <c r="AE2917" t="s">
        <v>80</v>
      </c>
      <c r="AF2917">
        <v>44.9</v>
      </c>
      <c r="AG2917" t="s">
        <v>80</v>
      </c>
    </row>
    <row r="2918" spans="1:33" x14ac:dyDescent="0.35">
      <c r="A2918" t="s">
        <v>79</v>
      </c>
      <c r="B2918">
        <v>12098700</v>
      </c>
      <c r="C2918" s="1">
        <v>43201</v>
      </c>
      <c r="D2918">
        <v>6.9</v>
      </c>
      <c r="E2918" t="s">
        <v>80</v>
      </c>
      <c r="F2918">
        <v>5.8</v>
      </c>
      <c r="G2918" t="s">
        <v>80</v>
      </c>
      <c r="H2918">
        <v>6.2</v>
      </c>
      <c r="I2918" t="s">
        <v>80</v>
      </c>
      <c r="J2918">
        <v>52</v>
      </c>
      <c r="K2918" t="s">
        <v>80</v>
      </c>
      <c r="L2918">
        <v>51</v>
      </c>
      <c r="M2918" t="s">
        <v>80</v>
      </c>
      <c r="N2918">
        <v>52</v>
      </c>
      <c r="O2918" t="s">
        <v>80</v>
      </c>
      <c r="P2918">
        <v>12.5</v>
      </c>
      <c r="Q2918" t="s">
        <v>80</v>
      </c>
      <c r="R2918">
        <v>12</v>
      </c>
      <c r="S2918" t="s">
        <v>80</v>
      </c>
      <c r="T2918">
        <v>12.2</v>
      </c>
      <c r="U2918" t="s">
        <v>80</v>
      </c>
      <c r="V2918">
        <v>7.2</v>
      </c>
      <c r="W2918" t="s">
        <v>80</v>
      </c>
      <c r="X2918">
        <v>7.1</v>
      </c>
      <c r="Y2918" t="s">
        <v>80</v>
      </c>
      <c r="Z2918">
        <v>7.2</v>
      </c>
      <c r="AA2918" t="s">
        <v>80</v>
      </c>
      <c r="AB2918">
        <v>7.1</v>
      </c>
      <c r="AC2918" t="s">
        <v>80</v>
      </c>
      <c r="AD2918">
        <v>10.9</v>
      </c>
      <c r="AE2918" t="s">
        <v>80</v>
      </c>
      <c r="AF2918">
        <v>33.200000000000003</v>
      </c>
      <c r="AG2918" t="s">
        <v>80</v>
      </c>
    </row>
    <row r="2919" spans="1:33" x14ac:dyDescent="0.35">
      <c r="A2919" t="s">
        <v>79</v>
      </c>
      <c r="B2919">
        <v>12098700</v>
      </c>
      <c r="C2919" s="1">
        <v>43202</v>
      </c>
      <c r="D2919">
        <v>6.5</v>
      </c>
      <c r="E2919" t="s">
        <v>80</v>
      </c>
      <c r="F2919">
        <v>5.0999999999999996</v>
      </c>
      <c r="G2919" t="s">
        <v>80</v>
      </c>
      <c r="H2919">
        <v>5.8</v>
      </c>
      <c r="I2919" t="s">
        <v>80</v>
      </c>
      <c r="J2919">
        <v>53</v>
      </c>
      <c r="K2919" t="s">
        <v>80</v>
      </c>
      <c r="L2919">
        <v>51</v>
      </c>
      <c r="M2919" t="s">
        <v>80</v>
      </c>
      <c r="N2919">
        <v>52</v>
      </c>
      <c r="O2919" t="s">
        <v>80</v>
      </c>
      <c r="P2919">
        <v>12.6</v>
      </c>
      <c r="Q2919" t="s">
        <v>80</v>
      </c>
      <c r="R2919">
        <v>12.2</v>
      </c>
      <c r="S2919" t="s">
        <v>80</v>
      </c>
      <c r="T2919">
        <v>12.4</v>
      </c>
      <c r="U2919" t="s">
        <v>80</v>
      </c>
      <c r="V2919">
        <v>7.3</v>
      </c>
      <c r="W2919" t="s">
        <v>80</v>
      </c>
      <c r="X2919">
        <v>7.1</v>
      </c>
      <c r="Y2919" t="s">
        <v>80</v>
      </c>
      <c r="Z2919">
        <v>7.2</v>
      </c>
      <c r="AA2919" t="s">
        <v>80</v>
      </c>
      <c r="AB2919">
        <v>5.6</v>
      </c>
      <c r="AC2919" t="s">
        <v>80</v>
      </c>
      <c r="AD2919">
        <v>7.6</v>
      </c>
      <c r="AE2919" t="s">
        <v>80</v>
      </c>
      <c r="AF2919">
        <v>29.5</v>
      </c>
      <c r="AG2919" t="s">
        <v>80</v>
      </c>
    </row>
    <row r="2920" spans="1:33" x14ac:dyDescent="0.35">
      <c r="A2920" t="s">
        <v>79</v>
      </c>
      <c r="B2920">
        <v>12098700</v>
      </c>
      <c r="C2920" s="1">
        <v>43203</v>
      </c>
      <c r="D2920">
        <v>6.8</v>
      </c>
      <c r="E2920" t="s">
        <v>80</v>
      </c>
      <c r="F2920">
        <v>5</v>
      </c>
      <c r="G2920" t="s">
        <v>80</v>
      </c>
      <c r="H2920">
        <v>5.7</v>
      </c>
      <c r="I2920" t="s">
        <v>80</v>
      </c>
      <c r="J2920">
        <v>53</v>
      </c>
      <c r="K2920" t="s">
        <v>80</v>
      </c>
      <c r="L2920">
        <v>50</v>
      </c>
      <c r="M2920" t="s">
        <v>80</v>
      </c>
      <c r="N2920">
        <v>51</v>
      </c>
      <c r="O2920" t="s">
        <v>80</v>
      </c>
      <c r="P2920">
        <v>12.7</v>
      </c>
      <c r="Q2920" t="s">
        <v>80</v>
      </c>
      <c r="R2920">
        <v>12.1</v>
      </c>
      <c r="S2920" t="s">
        <v>80</v>
      </c>
      <c r="T2920">
        <v>12.5</v>
      </c>
      <c r="U2920" t="s">
        <v>80</v>
      </c>
      <c r="V2920">
        <v>7.2</v>
      </c>
      <c r="W2920" t="s">
        <v>80</v>
      </c>
      <c r="X2920">
        <v>7.1</v>
      </c>
      <c r="Y2920" t="s">
        <v>80</v>
      </c>
      <c r="Z2920">
        <v>7.2</v>
      </c>
      <c r="AA2920" t="s">
        <v>80</v>
      </c>
      <c r="AB2920">
        <v>5</v>
      </c>
      <c r="AC2920" t="s">
        <v>80</v>
      </c>
      <c r="AD2920">
        <v>7.9</v>
      </c>
      <c r="AE2920" t="s">
        <v>80</v>
      </c>
      <c r="AF2920">
        <v>50.1</v>
      </c>
      <c r="AG2920" t="s">
        <v>80</v>
      </c>
    </row>
    <row r="2921" spans="1:33" x14ac:dyDescent="0.35">
      <c r="A2921" t="s">
        <v>79</v>
      </c>
      <c r="B2921">
        <v>12098700</v>
      </c>
      <c r="C2921" s="1">
        <v>43204</v>
      </c>
      <c r="D2921">
        <v>7.2</v>
      </c>
      <c r="E2921" t="s">
        <v>80</v>
      </c>
      <c r="F2921">
        <v>6</v>
      </c>
      <c r="G2921" t="s">
        <v>80</v>
      </c>
      <c r="H2921">
        <v>6.6</v>
      </c>
      <c r="I2921" t="s">
        <v>80</v>
      </c>
      <c r="J2921">
        <v>50</v>
      </c>
      <c r="K2921" t="s">
        <v>80</v>
      </c>
      <c r="L2921">
        <v>45</v>
      </c>
      <c r="M2921" t="s">
        <v>80</v>
      </c>
      <c r="N2921">
        <v>46</v>
      </c>
      <c r="O2921" t="s">
        <v>80</v>
      </c>
      <c r="P2921">
        <v>12.5</v>
      </c>
      <c r="Q2921" t="s">
        <v>80</v>
      </c>
      <c r="R2921">
        <v>12</v>
      </c>
      <c r="S2921" t="s">
        <v>80</v>
      </c>
      <c r="T2921">
        <v>12.2</v>
      </c>
      <c r="U2921" t="s">
        <v>80</v>
      </c>
      <c r="V2921">
        <v>7.2</v>
      </c>
      <c r="W2921" t="s">
        <v>80</v>
      </c>
      <c r="X2921">
        <v>7.1</v>
      </c>
      <c r="Y2921" t="s">
        <v>80</v>
      </c>
      <c r="Z2921">
        <v>7.1</v>
      </c>
      <c r="AA2921" t="s">
        <v>80</v>
      </c>
      <c r="AB2921">
        <v>7.6</v>
      </c>
      <c r="AC2921" t="s">
        <v>80</v>
      </c>
      <c r="AD2921">
        <v>15</v>
      </c>
      <c r="AE2921" t="s">
        <v>80</v>
      </c>
      <c r="AF2921">
        <v>41.9</v>
      </c>
      <c r="AG2921" t="s">
        <v>80</v>
      </c>
    </row>
    <row r="2922" spans="1:33" x14ac:dyDescent="0.35">
      <c r="A2922" t="s">
        <v>79</v>
      </c>
      <c r="B2922">
        <v>12098700</v>
      </c>
      <c r="C2922" s="1">
        <v>43205</v>
      </c>
      <c r="D2922">
        <v>7.3</v>
      </c>
      <c r="E2922" t="s">
        <v>80</v>
      </c>
      <c r="F2922">
        <v>6.2</v>
      </c>
      <c r="G2922" t="s">
        <v>80</v>
      </c>
      <c r="H2922">
        <v>6.8</v>
      </c>
      <c r="I2922" t="s">
        <v>80</v>
      </c>
      <c r="J2922">
        <v>45</v>
      </c>
      <c r="K2922" t="s">
        <v>80</v>
      </c>
      <c r="L2922">
        <v>43</v>
      </c>
      <c r="M2922" t="s">
        <v>80</v>
      </c>
      <c r="N2922">
        <v>44</v>
      </c>
      <c r="O2922" t="s">
        <v>80</v>
      </c>
      <c r="P2922">
        <v>12.3</v>
      </c>
      <c r="Q2922" t="s">
        <v>80</v>
      </c>
      <c r="R2922">
        <v>11.8</v>
      </c>
      <c r="S2922" t="s">
        <v>80</v>
      </c>
      <c r="T2922">
        <v>12</v>
      </c>
      <c r="U2922" t="s">
        <v>80</v>
      </c>
      <c r="V2922">
        <v>7.2</v>
      </c>
      <c r="W2922" t="s">
        <v>80</v>
      </c>
      <c r="X2922">
        <v>7</v>
      </c>
      <c r="Y2922" t="s">
        <v>80</v>
      </c>
      <c r="Z2922">
        <v>7.1</v>
      </c>
      <c r="AA2922" t="s">
        <v>80</v>
      </c>
      <c r="AB2922">
        <v>12.1</v>
      </c>
      <c r="AC2922" t="s">
        <v>80</v>
      </c>
      <c r="AD2922">
        <v>30.6</v>
      </c>
      <c r="AE2922" t="s">
        <v>80</v>
      </c>
      <c r="AF2922">
        <v>127</v>
      </c>
      <c r="AG2922" t="s">
        <v>80</v>
      </c>
    </row>
    <row r="2923" spans="1:33" x14ac:dyDescent="0.35">
      <c r="A2923" t="s">
        <v>79</v>
      </c>
      <c r="B2923">
        <v>12098700</v>
      </c>
      <c r="C2923" s="1">
        <v>43206</v>
      </c>
      <c r="D2923">
        <v>7</v>
      </c>
      <c r="E2923" t="s">
        <v>80</v>
      </c>
      <c r="F2923">
        <v>5.8</v>
      </c>
      <c r="G2923" t="s">
        <v>80</v>
      </c>
      <c r="H2923">
        <v>6.4</v>
      </c>
      <c r="I2923" t="s">
        <v>80</v>
      </c>
      <c r="J2923">
        <v>46</v>
      </c>
      <c r="K2923" t="s">
        <v>80</v>
      </c>
      <c r="L2923">
        <v>45</v>
      </c>
      <c r="M2923" t="s">
        <v>80</v>
      </c>
      <c r="N2923">
        <v>45</v>
      </c>
      <c r="O2923" t="s">
        <v>80</v>
      </c>
      <c r="P2923">
        <v>12.4</v>
      </c>
      <c r="Q2923" t="s">
        <v>80</v>
      </c>
      <c r="R2923">
        <v>11.9</v>
      </c>
      <c r="S2923" t="s">
        <v>80</v>
      </c>
      <c r="T2923">
        <v>12.1</v>
      </c>
      <c r="U2923" t="s">
        <v>80</v>
      </c>
      <c r="V2923">
        <v>7.2</v>
      </c>
      <c r="W2923" t="s">
        <v>80</v>
      </c>
      <c r="X2923">
        <v>7.1</v>
      </c>
      <c r="Y2923" t="s">
        <v>80</v>
      </c>
      <c r="Z2923">
        <v>7.2</v>
      </c>
      <c r="AA2923" t="s">
        <v>80</v>
      </c>
      <c r="AB2923">
        <v>6</v>
      </c>
      <c r="AC2923" t="s">
        <v>80</v>
      </c>
      <c r="AD2923">
        <v>8.8000000000000007</v>
      </c>
      <c r="AE2923" t="s">
        <v>80</v>
      </c>
      <c r="AF2923">
        <v>15</v>
      </c>
      <c r="AG2923" t="s">
        <v>80</v>
      </c>
    </row>
    <row r="2924" spans="1:33" x14ac:dyDescent="0.35">
      <c r="A2924" t="s">
        <v>79</v>
      </c>
      <c r="B2924">
        <v>12098700</v>
      </c>
      <c r="C2924" s="1">
        <v>43207</v>
      </c>
      <c r="D2924">
        <v>6.9</v>
      </c>
      <c r="E2924" t="s">
        <v>80</v>
      </c>
      <c r="F2924">
        <v>5.2</v>
      </c>
      <c r="G2924" t="s">
        <v>80</v>
      </c>
      <c r="H2924">
        <v>6.1</v>
      </c>
      <c r="I2924" t="s">
        <v>80</v>
      </c>
      <c r="J2924">
        <v>47</v>
      </c>
      <c r="K2924" t="s">
        <v>80</v>
      </c>
      <c r="L2924">
        <v>46</v>
      </c>
      <c r="M2924" t="s">
        <v>80</v>
      </c>
      <c r="N2924">
        <v>47</v>
      </c>
      <c r="O2924" t="s">
        <v>80</v>
      </c>
      <c r="P2924">
        <v>12.7</v>
      </c>
      <c r="Q2924" t="s">
        <v>80</v>
      </c>
      <c r="R2924">
        <v>12.1</v>
      </c>
      <c r="S2924" t="s">
        <v>80</v>
      </c>
      <c r="T2924">
        <v>12.4</v>
      </c>
      <c r="U2924" t="s">
        <v>80</v>
      </c>
      <c r="V2924">
        <v>7.2</v>
      </c>
      <c r="W2924" t="s">
        <v>80</v>
      </c>
      <c r="X2924">
        <v>7.1</v>
      </c>
      <c r="Y2924" t="s">
        <v>80</v>
      </c>
      <c r="Z2924">
        <v>7.2</v>
      </c>
      <c r="AA2924" t="s">
        <v>80</v>
      </c>
      <c r="AB2924">
        <v>4.9000000000000004</v>
      </c>
      <c r="AC2924" t="s">
        <v>80</v>
      </c>
      <c r="AD2924">
        <v>6.2</v>
      </c>
      <c r="AE2924" t="s">
        <v>80</v>
      </c>
      <c r="AF2924">
        <v>8.6</v>
      </c>
      <c r="AG2924" t="s">
        <v>80</v>
      </c>
    </row>
    <row r="2925" spans="1:33" x14ac:dyDescent="0.35">
      <c r="A2925" t="s">
        <v>79</v>
      </c>
      <c r="B2925">
        <v>12098700</v>
      </c>
      <c r="C2925" s="1">
        <v>43208</v>
      </c>
      <c r="D2925">
        <v>8</v>
      </c>
      <c r="E2925" t="s">
        <v>80</v>
      </c>
      <c r="F2925">
        <v>5</v>
      </c>
      <c r="G2925" t="s">
        <v>80</v>
      </c>
      <c r="H2925">
        <v>6.5</v>
      </c>
      <c r="I2925" t="s">
        <v>80</v>
      </c>
      <c r="J2925">
        <v>49</v>
      </c>
      <c r="K2925" t="s">
        <v>80</v>
      </c>
      <c r="L2925">
        <v>47</v>
      </c>
      <c r="M2925" t="s">
        <v>80</v>
      </c>
      <c r="N2925">
        <v>49</v>
      </c>
      <c r="O2925" t="s">
        <v>80</v>
      </c>
      <c r="P2925">
        <v>12.7</v>
      </c>
      <c r="Q2925" t="s">
        <v>80</v>
      </c>
      <c r="R2925">
        <v>11.7</v>
      </c>
      <c r="S2925" t="s">
        <v>80</v>
      </c>
      <c r="T2925">
        <v>12.2</v>
      </c>
      <c r="U2925" t="s">
        <v>80</v>
      </c>
      <c r="V2925">
        <v>7.3</v>
      </c>
      <c r="W2925" t="s">
        <v>80</v>
      </c>
      <c r="X2925">
        <v>7.2</v>
      </c>
      <c r="Y2925" t="s">
        <v>80</v>
      </c>
      <c r="Z2925">
        <v>7.2</v>
      </c>
      <c r="AA2925" t="s">
        <v>80</v>
      </c>
      <c r="AB2925">
        <v>4</v>
      </c>
      <c r="AC2925" t="s">
        <v>80</v>
      </c>
      <c r="AD2925">
        <v>5</v>
      </c>
      <c r="AE2925" t="s">
        <v>80</v>
      </c>
      <c r="AF2925">
        <v>7</v>
      </c>
      <c r="AG2925" t="s">
        <v>80</v>
      </c>
    </row>
    <row r="2926" spans="1:33" x14ac:dyDescent="0.35">
      <c r="A2926" t="s">
        <v>79</v>
      </c>
      <c r="B2926">
        <v>12098700</v>
      </c>
      <c r="C2926" s="1">
        <v>43209</v>
      </c>
      <c r="D2926">
        <v>9.1999999999999993</v>
      </c>
      <c r="E2926" t="s">
        <v>80</v>
      </c>
      <c r="F2926">
        <v>5.5</v>
      </c>
      <c r="G2926" t="s">
        <v>80</v>
      </c>
      <c r="H2926">
        <v>7.4</v>
      </c>
      <c r="I2926" t="s">
        <v>80</v>
      </c>
      <c r="J2926">
        <v>52</v>
      </c>
      <c r="K2926" t="s">
        <v>80</v>
      </c>
      <c r="L2926">
        <v>49</v>
      </c>
      <c r="M2926" t="s">
        <v>80</v>
      </c>
      <c r="N2926">
        <v>51</v>
      </c>
      <c r="O2926" t="s">
        <v>80</v>
      </c>
      <c r="P2926">
        <v>12.5</v>
      </c>
      <c r="Q2926" t="s">
        <v>80</v>
      </c>
      <c r="R2926">
        <v>11.3</v>
      </c>
      <c r="S2926" t="s">
        <v>80</v>
      </c>
      <c r="T2926">
        <v>11.9</v>
      </c>
      <c r="U2926" t="s">
        <v>80</v>
      </c>
      <c r="V2926">
        <v>7.3</v>
      </c>
      <c r="W2926" t="s">
        <v>80</v>
      </c>
      <c r="X2926">
        <v>7.2</v>
      </c>
      <c r="Y2926" t="s">
        <v>80</v>
      </c>
      <c r="Z2926">
        <v>7.2</v>
      </c>
      <c r="AA2926" t="s">
        <v>80</v>
      </c>
      <c r="AB2926">
        <v>3.5</v>
      </c>
      <c r="AC2926" t="s">
        <v>80</v>
      </c>
      <c r="AD2926">
        <v>4.3</v>
      </c>
      <c r="AE2926" t="s">
        <v>80</v>
      </c>
      <c r="AF2926">
        <v>6.3</v>
      </c>
      <c r="AG2926" t="s">
        <v>80</v>
      </c>
    </row>
    <row r="2927" spans="1:33" x14ac:dyDescent="0.35">
      <c r="A2927" t="s">
        <v>79</v>
      </c>
      <c r="B2927">
        <v>12098700</v>
      </c>
      <c r="C2927" s="1">
        <v>43210</v>
      </c>
      <c r="D2927">
        <v>8.9</v>
      </c>
      <c r="E2927" t="s">
        <v>80</v>
      </c>
      <c r="F2927">
        <v>5.9</v>
      </c>
      <c r="G2927" t="s">
        <v>80</v>
      </c>
      <c r="H2927">
        <v>7.6</v>
      </c>
      <c r="I2927" t="s">
        <v>80</v>
      </c>
      <c r="J2927">
        <v>53</v>
      </c>
      <c r="K2927" t="s">
        <v>80</v>
      </c>
      <c r="L2927">
        <v>52</v>
      </c>
      <c r="M2927" t="s">
        <v>80</v>
      </c>
      <c r="N2927">
        <v>53</v>
      </c>
      <c r="O2927" t="s">
        <v>80</v>
      </c>
      <c r="P2927">
        <v>12.4</v>
      </c>
      <c r="Q2927" t="s">
        <v>80</v>
      </c>
      <c r="R2927">
        <v>11.3</v>
      </c>
      <c r="S2927" t="s">
        <v>80</v>
      </c>
      <c r="T2927">
        <v>11.8</v>
      </c>
      <c r="U2927" t="s">
        <v>80</v>
      </c>
      <c r="V2927">
        <v>7.3</v>
      </c>
      <c r="W2927" t="s">
        <v>80</v>
      </c>
      <c r="X2927">
        <v>7.2</v>
      </c>
      <c r="Y2927" t="s">
        <v>80</v>
      </c>
      <c r="Z2927">
        <v>7.2</v>
      </c>
      <c r="AA2927" t="s">
        <v>80</v>
      </c>
      <c r="AB2927">
        <v>3.2</v>
      </c>
      <c r="AC2927" t="s">
        <v>80</v>
      </c>
      <c r="AD2927">
        <v>4</v>
      </c>
      <c r="AE2927" t="s">
        <v>80</v>
      </c>
      <c r="AF2927">
        <v>27</v>
      </c>
      <c r="AG2927" t="s">
        <v>80</v>
      </c>
    </row>
    <row r="2928" spans="1:33" x14ac:dyDescent="0.35">
      <c r="A2928" t="s">
        <v>79</v>
      </c>
      <c r="B2928">
        <v>12098700</v>
      </c>
      <c r="C2928" s="1">
        <v>43211</v>
      </c>
      <c r="D2928">
        <v>8.1999999999999993</v>
      </c>
      <c r="E2928" t="s">
        <v>80</v>
      </c>
      <c r="F2928">
        <v>6.6</v>
      </c>
      <c r="G2928" t="s">
        <v>80</v>
      </c>
      <c r="H2928">
        <v>7.5</v>
      </c>
      <c r="I2928" t="s">
        <v>80</v>
      </c>
      <c r="J2928">
        <v>54</v>
      </c>
      <c r="K2928" t="s">
        <v>80</v>
      </c>
      <c r="L2928">
        <v>53</v>
      </c>
      <c r="M2928" t="s">
        <v>80</v>
      </c>
      <c r="N2928">
        <v>53</v>
      </c>
      <c r="O2928" t="s">
        <v>80</v>
      </c>
      <c r="P2928">
        <v>12.2</v>
      </c>
      <c r="Q2928" t="s">
        <v>80</v>
      </c>
      <c r="R2928">
        <v>11.5</v>
      </c>
      <c r="S2928" t="s">
        <v>80</v>
      </c>
      <c r="T2928">
        <v>11.8</v>
      </c>
      <c r="U2928" t="s">
        <v>80</v>
      </c>
      <c r="V2928">
        <v>7.3</v>
      </c>
      <c r="W2928" t="s">
        <v>80</v>
      </c>
      <c r="X2928">
        <v>7.2</v>
      </c>
      <c r="Y2928" t="s">
        <v>80</v>
      </c>
      <c r="Z2928">
        <v>7.2</v>
      </c>
      <c r="AA2928" t="s">
        <v>80</v>
      </c>
      <c r="AB2928">
        <v>2.9</v>
      </c>
      <c r="AC2928" t="s">
        <v>80</v>
      </c>
      <c r="AD2928">
        <v>3.7</v>
      </c>
      <c r="AE2928" t="s">
        <v>80</v>
      </c>
      <c r="AF2928">
        <v>5</v>
      </c>
      <c r="AG2928" t="s">
        <v>80</v>
      </c>
    </row>
    <row r="2929" spans="1:33" x14ac:dyDescent="0.35">
      <c r="A2929" t="s">
        <v>79</v>
      </c>
      <c r="B2929">
        <v>12098700</v>
      </c>
      <c r="C2929" s="1">
        <v>43212</v>
      </c>
      <c r="D2929">
        <v>9.8000000000000007</v>
      </c>
      <c r="E2929" t="s">
        <v>80</v>
      </c>
      <c r="F2929">
        <v>5.7</v>
      </c>
      <c r="G2929" t="s">
        <v>80</v>
      </c>
      <c r="H2929">
        <v>7.8</v>
      </c>
      <c r="I2929" t="s">
        <v>80</v>
      </c>
      <c r="J2929">
        <v>55</v>
      </c>
      <c r="K2929" t="s">
        <v>80</v>
      </c>
      <c r="L2929">
        <v>54</v>
      </c>
      <c r="M2929" t="s">
        <v>80</v>
      </c>
      <c r="N2929">
        <v>55</v>
      </c>
      <c r="O2929" t="s">
        <v>80</v>
      </c>
      <c r="P2929">
        <v>12.5</v>
      </c>
      <c r="Q2929" t="s">
        <v>80</v>
      </c>
      <c r="R2929">
        <v>11.1</v>
      </c>
      <c r="S2929" t="s">
        <v>80</v>
      </c>
      <c r="T2929">
        <v>11.8</v>
      </c>
      <c r="U2929" t="s">
        <v>80</v>
      </c>
      <c r="V2929">
        <v>7.3</v>
      </c>
      <c r="W2929" t="s">
        <v>80</v>
      </c>
      <c r="X2929">
        <v>7.2</v>
      </c>
      <c r="Y2929" t="s">
        <v>80</v>
      </c>
      <c r="Z2929">
        <v>7.2</v>
      </c>
      <c r="AA2929" t="s">
        <v>80</v>
      </c>
      <c r="AB2929">
        <v>2.5</v>
      </c>
      <c r="AC2929" t="s">
        <v>80</v>
      </c>
      <c r="AD2929">
        <v>3.4</v>
      </c>
      <c r="AE2929" t="s">
        <v>80</v>
      </c>
      <c r="AF2929">
        <v>5.4</v>
      </c>
      <c r="AG2929" t="s">
        <v>80</v>
      </c>
    </row>
    <row r="2930" spans="1:33" x14ac:dyDescent="0.35">
      <c r="A2930" t="s">
        <v>79</v>
      </c>
      <c r="B2930">
        <v>12098700</v>
      </c>
      <c r="C2930" s="1">
        <v>43213</v>
      </c>
      <c r="D2930">
        <v>10.6</v>
      </c>
      <c r="E2930" t="s">
        <v>80</v>
      </c>
      <c r="F2930">
        <v>5.7</v>
      </c>
      <c r="G2930" t="s">
        <v>80</v>
      </c>
      <c r="H2930">
        <v>8.1999999999999993</v>
      </c>
      <c r="I2930" t="s">
        <v>80</v>
      </c>
      <c r="J2930">
        <v>57</v>
      </c>
      <c r="K2930" t="s">
        <v>80</v>
      </c>
      <c r="L2930">
        <v>55</v>
      </c>
      <c r="M2930" t="s">
        <v>80</v>
      </c>
      <c r="N2930">
        <v>56</v>
      </c>
      <c r="O2930" t="s">
        <v>80</v>
      </c>
      <c r="P2930">
        <v>12.4</v>
      </c>
      <c r="Q2930" t="s">
        <v>80</v>
      </c>
      <c r="R2930">
        <v>10.8</v>
      </c>
      <c r="S2930" t="s">
        <v>80</v>
      </c>
      <c r="T2930">
        <v>11.6</v>
      </c>
      <c r="U2930" t="s">
        <v>80</v>
      </c>
      <c r="V2930">
        <v>7.4</v>
      </c>
      <c r="W2930" t="s">
        <v>80</v>
      </c>
      <c r="X2930">
        <v>7.2</v>
      </c>
      <c r="Y2930" t="s">
        <v>80</v>
      </c>
      <c r="Z2930">
        <v>7.3</v>
      </c>
      <c r="AA2930" t="s">
        <v>80</v>
      </c>
      <c r="AB2930">
        <v>2.7</v>
      </c>
      <c r="AC2930" t="s">
        <v>80</v>
      </c>
      <c r="AD2930">
        <v>3.5</v>
      </c>
      <c r="AE2930" t="s">
        <v>80</v>
      </c>
      <c r="AF2930">
        <v>6.4</v>
      </c>
      <c r="AG2930" t="s">
        <v>80</v>
      </c>
    </row>
    <row r="2931" spans="1:33" x14ac:dyDescent="0.35">
      <c r="A2931" t="s">
        <v>79</v>
      </c>
      <c r="B2931">
        <v>12098700</v>
      </c>
      <c r="C2931" s="1">
        <v>43214</v>
      </c>
      <c r="D2931">
        <v>11.6</v>
      </c>
      <c r="E2931" t="s">
        <v>80</v>
      </c>
      <c r="F2931">
        <v>7</v>
      </c>
      <c r="G2931" t="s">
        <v>80</v>
      </c>
      <c r="H2931">
        <v>9.3000000000000007</v>
      </c>
      <c r="I2931" t="s">
        <v>80</v>
      </c>
      <c r="J2931">
        <v>57</v>
      </c>
      <c r="K2931" t="s">
        <v>80</v>
      </c>
      <c r="L2931">
        <v>56</v>
      </c>
      <c r="M2931" t="s">
        <v>80</v>
      </c>
      <c r="N2931">
        <v>57</v>
      </c>
      <c r="O2931" t="s">
        <v>80</v>
      </c>
      <c r="P2931">
        <v>12</v>
      </c>
      <c r="Q2931" t="s">
        <v>80</v>
      </c>
      <c r="R2931">
        <v>10.5</v>
      </c>
      <c r="S2931" t="s">
        <v>80</v>
      </c>
      <c r="T2931">
        <v>11.2</v>
      </c>
      <c r="U2931" t="s">
        <v>80</v>
      </c>
      <c r="V2931">
        <v>7.4</v>
      </c>
      <c r="W2931" t="s">
        <v>80</v>
      </c>
      <c r="X2931">
        <v>7.2</v>
      </c>
      <c r="Y2931" t="s">
        <v>80</v>
      </c>
      <c r="Z2931">
        <v>7.3</v>
      </c>
      <c r="AA2931" t="s">
        <v>80</v>
      </c>
      <c r="AB2931">
        <v>2.2999999999999998</v>
      </c>
      <c r="AC2931" t="s">
        <v>80</v>
      </c>
      <c r="AD2931">
        <v>3.1</v>
      </c>
      <c r="AE2931" t="s">
        <v>80</v>
      </c>
      <c r="AF2931">
        <v>30.8</v>
      </c>
      <c r="AG2931" t="s">
        <v>80</v>
      </c>
    </row>
    <row r="2932" spans="1:33" x14ac:dyDescent="0.35">
      <c r="A2932" t="s">
        <v>79</v>
      </c>
      <c r="B2932">
        <v>12098700</v>
      </c>
      <c r="C2932" s="1">
        <v>43215</v>
      </c>
      <c r="D2932">
        <v>11.6</v>
      </c>
      <c r="E2932" t="s">
        <v>80</v>
      </c>
      <c r="F2932">
        <v>7.1</v>
      </c>
      <c r="G2932" t="s">
        <v>80</v>
      </c>
      <c r="H2932">
        <v>9.6</v>
      </c>
      <c r="I2932" t="s">
        <v>80</v>
      </c>
      <c r="J2932">
        <v>57</v>
      </c>
      <c r="K2932" t="s">
        <v>80</v>
      </c>
      <c r="L2932">
        <v>55</v>
      </c>
      <c r="M2932" t="s">
        <v>80</v>
      </c>
      <c r="N2932">
        <v>55</v>
      </c>
      <c r="O2932" t="s">
        <v>80</v>
      </c>
      <c r="P2932">
        <v>12</v>
      </c>
      <c r="Q2932" t="s">
        <v>80</v>
      </c>
      <c r="R2932">
        <v>10.5</v>
      </c>
      <c r="S2932" t="s">
        <v>80</v>
      </c>
      <c r="T2932">
        <v>11.2</v>
      </c>
      <c r="U2932" t="s">
        <v>80</v>
      </c>
      <c r="V2932">
        <v>7.4</v>
      </c>
      <c r="W2932" t="s">
        <v>80</v>
      </c>
      <c r="X2932">
        <v>7.2</v>
      </c>
      <c r="Y2932" t="s">
        <v>80</v>
      </c>
      <c r="Z2932">
        <v>7.2</v>
      </c>
      <c r="AA2932" t="s">
        <v>80</v>
      </c>
      <c r="AB2932">
        <v>2.1</v>
      </c>
      <c r="AC2932" t="s">
        <v>80</v>
      </c>
      <c r="AD2932">
        <v>3</v>
      </c>
      <c r="AE2932" t="s">
        <v>80</v>
      </c>
      <c r="AF2932">
        <v>4.3</v>
      </c>
      <c r="AG2932" t="s">
        <v>80</v>
      </c>
    </row>
    <row r="2933" spans="1:33" x14ac:dyDescent="0.35">
      <c r="A2933" t="s">
        <v>79</v>
      </c>
      <c r="B2933">
        <v>12098700</v>
      </c>
      <c r="C2933" s="1">
        <v>43216</v>
      </c>
      <c r="D2933">
        <v>12.2</v>
      </c>
      <c r="E2933" t="s">
        <v>80</v>
      </c>
      <c r="F2933">
        <v>7.6</v>
      </c>
      <c r="G2933" t="s">
        <v>80</v>
      </c>
      <c r="H2933">
        <v>10</v>
      </c>
      <c r="I2933" t="s">
        <v>80</v>
      </c>
      <c r="J2933">
        <v>55</v>
      </c>
      <c r="K2933" t="s">
        <v>80</v>
      </c>
      <c r="L2933">
        <v>52</v>
      </c>
      <c r="M2933" t="s">
        <v>80</v>
      </c>
      <c r="N2933">
        <v>53</v>
      </c>
      <c r="O2933" t="s">
        <v>80</v>
      </c>
      <c r="P2933">
        <v>11.8</v>
      </c>
      <c r="Q2933" t="s">
        <v>80</v>
      </c>
      <c r="R2933">
        <v>10.4</v>
      </c>
      <c r="S2933" t="s">
        <v>80</v>
      </c>
      <c r="T2933">
        <v>11.1</v>
      </c>
      <c r="U2933" t="s">
        <v>80</v>
      </c>
      <c r="V2933">
        <v>7.4</v>
      </c>
      <c r="W2933" t="s">
        <v>80</v>
      </c>
      <c r="X2933">
        <v>7.2</v>
      </c>
      <c r="Y2933" t="s">
        <v>80</v>
      </c>
      <c r="Z2933">
        <v>7.2</v>
      </c>
      <c r="AA2933" t="s">
        <v>80</v>
      </c>
      <c r="AB2933">
        <v>2.9</v>
      </c>
      <c r="AC2933" t="s">
        <v>80</v>
      </c>
      <c r="AD2933">
        <v>4.4000000000000004</v>
      </c>
      <c r="AE2933" t="s">
        <v>80</v>
      </c>
      <c r="AF2933">
        <v>7</v>
      </c>
      <c r="AG2933" t="s">
        <v>80</v>
      </c>
    </row>
    <row r="2934" spans="1:33" x14ac:dyDescent="0.35">
      <c r="A2934" t="s">
        <v>79</v>
      </c>
      <c r="B2934">
        <v>12098700</v>
      </c>
      <c r="C2934" s="1">
        <v>43217</v>
      </c>
      <c r="D2934">
        <v>10.6</v>
      </c>
      <c r="E2934" t="s">
        <v>80</v>
      </c>
      <c r="F2934">
        <v>7.1</v>
      </c>
      <c r="G2934" t="s">
        <v>80</v>
      </c>
      <c r="H2934">
        <v>8.4</v>
      </c>
      <c r="I2934" t="s">
        <v>80</v>
      </c>
      <c r="J2934">
        <v>52</v>
      </c>
      <c r="K2934" t="s">
        <v>80</v>
      </c>
      <c r="L2934">
        <v>48</v>
      </c>
      <c r="M2934" t="s">
        <v>80</v>
      </c>
      <c r="N2934">
        <v>49</v>
      </c>
      <c r="O2934" t="s">
        <v>80</v>
      </c>
      <c r="P2934">
        <v>12</v>
      </c>
      <c r="Q2934" t="s">
        <v>80</v>
      </c>
      <c r="R2934">
        <v>10.8</v>
      </c>
      <c r="S2934" t="s">
        <v>80</v>
      </c>
      <c r="T2934">
        <v>11.6</v>
      </c>
      <c r="U2934" t="s">
        <v>80</v>
      </c>
      <c r="V2934">
        <v>7.3</v>
      </c>
      <c r="W2934" t="s">
        <v>80</v>
      </c>
      <c r="X2934">
        <v>7.1</v>
      </c>
      <c r="Y2934" t="s">
        <v>80</v>
      </c>
      <c r="Z2934">
        <v>7.2</v>
      </c>
      <c r="AA2934" t="s">
        <v>80</v>
      </c>
      <c r="AB2934">
        <v>6.8</v>
      </c>
      <c r="AC2934" t="s">
        <v>80</v>
      </c>
      <c r="AD2934">
        <v>9.1</v>
      </c>
      <c r="AE2934" t="s">
        <v>80</v>
      </c>
      <c r="AF2934">
        <v>13.2</v>
      </c>
      <c r="AG2934" t="s">
        <v>80</v>
      </c>
    </row>
    <row r="2935" spans="1:33" x14ac:dyDescent="0.35">
      <c r="A2935" t="s">
        <v>79</v>
      </c>
      <c r="B2935">
        <v>12098700</v>
      </c>
      <c r="C2935" s="1">
        <v>43218</v>
      </c>
      <c r="D2935">
        <v>8.4</v>
      </c>
      <c r="E2935" t="s">
        <v>80</v>
      </c>
      <c r="F2935">
        <v>6.9</v>
      </c>
      <c r="G2935" t="s">
        <v>80</v>
      </c>
      <c r="H2935">
        <v>7.5</v>
      </c>
      <c r="I2935" t="s">
        <v>80</v>
      </c>
      <c r="J2935">
        <v>48</v>
      </c>
      <c r="K2935" t="s">
        <v>80</v>
      </c>
      <c r="L2935">
        <v>47</v>
      </c>
      <c r="M2935" t="s">
        <v>80</v>
      </c>
      <c r="N2935">
        <v>48</v>
      </c>
      <c r="O2935" t="s">
        <v>80</v>
      </c>
      <c r="P2935">
        <v>12.1</v>
      </c>
      <c r="Q2935" t="s">
        <v>80</v>
      </c>
      <c r="R2935">
        <v>11.6</v>
      </c>
      <c r="S2935" t="s">
        <v>80</v>
      </c>
      <c r="T2935">
        <v>11.9</v>
      </c>
      <c r="U2935" t="s">
        <v>80</v>
      </c>
      <c r="V2935">
        <v>7.3</v>
      </c>
      <c r="W2935" t="s">
        <v>80</v>
      </c>
      <c r="X2935">
        <v>7.1</v>
      </c>
      <c r="Y2935" t="s">
        <v>80</v>
      </c>
      <c r="Z2935">
        <v>7.2</v>
      </c>
      <c r="AA2935" t="s">
        <v>80</v>
      </c>
      <c r="AB2935">
        <v>7.8</v>
      </c>
      <c r="AC2935" t="s">
        <v>80</v>
      </c>
      <c r="AD2935">
        <v>11.2</v>
      </c>
      <c r="AE2935" t="s">
        <v>80</v>
      </c>
      <c r="AF2935">
        <v>16.899999999999999</v>
      </c>
      <c r="AG2935" t="s">
        <v>80</v>
      </c>
    </row>
    <row r="2936" spans="1:33" x14ac:dyDescent="0.35">
      <c r="A2936" t="s">
        <v>79</v>
      </c>
      <c r="B2936">
        <v>12098700</v>
      </c>
      <c r="C2936" s="1">
        <v>43219</v>
      </c>
      <c r="D2936">
        <v>8.5</v>
      </c>
      <c r="E2936" t="s">
        <v>80</v>
      </c>
      <c r="F2936">
        <v>6.6</v>
      </c>
      <c r="G2936" t="s">
        <v>80</v>
      </c>
      <c r="H2936">
        <v>7.6</v>
      </c>
      <c r="I2936" t="s">
        <v>80</v>
      </c>
      <c r="J2936">
        <v>50</v>
      </c>
      <c r="K2936" t="s">
        <v>80</v>
      </c>
      <c r="L2936">
        <v>48</v>
      </c>
      <c r="M2936" t="s">
        <v>80</v>
      </c>
      <c r="N2936">
        <v>49</v>
      </c>
      <c r="O2936" t="s">
        <v>80</v>
      </c>
      <c r="P2936">
        <v>12.3</v>
      </c>
      <c r="Q2936" t="s">
        <v>80</v>
      </c>
      <c r="R2936">
        <v>11.5</v>
      </c>
      <c r="S2936" t="s">
        <v>80</v>
      </c>
      <c r="T2936">
        <v>11.9</v>
      </c>
      <c r="U2936" t="s">
        <v>80</v>
      </c>
      <c r="V2936">
        <v>7.4</v>
      </c>
      <c r="W2936" t="s">
        <v>80</v>
      </c>
      <c r="X2936">
        <v>7.1</v>
      </c>
      <c r="Y2936" t="s">
        <v>80</v>
      </c>
      <c r="Z2936">
        <v>7.2</v>
      </c>
      <c r="AA2936" t="s">
        <v>80</v>
      </c>
      <c r="AB2936">
        <v>5</v>
      </c>
      <c r="AC2936" t="s">
        <v>80</v>
      </c>
      <c r="AD2936">
        <v>6.4</v>
      </c>
      <c r="AE2936" t="s">
        <v>80</v>
      </c>
      <c r="AF2936">
        <v>9.5</v>
      </c>
      <c r="AG2936" t="s">
        <v>80</v>
      </c>
    </row>
    <row r="2937" spans="1:33" x14ac:dyDescent="0.35">
      <c r="A2937" t="s">
        <v>79</v>
      </c>
      <c r="B2937">
        <v>12098700</v>
      </c>
      <c r="C2937" s="1">
        <v>43220</v>
      </c>
      <c r="D2937">
        <v>8.4</v>
      </c>
      <c r="E2937" t="s">
        <v>80</v>
      </c>
      <c r="F2937">
        <v>6.6</v>
      </c>
      <c r="G2937" t="s">
        <v>80</v>
      </c>
      <c r="H2937">
        <v>7.5</v>
      </c>
      <c r="I2937" t="s">
        <v>80</v>
      </c>
      <c r="J2937">
        <v>51</v>
      </c>
      <c r="K2937" t="s">
        <v>80</v>
      </c>
      <c r="L2937">
        <v>49</v>
      </c>
      <c r="M2937" t="s">
        <v>80</v>
      </c>
      <c r="N2937">
        <v>50</v>
      </c>
      <c r="O2937" t="s">
        <v>80</v>
      </c>
      <c r="P2937">
        <v>12.2</v>
      </c>
      <c r="Q2937" t="s">
        <v>80</v>
      </c>
      <c r="R2937">
        <v>11.5</v>
      </c>
      <c r="S2937" t="s">
        <v>80</v>
      </c>
      <c r="T2937">
        <v>11.9</v>
      </c>
      <c r="U2937" t="s">
        <v>80</v>
      </c>
      <c r="V2937">
        <v>7.4</v>
      </c>
      <c r="W2937" t="s">
        <v>80</v>
      </c>
      <c r="X2937">
        <v>7.2</v>
      </c>
      <c r="Y2937" t="s">
        <v>80</v>
      </c>
      <c r="Z2937">
        <v>7.2</v>
      </c>
      <c r="AA2937" t="s">
        <v>80</v>
      </c>
      <c r="AB2937">
        <v>3.8</v>
      </c>
      <c r="AC2937" t="s">
        <v>80</v>
      </c>
      <c r="AD2937">
        <v>4.5999999999999996</v>
      </c>
      <c r="AE2937" t="s">
        <v>80</v>
      </c>
      <c r="AF2937">
        <v>9.3000000000000007</v>
      </c>
      <c r="AG2937" t="s">
        <v>80</v>
      </c>
    </row>
    <row r="2938" spans="1:33" x14ac:dyDescent="0.35">
      <c r="A2938" t="s">
        <v>79</v>
      </c>
      <c r="B2938">
        <v>12098700</v>
      </c>
      <c r="C2938" s="1">
        <v>43221</v>
      </c>
      <c r="D2938">
        <v>8.5</v>
      </c>
      <c r="E2938" t="s">
        <v>83</v>
      </c>
      <c r="F2938">
        <v>6.8</v>
      </c>
      <c r="G2938" t="s">
        <v>83</v>
      </c>
      <c r="H2938">
        <v>7.6</v>
      </c>
      <c r="I2938" t="s">
        <v>83</v>
      </c>
      <c r="J2938">
        <v>52</v>
      </c>
      <c r="K2938" t="s">
        <v>83</v>
      </c>
      <c r="L2938">
        <v>51</v>
      </c>
      <c r="M2938" t="s">
        <v>83</v>
      </c>
      <c r="N2938">
        <v>51</v>
      </c>
      <c r="O2938" t="s">
        <v>83</v>
      </c>
      <c r="P2938">
        <v>12.1</v>
      </c>
      <c r="Q2938" t="s">
        <v>83</v>
      </c>
      <c r="R2938">
        <v>11.4</v>
      </c>
      <c r="S2938" t="s">
        <v>83</v>
      </c>
      <c r="T2938">
        <v>11.8</v>
      </c>
      <c r="U2938" t="s">
        <v>83</v>
      </c>
      <c r="V2938">
        <v>7.6</v>
      </c>
      <c r="W2938" t="s">
        <v>83</v>
      </c>
      <c r="X2938">
        <v>7.2</v>
      </c>
      <c r="Y2938" t="s">
        <v>83</v>
      </c>
      <c r="Z2938">
        <v>7.3</v>
      </c>
      <c r="AA2938" t="s">
        <v>83</v>
      </c>
      <c r="AB2938">
        <v>2.6</v>
      </c>
      <c r="AC2938" t="s">
        <v>83</v>
      </c>
      <c r="AD2938">
        <v>3.5</v>
      </c>
      <c r="AE2938" t="s">
        <v>83</v>
      </c>
      <c r="AF2938">
        <v>5.7</v>
      </c>
      <c r="AG2938" t="s">
        <v>83</v>
      </c>
    </row>
    <row r="2939" spans="1:33" x14ac:dyDescent="0.35">
      <c r="A2939" t="s">
        <v>79</v>
      </c>
      <c r="B2939">
        <v>12098700</v>
      </c>
      <c r="C2939" s="1">
        <v>43222</v>
      </c>
      <c r="D2939">
        <v>11.4</v>
      </c>
      <c r="E2939" t="s">
        <v>83</v>
      </c>
      <c r="F2939">
        <v>6.8</v>
      </c>
      <c r="G2939" t="s">
        <v>83</v>
      </c>
      <c r="H2939">
        <v>9</v>
      </c>
      <c r="I2939" t="s">
        <v>83</v>
      </c>
      <c r="J2939">
        <v>53</v>
      </c>
      <c r="K2939" t="s">
        <v>83</v>
      </c>
      <c r="L2939">
        <v>52</v>
      </c>
      <c r="M2939" t="s">
        <v>83</v>
      </c>
      <c r="N2939">
        <v>53</v>
      </c>
      <c r="O2939" t="s">
        <v>83</v>
      </c>
      <c r="P2939">
        <v>12.1</v>
      </c>
      <c r="Q2939" t="s">
        <v>83</v>
      </c>
      <c r="R2939">
        <v>10.7</v>
      </c>
      <c r="S2939" t="s">
        <v>83</v>
      </c>
      <c r="T2939">
        <v>11.4</v>
      </c>
      <c r="U2939" t="s">
        <v>83</v>
      </c>
      <c r="V2939">
        <v>7.7</v>
      </c>
      <c r="W2939" t="s">
        <v>83</v>
      </c>
      <c r="X2939">
        <v>7.4</v>
      </c>
      <c r="Y2939" t="s">
        <v>83</v>
      </c>
      <c r="Z2939">
        <v>7.5</v>
      </c>
      <c r="AA2939" t="s">
        <v>83</v>
      </c>
      <c r="AB2939">
        <v>2.7</v>
      </c>
      <c r="AC2939" t="s">
        <v>83</v>
      </c>
      <c r="AD2939">
        <v>3.1</v>
      </c>
      <c r="AE2939" t="s">
        <v>83</v>
      </c>
      <c r="AF2939">
        <v>4.0999999999999996</v>
      </c>
      <c r="AG2939" t="s">
        <v>83</v>
      </c>
    </row>
    <row r="2940" spans="1:33" x14ac:dyDescent="0.35">
      <c r="A2940" t="s">
        <v>79</v>
      </c>
      <c r="B2940">
        <v>12098700</v>
      </c>
      <c r="C2940" s="1">
        <v>43223</v>
      </c>
      <c r="D2940">
        <v>11.8</v>
      </c>
      <c r="E2940" t="s">
        <v>83</v>
      </c>
      <c r="F2940">
        <v>7.5</v>
      </c>
      <c r="G2940" t="s">
        <v>83</v>
      </c>
      <c r="H2940">
        <v>9.6999999999999993</v>
      </c>
      <c r="I2940" t="s">
        <v>83</v>
      </c>
      <c r="J2940">
        <v>54</v>
      </c>
      <c r="K2940" t="s">
        <v>83</v>
      </c>
      <c r="L2940">
        <v>53</v>
      </c>
      <c r="M2940" t="s">
        <v>83</v>
      </c>
      <c r="N2940">
        <v>53</v>
      </c>
      <c r="O2940" t="s">
        <v>83</v>
      </c>
      <c r="P2940">
        <v>12</v>
      </c>
      <c r="Q2940" t="s">
        <v>83</v>
      </c>
      <c r="R2940">
        <v>10.6</v>
      </c>
      <c r="S2940" t="s">
        <v>83</v>
      </c>
      <c r="T2940">
        <v>11.2</v>
      </c>
      <c r="U2940" t="s">
        <v>83</v>
      </c>
      <c r="V2940">
        <v>7.7</v>
      </c>
      <c r="W2940" t="s">
        <v>83</v>
      </c>
      <c r="X2940">
        <v>7.5</v>
      </c>
      <c r="Y2940" t="s">
        <v>83</v>
      </c>
      <c r="Z2940">
        <v>7.6</v>
      </c>
      <c r="AA2940" t="s">
        <v>83</v>
      </c>
      <c r="AB2940">
        <v>2.6</v>
      </c>
      <c r="AC2940" t="s">
        <v>83</v>
      </c>
      <c r="AD2940">
        <v>3.2</v>
      </c>
      <c r="AE2940" t="s">
        <v>83</v>
      </c>
      <c r="AF2940">
        <v>5.8</v>
      </c>
      <c r="AG2940" t="s">
        <v>83</v>
      </c>
    </row>
    <row r="2941" spans="1:33" x14ac:dyDescent="0.35">
      <c r="A2941" t="s">
        <v>79</v>
      </c>
      <c r="B2941">
        <v>12098700</v>
      </c>
      <c r="C2941" s="1">
        <v>43224</v>
      </c>
      <c r="D2941">
        <v>10.9</v>
      </c>
      <c r="E2941" t="s">
        <v>83</v>
      </c>
      <c r="F2941">
        <v>8.1999999999999993</v>
      </c>
      <c r="G2941" t="s">
        <v>83</v>
      </c>
      <c r="H2941">
        <v>9.8000000000000007</v>
      </c>
      <c r="I2941" t="s">
        <v>83</v>
      </c>
      <c r="J2941">
        <v>53</v>
      </c>
      <c r="K2941" t="s">
        <v>83</v>
      </c>
      <c r="L2941">
        <v>51</v>
      </c>
      <c r="M2941" t="s">
        <v>83</v>
      </c>
      <c r="N2941">
        <v>52</v>
      </c>
      <c r="O2941" t="s">
        <v>83</v>
      </c>
      <c r="P2941">
        <v>11.9</v>
      </c>
      <c r="Q2941" t="s">
        <v>83</v>
      </c>
      <c r="R2941">
        <v>10.8</v>
      </c>
      <c r="S2941" t="s">
        <v>83</v>
      </c>
      <c r="T2941">
        <v>11.3</v>
      </c>
      <c r="U2941" t="s">
        <v>83</v>
      </c>
      <c r="V2941">
        <v>7.7</v>
      </c>
      <c r="W2941" t="s">
        <v>83</v>
      </c>
      <c r="X2941">
        <v>7.4</v>
      </c>
      <c r="Y2941" t="s">
        <v>83</v>
      </c>
      <c r="Z2941">
        <v>7.5</v>
      </c>
      <c r="AA2941" t="s">
        <v>83</v>
      </c>
      <c r="AB2941">
        <v>2.9</v>
      </c>
      <c r="AC2941" t="s">
        <v>83</v>
      </c>
      <c r="AD2941">
        <v>4.5999999999999996</v>
      </c>
      <c r="AE2941" t="s">
        <v>83</v>
      </c>
      <c r="AF2941">
        <v>6.6</v>
      </c>
      <c r="AG2941" t="s">
        <v>83</v>
      </c>
    </row>
    <row r="2942" spans="1:33" x14ac:dyDescent="0.35">
      <c r="A2942" t="s">
        <v>79</v>
      </c>
      <c r="B2942">
        <v>12098700</v>
      </c>
      <c r="C2942" s="1">
        <v>43225</v>
      </c>
      <c r="D2942">
        <v>10.6</v>
      </c>
      <c r="E2942" t="s">
        <v>83</v>
      </c>
      <c r="F2942">
        <v>8</v>
      </c>
      <c r="G2942" t="s">
        <v>83</v>
      </c>
      <c r="H2942">
        <v>9.4</v>
      </c>
      <c r="I2942" t="s">
        <v>83</v>
      </c>
      <c r="J2942">
        <v>51</v>
      </c>
      <c r="K2942" t="s">
        <v>83</v>
      </c>
      <c r="L2942">
        <v>49</v>
      </c>
      <c r="M2942" t="s">
        <v>83</v>
      </c>
      <c r="N2942">
        <v>49</v>
      </c>
      <c r="O2942" t="s">
        <v>83</v>
      </c>
      <c r="P2942">
        <v>12</v>
      </c>
      <c r="Q2942" t="s">
        <v>83</v>
      </c>
      <c r="R2942">
        <v>10.9</v>
      </c>
      <c r="S2942" t="s">
        <v>83</v>
      </c>
      <c r="T2942">
        <v>11.4</v>
      </c>
      <c r="U2942" t="s">
        <v>83</v>
      </c>
      <c r="V2942">
        <v>7.7</v>
      </c>
      <c r="W2942" t="s">
        <v>83</v>
      </c>
      <c r="X2942">
        <v>7.4</v>
      </c>
      <c r="Y2942" t="s">
        <v>83</v>
      </c>
      <c r="Z2942">
        <v>7.5</v>
      </c>
      <c r="AA2942" t="s">
        <v>83</v>
      </c>
      <c r="AB2942">
        <v>4.5</v>
      </c>
      <c r="AC2942" t="s">
        <v>83</v>
      </c>
      <c r="AD2942">
        <v>6.5</v>
      </c>
      <c r="AE2942" t="s">
        <v>83</v>
      </c>
      <c r="AF2942">
        <v>8</v>
      </c>
      <c r="AG2942" t="s">
        <v>83</v>
      </c>
    </row>
    <row r="2943" spans="1:33" x14ac:dyDescent="0.35">
      <c r="A2943" t="s">
        <v>79</v>
      </c>
      <c r="B2943">
        <v>12098700</v>
      </c>
      <c r="C2943" s="1">
        <v>43226</v>
      </c>
      <c r="D2943">
        <v>10.9</v>
      </c>
      <c r="E2943" t="s">
        <v>83</v>
      </c>
      <c r="F2943">
        <v>8</v>
      </c>
      <c r="G2943" t="s">
        <v>83</v>
      </c>
      <c r="H2943">
        <v>9.4</v>
      </c>
      <c r="I2943" t="s">
        <v>83</v>
      </c>
      <c r="J2943">
        <v>49</v>
      </c>
      <c r="K2943" t="s">
        <v>83</v>
      </c>
      <c r="L2943">
        <v>47</v>
      </c>
      <c r="M2943" t="s">
        <v>83</v>
      </c>
      <c r="N2943">
        <v>48</v>
      </c>
      <c r="O2943" t="s">
        <v>83</v>
      </c>
      <c r="P2943">
        <v>11.9</v>
      </c>
      <c r="Q2943" t="s">
        <v>83</v>
      </c>
      <c r="R2943">
        <v>11</v>
      </c>
      <c r="S2943" t="s">
        <v>83</v>
      </c>
      <c r="T2943">
        <v>11.4</v>
      </c>
      <c r="U2943" t="s">
        <v>83</v>
      </c>
      <c r="V2943">
        <v>7.6</v>
      </c>
      <c r="W2943" t="s">
        <v>83</v>
      </c>
      <c r="X2943">
        <v>7.4</v>
      </c>
      <c r="Y2943" t="s">
        <v>83</v>
      </c>
      <c r="Z2943">
        <v>7.5</v>
      </c>
      <c r="AA2943" t="s">
        <v>83</v>
      </c>
      <c r="AB2943">
        <v>6.3</v>
      </c>
      <c r="AC2943" t="s">
        <v>83</v>
      </c>
      <c r="AD2943">
        <v>11.6</v>
      </c>
      <c r="AE2943" t="s">
        <v>83</v>
      </c>
      <c r="AF2943">
        <v>19.100000000000001</v>
      </c>
      <c r="AG2943" t="s">
        <v>83</v>
      </c>
    </row>
    <row r="2944" spans="1:33" x14ac:dyDescent="0.35">
      <c r="A2944" t="s">
        <v>79</v>
      </c>
      <c r="B2944">
        <v>12098700</v>
      </c>
      <c r="C2944" s="1">
        <v>43227</v>
      </c>
      <c r="D2944">
        <v>12</v>
      </c>
      <c r="E2944" t="s">
        <v>83</v>
      </c>
      <c r="F2944">
        <v>7.6</v>
      </c>
      <c r="G2944" t="s">
        <v>83</v>
      </c>
      <c r="H2944">
        <v>9.6</v>
      </c>
      <c r="I2944" t="s">
        <v>83</v>
      </c>
      <c r="J2944">
        <v>47</v>
      </c>
      <c r="K2944" t="s">
        <v>83</v>
      </c>
      <c r="L2944">
        <v>45</v>
      </c>
      <c r="M2944" t="s">
        <v>83</v>
      </c>
      <c r="N2944">
        <v>45</v>
      </c>
      <c r="O2944" t="s">
        <v>83</v>
      </c>
      <c r="P2944">
        <v>12.1</v>
      </c>
      <c r="Q2944" t="s">
        <v>83</v>
      </c>
      <c r="R2944">
        <v>10.7</v>
      </c>
      <c r="S2944" t="s">
        <v>83</v>
      </c>
      <c r="T2944">
        <v>11.5</v>
      </c>
      <c r="U2944" t="s">
        <v>83</v>
      </c>
      <c r="V2944">
        <v>7.5</v>
      </c>
      <c r="W2944" t="s">
        <v>83</v>
      </c>
      <c r="X2944">
        <v>7.4</v>
      </c>
      <c r="Y2944" t="s">
        <v>83</v>
      </c>
      <c r="Z2944">
        <v>7.4</v>
      </c>
      <c r="AA2944" t="s">
        <v>83</v>
      </c>
      <c r="AB2944">
        <v>19.2</v>
      </c>
      <c r="AC2944" t="s">
        <v>83</v>
      </c>
      <c r="AD2944">
        <v>26.5</v>
      </c>
      <c r="AE2944" t="s">
        <v>83</v>
      </c>
      <c r="AF2944">
        <v>35.4</v>
      </c>
      <c r="AG2944" t="s">
        <v>83</v>
      </c>
    </row>
    <row r="2945" spans="1:33" x14ac:dyDescent="0.35">
      <c r="A2945" t="s">
        <v>79</v>
      </c>
      <c r="B2945">
        <v>12098700</v>
      </c>
      <c r="C2945" s="1">
        <v>43228</v>
      </c>
      <c r="D2945">
        <v>11.5</v>
      </c>
      <c r="E2945" t="s">
        <v>83</v>
      </c>
      <c r="F2945">
        <v>7.5</v>
      </c>
      <c r="G2945" t="s">
        <v>83</v>
      </c>
      <c r="H2945">
        <v>9.6999999999999993</v>
      </c>
      <c r="I2945" t="s">
        <v>83</v>
      </c>
      <c r="J2945">
        <v>45</v>
      </c>
      <c r="K2945" t="s">
        <v>83</v>
      </c>
      <c r="L2945">
        <v>44</v>
      </c>
      <c r="M2945" t="s">
        <v>83</v>
      </c>
      <c r="N2945">
        <v>44</v>
      </c>
      <c r="O2945" t="s">
        <v>83</v>
      </c>
      <c r="P2945">
        <v>12.1</v>
      </c>
      <c r="Q2945" t="s">
        <v>83</v>
      </c>
      <c r="R2945">
        <v>10.8</v>
      </c>
      <c r="S2945" t="s">
        <v>83</v>
      </c>
      <c r="T2945">
        <v>11.4</v>
      </c>
      <c r="U2945" t="s">
        <v>83</v>
      </c>
      <c r="V2945">
        <v>7.5</v>
      </c>
      <c r="W2945" t="s">
        <v>83</v>
      </c>
      <c r="X2945">
        <v>7.4</v>
      </c>
      <c r="Y2945" t="s">
        <v>83</v>
      </c>
      <c r="Z2945">
        <v>7.4</v>
      </c>
      <c r="AA2945" t="s">
        <v>83</v>
      </c>
      <c r="AB2945">
        <v>23.6</v>
      </c>
      <c r="AC2945" t="s">
        <v>83</v>
      </c>
      <c r="AD2945">
        <v>28.7</v>
      </c>
      <c r="AE2945" t="s">
        <v>83</v>
      </c>
      <c r="AF2945">
        <v>37</v>
      </c>
      <c r="AG2945" t="s">
        <v>83</v>
      </c>
    </row>
    <row r="2946" spans="1:33" x14ac:dyDescent="0.35">
      <c r="A2946" t="s">
        <v>79</v>
      </c>
      <c r="B2946">
        <v>12098700</v>
      </c>
      <c r="C2946" s="1">
        <v>43229</v>
      </c>
      <c r="D2946">
        <v>10.3</v>
      </c>
      <c r="E2946" t="s">
        <v>83</v>
      </c>
      <c r="F2946">
        <v>8</v>
      </c>
      <c r="G2946" t="s">
        <v>83</v>
      </c>
      <c r="H2946">
        <v>9</v>
      </c>
      <c r="I2946" t="s">
        <v>83</v>
      </c>
      <c r="J2946">
        <v>44</v>
      </c>
      <c r="K2946" t="s">
        <v>83</v>
      </c>
      <c r="L2946">
        <v>42</v>
      </c>
      <c r="M2946" t="s">
        <v>83</v>
      </c>
      <c r="N2946">
        <v>42</v>
      </c>
      <c r="O2946" t="s">
        <v>83</v>
      </c>
      <c r="P2946">
        <v>12</v>
      </c>
      <c r="Q2946" t="s">
        <v>83</v>
      </c>
      <c r="R2946">
        <v>11.2</v>
      </c>
      <c r="S2946" t="s">
        <v>83</v>
      </c>
      <c r="T2946">
        <v>11.7</v>
      </c>
      <c r="U2946" t="s">
        <v>83</v>
      </c>
      <c r="V2946">
        <v>7.5</v>
      </c>
      <c r="W2946" t="s">
        <v>83</v>
      </c>
      <c r="X2946">
        <v>7.3</v>
      </c>
      <c r="Y2946" t="s">
        <v>83</v>
      </c>
      <c r="Z2946">
        <v>7.4</v>
      </c>
      <c r="AA2946" t="s">
        <v>83</v>
      </c>
      <c r="AB2946">
        <v>37</v>
      </c>
      <c r="AC2946" t="s">
        <v>83</v>
      </c>
      <c r="AD2946">
        <v>48.4</v>
      </c>
      <c r="AE2946" t="s">
        <v>83</v>
      </c>
      <c r="AF2946">
        <v>82.6</v>
      </c>
      <c r="AG2946" t="s">
        <v>83</v>
      </c>
    </row>
    <row r="2947" spans="1:33" x14ac:dyDescent="0.35">
      <c r="A2947" t="s">
        <v>79</v>
      </c>
      <c r="B2947">
        <v>12098700</v>
      </c>
      <c r="C2947" s="1">
        <v>43230</v>
      </c>
      <c r="D2947">
        <v>8.6999999999999993</v>
      </c>
      <c r="E2947" t="s">
        <v>83</v>
      </c>
      <c r="F2947">
        <v>7.2</v>
      </c>
      <c r="G2947" t="s">
        <v>83</v>
      </c>
      <c r="H2947">
        <v>8</v>
      </c>
      <c r="I2947" t="s">
        <v>83</v>
      </c>
      <c r="J2947">
        <v>43</v>
      </c>
      <c r="K2947" t="s">
        <v>83</v>
      </c>
      <c r="L2947">
        <v>42</v>
      </c>
      <c r="M2947" t="s">
        <v>83</v>
      </c>
      <c r="N2947">
        <v>43</v>
      </c>
      <c r="O2947" t="s">
        <v>83</v>
      </c>
      <c r="P2947">
        <v>12.2</v>
      </c>
      <c r="Q2947" t="s">
        <v>83</v>
      </c>
      <c r="R2947">
        <v>11.7</v>
      </c>
      <c r="S2947" t="s">
        <v>83</v>
      </c>
      <c r="T2947">
        <v>12</v>
      </c>
      <c r="U2947" t="s">
        <v>83</v>
      </c>
      <c r="V2947">
        <v>7.4</v>
      </c>
      <c r="W2947" t="s">
        <v>83</v>
      </c>
      <c r="X2947">
        <v>7.4</v>
      </c>
      <c r="Y2947" t="s">
        <v>83</v>
      </c>
      <c r="Z2947">
        <v>7.4</v>
      </c>
      <c r="AA2947" t="s">
        <v>83</v>
      </c>
      <c r="AB2947">
        <v>26.6</v>
      </c>
      <c r="AC2947" t="s">
        <v>83</v>
      </c>
      <c r="AD2947">
        <v>33.6</v>
      </c>
      <c r="AE2947" t="s">
        <v>83</v>
      </c>
      <c r="AF2947">
        <v>48</v>
      </c>
      <c r="AG2947" t="s">
        <v>83</v>
      </c>
    </row>
    <row r="2948" spans="1:33" x14ac:dyDescent="0.35">
      <c r="A2948" t="s">
        <v>79</v>
      </c>
      <c r="B2948">
        <v>12098700</v>
      </c>
      <c r="C2948" s="1">
        <v>43231</v>
      </c>
      <c r="D2948">
        <v>8.9</v>
      </c>
      <c r="E2948" t="s">
        <v>83</v>
      </c>
      <c r="F2948">
        <v>6.9</v>
      </c>
      <c r="G2948" t="s">
        <v>83</v>
      </c>
      <c r="H2948">
        <v>7.9</v>
      </c>
      <c r="I2948" t="s">
        <v>83</v>
      </c>
      <c r="J2948">
        <v>46</v>
      </c>
      <c r="K2948" t="s">
        <v>83</v>
      </c>
      <c r="L2948">
        <v>43</v>
      </c>
      <c r="M2948" t="s">
        <v>83</v>
      </c>
      <c r="N2948">
        <v>44</v>
      </c>
      <c r="O2948" t="s">
        <v>83</v>
      </c>
      <c r="P2948">
        <v>12.3</v>
      </c>
      <c r="Q2948" t="s">
        <v>83</v>
      </c>
      <c r="R2948">
        <v>11.5</v>
      </c>
      <c r="S2948" t="s">
        <v>83</v>
      </c>
      <c r="T2948">
        <v>12</v>
      </c>
      <c r="U2948" t="s">
        <v>83</v>
      </c>
      <c r="V2948">
        <v>7.5</v>
      </c>
      <c r="W2948" t="s">
        <v>83</v>
      </c>
      <c r="X2948">
        <v>7.4</v>
      </c>
      <c r="Y2948" t="s">
        <v>83</v>
      </c>
      <c r="Z2948">
        <v>7.4</v>
      </c>
      <c r="AA2948" t="s">
        <v>83</v>
      </c>
      <c r="AB2948">
        <v>14.2</v>
      </c>
      <c r="AC2948" t="s">
        <v>83</v>
      </c>
      <c r="AD2948">
        <v>19.2</v>
      </c>
      <c r="AE2948" t="s">
        <v>83</v>
      </c>
      <c r="AF2948">
        <v>30</v>
      </c>
      <c r="AG2948" t="s">
        <v>83</v>
      </c>
    </row>
    <row r="2949" spans="1:33" x14ac:dyDescent="0.35">
      <c r="A2949" t="s">
        <v>79</v>
      </c>
      <c r="B2949">
        <v>12098700</v>
      </c>
      <c r="C2949" s="1">
        <v>43232</v>
      </c>
      <c r="D2949">
        <v>12.2</v>
      </c>
      <c r="E2949" t="s">
        <v>83</v>
      </c>
      <c r="F2949">
        <v>6.8</v>
      </c>
      <c r="G2949" t="s">
        <v>83</v>
      </c>
      <c r="H2949">
        <v>9.4</v>
      </c>
      <c r="I2949" t="s">
        <v>83</v>
      </c>
      <c r="J2949">
        <v>47</v>
      </c>
      <c r="K2949" t="s">
        <v>83</v>
      </c>
      <c r="L2949">
        <v>46</v>
      </c>
      <c r="M2949" t="s">
        <v>83</v>
      </c>
      <c r="N2949">
        <v>46</v>
      </c>
      <c r="O2949" t="s">
        <v>83</v>
      </c>
      <c r="P2949">
        <v>12.3</v>
      </c>
      <c r="Q2949" t="s">
        <v>83</v>
      </c>
      <c r="R2949">
        <v>10.6</v>
      </c>
      <c r="S2949" t="s">
        <v>83</v>
      </c>
      <c r="T2949">
        <v>11.5</v>
      </c>
      <c r="U2949" t="s">
        <v>83</v>
      </c>
      <c r="V2949">
        <v>7.5</v>
      </c>
      <c r="W2949" t="s">
        <v>83</v>
      </c>
      <c r="X2949">
        <v>7.4</v>
      </c>
      <c r="Y2949" t="s">
        <v>83</v>
      </c>
      <c r="Z2949">
        <v>7.4</v>
      </c>
      <c r="AA2949" t="s">
        <v>83</v>
      </c>
      <c r="AB2949">
        <v>9.1999999999999993</v>
      </c>
      <c r="AC2949" t="s">
        <v>83</v>
      </c>
      <c r="AD2949">
        <v>11.9</v>
      </c>
      <c r="AE2949" t="s">
        <v>83</v>
      </c>
      <c r="AF2949">
        <v>16.3</v>
      </c>
      <c r="AG2949" t="s">
        <v>83</v>
      </c>
    </row>
    <row r="2950" spans="1:33" x14ac:dyDescent="0.35">
      <c r="A2950" t="s">
        <v>79</v>
      </c>
      <c r="B2950">
        <v>12098700</v>
      </c>
      <c r="C2950" s="1">
        <v>43233</v>
      </c>
      <c r="D2950">
        <v>13.1</v>
      </c>
      <c r="E2950" t="s">
        <v>83</v>
      </c>
      <c r="F2950">
        <v>8</v>
      </c>
      <c r="G2950" t="s">
        <v>83</v>
      </c>
      <c r="H2950">
        <v>10.6</v>
      </c>
      <c r="I2950" t="s">
        <v>83</v>
      </c>
      <c r="J2950">
        <v>47</v>
      </c>
      <c r="K2950" t="s">
        <v>83</v>
      </c>
      <c r="L2950">
        <v>46</v>
      </c>
      <c r="M2950" t="s">
        <v>83</v>
      </c>
      <c r="N2950">
        <v>46</v>
      </c>
      <c r="O2950" t="s">
        <v>83</v>
      </c>
      <c r="P2950">
        <v>11.9</v>
      </c>
      <c r="Q2950" t="s">
        <v>83</v>
      </c>
      <c r="R2950">
        <v>10.4</v>
      </c>
      <c r="S2950" t="s">
        <v>83</v>
      </c>
      <c r="T2950">
        <v>11.1</v>
      </c>
      <c r="U2950" t="s">
        <v>83</v>
      </c>
      <c r="V2950">
        <v>7.5</v>
      </c>
      <c r="W2950" t="s">
        <v>83</v>
      </c>
      <c r="X2950">
        <v>7.4</v>
      </c>
      <c r="Y2950" t="s">
        <v>83</v>
      </c>
      <c r="Z2950">
        <v>7.4</v>
      </c>
      <c r="AA2950" t="s">
        <v>83</v>
      </c>
      <c r="AB2950">
        <v>8.5</v>
      </c>
      <c r="AC2950" t="s">
        <v>83</v>
      </c>
      <c r="AD2950">
        <v>10.6</v>
      </c>
      <c r="AE2950" t="s">
        <v>83</v>
      </c>
      <c r="AF2950">
        <v>16.2</v>
      </c>
      <c r="AG2950" t="s">
        <v>83</v>
      </c>
    </row>
    <row r="2951" spans="1:33" x14ac:dyDescent="0.35">
      <c r="A2951" t="s">
        <v>79</v>
      </c>
      <c r="B2951">
        <v>12098700</v>
      </c>
      <c r="C2951" s="1">
        <v>43234</v>
      </c>
      <c r="D2951">
        <v>13.1</v>
      </c>
      <c r="E2951" t="s">
        <v>83</v>
      </c>
      <c r="F2951">
        <v>8.6</v>
      </c>
      <c r="G2951" t="s">
        <v>83</v>
      </c>
      <c r="H2951">
        <v>10.9</v>
      </c>
      <c r="I2951" t="s">
        <v>83</v>
      </c>
      <c r="J2951">
        <v>46</v>
      </c>
      <c r="K2951" t="s">
        <v>83</v>
      </c>
      <c r="L2951">
        <v>44</v>
      </c>
      <c r="M2951" t="s">
        <v>83</v>
      </c>
      <c r="N2951">
        <v>44</v>
      </c>
      <c r="O2951" t="s">
        <v>83</v>
      </c>
      <c r="P2951">
        <v>11.8</v>
      </c>
      <c r="Q2951" t="s">
        <v>83</v>
      </c>
      <c r="R2951">
        <v>10.4</v>
      </c>
      <c r="S2951" t="s">
        <v>83</v>
      </c>
      <c r="T2951">
        <v>11</v>
      </c>
      <c r="U2951" t="s">
        <v>83</v>
      </c>
      <c r="V2951">
        <v>7.5</v>
      </c>
      <c r="W2951" t="s">
        <v>83</v>
      </c>
      <c r="X2951">
        <v>7.4</v>
      </c>
      <c r="Y2951" t="s">
        <v>83</v>
      </c>
      <c r="Z2951">
        <v>7.4</v>
      </c>
      <c r="AA2951" t="s">
        <v>83</v>
      </c>
      <c r="AB2951">
        <v>11.6</v>
      </c>
      <c r="AC2951" t="s">
        <v>83</v>
      </c>
      <c r="AD2951">
        <v>17.399999999999999</v>
      </c>
      <c r="AE2951" t="s">
        <v>83</v>
      </c>
      <c r="AF2951">
        <v>24.5</v>
      </c>
      <c r="AG2951" t="s">
        <v>83</v>
      </c>
    </row>
    <row r="2952" spans="1:33" x14ac:dyDescent="0.35">
      <c r="A2952" t="s">
        <v>79</v>
      </c>
      <c r="B2952">
        <v>12098700</v>
      </c>
      <c r="C2952" s="1">
        <v>43235</v>
      </c>
      <c r="D2952">
        <v>13</v>
      </c>
      <c r="E2952" t="s">
        <v>83</v>
      </c>
      <c r="F2952">
        <v>8.1999999999999993</v>
      </c>
      <c r="G2952" t="s">
        <v>83</v>
      </c>
      <c r="H2952">
        <v>10.7</v>
      </c>
      <c r="I2952" t="s">
        <v>83</v>
      </c>
      <c r="J2952">
        <v>44</v>
      </c>
      <c r="K2952" t="s">
        <v>83</v>
      </c>
      <c r="L2952">
        <v>42</v>
      </c>
      <c r="M2952" t="s">
        <v>83</v>
      </c>
      <c r="N2952">
        <v>42</v>
      </c>
      <c r="O2952" t="s">
        <v>83</v>
      </c>
      <c r="P2952">
        <v>11.8</v>
      </c>
      <c r="Q2952" t="s">
        <v>83</v>
      </c>
      <c r="R2952">
        <v>10.5</v>
      </c>
      <c r="S2952" t="s">
        <v>83</v>
      </c>
      <c r="T2952">
        <v>11.1</v>
      </c>
      <c r="U2952" t="s">
        <v>83</v>
      </c>
      <c r="V2952">
        <v>7.5</v>
      </c>
      <c r="W2952" t="s">
        <v>83</v>
      </c>
      <c r="X2952">
        <v>7.3</v>
      </c>
      <c r="Y2952" t="s">
        <v>83</v>
      </c>
      <c r="Z2952">
        <v>7.4</v>
      </c>
      <c r="AA2952" t="s">
        <v>83</v>
      </c>
      <c r="AB2952">
        <v>21.1</v>
      </c>
      <c r="AC2952" t="s">
        <v>83</v>
      </c>
      <c r="AD2952">
        <v>33.6</v>
      </c>
      <c r="AE2952" t="s">
        <v>83</v>
      </c>
      <c r="AF2952">
        <v>53.2</v>
      </c>
      <c r="AG2952" t="s">
        <v>83</v>
      </c>
    </row>
    <row r="2953" spans="1:33" x14ac:dyDescent="0.35">
      <c r="A2953" t="s">
        <v>79</v>
      </c>
      <c r="B2953">
        <v>12098700</v>
      </c>
      <c r="C2953" s="1">
        <v>43236</v>
      </c>
      <c r="D2953">
        <v>11.9</v>
      </c>
      <c r="E2953" t="s">
        <v>83</v>
      </c>
      <c r="F2953">
        <v>8.5</v>
      </c>
      <c r="G2953" t="s">
        <v>83</v>
      </c>
      <c r="H2953">
        <v>10.1</v>
      </c>
      <c r="I2953" t="s">
        <v>83</v>
      </c>
      <c r="J2953">
        <v>43</v>
      </c>
      <c r="K2953" t="s">
        <v>83</v>
      </c>
      <c r="L2953">
        <v>41</v>
      </c>
      <c r="M2953" t="s">
        <v>83</v>
      </c>
      <c r="N2953">
        <v>41</v>
      </c>
      <c r="O2953" t="s">
        <v>83</v>
      </c>
      <c r="P2953">
        <v>11.8</v>
      </c>
      <c r="Q2953" t="s">
        <v>83</v>
      </c>
      <c r="R2953">
        <v>10.8</v>
      </c>
      <c r="S2953" t="s">
        <v>83</v>
      </c>
      <c r="T2953">
        <v>11.3</v>
      </c>
      <c r="U2953" t="s">
        <v>83</v>
      </c>
      <c r="V2953">
        <v>7.4</v>
      </c>
      <c r="W2953" t="s">
        <v>83</v>
      </c>
      <c r="X2953">
        <v>7.4</v>
      </c>
      <c r="Y2953" t="s">
        <v>83</v>
      </c>
      <c r="Z2953">
        <v>7.4</v>
      </c>
      <c r="AA2953" t="s">
        <v>83</v>
      </c>
      <c r="AB2953">
        <v>34.200000000000003</v>
      </c>
      <c r="AC2953" t="s">
        <v>83</v>
      </c>
      <c r="AD2953">
        <v>42.4</v>
      </c>
      <c r="AE2953" t="s">
        <v>83</v>
      </c>
      <c r="AF2953">
        <v>55.1</v>
      </c>
      <c r="AG2953" t="s">
        <v>83</v>
      </c>
    </row>
    <row r="2954" spans="1:33" x14ac:dyDescent="0.35">
      <c r="A2954" t="s">
        <v>79</v>
      </c>
      <c r="B2954">
        <v>12098700</v>
      </c>
      <c r="C2954" s="1">
        <v>43237</v>
      </c>
      <c r="D2954">
        <v>11.2</v>
      </c>
      <c r="E2954" t="s">
        <v>83</v>
      </c>
      <c r="F2954">
        <v>8.1999999999999993</v>
      </c>
      <c r="G2954" t="s">
        <v>83</v>
      </c>
      <c r="H2954">
        <v>9.6999999999999993</v>
      </c>
      <c r="I2954" t="s">
        <v>83</v>
      </c>
      <c r="J2954">
        <v>43</v>
      </c>
      <c r="K2954" t="s">
        <v>83</v>
      </c>
      <c r="L2954">
        <v>41</v>
      </c>
      <c r="M2954" t="s">
        <v>83</v>
      </c>
      <c r="N2954">
        <v>41</v>
      </c>
      <c r="O2954" t="s">
        <v>83</v>
      </c>
      <c r="P2954">
        <v>11.9</v>
      </c>
      <c r="Q2954" t="s">
        <v>83</v>
      </c>
      <c r="R2954">
        <v>10.9</v>
      </c>
      <c r="S2954" t="s">
        <v>83</v>
      </c>
      <c r="T2954">
        <v>11.4</v>
      </c>
      <c r="U2954" t="s">
        <v>83</v>
      </c>
      <c r="V2954">
        <v>7.4</v>
      </c>
      <c r="W2954" t="s">
        <v>83</v>
      </c>
      <c r="X2954">
        <v>7.4</v>
      </c>
      <c r="Y2954" t="s">
        <v>83</v>
      </c>
      <c r="Z2954">
        <v>7.4</v>
      </c>
      <c r="AA2954" t="s">
        <v>83</v>
      </c>
      <c r="AB2954">
        <v>31.3</v>
      </c>
      <c r="AC2954" t="s">
        <v>83</v>
      </c>
      <c r="AD2954">
        <v>43.4</v>
      </c>
      <c r="AE2954" t="s">
        <v>83</v>
      </c>
      <c r="AF2954">
        <v>55.3</v>
      </c>
      <c r="AG2954" t="s">
        <v>83</v>
      </c>
    </row>
    <row r="2955" spans="1:33" x14ac:dyDescent="0.35">
      <c r="A2955" t="s">
        <v>79</v>
      </c>
      <c r="B2955">
        <v>12098700</v>
      </c>
      <c r="C2955" s="1">
        <v>43238</v>
      </c>
      <c r="D2955">
        <v>10.5</v>
      </c>
      <c r="E2955" t="s">
        <v>83</v>
      </c>
      <c r="F2955">
        <v>8.1</v>
      </c>
      <c r="G2955" t="s">
        <v>83</v>
      </c>
      <c r="H2955">
        <v>9</v>
      </c>
      <c r="I2955" t="s">
        <v>83</v>
      </c>
      <c r="J2955">
        <v>44</v>
      </c>
      <c r="K2955" t="s">
        <v>83</v>
      </c>
      <c r="L2955">
        <v>42</v>
      </c>
      <c r="M2955" t="s">
        <v>83</v>
      </c>
      <c r="N2955">
        <v>43</v>
      </c>
      <c r="O2955" t="s">
        <v>83</v>
      </c>
      <c r="P2955">
        <v>11.9</v>
      </c>
      <c r="Q2955" t="s">
        <v>83</v>
      </c>
      <c r="R2955">
        <v>11.1</v>
      </c>
      <c r="S2955" t="s">
        <v>83</v>
      </c>
      <c r="T2955">
        <v>11.6</v>
      </c>
      <c r="U2955" t="s">
        <v>83</v>
      </c>
      <c r="V2955">
        <v>7.4</v>
      </c>
      <c r="W2955" t="s">
        <v>83</v>
      </c>
      <c r="X2955">
        <v>7.4</v>
      </c>
      <c r="Y2955" t="s">
        <v>83</v>
      </c>
      <c r="Z2955">
        <v>7.4</v>
      </c>
      <c r="AA2955" t="s">
        <v>83</v>
      </c>
      <c r="AB2955">
        <v>20.9</v>
      </c>
      <c r="AC2955" t="s">
        <v>83</v>
      </c>
      <c r="AD2955">
        <v>26.4</v>
      </c>
      <c r="AE2955" t="s">
        <v>83</v>
      </c>
      <c r="AF2955">
        <v>35.1</v>
      </c>
      <c r="AG2955" t="s">
        <v>83</v>
      </c>
    </row>
    <row r="2956" spans="1:33" x14ac:dyDescent="0.35">
      <c r="A2956" t="s">
        <v>79</v>
      </c>
      <c r="B2956">
        <v>12098700</v>
      </c>
      <c r="C2956" s="1">
        <v>43239</v>
      </c>
      <c r="D2956">
        <v>11.4</v>
      </c>
      <c r="E2956" t="s">
        <v>83</v>
      </c>
      <c r="F2956">
        <v>8.1999999999999993</v>
      </c>
      <c r="G2956" t="s">
        <v>83</v>
      </c>
      <c r="H2956">
        <v>9.6999999999999993</v>
      </c>
      <c r="I2956" t="s">
        <v>83</v>
      </c>
      <c r="J2956">
        <v>46</v>
      </c>
      <c r="K2956" t="s">
        <v>83</v>
      </c>
      <c r="L2956">
        <v>44</v>
      </c>
      <c r="M2956" t="s">
        <v>83</v>
      </c>
      <c r="N2956">
        <v>45</v>
      </c>
      <c r="O2956" t="s">
        <v>83</v>
      </c>
      <c r="P2956">
        <v>11.8</v>
      </c>
      <c r="Q2956" t="s">
        <v>83</v>
      </c>
      <c r="R2956">
        <v>10.8</v>
      </c>
      <c r="S2956" t="s">
        <v>83</v>
      </c>
      <c r="T2956">
        <v>11.4</v>
      </c>
      <c r="U2956" t="s">
        <v>83</v>
      </c>
      <c r="V2956">
        <v>7.5</v>
      </c>
      <c r="W2956" t="s">
        <v>83</v>
      </c>
      <c r="X2956">
        <v>7.4</v>
      </c>
      <c r="Y2956" t="s">
        <v>83</v>
      </c>
      <c r="Z2956">
        <v>7.4</v>
      </c>
      <c r="AA2956" t="s">
        <v>83</v>
      </c>
      <c r="AB2956">
        <v>15.5</v>
      </c>
      <c r="AC2956" t="s">
        <v>83</v>
      </c>
      <c r="AD2956">
        <v>19.100000000000001</v>
      </c>
      <c r="AE2956" t="s">
        <v>83</v>
      </c>
      <c r="AF2956">
        <v>46</v>
      </c>
      <c r="AG2956" t="s">
        <v>83</v>
      </c>
    </row>
    <row r="2957" spans="1:33" x14ac:dyDescent="0.35">
      <c r="A2957" t="s">
        <v>79</v>
      </c>
      <c r="B2957">
        <v>12098700</v>
      </c>
      <c r="C2957" s="1">
        <v>43240</v>
      </c>
      <c r="D2957">
        <v>10.4</v>
      </c>
      <c r="E2957" t="s">
        <v>83</v>
      </c>
      <c r="F2957">
        <v>8.5</v>
      </c>
      <c r="G2957" t="s">
        <v>83</v>
      </c>
      <c r="H2957">
        <v>9.5</v>
      </c>
      <c r="I2957" t="s">
        <v>83</v>
      </c>
      <c r="J2957">
        <v>46</v>
      </c>
      <c r="K2957" t="s">
        <v>83</v>
      </c>
      <c r="L2957">
        <v>45</v>
      </c>
      <c r="M2957" t="s">
        <v>83</v>
      </c>
      <c r="N2957">
        <v>45</v>
      </c>
      <c r="O2957" t="s">
        <v>83</v>
      </c>
      <c r="P2957">
        <v>11.7</v>
      </c>
      <c r="Q2957" t="s">
        <v>83</v>
      </c>
      <c r="R2957">
        <v>11.1</v>
      </c>
      <c r="S2957" t="s">
        <v>83</v>
      </c>
      <c r="T2957">
        <v>11.4</v>
      </c>
      <c r="U2957" t="s">
        <v>83</v>
      </c>
      <c r="V2957">
        <v>7.5</v>
      </c>
      <c r="W2957" t="s">
        <v>83</v>
      </c>
      <c r="X2957">
        <v>7.4</v>
      </c>
      <c r="Y2957" t="s">
        <v>83</v>
      </c>
      <c r="Z2957">
        <v>7.4</v>
      </c>
      <c r="AA2957" t="s">
        <v>83</v>
      </c>
      <c r="AB2957">
        <v>12.1</v>
      </c>
      <c r="AC2957" t="s">
        <v>83</v>
      </c>
      <c r="AD2957">
        <v>15.2</v>
      </c>
      <c r="AE2957" t="s">
        <v>83</v>
      </c>
      <c r="AF2957">
        <v>20.3</v>
      </c>
      <c r="AG2957" t="s">
        <v>83</v>
      </c>
    </row>
    <row r="2958" spans="1:33" x14ac:dyDescent="0.35">
      <c r="A2958" t="s">
        <v>79</v>
      </c>
      <c r="B2958">
        <v>12098700</v>
      </c>
      <c r="C2958" s="1">
        <v>43241</v>
      </c>
      <c r="D2958">
        <v>12.3</v>
      </c>
      <c r="E2958" t="s">
        <v>83</v>
      </c>
      <c r="F2958">
        <v>8.4</v>
      </c>
      <c r="G2958" t="s">
        <v>83</v>
      </c>
      <c r="H2958">
        <v>10.1</v>
      </c>
      <c r="I2958" t="s">
        <v>83</v>
      </c>
      <c r="J2958">
        <v>46</v>
      </c>
      <c r="K2958" t="s">
        <v>83</v>
      </c>
      <c r="L2958">
        <v>45</v>
      </c>
      <c r="M2958" t="s">
        <v>83</v>
      </c>
      <c r="N2958">
        <v>46</v>
      </c>
      <c r="O2958" t="s">
        <v>83</v>
      </c>
      <c r="P2958">
        <v>11.7</v>
      </c>
      <c r="Q2958" t="s">
        <v>83</v>
      </c>
      <c r="R2958">
        <v>10.5</v>
      </c>
      <c r="S2958" t="s">
        <v>83</v>
      </c>
      <c r="T2958">
        <v>11.2</v>
      </c>
      <c r="U2958" t="s">
        <v>83</v>
      </c>
      <c r="V2958">
        <v>7.5</v>
      </c>
      <c r="W2958" t="s">
        <v>83</v>
      </c>
      <c r="X2958">
        <v>7.4</v>
      </c>
      <c r="Y2958" t="s">
        <v>83</v>
      </c>
      <c r="Z2958">
        <v>7.4</v>
      </c>
      <c r="AA2958" t="s">
        <v>83</v>
      </c>
      <c r="AB2958">
        <v>10.3</v>
      </c>
      <c r="AC2958" t="s">
        <v>83</v>
      </c>
      <c r="AD2958">
        <v>12.2</v>
      </c>
      <c r="AE2958" t="s">
        <v>83</v>
      </c>
      <c r="AF2958">
        <v>20.6</v>
      </c>
      <c r="AG2958" t="s">
        <v>83</v>
      </c>
    </row>
    <row r="2959" spans="1:33" x14ac:dyDescent="0.35">
      <c r="A2959" t="s">
        <v>79</v>
      </c>
      <c r="B2959">
        <v>12098700</v>
      </c>
      <c r="C2959" s="1">
        <v>43242</v>
      </c>
      <c r="D2959">
        <v>13.8</v>
      </c>
      <c r="E2959" t="s">
        <v>83</v>
      </c>
      <c r="F2959">
        <v>8.4</v>
      </c>
      <c r="G2959" t="s">
        <v>83</v>
      </c>
      <c r="H2959">
        <v>11.2</v>
      </c>
      <c r="I2959" t="s">
        <v>83</v>
      </c>
      <c r="J2959">
        <v>46</v>
      </c>
      <c r="K2959" t="s">
        <v>83</v>
      </c>
      <c r="L2959">
        <v>45</v>
      </c>
      <c r="M2959" t="s">
        <v>83</v>
      </c>
      <c r="N2959">
        <v>46</v>
      </c>
      <c r="O2959" t="s">
        <v>83</v>
      </c>
      <c r="P2959">
        <v>11.7</v>
      </c>
      <c r="Q2959" t="s">
        <v>83</v>
      </c>
      <c r="R2959">
        <v>10.1</v>
      </c>
      <c r="S2959" t="s">
        <v>83</v>
      </c>
      <c r="T2959">
        <v>10.9</v>
      </c>
      <c r="U2959" t="s">
        <v>83</v>
      </c>
      <c r="V2959">
        <v>7.5</v>
      </c>
      <c r="W2959" t="s">
        <v>83</v>
      </c>
      <c r="X2959">
        <v>7.4</v>
      </c>
      <c r="Y2959" t="s">
        <v>83</v>
      </c>
      <c r="Z2959">
        <v>7.4</v>
      </c>
      <c r="AA2959" t="s">
        <v>83</v>
      </c>
      <c r="AB2959">
        <v>9.1999999999999993</v>
      </c>
      <c r="AC2959" t="s">
        <v>83</v>
      </c>
      <c r="AD2959">
        <v>10.8</v>
      </c>
      <c r="AE2959" t="s">
        <v>83</v>
      </c>
      <c r="AF2959">
        <v>13.5</v>
      </c>
      <c r="AG2959" t="s">
        <v>83</v>
      </c>
    </row>
    <row r="2960" spans="1:33" x14ac:dyDescent="0.35">
      <c r="A2960" t="s">
        <v>79</v>
      </c>
      <c r="B2960">
        <v>12098700</v>
      </c>
      <c r="C2960" s="1">
        <v>43243</v>
      </c>
      <c r="D2960">
        <v>14</v>
      </c>
      <c r="E2960" t="s">
        <v>83</v>
      </c>
      <c r="F2960">
        <v>9.1999999999999993</v>
      </c>
      <c r="G2960" t="s">
        <v>83</v>
      </c>
      <c r="H2960">
        <v>11.7</v>
      </c>
      <c r="I2960" t="s">
        <v>83</v>
      </c>
      <c r="J2960">
        <v>47</v>
      </c>
      <c r="K2960" t="s">
        <v>83</v>
      </c>
      <c r="L2960">
        <v>43</v>
      </c>
      <c r="M2960" t="s">
        <v>83</v>
      </c>
      <c r="N2960">
        <v>44</v>
      </c>
      <c r="O2960" t="s">
        <v>83</v>
      </c>
      <c r="P2960">
        <v>11.5</v>
      </c>
      <c r="Q2960" t="s">
        <v>83</v>
      </c>
      <c r="R2960">
        <v>10.1</v>
      </c>
      <c r="S2960" t="s">
        <v>83</v>
      </c>
      <c r="T2960">
        <v>10.8</v>
      </c>
      <c r="U2960" t="s">
        <v>83</v>
      </c>
      <c r="V2960">
        <v>7.5</v>
      </c>
      <c r="W2960" t="s">
        <v>83</v>
      </c>
      <c r="X2960">
        <v>7.3</v>
      </c>
      <c r="Y2960" t="s">
        <v>83</v>
      </c>
      <c r="Z2960">
        <v>7.4</v>
      </c>
      <c r="AA2960" t="s">
        <v>83</v>
      </c>
      <c r="AB2960">
        <v>10.7</v>
      </c>
      <c r="AC2960" t="s">
        <v>83</v>
      </c>
      <c r="AD2960">
        <v>16.100000000000001</v>
      </c>
      <c r="AE2960" t="s">
        <v>83</v>
      </c>
      <c r="AF2960">
        <v>25</v>
      </c>
      <c r="AG2960" t="s">
        <v>83</v>
      </c>
    </row>
    <row r="2961" spans="1:33" x14ac:dyDescent="0.35">
      <c r="A2961" t="s">
        <v>79</v>
      </c>
      <c r="B2961">
        <v>12098700</v>
      </c>
      <c r="C2961" s="1">
        <v>43244</v>
      </c>
      <c r="D2961">
        <v>13.2</v>
      </c>
      <c r="E2961" t="s">
        <v>83</v>
      </c>
      <c r="F2961">
        <v>8.6</v>
      </c>
      <c r="G2961" t="s">
        <v>83</v>
      </c>
      <c r="H2961">
        <v>10.8</v>
      </c>
      <c r="I2961" t="s">
        <v>83</v>
      </c>
      <c r="J2961">
        <v>43</v>
      </c>
      <c r="K2961" t="s">
        <v>83</v>
      </c>
      <c r="L2961">
        <v>41</v>
      </c>
      <c r="M2961" t="s">
        <v>83</v>
      </c>
      <c r="N2961">
        <v>42</v>
      </c>
      <c r="O2961" t="s">
        <v>83</v>
      </c>
      <c r="P2961">
        <v>11.8</v>
      </c>
      <c r="Q2961" t="s">
        <v>83</v>
      </c>
      <c r="R2961">
        <v>10.4</v>
      </c>
      <c r="S2961" t="s">
        <v>83</v>
      </c>
      <c r="T2961">
        <v>11.1</v>
      </c>
      <c r="U2961" t="s">
        <v>83</v>
      </c>
      <c r="V2961">
        <v>7.5</v>
      </c>
      <c r="W2961" t="s">
        <v>83</v>
      </c>
      <c r="X2961">
        <v>7.3</v>
      </c>
      <c r="Y2961" t="s">
        <v>83</v>
      </c>
      <c r="Z2961">
        <v>7.4</v>
      </c>
      <c r="AA2961" t="s">
        <v>83</v>
      </c>
      <c r="AB2961">
        <v>22.4</v>
      </c>
      <c r="AC2961" t="s">
        <v>83</v>
      </c>
      <c r="AD2961">
        <v>30.8</v>
      </c>
      <c r="AE2961" t="s">
        <v>83</v>
      </c>
      <c r="AF2961">
        <v>42.4</v>
      </c>
      <c r="AG2961" t="s">
        <v>83</v>
      </c>
    </row>
    <row r="2962" spans="1:33" x14ac:dyDescent="0.35">
      <c r="A2962" t="s">
        <v>79</v>
      </c>
      <c r="B2962">
        <v>12098700</v>
      </c>
      <c r="C2962" s="1">
        <v>43245</v>
      </c>
      <c r="D2962">
        <v>12.2</v>
      </c>
      <c r="E2962" t="s">
        <v>83</v>
      </c>
      <c r="F2962">
        <v>9.1999999999999993</v>
      </c>
      <c r="G2962" t="s">
        <v>83</v>
      </c>
      <c r="H2962">
        <v>10.6</v>
      </c>
      <c r="I2962" t="s">
        <v>83</v>
      </c>
      <c r="J2962">
        <v>43</v>
      </c>
      <c r="K2962" t="s">
        <v>83</v>
      </c>
      <c r="L2962">
        <v>42</v>
      </c>
      <c r="M2962" t="s">
        <v>83</v>
      </c>
      <c r="N2962">
        <v>42</v>
      </c>
      <c r="O2962" t="s">
        <v>83</v>
      </c>
      <c r="P2962">
        <v>11.6</v>
      </c>
      <c r="Q2962" t="s">
        <v>83</v>
      </c>
      <c r="R2962">
        <v>10.7</v>
      </c>
      <c r="S2962" t="s">
        <v>83</v>
      </c>
      <c r="T2962">
        <v>11.1</v>
      </c>
      <c r="U2962" t="s">
        <v>83</v>
      </c>
      <c r="V2962">
        <v>7.5</v>
      </c>
      <c r="W2962" t="s">
        <v>83</v>
      </c>
      <c r="X2962">
        <v>7.3</v>
      </c>
      <c r="Y2962" t="s">
        <v>83</v>
      </c>
      <c r="Z2962">
        <v>7.4</v>
      </c>
      <c r="AA2962" t="s">
        <v>83</v>
      </c>
      <c r="AB2962">
        <v>16.2</v>
      </c>
      <c r="AC2962" t="s">
        <v>83</v>
      </c>
      <c r="AD2962">
        <v>22.2</v>
      </c>
      <c r="AE2962" t="s">
        <v>83</v>
      </c>
      <c r="AF2962">
        <v>27.7</v>
      </c>
      <c r="AG2962" t="s">
        <v>83</v>
      </c>
    </row>
    <row r="2963" spans="1:33" x14ac:dyDescent="0.35">
      <c r="A2963" t="s">
        <v>79</v>
      </c>
      <c r="B2963">
        <v>12098700</v>
      </c>
      <c r="C2963" s="1">
        <v>43246</v>
      </c>
      <c r="D2963">
        <v>10.9</v>
      </c>
      <c r="E2963" t="s">
        <v>83</v>
      </c>
      <c r="F2963">
        <v>8.6</v>
      </c>
      <c r="G2963" t="s">
        <v>83</v>
      </c>
      <c r="H2963">
        <v>9.8000000000000007</v>
      </c>
      <c r="I2963" t="s">
        <v>83</v>
      </c>
      <c r="J2963">
        <v>44</v>
      </c>
      <c r="K2963" t="s">
        <v>83</v>
      </c>
      <c r="L2963">
        <v>43</v>
      </c>
      <c r="M2963" t="s">
        <v>83</v>
      </c>
      <c r="N2963">
        <v>43</v>
      </c>
      <c r="O2963" t="s">
        <v>83</v>
      </c>
      <c r="P2963">
        <v>11.7</v>
      </c>
      <c r="Q2963" t="s">
        <v>83</v>
      </c>
      <c r="R2963">
        <v>11</v>
      </c>
      <c r="S2963" t="s">
        <v>83</v>
      </c>
      <c r="T2963">
        <v>11.4</v>
      </c>
      <c r="U2963" t="s">
        <v>83</v>
      </c>
      <c r="V2963">
        <v>7.5</v>
      </c>
      <c r="W2963" t="s">
        <v>83</v>
      </c>
      <c r="X2963">
        <v>7.4</v>
      </c>
      <c r="Y2963" t="s">
        <v>83</v>
      </c>
      <c r="Z2963">
        <v>7.4</v>
      </c>
      <c r="AA2963" t="s">
        <v>83</v>
      </c>
      <c r="AB2963">
        <v>13.8</v>
      </c>
      <c r="AC2963" t="s">
        <v>83</v>
      </c>
      <c r="AD2963">
        <v>17</v>
      </c>
      <c r="AE2963" t="s">
        <v>83</v>
      </c>
      <c r="AF2963">
        <v>25.3</v>
      </c>
      <c r="AG2963" t="s">
        <v>83</v>
      </c>
    </row>
    <row r="2964" spans="1:33" x14ac:dyDescent="0.35">
      <c r="A2964" t="s">
        <v>79</v>
      </c>
      <c r="B2964">
        <v>12098700</v>
      </c>
      <c r="C2964" s="1">
        <v>43247</v>
      </c>
      <c r="D2964">
        <v>13.3</v>
      </c>
      <c r="E2964" t="s">
        <v>83</v>
      </c>
      <c r="F2964">
        <v>8</v>
      </c>
      <c r="G2964" t="s">
        <v>83</v>
      </c>
      <c r="H2964">
        <v>10.8</v>
      </c>
      <c r="I2964" t="s">
        <v>83</v>
      </c>
      <c r="J2964">
        <v>46</v>
      </c>
      <c r="K2964" t="s">
        <v>83</v>
      </c>
      <c r="L2964">
        <v>44</v>
      </c>
      <c r="M2964" t="s">
        <v>83</v>
      </c>
      <c r="N2964">
        <v>45</v>
      </c>
      <c r="O2964" t="s">
        <v>83</v>
      </c>
      <c r="P2964">
        <v>11.9</v>
      </c>
      <c r="Q2964" t="s">
        <v>83</v>
      </c>
      <c r="R2964">
        <v>10.3</v>
      </c>
      <c r="S2964" t="s">
        <v>83</v>
      </c>
      <c r="T2964">
        <v>11.1</v>
      </c>
      <c r="U2964" t="s">
        <v>83</v>
      </c>
      <c r="V2964">
        <v>7.5</v>
      </c>
      <c r="W2964" t="s">
        <v>83</v>
      </c>
      <c r="X2964">
        <v>7.3</v>
      </c>
      <c r="Y2964" t="s">
        <v>83</v>
      </c>
      <c r="Z2964">
        <v>7.4</v>
      </c>
      <c r="AA2964" t="s">
        <v>83</v>
      </c>
      <c r="AB2964">
        <v>11.7</v>
      </c>
      <c r="AC2964" t="s">
        <v>83</v>
      </c>
      <c r="AD2964">
        <v>13.2</v>
      </c>
      <c r="AE2964" t="s">
        <v>83</v>
      </c>
      <c r="AF2964">
        <v>15.7</v>
      </c>
      <c r="AG2964" t="s">
        <v>83</v>
      </c>
    </row>
    <row r="2965" spans="1:33" x14ac:dyDescent="0.35">
      <c r="A2965" t="s">
        <v>79</v>
      </c>
      <c r="B2965">
        <v>12098700</v>
      </c>
      <c r="C2965" s="1">
        <v>43248</v>
      </c>
      <c r="D2965">
        <v>12.3</v>
      </c>
      <c r="E2965" t="s">
        <v>83</v>
      </c>
      <c r="F2965">
        <v>8.9</v>
      </c>
      <c r="G2965" t="s">
        <v>83</v>
      </c>
      <c r="H2965">
        <v>10.5</v>
      </c>
      <c r="I2965" t="s">
        <v>83</v>
      </c>
      <c r="J2965">
        <v>46</v>
      </c>
      <c r="K2965" t="s">
        <v>83</v>
      </c>
      <c r="L2965">
        <v>44</v>
      </c>
      <c r="M2965" t="s">
        <v>83</v>
      </c>
      <c r="N2965">
        <v>45</v>
      </c>
      <c r="O2965" t="s">
        <v>83</v>
      </c>
      <c r="P2965">
        <v>11.7</v>
      </c>
      <c r="Q2965" t="s">
        <v>83</v>
      </c>
      <c r="R2965">
        <v>10.6</v>
      </c>
      <c r="S2965" t="s">
        <v>83</v>
      </c>
      <c r="T2965">
        <v>11.1</v>
      </c>
      <c r="U2965" t="s">
        <v>83</v>
      </c>
      <c r="V2965">
        <v>7.5</v>
      </c>
      <c r="W2965" t="s">
        <v>83</v>
      </c>
      <c r="X2965">
        <v>7.3</v>
      </c>
      <c r="Y2965" t="s">
        <v>83</v>
      </c>
      <c r="Z2965">
        <v>7.4</v>
      </c>
      <c r="AA2965" t="s">
        <v>83</v>
      </c>
      <c r="AB2965">
        <v>11.9</v>
      </c>
      <c r="AC2965" t="s">
        <v>83</v>
      </c>
      <c r="AD2965">
        <v>13.5</v>
      </c>
      <c r="AE2965" t="s">
        <v>83</v>
      </c>
      <c r="AF2965">
        <v>24.2</v>
      </c>
      <c r="AG2965" t="s">
        <v>83</v>
      </c>
    </row>
    <row r="2966" spans="1:33" x14ac:dyDescent="0.35">
      <c r="A2966" t="s">
        <v>79</v>
      </c>
      <c r="B2966">
        <v>12098700</v>
      </c>
      <c r="C2966" s="1">
        <v>43249</v>
      </c>
      <c r="D2966">
        <v>11.1</v>
      </c>
      <c r="E2966" t="s">
        <v>83</v>
      </c>
      <c r="F2966">
        <v>8.6999999999999993</v>
      </c>
      <c r="G2966" t="s">
        <v>83</v>
      </c>
      <c r="H2966">
        <v>9.6</v>
      </c>
      <c r="I2966" t="s">
        <v>83</v>
      </c>
      <c r="J2966">
        <v>46</v>
      </c>
      <c r="K2966" t="s">
        <v>83</v>
      </c>
      <c r="L2966">
        <v>44</v>
      </c>
      <c r="M2966" t="s">
        <v>83</v>
      </c>
      <c r="N2966">
        <v>45</v>
      </c>
      <c r="O2966" t="s">
        <v>83</v>
      </c>
      <c r="P2966">
        <v>11.6</v>
      </c>
      <c r="Q2966" t="s">
        <v>83</v>
      </c>
      <c r="R2966">
        <v>10.9</v>
      </c>
      <c r="S2966" t="s">
        <v>83</v>
      </c>
      <c r="T2966">
        <v>11.3</v>
      </c>
      <c r="U2966" t="s">
        <v>83</v>
      </c>
      <c r="V2966">
        <v>7.5</v>
      </c>
      <c r="W2966" t="s">
        <v>83</v>
      </c>
      <c r="X2966">
        <v>7.4</v>
      </c>
      <c r="Y2966" t="s">
        <v>83</v>
      </c>
      <c r="Z2966">
        <v>7.4</v>
      </c>
      <c r="AA2966" t="s">
        <v>83</v>
      </c>
      <c r="AB2966">
        <v>11.6</v>
      </c>
      <c r="AC2966" t="s">
        <v>83</v>
      </c>
      <c r="AD2966">
        <v>13.4</v>
      </c>
      <c r="AE2966" t="s">
        <v>83</v>
      </c>
      <c r="AF2966">
        <v>15.7</v>
      </c>
      <c r="AG2966" t="s">
        <v>83</v>
      </c>
    </row>
    <row r="2967" spans="1:33" x14ac:dyDescent="0.35">
      <c r="A2967" t="s">
        <v>79</v>
      </c>
      <c r="B2967">
        <v>12098700</v>
      </c>
      <c r="C2967" s="1">
        <v>43250</v>
      </c>
      <c r="D2967">
        <v>11.8</v>
      </c>
      <c r="E2967" t="s">
        <v>83</v>
      </c>
      <c r="F2967">
        <v>7.8</v>
      </c>
      <c r="G2967" t="s">
        <v>83</v>
      </c>
      <c r="H2967">
        <v>9.8000000000000007</v>
      </c>
      <c r="I2967" t="s">
        <v>83</v>
      </c>
      <c r="J2967">
        <v>48</v>
      </c>
      <c r="K2967" t="s">
        <v>83</v>
      </c>
      <c r="L2967">
        <v>46</v>
      </c>
      <c r="M2967" t="s">
        <v>83</v>
      </c>
      <c r="N2967">
        <v>47</v>
      </c>
      <c r="O2967" t="s">
        <v>83</v>
      </c>
      <c r="P2967">
        <v>11.8</v>
      </c>
      <c r="Q2967" t="s">
        <v>83</v>
      </c>
      <c r="R2967">
        <v>10.5</v>
      </c>
      <c r="S2967" t="s">
        <v>83</v>
      </c>
      <c r="T2967">
        <v>11.2</v>
      </c>
      <c r="U2967" t="s">
        <v>83</v>
      </c>
      <c r="V2967">
        <v>7.5</v>
      </c>
      <c r="W2967" t="s">
        <v>83</v>
      </c>
      <c r="X2967">
        <v>7.4</v>
      </c>
      <c r="Y2967" t="s">
        <v>83</v>
      </c>
      <c r="Z2967">
        <v>7.4</v>
      </c>
      <c r="AA2967" t="s">
        <v>83</v>
      </c>
      <c r="AB2967">
        <v>10.9</v>
      </c>
      <c r="AC2967" t="s">
        <v>83</v>
      </c>
      <c r="AD2967">
        <v>12.4</v>
      </c>
      <c r="AE2967" t="s">
        <v>83</v>
      </c>
      <c r="AF2967">
        <v>14.5</v>
      </c>
      <c r="AG2967" t="s">
        <v>83</v>
      </c>
    </row>
    <row r="2968" spans="1:33" x14ac:dyDescent="0.35">
      <c r="A2968" t="s">
        <v>79</v>
      </c>
      <c r="B2968">
        <v>12098700</v>
      </c>
      <c r="C2968" s="1">
        <v>43251</v>
      </c>
      <c r="D2968">
        <v>10.5</v>
      </c>
      <c r="E2968" t="s">
        <v>83</v>
      </c>
      <c r="F2968">
        <v>8.1</v>
      </c>
      <c r="G2968" t="s">
        <v>83</v>
      </c>
      <c r="H2968">
        <v>9</v>
      </c>
      <c r="I2968" t="s">
        <v>83</v>
      </c>
      <c r="J2968">
        <v>49</v>
      </c>
      <c r="K2968" t="s">
        <v>83</v>
      </c>
      <c r="L2968">
        <v>48</v>
      </c>
      <c r="M2968" t="s">
        <v>83</v>
      </c>
      <c r="N2968">
        <v>48</v>
      </c>
      <c r="O2968" t="s">
        <v>83</v>
      </c>
      <c r="P2968">
        <v>11.6</v>
      </c>
      <c r="Q2968" t="s">
        <v>83</v>
      </c>
      <c r="R2968">
        <v>10.8</v>
      </c>
      <c r="S2968" t="s">
        <v>83</v>
      </c>
      <c r="T2968">
        <v>11.3</v>
      </c>
      <c r="U2968" t="s">
        <v>83</v>
      </c>
      <c r="V2968">
        <v>7.5</v>
      </c>
      <c r="W2968" t="s">
        <v>83</v>
      </c>
      <c r="X2968">
        <v>7.4</v>
      </c>
      <c r="Y2968" t="s">
        <v>83</v>
      </c>
      <c r="Z2968">
        <v>7.4</v>
      </c>
      <c r="AA2968" t="s">
        <v>83</v>
      </c>
      <c r="AB2968">
        <v>11</v>
      </c>
      <c r="AC2968" t="s">
        <v>83</v>
      </c>
      <c r="AD2968">
        <v>12.2</v>
      </c>
      <c r="AE2968" t="s">
        <v>83</v>
      </c>
      <c r="AF2968">
        <v>23.4</v>
      </c>
      <c r="AG2968" t="s">
        <v>83</v>
      </c>
    </row>
    <row r="2969" spans="1:33" x14ac:dyDescent="0.35">
      <c r="A2969" t="s">
        <v>79</v>
      </c>
      <c r="B2969">
        <v>12098700</v>
      </c>
      <c r="C2969" s="1">
        <v>43252</v>
      </c>
      <c r="D2969">
        <v>11.2</v>
      </c>
      <c r="E2969" t="s">
        <v>83</v>
      </c>
      <c r="F2969">
        <v>7.8</v>
      </c>
      <c r="G2969" t="s">
        <v>83</v>
      </c>
      <c r="H2969">
        <v>9.4</v>
      </c>
      <c r="I2969" t="s">
        <v>83</v>
      </c>
      <c r="J2969">
        <v>51</v>
      </c>
      <c r="K2969" t="s">
        <v>83</v>
      </c>
      <c r="L2969">
        <v>49</v>
      </c>
      <c r="M2969" t="s">
        <v>83</v>
      </c>
      <c r="N2969">
        <v>50</v>
      </c>
      <c r="O2969" t="s">
        <v>83</v>
      </c>
      <c r="P2969">
        <v>11.8</v>
      </c>
      <c r="Q2969" t="s">
        <v>83</v>
      </c>
      <c r="R2969">
        <v>10.8</v>
      </c>
      <c r="S2969" t="s">
        <v>83</v>
      </c>
      <c r="T2969">
        <v>11.3</v>
      </c>
      <c r="U2969" t="s">
        <v>83</v>
      </c>
      <c r="V2969">
        <v>7.5</v>
      </c>
      <c r="W2969" t="s">
        <v>83</v>
      </c>
      <c r="X2969">
        <v>7.4</v>
      </c>
      <c r="Y2969" t="s">
        <v>83</v>
      </c>
      <c r="Z2969">
        <v>7.5</v>
      </c>
      <c r="AA2969" t="s">
        <v>83</v>
      </c>
      <c r="AB2969">
        <v>8.9</v>
      </c>
      <c r="AC2969" t="s">
        <v>83</v>
      </c>
      <c r="AD2969">
        <v>10.6</v>
      </c>
      <c r="AE2969" t="s">
        <v>83</v>
      </c>
      <c r="AF2969">
        <v>15.7</v>
      </c>
      <c r="AG2969" t="s">
        <v>83</v>
      </c>
    </row>
    <row r="2970" spans="1:33" x14ac:dyDescent="0.35">
      <c r="A2970" t="s">
        <v>79</v>
      </c>
      <c r="B2970">
        <v>12098700</v>
      </c>
      <c r="C2970" s="1">
        <v>43253</v>
      </c>
      <c r="D2970">
        <v>13.5</v>
      </c>
      <c r="E2970" t="s">
        <v>83</v>
      </c>
      <c r="F2970">
        <v>8.8000000000000007</v>
      </c>
      <c r="G2970" t="s">
        <v>83</v>
      </c>
      <c r="H2970">
        <v>11.1</v>
      </c>
      <c r="I2970" t="s">
        <v>83</v>
      </c>
      <c r="J2970">
        <v>52</v>
      </c>
      <c r="K2970" t="s">
        <v>83</v>
      </c>
      <c r="L2970">
        <v>51</v>
      </c>
      <c r="M2970" t="s">
        <v>83</v>
      </c>
      <c r="N2970">
        <v>51</v>
      </c>
      <c r="O2970" t="s">
        <v>83</v>
      </c>
      <c r="P2970">
        <v>11.5</v>
      </c>
      <c r="Q2970" t="s">
        <v>83</v>
      </c>
      <c r="R2970">
        <v>10.199999999999999</v>
      </c>
      <c r="S2970" t="s">
        <v>83</v>
      </c>
      <c r="T2970">
        <v>10.9</v>
      </c>
      <c r="U2970" t="s">
        <v>83</v>
      </c>
      <c r="V2970">
        <v>7.6</v>
      </c>
      <c r="W2970" t="s">
        <v>83</v>
      </c>
      <c r="X2970">
        <v>7.4</v>
      </c>
      <c r="Y2970" t="s">
        <v>83</v>
      </c>
      <c r="Z2970">
        <v>7.5</v>
      </c>
      <c r="AA2970" t="s">
        <v>83</v>
      </c>
      <c r="AB2970">
        <v>9.3000000000000007</v>
      </c>
      <c r="AC2970" t="s">
        <v>83</v>
      </c>
      <c r="AD2970">
        <v>11.8</v>
      </c>
      <c r="AE2970" t="s">
        <v>83</v>
      </c>
      <c r="AF2970">
        <v>17.3</v>
      </c>
      <c r="AG2970" t="s">
        <v>83</v>
      </c>
    </row>
    <row r="2971" spans="1:33" x14ac:dyDescent="0.35">
      <c r="A2971" t="s">
        <v>79</v>
      </c>
      <c r="B2971">
        <v>12098700</v>
      </c>
      <c r="C2971" s="1">
        <v>43254</v>
      </c>
      <c r="D2971">
        <v>12.8</v>
      </c>
      <c r="E2971" t="s">
        <v>83</v>
      </c>
      <c r="F2971">
        <v>10.1</v>
      </c>
      <c r="G2971" t="s">
        <v>83</v>
      </c>
      <c r="H2971">
        <v>11.2</v>
      </c>
      <c r="I2971" t="s">
        <v>83</v>
      </c>
      <c r="J2971">
        <v>52</v>
      </c>
      <c r="K2971" t="s">
        <v>83</v>
      </c>
      <c r="L2971">
        <v>51</v>
      </c>
      <c r="M2971" t="s">
        <v>83</v>
      </c>
      <c r="N2971">
        <v>51</v>
      </c>
      <c r="O2971" t="s">
        <v>83</v>
      </c>
      <c r="P2971">
        <v>11.2</v>
      </c>
      <c r="Q2971" t="s">
        <v>83</v>
      </c>
      <c r="R2971">
        <v>10.3</v>
      </c>
      <c r="S2971" t="s">
        <v>83</v>
      </c>
      <c r="T2971">
        <v>10.8</v>
      </c>
      <c r="U2971" t="s">
        <v>83</v>
      </c>
      <c r="V2971">
        <v>7.6</v>
      </c>
      <c r="W2971" t="s">
        <v>83</v>
      </c>
      <c r="X2971">
        <v>7.4</v>
      </c>
      <c r="Y2971" t="s">
        <v>83</v>
      </c>
      <c r="Z2971">
        <v>7.5</v>
      </c>
      <c r="AA2971" t="s">
        <v>83</v>
      </c>
      <c r="AB2971">
        <v>7.4</v>
      </c>
      <c r="AC2971" t="s">
        <v>83</v>
      </c>
      <c r="AD2971">
        <v>8.6</v>
      </c>
      <c r="AE2971" t="s">
        <v>83</v>
      </c>
      <c r="AF2971">
        <v>18.600000000000001</v>
      </c>
      <c r="AG2971" t="s">
        <v>83</v>
      </c>
    </row>
    <row r="2972" spans="1:33" x14ac:dyDescent="0.35">
      <c r="A2972" t="s">
        <v>79</v>
      </c>
      <c r="B2972">
        <v>12098700</v>
      </c>
      <c r="C2972" s="1">
        <v>43255</v>
      </c>
      <c r="D2972">
        <v>11.6</v>
      </c>
      <c r="E2972" t="s">
        <v>83</v>
      </c>
      <c r="F2972">
        <v>9.1999999999999993</v>
      </c>
      <c r="G2972" t="s">
        <v>83</v>
      </c>
      <c r="H2972">
        <v>10.3</v>
      </c>
      <c r="I2972" t="s">
        <v>83</v>
      </c>
      <c r="J2972">
        <v>51</v>
      </c>
      <c r="K2972" t="s">
        <v>83</v>
      </c>
      <c r="L2972">
        <v>50</v>
      </c>
      <c r="M2972" t="s">
        <v>83</v>
      </c>
      <c r="N2972">
        <v>50</v>
      </c>
      <c r="O2972" t="s">
        <v>83</v>
      </c>
      <c r="P2972">
        <v>11.4</v>
      </c>
      <c r="Q2972" t="s">
        <v>83</v>
      </c>
      <c r="R2972">
        <v>10.6</v>
      </c>
      <c r="S2972" t="s">
        <v>83</v>
      </c>
      <c r="T2972">
        <v>11</v>
      </c>
      <c r="U2972" t="s">
        <v>83</v>
      </c>
      <c r="V2972">
        <v>7.6</v>
      </c>
      <c r="W2972" t="s">
        <v>83</v>
      </c>
      <c r="X2972">
        <v>7.4</v>
      </c>
      <c r="Y2972" t="s">
        <v>83</v>
      </c>
      <c r="Z2972">
        <v>7.5</v>
      </c>
      <c r="AA2972" t="s">
        <v>83</v>
      </c>
      <c r="AB2972">
        <v>6.8</v>
      </c>
      <c r="AC2972" t="s">
        <v>83</v>
      </c>
      <c r="AD2972">
        <v>8.1999999999999993</v>
      </c>
      <c r="AE2972" t="s">
        <v>83</v>
      </c>
      <c r="AF2972">
        <v>10.5</v>
      </c>
      <c r="AG2972" t="s">
        <v>83</v>
      </c>
    </row>
    <row r="2973" spans="1:33" x14ac:dyDescent="0.35">
      <c r="A2973" t="s">
        <v>79</v>
      </c>
      <c r="B2973">
        <v>12098700</v>
      </c>
      <c r="C2973" s="1">
        <v>43256</v>
      </c>
      <c r="D2973">
        <v>12.1</v>
      </c>
      <c r="E2973" t="s">
        <v>83</v>
      </c>
      <c r="F2973">
        <v>8.3000000000000007</v>
      </c>
      <c r="G2973" t="s">
        <v>83</v>
      </c>
      <c r="H2973">
        <v>10.199999999999999</v>
      </c>
      <c r="I2973" t="s">
        <v>83</v>
      </c>
      <c r="J2973">
        <v>52</v>
      </c>
      <c r="K2973" t="s">
        <v>83</v>
      </c>
      <c r="L2973">
        <v>50</v>
      </c>
      <c r="M2973" t="s">
        <v>83</v>
      </c>
      <c r="N2973">
        <v>51</v>
      </c>
      <c r="O2973" t="s">
        <v>83</v>
      </c>
      <c r="P2973">
        <v>11.6</v>
      </c>
      <c r="Q2973" t="s">
        <v>83</v>
      </c>
      <c r="R2973">
        <v>10.4</v>
      </c>
      <c r="S2973" t="s">
        <v>83</v>
      </c>
      <c r="T2973">
        <v>11</v>
      </c>
      <c r="U2973" t="s">
        <v>83</v>
      </c>
      <c r="V2973">
        <v>7.6</v>
      </c>
      <c r="W2973" t="s">
        <v>83</v>
      </c>
      <c r="X2973">
        <v>7.4</v>
      </c>
      <c r="Y2973" t="s">
        <v>83</v>
      </c>
      <c r="Z2973">
        <v>7.5</v>
      </c>
      <c r="AA2973" t="s">
        <v>83</v>
      </c>
      <c r="AB2973">
        <v>6.5</v>
      </c>
      <c r="AC2973" t="s">
        <v>83</v>
      </c>
      <c r="AD2973">
        <v>7.4</v>
      </c>
      <c r="AE2973" t="s">
        <v>83</v>
      </c>
      <c r="AF2973">
        <v>9.3000000000000007</v>
      </c>
      <c r="AG2973" t="s">
        <v>83</v>
      </c>
    </row>
    <row r="2974" spans="1:33" x14ac:dyDescent="0.35">
      <c r="A2974" t="s">
        <v>79</v>
      </c>
      <c r="B2974">
        <v>12098700</v>
      </c>
      <c r="C2974" s="1">
        <v>43257</v>
      </c>
      <c r="D2974">
        <v>13.5</v>
      </c>
      <c r="E2974" t="s">
        <v>83</v>
      </c>
      <c r="F2974">
        <v>8.6999999999999993</v>
      </c>
      <c r="G2974" t="s">
        <v>83</v>
      </c>
      <c r="H2974">
        <v>11.3</v>
      </c>
      <c r="I2974" t="s">
        <v>83</v>
      </c>
      <c r="J2974">
        <v>52</v>
      </c>
      <c r="K2974" t="s">
        <v>83</v>
      </c>
      <c r="L2974">
        <v>51</v>
      </c>
      <c r="M2974" t="s">
        <v>83</v>
      </c>
      <c r="N2974">
        <v>52</v>
      </c>
      <c r="O2974" t="s">
        <v>83</v>
      </c>
      <c r="P2974">
        <v>11.5</v>
      </c>
      <c r="Q2974" t="s">
        <v>83</v>
      </c>
      <c r="R2974">
        <v>10.1</v>
      </c>
      <c r="S2974" t="s">
        <v>83</v>
      </c>
      <c r="T2974">
        <v>10.8</v>
      </c>
      <c r="U2974" t="s">
        <v>83</v>
      </c>
      <c r="V2974">
        <v>7.6</v>
      </c>
      <c r="W2974" t="s">
        <v>83</v>
      </c>
      <c r="X2974">
        <v>7.4</v>
      </c>
      <c r="Y2974" t="s">
        <v>83</v>
      </c>
      <c r="Z2974">
        <v>7.5</v>
      </c>
      <c r="AA2974" t="s">
        <v>83</v>
      </c>
      <c r="AB2974">
        <v>6.3</v>
      </c>
      <c r="AC2974" t="s">
        <v>83</v>
      </c>
      <c r="AD2974">
        <v>7</v>
      </c>
      <c r="AE2974" t="s">
        <v>83</v>
      </c>
      <c r="AF2974">
        <v>11</v>
      </c>
      <c r="AG2974" t="s">
        <v>83</v>
      </c>
    </row>
    <row r="2975" spans="1:33" x14ac:dyDescent="0.35">
      <c r="A2975" t="s">
        <v>79</v>
      </c>
      <c r="B2975">
        <v>12098700</v>
      </c>
      <c r="C2975" s="1">
        <v>43258</v>
      </c>
      <c r="D2975">
        <v>12.8</v>
      </c>
      <c r="E2975" t="s">
        <v>83</v>
      </c>
      <c r="F2975">
        <v>10</v>
      </c>
      <c r="G2975" t="s">
        <v>83</v>
      </c>
      <c r="H2975">
        <v>10.8</v>
      </c>
      <c r="I2975" t="s">
        <v>83</v>
      </c>
      <c r="J2975">
        <v>52</v>
      </c>
      <c r="K2975" t="s">
        <v>83</v>
      </c>
      <c r="L2975">
        <v>51</v>
      </c>
      <c r="M2975" t="s">
        <v>83</v>
      </c>
      <c r="N2975">
        <v>52</v>
      </c>
      <c r="O2975" t="s">
        <v>83</v>
      </c>
      <c r="P2975">
        <v>11.2</v>
      </c>
      <c r="Q2975" t="s">
        <v>83</v>
      </c>
      <c r="R2975">
        <v>10.199999999999999</v>
      </c>
      <c r="S2975" t="s">
        <v>83</v>
      </c>
      <c r="T2975">
        <v>10.9</v>
      </c>
      <c r="U2975" t="s">
        <v>83</v>
      </c>
      <c r="V2975">
        <v>7.6</v>
      </c>
      <c r="W2975" t="s">
        <v>83</v>
      </c>
      <c r="X2975">
        <v>7.4</v>
      </c>
      <c r="Y2975" t="s">
        <v>83</v>
      </c>
      <c r="Z2975">
        <v>7.5</v>
      </c>
      <c r="AA2975" t="s">
        <v>83</v>
      </c>
      <c r="AB2975">
        <v>5.8</v>
      </c>
      <c r="AC2975" t="s">
        <v>83</v>
      </c>
      <c r="AD2975">
        <v>7.2</v>
      </c>
      <c r="AE2975" t="s">
        <v>83</v>
      </c>
      <c r="AF2975">
        <v>9.5</v>
      </c>
      <c r="AG2975" t="s">
        <v>83</v>
      </c>
    </row>
    <row r="2976" spans="1:33" x14ac:dyDescent="0.35">
      <c r="A2976" t="s">
        <v>79</v>
      </c>
      <c r="B2976">
        <v>12098700</v>
      </c>
      <c r="C2976" s="1">
        <v>43259</v>
      </c>
      <c r="D2976">
        <v>11.1</v>
      </c>
      <c r="E2976" t="s">
        <v>83</v>
      </c>
      <c r="F2976">
        <v>10</v>
      </c>
      <c r="G2976" t="s">
        <v>83</v>
      </c>
      <c r="H2976">
        <v>10.6</v>
      </c>
      <c r="I2976" t="s">
        <v>83</v>
      </c>
      <c r="J2976">
        <v>52</v>
      </c>
      <c r="K2976" t="s">
        <v>83</v>
      </c>
      <c r="L2976">
        <v>50</v>
      </c>
      <c r="M2976" t="s">
        <v>83</v>
      </c>
      <c r="N2976">
        <v>51</v>
      </c>
      <c r="O2976" t="s">
        <v>83</v>
      </c>
      <c r="P2976">
        <v>11.2</v>
      </c>
      <c r="Q2976" t="s">
        <v>83</v>
      </c>
      <c r="R2976">
        <v>10.7</v>
      </c>
      <c r="S2976" t="s">
        <v>83</v>
      </c>
      <c r="T2976">
        <v>10.9</v>
      </c>
      <c r="U2976" t="s">
        <v>83</v>
      </c>
      <c r="V2976">
        <v>7.5</v>
      </c>
      <c r="W2976" t="s">
        <v>83</v>
      </c>
      <c r="X2976">
        <v>7.4</v>
      </c>
      <c r="Y2976" t="s">
        <v>83</v>
      </c>
      <c r="Z2976">
        <v>7.5</v>
      </c>
      <c r="AA2976" t="s">
        <v>83</v>
      </c>
      <c r="AB2976">
        <v>6</v>
      </c>
      <c r="AC2976" t="s">
        <v>83</v>
      </c>
      <c r="AD2976">
        <v>7.2</v>
      </c>
      <c r="AE2976" t="s">
        <v>83</v>
      </c>
      <c r="AF2976">
        <v>8.6</v>
      </c>
      <c r="AG2976" t="s">
        <v>83</v>
      </c>
    </row>
    <row r="2977" spans="1:33" x14ac:dyDescent="0.35">
      <c r="A2977" t="s">
        <v>79</v>
      </c>
      <c r="B2977">
        <v>12098700</v>
      </c>
      <c r="C2977" s="1">
        <v>43260</v>
      </c>
      <c r="D2977">
        <v>10.9</v>
      </c>
      <c r="E2977" t="s">
        <v>83</v>
      </c>
      <c r="F2977">
        <v>9.5</v>
      </c>
      <c r="G2977" t="s">
        <v>83</v>
      </c>
      <c r="H2977">
        <v>10.3</v>
      </c>
      <c r="I2977" t="s">
        <v>83</v>
      </c>
      <c r="J2977">
        <v>51</v>
      </c>
      <c r="K2977" t="s">
        <v>83</v>
      </c>
      <c r="L2977">
        <v>50</v>
      </c>
      <c r="M2977" t="s">
        <v>83</v>
      </c>
      <c r="N2977">
        <v>50</v>
      </c>
      <c r="O2977" t="s">
        <v>83</v>
      </c>
      <c r="P2977">
        <v>11.3</v>
      </c>
      <c r="Q2977" t="s">
        <v>83</v>
      </c>
      <c r="R2977">
        <v>10.8</v>
      </c>
      <c r="S2977" t="s">
        <v>83</v>
      </c>
      <c r="T2977">
        <v>11</v>
      </c>
      <c r="U2977" t="s">
        <v>83</v>
      </c>
      <c r="V2977">
        <v>7.6</v>
      </c>
      <c r="W2977" t="s">
        <v>83</v>
      </c>
      <c r="X2977">
        <v>7.5</v>
      </c>
      <c r="Y2977" t="s">
        <v>83</v>
      </c>
      <c r="Z2977">
        <v>7.5</v>
      </c>
      <c r="AA2977" t="s">
        <v>83</v>
      </c>
      <c r="AB2977">
        <v>6.4</v>
      </c>
      <c r="AC2977" t="s">
        <v>83</v>
      </c>
      <c r="AD2977">
        <v>7.3</v>
      </c>
      <c r="AE2977" t="s">
        <v>83</v>
      </c>
      <c r="AF2977">
        <v>8.3000000000000007</v>
      </c>
      <c r="AG2977" t="s">
        <v>83</v>
      </c>
    </row>
    <row r="2978" spans="1:33" x14ac:dyDescent="0.35">
      <c r="A2978" t="s">
        <v>79</v>
      </c>
      <c r="B2978">
        <v>12098700</v>
      </c>
      <c r="C2978" s="1">
        <v>43261</v>
      </c>
      <c r="D2978">
        <v>10.1</v>
      </c>
      <c r="E2978" t="s">
        <v>83</v>
      </c>
      <c r="F2978">
        <v>8.5</v>
      </c>
      <c r="G2978" t="s">
        <v>83</v>
      </c>
      <c r="H2978">
        <v>9.5</v>
      </c>
      <c r="I2978" t="s">
        <v>83</v>
      </c>
      <c r="J2978">
        <v>52</v>
      </c>
      <c r="K2978" t="s">
        <v>83</v>
      </c>
      <c r="L2978">
        <v>50</v>
      </c>
      <c r="M2978" t="s">
        <v>83</v>
      </c>
      <c r="N2978">
        <v>51</v>
      </c>
      <c r="O2978" t="s">
        <v>83</v>
      </c>
      <c r="P2978">
        <v>11.6</v>
      </c>
      <c r="Q2978" t="s">
        <v>83</v>
      </c>
      <c r="R2978">
        <v>11</v>
      </c>
      <c r="S2978" t="s">
        <v>83</v>
      </c>
      <c r="T2978">
        <v>11.2</v>
      </c>
      <c r="U2978" t="s">
        <v>83</v>
      </c>
      <c r="V2978">
        <v>7.6</v>
      </c>
      <c r="W2978" t="s">
        <v>83</v>
      </c>
      <c r="X2978">
        <v>7.5</v>
      </c>
      <c r="Y2978" t="s">
        <v>83</v>
      </c>
      <c r="Z2978">
        <v>7.5</v>
      </c>
      <c r="AA2978" t="s">
        <v>83</v>
      </c>
      <c r="AB2978">
        <v>5.5</v>
      </c>
      <c r="AC2978" t="s">
        <v>83</v>
      </c>
      <c r="AD2978">
        <v>6.4</v>
      </c>
      <c r="AE2978" t="s">
        <v>83</v>
      </c>
      <c r="AF2978">
        <v>7.6</v>
      </c>
      <c r="AG2978" t="s">
        <v>83</v>
      </c>
    </row>
    <row r="2979" spans="1:33" x14ac:dyDescent="0.35">
      <c r="A2979" t="s">
        <v>79</v>
      </c>
      <c r="B2979">
        <v>12098700</v>
      </c>
      <c r="C2979" s="1">
        <v>43262</v>
      </c>
      <c r="D2979">
        <v>12.8</v>
      </c>
      <c r="E2979" t="s">
        <v>83</v>
      </c>
      <c r="F2979">
        <v>8.4</v>
      </c>
      <c r="G2979" t="s">
        <v>83</v>
      </c>
      <c r="H2979">
        <v>10.5</v>
      </c>
      <c r="I2979" t="s">
        <v>83</v>
      </c>
      <c r="J2979">
        <v>54</v>
      </c>
      <c r="K2979" t="s">
        <v>83</v>
      </c>
      <c r="L2979">
        <v>52</v>
      </c>
      <c r="M2979" t="s">
        <v>83</v>
      </c>
      <c r="N2979">
        <v>53</v>
      </c>
      <c r="O2979" t="s">
        <v>83</v>
      </c>
      <c r="P2979">
        <v>11.7</v>
      </c>
      <c r="Q2979" t="s">
        <v>83</v>
      </c>
      <c r="R2979">
        <v>10.3</v>
      </c>
      <c r="S2979" t="s">
        <v>83</v>
      </c>
      <c r="T2979">
        <v>11</v>
      </c>
      <c r="U2979" t="s">
        <v>83</v>
      </c>
      <c r="V2979">
        <v>7.6</v>
      </c>
      <c r="W2979" t="s">
        <v>83</v>
      </c>
      <c r="X2979">
        <v>7.4</v>
      </c>
      <c r="Y2979" t="s">
        <v>83</v>
      </c>
      <c r="Z2979">
        <v>7.5</v>
      </c>
      <c r="AA2979" t="s">
        <v>83</v>
      </c>
      <c r="AB2979">
        <v>5.4</v>
      </c>
      <c r="AC2979" t="s">
        <v>83</v>
      </c>
      <c r="AD2979">
        <v>5.9</v>
      </c>
      <c r="AE2979" t="s">
        <v>83</v>
      </c>
      <c r="AF2979">
        <v>6.5</v>
      </c>
      <c r="AG2979" t="s">
        <v>83</v>
      </c>
    </row>
    <row r="2980" spans="1:33" x14ac:dyDescent="0.35">
      <c r="A2980" t="s">
        <v>79</v>
      </c>
      <c r="B2980">
        <v>12098700</v>
      </c>
      <c r="C2980" s="1">
        <v>43263</v>
      </c>
      <c r="D2980">
        <v>12</v>
      </c>
      <c r="E2980" t="s">
        <v>83</v>
      </c>
      <c r="F2980">
        <v>8.9</v>
      </c>
      <c r="G2980" t="s">
        <v>83</v>
      </c>
      <c r="H2980">
        <v>10.7</v>
      </c>
      <c r="I2980" t="s">
        <v>83</v>
      </c>
      <c r="J2980">
        <v>55</v>
      </c>
      <c r="K2980" t="s">
        <v>83</v>
      </c>
      <c r="L2980">
        <v>54</v>
      </c>
      <c r="M2980" t="s">
        <v>83</v>
      </c>
      <c r="N2980">
        <v>54</v>
      </c>
      <c r="O2980" t="s">
        <v>83</v>
      </c>
      <c r="P2980">
        <v>11.5</v>
      </c>
      <c r="Q2980" t="s">
        <v>83</v>
      </c>
      <c r="R2980">
        <v>10.4</v>
      </c>
      <c r="S2980" t="s">
        <v>83</v>
      </c>
      <c r="T2980">
        <v>10.9</v>
      </c>
      <c r="U2980" t="s">
        <v>83</v>
      </c>
      <c r="V2980">
        <v>7.6</v>
      </c>
      <c r="W2980" t="s">
        <v>83</v>
      </c>
      <c r="X2980">
        <v>7.5</v>
      </c>
      <c r="Y2980" t="s">
        <v>83</v>
      </c>
      <c r="Z2980">
        <v>7.5</v>
      </c>
      <c r="AA2980" t="s">
        <v>83</v>
      </c>
      <c r="AB2980">
        <v>5.4</v>
      </c>
      <c r="AC2980" t="s">
        <v>83</v>
      </c>
      <c r="AD2980">
        <v>5.7</v>
      </c>
      <c r="AE2980" t="s">
        <v>83</v>
      </c>
      <c r="AF2980">
        <v>6.4</v>
      </c>
      <c r="AG2980" t="s">
        <v>83</v>
      </c>
    </row>
    <row r="2981" spans="1:33" x14ac:dyDescent="0.35">
      <c r="A2981" t="s">
        <v>79</v>
      </c>
      <c r="B2981">
        <v>12098700</v>
      </c>
      <c r="C2981" s="1">
        <v>43264</v>
      </c>
      <c r="D2981">
        <v>11.8</v>
      </c>
      <c r="E2981" t="s">
        <v>83</v>
      </c>
      <c r="F2981">
        <v>10.199999999999999</v>
      </c>
      <c r="G2981" t="s">
        <v>83</v>
      </c>
      <c r="H2981">
        <v>10.9</v>
      </c>
      <c r="I2981" t="s">
        <v>83</v>
      </c>
      <c r="J2981">
        <v>55</v>
      </c>
      <c r="K2981" t="s">
        <v>83</v>
      </c>
      <c r="L2981">
        <v>55</v>
      </c>
      <c r="M2981" t="s">
        <v>83</v>
      </c>
      <c r="N2981">
        <v>55</v>
      </c>
      <c r="O2981" t="s">
        <v>83</v>
      </c>
      <c r="P2981">
        <v>11.1</v>
      </c>
      <c r="Q2981" t="s">
        <v>83</v>
      </c>
      <c r="R2981">
        <v>10.4</v>
      </c>
      <c r="S2981" t="s">
        <v>83</v>
      </c>
      <c r="T2981">
        <v>10.8</v>
      </c>
      <c r="U2981" t="s">
        <v>83</v>
      </c>
      <c r="V2981">
        <v>7.6</v>
      </c>
      <c r="W2981" t="s">
        <v>83</v>
      </c>
      <c r="X2981">
        <v>7.5</v>
      </c>
      <c r="Y2981" t="s">
        <v>83</v>
      </c>
      <c r="Z2981">
        <v>7.5</v>
      </c>
      <c r="AA2981" t="s">
        <v>83</v>
      </c>
      <c r="AB2981">
        <v>5.4</v>
      </c>
      <c r="AC2981" t="s">
        <v>83</v>
      </c>
      <c r="AD2981">
        <v>5.7</v>
      </c>
      <c r="AE2981" t="s">
        <v>83</v>
      </c>
      <c r="AF2981">
        <v>6.4</v>
      </c>
      <c r="AG2981" t="s">
        <v>83</v>
      </c>
    </row>
    <row r="2982" spans="1:33" x14ac:dyDescent="0.35">
      <c r="A2982" t="s">
        <v>79</v>
      </c>
      <c r="B2982">
        <v>12098700</v>
      </c>
      <c r="C2982" s="1">
        <v>43265</v>
      </c>
      <c r="D2982">
        <v>11.3</v>
      </c>
      <c r="E2982" t="s">
        <v>83</v>
      </c>
      <c r="F2982">
        <v>9.6</v>
      </c>
      <c r="G2982" t="s">
        <v>83</v>
      </c>
      <c r="H2982">
        <v>10.4</v>
      </c>
      <c r="I2982" t="s">
        <v>83</v>
      </c>
      <c r="J2982">
        <v>55</v>
      </c>
      <c r="K2982" t="s">
        <v>83</v>
      </c>
      <c r="L2982">
        <v>54</v>
      </c>
      <c r="M2982" t="s">
        <v>83</v>
      </c>
      <c r="N2982">
        <v>54</v>
      </c>
      <c r="O2982" t="s">
        <v>83</v>
      </c>
      <c r="P2982">
        <v>11.3</v>
      </c>
      <c r="Q2982" t="s">
        <v>83</v>
      </c>
      <c r="R2982">
        <v>10.7</v>
      </c>
      <c r="S2982" t="s">
        <v>83</v>
      </c>
      <c r="T2982">
        <v>10.9</v>
      </c>
      <c r="U2982" t="s">
        <v>83</v>
      </c>
      <c r="V2982">
        <v>7.6</v>
      </c>
      <c r="W2982" t="s">
        <v>83</v>
      </c>
      <c r="X2982">
        <v>7.5</v>
      </c>
      <c r="Y2982" t="s">
        <v>83</v>
      </c>
      <c r="Z2982">
        <v>7.5</v>
      </c>
      <c r="AA2982" t="s">
        <v>83</v>
      </c>
      <c r="AB2982">
        <v>5.5</v>
      </c>
      <c r="AC2982" t="s">
        <v>83</v>
      </c>
      <c r="AD2982">
        <v>6.3</v>
      </c>
      <c r="AE2982" t="s">
        <v>83</v>
      </c>
      <c r="AF2982">
        <v>7.6</v>
      </c>
      <c r="AG2982" t="s">
        <v>83</v>
      </c>
    </row>
    <row r="2983" spans="1:33" x14ac:dyDescent="0.35">
      <c r="A2983" t="s">
        <v>79</v>
      </c>
      <c r="B2983">
        <v>12098700</v>
      </c>
      <c r="C2983" s="1">
        <v>43266</v>
      </c>
      <c r="D2983">
        <v>11.3</v>
      </c>
      <c r="E2983" t="s">
        <v>83</v>
      </c>
      <c r="F2983">
        <v>9.1999999999999993</v>
      </c>
      <c r="G2983" t="s">
        <v>83</v>
      </c>
      <c r="H2983">
        <v>10.199999999999999</v>
      </c>
      <c r="I2983" t="s">
        <v>83</v>
      </c>
      <c r="J2983">
        <v>55</v>
      </c>
      <c r="K2983" t="s">
        <v>83</v>
      </c>
      <c r="L2983">
        <v>55</v>
      </c>
      <c r="M2983" t="s">
        <v>83</v>
      </c>
      <c r="N2983">
        <v>55</v>
      </c>
      <c r="O2983" t="s">
        <v>83</v>
      </c>
      <c r="P2983">
        <v>11.3</v>
      </c>
      <c r="Q2983" t="s">
        <v>83</v>
      </c>
      <c r="R2983">
        <v>10.5</v>
      </c>
      <c r="S2983" t="s">
        <v>83</v>
      </c>
      <c r="T2983">
        <v>11</v>
      </c>
      <c r="U2983" t="s">
        <v>83</v>
      </c>
      <c r="V2983">
        <v>7.6</v>
      </c>
      <c r="W2983" t="s">
        <v>83</v>
      </c>
      <c r="X2983">
        <v>7.5</v>
      </c>
      <c r="Y2983" t="s">
        <v>83</v>
      </c>
      <c r="Z2983">
        <v>7.5</v>
      </c>
      <c r="AA2983" t="s">
        <v>83</v>
      </c>
      <c r="AB2983">
        <v>5.3</v>
      </c>
      <c r="AC2983" t="s">
        <v>83</v>
      </c>
      <c r="AD2983">
        <v>5.8</v>
      </c>
      <c r="AE2983" t="s">
        <v>83</v>
      </c>
      <c r="AF2983">
        <v>7.7</v>
      </c>
      <c r="AG2983" t="s">
        <v>83</v>
      </c>
    </row>
    <row r="2984" spans="1:33" x14ac:dyDescent="0.35">
      <c r="A2984" t="s">
        <v>79</v>
      </c>
      <c r="B2984">
        <v>12098700</v>
      </c>
      <c r="C2984" s="1">
        <v>43267</v>
      </c>
      <c r="D2984">
        <v>13.9</v>
      </c>
      <c r="E2984" t="s">
        <v>83</v>
      </c>
      <c r="F2984">
        <v>9.8000000000000007</v>
      </c>
      <c r="G2984" t="s">
        <v>83</v>
      </c>
      <c r="H2984">
        <v>11.7</v>
      </c>
      <c r="I2984" t="s">
        <v>83</v>
      </c>
      <c r="J2984">
        <v>55</v>
      </c>
      <c r="K2984" t="s">
        <v>83</v>
      </c>
      <c r="L2984">
        <v>54</v>
      </c>
      <c r="M2984" t="s">
        <v>83</v>
      </c>
      <c r="N2984">
        <v>55</v>
      </c>
      <c r="O2984" t="s">
        <v>83</v>
      </c>
      <c r="P2984">
        <v>11.2</v>
      </c>
      <c r="Q2984" t="s">
        <v>83</v>
      </c>
      <c r="R2984">
        <v>10</v>
      </c>
      <c r="S2984" t="s">
        <v>83</v>
      </c>
      <c r="T2984">
        <v>10.6</v>
      </c>
      <c r="U2984" t="s">
        <v>83</v>
      </c>
      <c r="V2984">
        <v>7.6</v>
      </c>
      <c r="W2984" t="s">
        <v>83</v>
      </c>
      <c r="X2984">
        <v>7.5</v>
      </c>
      <c r="Y2984" t="s">
        <v>83</v>
      </c>
      <c r="Z2984">
        <v>7.5</v>
      </c>
      <c r="AA2984" t="s">
        <v>83</v>
      </c>
      <c r="AB2984">
        <v>5.4</v>
      </c>
      <c r="AC2984" t="s">
        <v>83</v>
      </c>
      <c r="AD2984">
        <v>6</v>
      </c>
      <c r="AE2984" t="s">
        <v>83</v>
      </c>
      <c r="AF2984">
        <v>9.5</v>
      </c>
      <c r="AG2984" t="s">
        <v>83</v>
      </c>
    </row>
    <row r="2985" spans="1:33" x14ac:dyDescent="0.35">
      <c r="A2985" t="s">
        <v>79</v>
      </c>
      <c r="B2985">
        <v>12098700</v>
      </c>
      <c r="C2985" s="1">
        <v>43268</v>
      </c>
      <c r="D2985">
        <v>15.8</v>
      </c>
      <c r="E2985" t="s">
        <v>83</v>
      </c>
      <c r="F2985">
        <v>10.7</v>
      </c>
      <c r="G2985" t="s">
        <v>83</v>
      </c>
      <c r="H2985">
        <v>13.2</v>
      </c>
      <c r="I2985" t="s">
        <v>83</v>
      </c>
      <c r="J2985">
        <v>55</v>
      </c>
      <c r="K2985" t="s">
        <v>83</v>
      </c>
      <c r="L2985">
        <v>54</v>
      </c>
      <c r="M2985" t="s">
        <v>83</v>
      </c>
      <c r="N2985">
        <v>54</v>
      </c>
      <c r="O2985" t="s">
        <v>83</v>
      </c>
      <c r="P2985">
        <v>11</v>
      </c>
      <c r="Q2985" t="s">
        <v>83</v>
      </c>
      <c r="R2985">
        <v>9.6</v>
      </c>
      <c r="S2985" t="s">
        <v>83</v>
      </c>
      <c r="T2985">
        <v>10.3</v>
      </c>
      <c r="U2985" t="s">
        <v>83</v>
      </c>
      <c r="V2985">
        <v>7.6</v>
      </c>
      <c r="W2985" t="s">
        <v>83</v>
      </c>
      <c r="X2985">
        <v>7.5</v>
      </c>
      <c r="Y2985" t="s">
        <v>83</v>
      </c>
      <c r="Z2985">
        <v>7.5</v>
      </c>
      <c r="AA2985" t="s">
        <v>83</v>
      </c>
      <c r="AB2985">
        <v>5.6</v>
      </c>
      <c r="AC2985" t="s">
        <v>83</v>
      </c>
      <c r="AD2985">
        <v>6.2</v>
      </c>
      <c r="AE2985" t="s">
        <v>83</v>
      </c>
      <c r="AF2985">
        <v>7.3</v>
      </c>
      <c r="AG2985" t="s">
        <v>83</v>
      </c>
    </row>
    <row r="2986" spans="1:33" x14ac:dyDescent="0.35">
      <c r="A2986" t="s">
        <v>79</v>
      </c>
      <c r="B2986">
        <v>12098700</v>
      </c>
      <c r="C2986" s="1">
        <v>43269</v>
      </c>
      <c r="D2986">
        <v>15.3</v>
      </c>
      <c r="E2986" t="s">
        <v>83</v>
      </c>
      <c r="F2986">
        <v>11.2</v>
      </c>
      <c r="G2986" t="s">
        <v>83</v>
      </c>
      <c r="H2986">
        <v>13.3</v>
      </c>
      <c r="I2986" t="s">
        <v>83</v>
      </c>
      <c r="J2986">
        <v>54</v>
      </c>
      <c r="K2986" t="s">
        <v>83</v>
      </c>
      <c r="L2986">
        <v>50</v>
      </c>
      <c r="M2986" t="s">
        <v>83</v>
      </c>
      <c r="N2986">
        <v>52</v>
      </c>
      <c r="O2986" t="s">
        <v>83</v>
      </c>
      <c r="P2986">
        <v>10.9</v>
      </c>
      <c r="Q2986" t="s">
        <v>83</v>
      </c>
      <c r="R2986">
        <v>9.6999999999999993</v>
      </c>
      <c r="S2986" t="s">
        <v>83</v>
      </c>
      <c r="T2986">
        <v>10.3</v>
      </c>
      <c r="U2986" t="s">
        <v>83</v>
      </c>
      <c r="V2986">
        <v>7.6</v>
      </c>
      <c r="W2986" t="s">
        <v>83</v>
      </c>
      <c r="X2986">
        <v>7.4</v>
      </c>
      <c r="Y2986" t="s">
        <v>83</v>
      </c>
      <c r="Z2986">
        <v>7.5</v>
      </c>
      <c r="AA2986" t="s">
        <v>83</v>
      </c>
      <c r="AB2986">
        <v>6.3</v>
      </c>
      <c r="AC2986" t="s">
        <v>83</v>
      </c>
      <c r="AD2986">
        <v>9</v>
      </c>
      <c r="AE2986" t="s">
        <v>83</v>
      </c>
      <c r="AF2986">
        <v>11.1</v>
      </c>
      <c r="AG2986" t="s">
        <v>83</v>
      </c>
    </row>
    <row r="2987" spans="1:33" x14ac:dyDescent="0.35">
      <c r="A2987" t="s">
        <v>79</v>
      </c>
      <c r="B2987">
        <v>12098700</v>
      </c>
      <c r="C2987" s="1">
        <v>43270</v>
      </c>
      <c r="D2987">
        <v>15.6</v>
      </c>
      <c r="E2987" t="s">
        <v>83</v>
      </c>
      <c r="F2987">
        <v>11.9</v>
      </c>
      <c r="G2987" t="s">
        <v>83</v>
      </c>
      <c r="H2987">
        <v>13.8</v>
      </c>
      <c r="I2987" t="s">
        <v>83</v>
      </c>
      <c r="J2987">
        <v>52</v>
      </c>
      <c r="K2987" t="s">
        <v>83</v>
      </c>
      <c r="L2987">
        <v>49</v>
      </c>
      <c r="M2987" t="s">
        <v>83</v>
      </c>
      <c r="N2987">
        <v>50</v>
      </c>
      <c r="O2987" t="s">
        <v>83</v>
      </c>
      <c r="P2987">
        <v>10.8</v>
      </c>
      <c r="Q2987" t="s">
        <v>83</v>
      </c>
      <c r="R2987">
        <v>9.6</v>
      </c>
      <c r="S2987" t="s">
        <v>83</v>
      </c>
      <c r="T2987">
        <v>10.199999999999999</v>
      </c>
      <c r="U2987" t="s">
        <v>83</v>
      </c>
      <c r="V2987">
        <v>7.6</v>
      </c>
      <c r="W2987" t="s">
        <v>83</v>
      </c>
      <c r="X2987">
        <v>7.4</v>
      </c>
      <c r="Y2987" t="s">
        <v>83</v>
      </c>
      <c r="Z2987">
        <v>7.5</v>
      </c>
      <c r="AA2987" t="s">
        <v>83</v>
      </c>
      <c r="AB2987">
        <v>9</v>
      </c>
      <c r="AC2987" t="s">
        <v>83</v>
      </c>
      <c r="AD2987">
        <v>14.2</v>
      </c>
      <c r="AE2987" t="s">
        <v>83</v>
      </c>
      <c r="AF2987">
        <v>20.3</v>
      </c>
      <c r="AG2987" t="s">
        <v>83</v>
      </c>
    </row>
    <row r="2988" spans="1:33" x14ac:dyDescent="0.35">
      <c r="A2988" t="s">
        <v>79</v>
      </c>
      <c r="B2988">
        <v>12098700</v>
      </c>
      <c r="C2988" s="1">
        <v>43271</v>
      </c>
      <c r="D2988">
        <v>15.4</v>
      </c>
      <c r="E2988" t="s">
        <v>83</v>
      </c>
      <c r="F2988">
        <v>12.1</v>
      </c>
      <c r="G2988" t="s">
        <v>83</v>
      </c>
      <c r="H2988">
        <v>13.8</v>
      </c>
      <c r="I2988" t="s">
        <v>83</v>
      </c>
      <c r="J2988">
        <v>50</v>
      </c>
      <c r="K2988" t="s">
        <v>83</v>
      </c>
      <c r="L2988">
        <v>47</v>
      </c>
      <c r="M2988" t="s">
        <v>83</v>
      </c>
      <c r="N2988">
        <v>48</v>
      </c>
      <c r="O2988" t="s">
        <v>83</v>
      </c>
      <c r="P2988">
        <v>10.7</v>
      </c>
      <c r="Q2988" t="s">
        <v>83</v>
      </c>
      <c r="R2988">
        <v>9.6999999999999993</v>
      </c>
      <c r="S2988" t="s">
        <v>83</v>
      </c>
      <c r="T2988">
        <v>10.199999999999999</v>
      </c>
      <c r="U2988" t="s">
        <v>83</v>
      </c>
      <c r="V2988">
        <v>7.5</v>
      </c>
      <c r="W2988" t="s">
        <v>83</v>
      </c>
      <c r="X2988">
        <v>7.4</v>
      </c>
      <c r="Y2988" t="s">
        <v>83</v>
      </c>
      <c r="Z2988">
        <v>7.4</v>
      </c>
      <c r="AA2988" t="s">
        <v>83</v>
      </c>
      <c r="AB2988">
        <v>12.4</v>
      </c>
      <c r="AC2988" t="s">
        <v>83</v>
      </c>
      <c r="AD2988">
        <v>19.2</v>
      </c>
      <c r="AE2988" t="s">
        <v>83</v>
      </c>
      <c r="AF2988">
        <v>23</v>
      </c>
      <c r="AG2988" t="s">
        <v>83</v>
      </c>
    </row>
    <row r="2989" spans="1:33" x14ac:dyDescent="0.35">
      <c r="A2989" t="s">
        <v>79</v>
      </c>
      <c r="B2989">
        <v>12098700</v>
      </c>
      <c r="C2989" s="1">
        <v>43272</v>
      </c>
      <c r="D2989">
        <v>13.9</v>
      </c>
      <c r="E2989" t="s">
        <v>83</v>
      </c>
      <c r="F2989">
        <v>11.2</v>
      </c>
      <c r="G2989" t="s">
        <v>83</v>
      </c>
      <c r="H2989">
        <v>12.4</v>
      </c>
      <c r="I2989" t="s">
        <v>83</v>
      </c>
      <c r="J2989">
        <v>48</v>
      </c>
      <c r="K2989" t="s">
        <v>83</v>
      </c>
      <c r="L2989">
        <v>46</v>
      </c>
      <c r="M2989" t="s">
        <v>83</v>
      </c>
      <c r="N2989">
        <v>47</v>
      </c>
      <c r="O2989" t="s">
        <v>83</v>
      </c>
      <c r="P2989">
        <v>10.9</v>
      </c>
      <c r="Q2989" t="s">
        <v>83</v>
      </c>
      <c r="R2989">
        <v>10.1</v>
      </c>
      <c r="S2989" t="s">
        <v>83</v>
      </c>
      <c r="T2989">
        <v>10.5</v>
      </c>
      <c r="U2989" t="s">
        <v>83</v>
      </c>
      <c r="V2989">
        <v>7.5</v>
      </c>
      <c r="W2989" t="s">
        <v>83</v>
      </c>
      <c r="X2989">
        <v>7.4</v>
      </c>
      <c r="Y2989" t="s">
        <v>83</v>
      </c>
      <c r="Z2989">
        <v>7.4</v>
      </c>
      <c r="AA2989" t="s">
        <v>83</v>
      </c>
      <c r="AB2989">
        <v>22.9</v>
      </c>
      <c r="AC2989" t="s">
        <v>83</v>
      </c>
      <c r="AD2989">
        <v>47.6</v>
      </c>
      <c r="AE2989" t="s">
        <v>83</v>
      </c>
      <c r="AF2989">
        <v>56.4</v>
      </c>
      <c r="AG2989" t="s">
        <v>83</v>
      </c>
    </row>
    <row r="2990" spans="1:33" x14ac:dyDescent="0.35">
      <c r="A2990" t="s">
        <v>79</v>
      </c>
      <c r="B2990">
        <v>12098700</v>
      </c>
      <c r="C2990" s="1">
        <v>43273</v>
      </c>
      <c r="D2990">
        <v>14</v>
      </c>
      <c r="E2990" t="s">
        <v>83</v>
      </c>
      <c r="F2990">
        <v>11.1</v>
      </c>
      <c r="G2990" t="s">
        <v>83</v>
      </c>
      <c r="H2990">
        <v>12.5</v>
      </c>
      <c r="I2990" t="s">
        <v>83</v>
      </c>
      <c r="J2990">
        <v>48</v>
      </c>
      <c r="K2990" t="s">
        <v>83</v>
      </c>
      <c r="L2990">
        <v>45</v>
      </c>
      <c r="M2990" t="s">
        <v>83</v>
      </c>
      <c r="N2990">
        <v>46</v>
      </c>
      <c r="O2990" t="s">
        <v>83</v>
      </c>
      <c r="P2990">
        <v>11</v>
      </c>
      <c r="Q2990" t="s">
        <v>83</v>
      </c>
      <c r="R2990">
        <v>10.1</v>
      </c>
      <c r="S2990" t="s">
        <v>83</v>
      </c>
      <c r="T2990">
        <v>10.5</v>
      </c>
      <c r="U2990" t="s">
        <v>83</v>
      </c>
      <c r="V2990">
        <v>7.5</v>
      </c>
      <c r="W2990" t="s">
        <v>83</v>
      </c>
      <c r="X2990">
        <v>7.4</v>
      </c>
      <c r="Y2990" t="s">
        <v>83</v>
      </c>
      <c r="Z2990">
        <v>7.4</v>
      </c>
      <c r="AA2990" t="s">
        <v>83</v>
      </c>
      <c r="AB2990">
        <v>44.9</v>
      </c>
      <c r="AC2990" t="s">
        <v>83</v>
      </c>
      <c r="AD2990">
        <v>55.2</v>
      </c>
      <c r="AE2990" t="s">
        <v>83</v>
      </c>
      <c r="AF2990">
        <v>83.3</v>
      </c>
      <c r="AG2990" t="s">
        <v>83</v>
      </c>
    </row>
    <row r="2991" spans="1:33" x14ac:dyDescent="0.35">
      <c r="A2991" t="s">
        <v>79</v>
      </c>
      <c r="B2991">
        <v>12098700</v>
      </c>
      <c r="C2991" s="1">
        <v>43274</v>
      </c>
      <c r="D2991">
        <v>13.6</v>
      </c>
      <c r="E2991" t="s">
        <v>83</v>
      </c>
      <c r="F2991">
        <v>11.6</v>
      </c>
      <c r="G2991" t="s">
        <v>83</v>
      </c>
      <c r="H2991">
        <v>12.6</v>
      </c>
      <c r="I2991" t="s">
        <v>83</v>
      </c>
      <c r="J2991">
        <v>48</v>
      </c>
      <c r="K2991" t="s">
        <v>83</v>
      </c>
      <c r="L2991">
        <v>46</v>
      </c>
      <c r="M2991" t="s">
        <v>83</v>
      </c>
      <c r="N2991">
        <v>47</v>
      </c>
      <c r="O2991" t="s">
        <v>83</v>
      </c>
      <c r="P2991">
        <v>10.9</v>
      </c>
      <c r="Q2991" t="s">
        <v>83</v>
      </c>
      <c r="R2991">
        <v>10.3</v>
      </c>
      <c r="S2991" t="s">
        <v>83</v>
      </c>
      <c r="T2991">
        <v>10.5</v>
      </c>
      <c r="U2991" t="s">
        <v>83</v>
      </c>
      <c r="V2991">
        <v>7.5</v>
      </c>
      <c r="W2991" t="s">
        <v>83</v>
      </c>
      <c r="X2991">
        <v>7.4</v>
      </c>
      <c r="Y2991" t="s">
        <v>83</v>
      </c>
      <c r="Z2991">
        <v>7.4</v>
      </c>
      <c r="AA2991" t="s">
        <v>83</v>
      </c>
      <c r="AB2991">
        <v>33.6</v>
      </c>
      <c r="AC2991" t="s">
        <v>83</v>
      </c>
      <c r="AD2991">
        <v>43.1</v>
      </c>
      <c r="AE2991" t="s">
        <v>83</v>
      </c>
      <c r="AF2991">
        <v>52.4</v>
      </c>
      <c r="AG2991" t="s">
        <v>83</v>
      </c>
    </row>
    <row r="2992" spans="1:33" x14ac:dyDescent="0.35">
      <c r="A2992" t="s">
        <v>79</v>
      </c>
      <c r="B2992">
        <v>12098700</v>
      </c>
      <c r="C2992" s="1">
        <v>43275</v>
      </c>
      <c r="D2992">
        <v>15.8</v>
      </c>
      <c r="E2992" t="s">
        <v>83</v>
      </c>
      <c r="F2992">
        <v>10.6</v>
      </c>
      <c r="G2992" t="s">
        <v>83</v>
      </c>
      <c r="H2992">
        <v>13.1</v>
      </c>
      <c r="I2992" t="s">
        <v>83</v>
      </c>
      <c r="J2992">
        <v>49</v>
      </c>
      <c r="K2992" t="s">
        <v>83</v>
      </c>
      <c r="L2992">
        <v>47</v>
      </c>
      <c r="M2992" t="s">
        <v>83</v>
      </c>
      <c r="N2992">
        <v>48</v>
      </c>
      <c r="O2992" t="s">
        <v>83</v>
      </c>
      <c r="P2992">
        <v>11</v>
      </c>
      <c r="Q2992" t="s">
        <v>83</v>
      </c>
      <c r="R2992">
        <v>9.5</v>
      </c>
      <c r="S2992" t="s">
        <v>83</v>
      </c>
      <c r="T2992">
        <v>10.4</v>
      </c>
      <c r="U2992" t="s">
        <v>83</v>
      </c>
      <c r="V2992">
        <v>7.5</v>
      </c>
      <c r="W2992" t="s">
        <v>83</v>
      </c>
      <c r="X2992">
        <v>7.4</v>
      </c>
      <c r="Y2992" t="s">
        <v>83</v>
      </c>
      <c r="Z2992">
        <v>7.4</v>
      </c>
      <c r="AA2992" t="s">
        <v>83</v>
      </c>
      <c r="AB2992">
        <v>29.4</v>
      </c>
      <c r="AC2992" t="s">
        <v>83</v>
      </c>
      <c r="AD2992">
        <v>37.4</v>
      </c>
      <c r="AE2992" t="s">
        <v>83</v>
      </c>
      <c r="AF2992">
        <v>47.9</v>
      </c>
      <c r="AG2992" t="s">
        <v>83</v>
      </c>
    </row>
    <row r="2993" spans="1:33" x14ac:dyDescent="0.35">
      <c r="A2993" t="s">
        <v>79</v>
      </c>
      <c r="B2993">
        <v>12098700</v>
      </c>
      <c r="C2993" s="1">
        <v>43276</v>
      </c>
      <c r="D2993">
        <v>15.6</v>
      </c>
      <c r="E2993" t="s">
        <v>83</v>
      </c>
      <c r="F2993">
        <v>12.2</v>
      </c>
      <c r="G2993" t="s">
        <v>83</v>
      </c>
      <c r="H2993">
        <v>13.2</v>
      </c>
      <c r="I2993" t="s">
        <v>83</v>
      </c>
      <c r="J2993">
        <v>49</v>
      </c>
      <c r="K2993" t="s">
        <v>83</v>
      </c>
      <c r="L2993">
        <v>46</v>
      </c>
      <c r="M2993" t="s">
        <v>83</v>
      </c>
      <c r="N2993">
        <v>47</v>
      </c>
      <c r="O2993" t="s">
        <v>83</v>
      </c>
      <c r="P2993">
        <v>10.7</v>
      </c>
      <c r="Q2993" t="s">
        <v>83</v>
      </c>
      <c r="R2993">
        <v>9.6</v>
      </c>
      <c r="S2993" t="s">
        <v>83</v>
      </c>
      <c r="T2993">
        <v>10.3</v>
      </c>
      <c r="U2993" t="s">
        <v>83</v>
      </c>
      <c r="V2993">
        <v>7.5</v>
      </c>
      <c r="W2993" t="s">
        <v>83</v>
      </c>
      <c r="X2993">
        <v>7.4</v>
      </c>
      <c r="Y2993" t="s">
        <v>83</v>
      </c>
      <c r="Z2993">
        <v>7.4</v>
      </c>
      <c r="AA2993" t="s">
        <v>83</v>
      </c>
      <c r="AB2993">
        <v>30.3</v>
      </c>
      <c r="AC2993" t="s">
        <v>83</v>
      </c>
      <c r="AD2993">
        <v>36.700000000000003</v>
      </c>
      <c r="AE2993" t="s">
        <v>83</v>
      </c>
      <c r="AF2993">
        <v>42.8</v>
      </c>
      <c r="AG2993" t="s">
        <v>83</v>
      </c>
    </row>
    <row r="2994" spans="1:33" x14ac:dyDescent="0.35">
      <c r="A2994" t="s">
        <v>79</v>
      </c>
      <c r="B2994">
        <v>12098700</v>
      </c>
      <c r="C2994" s="1">
        <v>43277</v>
      </c>
      <c r="D2994">
        <v>13.5</v>
      </c>
      <c r="E2994" t="s">
        <v>83</v>
      </c>
      <c r="F2994">
        <v>10.1</v>
      </c>
      <c r="G2994" t="s">
        <v>83</v>
      </c>
      <c r="H2994">
        <v>11.8</v>
      </c>
      <c r="I2994" t="s">
        <v>83</v>
      </c>
      <c r="J2994">
        <v>50</v>
      </c>
      <c r="K2994" t="s">
        <v>83</v>
      </c>
      <c r="L2994">
        <v>48</v>
      </c>
      <c r="M2994" t="s">
        <v>83</v>
      </c>
      <c r="N2994">
        <v>49</v>
      </c>
      <c r="O2994" t="s">
        <v>83</v>
      </c>
      <c r="P2994">
        <v>11.2</v>
      </c>
      <c r="Q2994" t="s">
        <v>83</v>
      </c>
      <c r="R2994">
        <v>10.1</v>
      </c>
      <c r="S2994" t="s">
        <v>83</v>
      </c>
      <c r="T2994">
        <v>10.7</v>
      </c>
      <c r="U2994" t="s">
        <v>83</v>
      </c>
      <c r="V2994">
        <v>7.5</v>
      </c>
      <c r="W2994" t="s">
        <v>83</v>
      </c>
      <c r="X2994">
        <v>7.4</v>
      </c>
      <c r="Y2994" t="s">
        <v>83</v>
      </c>
      <c r="Z2994">
        <v>7.5</v>
      </c>
      <c r="AA2994" t="s">
        <v>83</v>
      </c>
      <c r="AB2994">
        <v>29.9</v>
      </c>
      <c r="AC2994" t="s">
        <v>83</v>
      </c>
      <c r="AD2994">
        <v>44.2</v>
      </c>
      <c r="AE2994" t="s">
        <v>83</v>
      </c>
      <c r="AF2994">
        <v>52.8</v>
      </c>
      <c r="AG2994" t="s">
        <v>83</v>
      </c>
    </row>
    <row r="2995" spans="1:33" x14ac:dyDescent="0.35">
      <c r="A2995" t="s">
        <v>79</v>
      </c>
      <c r="B2995">
        <v>12098700</v>
      </c>
      <c r="C2995" s="1">
        <v>43278</v>
      </c>
      <c r="D2995">
        <v>13</v>
      </c>
      <c r="E2995" t="s">
        <v>83</v>
      </c>
      <c r="F2995">
        <v>10.5</v>
      </c>
      <c r="G2995" t="s">
        <v>83</v>
      </c>
      <c r="H2995">
        <v>12</v>
      </c>
      <c r="I2995" t="s">
        <v>83</v>
      </c>
      <c r="J2995">
        <v>52</v>
      </c>
      <c r="K2995" t="s">
        <v>83</v>
      </c>
      <c r="L2995">
        <v>50</v>
      </c>
      <c r="M2995" t="s">
        <v>83</v>
      </c>
      <c r="N2995">
        <v>50</v>
      </c>
      <c r="O2995" t="s">
        <v>83</v>
      </c>
      <c r="P2995">
        <v>11.1</v>
      </c>
      <c r="Q2995" t="s">
        <v>83</v>
      </c>
      <c r="R2995">
        <v>10.199999999999999</v>
      </c>
      <c r="S2995" t="s">
        <v>83</v>
      </c>
      <c r="T2995">
        <v>10.6</v>
      </c>
      <c r="U2995" t="s">
        <v>83</v>
      </c>
      <c r="V2995">
        <v>7.6</v>
      </c>
      <c r="W2995" t="s">
        <v>83</v>
      </c>
      <c r="X2995">
        <v>7.4</v>
      </c>
      <c r="Y2995" t="s">
        <v>83</v>
      </c>
      <c r="Z2995">
        <v>7.5</v>
      </c>
      <c r="AA2995" t="s">
        <v>83</v>
      </c>
      <c r="AB2995">
        <v>34.1</v>
      </c>
      <c r="AC2995" t="s">
        <v>83</v>
      </c>
      <c r="AD2995">
        <v>44.9</v>
      </c>
      <c r="AE2995" t="s">
        <v>83</v>
      </c>
      <c r="AF2995">
        <v>58.2</v>
      </c>
      <c r="AG2995" t="s">
        <v>83</v>
      </c>
    </row>
    <row r="2996" spans="1:33" x14ac:dyDescent="0.35">
      <c r="A2996" t="s">
        <v>79</v>
      </c>
      <c r="B2996">
        <v>12098700</v>
      </c>
      <c r="C2996" s="1">
        <v>43279</v>
      </c>
      <c r="D2996">
        <v>12.8</v>
      </c>
      <c r="E2996" t="s">
        <v>83</v>
      </c>
      <c r="F2996">
        <v>11</v>
      </c>
      <c r="G2996" t="s">
        <v>83</v>
      </c>
      <c r="H2996">
        <v>12.1</v>
      </c>
      <c r="I2996" t="s">
        <v>83</v>
      </c>
      <c r="J2996">
        <v>53</v>
      </c>
      <c r="K2996" t="s">
        <v>83</v>
      </c>
      <c r="L2996">
        <v>51</v>
      </c>
      <c r="M2996" t="s">
        <v>83</v>
      </c>
      <c r="N2996">
        <v>52</v>
      </c>
      <c r="O2996" t="s">
        <v>83</v>
      </c>
      <c r="P2996">
        <v>11</v>
      </c>
      <c r="Q2996" t="s">
        <v>83</v>
      </c>
      <c r="R2996">
        <v>10.3</v>
      </c>
      <c r="S2996" t="s">
        <v>83</v>
      </c>
      <c r="T2996">
        <v>10.5</v>
      </c>
      <c r="U2996" t="s">
        <v>83</v>
      </c>
      <c r="V2996">
        <v>7.6</v>
      </c>
      <c r="W2996" t="s">
        <v>83</v>
      </c>
      <c r="X2996">
        <v>7.4</v>
      </c>
      <c r="Y2996" t="s">
        <v>83</v>
      </c>
      <c r="Z2996">
        <v>7.5</v>
      </c>
      <c r="AA2996" t="s">
        <v>83</v>
      </c>
      <c r="AB2996">
        <v>25.1</v>
      </c>
      <c r="AC2996" t="s">
        <v>83</v>
      </c>
      <c r="AD2996">
        <v>33.4</v>
      </c>
      <c r="AE2996" t="s">
        <v>83</v>
      </c>
      <c r="AF2996">
        <v>37.4</v>
      </c>
      <c r="AG2996" t="s">
        <v>83</v>
      </c>
    </row>
    <row r="2997" spans="1:33" x14ac:dyDescent="0.35">
      <c r="A2997" t="s">
        <v>79</v>
      </c>
      <c r="B2997">
        <v>12098700</v>
      </c>
      <c r="C2997" s="1">
        <v>43280</v>
      </c>
      <c r="D2997">
        <v>13.3</v>
      </c>
      <c r="E2997" t="s">
        <v>83</v>
      </c>
      <c r="F2997">
        <v>11.3</v>
      </c>
      <c r="G2997" t="s">
        <v>83</v>
      </c>
      <c r="H2997">
        <v>12.4</v>
      </c>
      <c r="I2997" t="s">
        <v>83</v>
      </c>
      <c r="J2997">
        <v>54</v>
      </c>
      <c r="K2997" t="s">
        <v>83</v>
      </c>
      <c r="L2997">
        <v>52</v>
      </c>
      <c r="M2997" t="s">
        <v>83</v>
      </c>
      <c r="N2997">
        <v>53</v>
      </c>
      <c r="O2997" t="s">
        <v>83</v>
      </c>
      <c r="P2997">
        <v>10.9</v>
      </c>
      <c r="Q2997" t="s">
        <v>83</v>
      </c>
      <c r="R2997">
        <v>10.199999999999999</v>
      </c>
      <c r="S2997" t="s">
        <v>83</v>
      </c>
      <c r="T2997">
        <v>10.5</v>
      </c>
      <c r="U2997" t="s">
        <v>83</v>
      </c>
      <c r="V2997">
        <v>7.6</v>
      </c>
      <c r="W2997" t="s">
        <v>83</v>
      </c>
      <c r="X2997">
        <v>7.4</v>
      </c>
      <c r="Y2997" t="s">
        <v>83</v>
      </c>
      <c r="Z2997">
        <v>7.5</v>
      </c>
      <c r="AA2997" t="s">
        <v>83</v>
      </c>
      <c r="AB2997">
        <v>26.3</v>
      </c>
      <c r="AC2997" t="s">
        <v>83</v>
      </c>
      <c r="AD2997">
        <v>30.4</v>
      </c>
      <c r="AE2997" t="s">
        <v>83</v>
      </c>
      <c r="AF2997">
        <v>37.299999999999997</v>
      </c>
      <c r="AG2997" t="s">
        <v>83</v>
      </c>
    </row>
    <row r="2998" spans="1:33" x14ac:dyDescent="0.35">
      <c r="A2998" t="s">
        <v>79</v>
      </c>
      <c r="B2998">
        <v>12098700</v>
      </c>
      <c r="C2998" s="1">
        <v>43281</v>
      </c>
      <c r="D2998">
        <v>13.1</v>
      </c>
      <c r="E2998" t="s">
        <v>83</v>
      </c>
      <c r="F2998">
        <v>11.5</v>
      </c>
      <c r="G2998" t="s">
        <v>83</v>
      </c>
      <c r="H2998">
        <v>12.1</v>
      </c>
      <c r="I2998" t="s">
        <v>83</v>
      </c>
      <c r="J2998">
        <v>54</v>
      </c>
      <c r="K2998" t="s">
        <v>83</v>
      </c>
      <c r="L2998">
        <v>53</v>
      </c>
      <c r="M2998" t="s">
        <v>83</v>
      </c>
      <c r="N2998">
        <v>54</v>
      </c>
      <c r="O2998" t="s">
        <v>83</v>
      </c>
      <c r="P2998">
        <v>10.9</v>
      </c>
      <c r="Q2998" t="s">
        <v>83</v>
      </c>
      <c r="R2998">
        <v>10.3</v>
      </c>
      <c r="S2998" t="s">
        <v>83</v>
      </c>
      <c r="T2998">
        <v>10.6</v>
      </c>
      <c r="U2998" t="s">
        <v>83</v>
      </c>
      <c r="V2998">
        <v>7.6</v>
      </c>
      <c r="W2998" t="s">
        <v>83</v>
      </c>
      <c r="X2998">
        <v>7.4</v>
      </c>
      <c r="Y2998" t="s">
        <v>83</v>
      </c>
      <c r="Z2998">
        <v>7.5</v>
      </c>
      <c r="AA2998" t="s">
        <v>83</v>
      </c>
      <c r="AB2998">
        <v>21.3</v>
      </c>
      <c r="AC2998" t="s">
        <v>83</v>
      </c>
      <c r="AD2998">
        <v>28.6</v>
      </c>
      <c r="AE2998" t="s">
        <v>83</v>
      </c>
      <c r="AF2998">
        <v>40.799999999999997</v>
      </c>
      <c r="AG2998" t="s">
        <v>83</v>
      </c>
    </row>
    <row r="2999" spans="1:33" x14ac:dyDescent="0.35">
      <c r="A2999" t="s">
        <v>79</v>
      </c>
      <c r="B2999">
        <v>12098700</v>
      </c>
      <c r="C2999" s="1">
        <v>43282</v>
      </c>
      <c r="D2999">
        <v>13.8</v>
      </c>
      <c r="E2999" t="s">
        <v>83</v>
      </c>
      <c r="F2999">
        <v>11.5</v>
      </c>
      <c r="G2999" t="s">
        <v>83</v>
      </c>
      <c r="H2999">
        <v>12.7</v>
      </c>
      <c r="I2999" t="s">
        <v>83</v>
      </c>
      <c r="J2999">
        <v>54</v>
      </c>
      <c r="K2999" t="s">
        <v>83</v>
      </c>
      <c r="L2999">
        <v>51</v>
      </c>
      <c r="M2999" t="s">
        <v>83</v>
      </c>
      <c r="N2999">
        <v>52</v>
      </c>
      <c r="O2999" t="s">
        <v>83</v>
      </c>
      <c r="P2999">
        <v>10.9</v>
      </c>
      <c r="Q2999" t="s">
        <v>83</v>
      </c>
      <c r="R2999">
        <v>10.1</v>
      </c>
      <c r="S2999" t="s">
        <v>83</v>
      </c>
      <c r="T2999">
        <v>10.5</v>
      </c>
      <c r="U2999" t="s">
        <v>83</v>
      </c>
      <c r="V2999">
        <v>7.6</v>
      </c>
      <c r="W2999" t="s">
        <v>83</v>
      </c>
      <c r="X2999">
        <v>7.5</v>
      </c>
      <c r="Y2999" t="s">
        <v>83</v>
      </c>
      <c r="Z2999">
        <v>7.5</v>
      </c>
      <c r="AA2999" t="s">
        <v>83</v>
      </c>
      <c r="AB2999">
        <v>22.4</v>
      </c>
      <c r="AC2999" t="s">
        <v>83</v>
      </c>
      <c r="AD2999">
        <v>30.8</v>
      </c>
      <c r="AE2999" t="s">
        <v>83</v>
      </c>
      <c r="AF2999">
        <v>40.700000000000003</v>
      </c>
      <c r="AG2999" t="s">
        <v>83</v>
      </c>
    </row>
    <row r="3000" spans="1:33" x14ac:dyDescent="0.35">
      <c r="A3000" t="s">
        <v>79</v>
      </c>
      <c r="B3000">
        <v>12098700</v>
      </c>
      <c r="C3000" s="1">
        <v>43283</v>
      </c>
      <c r="D3000">
        <v>13.4</v>
      </c>
      <c r="E3000" t="s">
        <v>83</v>
      </c>
      <c r="F3000">
        <v>10.9</v>
      </c>
      <c r="G3000" t="s">
        <v>83</v>
      </c>
      <c r="H3000">
        <v>12</v>
      </c>
      <c r="I3000" t="s">
        <v>83</v>
      </c>
      <c r="J3000">
        <v>53</v>
      </c>
      <c r="K3000" t="s">
        <v>83</v>
      </c>
      <c r="L3000">
        <v>51</v>
      </c>
      <c r="M3000" t="s">
        <v>83</v>
      </c>
      <c r="N3000">
        <v>52</v>
      </c>
      <c r="O3000" t="s">
        <v>83</v>
      </c>
      <c r="P3000">
        <v>11.1</v>
      </c>
      <c r="Q3000" t="s">
        <v>83</v>
      </c>
      <c r="R3000">
        <v>10.199999999999999</v>
      </c>
      <c r="S3000" t="s">
        <v>83</v>
      </c>
      <c r="T3000">
        <v>10.7</v>
      </c>
      <c r="U3000" t="s">
        <v>83</v>
      </c>
      <c r="V3000">
        <v>7.6</v>
      </c>
      <c r="W3000" t="s">
        <v>83</v>
      </c>
      <c r="X3000">
        <v>7.4</v>
      </c>
      <c r="Y3000" t="s">
        <v>83</v>
      </c>
      <c r="Z3000">
        <v>7.5</v>
      </c>
      <c r="AA3000" t="s">
        <v>83</v>
      </c>
      <c r="AB3000">
        <v>28</v>
      </c>
      <c r="AC3000" t="s">
        <v>83</v>
      </c>
      <c r="AD3000">
        <v>33.299999999999997</v>
      </c>
      <c r="AE3000" t="s">
        <v>83</v>
      </c>
      <c r="AF3000">
        <v>40.6</v>
      </c>
      <c r="AG3000" t="s">
        <v>83</v>
      </c>
    </row>
    <row r="3001" spans="1:33" x14ac:dyDescent="0.35">
      <c r="A3001" t="s">
        <v>79</v>
      </c>
      <c r="B3001">
        <v>12098700</v>
      </c>
      <c r="C3001" s="1">
        <v>43284</v>
      </c>
      <c r="D3001">
        <v>15.1</v>
      </c>
      <c r="E3001" t="s">
        <v>83</v>
      </c>
      <c r="F3001">
        <v>10.4</v>
      </c>
      <c r="G3001" t="s">
        <v>83</v>
      </c>
      <c r="H3001">
        <v>12.7</v>
      </c>
      <c r="I3001" t="s">
        <v>83</v>
      </c>
      <c r="J3001">
        <v>56</v>
      </c>
      <c r="K3001" t="s">
        <v>83</v>
      </c>
      <c r="L3001">
        <v>53</v>
      </c>
      <c r="M3001" t="s">
        <v>83</v>
      </c>
      <c r="N3001">
        <v>54</v>
      </c>
      <c r="O3001" t="s">
        <v>83</v>
      </c>
      <c r="P3001">
        <v>11.1</v>
      </c>
      <c r="Q3001" t="s">
        <v>83</v>
      </c>
      <c r="R3001">
        <v>9.8000000000000007</v>
      </c>
      <c r="S3001" t="s">
        <v>83</v>
      </c>
      <c r="T3001">
        <v>10.5</v>
      </c>
      <c r="U3001" t="s">
        <v>83</v>
      </c>
      <c r="V3001">
        <v>7.6</v>
      </c>
      <c r="W3001" t="s">
        <v>83</v>
      </c>
      <c r="X3001">
        <v>7.4</v>
      </c>
      <c r="Y3001" t="s">
        <v>83</v>
      </c>
      <c r="Z3001">
        <v>7.5</v>
      </c>
      <c r="AA3001" t="s">
        <v>83</v>
      </c>
      <c r="AB3001">
        <v>24.7</v>
      </c>
      <c r="AC3001" t="s">
        <v>83</v>
      </c>
      <c r="AD3001">
        <v>30</v>
      </c>
      <c r="AE3001" t="s">
        <v>83</v>
      </c>
      <c r="AF3001">
        <v>65.3</v>
      </c>
      <c r="AG3001" t="s">
        <v>83</v>
      </c>
    </row>
    <row r="3002" spans="1:33" x14ac:dyDescent="0.35">
      <c r="A3002" t="s">
        <v>79</v>
      </c>
      <c r="B3002">
        <v>12098700</v>
      </c>
      <c r="C3002" s="1">
        <v>43285</v>
      </c>
      <c r="D3002">
        <v>14.3</v>
      </c>
      <c r="E3002" t="s">
        <v>83</v>
      </c>
      <c r="F3002">
        <v>11.9</v>
      </c>
      <c r="G3002" t="s">
        <v>83</v>
      </c>
      <c r="H3002">
        <v>13.1</v>
      </c>
      <c r="I3002" t="s">
        <v>83</v>
      </c>
      <c r="J3002">
        <v>56</v>
      </c>
      <c r="K3002" t="s">
        <v>83</v>
      </c>
      <c r="L3002">
        <v>54</v>
      </c>
      <c r="M3002" t="s">
        <v>83</v>
      </c>
      <c r="N3002">
        <v>55</v>
      </c>
      <c r="O3002" t="s">
        <v>83</v>
      </c>
      <c r="P3002">
        <v>10.7</v>
      </c>
      <c r="Q3002" t="s">
        <v>83</v>
      </c>
      <c r="R3002">
        <v>9.9</v>
      </c>
      <c r="S3002" t="s">
        <v>83</v>
      </c>
      <c r="T3002">
        <v>10.3</v>
      </c>
      <c r="U3002" t="s">
        <v>83</v>
      </c>
      <c r="V3002">
        <v>7.6</v>
      </c>
      <c r="W3002" t="s">
        <v>83</v>
      </c>
      <c r="X3002">
        <v>7.4</v>
      </c>
      <c r="Y3002" t="s">
        <v>83</v>
      </c>
      <c r="Z3002">
        <v>7.5</v>
      </c>
      <c r="AA3002" t="s">
        <v>83</v>
      </c>
      <c r="AB3002">
        <v>28.6</v>
      </c>
      <c r="AC3002" t="s">
        <v>83</v>
      </c>
      <c r="AD3002">
        <v>43.2</v>
      </c>
      <c r="AE3002" t="s">
        <v>83</v>
      </c>
      <c r="AF3002">
        <v>51.1</v>
      </c>
      <c r="AG3002" t="s">
        <v>83</v>
      </c>
    </row>
    <row r="3003" spans="1:33" x14ac:dyDescent="0.35">
      <c r="A3003" t="s">
        <v>79</v>
      </c>
      <c r="B3003">
        <v>12098700</v>
      </c>
      <c r="C3003" s="1">
        <v>43286</v>
      </c>
      <c r="D3003">
        <v>16.8</v>
      </c>
      <c r="E3003" t="s">
        <v>83</v>
      </c>
      <c r="F3003">
        <v>12</v>
      </c>
      <c r="G3003" t="s">
        <v>83</v>
      </c>
      <c r="H3003">
        <v>14.3</v>
      </c>
      <c r="I3003" t="s">
        <v>83</v>
      </c>
      <c r="J3003">
        <v>56</v>
      </c>
      <c r="K3003" t="s">
        <v>83</v>
      </c>
      <c r="L3003">
        <v>54</v>
      </c>
      <c r="M3003" t="s">
        <v>83</v>
      </c>
      <c r="N3003">
        <v>55</v>
      </c>
      <c r="O3003" t="s">
        <v>83</v>
      </c>
      <c r="P3003">
        <v>10.7</v>
      </c>
      <c r="Q3003" t="s">
        <v>83</v>
      </c>
      <c r="R3003">
        <v>9.5</v>
      </c>
      <c r="S3003" t="s">
        <v>83</v>
      </c>
      <c r="T3003">
        <v>10.1</v>
      </c>
      <c r="U3003" t="s">
        <v>83</v>
      </c>
      <c r="V3003">
        <v>7.6</v>
      </c>
      <c r="W3003" t="s">
        <v>83</v>
      </c>
      <c r="X3003">
        <v>7.4</v>
      </c>
      <c r="Y3003" t="s">
        <v>83</v>
      </c>
      <c r="Z3003">
        <v>7.5</v>
      </c>
      <c r="AA3003" t="s">
        <v>83</v>
      </c>
      <c r="AB3003">
        <v>38.700000000000003</v>
      </c>
      <c r="AC3003" t="s">
        <v>83</v>
      </c>
      <c r="AD3003">
        <v>42.7</v>
      </c>
      <c r="AE3003" t="s">
        <v>83</v>
      </c>
      <c r="AF3003">
        <v>50</v>
      </c>
      <c r="AG3003" t="s">
        <v>83</v>
      </c>
    </row>
    <row r="3004" spans="1:33" x14ac:dyDescent="0.35">
      <c r="A3004" t="s">
        <v>79</v>
      </c>
      <c r="B3004">
        <v>12098700</v>
      </c>
      <c r="C3004" s="1">
        <v>43287</v>
      </c>
      <c r="D3004">
        <v>16.3</v>
      </c>
      <c r="E3004" t="s">
        <v>83</v>
      </c>
      <c r="F3004">
        <v>13.9</v>
      </c>
      <c r="G3004" t="s">
        <v>83</v>
      </c>
      <c r="H3004">
        <v>15</v>
      </c>
      <c r="I3004" t="s">
        <v>83</v>
      </c>
      <c r="J3004">
        <v>55</v>
      </c>
      <c r="K3004" t="s">
        <v>83</v>
      </c>
      <c r="L3004">
        <v>50</v>
      </c>
      <c r="M3004" t="s">
        <v>83</v>
      </c>
      <c r="N3004">
        <v>52</v>
      </c>
      <c r="O3004" t="s">
        <v>83</v>
      </c>
      <c r="P3004">
        <v>10.3</v>
      </c>
      <c r="Q3004" t="s">
        <v>83</v>
      </c>
      <c r="R3004">
        <v>9.6</v>
      </c>
      <c r="S3004" t="s">
        <v>83</v>
      </c>
      <c r="T3004">
        <v>9.9</v>
      </c>
      <c r="U3004" t="s">
        <v>83</v>
      </c>
      <c r="V3004">
        <v>7.5</v>
      </c>
      <c r="W3004" t="s">
        <v>83</v>
      </c>
      <c r="X3004">
        <v>7.4</v>
      </c>
      <c r="Y3004" t="s">
        <v>83</v>
      </c>
      <c r="Z3004">
        <v>7.5</v>
      </c>
      <c r="AA3004" t="s">
        <v>83</v>
      </c>
      <c r="AB3004">
        <v>43</v>
      </c>
      <c r="AC3004" t="s">
        <v>83</v>
      </c>
      <c r="AD3004">
        <v>68.900000000000006</v>
      </c>
      <c r="AE3004" t="s">
        <v>83</v>
      </c>
      <c r="AF3004">
        <v>87</v>
      </c>
      <c r="AG3004" t="s">
        <v>83</v>
      </c>
    </row>
    <row r="3005" spans="1:33" x14ac:dyDescent="0.35">
      <c r="A3005" t="s">
        <v>79</v>
      </c>
      <c r="B3005">
        <v>12098700</v>
      </c>
      <c r="C3005" s="1">
        <v>43288</v>
      </c>
      <c r="D3005">
        <v>14.9</v>
      </c>
      <c r="E3005" t="s">
        <v>83</v>
      </c>
      <c r="F3005">
        <v>12.6</v>
      </c>
      <c r="G3005" t="s">
        <v>83</v>
      </c>
      <c r="H3005">
        <v>13.7</v>
      </c>
      <c r="I3005" t="s">
        <v>83</v>
      </c>
      <c r="J3005">
        <v>53</v>
      </c>
      <c r="K3005" t="s">
        <v>83</v>
      </c>
      <c r="L3005">
        <v>50</v>
      </c>
      <c r="M3005" t="s">
        <v>83</v>
      </c>
      <c r="N3005">
        <v>51</v>
      </c>
      <c r="O3005" t="s">
        <v>83</v>
      </c>
      <c r="P3005">
        <v>10.6</v>
      </c>
      <c r="Q3005" t="s">
        <v>83</v>
      </c>
      <c r="R3005">
        <v>9.9</v>
      </c>
      <c r="S3005" t="s">
        <v>83</v>
      </c>
      <c r="T3005">
        <v>10.199999999999999</v>
      </c>
      <c r="U3005" t="s">
        <v>83</v>
      </c>
      <c r="V3005">
        <v>7.5</v>
      </c>
      <c r="W3005" t="s">
        <v>83</v>
      </c>
      <c r="X3005">
        <v>7.4</v>
      </c>
      <c r="Y3005" t="s">
        <v>83</v>
      </c>
      <c r="Z3005">
        <v>7.5</v>
      </c>
      <c r="AA3005" t="s">
        <v>83</v>
      </c>
      <c r="AB3005">
        <v>52</v>
      </c>
      <c r="AC3005" t="s">
        <v>83</v>
      </c>
      <c r="AD3005">
        <v>67</v>
      </c>
      <c r="AE3005" t="s">
        <v>83</v>
      </c>
      <c r="AF3005">
        <v>89.2</v>
      </c>
      <c r="AG3005" t="s">
        <v>83</v>
      </c>
    </row>
    <row r="3006" spans="1:33" x14ac:dyDescent="0.35">
      <c r="A3006" t="s">
        <v>79</v>
      </c>
      <c r="B3006">
        <v>12098700</v>
      </c>
      <c r="C3006" s="1">
        <v>43289</v>
      </c>
      <c r="D3006">
        <v>16.2</v>
      </c>
      <c r="E3006" t="s">
        <v>83</v>
      </c>
      <c r="F3006">
        <v>12.2</v>
      </c>
      <c r="G3006" t="s">
        <v>83</v>
      </c>
      <c r="H3006">
        <v>14.3</v>
      </c>
      <c r="I3006" t="s">
        <v>83</v>
      </c>
      <c r="J3006">
        <v>54</v>
      </c>
      <c r="K3006" t="s">
        <v>83</v>
      </c>
      <c r="L3006">
        <v>51</v>
      </c>
      <c r="M3006" t="s">
        <v>83</v>
      </c>
      <c r="N3006">
        <v>53</v>
      </c>
      <c r="O3006" t="s">
        <v>83</v>
      </c>
      <c r="P3006">
        <v>10.7</v>
      </c>
      <c r="Q3006" t="s">
        <v>83</v>
      </c>
      <c r="R3006">
        <v>9.6</v>
      </c>
      <c r="S3006" t="s">
        <v>83</v>
      </c>
      <c r="T3006">
        <v>10.1</v>
      </c>
      <c r="U3006" t="s">
        <v>83</v>
      </c>
      <c r="V3006">
        <v>7.6</v>
      </c>
      <c r="W3006" t="s">
        <v>83</v>
      </c>
      <c r="X3006">
        <v>7.4</v>
      </c>
      <c r="Y3006" t="s">
        <v>83</v>
      </c>
      <c r="Z3006">
        <v>7.5</v>
      </c>
      <c r="AA3006" t="s">
        <v>83</v>
      </c>
      <c r="AB3006">
        <v>48.6</v>
      </c>
      <c r="AC3006" t="s">
        <v>83</v>
      </c>
      <c r="AD3006">
        <v>57.6</v>
      </c>
      <c r="AE3006" t="s">
        <v>83</v>
      </c>
      <c r="AF3006">
        <v>63.5</v>
      </c>
      <c r="AG3006" t="s">
        <v>83</v>
      </c>
    </row>
    <row r="3007" spans="1:33" x14ac:dyDescent="0.35">
      <c r="A3007" t="s">
        <v>79</v>
      </c>
      <c r="B3007">
        <v>12098700</v>
      </c>
      <c r="C3007" s="1">
        <v>43290</v>
      </c>
      <c r="D3007">
        <v>15.3</v>
      </c>
      <c r="E3007" t="s">
        <v>83</v>
      </c>
      <c r="F3007">
        <v>12.2</v>
      </c>
      <c r="G3007" t="s">
        <v>83</v>
      </c>
      <c r="H3007">
        <v>13.8</v>
      </c>
      <c r="I3007" t="s">
        <v>83</v>
      </c>
      <c r="J3007">
        <v>54</v>
      </c>
      <c r="K3007" t="s">
        <v>83</v>
      </c>
      <c r="L3007">
        <v>51</v>
      </c>
      <c r="M3007" t="s">
        <v>83</v>
      </c>
      <c r="N3007">
        <v>52</v>
      </c>
      <c r="O3007" t="s">
        <v>83</v>
      </c>
      <c r="P3007">
        <v>10.6</v>
      </c>
      <c r="Q3007" t="s">
        <v>83</v>
      </c>
      <c r="R3007">
        <v>9.8000000000000007</v>
      </c>
      <c r="S3007" t="s">
        <v>83</v>
      </c>
      <c r="T3007">
        <v>10.199999999999999</v>
      </c>
      <c r="U3007" t="s">
        <v>83</v>
      </c>
      <c r="V3007">
        <v>7.5</v>
      </c>
      <c r="W3007" t="s">
        <v>83</v>
      </c>
      <c r="X3007">
        <v>7.4</v>
      </c>
      <c r="Y3007" t="s">
        <v>83</v>
      </c>
      <c r="Z3007">
        <v>7.5</v>
      </c>
      <c r="AA3007" t="s">
        <v>83</v>
      </c>
      <c r="AB3007">
        <v>54.7</v>
      </c>
      <c r="AC3007" t="s">
        <v>83</v>
      </c>
      <c r="AD3007">
        <v>83.2</v>
      </c>
      <c r="AE3007" t="s">
        <v>83</v>
      </c>
      <c r="AF3007">
        <v>136</v>
      </c>
      <c r="AG3007" t="s">
        <v>83</v>
      </c>
    </row>
    <row r="3008" spans="1:33" x14ac:dyDescent="0.35">
      <c r="A3008" t="s">
        <v>79</v>
      </c>
      <c r="B3008">
        <v>12098700</v>
      </c>
      <c r="C3008" s="1">
        <v>43291</v>
      </c>
      <c r="D3008">
        <v>14.9</v>
      </c>
      <c r="E3008" t="s">
        <v>83</v>
      </c>
      <c r="F3008">
        <v>12.7</v>
      </c>
      <c r="G3008" t="s">
        <v>83</v>
      </c>
      <c r="H3008">
        <v>13.8</v>
      </c>
      <c r="I3008" t="s">
        <v>83</v>
      </c>
      <c r="J3008">
        <v>53</v>
      </c>
      <c r="K3008" t="s">
        <v>83</v>
      </c>
      <c r="L3008">
        <v>50</v>
      </c>
      <c r="M3008" t="s">
        <v>83</v>
      </c>
      <c r="N3008">
        <v>51</v>
      </c>
      <c r="O3008" t="s">
        <v>83</v>
      </c>
      <c r="P3008">
        <v>10.6</v>
      </c>
      <c r="Q3008" t="s">
        <v>83</v>
      </c>
      <c r="R3008">
        <v>9.9</v>
      </c>
      <c r="S3008" t="s">
        <v>83</v>
      </c>
      <c r="T3008">
        <v>10.199999999999999</v>
      </c>
      <c r="U3008" t="s">
        <v>83</v>
      </c>
      <c r="V3008">
        <v>7.5</v>
      </c>
      <c r="W3008" t="s">
        <v>83</v>
      </c>
      <c r="X3008">
        <v>7.4</v>
      </c>
      <c r="Y3008" t="s">
        <v>83</v>
      </c>
      <c r="Z3008">
        <v>7.5</v>
      </c>
      <c r="AA3008" t="s">
        <v>83</v>
      </c>
      <c r="AB3008">
        <v>67.900000000000006</v>
      </c>
      <c r="AC3008" t="s">
        <v>83</v>
      </c>
      <c r="AD3008">
        <v>107</v>
      </c>
      <c r="AE3008" t="s">
        <v>83</v>
      </c>
      <c r="AF3008">
        <v>134</v>
      </c>
      <c r="AG3008" t="s">
        <v>83</v>
      </c>
    </row>
    <row r="3009" spans="1:33" x14ac:dyDescent="0.35">
      <c r="A3009" t="s">
        <v>79</v>
      </c>
      <c r="B3009">
        <v>12098700</v>
      </c>
      <c r="C3009" s="1">
        <v>43292</v>
      </c>
      <c r="D3009">
        <v>16.2</v>
      </c>
      <c r="E3009" t="s">
        <v>83</v>
      </c>
      <c r="F3009">
        <v>11.2</v>
      </c>
      <c r="G3009" t="s">
        <v>83</v>
      </c>
      <c r="H3009">
        <v>13.8</v>
      </c>
      <c r="I3009" t="s">
        <v>83</v>
      </c>
      <c r="J3009">
        <v>54</v>
      </c>
      <c r="K3009" t="s">
        <v>83</v>
      </c>
      <c r="L3009">
        <v>51</v>
      </c>
      <c r="M3009" t="s">
        <v>83</v>
      </c>
      <c r="N3009">
        <v>52</v>
      </c>
      <c r="O3009" t="s">
        <v>83</v>
      </c>
      <c r="P3009">
        <v>10.9</v>
      </c>
      <c r="Q3009" t="s">
        <v>83</v>
      </c>
      <c r="R3009">
        <v>9.6</v>
      </c>
      <c r="S3009" t="s">
        <v>83</v>
      </c>
      <c r="T3009">
        <v>10.3</v>
      </c>
      <c r="U3009" t="s">
        <v>83</v>
      </c>
      <c r="V3009">
        <v>7.6</v>
      </c>
      <c r="W3009" t="s">
        <v>83</v>
      </c>
      <c r="X3009">
        <v>7.4</v>
      </c>
      <c r="Y3009" t="s">
        <v>83</v>
      </c>
      <c r="Z3009">
        <v>7.5</v>
      </c>
      <c r="AA3009" t="s">
        <v>83</v>
      </c>
      <c r="AB3009">
        <v>50.5</v>
      </c>
      <c r="AC3009" t="s">
        <v>83</v>
      </c>
      <c r="AD3009">
        <v>67.599999999999994</v>
      </c>
      <c r="AE3009" t="s">
        <v>83</v>
      </c>
      <c r="AF3009">
        <v>77.599999999999994</v>
      </c>
      <c r="AG3009" t="s">
        <v>83</v>
      </c>
    </row>
    <row r="3010" spans="1:33" x14ac:dyDescent="0.35">
      <c r="A3010" t="s">
        <v>79</v>
      </c>
      <c r="B3010">
        <v>12098700</v>
      </c>
      <c r="C3010" s="1">
        <v>43293</v>
      </c>
      <c r="D3010">
        <v>17.399999999999999</v>
      </c>
      <c r="E3010" t="s">
        <v>83</v>
      </c>
      <c r="F3010">
        <v>13.6</v>
      </c>
      <c r="G3010" t="s">
        <v>83</v>
      </c>
      <c r="H3010">
        <v>15.6</v>
      </c>
      <c r="I3010" t="s">
        <v>83</v>
      </c>
      <c r="J3010">
        <v>54</v>
      </c>
      <c r="K3010" t="s">
        <v>83</v>
      </c>
      <c r="L3010">
        <v>50</v>
      </c>
      <c r="M3010" t="s">
        <v>83</v>
      </c>
      <c r="N3010">
        <v>52</v>
      </c>
      <c r="O3010" t="s">
        <v>83</v>
      </c>
      <c r="P3010">
        <v>10.3</v>
      </c>
      <c r="Q3010" t="s">
        <v>83</v>
      </c>
      <c r="R3010">
        <v>9.4</v>
      </c>
      <c r="S3010" t="s">
        <v>83</v>
      </c>
      <c r="T3010">
        <v>9.8000000000000007</v>
      </c>
      <c r="U3010" t="s">
        <v>83</v>
      </c>
      <c r="V3010">
        <v>7.5</v>
      </c>
      <c r="W3010" t="s">
        <v>83</v>
      </c>
      <c r="X3010">
        <v>7.4</v>
      </c>
      <c r="Y3010" t="s">
        <v>83</v>
      </c>
      <c r="Z3010">
        <v>7.4</v>
      </c>
      <c r="AA3010" t="s">
        <v>83</v>
      </c>
      <c r="AB3010">
        <v>52.7</v>
      </c>
      <c r="AC3010" t="s">
        <v>83</v>
      </c>
      <c r="AD3010">
        <v>70.3</v>
      </c>
      <c r="AE3010" t="s">
        <v>83</v>
      </c>
      <c r="AF3010">
        <v>118</v>
      </c>
      <c r="AG3010" t="s">
        <v>83</v>
      </c>
    </row>
    <row r="3011" spans="1:33" x14ac:dyDescent="0.35">
      <c r="A3011" t="s">
        <v>79</v>
      </c>
      <c r="B3011">
        <v>12098700</v>
      </c>
      <c r="C3011" s="1">
        <v>43294</v>
      </c>
      <c r="D3011">
        <v>17</v>
      </c>
      <c r="E3011" t="s">
        <v>83</v>
      </c>
      <c r="F3011">
        <v>14</v>
      </c>
      <c r="G3011" t="s">
        <v>83</v>
      </c>
      <c r="H3011">
        <v>15.8</v>
      </c>
      <c r="I3011" t="s">
        <v>83</v>
      </c>
      <c r="J3011">
        <v>53</v>
      </c>
      <c r="K3011" t="s">
        <v>83</v>
      </c>
      <c r="L3011">
        <v>49</v>
      </c>
      <c r="M3011" t="s">
        <v>83</v>
      </c>
      <c r="N3011">
        <v>50</v>
      </c>
      <c r="O3011" t="s">
        <v>83</v>
      </c>
      <c r="P3011">
        <v>10.199999999999999</v>
      </c>
      <c r="Q3011" t="s">
        <v>83</v>
      </c>
      <c r="R3011">
        <v>9.4</v>
      </c>
      <c r="S3011" t="s">
        <v>83</v>
      </c>
      <c r="T3011">
        <v>9.8000000000000007</v>
      </c>
      <c r="U3011" t="s">
        <v>83</v>
      </c>
      <c r="V3011">
        <v>7.5</v>
      </c>
      <c r="W3011" t="s">
        <v>83</v>
      </c>
      <c r="X3011">
        <v>7.4</v>
      </c>
      <c r="Y3011" t="s">
        <v>83</v>
      </c>
      <c r="Z3011">
        <v>7.4</v>
      </c>
      <c r="AA3011" t="s">
        <v>83</v>
      </c>
      <c r="AB3011">
        <v>64.8</v>
      </c>
      <c r="AC3011" t="s">
        <v>83</v>
      </c>
      <c r="AD3011">
        <v>171</v>
      </c>
      <c r="AE3011" t="s">
        <v>83</v>
      </c>
      <c r="AF3011">
        <v>240</v>
      </c>
      <c r="AG3011" t="s">
        <v>83</v>
      </c>
    </row>
    <row r="3012" spans="1:33" x14ac:dyDescent="0.35">
      <c r="A3012" t="s">
        <v>79</v>
      </c>
      <c r="B3012">
        <v>12098700</v>
      </c>
      <c r="C3012" s="1">
        <v>43295</v>
      </c>
      <c r="D3012">
        <v>17.2</v>
      </c>
      <c r="E3012" t="s">
        <v>83</v>
      </c>
      <c r="F3012">
        <v>13.7</v>
      </c>
      <c r="G3012" t="s">
        <v>83</v>
      </c>
      <c r="H3012">
        <v>15.7</v>
      </c>
      <c r="I3012" t="s">
        <v>83</v>
      </c>
      <c r="J3012">
        <v>52</v>
      </c>
      <c r="K3012" t="s">
        <v>83</v>
      </c>
      <c r="L3012">
        <v>47</v>
      </c>
      <c r="M3012" t="s">
        <v>83</v>
      </c>
      <c r="N3012">
        <v>49</v>
      </c>
      <c r="O3012" t="s">
        <v>83</v>
      </c>
      <c r="P3012">
        <v>10.3</v>
      </c>
      <c r="Q3012" t="s">
        <v>83</v>
      </c>
      <c r="R3012">
        <v>9.4</v>
      </c>
      <c r="S3012" t="s">
        <v>83</v>
      </c>
      <c r="T3012">
        <v>9.8000000000000007</v>
      </c>
      <c r="U3012" t="s">
        <v>83</v>
      </c>
      <c r="V3012">
        <v>7.5</v>
      </c>
      <c r="W3012" t="s">
        <v>83</v>
      </c>
      <c r="X3012">
        <v>7.4</v>
      </c>
      <c r="Y3012" t="s">
        <v>83</v>
      </c>
      <c r="Z3012">
        <v>7.4</v>
      </c>
      <c r="AA3012" t="s">
        <v>83</v>
      </c>
      <c r="AB3012">
        <v>145</v>
      </c>
      <c r="AC3012" t="s">
        <v>83</v>
      </c>
      <c r="AD3012">
        <v>177</v>
      </c>
      <c r="AE3012" t="s">
        <v>83</v>
      </c>
      <c r="AF3012">
        <v>251</v>
      </c>
      <c r="AG3012" t="s">
        <v>83</v>
      </c>
    </row>
    <row r="3013" spans="1:33" x14ac:dyDescent="0.35">
      <c r="A3013" t="s">
        <v>79</v>
      </c>
      <c r="B3013">
        <v>12098700</v>
      </c>
      <c r="C3013" s="1">
        <v>43296</v>
      </c>
      <c r="D3013">
        <v>17.899999999999999</v>
      </c>
      <c r="E3013" t="s">
        <v>83</v>
      </c>
      <c r="F3013">
        <v>14.2</v>
      </c>
      <c r="G3013" t="s">
        <v>83</v>
      </c>
      <c r="H3013">
        <v>16.3</v>
      </c>
      <c r="I3013" t="s">
        <v>83</v>
      </c>
      <c r="J3013">
        <v>50</v>
      </c>
      <c r="K3013" t="s">
        <v>83</v>
      </c>
      <c r="L3013">
        <v>47</v>
      </c>
      <c r="M3013" t="s">
        <v>83</v>
      </c>
      <c r="N3013">
        <v>48</v>
      </c>
      <c r="O3013" t="s">
        <v>83</v>
      </c>
      <c r="P3013">
        <v>10.199999999999999</v>
      </c>
      <c r="Q3013" t="s">
        <v>83</v>
      </c>
      <c r="R3013">
        <v>9.1999999999999993</v>
      </c>
      <c r="S3013" t="s">
        <v>83</v>
      </c>
      <c r="T3013">
        <v>9.6999999999999993</v>
      </c>
      <c r="U3013" t="s">
        <v>83</v>
      </c>
      <c r="V3013">
        <v>7.5</v>
      </c>
      <c r="W3013" t="s">
        <v>83</v>
      </c>
      <c r="X3013">
        <v>7.4</v>
      </c>
      <c r="Y3013" t="s">
        <v>83</v>
      </c>
      <c r="Z3013">
        <v>7.4</v>
      </c>
      <c r="AA3013" t="s">
        <v>83</v>
      </c>
      <c r="AB3013">
        <v>123</v>
      </c>
      <c r="AC3013" t="s">
        <v>83</v>
      </c>
      <c r="AD3013">
        <v>175</v>
      </c>
      <c r="AE3013" t="s">
        <v>83</v>
      </c>
      <c r="AF3013">
        <v>213</v>
      </c>
      <c r="AG3013" t="s">
        <v>83</v>
      </c>
    </row>
    <row r="3014" spans="1:33" x14ac:dyDescent="0.35">
      <c r="A3014" t="s">
        <v>79</v>
      </c>
      <c r="B3014">
        <v>12098700</v>
      </c>
      <c r="C3014" s="1">
        <v>43297</v>
      </c>
    </row>
    <row r="3015" spans="1:33" x14ac:dyDescent="0.35">
      <c r="A3015" t="s">
        <v>79</v>
      </c>
      <c r="B3015">
        <v>12098700</v>
      </c>
      <c r="C3015" s="1">
        <v>43298</v>
      </c>
    </row>
    <row r="3016" spans="1:33" x14ac:dyDescent="0.35">
      <c r="A3016" t="s">
        <v>79</v>
      </c>
      <c r="B3016">
        <v>12098700</v>
      </c>
      <c r="C3016" s="1">
        <v>43299</v>
      </c>
    </row>
    <row r="3017" spans="1:33" x14ac:dyDescent="0.35">
      <c r="A3017" t="s">
        <v>79</v>
      </c>
      <c r="B3017">
        <v>12098700</v>
      </c>
      <c r="C3017" s="1">
        <v>43300</v>
      </c>
    </row>
    <row r="3018" spans="1:33" x14ac:dyDescent="0.35">
      <c r="A3018" t="s">
        <v>79</v>
      </c>
      <c r="B3018">
        <v>12098700</v>
      </c>
      <c r="C3018" s="1">
        <v>43301</v>
      </c>
    </row>
    <row r="3019" spans="1:33" x14ac:dyDescent="0.35">
      <c r="A3019" t="s">
        <v>79</v>
      </c>
      <c r="B3019">
        <v>12098700</v>
      </c>
      <c r="C3019" s="1">
        <v>43302</v>
      </c>
    </row>
    <row r="3020" spans="1:33" x14ac:dyDescent="0.35">
      <c r="A3020" t="s">
        <v>79</v>
      </c>
      <c r="B3020">
        <v>12098700</v>
      </c>
      <c r="C3020" s="1">
        <v>43303</v>
      </c>
    </row>
    <row r="3021" spans="1:33" x14ac:dyDescent="0.35">
      <c r="A3021" t="s">
        <v>79</v>
      </c>
      <c r="B3021">
        <v>12098700</v>
      </c>
      <c r="C3021" s="1">
        <v>43304</v>
      </c>
    </row>
    <row r="3022" spans="1:33" x14ac:dyDescent="0.35">
      <c r="A3022" t="s">
        <v>79</v>
      </c>
      <c r="B3022">
        <v>12098700</v>
      </c>
      <c r="C3022" s="1">
        <v>43305</v>
      </c>
    </row>
    <row r="3023" spans="1:33" x14ac:dyDescent="0.35">
      <c r="A3023" t="s">
        <v>79</v>
      </c>
      <c r="B3023">
        <v>12098700</v>
      </c>
      <c r="C3023" s="1">
        <v>43306</v>
      </c>
    </row>
    <row r="3024" spans="1:33" x14ac:dyDescent="0.35">
      <c r="A3024" t="s">
        <v>79</v>
      </c>
      <c r="B3024">
        <v>12098700</v>
      </c>
      <c r="C3024" s="1">
        <v>43307</v>
      </c>
    </row>
    <row r="3025" spans="1:33" x14ac:dyDescent="0.35">
      <c r="A3025" t="s">
        <v>79</v>
      </c>
      <c r="B3025">
        <v>12098700</v>
      </c>
      <c r="C3025" s="1">
        <v>43308</v>
      </c>
    </row>
    <row r="3026" spans="1:33" x14ac:dyDescent="0.35">
      <c r="A3026" t="s">
        <v>79</v>
      </c>
      <c r="B3026">
        <v>12098700</v>
      </c>
      <c r="C3026" s="1">
        <v>43309</v>
      </c>
    </row>
    <row r="3027" spans="1:33" x14ac:dyDescent="0.35">
      <c r="A3027" t="s">
        <v>79</v>
      </c>
      <c r="B3027">
        <v>12098700</v>
      </c>
      <c r="C3027" s="1">
        <v>43310</v>
      </c>
    </row>
    <row r="3028" spans="1:33" x14ac:dyDescent="0.35">
      <c r="A3028" t="s">
        <v>79</v>
      </c>
      <c r="B3028">
        <v>12098700</v>
      </c>
      <c r="C3028" s="1">
        <v>43311</v>
      </c>
    </row>
    <row r="3029" spans="1:33" x14ac:dyDescent="0.35">
      <c r="A3029" t="s">
        <v>79</v>
      </c>
      <c r="B3029">
        <v>12098700</v>
      </c>
      <c r="C3029" s="1">
        <v>43312</v>
      </c>
    </row>
    <row r="3030" spans="1:33" x14ac:dyDescent="0.35">
      <c r="A3030" t="s">
        <v>79</v>
      </c>
      <c r="B3030">
        <v>12098700</v>
      </c>
      <c r="C3030" s="1">
        <v>43313</v>
      </c>
      <c r="D3030">
        <v>17</v>
      </c>
      <c r="E3030" t="s">
        <v>83</v>
      </c>
      <c r="F3030">
        <v>12.8</v>
      </c>
      <c r="G3030" t="s">
        <v>83</v>
      </c>
      <c r="H3030">
        <v>15.1</v>
      </c>
      <c r="I3030" t="s">
        <v>83</v>
      </c>
      <c r="J3030">
        <v>52</v>
      </c>
      <c r="K3030" t="s">
        <v>83</v>
      </c>
      <c r="L3030">
        <v>45</v>
      </c>
      <c r="M3030" t="s">
        <v>83</v>
      </c>
      <c r="N3030">
        <v>48</v>
      </c>
      <c r="O3030" t="s">
        <v>83</v>
      </c>
      <c r="P3030">
        <v>10.5</v>
      </c>
      <c r="Q3030" t="s">
        <v>83</v>
      </c>
      <c r="R3030">
        <v>9.5</v>
      </c>
      <c r="S3030" t="s">
        <v>83</v>
      </c>
      <c r="T3030">
        <v>9.9</v>
      </c>
      <c r="U3030" t="s">
        <v>83</v>
      </c>
      <c r="V3030">
        <v>7.5</v>
      </c>
      <c r="W3030" t="s">
        <v>83</v>
      </c>
      <c r="X3030">
        <v>7.3</v>
      </c>
      <c r="Y3030" t="s">
        <v>83</v>
      </c>
      <c r="Z3030">
        <v>7.4</v>
      </c>
      <c r="AA3030" t="s">
        <v>83</v>
      </c>
      <c r="AB3030">
        <v>200</v>
      </c>
      <c r="AC3030" t="s">
        <v>83</v>
      </c>
      <c r="AD3030">
        <v>337</v>
      </c>
      <c r="AE3030" t="s">
        <v>83</v>
      </c>
      <c r="AF3030">
        <v>575</v>
      </c>
      <c r="AG3030" t="s">
        <v>83</v>
      </c>
    </row>
    <row r="3031" spans="1:33" x14ac:dyDescent="0.35">
      <c r="A3031" t="s">
        <v>79</v>
      </c>
      <c r="B3031">
        <v>12098700</v>
      </c>
      <c r="C3031" s="1">
        <v>43314</v>
      </c>
      <c r="D3031">
        <v>16.100000000000001</v>
      </c>
      <c r="E3031" t="s">
        <v>83</v>
      </c>
      <c r="F3031">
        <v>12.5</v>
      </c>
      <c r="G3031" t="s">
        <v>83</v>
      </c>
      <c r="H3031">
        <v>13.6</v>
      </c>
      <c r="I3031" t="s">
        <v>83</v>
      </c>
      <c r="J3031">
        <v>55</v>
      </c>
      <c r="K3031" t="s">
        <v>83</v>
      </c>
      <c r="L3031">
        <v>49</v>
      </c>
      <c r="M3031" t="s">
        <v>83</v>
      </c>
      <c r="N3031">
        <v>52</v>
      </c>
      <c r="O3031" t="s">
        <v>83</v>
      </c>
      <c r="P3031">
        <v>10.6</v>
      </c>
      <c r="Q3031" t="s">
        <v>83</v>
      </c>
      <c r="R3031">
        <v>9.6</v>
      </c>
      <c r="S3031" t="s">
        <v>83</v>
      </c>
      <c r="T3031">
        <v>10.3</v>
      </c>
      <c r="U3031" t="s">
        <v>83</v>
      </c>
      <c r="V3031">
        <v>7.5</v>
      </c>
      <c r="W3031" t="s">
        <v>83</v>
      </c>
      <c r="X3031">
        <v>7.3</v>
      </c>
      <c r="Y3031" t="s">
        <v>83</v>
      </c>
      <c r="Z3031">
        <v>7.4</v>
      </c>
      <c r="AA3031" t="s">
        <v>83</v>
      </c>
      <c r="AB3031">
        <v>141</v>
      </c>
      <c r="AC3031" t="s">
        <v>83</v>
      </c>
      <c r="AD3031">
        <v>208</v>
      </c>
      <c r="AE3031" t="s">
        <v>83</v>
      </c>
      <c r="AF3031">
        <v>277</v>
      </c>
      <c r="AG3031" t="s">
        <v>83</v>
      </c>
    </row>
    <row r="3032" spans="1:33" x14ac:dyDescent="0.35">
      <c r="A3032" t="s">
        <v>79</v>
      </c>
      <c r="B3032">
        <v>12098700</v>
      </c>
      <c r="C3032" s="1">
        <v>43315</v>
      </c>
      <c r="D3032">
        <v>14.2</v>
      </c>
      <c r="E3032" t="s">
        <v>83</v>
      </c>
      <c r="F3032">
        <v>13</v>
      </c>
      <c r="G3032" t="s">
        <v>83</v>
      </c>
      <c r="H3032">
        <v>13.7</v>
      </c>
      <c r="I3032" t="s">
        <v>83</v>
      </c>
      <c r="J3032">
        <v>57</v>
      </c>
      <c r="K3032" t="s">
        <v>83</v>
      </c>
      <c r="L3032">
        <v>52</v>
      </c>
      <c r="M3032" t="s">
        <v>83</v>
      </c>
      <c r="N3032">
        <v>54</v>
      </c>
      <c r="O3032" t="s">
        <v>83</v>
      </c>
      <c r="P3032">
        <v>10.5</v>
      </c>
      <c r="Q3032" t="s">
        <v>83</v>
      </c>
      <c r="R3032">
        <v>10.1</v>
      </c>
      <c r="S3032" t="s">
        <v>83</v>
      </c>
      <c r="T3032">
        <v>10.3</v>
      </c>
      <c r="U3032" t="s">
        <v>83</v>
      </c>
      <c r="V3032">
        <v>7.5</v>
      </c>
      <c r="W3032" t="s">
        <v>83</v>
      </c>
      <c r="X3032">
        <v>7.4</v>
      </c>
      <c r="Y3032" t="s">
        <v>83</v>
      </c>
      <c r="Z3032">
        <v>7.5</v>
      </c>
      <c r="AA3032" t="s">
        <v>83</v>
      </c>
      <c r="AB3032">
        <v>105</v>
      </c>
      <c r="AC3032" t="s">
        <v>83</v>
      </c>
      <c r="AD3032">
        <v>145</v>
      </c>
      <c r="AE3032" t="s">
        <v>83</v>
      </c>
      <c r="AF3032">
        <v>180</v>
      </c>
      <c r="AG3032" t="s">
        <v>83</v>
      </c>
    </row>
    <row r="3033" spans="1:33" x14ac:dyDescent="0.35">
      <c r="A3033" t="s">
        <v>79</v>
      </c>
      <c r="B3033">
        <v>12098700</v>
      </c>
      <c r="C3033" s="1">
        <v>43316</v>
      </c>
      <c r="D3033">
        <v>16.399999999999999</v>
      </c>
      <c r="E3033" t="s">
        <v>83</v>
      </c>
      <c r="F3033">
        <v>12.1</v>
      </c>
      <c r="G3033" t="s">
        <v>83</v>
      </c>
      <c r="H3033">
        <v>14.3</v>
      </c>
      <c r="I3033" t="s">
        <v>83</v>
      </c>
      <c r="J3033">
        <v>58</v>
      </c>
      <c r="K3033" t="s">
        <v>83</v>
      </c>
      <c r="L3033">
        <v>54</v>
      </c>
      <c r="M3033" t="s">
        <v>83</v>
      </c>
      <c r="N3033">
        <v>56</v>
      </c>
      <c r="O3033" t="s">
        <v>83</v>
      </c>
      <c r="P3033">
        <v>10.6</v>
      </c>
      <c r="Q3033" t="s">
        <v>83</v>
      </c>
      <c r="R3033">
        <v>9.6</v>
      </c>
      <c r="S3033" t="s">
        <v>83</v>
      </c>
      <c r="T3033">
        <v>10.1</v>
      </c>
      <c r="U3033" t="s">
        <v>83</v>
      </c>
      <c r="V3033">
        <v>7.5</v>
      </c>
      <c r="W3033" t="s">
        <v>83</v>
      </c>
      <c r="X3033">
        <v>7.3</v>
      </c>
      <c r="Y3033" t="s">
        <v>83</v>
      </c>
      <c r="Z3033">
        <v>7.4</v>
      </c>
      <c r="AA3033" t="s">
        <v>83</v>
      </c>
      <c r="AB3033">
        <v>89.3</v>
      </c>
      <c r="AC3033" t="s">
        <v>83</v>
      </c>
      <c r="AD3033">
        <v>120</v>
      </c>
      <c r="AE3033" t="s">
        <v>83</v>
      </c>
      <c r="AF3033">
        <v>159</v>
      </c>
      <c r="AG3033" t="s">
        <v>83</v>
      </c>
    </row>
    <row r="3034" spans="1:33" x14ac:dyDescent="0.35">
      <c r="A3034" t="s">
        <v>79</v>
      </c>
      <c r="B3034">
        <v>12098700</v>
      </c>
      <c r="C3034" s="1">
        <v>43317</v>
      </c>
      <c r="D3034">
        <v>16.899999999999999</v>
      </c>
      <c r="E3034" t="s">
        <v>83</v>
      </c>
      <c r="F3034">
        <v>12.8</v>
      </c>
      <c r="G3034" t="s">
        <v>83</v>
      </c>
      <c r="H3034">
        <v>15.2</v>
      </c>
      <c r="I3034" t="s">
        <v>83</v>
      </c>
      <c r="J3034">
        <v>58</v>
      </c>
      <c r="K3034" t="s">
        <v>83</v>
      </c>
      <c r="L3034">
        <v>53</v>
      </c>
      <c r="M3034" t="s">
        <v>83</v>
      </c>
      <c r="N3034">
        <v>56</v>
      </c>
      <c r="O3034" t="s">
        <v>83</v>
      </c>
      <c r="P3034">
        <v>10.5</v>
      </c>
      <c r="Q3034" t="s">
        <v>83</v>
      </c>
      <c r="R3034">
        <v>9.5</v>
      </c>
      <c r="S3034" t="s">
        <v>83</v>
      </c>
      <c r="T3034">
        <v>9.9</v>
      </c>
      <c r="U3034" t="s">
        <v>83</v>
      </c>
      <c r="V3034">
        <v>7.5</v>
      </c>
      <c r="W3034" t="s">
        <v>83</v>
      </c>
      <c r="X3034">
        <v>7.3</v>
      </c>
      <c r="Y3034" t="s">
        <v>83</v>
      </c>
      <c r="Z3034">
        <v>7.4</v>
      </c>
      <c r="AA3034" t="s">
        <v>83</v>
      </c>
      <c r="AB3034">
        <v>92.6</v>
      </c>
      <c r="AC3034" t="s">
        <v>83</v>
      </c>
      <c r="AD3034">
        <v>146</v>
      </c>
      <c r="AE3034" t="s">
        <v>83</v>
      </c>
      <c r="AF3034">
        <v>1030</v>
      </c>
      <c r="AG3034" t="s">
        <v>83</v>
      </c>
    </row>
    <row r="3035" spans="1:33" x14ac:dyDescent="0.35">
      <c r="A3035" t="s">
        <v>79</v>
      </c>
      <c r="B3035">
        <v>12098700</v>
      </c>
      <c r="C3035" s="1">
        <v>43318</v>
      </c>
      <c r="D3035">
        <v>17.2</v>
      </c>
      <c r="E3035" t="s">
        <v>83</v>
      </c>
      <c r="F3035">
        <v>13.4</v>
      </c>
      <c r="G3035" t="s">
        <v>83</v>
      </c>
      <c r="H3035">
        <v>15.6</v>
      </c>
      <c r="I3035" t="s">
        <v>83</v>
      </c>
      <c r="J3035">
        <v>58</v>
      </c>
      <c r="K3035" t="s">
        <v>83</v>
      </c>
      <c r="L3035">
        <v>51</v>
      </c>
      <c r="M3035" t="s">
        <v>83</v>
      </c>
      <c r="N3035">
        <v>54</v>
      </c>
      <c r="O3035" t="s">
        <v>83</v>
      </c>
      <c r="P3035">
        <v>10.4</v>
      </c>
      <c r="Q3035" t="s">
        <v>83</v>
      </c>
      <c r="R3035">
        <v>9.4</v>
      </c>
      <c r="S3035" t="s">
        <v>83</v>
      </c>
      <c r="T3035">
        <v>9.9</v>
      </c>
      <c r="U3035" t="s">
        <v>83</v>
      </c>
      <c r="V3035">
        <v>7.5</v>
      </c>
      <c r="W3035" t="s">
        <v>83</v>
      </c>
      <c r="X3035">
        <v>7.3</v>
      </c>
      <c r="Y3035" t="s">
        <v>83</v>
      </c>
      <c r="Z3035">
        <v>7.4</v>
      </c>
      <c r="AA3035" t="s">
        <v>83</v>
      </c>
      <c r="AB3035">
        <v>111</v>
      </c>
      <c r="AC3035" t="s">
        <v>83</v>
      </c>
      <c r="AD3035">
        <v>153</v>
      </c>
      <c r="AE3035" t="s">
        <v>83</v>
      </c>
      <c r="AF3035">
        <v>277</v>
      </c>
      <c r="AG3035" t="s">
        <v>83</v>
      </c>
    </row>
    <row r="3036" spans="1:33" x14ac:dyDescent="0.35">
      <c r="A3036" t="s">
        <v>79</v>
      </c>
      <c r="B3036">
        <v>12098700</v>
      </c>
      <c r="C3036" s="1">
        <v>43319</v>
      </c>
      <c r="D3036">
        <v>17.399999999999999</v>
      </c>
      <c r="E3036" t="s">
        <v>83</v>
      </c>
      <c r="F3036">
        <v>13.7</v>
      </c>
      <c r="G3036" t="s">
        <v>83</v>
      </c>
      <c r="H3036">
        <v>15.8</v>
      </c>
      <c r="I3036" t="s">
        <v>83</v>
      </c>
      <c r="J3036">
        <v>57</v>
      </c>
      <c r="K3036" t="s">
        <v>83</v>
      </c>
      <c r="L3036">
        <v>50</v>
      </c>
      <c r="M3036" t="s">
        <v>83</v>
      </c>
      <c r="N3036">
        <v>53</v>
      </c>
      <c r="O3036" t="s">
        <v>83</v>
      </c>
      <c r="P3036">
        <v>10.3</v>
      </c>
      <c r="Q3036" t="s">
        <v>83</v>
      </c>
      <c r="R3036">
        <v>9.4</v>
      </c>
      <c r="S3036" t="s">
        <v>83</v>
      </c>
      <c r="T3036">
        <v>9.8000000000000007</v>
      </c>
      <c r="U3036" t="s">
        <v>83</v>
      </c>
      <c r="V3036">
        <v>7.5</v>
      </c>
      <c r="W3036" t="s">
        <v>83</v>
      </c>
      <c r="X3036">
        <v>7.3</v>
      </c>
      <c r="Y3036" t="s">
        <v>83</v>
      </c>
      <c r="Z3036">
        <v>7.4</v>
      </c>
      <c r="AA3036" t="s">
        <v>83</v>
      </c>
      <c r="AB3036">
        <v>124</v>
      </c>
      <c r="AC3036" t="s">
        <v>83</v>
      </c>
      <c r="AD3036">
        <v>195</v>
      </c>
      <c r="AE3036" t="s">
        <v>83</v>
      </c>
      <c r="AF3036">
        <v>472</v>
      </c>
      <c r="AG3036" t="s">
        <v>83</v>
      </c>
    </row>
    <row r="3037" spans="1:33" x14ac:dyDescent="0.35">
      <c r="A3037" t="s">
        <v>79</v>
      </c>
      <c r="B3037">
        <v>12098700</v>
      </c>
      <c r="C3037" s="1">
        <v>43320</v>
      </c>
      <c r="D3037">
        <v>17.3</v>
      </c>
      <c r="E3037" t="s">
        <v>83</v>
      </c>
      <c r="F3037">
        <v>13.7</v>
      </c>
      <c r="G3037" t="s">
        <v>83</v>
      </c>
      <c r="H3037">
        <v>15.8</v>
      </c>
      <c r="I3037" t="s">
        <v>83</v>
      </c>
      <c r="J3037">
        <v>55</v>
      </c>
      <c r="K3037" t="s">
        <v>83</v>
      </c>
      <c r="L3037">
        <v>49</v>
      </c>
      <c r="M3037" t="s">
        <v>83</v>
      </c>
      <c r="N3037">
        <v>51</v>
      </c>
      <c r="O3037" t="s">
        <v>83</v>
      </c>
      <c r="P3037">
        <v>10.3</v>
      </c>
      <c r="Q3037" t="s">
        <v>83</v>
      </c>
      <c r="R3037">
        <v>9.4</v>
      </c>
      <c r="S3037" t="s">
        <v>83</v>
      </c>
      <c r="T3037">
        <v>9.8000000000000007</v>
      </c>
      <c r="U3037" t="s">
        <v>83</v>
      </c>
      <c r="V3037">
        <v>7.5</v>
      </c>
      <c r="W3037" t="s">
        <v>83</v>
      </c>
      <c r="X3037">
        <v>7.3</v>
      </c>
      <c r="Y3037" t="s">
        <v>83</v>
      </c>
      <c r="Z3037">
        <v>7.3</v>
      </c>
      <c r="AA3037" t="s">
        <v>83</v>
      </c>
      <c r="AB3037">
        <v>170</v>
      </c>
      <c r="AC3037" t="s">
        <v>83</v>
      </c>
      <c r="AD3037">
        <v>208</v>
      </c>
      <c r="AE3037" t="s">
        <v>83</v>
      </c>
      <c r="AF3037">
        <v>372</v>
      </c>
      <c r="AG3037" t="s">
        <v>83</v>
      </c>
    </row>
    <row r="3038" spans="1:33" x14ac:dyDescent="0.35">
      <c r="A3038" t="s">
        <v>79</v>
      </c>
      <c r="B3038">
        <v>12098700</v>
      </c>
      <c r="C3038" s="1">
        <v>43321</v>
      </c>
      <c r="D3038">
        <v>17.2</v>
      </c>
      <c r="E3038" t="s">
        <v>83</v>
      </c>
      <c r="F3038">
        <v>13.8</v>
      </c>
      <c r="G3038" t="s">
        <v>83</v>
      </c>
      <c r="H3038">
        <v>15.9</v>
      </c>
      <c r="I3038" t="s">
        <v>83</v>
      </c>
      <c r="J3038">
        <v>52</v>
      </c>
      <c r="K3038" t="s">
        <v>83</v>
      </c>
      <c r="L3038">
        <v>46</v>
      </c>
      <c r="M3038" t="s">
        <v>83</v>
      </c>
      <c r="N3038">
        <v>49</v>
      </c>
      <c r="O3038" t="s">
        <v>83</v>
      </c>
      <c r="P3038">
        <v>10.4</v>
      </c>
      <c r="Q3038" t="s">
        <v>83</v>
      </c>
      <c r="R3038">
        <v>9.4</v>
      </c>
      <c r="S3038" t="s">
        <v>83</v>
      </c>
      <c r="T3038">
        <v>9.8000000000000007</v>
      </c>
      <c r="U3038" t="s">
        <v>83</v>
      </c>
      <c r="V3038">
        <v>7.4</v>
      </c>
      <c r="W3038" t="s">
        <v>83</v>
      </c>
      <c r="X3038">
        <v>7.2</v>
      </c>
      <c r="Y3038" t="s">
        <v>83</v>
      </c>
      <c r="Z3038">
        <v>7.3</v>
      </c>
      <c r="AA3038" t="s">
        <v>83</v>
      </c>
      <c r="AB3038">
        <v>204</v>
      </c>
      <c r="AC3038" t="s">
        <v>83</v>
      </c>
      <c r="AD3038">
        <v>340</v>
      </c>
      <c r="AE3038" t="s">
        <v>83</v>
      </c>
      <c r="AF3038">
        <v>533</v>
      </c>
      <c r="AG3038" t="s">
        <v>83</v>
      </c>
    </row>
    <row r="3039" spans="1:33" x14ac:dyDescent="0.35">
      <c r="A3039" t="s">
        <v>79</v>
      </c>
      <c r="B3039">
        <v>12098700</v>
      </c>
      <c r="C3039" s="1">
        <v>43322</v>
      </c>
      <c r="D3039">
        <v>17</v>
      </c>
      <c r="E3039" t="s">
        <v>83</v>
      </c>
      <c r="F3039">
        <v>13.6</v>
      </c>
      <c r="G3039" t="s">
        <v>83</v>
      </c>
      <c r="H3039">
        <v>15.7</v>
      </c>
      <c r="I3039" t="s">
        <v>83</v>
      </c>
      <c r="J3039">
        <v>51</v>
      </c>
      <c r="K3039" t="s">
        <v>83</v>
      </c>
      <c r="L3039">
        <v>45</v>
      </c>
      <c r="M3039" t="s">
        <v>83</v>
      </c>
      <c r="N3039">
        <v>47</v>
      </c>
      <c r="O3039" t="s">
        <v>83</v>
      </c>
      <c r="P3039">
        <v>10.3</v>
      </c>
      <c r="Q3039" t="s">
        <v>83</v>
      </c>
      <c r="R3039">
        <v>9.4</v>
      </c>
      <c r="S3039" t="s">
        <v>83</v>
      </c>
      <c r="T3039">
        <v>9.8000000000000007</v>
      </c>
      <c r="U3039" t="s">
        <v>83</v>
      </c>
      <c r="V3039">
        <v>7.4</v>
      </c>
      <c r="W3039" t="s">
        <v>83</v>
      </c>
      <c r="X3039">
        <v>7.2</v>
      </c>
      <c r="Y3039" t="s">
        <v>83</v>
      </c>
      <c r="Z3039">
        <v>7.3</v>
      </c>
      <c r="AA3039" t="s">
        <v>83</v>
      </c>
      <c r="AB3039">
        <v>240</v>
      </c>
      <c r="AC3039" t="s">
        <v>83</v>
      </c>
      <c r="AD3039">
        <v>414</v>
      </c>
      <c r="AE3039" t="s">
        <v>83</v>
      </c>
      <c r="AF3039">
        <v>1010</v>
      </c>
      <c r="AG3039" t="s">
        <v>83</v>
      </c>
    </row>
    <row r="3040" spans="1:33" x14ac:dyDescent="0.35">
      <c r="A3040" t="s">
        <v>79</v>
      </c>
      <c r="B3040">
        <v>12098700</v>
      </c>
      <c r="C3040" s="1">
        <v>43323</v>
      </c>
      <c r="D3040">
        <v>16.600000000000001</v>
      </c>
      <c r="E3040" t="s">
        <v>83</v>
      </c>
      <c r="F3040">
        <v>13.1</v>
      </c>
      <c r="G3040" t="s">
        <v>83</v>
      </c>
      <c r="H3040">
        <v>14.4</v>
      </c>
      <c r="I3040" t="s">
        <v>83</v>
      </c>
      <c r="J3040">
        <v>51</v>
      </c>
      <c r="K3040" t="s">
        <v>83</v>
      </c>
      <c r="L3040">
        <v>44</v>
      </c>
      <c r="M3040" t="s">
        <v>83</v>
      </c>
      <c r="N3040">
        <v>47</v>
      </c>
      <c r="O3040" t="s">
        <v>83</v>
      </c>
      <c r="P3040">
        <v>10.5</v>
      </c>
      <c r="Q3040" t="s">
        <v>83</v>
      </c>
      <c r="R3040">
        <v>9.6</v>
      </c>
      <c r="S3040" t="s">
        <v>83</v>
      </c>
      <c r="T3040">
        <v>10.1</v>
      </c>
      <c r="U3040" t="s">
        <v>83</v>
      </c>
      <c r="V3040">
        <v>7.4</v>
      </c>
      <c r="W3040" t="s">
        <v>83</v>
      </c>
      <c r="X3040">
        <v>7.2</v>
      </c>
      <c r="Y3040" t="s">
        <v>83</v>
      </c>
      <c r="Z3040">
        <v>7.3</v>
      </c>
      <c r="AA3040" t="s">
        <v>83</v>
      </c>
      <c r="AB3040">
        <v>314</v>
      </c>
      <c r="AC3040" t="s">
        <v>83</v>
      </c>
      <c r="AD3040">
        <v>552</v>
      </c>
      <c r="AE3040" t="s">
        <v>83</v>
      </c>
      <c r="AF3040">
        <v>859</v>
      </c>
      <c r="AG3040" t="s">
        <v>83</v>
      </c>
    </row>
    <row r="3041" spans="1:33" x14ac:dyDescent="0.35">
      <c r="A3041" t="s">
        <v>79</v>
      </c>
      <c r="B3041">
        <v>12098700</v>
      </c>
      <c r="C3041" s="1">
        <v>43324</v>
      </c>
      <c r="D3041">
        <v>15</v>
      </c>
      <c r="E3041" t="s">
        <v>83</v>
      </c>
      <c r="F3041">
        <v>12.5</v>
      </c>
      <c r="G3041" t="s">
        <v>83</v>
      </c>
      <c r="H3041">
        <v>13.9</v>
      </c>
      <c r="I3041" t="s">
        <v>83</v>
      </c>
      <c r="J3041">
        <v>69</v>
      </c>
      <c r="K3041" t="s">
        <v>83</v>
      </c>
      <c r="L3041">
        <v>51</v>
      </c>
      <c r="M3041" t="s">
        <v>83</v>
      </c>
      <c r="N3041">
        <v>56</v>
      </c>
      <c r="O3041" t="s">
        <v>83</v>
      </c>
      <c r="P3041">
        <v>10.6</v>
      </c>
      <c r="Q3041" t="s">
        <v>83</v>
      </c>
      <c r="R3041">
        <v>9.9</v>
      </c>
      <c r="S3041" t="s">
        <v>83</v>
      </c>
      <c r="T3041">
        <v>10.199999999999999</v>
      </c>
      <c r="U3041" t="s">
        <v>83</v>
      </c>
      <c r="V3041">
        <v>7.4</v>
      </c>
      <c r="W3041" t="s">
        <v>83</v>
      </c>
      <c r="X3041">
        <v>7.3</v>
      </c>
      <c r="Y3041" t="s">
        <v>83</v>
      </c>
      <c r="Z3041">
        <v>7.4</v>
      </c>
      <c r="AA3041" t="s">
        <v>83</v>
      </c>
      <c r="AB3041">
        <v>120</v>
      </c>
      <c r="AC3041" t="s">
        <v>83</v>
      </c>
      <c r="AD3041">
        <v>236</v>
      </c>
      <c r="AE3041" t="s">
        <v>83</v>
      </c>
      <c r="AF3041">
        <v>480</v>
      </c>
      <c r="AG3041" t="s">
        <v>83</v>
      </c>
    </row>
    <row r="3042" spans="1:33" x14ac:dyDescent="0.35">
      <c r="A3042" t="s">
        <v>79</v>
      </c>
      <c r="B3042">
        <v>12098700</v>
      </c>
      <c r="C3042" s="1">
        <v>43325</v>
      </c>
      <c r="D3042">
        <v>16.2</v>
      </c>
      <c r="E3042" t="s">
        <v>83</v>
      </c>
      <c r="F3042">
        <v>12.5</v>
      </c>
      <c r="G3042" t="s">
        <v>83</v>
      </c>
      <c r="H3042">
        <v>14.5</v>
      </c>
      <c r="I3042" t="s">
        <v>83</v>
      </c>
      <c r="J3042">
        <v>69</v>
      </c>
      <c r="K3042" t="s">
        <v>83</v>
      </c>
      <c r="L3042">
        <v>56</v>
      </c>
      <c r="M3042" t="s">
        <v>83</v>
      </c>
      <c r="N3042">
        <v>59</v>
      </c>
      <c r="O3042" t="s">
        <v>83</v>
      </c>
      <c r="P3042">
        <v>10.6</v>
      </c>
      <c r="Q3042" t="s">
        <v>83</v>
      </c>
      <c r="R3042">
        <v>9.6</v>
      </c>
      <c r="S3042" t="s">
        <v>83</v>
      </c>
      <c r="T3042">
        <v>10.1</v>
      </c>
      <c r="U3042" t="s">
        <v>83</v>
      </c>
      <c r="V3042">
        <v>7.5</v>
      </c>
      <c r="W3042" t="s">
        <v>83</v>
      </c>
      <c r="X3042">
        <v>7.1</v>
      </c>
      <c r="Y3042" t="s">
        <v>83</v>
      </c>
      <c r="Z3042">
        <v>7.4</v>
      </c>
      <c r="AA3042" t="s">
        <v>83</v>
      </c>
      <c r="AB3042">
        <v>106</v>
      </c>
      <c r="AC3042" t="s">
        <v>83</v>
      </c>
      <c r="AD3042">
        <v>144</v>
      </c>
      <c r="AE3042" t="s">
        <v>83</v>
      </c>
      <c r="AF3042">
        <v>322</v>
      </c>
      <c r="AG3042" t="s">
        <v>83</v>
      </c>
    </row>
    <row r="3043" spans="1:33" x14ac:dyDescent="0.35">
      <c r="A3043" t="s">
        <v>79</v>
      </c>
      <c r="B3043">
        <v>12098700</v>
      </c>
      <c r="C3043" s="1">
        <v>43326</v>
      </c>
      <c r="D3043">
        <v>16.3</v>
      </c>
      <c r="E3043" t="s">
        <v>83</v>
      </c>
      <c r="F3043">
        <v>13.7</v>
      </c>
      <c r="G3043" t="s">
        <v>83</v>
      </c>
      <c r="H3043">
        <v>15.3</v>
      </c>
      <c r="I3043" t="s">
        <v>83</v>
      </c>
      <c r="J3043">
        <v>62</v>
      </c>
      <c r="K3043" t="s">
        <v>83</v>
      </c>
      <c r="L3043">
        <v>55</v>
      </c>
      <c r="M3043" t="s">
        <v>83</v>
      </c>
      <c r="N3043">
        <v>59</v>
      </c>
      <c r="O3043" t="s">
        <v>83</v>
      </c>
      <c r="P3043">
        <v>10.5</v>
      </c>
      <c r="Q3043" t="s">
        <v>83</v>
      </c>
      <c r="R3043">
        <v>9.6</v>
      </c>
      <c r="S3043" t="s">
        <v>83</v>
      </c>
      <c r="T3043">
        <v>9.9</v>
      </c>
      <c r="U3043" t="s">
        <v>83</v>
      </c>
      <c r="V3043">
        <v>7.4</v>
      </c>
      <c r="W3043" t="s">
        <v>83</v>
      </c>
      <c r="X3043">
        <v>7.3</v>
      </c>
      <c r="Y3043" t="s">
        <v>83</v>
      </c>
      <c r="Z3043">
        <v>7.4</v>
      </c>
      <c r="AA3043" t="s">
        <v>83</v>
      </c>
      <c r="AB3043">
        <v>109</v>
      </c>
      <c r="AC3043" t="s">
        <v>83</v>
      </c>
      <c r="AD3043">
        <v>145</v>
      </c>
      <c r="AE3043" t="s">
        <v>83</v>
      </c>
      <c r="AF3043">
        <v>249</v>
      </c>
      <c r="AG3043" t="s">
        <v>83</v>
      </c>
    </row>
    <row r="3044" spans="1:33" x14ac:dyDescent="0.35">
      <c r="A3044" t="s">
        <v>79</v>
      </c>
      <c r="B3044">
        <v>12098700</v>
      </c>
      <c r="C3044" s="1">
        <v>43327</v>
      </c>
      <c r="D3044">
        <v>16.399999999999999</v>
      </c>
      <c r="E3044" t="s">
        <v>83</v>
      </c>
      <c r="F3044">
        <v>13.6</v>
      </c>
      <c r="G3044" t="s">
        <v>83</v>
      </c>
      <c r="H3044">
        <v>15.3</v>
      </c>
      <c r="I3044" t="s">
        <v>83</v>
      </c>
      <c r="J3044">
        <v>63</v>
      </c>
      <c r="K3044" t="s">
        <v>83</v>
      </c>
      <c r="L3044">
        <v>53</v>
      </c>
      <c r="M3044" t="s">
        <v>83</v>
      </c>
      <c r="N3044">
        <v>58</v>
      </c>
      <c r="O3044" t="s">
        <v>83</v>
      </c>
      <c r="P3044">
        <v>10.3</v>
      </c>
      <c r="Q3044" t="s">
        <v>83</v>
      </c>
      <c r="R3044">
        <v>8.6999999999999993</v>
      </c>
      <c r="S3044" t="s">
        <v>83</v>
      </c>
      <c r="T3044">
        <v>9.8000000000000007</v>
      </c>
      <c r="U3044" t="s">
        <v>83</v>
      </c>
      <c r="V3044">
        <v>7.4</v>
      </c>
      <c r="W3044" t="s">
        <v>83</v>
      </c>
      <c r="X3044">
        <v>7.1</v>
      </c>
      <c r="Y3044" t="s">
        <v>83</v>
      </c>
      <c r="Z3044">
        <v>7.3</v>
      </c>
      <c r="AA3044" t="s">
        <v>83</v>
      </c>
      <c r="AB3044">
        <v>111</v>
      </c>
      <c r="AC3044" t="s">
        <v>84</v>
      </c>
      <c r="AD3044">
        <v>141</v>
      </c>
      <c r="AE3044" t="s">
        <v>84</v>
      </c>
      <c r="AF3044">
        <v>1100</v>
      </c>
      <c r="AG3044" t="s">
        <v>84</v>
      </c>
    </row>
    <row r="3045" spans="1:33" x14ac:dyDescent="0.35">
      <c r="A3045" t="s">
        <v>79</v>
      </c>
      <c r="B3045">
        <v>12098700</v>
      </c>
      <c r="C3045" s="1">
        <v>43328</v>
      </c>
      <c r="D3045">
        <v>16</v>
      </c>
      <c r="E3045" t="s">
        <v>83</v>
      </c>
      <c r="F3045">
        <v>13.1</v>
      </c>
      <c r="G3045" t="s">
        <v>83</v>
      </c>
      <c r="H3045">
        <v>14.8</v>
      </c>
      <c r="I3045" t="s">
        <v>83</v>
      </c>
      <c r="J3045">
        <v>59</v>
      </c>
      <c r="K3045" t="s">
        <v>83</v>
      </c>
      <c r="L3045">
        <v>51</v>
      </c>
      <c r="M3045" t="s">
        <v>83</v>
      </c>
      <c r="N3045">
        <v>55</v>
      </c>
      <c r="O3045" t="s">
        <v>83</v>
      </c>
      <c r="P3045">
        <v>10.5</v>
      </c>
      <c r="Q3045" t="s">
        <v>83</v>
      </c>
      <c r="R3045">
        <v>9.4</v>
      </c>
      <c r="S3045" t="s">
        <v>83</v>
      </c>
      <c r="T3045">
        <v>9.9</v>
      </c>
      <c r="U3045" t="s">
        <v>83</v>
      </c>
      <c r="V3045">
        <v>7.4</v>
      </c>
      <c r="W3045" t="s">
        <v>83</v>
      </c>
      <c r="X3045">
        <v>7.1</v>
      </c>
      <c r="Y3045" t="s">
        <v>83</v>
      </c>
      <c r="Z3045">
        <v>7.3</v>
      </c>
      <c r="AA3045" t="s">
        <v>83</v>
      </c>
      <c r="AB3045">
        <v>124</v>
      </c>
      <c r="AC3045" t="s">
        <v>83</v>
      </c>
      <c r="AD3045">
        <v>179</v>
      </c>
      <c r="AE3045" t="s">
        <v>83</v>
      </c>
      <c r="AF3045">
        <v>712</v>
      </c>
      <c r="AG3045" t="s">
        <v>83</v>
      </c>
    </row>
    <row r="3046" spans="1:33" x14ac:dyDescent="0.35">
      <c r="A3046" t="s">
        <v>79</v>
      </c>
      <c r="B3046">
        <v>12098700</v>
      </c>
      <c r="C3046" s="1">
        <v>43329</v>
      </c>
      <c r="D3046">
        <v>15.9</v>
      </c>
      <c r="E3046" t="s">
        <v>83</v>
      </c>
      <c r="F3046">
        <v>12.6</v>
      </c>
      <c r="G3046" t="s">
        <v>83</v>
      </c>
      <c r="H3046">
        <v>14.5</v>
      </c>
      <c r="I3046" t="s">
        <v>83</v>
      </c>
      <c r="J3046">
        <v>60</v>
      </c>
      <c r="K3046" t="s">
        <v>83</v>
      </c>
      <c r="L3046">
        <v>52</v>
      </c>
      <c r="M3046" t="s">
        <v>83</v>
      </c>
      <c r="N3046">
        <v>55</v>
      </c>
      <c r="O3046" t="s">
        <v>83</v>
      </c>
      <c r="P3046">
        <v>10.6</v>
      </c>
      <c r="Q3046" t="s">
        <v>83</v>
      </c>
      <c r="R3046">
        <v>9.5</v>
      </c>
      <c r="S3046" t="s">
        <v>83</v>
      </c>
      <c r="T3046">
        <v>10.1</v>
      </c>
      <c r="U3046" t="s">
        <v>83</v>
      </c>
      <c r="V3046">
        <v>7.4</v>
      </c>
      <c r="W3046" t="s">
        <v>83</v>
      </c>
      <c r="X3046">
        <v>7.2</v>
      </c>
      <c r="Y3046" t="s">
        <v>83</v>
      </c>
      <c r="Z3046">
        <v>7.3</v>
      </c>
      <c r="AA3046" t="s">
        <v>83</v>
      </c>
      <c r="AB3046">
        <v>108</v>
      </c>
      <c r="AC3046" t="s">
        <v>83</v>
      </c>
      <c r="AD3046">
        <v>146</v>
      </c>
      <c r="AE3046" t="s">
        <v>83</v>
      </c>
      <c r="AF3046">
        <v>283</v>
      </c>
      <c r="AG3046" t="s">
        <v>83</v>
      </c>
    </row>
    <row r="3047" spans="1:33" x14ac:dyDescent="0.35">
      <c r="A3047" t="s">
        <v>79</v>
      </c>
      <c r="B3047">
        <v>12098700</v>
      </c>
      <c r="C3047" s="1">
        <v>43330</v>
      </c>
      <c r="D3047">
        <v>16.100000000000001</v>
      </c>
      <c r="E3047" t="s">
        <v>83</v>
      </c>
      <c r="F3047">
        <v>12.7</v>
      </c>
      <c r="G3047" t="s">
        <v>83</v>
      </c>
      <c r="H3047">
        <v>14.7</v>
      </c>
      <c r="I3047" t="s">
        <v>83</v>
      </c>
      <c r="J3047">
        <v>61</v>
      </c>
      <c r="K3047" t="s">
        <v>83</v>
      </c>
      <c r="L3047">
        <v>54</v>
      </c>
      <c r="M3047" t="s">
        <v>83</v>
      </c>
      <c r="N3047">
        <v>58</v>
      </c>
      <c r="O3047" t="s">
        <v>83</v>
      </c>
      <c r="P3047">
        <v>10.7</v>
      </c>
      <c r="Q3047" t="s">
        <v>83</v>
      </c>
      <c r="R3047">
        <v>9.5</v>
      </c>
      <c r="S3047" t="s">
        <v>83</v>
      </c>
      <c r="T3047">
        <v>10.1</v>
      </c>
      <c r="U3047" t="s">
        <v>83</v>
      </c>
      <c r="V3047">
        <v>7.4</v>
      </c>
      <c r="W3047" t="s">
        <v>83</v>
      </c>
      <c r="X3047">
        <v>7.2</v>
      </c>
      <c r="Y3047" t="s">
        <v>83</v>
      </c>
      <c r="Z3047">
        <v>7.3</v>
      </c>
      <c r="AA3047" t="s">
        <v>83</v>
      </c>
      <c r="AB3047">
        <v>101</v>
      </c>
      <c r="AC3047" t="s">
        <v>83</v>
      </c>
      <c r="AD3047">
        <v>131</v>
      </c>
      <c r="AE3047" t="s">
        <v>83</v>
      </c>
      <c r="AF3047">
        <v>166</v>
      </c>
      <c r="AG3047" t="s">
        <v>83</v>
      </c>
    </row>
    <row r="3048" spans="1:33" x14ac:dyDescent="0.35">
      <c r="A3048" t="s">
        <v>79</v>
      </c>
      <c r="B3048">
        <v>12098700</v>
      </c>
      <c r="C3048" s="1">
        <v>43331</v>
      </c>
      <c r="D3048">
        <v>15.7</v>
      </c>
      <c r="E3048" t="s">
        <v>83</v>
      </c>
      <c r="F3048">
        <v>13.2</v>
      </c>
      <c r="G3048" t="s">
        <v>83</v>
      </c>
      <c r="H3048">
        <v>14.8</v>
      </c>
      <c r="I3048" t="s">
        <v>83</v>
      </c>
      <c r="J3048">
        <v>61</v>
      </c>
      <c r="K3048" t="s">
        <v>83</v>
      </c>
      <c r="L3048">
        <v>53</v>
      </c>
      <c r="M3048" t="s">
        <v>83</v>
      </c>
      <c r="N3048">
        <v>56</v>
      </c>
      <c r="O3048" t="s">
        <v>83</v>
      </c>
      <c r="P3048">
        <v>10.4</v>
      </c>
      <c r="Q3048" t="s">
        <v>83</v>
      </c>
      <c r="R3048">
        <v>9.8000000000000007</v>
      </c>
      <c r="S3048" t="s">
        <v>83</v>
      </c>
      <c r="T3048">
        <v>10</v>
      </c>
      <c r="U3048" t="s">
        <v>83</v>
      </c>
      <c r="V3048">
        <v>7.4</v>
      </c>
      <c r="W3048" t="s">
        <v>83</v>
      </c>
      <c r="X3048">
        <v>7.2</v>
      </c>
      <c r="Y3048" t="s">
        <v>83</v>
      </c>
      <c r="Z3048">
        <v>7.3</v>
      </c>
      <c r="AA3048" t="s">
        <v>83</v>
      </c>
      <c r="AB3048">
        <v>111</v>
      </c>
      <c r="AC3048" t="s">
        <v>83</v>
      </c>
      <c r="AD3048">
        <v>163</v>
      </c>
      <c r="AE3048" t="s">
        <v>83</v>
      </c>
      <c r="AF3048">
        <v>250</v>
      </c>
      <c r="AG3048" t="s">
        <v>83</v>
      </c>
    </row>
    <row r="3049" spans="1:33" x14ac:dyDescent="0.35">
      <c r="A3049" t="s">
        <v>79</v>
      </c>
      <c r="B3049">
        <v>12098700</v>
      </c>
      <c r="C3049" s="1">
        <v>43332</v>
      </c>
      <c r="D3049">
        <v>15.2</v>
      </c>
      <c r="E3049" t="s">
        <v>83</v>
      </c>
      <c r="F3049">
        <v>13.2</v>
      </c>
      <c r="G3049" t="s">
        <v>83</v>
      </c>
      <c r="H3049">
        <v>14.3</v>
      </c>
      <c r="I3049" t="s">
        <v>83</v>
      </c>
      <c r="J3049">
        <v>58</v>
      </c>
      <c r="K3049" t="s">
        <v>83</v>
      </c>
      <c r="L3049">
        <v>52</v>
      </c>
      <c r="M3049" t="s">
        <v>83</v>
      </c>
      <c r="N3049">
        <v>54</v>
      </c>
      <c r="O3049" t="s">
        <v>83</v>
      </c>
      <c r="P3049">
        <v>10.5</v>
      </c>
      <c r="Q3049" t="s">
        <v>83</v>
      </c>
      <c r="R3049">
        <v>9.9</v>
      </c>
      <c r="S3049" t="s">
        <v>83</v>
      </c>
      <c r="T3049">
        <v>10.1</v>
      </c>
      <c r="U3049" t="s">
        <v>83</v>
      </c>
      <c r="V3049">
        <v>7.4</v>
      </c>
      <c r="W3049" t="s">
        <v>83</v>
      </c>
      <c r="X3049">
        <v>7.2</v>
      </c>
      <c r="Y3049" t="s">
        <v>83</v>
      </c>
      <c r="Z3049">
        <v>7.3</v>
      </c>
      <c r="AA3049" t="s">
        <v>83</v>
      </c>
      <c r="AB3049">
        <v>114</v>
      </c>
      <c r="AC3049" t="s">
        <v>83</v>
      </c>
      <c r="AD3049">
        <v>168</v>
      </c>
      <c r="AE3049" t="s">
        <v>83</v>
      </c>
      <c r="AF3049">
        <v>241</v>
      </c>
      <c r="AG3049" t="s">
        <v>83</v>
      </c>
    </row>
    <row r="3050" spans="1:33" x14ac:dyDescent="0.35">
      <c r="A3050" t="s">
        <v>79</v>
      </c>
      <c r="B3050">
        <v>12098700</v>
      </c>
      <c r="C3050" s="1">
        <v>43333</v>
      </c>
      <c r="D3050">
        <v>15.9</v>
      </c>
      <c r="E3050" t="s">
        <v>83</v>
      </c>
      <c r="F3050">
        <v>13</v>
      </c>
      <c r="G3050" t="s">
        <v>83</v>
      </c>
      <c r="H3050">
        <v>14.6</v>
      </c>
      <c r="I3050" t="s">
        <v>83</v>
      </c>
      <c r="J3050">
        <v>58</v>
      </c>
      <c r="K3050" t="s">
        <v>83</v>
      </c>
      <c r="L3050">
        <v>52</v>
      </c>
      <c r="M3050" t="s">
        <v>83</v>
      </c>
      <c r="N3050">
        <v>55</v>
      </c>
      <c r="O3050" t="s">
        <v>83</v>
      </c>
      <c r="P3050">
        <v>10.5</v>
      </c>
      <c r="Q3050" t="s">
        <v>83</v>
      </c>
      <c r="R3050">
        <v>9.6999999999999993</v>
      </c>
      <c r="S3050" t="s">
        <v>83</v>
      </c>
      <c r="T3050">
        <v>10</v>
      </c>
      <c r="U3050" t="s">
        <v>83</v>
      </c>
      <c r="V3050">
        <v>7.5</v>
      </c>
      <c r="W3050" t="s">
        <v>83</v>
      </c>
      <c r="X3050">
        <v>7.3</v>
      </c>
      <c r="Y3050" t="s">
        <v>83</v>
      </c>
      <c r="Z3050">
        <v>7.3</v>
      </c>
      <c r="AA3050" t="s">
        <v>83</v>
      </c>
      <c r="AB3050">
        <v>111</v>
      </c>
      <c r="AC3050" t="s">
        <v>83</v>
      </c>
      <c r="AD3050">
        <v>154</v>
      </c>
      <c r="AE3050" t="s">
        <v>83</v>
      </c>
      <c r="AF3050">
        <v>338</v>
      </c>
      <c r="AG3050" t="s">
        <v>83</v>
      </c>
    </row>
    <row r="3051" spans="1:33" x14ac:dyDescent="0.35">
      <c r="A3051" t="s">
        <v>79</v>
      </c>
      <c r="B3051">
        <v>12098700</v>
      </c>
      <c r="C3051" s="1">
        <v>43334</v>
      </c>
    </row>
    <row r="3052" spans="1:33" x14ac:dyDescent="0.35">
      <c r="A3052" t="s">
        <v>79</v>
      </c>
      <c r="B3052">
        <v>12098700</v>
      </c>
      <c r="C3052" s="1">
        <v>43335</v>
      </c>
    </row>
    <row r="3053" spans="1:33" x14ac:dyDescent="0.35">
      <c r="A3053" t="s">
        <v>79</v>
      </c>
      <c r="B3053">
        <v>12098700</v>
      </c>
      <c r="C3053" s="1">
        <v>43336</v>
      </c>
    </row>
    <row r="3054" spans="1:33" x14ac:dyDescent="0.35">
      <c r="A3054" t="s">
        <v>79</v>
      </c>
      <c r="B3054">
        <v>12098700</v>
      </c>
      <c r="C3054" s="1">
        <v>43337</v>
      </c>
    </row>
    <row r="3055" spans="1:33" x14ac:dyDescent="0.35">
      <c r="A3055" t="s">
        <v>79</v>
      </c>
      <c r="B3055">
        <v>12098700</v>
      </c>
      <c r="C3055" s="1">
        <v>43338</v>
      </c>
      <c r="D3055">
        <v>12.6</v>
      </c>
      <c r="E3055" t="s">
        <v>83</v>
      </c>
      <c r="F3055">
        <v>11.6</v>
      </c>
      <c r="G3055" t="s">
        <v>83</v>
      </c>
      <c r="H3055">
        <v>11.9</v>
      </c>
      <c r="I3055" t="s">
        <v>83</v>
      </c>
      <c r="J3055">
        <v>68</v>
      </c>
      <c r="K3055" t="s">
        <v>83</v>
      </c>
      <c r="L3055">
        <v>64</v>
      </c>
      <c r="M3055" t="s">
        <v>83</v>
      </c>
      <c r="N3055">
        <v>66</v>
      </c>
      <c r="O3055" t="s">
        <v>83</v>
      </c>
      <c r="P3055">
        <v>10.6</v>
      </c>
      <c r="Q3055" t="s">
        <v>83</v>
      </c>
      <c r="R3055">
        <v>10.4</v>
      </c>
      <c r="S3055" t="s">
        <v>83</v>
      </c>
      <c r="T3055">
        <v>10.5</v>
      </c>
      <c r="U3055" t="s">
        <v>83</v>
      </c>
      <c r="V3055">
        <v>7.5</v>
      </c>
      <c r="W3055" t="s">
        <v>83</v>
      </c>
      <c r="X3055">
        <v>7.4</v>
      </c>
      <c r="Y3055" t="s">
        <v>83</v>
      </c>
      <c r="Z3055">
        <v>7.4</v>
      </c>
      <c r="AA3055" t="s">
        <v>83</v>
      </c>
      <c r="AB3055">
        <v>54.9</v>
      </c>
      <c r="AC3055" t="s">
        <v>83</v>
      </c>
      <c r="AD3055">
        <v>65.400000000000006</v>
      </c>
      <c r="AE3055" t="s">
        <v>83</v>
      </c>
      <c r="AF3055">
        <v>82.8</v>
      </c>
      <c r="AG3055" t="s">
        <v>83</v>
      </c>
    </row>
    <row r="3056" spans="1:33" x14ac:dyDescent="0.35">
      <c r="A3056" t="s">
        <v>79</v>
      </c>
      <c r="B3056">
        <v>12098700</v>
      </c>
      <c r="C3056" s="1">
        <v>43339</v>
      </c>
      <c r="D3056">
        <v>15.8</v>
      </c>
      <c r="E3056" t="s">
        <v>83</v>
      </c>
      <c r="F3056">
        <v>11.5</v>
      </c>
      <c r="G3056" t="s">
        <v>83</v>
      </c>
      <c r="H3056">
        <v>13.5</v>
      </c>
      <c r="I3056" t="s">
        <v>83</v>
      </c>
      <c r="J3056">
        <v>68</v>
      </c>
      <c r="K3056" t="s">
        <v>83</v>
      </c>
      <c r="L3056">
        <v>65</v>
      </c>
      <c r="M3056" t="s">
        <v>83</v>
      </c>
      <c r="N3056">
        <v>66</v>
      </c>
      <c r="O3056" t="s">
        <v>83</v>
      </c>
      <c r="P3056">
        <v>10.9</v>
      </c>
      <c r="Q3056" t="s">
        <v>83</v>
      </c>
      <c r="R3056">
        <v>9.6999999999999993</v>
      </c>
      <c r="S3056" t="s">
        <v>83</v>
      </c>
      <c r="T3056">
        <v>10.199999999999999</v>
      </c>
      <c r="U3056" t="s">
        <v>83</v>
      </c>
      <c r="V3056">
        <v>7.5</v>
      </c>
      <c r="W3056" t="s">
        <v>83</v>
      </c>
      <c r="X3056">
        <v>7.4</v>
      </c>
      <c r="Y3056" t="s">
        <v>83</v>
      </c>
      <c r="Z3056">
        <v>7.4</v>
      </c>
      <c r="AA3056" t="s">
        <v>83</v>
      </c>
      <c r="AB3056">
        <v>54.4</v>
      </c>
      <c r="AC3056" t="s">
        <v>83</v>
      </c>
      <c r="AD3056">
        <v>65.2</v>
      </c>
      <c r="AE3056" t="s">
        <v>83</v>
      </c>
      <c r="AF3056">
        <v>127</v>
      </c>
      <c r="AG3056" t="s">
        <v>83</v>
      </c>
    </row>
    <row r="3057" spans="1:33" x14ac:dyDescent="0.35">
      <c r="A3057" t="s">
        <v>79</v>
      </c>
      <c r="B3057">
        <v>12098700</v>
      </c>
      <c r="C3057" s="1">
        <v>43340</v>
      </c>
      <c r="D3057">
        <v>15</v>
      </c>
      <c r="E3057" t="s">
        <v>83</v>
      </c>
      <c r="F3057">
        <v>12</v>
      </c>
      <c r="G3057" t="s">
        <v>83</v>
      </c>
      <c r="H3057">
        <v>13.7</v>
      </c>
      <c r="I3057" t="s">
        <v>83</v>
      </c>
      <c r="J3057">
        <v>69</v>
      </c>
      <c r="K3057" t="s">
        <v>83</v>
      </c>
      <c r="L3057">
        <v>62</v>
      </c>
      <c r="M3057" t="s">
        <v>83</v>
      </c>
      <c r="N3057">
        <v>65</v>
      </c>
      <c r="O3057" t="s">
        <v>83</v>
      </c>
      <c r="P3057">
        <v>10.7</v>
      </c>
      <c r="Q3057" t="s">
        <v>83</v>
      </c>
      <c r="R3057">
        <v>9.8000000000000007</v>
      </c>
      <c r="S3057" t="s">
        <v>83</v>
      </c>
      <c r="T3057">
        <v>10.199999999999999</v>
      </c>
      <c r="U3057" t="s">
        <v>83</v>
      </c>
      <c r="V3057">
        <v>7.5</v>
      </c>
      <c r="W3057" t="s">
        <v>83</v>
      </c>
      <c r="X3057">
        <v>7.4</v>
      </c>
      <c r="Y3057" t="s">
        <v>83</v>
      </c>
      <c r="Z3057">
        <v>7.4</v>
      </c>
      <c r="AA3057" t="s">
        <v>83</v>
      </c>
      <c r="AB3057">
        <v>56.1</v>
      </c>
      <c r="AC3057" t="s">
        <v>83</v>
      </c>
      <c r="AD3057">
        <v>78</v>
      </c>
      <c r="AE3057" t="s">
        <v>83</v>
      </c>
      <c r="AF3057">
        <v>106</v>
      </c>
      <c r="AG3057" t="s">
        <v>83</v>
      </c>
    </row>
    <row r="3058" spans="1:33" x14ac:dyDescent="0.35">
      <c r="A3058" t="s">
        <v>79</v>
      </c>
      <c r="B3058">
        <v>12098700</v>
      </c>
      <c r="C3058" s="1">
        <v>43341</v>
      </c>
      <c r="D3058">
        <v>15.3</v>
      </c>
      <c r="E3058" t="s">
        <v>83</v>
      </c>
      <c r="F3058">
        <v>12.7</v>
      </c>
      <c r="G3058" t="s">
        <v>83</v>
      </c>
      <c r="H3058">
        <v>14.1</v>
      </c>
      <c r="I3058" t="s">
        <v>83</v>
      </c>
      <c r="J3058">
        <v>68</v>
      </c>
      <c r="K3058" t="s">
        <v>83</v>
      </c>
      <c r="L3058">
        <v>61</v>
      </c>
      <c r="M3058" t="s">
        <v>83</v>
      </c>
      <c r="N3058">
        <v>65</v>
      </c>
      <c r="O3058" t="s">
        <v>83</v>
      </c>
      <c r="P3058">
        <v>10.5</v>
      </c>
      <c r="Q3058" t="s">
        <v>83</v>
      </c>
      <c r="R3058">
        <v>9.8000000000000007</v>
      </c>
      <c r="S3058" t="s">
        <v>83</v>
      </c>
      <c r="T3058">
        <v>10.1</v>
      </c>
      <c r="U3058" t="s">
        <v>83</v>
      </c>
      <c r="V3058">
        <v>7.5</v>
      </c>
      <c r="W3058" t="s">
        <v>83</v>
      </c>
      <c r="X3058">
        <v>7.4</v>
      </c>
      <c r="Y3058" t="s">
        <v>83</v>
      </c>
      <c r="Z3058">
        <v>7.4</v>
      </c>
      <c r="AA3058" t="s">
        <v>83</v>
      </c>
      <c r="AB3058">
        <v>65.7</v>
      </c>
      <c r="AC3058" t="s">
        <v>83</v>
      </c>
      <c r="AD3058">
        <v>76</v>
      </c>
      <c r="AE3058" t="s">
        <v>83</v>
      </c>
      <c r="AF3058">
        <v>122</v>
      </c>
      <c r="AG3058" t="s">
        <v>83</v>
      </c>
    </row>
    <row r="3059" spans="1:33" x14ac:dyDescent="0.35">
      <c r="A3059" t="s">
        <v>79</v>
      </c>
      <c r="B3059">
        <v>12098700</v>
      </c>
      <c r="C3059" s="1">
        <v>43342</v>
      </c>
      <c r="D3059">
        <v>14.6</v>
      </c>
      <c r="E3059" t="s">
        <v>83</v>
      </c>
      <c r="F3059">
        <v>13.2</v>
      </c>
      <c r="G3059" t="s">
        <v>83</v>
      </c>
      <c r="H3059">
        <v>14</v>
      </c>
      <c r="I3059" t="s">
        <v>83</v>
      </c>
      <c r="J3059">
        <v>68</v>
      </c>
      <c r="K3059" t="s">
        <v>83</v>
      </c>
      <c r="L3059">
        <v>60</v>
      </c>
      <c r="M3059" t="s">
        <v>83</v>
      </c>
      <c r="N3059">
        <v>64</v>
      </c>
      <c r="O3059" t="s">
        <v>83</v>
      </c>
      <c r="P3059">
        <v>10.4</v>
      </c>
      <c r="Q3059" t="s">
        <v>83</v>
      </c>
      <c r="R3059">
        <v>10</v>
      </c>
      <c r="S3059" t="s">
        <v>83</v>
      </c>
      <c r="T3059">
        <v>10.1</v>
      </c>
      <c r="U3059" t="s">
        <v>83</v>
      </c>
      <c r="V3059">
        <v>7.5</v>
      </c>
      <c r="W3059" t="s">
        <v>83</v>
      </c>
      <c r="X3059">
        <v>7.3</v>
      </c>
      <c r="Y3059" t="s">
        <v>83</v>
      </c>
      <c r="Z3059">
        <v>7.4</v>
      </c>
      <c r="AA3059" t="s">
        <v>83</v>
      </c>
      <c r="AB3059">
        <v>62</v>
      </c>
      <c r="AC3059" t="s">
        <v>83</v>
      </c>
      <c r="AD3059">
        <v>78.400000000000006</v>
      </c>
      <c r="AE3059" t="s">
        <v>83</v>
      </c>
      <c r="AF3059">
        <v>103</v>
      </c>
      <c r="AG3059" t="s">
        <v>83</v>
      </c>
    </row>
    <row r="3060" spans="1:33" x14ac:dyDescent="0.35">
      <c r="A3060" t="s">
        <v>79</v>
      </c>
      <c r="B3060">
        <v>12098700</v>
      </c>
      <c r="C3060" s="1">
        <v>43343</v>
      </c>
      <c r="D3060">
        <v>14.2</v>
      </c>
      <c r="E3060" t="s">
        <v>83</v>
      </c>
      <c r="F3060">
        <v>12.6</v>
      </c>
      <c r="G3060" t="s">
        <v>83</v>
      </c>
      <c r="H3060">
        <v>13.1</v>
      </c>
      <c r="I3060" t="s">
        <v>83</v>
      </c>
      <c r="J3060">
        <v>67</v>
      </c>
      <c r="K3060" t="s">
        <v>83</v>
      </c>
      <c r="L3060">
        <v>63</v>
      </c>
      <c r="M3060" t="s">
        <v>83</v>
      </c>
      <c r="N3060">
        <v>65</v>
      </c>
      <c r="O3060" t="s">
        <v>83</v>
      </c>
      <c r="P3060">
        <v>10.6</v>
      </c>
      <c r="Q3060" t="s">
        <v>83</v>
      </c>
      <c r="R3060">
        <v>10.1</v>
      </c>
      <c r="S3060" t="s">
        <v>83</v>
      </c>
      <c r="T3060">
        <v>10.4</v>
      </c>
      <c r="U3060" t="s">
        <v>83</v>
      </c>
      <c r="V3060">
        <v>7.5</v>
      </c>
      <c r="W3060" t="s">
        <v>83</v>
      </c>
      <c r="X3060">
        <v>7.4</v>
      </c>
      <c r="Y3060" t="s">
        <v>83</v>
      </c>
      <c r="Z3060">
        <v>7.4</v>
      </c>
      <c r="AA3060" t="s">
        <v>83</v>
      </c>
      <c r="AB3060">
        <v>52.4</v>
      </c>
      <c r="AC3060" t="s">
        <v>83</v>
      </c>
      <c r="AD3060">
        <v>64</v>
      </c>
      <c r="AE3060" t="s">
        <v>83</v>
      </c>
      <c r="AF3060">
        <v>74.2</v>
      </c>
      <c r="AG3060" t="s">
        <v>83</v>
      </c>
    </row>
    <row r="3061" spans="1:33" x14ac:dyDescent="0.35">
      <c r="A3061" t="s">
        <v>79</v>
      </c>
      <c r="B3061">
        <v>12098700</v>
      </c>
      <c r="C3061" s="1">
        <v>43344</v>
      </c>
      <c r="D3061">
        <v>14.1</v>
      </c>
      <c r="E3061" t="s">
        <v>83</v>
      </c>
      <c r="F3061">
        <v>12.5</v>
      </c>
      <c r="G3061" t="s">
        <v>83</v>
      </c>
      <c r="H3061">
        <v>13.3</v>
      </c>
      <c r="I3061" t="s">
        <v>83</v>
      </c>
      <c r="J3061">
        <v>69</v>
      </c>
      <c r="K3061" t="s">
        <v>83</v>
      </c>
      <c r="L3061">
        <v>62</v>
      </c>
      <c r="M3061" t="s">
        <v>83</v>
      </c>
      <c r="N3061">
        <v>66</v>
      </c>
      <c r="O3061" t="s">
        <v>83</v>
      </c>
      <c r="P3061">
        <v>10.6</v>
      </c>
      <c r="Q3061" t="s">
        <v>83</v>
      </c>
      <c r="R3061">
        <v>10.199999999999999</v>
      </c>
      <c r="S3061" t="s">
        <v>83</v>
      </c>
      <c r="T3061">
        <v>10.4</v>
      </c>
      <c r="U3061" t="s">
        <v>83</v>
      </c>
      <c r="V3061">
        <v>7.5</v>
      </c>
      <c r="W3061" t="s">
        <v>83</v>
      </c>
      <c r="X3061">
        <v>7.4</v>
      </c>
      <c r="Y3061" t="s">
        <v>83</v>
      </c>
      <c r="Z3061">
        <v>7.4</v>
      </c>
      <c r="AA3061" t="s">
        <v>83</v>
      </c>
      <c r="AB3061">
        <v>55.6</v>
      </c>
      <c r="AC3061" t="s">
        <v>83</v>
      </c>
      <c r="AD3061">
        <v>66.900000000000006</v>
      </c>
      <c r="AE3061" t="s">
        <v>83</v>
      </c>
      <c r="AF3061">
        <v>84.4</v>
      </c>
      <c r="AG3061" t="s">
        <v>83</v>
      </c>
    </row>
    <row r="3062" spans="1:33" x14ac:dyDescent="0.35">
      <c r="A3062" t="s">
        <v>79</v>
      </c>
      <c r="B3062">
        <v>12098700</v>
      </c>
      <c r="C3062" s="1">
        <v>43345</v>
      </c>
      <c r="D3062">
        <v>14.4</v>
      </c>
      <c r="E3062" t="s">
        <v>83</v>
      </c>
      <c r="F3062">
        <v>10.9</v>
      </c>
      <c r="G3062" t="s">
        <v>83</v>
      </c>
      <c r="H3062">
        <v>12.7</v>
      </c>
      <c r="I3062" t="s">
        <v>83</v>
      </c>
      <c r="J3062">
        <v>69</v>
      </c>
      <c r="K3062" t="s">
        <v>83</v>
      </c>
      <c r="L3062">
        <v>63</v>
      </c>
      <c r="M3062" t="s">
        <v>83</v>
      </c>
      <c r="N3062">
        <v>66</v>
      </c>
      <c r="O3062" t="s">
        <v>83</v>
      </c>
      <c r="P3062">
        <v>11</v>
      </c>
      <c r="Q3062" t="s">
        <v>83</v>
      </c>
      <c r="R3062">
        <v>10</v>
      </c>
      <c r="S3062" t="s">
        <v>83</v>
      </c>
      <c r="T3062">
        <v>10.5</v>
      </c>
      <c r="U3062" t="s">
        <v>83</v>
      </c>
      <c r="V3062">
        <v>7.5</v>
      </c>
      <c r="W3062" t="s">
        <v>83</v>
      </c>
      <c r="X3062">
        <v>7.3</v>
      </c>
      <c r="Y3062" t="s">
        <v>83</v>
      </c>
      <c r="Z3062">
        <v>7.4</v>
      </c>
      <c r="AA3062" t="s">
        <v>83</v>
      </c>
      <c r="AB3062">
        <v>57.3</v>
      </c>
      <c r="AC3062" t="s">
        <v>83</v>
      </c>
      <c r="AD3062">
        <v>71.599999999999994</v>
      </c>
      <c r="AE3062" t="s">
        <v>83</v>
      </c>
      <c r="AF3062">
        <v>88.5</v>
      </c>
      <c r="AG3062" t="s">
        <v>83</v>
      </c>
    </row>
    <row r="3063" spans="1:33" x14ac:dyDescent="0.35">
      <c r="A3063" t="s">
        <v>79</v>
      </c>
      <c r="B3063">
        <v>12098700</v>
      </c>
      <c r="C3063" s="1">
        <v>43346</v>
      </c>
      <c r="D3063">
        <v>14.6</v>
      </c>
      <c r="E3063" t="s">
        <v>83</v>
      </c>
      <c r="F3063">
        <v>12.1</v>
      </c>
      <c r="G3063" t="s">
        <v>83</v>
      </c>
      <c r="H3063">
        <v>13.3</v>
      </c>
      <c r="I3063" t="s">
        <v>83</v>
      </c>
      <c r="J3063">
        <v>69</v>
      </c>
      <c r="K3063" t="s">
        <v>83</v>
      </c>
      <c r="L3063">
        <v>61</v>
      </c>
      <c r="M3063" t="s">
        <v>83</v>
      </c>
      <c r="N3063">
        <v>65</v>
      </c>
      <c r="O3063" t="s">
        <v>83</v>
      </c>
      <c r="P3063">
        <v>10.7</v>
      </c>
      <c r="Q3063" t="s">
        <v>83</v>
      </c>
      <c r="R3063">
        <v>10</v>
      </c>
      <c r="S3063" t="s">
        <v>83</v>
      </c>
      <c r="T3063">
        <v>10.4</v>
      </c>
      <c r="U3063" t="s">
        <v>83</v>
      </c>
      <c r="V3063">
        <v>7.5</v>
      </c>
      <c r="W3063" t="s">
        <v>83</v>
      </c>
      <c r="X3063">
        <v>7.3</v>
      </c>
      <c r="Y3063" t="s">
        <v>83</v>
      </c>
      <c r="Z3063">
        <v>7.4</v>
      </c>
      <c r="AA3063" t="s">
        <v>83</v>
      </c>
      <c r="AB3063">
        <v>62.2</v>
      </c>
      <c r="AC3063" t="s">
        <v>83</v>
      </c>
      <c r="AD3063">
        <v>78.2</v>
      </c>
      <c r="AE3063" t="s">
        <v>83</v>
      </c>
      <c r="AF3063">
        <v>92.1</v>
      </c>
      <c r="AG3063" t="s">
        <v>83</v>
      </c>
    </row>
    <row r="3064" spans="1:33" x14ac:dyDescent="0.35">
      <c r="A3064" t="s">
        <v>79</v>
      </c>
      <c r="B3064">
        <v>12098700</v>
      </c>
      <c r="C3064" s="1">
        <v>43347</v>
      </c>
      <c r="D3064">
        <v>14.3</v>
      </c>
      <c r="E3064" t="s">
        <v>83</v>
      </c>
      <c r="F3064">
        <v>11.3</v>
      </c>
      <c r="G3064" t="s">
        <v>83</v>
      </c>
      <c r="H3064">
        <v>12.9</v>
      </c>
      <c r="I3064" t="s">
        <v>83</v>
      </c>
      <c r="J3064">
        <v>68</v>
      </c>
      <c r="K3064" t="s">
        <v>83</v>
      </c>
      <c r="L3064">
        <v>61</v>
      </c>
      <c r="M3064" t="s">
        <v>83</v>
      </c>
      <c r="N3064">
        <v>65</v>
      </c>
      <c r="O3064" t="s">
        <v>83</v>
      </c>
      <c r="P3064">
        <v>10.9</v>
      </c>
      <c r="Q3064" t="s">
        <v>83</v>
      </c>
      <c r="R3064">
        <v>10</v>
      </c>
      <c r="S3064" t="s">
        <v>83</v>
      </c>
      <c r="T3064">
        <v>10.4</v>
      </c>
      <c r="U3064" t="s">
        <v>83</v>
      </c>
      <c r="V3064">
        <v>7.5</v>
      </c>
      <c r="W3064" t="s">
        <v>83</v>
      </c>
      <c r="X3064">
        <v>7.3</v>
      </c>
      <c r="Y3064" t="s">
        <v>83</v>
      </c>
      <c r="Z3064">
        <v>7.4</v>
      </c>
      <c r="AA3064" t="s">
        <v>83</v>
      </c>
      <c r="AB3064">
        <v>63.1</v>
      </c>
      <c r="AC3064" t="s">
        <v>83</v>
      </c>
      <c r="AD3064">
        <v>76.8</v>
      </c>
      <c r="AE3064" t="s">
        <v>83</v>
      </c>
      <c r="AF3064">
        <v>99.3</v>
      </c>
      <c r="AG3064" t="s">
        <v>83</v>
      </c>
    </row>
    <row r="3065" spans="1:33" x14ac:dyDescent="0.35">
      <c r="A3065" t="s">
        <v>79</v>
      </c>
      <c r="B3065">
        <v>12098700</v>
      </c>
      <c r="C3065" s="1">
        <v>43348</v>
      </c>
      <c r="D3065">
        <v>14.7</v>
      </c>
      <c r="E3065" t="s">
        <v>83</v>
      </c>
      <c r="F3065">
        <v>11.9</v>
      </c>
      <c r="G3065" t="s">
        <v>83</v>
      </c>
      <c r="H3065">
        <v>13.4</v>
      </c>
      <c r="I3065" t="s">
        <v>83</v>
      </c>
      <c r="J3065">
        <v>69</v>
      </c>
      <c r="K3065" t="s">
        <v>83</v>
      </c>
      <c r="L3065">
        <v>62</v>
      </c>
      <c r="M3065" t="s">
        <v>83</v>
      </c>
      <c r="N3065">
        <v>66</v>
      </c>
      <c r="O3065" t="s">
        <v>83</v>
      </c>
      <c r="P3065">
        <v>10.7</v>
      </c>
      <c r="Q3065" t="s">
        <v>83</v>
      </c>
      <c r="R3065">
        <v>9.9</v>
      </c>
      <c r="S3065" t="s">
        <v>83</v>
      </c>
      <c r="T3065">
        <v>10.3</v>
      </c>
      <c r="U3065" t="s">
        <v>83</v>
      </c>
      <c r="V3065">
        <v>7.5</v>
      </c>
      <c r="W3065" t="s">
        <v>83</v>
      </c>
      <c r="X3065">
        <v>7.3</v>
      </c>
      <c r="Y3065" t="s">
        <v>83</v>
      </c>
      <c r="Z3065">
        <v>7.4</v>
      </c>
      <c r="AA3065" t="s">
        <v>83</v>
      </c>
      <c r="AB3065">
        <v>52.6</v>
      </c>
      <c r="AC3065" t="s">
        <v>83</v>
      </c>
      <c r="AD3065">
        <v>66.8</v>
      </c>
      <c r="AE3065" t="s">
        <v>83</v>
      </c>
      <c r="AF3065">
        <v>86.4</v>
      </c>
      <c r="AG3065" t="s">
        <v>83</v>
      </c>
    </row>
    <row r="3066" spans="1:33" x14ac:dyDescent="0.35">
      <c r="A3066" t="s">
        <v>79</v>
      </c>
      <c r="B3066">
        <v>12098700</v>
      </c>
      <c r="C3066" s="1">
        <v>43349</v>
      </c>
      <c r="D3066">
        <v>15.2</v>
      </c>
      <c r="E3066" t="s">
        <v>83</v>
      </c>
      <c r="F3066">
        <v>12.4</v>
      </c>
      <c r="G3066" t="s">
        <v>83</v>
      </c>
      <c r="H3066">
        <v>13.8</v>
      </c>
      <c r="I3066" t="s">
        <v>83</v>
      </c>
      <c r="J3066">
        <v>69</v>
      </c>
      <c r="K3066" t="s">
        <v>83</v>
      </c>
      <c r="L3066">
        <v>61</v>
      </c>
      <c r="M3066" t="s">
        <v>83</v>
      </c>
      <c r="N3066">
        <v>65</v>
      </c>
      <c r="O3066" t="s">
        <v>83</v>
      </c>
      <c r="P3066">
        <v>10.6</v>
      </c>
      <c r="Q3066" t="s">
        <v>83</v>
      </c>
      <c r="R3066">
        <v>9.8000000000000007</v>
      </c>
      <c r="S3066" t="s">
        <v>83</v>
      </c>
      <c r="T3066">
        <v>10.199999999999999</v>
      </c>
      <c r="U3066" t="s">
        <v>83</v>
      </c>
      <c r="V3066">
        <v>7.5</v>
      </c>
      <c r="W3066" t="s">
        <v>83</v>
      </c>
      <c r="X3066">
        <v>7.3</v>
      </c>
      <c r="Y3066" t="s">
        <v>83</v>
      </c>
      <c r="Z3066">
        <v>7.4</v>
      </c>
      <c r="AA3066" t="s">
        <v>83</v>
      </c>
      <c r="AB3066">
        <v>56.4</v>
      </c>
      <c r="AC3066" t="s">
        <v>83</v>
      </c>
      <c r="AD3066">
        <v>72.8</v>
      </c>
      <c r="AE3066" t="s">
        <v>83</v>
      </c>
      <c r="AF3066">
        <v>94.8</v>
      </c>
      <c r="AG3066" t="s">
        <v>83</v>
      </c>
    </row>
    <row r="3067" spans="1:33" x14ac:dyDescent="0.35">
      <c r="A3067" t="s">
        <v>79</v>
      </c>
      <c r="B3067">
        <v>12098700</v>
      </c>
      <c r="C3067" s="1">
        <v>43350</v>
      </c>
      <c r="D3067">
        <v>14.9</v>
      </c>
      <c r="E3067" t="s">
        <v>83</v>
      </c>
      <c r="F3067">
        <v>12.4</v>
      </c>
      <c r="G3067" t="s">
        <v>83</v>
      </c>
      <c r="H3067">
        <v>13.8</v>
      </c>
      <c r="I3067" t="s">
        <v>83</v>
      </c>
      <c r="J3067">
        <v>66</v>
      </c>
      <c r="K3067" t="s">
        <v>83</v>
      </c>
      <c r="L3067">
        <v>59</v>
      </c>
      <c r="M3067" t="s">
        <v>83</v>
      </c>
      <c r="N3067">
        <v>62</v>
      </c>
      <c r="O3067" t="s">
        <v>83</v>
      </c>
      <c r="P3067">
        <v>10.6</v>
      </c>
      <c r="Q3067" t="s">
        <v>83</v>
      </c>
      <c r="R3067">
        <v>9.9</v>
      </c>
      <c r="S3067" t="s">
        <v>83</v>
      </c>
      <c r="T3067">
        <v>10.199999999999999</v>
      </c>
      <c r="U3067" t="s">
        <v>83</v>
      </c>
      <c r="V3067">
        <v>7.4</v>
      </c>
      <c r="W3067" t="s">
        <v>83</v>
      </c>
      <c r="X3067">
        <v>7.3</v>
      </c>
      <c r="Y3067" t="s">
        <v>83</v>
      </c>
      <c r="Z3067">
        <v>7.3</v>
      </c>
      <c r="AA3067" t="s">
        <v>83</v>
      </c>
      <c r="AB3067">
        <v>67.599999999999994</v>
      </c>
      <c r="AC3067" t="s">
        <v>83</v>
      </c>
      <c r="AD3067">
        <v>107</v>
      </c>
      <c r="AE3067" t="s">
        <v>83</v>
      </c>
      <c r="AF3067">
        <v>130</v>
      </c>
      <c r="AG3067" t="s">
        <v>83</v>
      </c>
    </row>
    <row r="3068" spans="1:33" x14ac:dyDescent="0.35">
      <c r="A3068" t="s">
        <v>79</v>
      </c>
      <c r="B3068">
        <v>12098700</v>
      </c>
      <c r="C3068" s="1">
        <v>43351</v>
      </c>
      <c r="D3068">
        <v>14.4</v>
      </c>
      <c r="E3068" t="s">
        <v>83</v>
      </c>
      <c r="F3068">
        <v>12.5</v>
      </c>
      <c r="G3068" t="s">
        <v>83</v>
      </c>
      <c r="H3068">
        <v>13.3</v>
      </c>
      <c r="I3068" t="s">
        <v>83</v>
      </c>
      <c r="J3068">
        <v>66</v>
      </c>
      <c r="K3068" t="s">
        <v>83</v>
      </c>
      <c r="L3068">
        <v>58</v>
      </c>
      <c r="M3068" t="s">
        <v>83</v>
      </c>
      <c r="N3068">
        <v>62</v>
      </c>
      <c r="O3068" t="s">
        <v>83</v>
      </c>
      <c r="P3068">
        <v>10.4</v>
      </c>
      <c r="Q3068" t="s">
        <v>83</v>
      </c>
      <c r="R3068">
        <v>10</v>
      </c>
      <c r="S3068" t="s">
        <v>83</v>
      </c>
      <c r="T3068">
        <v>10.3</v>
      </c>
      <c r="U3068" t="s">
        <v>83</v>
      </c>
      <c r="V3068">
        <v>7.4</v>
      </c>
      <c r="W3068" t="s">
        <v>83</v>
      </c>
      <c r="X3068">
        <v>7.3</v>
      </c>
      <c r="Y3068" t="s">
        <v>83</v>
      </c>
      <c r="Z3068">
        <v>7.3</v>
      </c>
      <c r="AA3068" t="s">
        <v>83</v>
      </c>
      <c r="AB3068">
        <v>86.4</v>
      </c>
      <c r="AC3068" t="s">
        <v>83</v>
      </c>
      <c r="AD3068">
        <v>112</v>
      </c>
      <c r="AE3068" t="s">
        <v>83</v>
      </c>
      <c r="AF3068">
        <v>164</v>
      </c>
      <c r="AG3068" t="s">
        <v>83</v>
      </c>
    </row>
    <row r="3069" spans="1:33" x14ac:dyDescent="0.35">
      <c r="A3069" t="s">
        <v>79</v>
      </c>
      <c r="B3069">
        <v>12098700</v>
      </c>
      <c r="C3069" s="1">
        <v>43352</v>
      </c>
      <c r="D3069">
        <v>14.4</v>
      </c>
      <c r="E3069" t="s">
        <v>83</v>
      </c>
      <c r="F3069">
        <v>11.4</v>
      </c>
      <c r="G3069" t="s">
        <v>83</v>
      </c>
      <c r="H3069">
        <v>13</v>
      </c>
      <c r="I3069" t="s">
        <v>83</v>
      </c>
      <c r="J3069">
        <v>70</v>
      </c>
      <c r="K3069" t="s">
        <v>83</v>
      </c>
      <c r="L3069">
        <v>64</v>
      </c>
      <c r="M3069" t="s">
        <v>83</v>
      </c>
      <c r="N3069">
        <v>67</v>
      </c>
      <c r="O3069" t="s">
        <v>83</v>
      </c>
      <c r="P3069">
        <v>10.8</v>
      </c>
      <c r="Q3069" t="s">
        <v>83</v>
      </c>
      <c r="R3069">
        <v>10</v>
      </c>
      <c r="S3069" t="s">
        <v>83</v>
      </c>
      <c r="T3069">
        <v>10.4</v>
      </c>
      <c r="U3069" t="s">
        <v>83</v>
      </c>
      <c r="V3069">
        <v>7.5</v>
      </c>
      <c r="W3069" t="s">
        <v>83</v>
      </c>
      <c r="X3069">
        <v>7.3</v>
      </c>
      <c r="Y3069" t="s">
        <v>83</v>
      </c>
      <c r="Z3069">
        <v>7.4</v>
      </c>
      <c r="AA3069" t="s">
        <v>83</v>
      </c>
      <c r="AB3069">
        <v>60.4</v>
      </c>
      <c r="AC3069" t="s">
        <v>83</v>
      </c>
      <c r="AD3069">
        <v>74.8</v>
      </c>
      <c r="AE3069" t="s">
        <v>83</v>
      </c>
      <c r="AF3069">
        <v>87.4</v>
      </c>
      <c r="AG3069" t="s">
        <v>83</v>
      </c>
    </row>
    <row r="3070" spans="1:33" x14ac:dyDescent="0.35">
      <c r="A3070" t="s">
        <v>79</v>
      </c>
      <c r="B3070">
        <v>12098700</v>
      </c>
      <c r="C3070" s="1">
        <v>43353</v>
      </c>
      <c r="D3070">
        <v>14</v>
      </c>
      <c r="E3070" t="s">
        <v>83</v>
      </c>
      <c r="F3070">
        <v>12.4</v>
      </c>
      <c r="G3070" t="s">
        <v>83</v>
      </c>
      <c r="H3070">
        <v>13.2</v>
      </c>
      <c r="I3070" t="s">
        <v>83</v>
      </c>
      <c r="J3070">
        <v>70</v>
      </c>
      <c r="K3070" t="s">
        <v>83</v>
      </c>
      <c r="L3070">
        <v>65</v>
      </c>
      <c r="M3070" t="s">
        <v>83</v>
      </c>
      <c r="N3070">
        <v>67</v>
      </c>
      <c r="O3070" t="s">
        <v>83</v>
      </c>
      <c r="P3070">
        <v>10.5</v>
      </c>
      <c r="Q3070" t="s">
        <v>83</v>
      </c>
      <c r="R3070">
        <v>10</v>
      </c>
      <c r="S3070" t="s">
        <v>83</v>
      </c>
      <c r="T3070">
        <v>10.3</v>
      </c>
      <c r="U3070" t="s">
        <v>83</v>
      </c>
      <c r="V3070">
        <v>7.5</v>
      </c>
      <c r="W3070" t="s">
        <v>83</v>
      </c>
      <c r="X3070">
        <v>7.4</v>
      </c>
      <c r="Y3070" t="s">
        <v>83</v>
      </c>
      <c r="Z3070">
        <v>7.4</v>
      </c>
      <c r="AA3070" t="s">
        <v>83</v>
      </c>
      <c r="AB3070">
        <v>56.7</v>
      </c>
      <c r="AC3070" t="s">
        <v>83</v>
      </c>
      <c r="AD3070">
        <v>65.900000000000006</v>
      </c>
      <c r="AE3070" t="s">
        <v>83</v>
      </c>
      <c r="AF3070">
        <v>77.400000000000006</v>
      </c>
      <c r="AG3070" t="s">
        <v>83</v>
      </c>
    </row>
    <row r="3071" spans="1:33" x14ac:dyDescent="0.35">
      <c r="A3071" t="s">
        <v>79</v>
      </c>
      <c r="B3071">
        <v>12098700</v>
      </c>
      <c r="C3071" s="1">
        <v>43354</v>
      </c>
      <c r="D3071">
        <v>13</v>
      </c>
      <c r="E3071" t="s">
        <v>83</v>
      </c>
      <c r="F3071">
        <v>11.6</v>
      </c>
      <c r="G3071" t="s">
        <v>83</v>
      </c>
      <c r="H3071">
        <v>12.2</v>
      </c>
      <c r="I3071" t="s">
        <v>83</v>
      </c>
      <c r="J3071">
        <v>68</v>
      </c>
      <c r="K3071" t="s">
        <v>83</v>
      </c>
      <c r="L3071">
        <v>63</v>
      </c>
      <c r="M3071" t="s">
        <v>83</v>
      </c>
      <c r="N3071">
        <v>66</v>
      </c>
      <c r="O3071" t="s">
        <v>83</v>
      </c>
      <c r="P3071">
        <v>10.7</v>
      </c>
      <c r="Q3071" t="s">
        <v>83</v>
      </c>
      <c r="R3071">
        <v>10.4</v>
      </c>
      <c r="S3071" t="s">
        <v>83</v>
      </c>
      <c r="T3071">
        <v>10.5</v>
      </c>
      <c r="U3071" t="s">
        <v>83</v>
      </c>
      <c r="V3071">
        <v>7.5</v>
      </c>
      <c r="W3071" t="s">
        <v>83</v>
      </c>
      <c r="X3071">
        <v>7.3</v>
      </c>
      <c r="Y3071" t="s">
        <v>83</v>
      </c>
      <c r="Z3071">
        <v>7.4</v>
      </c>
      <c r="AA3071" t="s">
        <v>83</v>
      </c>
      <c r="AB3071">
        <v>52</v>
      </c>
      <c r="AC3071" t="s">
        <v>83</v>
      </c>
      <c r="AD3071">
        <v>66</v>
      </c>
      <c r="AE3071" t="s">
        <v>83</v>
      </c>
      <c r="AF3071">
        <v>91.5</v>
      </c>
      <c r="AG3071" t="s">
        <v>83</v>
      </c>
    </row>
    <row r="3072" spans="1:33" x14ac:dyDescent="0.35">
      <c r="A3072" t="s">
        <v>79</v>
      </c>
      <c r="B3072">
        <v>12098700</v>
      </c>
      <c r="C3072" s="1">
        <v>43355</v>
      </c>
      <c r="D3072">
        <v>12.1</v>
      </c>
      <c r="E3072" t="s">
        <v>83</v>
      </c>
      <c r="F3072">
        <v>11.1</v>
      </c>
      <c r="G3072" t="s">
        <v>83</v>
      </c>
      <c r="H3072">
        <v>11.6</v>
      </c>
      <c r="I3072" t="s">
        <v>83</v>
      </c>
      <c r="J3072">
        <v>71</v>
      </c>
      <c r="K3072" t="s">
        <v>83</v>
      </c>
      <c r="L3072">
        <v>68</v>
      </c>
      <c r="M3072" t="s">
        <v>83</v>
      </c>
      <c r="N3072">
        <v>69</v>
      </c>
      <c r="O3072" t="s">
        <v>83</v>
      </c>
      <c r="P3072">
        <v>10.9</v>
      </c>
      <c r="Q3072" t="s">
        <v>83</v>
      </c>
      <c r="R3072">
        <v>10.5</v>
      </c>
      <c r="S3072" t="s">
        <v>83</v>
      </c>
      <c r="T3072">
        <v>10.7</v>
      </c>
      <c r="U3072" t="s">
        <v>83</v>
      </c>
      <c r="V3072">
        <v>7.5</v>
      </c>
      <c r="W3072" t="s">
        <v>83</v>
      </c>
      <c r="X3072">
        <v>7.4</v>
      </c>
      <c r="Y3072" t="s">
        <v>83</v>
      </c>
      <c r="Z3072">
        <v>7.4</v>
      </c>
      <c r="AA3072" t="s">
        <v>83</v>
      </c>
      <c r="AB3072">
        <v>38.1</v>
      </c>
      <c r="AC3072" t="s">
        <v>83</v>
      </c>
      <c r="AD3072">
        <v>50.1</v>
      </c>
      <c r="AE3072" t="s">
        <v>83</v>
      </c>
      <c r="AF3072">
        <v>56.8</v>
      </c>
      <c r="AG3072" t="s">
        <v>83</v>
      </c>
    </row>
    <row r="3073" spans="1:33" x14ac:dyDescent="0.35">
      <c r="A3073" t="s">
        <v>79</v>
      </c>
      <c r="B3073">
        <v>12098700</v>
      </c>
      <c r="C3073" s="1">
        <v>43356</v>
      </c>
      <c r="D3073">
        <v>13</v>
      </c>
      <c r="E3073" t="s">
        <v>83</v>
      </c>
      <c r="F3073">
        <v>10.7</v>
      </c>
      <c r="G3073" t="s">
        <v>83</v>
      </c>
      <c r="H3073">
        <v>11.8</v>
      </c>
      <c r="I3073" t="s">
        <v>83</v>
      </c>
      <c r="J3073">
        <v>74</v>
      </c>
      <c r="K3073" t="s">
        <v>83</v>
      </c>
      <c r="L3073">
        <v>70</v>
      </c>
      <c r="M3073" t="s">
        <v>83</v>
      </c>
      <c r="N3073">
        <v>72</v>
      </c>
      <c r="O3073" t="s">
        <v>83</v>
      </c>
      <c r="P3073">
        <v>11</v>
      </c>
      <c r="Q3073" t="s">
        <v>83</v>
      </c>
      <c r="R3073">
        <v>10.4</v>
      </c>
      <c r="S3073" t="s">
        <v>83</v>
      </c>
      <c r="T3073">
        <v>10.7</v>
      </c>
      <c r="U3073" t="s">
        <v>83</v>
      </c>
      <c r="V3073">
        <v>7.5</v>
      </c>
      <c r="W3073" t="s">
        <v>83</v>
      </c>
      <c r="X3073">
        <v>7.4</v>
      </c>
      <c r="Y3073" t="s">
        <v>83</v>
      </c>
      <c r="Z3073">
        <v>7.4</v>
      </c>
      <c r="AA3073" t="s">
        <v>83</v>
      </c>
      <c r="AB3073">
        <v>32.799999999999997</v>
      </c>
      <c r="AC3073" t="s">
        <v>83</v>
      </c>
      <c r="AD3073">
        <v>39.5</v>
      </c>
      <c r="AE3073" t="s">
        <v>83</v>
      </c>
      <c r="AF3073">
        <v>50.9</v>
      </c>
      <c r="AG3073" t="s">
        <v>83</v>
      </c>
    </row>
    <row r="3074" spans="1:33" x14ac:dyDescent="0.35">
      <c r="A3074" t="s">
        <v>79</v>
      </c>
      <c r="B3074">
        <v>12098700</v>
      </c>
      <c r="C3074" s="1">
        <v>43357</v>
      </c>
      <c r="D3074">
        <v>12.9</v>
      </c>
      <c r="E3074" t="s">
        <v>83</v>
      </c>
      <c r="F3074">
        <v>11.2</v>
      </c>
      <c r="G3074" t="s">
        <v>83</v>
      </c>
      <c r="H3074">
        <v>12</v>
      </c>
      <c r="I3074" t="s">
        <v>83</v>
      </c>
      <c r="J3074">
        <v>75</v>
      </c>
      <c r="K3074" t="s">
        <v>83</v>
      </c>
      <c r="L3074">
        <v>72</v>
      </c>
      <c r="M3074" t="s">
        <v>83</v>
      </c>
      <c r="N3074">
        <v>74</v>
      </c>
      <c r="O3074" t="s">
        <v>83</v>
      </c>
      <c r="P3074">
        <v>10.9</v>
      </c>
      <c r="Q3074" t="s">
        <v>83</v>
      </c>
      <c r="R3074">
        <v>10.4</v>
      </c>
      <c r="S3074" t="s">
        <v>83</v>
      </c>
      <c r="T3074">
        <v>10.6</v>
      </c>
      <c r="U3074" t="s">
        <v>83</v>
      </c>
      <c r="V3074">
        <v>7.5</v>
      </c>
      <c r="W3074" t="s">
        <v>83</v>
      </c>
      <c r="X3074">
        <v>7.3</v>
      </c>
      <c r="Y3074" t="s">
        <v>83</v>
      </c>
      <c r="Z3074">
        <v>7.4</v>
      </c>
      <c r="AA3074" t="s">
        <v>83</v>
      </c>
      <c r="AB3074">
        <v>32.700000000000003</v>
      </c>
      <c r="AC3074" t="s">
        <v>83</v>
      </c>
      <c r="AD3074">
        <v>35.200000000000003</v>
      </c>
      <c r="AE3074" t="s">
        <v>83</v>
      </c>
      <c r="AF3074">
        <v>44.2</v>
      </c>
      <c r="AG3074" t="s">
        <v>83</v>
      </c>
    </row>
    <row r="3075" spans="1:33" x14ac:dyDescent="0.35">
      <c r="A3075" t="s">
        <v>79</v>
      </c>
      <c r="B3075">
        <v>12098700</v>
      </c>
      <c r="C3075" s="1">
        <v>43358</v>
      </c>
      <c r="D3075">
        <v>12.4</v>
      </c>
      <c r="E3075" t="s">
        <v>83</v>
      </c>
      <c r="F3075">
        <v>10.7</v>
      </c>
      <c r="G3075" t="s">
        <v>83</v>
      </c>
      <c r="H3075">
        <v>11.5</v>
      </c>
      <c r="I3075" t="s">
        <v>83</v>
      </c>
      <c r="J3075">
        <v>77</v>
      </c>
      <c r="K3075" t="s">
        <v>83</v>
      </c>
      <c r="L3075">
        <v>75</v>
      </c>
      <c r="M3075" t="s">
        <v>83</v>
      </c>
      <c r="N3075">
        <v>76</v>
      </c>
      <c r="O3075" t="s">
        <v>83</v>
      </c>
      <c r="P3075">
        <v>11</v>
      </c>
      <c r="Q3075" t="s">
        <v>83</v>
      </c>
      <c r="R3075">
        <v>10.5</v>
      </c>
      <c r="S3075" t="s">
        <v>83</v>
      </c>
      <c r="T3075">
        <v>10.7</v>
      </c>
      <c r="U3075" t="s">
        <v>83</v>
      </c>
      <c r="V3075">
        <v>7.6</v>
      </c>
      <c r="W3075" t="s">
        <v>83</v>
      </c>
      <c r="X3075">
        <v>7.4</v>
      </c>
      <c r="Y3075" t="s">
        <v>83</v>
      </c>
      <c r="Z3075">
        <v>7.4</v>
      </c>
      <c r="AA3075" t="s">
        <v>83</v>
      </c>
      <c r="AB3075">
        <v>27.9</v>
      </c>
      <c r="AC3075" t="s">
        <v>83</v>
      </c>
      <c r="AD3075">
        <v>30.4</v>
      </c>
      <c r="AE3075" t="s">
        <v>83</v>
      </c>
      <c r="AF3075">
        <v>36.200000000000003</v>
      </c>
      <c r="AG3075" t="s">
        <v>83</v>
      </c>
    </row>
    <row r="3076" spans="1:33" x14ac:dyDescent="0.35">
      <c r="A3076" t="s">
        <v>79</v>
      </c>
      <c r="B3076">
        <v>12098700</v>
      </c>
      <c r="C3076" s="1">
        <v>43359</v>
      </c>
      <c r="D3076">
        <v>12.3</v>
      </c>
      <c r="E3076" t="s">
        <v>83</v>
      </c>
      <c r="F3076">
        <v>10.5</v>
      </c>
      <c r="G3076" t="s">
        <v>83</v>
      </c>
      <c r="H3076">
        <v>11.4</v>
      </c>
      <c r="I3076" t="s">
        <v>83</v>
      </c>
      <c r="J3076">
        <v>77</v>
      </c>
      <c r="K3076" t="s">
        <v>83</v>
      </c>
      <c r="L3076">
        <v>74</v>
      </c>
      <c r="M3076" t="s">
        <v>83</v>
      </c>
      <c r="N3076">
        <v>76</v>
      </c>
      <c r="O3076" t="s">
        <v>83</v>
      </c>
      <c r="P3076">
        <v>11</v>
      </c>
      <c r="Q3076" t="s">
        <v>83</v>
      </c>
      <c r="R3076">
        <v>10.5</v>
      </c>
      <c r="S3076" t="s">
        <v>83</v>
      </c>
      <c r="T3076">
        <v>10.7</v>
      </c>
      <c r="U3076" t="s">
        <v>83</v>
      </c>
      <c r="V3076">
        <v>7.5</v>
      </c>
      <c r="W3076" t="s">
        <v>83</v>
      </c>
      <c r="X3076">
        <v>7.3</v>
      </c>
      <c r="Y3076" t="s">
        <v>83</v>
      </c>
      <c r="Z3076">
        <v>7.4</v>
      </c>
      <c r="AA3076" t="s">
        <v>83</v>
      </c>
      <c r="AB3076">
        <v>26.4</v>
      </c>
      <c r="AC3076" t="s">
        <v>83</v>
      </c>
      <c r="AD3076">
        <v>28.4</v>
      </c>
      <c r="AE3076" t="s">
        <v>83</v>
      </c>
      <c r="AF3076">
        <v>30.9</v>
      </c>
      <c r="AG3076" t="s">
        <v>83</v>
      </c>
    </row>
    <row r="3077" spans="1:33" x14ac:dyDescent="0.35">
      <c r="A3077" t="s">
        <v>79</v>
      </c>
      <c r="B3077">
        <v>12098700</v>
      </c>
      <c r="C3077" s="1">
        <v>43360</v>
      </c>
      <c r="D3077">
        <v>13.3</v>
      </c>
      <c r="E3077" t="s">
        <v>83</v>
      </c>
      <c r="F3077">
        <v>10.9</v>
      </c>
      <c r="G3077" t="s">
        <v>83</v>
      </c>
      <c r="H3077">
        <v>11.9</v>
      </c>
      <c r="I3077" t="s">
        <v>83</v>
      </c>
      <c r="J3077">
        <v>77</v>
      </c>
      <c r="K3077" t="s">
        <v>83</v>
      </c>
      <c r="L3077">
        <v>75</v>
      </c>
      <c r="M3077" t="s">
        <v>83</v>
      </c>
      <c r="N3077">
        <v>75</v>
      </c>
      <c r="O3077" t="s">
        <v>83</v>
      </c>
      <c r="P3077">
        <v>11.1</v>
      </c>
      <c r="Q3077" t="s">
        <v>83</v>
      </c>
      <c r="R3077">
        <v>10.3</v>
      </c>
      <c r="S3077" t="s">
        <v>83</v>
      </c>
      <c r="T3077">
        <v>10.7</v>
      </c>
      <c r="U3077" t="s">
        <v>83</v>
      </c>
      <c r="V3077">
        <v>7.5</v>
      </c>
      <c r="W3077" t="s">
        <v>83</v>
      </c>
      <c r="X3077">
        <v>7.3</v>
      </c>
      <c r="Y3077" t="s">
        <v>83</v>
      </c>
      <c r="Z3077">
        <v>7.4</v>
      </c>
      <c r="AA3077" t="s">
        <v>83</v>
      </c>
      <c r="AB3077">
        <v>20.9</v>
      </c>
      <c r="AC3077" t="s">
        <v>83</v>
      </c>
      <c r="AD3077">
        <v>23.6</v>
      </c>
      <c r="AE3077" t="s">
        <v>83</v>
      </c>
      <c r="AF3077">
        <v>29.9</v>
      </c>
      <c r="AG3077" t="s">
        <v>83</v>
      </c>
    </row>
    <row r="3078" spans="1:33" x14ac:dyDescent="0.35">
      <c r="A3078" t="s">
        <v>79</v>
      </c>
      <c r="B3078">
        <v>12098700</v>
      </c>
      <c r="C3078" s="1">
        <v>43361</v>
      </c>
      <c r="D3078">
        <v>13.3</v>
      </c>
      <c r="E3078" t="s">
        <v>83</v>
      </c>
      <c r="F3078">
        <v>9.9</v>
      </c>
      <c r="G3078" t="s">
        <v>83</v>
      </c>
      <c r="H3078">
        <v>11.7</v>
      </c>
      <c r="I3078" t="s">
        <v>83</v>
      </c>
      <c r="J3078">
        <v>81</v>
      </c>
      <c r="K3078" t="s">
        <v>83</v>
      </c>
      <c r="L3078">
        <v>77</v>
      </c>
      <c r="M3078" t="s">
        <v>83</v>
      </c>
      <c r="N3078">
        <v>79</v>
      </c>
      <c r="O3078" t="s">
        <v>83</v>
      </c>
      <c r="P3078">
        <v>11.3</v>
      </c>
      <c r="Q3078" t="s">
        <v>83</v>
      </c>
      <c r="R3078">
        <v>10.199999999999999</v>
      </c>
      <c r="S3078" t="s">
        <v>83</v>
      </c>
      <c r="T3078">
        <v>10.7</v>
      </c>
      <c r="U3078" t="s">
        <v>83</v>
      </c>
      <c r="V3078">
        <v>7.9</v>
      </c>
      <c r="W3078" t="s">
        <v>83</v>
      </c>
      <c r="X3078">
        <v>7.3</v>
      </c>
      <c r="Y3078" t="s">
        <v>83</v>
      </c>
      <c r="Z3078">
        <v>7.4</v>
      </c>
      <c r="AA3078" t="s">
        <v>83</v>
      </c>
      <c r="AB3078">
        <v>20.2</v>
      </c>
      <c r="AC3078" t="s">
        <v>83</v>
      </c>
      <c r="AD3078">
        <v>21.9</v>
      </c>
      <c r="AE3078" t="s">
        <v>83</v>
      </c>
      <c r="AF3078">
        <v>40.200000000000003</v>
      </c>
      <c r="AG3078" t="s">
        <v>83</v>
      </c>
    </row>
    <row r="3079" spans="1:33" x14ac:dyDescent="0.35">
      <c r="A3079" t="s">
        <v>79</v>
      </c>
      <c r="B3079">
        <v>12098700</v>
      </c>
      <c r="C3079" s="1">
        <v>43362</v>
      </c>
      <c r="D3079">
        <v>13.3</v>
      </c>
      <c r="E3079" t="s">
        <v>83</v>
      </c>
      <c r="F3079">
        <v>10</v>
      </c>
      <c r="G3079" t="s">
        <v>83</v>
      </c>
      <c r="H3079">
        <v>11.8</v>
      </c>
      <c r="I3079" t="s">
        <v>83</v>
      </c>
      <c r="J3079">
        <v>81</v>
      </c>
      <c r="K3079" t="s">
        <v>83</v>
      </c>
      <c r="L3079">
        <v>79</v>
      </c>
      <c r="M3079" t="s">
        <v>83</v>
      </c>
      <c r="N3079">
        <v>80</v>
      </c>
      <c r="O3079" t="s">
        <v>83</v>
      </c>
      <c r="P3079">
        <v>11.2</v>
      </c>
      <c r="Q3079" t="s">
        <v>83</v>
      </c>
      <c r="R3079">
        <v>10.199999999999999</v>
      </c>
      <c r="S3079" t="s">
        <v>83</v>
      </c>
      <c r="T3079">
        <v>10.7</v>
      </c>
      <c r="U3079" t="s">
        <v>83</v>
      </c>
      <c r="V3079">
        <v>7.6</v>
      </c>
      <c r="W3079" t="s">
        <v>83</v>
      </c>
      <c r="X3079">
        <v>7.3</v>
      </c>
      <c r="Y3079" t="s">
        <v>83</v>
      </c>
      <c r="Z3079">
        <v>7.4</v>
      </c>
      <c r="AA3079" t="s">
        <v>83</v>
      </c>
      <c r="AB3079">
        <v>20.100000000000001</v>
      </c>
      <c r="AC3079" t="s">
        <v>83</v>
      </c>
      <c r="AD3079">
        <v>22.6</v>
      </c>
      <c r="AE3079" t="s">
        <v>83</v>
      </c>
      <c r="AF3079">
        <v>25.4</v>
      </c>
      <c r="AG3079" t="s">
        <v>83</v>
      </c>
    </row>
    <row r="3080" spans="1:33" x14ac:dyDescent="0.35">
      <c r="A3080" t="s">
        <v>79</v>
      </c>
      <c r="B3080">
        <v>12098700</v>
      </c>
      <c r="C3080" s="1">
        <v>43363</v>
      </c>
      <c r="D3080">
        <v>13.8</v>
      </c>
      <c r="E3080" t="s">
        <v>83</v>
      </c>
      <c r="F3080">
        <v>11.2</v>
      </c>
      <c r="G3080" t="s">
        <v>83</v>
      </c>
      <c r="H3080">
        <v>12.4</v>
      </c>
      <c r="I3080" t="s">
        <v>83</v>
      </c>
      <c r="J3080">
        <v>82</v>
      </c>
      <c r="K3080" t="s">
        <v>83</v>
      </c>
      <c r="L3080">
        <v>80</v>
      </c>
      <c r="M3080" t="s">
        <v>83</v>
      </c>
      <c r="N3080">
        <v>81</v>
      </c>
      <c r="O3080" t="s">
        <v>83</v>
      </c>
      <c r="P3080">
        <v>11</v>
      </c>
      <c r="Q3080" t="s">
        <v>83</v>
      </c>
      <c r="R3080">
        <v>10.199999999999999</v>
      </c>
      <c r="S3080" t="s">
        <v>83</v>
      </c>
      <c r="T3080">
        <v>10.6</v>
      </c>
      <c r="U3080" t="s">
        <v>83</v>
      </c>
      <c r="V3080">
        <v>7.6</v>
      </c>
      <c r="W3080" t="s">
        <v>83</v>
      </c>
      <c r="X3080">
        <v>7.3</v>
      </c>
      <c r="Y3080" t="s">
        <v>83</v>
      </c>
      <c r="Z3080">
        <v>7.4</v>
      </c>
      <c r="AA3080" t="s">
        <v>83</v>
      </c>
      <c r="AB3080">
        <v>19.600000000000001</v>
      </c>
      <c r="AC3080" t="s">
        <v>83</v>
      </c>
      <c r="AD3080">
        <v>21.2</v>
      </c>
      <c r="AE3080" t="s">
        <v>83</v>
      </c>
      <c r="AF3080">
        <v>22.7</v>
      </c>
      <c r="AG3080" t="s">
        <v>83</v>
      </c>
    </row>
    <row r="3081" spans="1:33" x14ac:dyDescent="0.35">
      <c r="A3081" t="s">
        <v>79</v>
      </c>
      <c r="B3081">
        <v>12098700</v>
      </c>
      <c r="C3081" s="1">
        <v>43364</v>
      </c>
      <c r="D3081">
        <v>14.2</v>
      </c>
      <c r="E3081" t="s">
        <v>83</v>
      </c>
      <c r="F3081">
        <v>11.7</v>
      </c>
      <c r="G3081" t="s">
        <v>83</v>
      </c>
      <c r="H3081">
        <v>12.9</v>
      </c>
      <c r="I3081" t="s">
        <v>83</v>
      </c>
      <c r="J3081">
        <v>83</v>
      </c>
      <c r="K3081" t="s">
        <v>83</v>
      </c>
      <c r="L3081">
        <v>79</v>
      </c>
      <c r="M3081" t="s">
        <v>83</v>
      </c>
      <c r="N3081">
        <v>81</v>
      </c>
      <c r="O3081" t="s">
        <v>83</v>
      </c>
      <c r="P3081">
        <v>10.8</v>
      </c>
      <c r="Q3081" t="s">
        <v>83</v>
      </c>
      <c r="R3081">
        <v>10</v>
      </c>
      <c r="S3081" t="s">
        <v>83</v>
      </c>
      <c r="T3081">
        <v>10.4</v>
      </c>
      <c r="U3081" t="s">
        <v>83</v>
      </c>
      <c r="V3081">
        <v>7.6</v>
      </c>
      <c r="W3081" t="s">
        <v>83</v>
      </c>
      <c r="X3081">
        <v>7.3</v>
      </c>
      <c r="Y3081" t="s">
        <v>83</v>
      </c>
      <c r="Z3081">
        <v>7.4</v>
      </c>
      <c r="AA3081" t="s">
        <v>83</v>
      </c>
      <c r="AB3081">
        <v>19.600000000000001</v>
      </c>
      <c r="AC3081" t="s">
        <v>83</v>
      </c>
      <c r="AD3081">
        <v>21.1</v>
      </c>
      <c r="AE3081" t="s">
        <v>83</v>
      </c>
      <c r="AF3081">
        <v>24</v>
      </c>
      <c r="AG3081" t="s">
        <v>83</v>
      </c>
    </row>
    <row r="3082" spans="1:33" x14ac:dyDescent="0.35">
      <c r="A3082" t="s">
        <v>79</v>
      </c>
      <c r="B3082">
        <v>12098700</v>
      </c>
      <c r="C3082" s="1">
        <v>43365</v>
      </c>
      <c r="D3082">
        <v>14.5</v>
      </c>
      <c r="E3082" t="s">
        <v>83</v>
      </c>
      <c r="F3082">
        <v>11.7</v>
      </c>
      <c r="G3082" t="s">
        <v>83</v>
      </c>
      <c r="H3082">
        <v>13.1</v>
      </c>
      <c r="I3082" t="s">
        <v>83</v>
      </c>
      <c r="J3082">
        <v>82</v>
      </c>
      <c r="K3082" t="s">
        <v>83</v>
      </c>
      <c r="L3082">
        <v>77</v>
      </c>
      <c r="M3082" t="s">
        <v>83</v>
      </c>
      <c r="N3082">
        <v>80</v>
      </c>
      <c r="O3082" t="s">
        <v>83</v>
      </c>
      <c r="P3082">
        <v>10.7</v>
      </c>
      <c r="Q3082" t="s">
        <v>83</v>
      </c>
      <c r="R3082">
        <v>10.1</v>
      </c>
      <c r="S3082" t="s">
        <v>83</v>
      </c>
      <c r="T3082">
        <v>10.3</v>
      </c>
      <c r="U3082" t="s">
        <v>83</v>
      </c>
      <c r="V3082">
        <v>7.7</v>
      </c>
      <c r="W3082" t="s">
        <v>83</v>
      </c>
      <c r="X3082">
        <v>7.3</v>
      </c>
      <c r="Y3082" t="s">
        <v>83</v>
      </c>
      <c r="Z3082">
        <v>7.4</v>
      </c>
      <c r="AA3082" t="s">
        <v>83</v>
      </c>
      <c r="AB3082">
        <v>21.2</v>
      </c>
      <c r="AC3082" t="s">
        <v>83</v>
      </c>
      <c r="AD3082">
        <v>26.2</v>
      </c>
      <c r="AE3082" t="s">
        <v>83</v>
      </c>
      <c r="AF3082">
        <v>31.3</v>
      </c>
      <c r="AG3082" t="s">
        <v>83</v>
      </c>
    </row>
    <row r="3083" spans="1:33" x14ac:dyDescent="0.35">
      <c r="A3083" t="s">
        <v>79</v>
      </c>
      <c r="B3083">
        <v>12098700</v>
      </c>
      <c r="C3083" s="1">
        <v>43366</v>
      </c>
      <c r="D3083">
        <v>11.7</v>
      </c>
      <c r="E3083" t="s">
        <v>83</v>
      </c>
      <c r="F3083">
        <v>10</v>
      </c>
      <c r="G3083" t="s">
        <v>83</v>
      </c>
      <c r="H3083">
        <v>10.8</v>
      </c>
      <c r="I3083" t="s">
        <v>83</v>
      </c>
      <c r="J3083">
        <v>79</v>
      </c>
      <c r="K3083" t="s">
        <v>83</v>
      </c>
      <c r="L3083">
        <v>74</v>
      </c>
      <c r="M3083" t="s">
        <v>83</v>
      </c>
      <c r="N3083">
        <v>76</v>
      </c>
      <c r="O3083" t="s">
        <v>83</v>
      </c>
      <c r="P3083">
        <v>11.3</v>
      </c>
      <c r="Q3083" t="s">
        <v>83</v>
      </c>
      <c r="R3083">
        <v>10.6</v>
      </c>
      <c r="S3083" t="s">
        <v>83</v>
      </c>
      <c r="T3083">
        <v>11</v>
      </c>
      <c r="U3083" t="s">
        <v>83</v>
      </c>
      <c r="V3083">
        <v>7.6</v>
      </c>
      <c r="W3083" t="s">
        <v>83</v>
      </c>
      <c r="X3083">
        <v>7.3</v>
      </c>
      <c r="Y3083" t="s">
        <v>83</v>
      </c>
      <c r="Z3083">
        <v>7.4</v>
      </c>
      <c r="AA3083" t="s">
        <v>83</v>
      </c>
      <c r="AB3083">
        <v>27.5</v>
      </c>
      <c r="AC3083" t="s">
        <v>83</v>
      </c>
      <c r="AD3083">
        <v>32.799999999999997</v>
      </c>
      <c r="AE3083" t="s">
        <v>83</v>
      </c>
      <c r="AF3083">
        <v>37</v>
      </c>
      <c r="AG3083" t="s">
        <v>83</v>
      </c>
    </row>
    <row r="3084" spans="1:33" x14ac:dyDescent="0.35">
      <c r="A3084" t="s">
        <v>79</v>
      </c>
      <c r="B3084">
        <v>12098700</v>
      </c>
      <c r="C3084" s="1">
        <v>43367</v>
      </c>
      <c r="D3084">
        <v>12.3</v>
      </c>
      <c r="E3084" t="s">
        <v>83</v>
      </c>
      <c r="F3084">
        <v>9</v>
      </c>
      <c r="G3084" t="s">
        <v>83</v>
      </c>
      <c r="H3084">
        <v>10.6</v>
      </c>
      <c r="I3084" t="s">
        <v>83</v>
      </c>
      <c r="J3084">
        <v>80</v>
      </c>
      <c r="K3084" t="s">
        <v>83</v>
      </c>
      <c r="L3084">
        <v>76</v>
      </c>
      <c r="M3084" t="s">
        <v>83</v>
      </c>
      <c r="N3084">
        <v>78</v>
      </c>
      <c r="O3084" t="s">
        <v>83</v>
      </c>
      <c r="P3084">
        <v>11.5</v>
      </c>
      <c r="Q3084" t="s">
        <v>83</v>
      </c>
      <c r="R3084">
        <v>10.5</v>
      </c>
      <c r="S3084" t="s">
        <v>83</v>
      </c>
      <c r="T3084">
        <v>11</v>
      </c>
      <c r="U3084" t="s">
        <v>83</v>
      </c>
      <c r="V3084">
        <v>7.6</v>
      </c>
      <c r="W3084" t="s">
        <v>83</v>
      </c>
      <c r="X3084">
        <v>7.3</v>
      </c>
      <c r="Y3084" t="s">
        <v>83</v>
      </c>
      <c r="Z3084">
        <v>7.4</v>
      </c>
      <c r="AA3084" t="s">
        <v>83</v>
      </c>
      <c r="AB3084">
        <v>24.7</v>
      </c>
      <c r="AC3084" t="s">
        <v>83</v>
      </c>
      <c r="AD3084">
        <v>27.5</v>
      </c>
      <c r="AE3084" t="s">
        <v>83</v>
      </c>
      <c r="AF3084">
        <v>29</v>
      </c>
      <c r="AG3084" t="s">
        <v>83</v>
      </c>
    </row>
    <row r="3085" spans="1:33" x14ac:dyDescent="0.35">
      <c r="A3085" t="s">
        <v>79</v>
      </c>
      <c r="B3085">
        <v>12098700</v>
      </c>
      <c r="C3085" s="1">
        <v>43368</v>
      </c>
      <c r="D3085">
        <v>12.2</v>
      </c>
      <c r="E3085" t="s">
        <v>83</v>
      </c>
      <c r="F3085">
        <v>9.1</v>
      </c>
      <c r="G3085" t="s">
        <v>83</v>
      </c>
      <c r="H3085">
        <v>10.8</v>
      </c>
      <c r="I3085" t="s">
        <v>83</v>
      </c>
      <c r="J3085">
        <v>82</v>
      </c>
      <c r="K3085" t="s">
        <v>83</v>
      </c>
      <c r="L3085">
        <v>78</v>
      </c>
      <c r="M3085" t="s">
        <v>83</v>
      </c>
      <c r="N3085">
        <v>80</v>
      </c>
      <c r="O3085" t="s">
        <v>83</v>
      </c>
      <c r="P3085">
        <v>11.6</v>
      </c>
      <c r="Q3085" t="s">
        <v>83</v>
      </c>
      <c r="R3085">
        <v>10.5</v>
      </c>
      <c r="S3085" t="s">
        <v>83</v>
      </c>
      <c r="T3085">
        <v>11</v>
      </c>
      <c r="U3085" t="s">
        <v>83</v>
      </c>
      <c r="V3085">
        <v>7.6</v>
      </c>
      <c r="W3085" t="s">
        <v>83</v>
      </c>
      <c r="X3085">
        <v>7.3</v>
      </c>
      <c r="Y3085" t="s">
        <v>83</v>
      </c>
      <c r="Z3085">
        <v>7.4</v>
      </c>
      <c r="AA3085" t="s">
        <v>83</v>
      </c>
      <c r="AB3085">
        <v>22.4</v>
      </c>
      <c r="AC3085" t="s">
        <v>83</v>
      </c>
      <c r="AD3085">
        <v>25</v>
      </c>
      <c r="AE3085" t="s">
        <v>83</v>
      </c>
      <c r="AF3085">
        <v>33.799999999999997</v>
      </c>
      <c r="AG3085" t="s">
        <v>83</v>
      </c>
    </row>
    <row r="3086" spans="1:33" x14ac:dyDescent="0.35">
      <c r="A3086" t="s">
        <v>79</v>
      </c>
      <c r="B3086">
        <v>12098700</v>
      </c>
      <c r="C3086" s="1">
        <v>43369</v>
      </c>
      <c r="D3086">
        <v>13</v>
      </c>
      <c r="E3086" t="s">
        <v>83</v>
      </c>
      <c r="F3086">
        <v>9.6</v>
      </c>
      <c r="G3086" t="s">
        <v>83</v>
      </c>
      <c r="H3086">
        <v>11.3</v>
      </c>
      <c r="I3086" t="s">
        <v>83</v>
      </c>
      <c r="J3086">
        <v>83</v>
      </c>
      <c r="K3086" t="s">
        <v>83</v>
      </c>
      <c r="L3086">
        <v>78</v>
      </c>
      <c r="M3086" t="s">
        <v>83</v>
      </c>
      <c r="N3086">
        <v>81</v>
      </c>
      <c r="O3086" t="s">
        <v>83</v>
      </c>
      <c r="P3086">
        <v>11.4</v>
      </c>
      <c r="Q3086" t="s">
        <v>83</v>
      </c>
      <c r="R3086">
        <v>10.3</v>
      </c>
      <c r="S3086" t="s">
        <v>83</v>
      </c>
      <c r="T3086">
        <v>10.9</v>
      </c>
      <c r="U3086" t="s">
        <v>83</v>
      </c>
      <c r="V3086">
        <v>7.6</v>
      </c>
      <c r="W3086" t="s">
        <v>83</v>
      </c>
      <c r="X3086">
        <v>7.3</v>
      </c>
      <c r="Y3086" t="s">
        <v>83</v>
      </c>
      <c r="Z3086">
        <v>7.3</v>
      </c>
      <c r="AA3086" t="s">
        <v>83</v>
      </c>
      <c r="AB3086">
        <v>22.3</v>
      </c>
      <c r="AC3086" t="s">
        <v>83</v>
      </c>
      <c r="AD3086">
        <v>24.9</v>
      </c>
      <c r="AE3086" t="s">
        <v>83</v>
      </c>
      <c r="AF3086">
        <v>28.2</v>
      </c>
      <c r="AG3086" t="s">
        <v>83</v>
      </c>
    </row>
    <row r="3087" spans="1:33" x14ac:dyDescent="0.35">
      <c r="A3087" t="s">
        <v>79</v>
      </c>
      <c r="B3087">
        <v>12098700</v>
      </c>
      <c r="C3087" s="1">
        <v>43370</v>
      </c>
      <c r="D3087">
        <v>13.3</v>
      </c>
      <c r="E3087" t="s">
        <v>83</v>
      </c>
      <c r="F3087">
        <v>10.4</v>
      </c>
      <c r="G3087" t="s">
        <v>83</v>
      </c>
      <c r="H3087">
        <v>11.9</v>
      </c>
      <c r="I3087" t="s">
        <v>83</v>
      </c>
      <c r="J3087">
        <v>83</v>
      </c>
      <c r="K3087" t="s">
        <v>83</v>
      </c>
      <c r="L3087">
        <v>75</v>
      </c>
      <c r="M3087" t="s">
        <v>83</v>
      </c>
      <c r="N3087">
        <v>80</v>
      </c>
      <c r="O3087" t="s">
        <v>83</v>
      </c>
      <c r="P3087">
        <v>11.1</v>
      </c>
      <c r="Q3087" t="s">
        <v>83</v>
      </c>
      <c r="R3087">
        <v>10.199999999999999</v>
      </c>
      <c r="S3087" t="s">
        <v>83</v>
      </c>
      <c r="T3087">
        <v>10.7</v>
      </c>
      <c r="U3087" t="s">
        <v>83</v>
      </c>
      <c r="V3087">
        <v>7.6</v>
      </c>
      <c r="W3087" t="s">
        <v>83</v>
      </c>
      <c r="X3087">
        <v>7.2</v>
      </c>
      <c r="Y3087" t="s">
        <v>83</v>
      </c>
      <c r="Z3087">
        <v>7.3</v>
      </c>
      <c r="AA3087" t="s">
        <v>83</v>
      </c>
      <c r="AB3087">
        <v>23.3</v>
      </c>
      <c r="AC3087" t="s">
        <v>83</v>
      </c>
      <c r="AD3087">
        <v>26.6</v>
      </c>
      <c r="AE3087" t="s">
        <v>83</v>
      </c>
      <c r="AF3087">
        <v>52.7</v>
      </c>
      <c r="AG3087" t="s">
        <v>83</v>
      </c>
    </row>
    <row r="3088" spans="1:33" x14ac:dyDescent="0.35">
      <c r="A3088" t="s">
        <v>79</v>
      </c>
      <c r="B3088">
        <v>12098700</v>
      </c>
      <c r="C3088" s="1">
        <v>43371</v>
      </c>
      <c r="D3088">
        <v>14.1</v>
      </c>
      <c r="E3088" t="s">
        <v>83</v>
      </c>
      <c r="F3088">
        <v>11</v>
      </c>
      <c r="G3088" t="s">
        <v>83</v>
      </c>
      <c r="H3088">
        <v>12.6</v>
      </c>
      <c r="I3088" t="s">
        <v>83</v>
      </c>
      <c r="J3088">
        <v>81</v>
      </c>
      <c r="K3088" t="s">
        <v>83</v>
      </c>
      <c r="L3088">
        <v>71</v>
      </c>
      <c r="M3088" t="s">
        <v>83</v>
      </c>
      <c r="N3088">
        <v>75</v>
      </c>
      <c r="O3088" t="s">
        <v>83</v>
      </c>
      <c r="P3088">
        <v>10.8</v>
      </c>
      <c r="Q3088" t="s">
        <v>83</v>
      </c>
      <c r="R3088">
        <v>9.9</v>
      </c>
      <c r="S3088" t="s">
        <v>83</v>
      </c>
      <c r="T3088">
        <v>10.4</v>
      </c>
      <c r="U3088" t="s">
        <v>83</v>
      </c>
      <c r="V3088">
        <v>7.9</v>
      </c>
      <c r="W3088" t="s">
        <v>83</v>
      </c>
      <c r="X3088">
        <v>7.2</v>
      </c>
      <c r="Y3088" t="s">
        <v>83</v>
      </c>
      <c r="Z3088">
        <v>7.3</v>
      </c>
      <c r="AA3088" t="s">
        <v>83</v>
      </c>
      <c r="AB3088">
        <v>38.299999999999997</v>
      </c>
      <c r="AC3088" t="s">
        <v>83</v>
      </c>
      <c r="AD3088">
        <v>53</v>
      </c>
      <c r="AE3088" t="s">
        <v>83</v>
      </c>
      <c r="AF3088">
        <v>60.7</v>
      </c>
      <c r="AG3088" t="s">
        <v>83</v>
      </c>
    </row>
    <row r="3089" spans="1:33" x14ac:dyDescent="0.35">
      <c r="A3089" t="s">
        <v>79</v>
      </c>
      <c r="B3089">
        <v>12098700</v>
      </c>
      <c r="C3089" s="1">
        <v>43372</v>
      </c>
      <c r="D3089">
        <v>12.9</v>
      </c>
      <c r="E3089" t="s">
        <v>83</v>
      </c>
      <c r="F3089">
        <v>11.4</v>
      </c>
      <c r="G3089" t="s">
        <v>83</v>
      </c>
      <c r="H3089">
        <v>12.2</v>
      </c>
      <c r="I3089" t="s">
        <v>83</v>
      </c>
      <c r="J3089">
        <v>76</v>
      </c>
      <c r="K3089" t="s">
        <v>83</v>
      </c>
      <c r="L3089">
        <v>70</v>
      </c>
      <c r="M3089" t="s">
        <v>83</v>
      </c>
      <c r="N3089">
        <v>73</v>
      </c>
      <c r="O3089" t="s">
        <v>83</v>
      </c>
      <c r="P3089">
        <v>10.7</v>
      </c>
      <c r="Q3089" t="s">
        <v>83</v>
      </c>
      <c r="R3089">
        <v>10.199999999999999</v>
      </c>
      <c r="S3089" t="s">
        <v>83</v>
      </c>
      <c r="T3089">
        <v>10.5</v>
      </c>
      <c r="U3089" t="s">
        <v>83</v>
      </c>
      <c r="V3089">
        <v>7.4</v>
      </c>
      <c r="W3089" t="s">
        <v>83</v>
      </c>
      <c r="X3089">
        <v>7.2</v>
      </c>
      <c r="Y3089" t="s">
        <v>83</v>
      </c>
      <c r="Z3089">
        <v>7.3</v>
      </c>
      <c r="AA3089" t="s">
        <v>83</v>
      </c>
      <c r="AB3089">
        <v>55.1</v>
      </c>
      <c r="AC3089" t="s">
        <v>83</v>
      </c>
      <c r="AD3089">
        <v>73.2</v>
      </c>
      <c r="AE3089" t="s">
        <v>83</v>
      </c>
      <c r="AF3089">
        <v>81.099999999999994</v>
      </c>
      <c r="AG3089" t="s">
        <v>83</v>
      </c>
    </row>
    <row r="3090" spans="1:33" x14ac:dyDescent="0.35">
      <c r="A3090" t="s">
        <v>79</v>
      </c>
      <c r="B3090">
        <v>12098700</v>
      </c>
      <c r="C3090" s="1">
        <v>43373</v>
      </c>
      <c r="D3090">
        <v>11.9</v>
      </c>
      <c r="E3090" t="s">
        <v>83</v>
      </c>
      <c r="F3090">
        <v>10.6</v>
      </c>
      <c r="G3090" t="s">
        <v>83</v>
      </c>
      <c r="H3090">
        <v>11.3</v>
      </c>
      <c r="I3090" t="s">
        <v>83</v>
      </c>
      <c r="J3090">
        <v>77</v>
      </c>
      <c r="K3090" t="s">
        <v>83</v>
      </c>
      <c r="L3090">
        <v>73</v>
      </c>
      <c r="M3090" t="s">
        <v>83</v>
      </c>
      <c r="N3090">
        <v>75</v>
      </c>
      <c r="O3090" t="s">
        <v>83</v>
      </c>
      <c r="P3090">
        <v>10.8</v>
      </c>
      <c r="Q3090" t="s">
        <v>83</v>
      </c>
      <c r="R3090">
        <v>10.5</v>
      </c>
      <c r="S3090" t="s">
        <v>83</v>
      </c>
      <c r="T3090">
        <v>10.7</v>
      </c>
      <c r="U3090" t="s">
        <v>83</v>
      </c>
      <c r="V3090">
        <v>7.8</v>
      </c>
      <c r="W3090" t="s">
        <v>83</v>
      </c>
      <c r="X3090">
        <v>7.2</v>
      </c>
      <c r="Y3090" t="s">
        <v>83</v>
      </c>
      <c r="Z3090">
        <v>7.3</v>
      </c>
      <c r="AA3090" t="s">
        <v>83</v>
      </c>
      <c r="AB3090">
        <v>50.5</v>
      </c>
      <c r="AC3090" t="s">
        <v>83</v>
      </c>
      <c r="AD3090">
        <v>65.599999999999994</v>
      </c>
      <c r="AE3090" t="s">
        <v>83</v>
      </c>
      <c r="AF3090">
        <v>72.900000000000006</v>
      </c>
      <c r="AG3090" t="s">
        <v>83</v>
      </c>
    </row>
    <row r="3091" spans="1:33" x14ac:dyDescent="0.35">
      <c r="A3091" t="s">
        <v>79</v>
      </c>
      <c r="B3091">
        <v>12098700</v>
      </c>
      <c r="C3091" s="1">
        <v>43374</v>
      </c>
      <c r="D3091">
        <v>11.3</v>
      </c>
      <c r="E3091" t="s">
        <v>83</v>
      </c>
      <c r="F3091">
        <v>10.4</v>
      </c>
      <c r="G3091" t="s">
        <v>83</v>
      </c>
      <c r="H3091">
        <v>10.7</v>
      </c>
      <c r="I3091" t="s">
        <v>83</v>
      </c>
      <c r="J3091">
        <v>81</v>
      </c>
      <c r="K3091" t="s">
        <v>83</v>
      </c>
      <c r="L3091">
        <v>76</v>
      </c>
      <c r="M3091" t="s">
        <v>83</v>
      </c>
      <c r="N3091">
        <v>78</v>
      </c>
      <c r="O3091" t="s">
        <v>83</v>
      </c>
      <c r="P3091">
        <v>11</v>
      </c>
      <c r="Q3091" t="s">
        <v>83</v>
      </c>
      <c r="R3091">
        <v>10.6</v>
      </c>
      <c r="S3091" t="s">
        <v>83</v>
      </c>
      <c r="T3091">
        <v>10.8</v>
      </c>
      <c r="U3091" t="s">
        <v>83</v>
      </c>
      <c r="V3091">
        <v>7.7</v>
      </c>
      <c r="W3091" t="s">
        <v>83</v>
      </c>
      <c r="X3091">
        <v>7.3</v>
      </c>
      <c r="Y3091" t="s">
        <v>83</v>
      </c>
      <c r="Z3091">
        <v>7.4</v>
      </c>
      <c r="AA3091" t="s">
        <v>83</v>
      </c>
      <c r="AB3091">
        <v>38.1</v>
      </c>
      <c r="AC3091" t="s">
        <v>83</v>
      </c>
      <c r="AD3091">
        <v>46.5</v>
      </c>
      <c r="AE3091" t="s">
        <v>83</v>
      </c>
      <c r="AF3091">
        <v>51.9</v>
      </c>
      <c r="AG3091" t="s">
        <v>83</v>
      </c>
    </row>
    <row r="3092" spans="1:33" x14ac:dyDescent="0.35">
      <c r="A3092" t="s">
        <v>79</v>
      </c>
      <c r="B3092">
        <v>12098700</v>
      </c>
      <c r="C3092" s="1">
        <v>43375</v>
      </c>
      <c r="D3092">
        <v>11.5</v>
      </c>
      <c r="E3092" t="s">
        <v>83</v>
      </c>
      <c r="F3092">
        <v>9.5</v>
      </c>
      <c r="G3092" t="s">
        <v>83</v>
      </c>
      <c r="H3092">
        <v>11</v>
      </c>
      <c r="I3092" t="s">
        <v>83</v>
      </c>
      <c r="J3092">
        <v>81</v>
      </c>
      <c r="K3092" t="s">
        <v>83</v>
      </c>
      <c r="L3092">
        <v>76</v>
      </c>
      <c r="M3092" t="s">
        <v>83</v>
      </c>
      <c r="N3092">
        <v>78</v>
      </c>
      <c r="O3092" t="s">
        <v>83</v>
      </c>
      <c r="P3092">
        <v>11.1</v>
      </c>
      <c r="Q3092" t="s">
        <v>83</v>
      </c>
      <c r="R3092">
        <v>10.6</v>
      </c>
      <c r="S3092" t="s">
        <v>83</v>
      </c>
      <c r="T3092">
        <v>10.7</v>
      </c>
      <c r="U3092" t="s">
        <v>83</v>
      </c>
      <c r="V3092">
        <v>7.5</v>
      </c>
      <c r="W3092" t="s">
        <v>83</v>
      </c>
      <c r="X3092">
        <v>7.2</v>
      </c>
      <c r="Y3092" t="s">
        <v>83</v>
      </c>
      <c r="Z3092">
        <v>7.3</v>
      </c>
      <c r="AA3092" t="s">
        <v>83</v>
      </c>
      <c r="AB3092">
        <v>36.799999999999997</v>
      </c>
      <c r="AC3092" t="s">
        <v>83</v>
      </c>
      <c r="AD3092">
        <v>40.4</v>
      </c>
      <c r="AE3092" t="s">
        <v>83</v>
      </c>
      <c r="AF3092">
        <v>44</v>
      </c>
      <c r="AG3092" t="s">
        <v>83</v>
      </c>
    </row>
    <row r="3093" spans="1:33" x14ac:dyDescent="0.35">
      <c r="A3093" t="s">
        <v>79</v>
      </c>
      <c r="B3093">
        <v>12098700</v>
      </c>
      <c r="C3093" s="1">
        <v>43376</v>
      </c>
      <c r="D3093">
        <v>9.6999999999999993</v>
      </c>
      <c r="E3093" t="s">
        <v>83</v>
      </c>
      <c r="F3093">
        <v>7.9</v>
      </c>
      <c r="G3093" t="s">
        <v>83</v>
      </c>
      <c r="H3093">
        <v>9</v>
      </c>
      <c r="I3093" t="s">
        <v>83</v>
      </c>
      <c r="J3093">
        <v>85</v>
      </c>
      <c r="K3093" t="s">
        <v>83</v>
      </c>
      <c r="L3093">
        <v>78</v>
      </c>
      <c r="M3093" t="s">
        <v>83</v>
      </c>
      <c r="N3093">
        <v>81</v>
      </c>
      <c r="O3093" t="s">
        <v>83</v>
      </c>
      <c r="P3093">
        <v>11.8</v>
      </c>
      <c r="Q3093" t="s">
        <v>83</v>
      </c>
      <c r="R3093">
        <v>11</v>
      </c>
      <c r="S3093" t="s">
        <v>83</v>
      </c>
      <c r="T3093">
        <v>11.3</v>
      </c>
      <c r="U3093" t="s">
        <v>83</v>
      </c>
      <c r="V3093">
        <v>7.5</v>
      </c>
      <c r="W3093" t="s">
        <v>83</v>
      </c>
      <c r="X3093">
        <v>7.2</v>
      </c>
      <c r="Y3093" t="s">
        <v>83</v>
      </c>
      <c r="Z3093">
        <v>7.4</v>
      </c>
      <c r="AA3093" t="s">
        <v>83</v>
      </c>
      <c r="AB3093">
        <v>34</v>
      </c>
      <c r="AC3093" t="s">
        <v>83</v>
      </c>
      <c r="AD3093">
        <v>37.6</v>
      </c>
      <c r="AE3093" t="s">
        <v>83</v>
      </c>
      <c r="AF3093">
        <v>42</v>
      </c>
      <c r="AG3093" t="s">
        <v>83</v>
      </c>
    </row>
    <row r="3094" spans="1:33" x14ac:dyDescent="0.35">
      <c r="A3094" t="s">
        <v>79</v>
      </c>
      <c r="B3094">
        <v>12098700</v>
      </c>
      <c r="C3094" s="1">
        <v>43377</v>
      </c>
      <c r="D3094">
        <v>9.6999999999999993</v>
      </c>
      <c r="E3094" t="s">
        <v>83</v>
      </c>
      <c r="F3094">
        <v>7.9</v>
      </c>
      <c r="G3094" t="s">
        <v>83</v>
      </c>
      <c r="H3094">
        <v>8.8000000000000007</v>
      </c>
      <c r="I3094" t="s">
        <v>83</v>
      </c>
      <c r="J3094">
        <v>87</v>
      </c>
      <c r="K3094" t="s">
        <v>83</v>
      </c>
      <c r="L3094">
        <v>85</v>
      </c>
      <c r="M3094" t="s">
        <v>83</v>
      </c>
      <c r="N3094">
        <v>86</v>
      </c>
      <c r="O3094" t="s">
        <v>83</v>
      </c>
      <c r="P3094">
        <v>11.7</v>
      </c>
      <c r="Q3094" t="s">
        <v>83</v>
      </c>
      <c r="R3094">
        <v>11.1</v>
      </c>
      <c r="S3094" t="s">
        <v>83</v>
      </c>
      <c r="T3094">
        <v>11.4</v>
      </c>
      <c r="U3094" t="s">
        <v>83</v>
      </c>
      <c r="V3094">
        <v>7.6</v>
      </c>
      <c r="W3094" t="s">
        <v>83</v>
      </c>
      <c r="X3094">
        <v>7.3</v>
      </c>
      <c r="Y3094" t="s">
        <v>83</v>
      </c>
      <c r="Z3094">
        <v>7.4</v>
      </c>
      <c r="AA3094" t="s">
        <v>83</v>
      </c>
      <c r="AB3094">
        <v>26.5</v>
      </c>
      <c r="AC3094" t="s">
        <v>83</v>
      </c>
      <c r="AD3094">
        <v>28.7</v>
      </c>
      <c r="AE3094" t="s">
        <v>83</v>
      </c>
      <c r="AF3094">
        <v>34.5</v>
      </c>
      <c r="AG3094" t="s">
        <v>83</v>
      </c>
    </row>
    <row r="3095" spans="1:33" x14ac:dyDescent="0.35">
      <c r="A3095" t="s">
        <v>79</v>
      </c>
      <c r="B3095">
        <v>12098700</v>
      </c>
      <c r="C3095" s="1">
        <v>43378</v>
      </c>
      <c r="D3095">
        <v>8.6</v>
      </c>
      <c r="E3095" t="s">
        <v>83</v>
      </c>
      <c r="F3095">
        <v>7.9</v>
      </c>
      <c r="G3095" t="s">
        <v>83</v>
      </c>
      <c r="H3095">
        <v>8.1</v>
      </c>
      <c r="I3095" t="s">
        <v>83</v>
      </c>
      <c r="J3095">
        <v>88</v>
      </c>
      <c r="K3095" t="s">
        <v>83</v>
      </c>
      <c r="L3095">
        <v>85</v>
      </c>
      <c r="M3095" t="s">
        <v>83</v>
      </c>
      <c r="N3095">
        <v>87</v>
      </c>
      <c r="O3095" t="s">
        <v>83</v>
      </c>
      <c r="P3095">
        <v>11.7</v>
      </c>
      <c r="Q3095" t="s">
        <v>83</v>
      </c>
      <c r="R3095">
        <v>11.3</v>
      </c>
      <c r="S3095" t="s">
        <v>83</v>
      </c>
      <c r="T3095">
        <v>11.5</v>
      </c>
      <c r="U3095" t="s">
        <v>83</v>
      </c>
      <c r="V3095">
        <v>7.5</v>
      </c>
      <c r="W3095" t="s">
        <v>83</v>
      </c>
      <c r="X3095">
        <v>7.3</v>
      </c>
      <c r="Y3095" t="s">
        <v>83</v>
      </c>
      <c r="Z3095">
        <v>7.4</v>
      </c>
      <c r="AA3095" t="s">
        <v>83</v>
      </c>
      <c r="AB3095">
        <v>21.6</v>
      </c>
      <c r="AC3095" t="s">
        <v>83</v>
      </c>
      <c r="AD3095">
        <v>23.8</v>
      </c>
      <c r="AE3095" t="s">
        <v>83</v>
      </c>
      <c r="AF3095">
        <v>26.8</v>
      </c>
      <c r="AG3095" t="s">
        <v>83</v>
      </c>
    </row>
    <row r="3096" spans="1:33" x14ac:dyDescent="0.35">
      <c r="A3096" t="s">
        <v>79</v>
      </c>
      <c r="B3096">
        <v>12098700</v>
      </c>
      <c r="C3096" s="1">
        <v>43379</v>
      </c>
      <c r="D3096">
        <v>9.4</v>
      </c>
      <c r="E3096" t="s">
        <v>83</v>
      </c>
      <c r="F3096">
        <v>7.9</v>
      </c>
      <c r="G3096" t="s">
        <v>83</v>
      </c>
      <c r="H3096">
        <v>8.6</v>
      </c>
      <c r="I3096" t="s">
        <v>83</v>
      </c>
      <c r="J3096">
        <v>89</v>
      </c>
      <c r="K3096" t="s">
        <v>83</v>
      </c>
      <c r="L3096">
        <v>86</v>
      </c>
      <c r="M3096" t="s">
        <v>83</v>
      </c>
      <c r="N3096">
        <v>86</v>
      </c>
      <c r="O3096" t="s">
        <v>83</v>
      </c>
      <c r="P3096">
        <v>11.7</v>
      </c>
      <c r="Q3096" t="s">
        <v>83</v>
      </c>
      <c r="R3096">
        <v>11.2</v>
      </c>
      <c r="S3096" t="s">
        <v>83</v>
      </c>
      <c r="T3096">
        <v>11.5</v>
      </c>
      <c r="U3096" t="s">
        <v>83</v>
      </c>
      <c r="V3096">
        <v>7.5</v>
      </c>
      <c r="W3096" t="s">
        <v>83</v>
      </c>
      <c r="X3096">
        <v>7.3</v>
      </c>
      <c r="Y3096" t="s">
        <v>83</v>
      </c>
      <c r="Z3096">
        <v>7.4</v>
      </c>
      <c r="AA3096" t="s">
        <v>83</v>
      </c>
      <c r="AB3096">
        <v>16.600000000000001</v>
      </c>
      <c r="AC3096" t="s">
        <v>83</v>
      </c>
      <c r="AD3096">
        <v>20.8</v>
      </c>
      <c r="AE3096" t="s">
        <v>83</v>
      </c>
      <c r="AF3096">
        <v>24.6</v>
      </c>
      <c r="AG3096" t="s">
        <v>83</v>
      </c>
    </row>
    <row r="3097" spans="1:33" x14ac:dyDescent="0.35">
      <c r="A3097" t="s">
        <v>79</v>
      </c>
      <c r="B3097">
        <v>12098700</v>
      </c>
      <c r="C3097" s="1">
        <v>43380</v>
      </c>
      <c r="D3097">
        <v>9.5</v>
      </c>
      <c r="E3097" t="s">
        <v>83</v>
      </c>
      <c r="F3097">
        <v>8.1999999999999993</v>
      </c>
      <c r="G3097" t="s">
        <v>83</v>
      </c>
      <c r="H3097">
        <v>8.9</v>
      </c>
      <c r="I3097" t="s">
        <v>83</v>
      </c>
      <c r="J3097">
        <v>90</v>
      </c>
      <c r="K3097" t="s">
        <v>83</v>
      </c>
      <c r="L3097">
        <v>88</v>
      </c>
      <c r="M3097" t="s">
        <v>83</v>
      </c>
      <c r="N3097">
        <v>89</v>
      </c>
      <c r="O3097" t="s">
        <v>83</v>
      </c>
      <c r="P3097">
        <v>11.8</v>
      </c>
      <c r="Q3097" t="s">
        <v>83</v>
      </c>
      <c r="R3097">
        <v>11.1</v>
      </c>
      <c r="S3097" t="s">
        <v>83</v>
      </c>
      <c r="T3097">
        <v>11.4</v>
      </c>
      <c r="U3097" t="s">
        <v>83</v>
      </c>
      <c r="V3097">
        <v>7.6</v>
      </c>
      <c r="W3097" t="s">
        <v>83</v>
      </c>
      <c r="X3097">
        <v>7.4</v>
      </c>
      <c r="Y3097" t="s">
        <v>83</v>
      </c>
      <c r="Z3097">
        <v>7.4</v>
      </c>
      <c r="AA3097" t="s">
        <v>83</v>
      </c>
      <c r="AB3097">
        <v>15.3</v>
      </c>
      <c r="AC3097" t="s">
        <v>83</v>
      </c>
      <c r="AD3097">
        <v>16.3</v>
      </c>
      <c r="AE3097" t="s">
        <v>83</v>
      </c>
      <c r="AF3097">
        <v>18.399999999999999</v>
      </c>
      <c r="AG3097" t="s">
        <v>83</v>
      </c>
    </row>
    <row r="3098" spans="1:33" x14ac:dyDescent="0.35">
      <c r="A3098" t="s">
        <v>79</v>
      </c>
      <c r="B3098">
        <v>12098700</v>
      </c>
      <c r="C3098" s="1">
        <v>43381</v>
      </c>
      <c r="D3098">
        <v>10.5</v>
      </c>
      <c r="E3098" t="s">
        <v>83</v>
      </c>
      <c r="F3098">
        <v>9.1999999999999993</v>
      </c>
      <c r="G3098" t="s">
        <v>83</v>
      </c>
      <c r="H3098">
        <v>9.8000000000000007</v>
      </c>
      <c r="I3098" t="s">
        <v>83</v>
      </c>
      <c r="J3098">
        <v>90</v>
      </c>
      <c r="K3098" t="s">
        <v>83</v>
      </c>
      <c r="L3098">
        <v>87</v>
      </c>
      <c r="M3098" t="s">
        <v>83</v>
      </c>
      <c r="N3098">
        <v>89</v>
      </c>
      <c r="O3098" t="s">
        <v>83</v>
      </c>
      <c r="P3098">
        <v>11.4</v>
      </c>
      <c r="Q3098" t="s">
        <v>83</v>
      </c>
      <c r="R3098">
        <v>10.8</v>
      </c>
      <c r="S3098" t="s">
        <v>83</v>
      </c>
      <c r="T3098">
        <v>11.1</v>
      </c>
      <c r="U3098" t="s">
        <v>83</v>
      </c>
      <c r="V3098">
        <v>7.5</v>
      </c>
      <c r="W3098" t="s">
        <v>83</v>
      </c>
      <c r="X3098">
        <v>7.3</v>
      </c>
      <c r="Y3098" t="s">
        <v>83</v>
      </c>
      <c r="Z3098">
        <v>7.4</v>
      </c>
      <c r="AA3098" t="s">
        <v>83</v>
      </c>
      <c r="AB3098">
        <v>14.8</v>
      </c>
      <c r="AC3098" t="s">
        <v>83</v>
      </c>
      <c r="AD3098">
        <v>15.5</v>
      </c>
      <c r="AE3098" t="s">
        <v>83</v>
      </c>
      <c r="AF3098">
        <v>17.100000000000001</v>
      </c>
      <c r="AG3098" t="s">
        <v>83</v>
      </c>
    </row>
    <row r="3099" spans="1:33" x14ac:dyDescent="0.35">
      <c r="A3099" t="s">
        <v>79</v>
      </c>
      <c r="B3099">
        <v>12098700</v>
      </c>
      <c r="C3099" s="1">
        <v>43382</v>
      </c>
      <c r="D3099">
        <v>10.7</v>
      </c>
      <c r="E3099" t="s">
        <v>83</v>
      </c>
      <c r="F3099">
        <v>10.1</v>
      </c>
      <c r="G3099" t="s">
        <v>83</v>
      </c>
      <c r="H3099">
        <v>10.3</v>
      </c>
      <c r="I3099" t="s">
        <v>83</v>
      </c>
      <c r="J3099">
        <v>88</v>
      </c>
      <c r="K3099" t="s">
        <v>83</v>
      </c>
      <c r="L3099">
        <v>75</v>
      </c>
      <c r="M3099" t="s">
        <v>83</v>
      </c>
      <c r="N3099">
        <v>80</v>
      </c>
      <c r="O3099" t="s">
        <v>83</v>
      </c>
      <c r="P3099">
        <v>11</v>
      </c>
      <c r="Q3099" t="s">
        <v>83</v>
      </c>
      <c r="R3099">
        <v>10.8</v>
      </c>
      <c r="S3099" t="s">
        <v>83</v>
      </c>
      <c r="T3099">
        <v>10.9</v>
      </c>
      <c r="U3099" t="s">
        <v>83</v>
      </c>
      <c r="V3099">
        <v>7.4</v>
      </c>
      <c r="W3099" t="s">
        <v>83</v>
      </c>
      <c r="X3099">
        <v>7.2</v>
      </c>
      <c r="Y3099" t="s">
        <v>83</v>
      </c>
      <c r="Z3099">
        <v>7.3</v>
      </c>
      <c r="AA3099" t="s">
        <v>83</v>
      </c>
      <c r="AB3099">
        <v>16.3</v>
      </c>
      <c r="AC3099" t="s">
        <v>83</v>
      </c>
      <c r="AD3099">
        <v>61</v>
      </c>
      <c r="AE3099" t="s">
        <v>83</v>
      </c>
      <c r="AF3099">
        <v>520</v>
      </c>
      <c r="AG3099" t="s">
        <v>83</v>
      </c>
    </row>
    <row r="3100" spans="1:33" x14ac:dyDescent="0.35">
      <c r="A3100" t="s">
        <v>79</v>
      </c>
      <c r="B3100">
        <v>12098700</v>
      </c>
      <c r="C3100" s="1">
        <v>43383</v>
      </c>
      <c r="D3100">
        <v>11.5</v>
      </c>
      <c r="E3100" t="s">
        <v>83</v>
      </c>
      <c r="F3100">
        <v>9.6</v>
      </c>
      <c r="G3100" t="s">
        <v>83</v>
      </c>
      <c r="H3100">
        <v>10.5</v>
      </c>
      <c r="I3100" t="s">
        <v>83</v>
      </c>
      <c r="J3100">
        <v>82</v>
      </c>
      <c r="K3100" t="s">
        <v>83</v>
      </c>
      <c r="L3100">
        <v>75</v>
      </c>
      <c r="M3100" t="s">
        <v>83</v>
      </c>
      <c r="N3100">
        <v>79</v>
      </c>
      <c r="O3100" t="s">
        <v>83</v>
      </c>
      <c r="P3100">
        <v>11.2</v>
      </c>
      <c r="Q3100" t="s">
        <v>83</v>
      </c>
      <c r="R3100">
        <v>10.7</v>
      </c>
      <c r="S3100" t="s">
        <v>83</v>
      </c>
      <c r="T3100">
        <v>11</v>
      </c>
      <c r="U3100" t="s">
        <v>83</v>
      </c>
      <c r="V3100">
        <v>7.5</v>
      </c>
      <c r="W3100" t="s">
        <v>83</v>
      </c>
      <c r="X3100">
        <v>7.2</v>
      </c>
      <c r="Y3100" t="s">
        <v>83</v>
      </c>
      <c r="Z3100">
        <v>7.3</v>
      </c>
      <c r="AA3100" t="s">
        <v>83</v>
      </c>
      <c r="AB3100">
        <v>21.1</v>
      </c>
      <c r="AC3100" t="s">
        <v>83</v>
      </c>
      <c r="AD3100">
        <v>31.6</v>
      </c>
      <c r="AE3100" t="s">
        <v>83</v>
      </c>
      <c r="AF3100">
        <v>114</v>
      </c>
      <c r="AG3100" t="s">
        <v>83</v>
      </c>
    </row>
    <row r="3101" spans="1:33" x14ac:dyDescent="0.35">
      <c r="A3101" t="s">
        <v>79</v>
      </c>
      <c r="B3101">
        <v>12098700</v>
      </c>
      <c r="C3101" s="1">
        <v>43384</v>
      </c>
      <c r="D3101">
        <v>10.1</v>
      </c>
      <c r="E3101" t="s">
        <v>83</v>
      </c>
      <c r="F3101">
        <v>8.3000000000000007</v>
      </c>
      <c r="G3101" t="s">
        <v>83</v>
      </c>
      <c r="H3101">
        <v>9.3000000000000007</v>
      </c>
      <c r="I3101" t="s">
        <v>83</v>
      </c>
      <c r="J3101">
        <v>84</v>
      </c>
      <c r="K3101" t="s">
        <v>83</v>
      </c>
      <c r="L3101">
        <v>81</v>
      </c>
      <c r="M3101" t="s">
        <v>83</v>
      </c>
      <c r="N3101">
        <v>83</v>
      </c>
      <c r="O3101" t="s">
        <v>83</v>
      </c>
      <c r="P3101">
        <v>11.7</v>
      </c>
      <c r="Q3101" t="s">
        <v>83</v>
      </c>
      <c r="R3101">
        <v>11</v>
      </c>
      <c r="S3101" t="s">
        <v>83</v>
      </c>
      <c r="T3101">
        <v>11.3</v>
      </c>
      <c r="U3101" t="s">
        <v>83</v>
      </c>
      <c r="V3101">
        <v>7.5</v>
      </c>
      <c r="W3101" t="s">
        <v>83</v>
      </c>
      <c r="X3101">
        <v>7.3</v>
      </c>
      <c r="Y3101" t="s">
        <v>83</v>
      </c>
      <c r="Z3101">
        <v>7.3</v>
      </c>
      <c r="AA3101" t="s">
        <v>83</v>
      </c>
      <c r="AB3101">
        <v>17.399999999999999</v>
      </c>
      <c r="AC3101" t="s">
        <v>83</v>
      </c>
      <c r="AD3101">
        <v>19.5</v>
      </c>
      <c r="AE3101" t="s">
        <v>83</v>
      </c>
      <c r="AF3101">
        <v>26.7</v>
      </c>
      <c r="AG3101" t="s">
        <v>83</v>
      </c>
    </row>
    <row r="3102" spans="1:33" x14ac:dyDescent="0.35">
      <c r="A3102" t="s">
        <v>79</v>
      </c>
      <c r="B3102">
        <v>12098700</v>
      </c>
      <c r="C3102" s="1">
        <v>43385</v>
      </c>
      <c r="D3102">
        <v>9.9</v>
      </c>
      <c r="E3102" t="s">
        <v>83</v>
      </c>
      <c r="F3102">
        <v>7.5</v>
      </c>
      <c r="G3102" t="s">
        <v>83</v>
      </c>
      <c r="H3102">
        <v>8.6999999999999993</v>
      </c>
      <c r="I3102" t="s">
        <v>83</v>
      </c>
      <c r="J3102">
        <v>86</v>
      </c>
      <c r="K3102" t="s">
        <v>83</v>
      </c>
      <c r="L3102">
        <v>84</v>
      </c>
      <c r="M3102" t="s">
        <v>83</v>
      </c>
      <c r="N3102">
        <v>85</v>
      </c>
      <c r="O3102" t="s">
        <v>83</v>
      </c>
      <c r="P3102">
        <v>11.9</v>
      </c>
      <c r="Q3102" t="s">
        <v>83</v>
      </c>
      <c r="R3102">
        <v>11</v>
      </c>
      <c r="S3102" t="s">
        <v>83</v>
      </c>
      <c r="T3102">
        <v>11.5</v>
      </c>
      <c r="U3102" t="s">
        <v>83</v>
      </c>
      <c r="V3102">
        <v>7.5</v>
      </c>
      <c r="W3102" t="s">
        <v>83</v>
      </c>
      <c r="X3102">
        <v>7.3</v>
      </c>
      <c r="Y3102" t="s">
        <v>83</v>
      </c>
      <c r="Z3102">
        <v>7.4</v>
      </c>
      <c r="AA3102" t="s">
        <v>83</v>
      </c>
      <c r="AB3102">
        <v>15.6</v>
      </c>
      <c r="AC3102" t="s">
        <v>83</v>
      </c>
      <c r="AD3102">
        <v>17.3</v>
      </c>
      <c r="AE3102" t="s">
        <v>83</v>
      </c>
      <c r="AF3102">
        <v>19.3</v>
      </c>
      <c r="AG3102" t="s">
        <v>83</v>
      </c>
    </row>
    <row r="3103" spans="1:33" x14ac:dyDescent="0.35">
      <c r="A3103" t="s">
        <v>79</v>
      </c>
      <c r="B3103">
        <v>12098700</v>
      </c>
      <c r="C3103" s="1">
        <v>43386</v>
      </c>
      <c r="D3103">
        <v>9.3000000000000007</v>
      </c>
      <c r="E3103" t="s">
        <v>83</v>
      </c>
      <c r="F3103">
        <v>7.4</v>
      </c>
      <c r="G3103" t="s">
        <v>83</v>
      </c>
      <c r="H3103">
        <v>8.4</v>
      </c>
      <c r="I3103" t="s">
        <v>83</v>
      </c>
      <c r="J3103">
        <v>88</v>
      </c>
      <c r="K3103" t="s">
        <v>83</v>
      </c>
      <c r="L3103">
        <v>85</v>
      </c>
      <c r="M3103" t="s">
        <v>83</v>
      </c>
      <c r="N3103">
        <v>87</v>
      </c>
      <c r="O3103" t="s">
        <v>83</v>
      </c>
      <c r="P3103">
        <v>12</v>
      </c>
      <c r="Q3103" t="s">
        <v>83</v>
      </c>
      <c r="R3103">
        <v>11.2</v>
      </c>
      <c r="S3103" t="s">
        <v>83</v>
      </c>
      <c r="T3103">
        <v>11.6</v>
      </c>
      <c r="U3103" t="s">
        <v>83</v>
      </c>
      <c r="V3103">
        <v>7.5</v>
      </c>
      <c r="W3103" t="s">
        <v>83</v>
      </c>
      <c r="X3103">
        <v>7.3</v>
      </c>
      <c r="Y3103" t="s">
        <v>83</v>
      </c>
      <c r="Z3103">
        <v>7.4</v>
      </c>
      <c r="AA3103" t="s">
        <v>83</v>
      </c>
      <c r="AB3103">
        <v>14.1</v>
      </c>
      <c r="AC3103" t="s">
        <v>83</v>
      </c>
      <c r="AD3103">
        <v>15.6</v>
      </c>
      <c r="AE3103" t="s">
        <v>83</v>
      </c>
      <c r="AF3103">
        <v>19.5</v>
      </c>
      <c r="AG3103" t="s">
        <v>83</v>
      </c>
    </row>
    <row r="3104" spans="1:33" x14ac:dyDescent="0.35">
      <c r="A3104" t="s">
        <v>79</v>
      </c>
      <c r="B3104">
        <v>12098700</v>
      </c>
      <c r="C3104" s="1">
        <v>43387</v>
      </c>
      <c r="D3104">
        <v>8.6999999999999993</v>
      </c>
      <c r="E3104" t="s">
        <v>83</v>
      </c>
      <c r="F3104">
        <v>6.5</v>
      </c>
      <c r="G3104" t="s">
        <v>83</v>
      </c>
      <c r="H3104">
        <v>7.7</v>
      </c>
      <c r="I3104" t="s">
        <v>83</v>
      </c>
      <c r="J3104">
        <v>87</v>
      </c>
      <c r="K3104" t="s">
        <v>83</v>
      </c>
      <c r="L3104">
        <v>84</v>
      </c>
      <c r="M3104" t="s">
        <v>83</v>
      </c>
      <c r="N3104">
        <v>86</v>
      </c>
      <c r="O3104" t="s">
        <v>83</v>
      </c>
      <c r="P3104">
        <v>12.3</v>
      </c>
      <c r="Q3104" t="s">
        <v>83</v>
      </c>
      <c r="R3104">
        <v>11.4</v>
      </c>
      <c r="S3104" t="s">
        <v>83</v>
      </c>
      <c r="T3104">
        <v>11.8</v>
      </c>
      <c r="U3104" t="s">
        <v>83</v>
      </c>
      <c r="V3104">
        <v>7.5</v>
      </c>
      <c r="W3104" t="s">
        <v>83</v>
      </c>
      <c r="X3104">
        <v>7.3</v>
      </c>
      <c r="Y3104" t="s">
        <v>83</v>
      </c>
      <c r="Z3104">
        <v>7.4</v>
      </c>
      <c r="AA3104" t="s">
        <v>83</v>
      </c>
      <c r="AB3104">
        <v>13.3</v>
      </c>
      <c r="AC3104" t="s">
        <v>83</v>
      </c>
      <c r="AD3104">
        <v>14.4</v>
      </c>
      <c r="AE3104" t="s">
        <v>83</v>
      </c>
      <c r="AF3104">
        <v>19.399999999999999</v>
      </c>
      <c r="AG3104" t="s">
        <v>83</v>
      </c>
    </row>
    <row r="3105" spans="1:33" x14ac:dyDescent="0.35">
      <c r="A3105" t="s">
        <v>79</v>
      </c>
      <c r="B3105">
        <v>12098700</v>
      </c>
      <c r="C3105" s="1">
        <v>43388</v>
      </c>
      <c r="D3105">
        <v>9.1</v>
      </c>
      <c r="E3105" t="s">
        <v>83</v>
      </c>
      <c r="F3105">
        <v>6.4</v>
      </c>
      <c r="G3105" t="s">
        <v>83</v>
      </c>
      <c r="H3105">
        <v>7.8</v>
      </c>
      <c r="I3105" t="s">
        <v>83</v>
      </c>
      <c r="J3105">
        <v>88</v>
      </c>
      <c r="K3105" t="s">
        <v>83</v>
      </c>
      <c r="L3105">
        <v>86</v>
      </c>
      <c r="M3105" t="s">
        <v>83</v>
      </c>
      <c r="N3105">
        <v>87</v>
      </c>
      <c r="O3105" t="s">
        <v>83</v>
      </c>
      <c r="P3105">
        <v>12.3</v>
      </c>
      <c r="Q3105" t="s">
        <v>83</v>
      </c>
      <c r="R3105">
        <v>11.3</v>
      </c>
      <c r="S3105" t="s">
        <v>83</v>
      </c>
      <c r="T3105">
        <v>11.8</v>
      </c>
      <c r="U3105" t="s">
        <v>83</v>
      </c>
      <c r="V3105">
        <v>7.5</v>
      </c>
      <c r="W3105" t="s">
        <v>83</v>
      </c>
      <c r="X3105">
        <v>7.3</v>
      </c>
      <c r="Y3105" t="s">
        <v>83</v>
      </c>
      <c r="Z3105">
        <v>7.3</v>
      </c>
      <c r="AA3105" t="s">
        <v>83</v>
      </c>
      <c r="AB3105">
        <v>12.2</v>
      </c>
      <c r="AC3105" t="s">
        <v>83</v>
      </c>
      <c r="AD3105">
        <v>13.5</v>
      </c>
      <c r="AE3105" t="s">
        <v>83</v>
      </c>
      <c r="AF3105">
        <v>17</v>
      </c>
      <c r="AG3105" t="s">
        <v>83</v>
      </c>
    </row>
    <row r="3106" spans="1:33" x14ac:dyDescent="0.35">
      <c r="A3106" t="s">
        <v>79</v>
      </c>
      <c r="B3106">
        <v>12098700</v>
      </c>
      <c r="C3106" s="1">
        <v>43389</v>
      </c>
      <c r="D3106">
        <v>10</v>
      </c>
      <c r="E3106" t="s">
        <v>83</v>
      </c>
      <c r="F3106">
        <v>7.5</v>
      </c>
      <c r="G3106" t="s">
        <v>83</v>
      </c>
      <c r="H3106">
        <v>8.6999999999999993</v>
      </c>
      <c r="I3106" t="s">
        <v>83</v>
      </c>
      <c r="J3106">
        <v>89</v>
      </c>
      <c r="K3106" t="s">
        <v>83</v>
      </c>
      <c r="L3106">
        <v>86</v>
      </c>
      <c r="M3106" t="s">
        <v>83</v>
      </c>
      <c r="N3106">
        <v>87</v>
      </c>
      <c r="O3106" t="s">
        <v>83</v>
      </c>
      <c r="P3106">
        <v>12</v>
      </c>
      <c r="Q3106" t="s">
        <v>83</v>
      </c>
      <c r="R3106">
        <v>11</v>
      </c>
      <c r="S3106" t="s">
        <v>83</v>
      </c>
      <c r="T3106">
        <v>11.5</v>
      </c>
      <c r="U3106" t="s">
        <v>83</v>
      </c>
      <c r="V3106">
        <v>7.5</v>
      </c>
      <c r="W3106" t="s">
        <v>83</v>
      </c>
      <c r="X3106">
        <v>7.3</v>
      </c>
      <c r="Y3106" t="s">
        <v>83</v>
      </c>
      <c r="Z3106">
        <v>7.3</v>
      </c>
      <c r="AA3106" t="s">
        <v>83</v>
      </c>
      <c r="AB3106">
        <v>12</v>
      </c>
      <c r="AC3106" t="s">
        <v>83</v>
      </c>
      <c r="AD3106">
        <v>13</v>
      </c>
      <c r="AE3106" t="s">
        <v>83</v>
      </c>
      <c r="AF3106">
        <v>33.799999999999997</v>
      </c>
      <c r="AG3106" t="s">
        <v>83</v>
      </c>
    </row>
    <row r="3107" spans="1:33" x14ac:dyDescent="0.35">
      <c r="A3107" t="s">
        <v>79</v>
      </c>
      <c r="B3107">
        <v>12098700</v>
      </c>
      <c r="C3107" s="1">
        <v>43390</v>
      </c>
      <c r="D3107">
        <v>9.8000000000000007</v>
      </c>
      <c r="E3107" t="s">
        <v>83</v>
      </c>
      <c r="F3107">
        <v>7.8</v>
      </c>
      <c r="G3107" t="s">
        <v>83</v>
      </c>
      <c r="H3107">
        <v>8.8000000000000007</v>
      </c>
      <c r="I3107" t="s">
        <v>83</v>
      </c>
      <c r="J3107">
        <v>98</v>
      </c>
      <c r="K3107" t="s">
        <v>83</v>
      </c>
      <c r="L3107">
        <v>86</v>
      </c>
      <c r="M3107" t="s">
        <v>83</v>
      </c>
      <c r="N3107">
        <v>89</v>
      </c>
      <c r="O3107" t="s">
        <v>83</v>
      </c>
      <c r="P3107">
        <v>11.9</v>
      </c>
      <c r="Q3107" t="s">
        <v>83</v>
      </c>
      <c r="R3107">
        <v>11</v>
      </c>
      <c r="S3107" t="s">
        <v>83</v>
      </c>
      <c r="T3107">
        <v>11.5</v>
      </c>
      <c r="U3107" t="s">
        <v>83</v>
      </c>
      <c r="V3107">
        <v>7.5</v>
      </c>
      <c r="W3107" t="s">
        <v>83</v>
      </c>
      <c r="X3107">
        <v>7.3</v>
      </c>
      <c r="Y3107" t="s">
        <v>83</v>
      </c>
      <c r="Z3107">
        <v>7.4</v>
      </c>
      <c r="AA3107" t="s">
        <v>83</v>
      </c>
      <c r="AB3107">
        <v>12</v>
      </c>
      <c r="AC3107" t="s">
        <v>83</v>
      </c>
      <c r="AD3107">
        <v>13</v>
      </c>
      <c r="AE3107" t="s">
        <v>83</v>
      </c>
      <c r="AF3107">
        <v>36.4</v>
      </c>
      <c r="AG3107" t="s">
        <v>83</v>
      </c>
    </row>
    <row r="3108" spans="1:33" x14ac:dyDescent="0.35">
      <c r="A3108" t="s">
        <v>79</v>
      </c>
      <c r="B3108">
        <v>12098700</v>
      </c>
      <c r="C3108" s="1">
        <v>43391</v>
      </c>
      <c r="D3108">
        <v>9.6</v>
      </c>
      <c r="E3108" t="s">
        <v>83</v>
      </c>
      <c r="F3108">
        <v>7.6</v>
      </c>
      <c r="G3108" t="s">
        <v>83</v>
      </c>
      <c r="H3108">
        <v>8.6</v>
      </c>
      <c r="I3108" t="s">
        <v>83</v>
      </c>
      <c r="J3108">
        <v>102</v>
      </c>
      <c r="K3108" t="s">
        <v>83</v>
      </c>
      <c r="L3108">
        <v>96</v>
      </c>
      <c r="M3108" t="s">
        <v>83</v>
      </c>
      <c r="N3108">
        <v>99</v>
      </c>
      <c r="O3108" t="s">
        <v>83</v>
      </c>
      <c r="P3108">
        <v>12</v>
      </c>
      <c r="Q3108" t="s">
        <v>83</v>
      </c>
      <c r="R3108">
        <v>11.1</v>
      </c>
      <c r="S3108" t="s">
        <v>83</v>
      </c>
      <c r="T3108">
        <v>11.5</v>
      </c>
      <c r="U3108" t="s">
        <v>83</v>
      </c>
      <c r="V3108">
        <v>7.6</v>
      </c>
      <c r="W3108" t="s">
        <v>83</v>
      </c>
      <c r="X3108">
        <v>7.4</v>
      </c>
      <c r="Y3108" t="s">
        <v>83</v>
      </c>
      <c r="Z3108">
        <v>7.4</v>
      </c>
      <c r="AA3108" t="s">
        <v>83</v>
      </c>
      <c r="AB3108">
        <v>12.7</v>
      </c>
      <c r="AC3108" t="s">
        <v>83</v>
      </c>
      <c r="AD3108">
        <v>13.4</v>
      </c>
      <c r="AE3108" t="s">
        <v>83</v>
      </c>
      <c r="AF3108">
        <v>16.100000000000001</v>
      </c>
      <c r="AG3108" t="s">
        <v>83</v>
      </c>
    </row>
    <row r="3109" spans="1:33" x14ac:dyDescent="0.35">
      <c r="A3109" t="s">
        <v>79</v>
      </c>
      <c r="B3109">
        <v>12098700</v>
      </c>
      <c r="C3109" s="1">
        <v>43392</v>
      </c>
      <c r="D3109">
        <v>9.4</v>
      </c>
      <c r="E3109" t="s">
        <v>83</v>
      </c>
      <c r="F3109">
        <v>7.4</v>
      </c>
      <c r="G3109" t="s">
        <v>83</v>
      </c>
      <c r="H3109">
        <v>8.4</v>
      </c>
      <c r="I3109" t="s">
        <v>83</v>
      </c>
      <c r="J3109">
        <v>102</v>
      </c>
      <c r="K3109" t="s">
        <v>83</v>
      </c>
      <c r="L3109">
        <v>96</v>
      </c>
      <c r="M3109" t="s">
        <v>83</v>
      </c>
      <c r="N3109">
        <v>100</v>
      </c>
      <c r="O3109" t="s">
        <v>83</v>
      </c>
      <c r="P3109">
        <v>12</v>
      </c>
      <c r="Q3109" t="s">
        <v>83</v>
      </c>
      <c r="R3109">
        <v>11.1</v>
      </c>
      <c r="S3109" t="s">
        <v>83</v>
      </c>
      <c r="T3109">
        <v>11.5</v>
      </c>
      <c r="U3109" t="s">
        <v>83</v>
      </c>
      <c r="V3109">
        <v>7.6</v>
      </c>
      <c r="W3109" t="s">
        <v>83</v>
      </c>
      <c r="X3109">
        <v>7.4</v>
      </c>
      <c r="Y3109" t="s">
        <v>83</v>
      </c>
      <c r="Z3109">
        <v>7.4</v>
      </c>
      <c r="AA3109" t="s">
        <v>83</v>
      </c>
      <c r="AB3109">
        <v>11.6</v>
      </c>
      <c r="AC3109" t="s">
        <v>83</v>
      </c>
      <c r="AD3109">
        <v>12.6</v>
      </c>
      <c r="AE3109" t="s">
        <v>83</v>
      </c>
      <c r="AF3109">
        <v>14</v>
      </c>
      <c r="AG3109" t="s">
        <v>83</v>
      </c>
    </row>
    <row r="3110" spans="1:33" x14ac:dyDescent="0.35">
      <c r="A3110" t="s">
        <v>79</v>
      </c>
      <c r="B3110">
        <v>12098700</v>
      </c>
      <c r="C3110" s="1">
        <v>43393</v>
      </c>
      <c r="D3110">
        <v>9</v>
      </c>
      <c r="E3110" t="s">
        <v>83</v>
      </c>
      <c r="F3110">
        <v>7</v>
      </c>
      <c r="G3110" t="s">
        <v>83</v>
      </c>
      <c r="H3110">
        <v>8.1</v>
      </c>
      <c r="I3110" t="s">
        <v>83</v>
      </c>
      <c r="J3110">
        <v>104</v>
      </c>
      <c r="K3110" t="s">
        <v>83</v>
      </c>
      <c r="L3110">
        <v>99</v>
      </c>
      <c r="M3110" t="s">
        <v>83</v>
      </c>
      <c r="N3110">
        <v>101</v>
      </c>
      <c r="O3110" t="s">
        <v>83</v>
      </c>
      <c r="P3110">
        <v>12.1</v>
      </c>
      <c r="Q3110" t="s">
        <v>83</v>
      </c>
      <c r="R3110">
        <v>11.2</v>
      </c>
      <c r="S3110" t="s">
        <v>83</v>
      </c>
      <c r="T3110">
        <v>11.6</v>
      </c>
      <c r="U3110" t="s">
        <v>83</v>
      </c>
      <c r="V3110">
        <v>7.6</v>
      </c>
      <c r="W3110" t="s">
        <v>83</v>
      </c>
      <c r="X3110">
        <v>7.4</v>
      </c>
      <c r="Y3110" t="s">
        <v>83</v>
      </c>
      <c r="Z3110">
        <v>7.4</v>
      </c>
      <c r="AA3110" t="s">
        <v>83</v>
      </c>
      <c r="AB3110">
        <v>11.3</v>
      </c>
      <c r="AC3110" t="s">
        <v>83</v>
      </c>
      <c r="AD3110">
        <v>12.1</v>
      </c>
      <c r="AE3110" t="s">
        <v>83</v>
      </c>
      <c r="AF3110">
        <v>14.7</v>
      </c>
      <c r="AG3110" t="s">
        <v>83</v>
      </c>
    </row>
    <row r="3111" spans="1:33" x14ac:dyDescent="0.35">
      <c r="A3111" t="s">
        <v>79</v>
      </c>
      <c r="B3111">
        <v>12098700</v>
      </c>
      <c r="C3111" s="1">
        <v>43394</v>
      </c>
      <c r="D3111">
        <v>9</v>
      </c>
      <c r="E3111" t="s">
        <v>83</v>
      </c>
      <c r="F3111">
        <v>6.8</v>
      </c>
      <c r="G3111" t="s">
        <v>83</v>
      </c>
      <c r="H3111">
        <v>7.9</v>
      </c>
      <c r="I3111" t="s">
        <v>83</v>
      </c>
      <c r="J3111">
        <v>105</v>
      </c>
      <c r="K3111" t="s">
        <v>83</v>
      </c>
      <c r="L3111">
        <v>100</v>
      </c>
      <c r="M3111" t="s">
        <v>83</v>
      </c>
      <c r="N3111">
        <v>102</v>
      </c>
      <c r="O3111" t="s">
        <v>83</v>
      </c>
      <c r="P3111">
        <v>12.1</v>
      </c>
      <c r="Q3111" t="s">
        <v>83</v>
      </c>
      <c r="R3111">
        <v>11.2</v>
      </c>
      <c r="S3111" t="s">
        <v>83</v>
      </c>
      <c r="T3111">
        <v>11.6</v>
      </c>
      <c r="U3111" t="s">
        <v>83</v>
      </c>
      <c r="V3111">
        <v>7.6</v>
      </c>
      <c r="W3111" t="s">
        <v>83</v>
      </c>
      <c r="X3111">
        <v>7.4</v>
      </c>
      <c r="Y3111" t="s">
        <v>83</v>
      </c>
      <c r="Z3111">
        <v>7.4</v>
      </c>
      <c r="AA3111" t="s">
        <v>83</v>
      </c>
      <c r="AB3111">
        <v>11.6</v>
      </c>
      <c r="AC3111" t="s">
        <v>83</v>
      </c>
      <c r="AD3111">
        <v>12.4</v>
      </c>
      <c r="AE3111" t="s">
        <v>83</v>
      </c>
      <c r="AF3111">
        <v>18.2</v>
      </c>
      <c r="AG3111" t="s">
        <v>83</v>
      </c>
    </row>
    <row r="3112" spans="1:33" x14ac:dyDescent="0.35">
      <c r="A3112" t="s">
        <v>79</v>
      </c>
      <c r="B3112">
        <v>12098700</v>
      </c>
      <c r="C3112" s="1">
        <v>43395</v>
      </c>
      <c r="D3112">
        <v>9.1999999999999993</v>
      </c>
      <c r="E3112" t="s">
        <v>83</v>
      </c>
      <c r="F3112">
        <v>7.1</v>
      </c>
      <c r="G3112" t="s">
        <v>83</v>
      </c>
      <c r="H3112">
        <v>8.1999999999999993</v>
      </c>
      <c r="I3112" t="s">
        <v>83</v>
      </c>
      <c r="J3112">
        <v>104</v>
      </c>
      <c r="K3112" t="s">
        <v>83</v>
      </c>
      <c r="L3112">
        <v>99</v>
      </c>
      <c r="M3112" t="s">
        <v>83</v>
      </c>
      <c r="N3112">
        <v>102</v>
      </c>
      <c r="O3112" t="s">
        <v>83</v>
      </c>
      <c r="P3112">
        <v>12</v>
      </c>
      <c r="Q3112" t="s">
        <v>83</v>
      </c>
      <c r="R3112">
        <v>11</v>
      </c>
      <c r="S3112" t="s">
        <v>83</v>
      </c>
      <c r="T3112">
        <v>11.5</v>
      </c>
      <c r="U3112" t="s">
        <v>83</v>
      </c>
      <c r="V3112">
        <v>7.7</v>
      </c>
      <c r="W3112" t="s">
        <v>83</v>
      </c>
      <c r="X3112">
        <v>7.4</v>
      </c>
      <c r="Y3112" t="s">
        <v>83</v>
      </c>
      <c r="Z3112">
        <v>7.4</v>
      </c>
      <c r="AA3112" t="s">
        <v>83</v>
      </c>
      <c r="AB3112">
        <v>12</v>
      </c>
      <c r="AC3112" t="s">
        <v>83</v>
      </c>
      <c r="AD3112">
        <v>12.8</v>
      </c>
      <c r="AE3112" t="s">
        <v>83</v>
      </c>
      <c r="AF3112">
        <v>14.9</v>
      </c>
      <c r="AG3112" t="s">
        <v>83</v>
      </c>
    </row>
    <row r="3113" spans="1:33" x14ac:dyDescent="0.35">
      <c r="A3113" t="s">
        <v>79</v>
      </c>
      <c r="B3113">
        <v>12098700</v>
      </c>
      <c r="C3113" s="1">
        <v>43396</v>
      </c>
      <c r="D3113">
        <v>8.4</v>
      </c>
      <c r="E3113" t="s">
        <v>83</v>
      </c>
      <c r="F3113">
        <v>7.5</v>
      </c>
      <c r="G3113" t="s">
        <v>83</v>
      </c>
      <c r="H3113">
        <v>7.9</v>
      </c>
      <c r="I3113" t="s">
        <v>83</v>
      </c>
      <c r="J3113">
        <v>103</v>
      </c>
      <c r="K3113" t="s">
        <v>83</v>
      </c>
      <c r="L3113">
        <v>86</v>
      </c>
      <c r="M3113" t="s">
        <v>83</v>
      </c>
      <c r="N3113">
        <v>94</v>
      </c>
      <c r="O3113" t="s">
        <v>83</v>
      </c>
      <c r="P3113">
        <v>12</v>
      </c>
      <c r="Q3113" t="s">
        <v>83</v>
      </c>
      <c r="R3113">
        <v>11.3</v>
      </c>
      <c r="S3113" t="s">
        <v>83</v>
      </c>
      <c r="T3113">
        <v>11.6</v>
      </c>
      <c r="U3113" t="s">
        <v>83</v>
      </c>
      <c r="V3113">
        <v>7.6</v>
      </c>
      <c r="W3113" t="s">
        <v>83</v>
      </c>
      <c r="X3113">
        <v>7.3</v>
      </c>
      <c r="Y3113" t="s">
        <v>83</v>
      </c>
      <c r="Z3113">
        <v>7.4</v>
      </c>
      <c r="AA3113" t="s">
        <v>83</v>
      </c>
      <c r="AB3113">
        <v>13.5</v>
      </c>
      <c r="AC3113" t="s">
        <v>83</v>
      </c>
      <c r="AD3113">
        <v>15.6</v>
      </c>
      <c r="AE3113" t="s">
        <v>83</v>
      </c>
      <c r="AF3113">
        <v>123</v>
      </c>
      <c r="AG3113" t="s">
        <v>83</v>
      </c>
    </row>
    <row r="3114" spans="1:33" x14ac:dyDescent="0.35">
      <c r="A3114" t="s">
        <v>79</v>
      </c>
      <c r="B3114">
        <v>12098700</v>
      </c>
      <c r="C3114" s="1">
        <v>43397</v>
      </c>
      <c r="D3114">
        <v>9.8000000000000007</v>
      </c>
      <c r="E3114" t="s">
        <v>83</v>
      </c>
      <c r="F3114">
        <v>7.8</v>
      </c>
      <c r="G3114" t="s">
        <v>83</v>
      </c>
      <c r="H3114">
        <v>8.6999999999999993</v>
      </c>
      <c r="I3114" t="s">
        <v>83</v>
      </c>
      <c r="J3114">
        <v>228</v>
      </c>
      <c r="K3114" t="s">
        <v>83</v>
      </c>
      <c r="L3114">
        <v>87</v>
      </c>
      <c r="M3114" t="s">
        <v>83</v>
      </c>
      <c r="N3114">
        <v>145</v>
      </c>
      <c r="O3114" t="s">
        <v>83</v>
      </c>
      <c r="P3114">
        <v>11.9</v>
      </c>
      <c r="Q3114" t="s">
        <v>83</v>
      </c>
      <c r="R3114">
        <v>10.3</v>
      </c>
      <c r="S3114" t="s">
        <v>83</v>
      </c>
      <c r="T3114">
        <v>11.2</v>
      </c>
      <c r="U3114" t="s">
        <v>83</v>
      </c>
      <c r="V3114">
        <v>7.9</v>
      </c>
      <c r="W3114" t="s">
        <v>83</v>
      </c>
      <c r="X3114">
        <v>7.3</v>
      </c>
      <c r="Y3114" t="s">
        <v>83</v>
      </c>
      <c r="Z3114">
        <v>7.7</v>
      </c>
      <c r="AA3114" t="s">
        <v>83</v>
      </c>
      <c r="AB3114">
        <v>11.4</v>
      </c>
      <c r="AC3114" t="s">
        <v>83</v>
      </c>
      <c r="AD3114">
        <v>15.5</v>
      </c>
      <c r="AE3114" t="s">
        <v>83</v>
      </c>
      <c r="AF3114">
        <v>87</v>
      </c>
      <c r="AG3114" t="s">
        <v>83</v>
      </c>
    </row>
    <row r="3115" spans="1:33" x14ac:dyDescent="0.35">
      <c r="A3115" t="s">
        <v>79</v>
      </c>
      <c r="B3115">
        <v>12098700</v>
      </c>
      <c r="C3115" s="1">
        <v>43398</v>
      </c>
      <c r="D3115">
        <v>9.6</v>
      </c>
      <c r="E3115" t="s">
        <v>83</v>
      </c>
      <c r="F3115">
        <v>9.1</v>
      </c>
      <c r="G3115" t="s">
        <v>83</v>
      </c>
      <c r="H3115">
        <v>9.4</v>
      </c>
      <c r="I3115" t="s">
        <v>83</v>
      </c>
      <c r="J3115">
        <v>232</v>
      </c>
      <c r="K3115" t="s">
        <v>83</v>
      </c>
      <c r="L3115">
        <v>199</v>
      </c>
      <c r="M3115" t="s">
        <v>83</v>
      </c>
      <c r="N3115">
        <v>212</v>
      </c>
      <c r="O3115" t="s">
        <v>83</v>
      </c>
      <c r="P3115">
        <v>10.9</v>
      </c>
      <c r="Q3115" t="s">
        <v>83</v>
      </c>
      <c r="R3115">
        <v>10.4</v>
      </c>
      <c r="S3115" t="s">
        <v>83</v>
      </c>
      <c r="T3115">
        <v>10.6</v>
      </c>
      <c r="U3115" t="s">
        <v>83</v>
      </c>
      <c r="V3115">
        <v>7.9</v>
      </c>
      <c r="W3115" t="s">
        <v>83</v>
      </c>
      <c r="X3115">
        <v>7.7</v>
      </c>
      <c r="Y3115" t="s">
        <v>83</v>
      </c>
      <c r="Z3115">
        <v>7.8</v>
      </c>
      <c r="AA3115" t="s">
        <v>83</v>
      </c>
      <c r="AB3115">
        <v>9.4</v>
      </c>
      <c r="AC3115" t="s">
        <v>83</v>
      </c>
      <c r="AD3115">
        <v>10.7</v>
      </c>
      <c r="AE3115" t="s">
        <v>83</v>
      </c>
      <c r="AF3115">
        <v>14</v>
      </c>
      <c r="AG3115" t="s">
        <v>83</v>
      </c>
    </row>
    <row r="3116" spans="1:33" x14ac:dyDescent="0.35">
      <c r="A3116" t="s">
        <v>79</v>
      </c>
      <c r="B3116">
        <v>12098700</v>
      </c>
      <c r="C3116" s="1">
        <v>43399</v>
      </c>
      <c r="D3116">
        <v>10.4</v>
      </c>
      <c r="E3116" t="s">
        <v>83</v>
      </c>
      <c r="F3116">
        <v>9.4</v>
      </c>
      <c r="G3116" t="s">
        <v>83</v>
      </c>
      <c r="H3116">
        <v>9.8000000000000007</v>
      </c>
      <c r="I3116" t="s">
        <v>83</v>
      </c>
      <c r="J3116">
        <v>221</v>
      </c>
      <c r="K3116" t="s">
        <v>83</v>
      </c>
      <c r="L3116">
        <v>155</v>
      </c>
      <c r="M3116" t="s">
        <v>83</v>
      </c>
      <c r="N3116">
        <v>186</v>
      </c>
      <c r="O3116" t="s">
        <v>83</v>
      </c>
      <c r="P3116">
        <v>10.8</v>
      </c>
      <c r="Q3116" t="s">
        <v>83</v>
      </c>
      <c r="R3116">
        <v>10.5</v>
      </c>
      <c r="S3116" t="s">
        <v>83</v>
      </c>
      <c r="T3116">
        <v>10.7</v>
      </c>
      <c r="U3116" t="s">
        <v>83</v>
      </c>
      <c r="V3116">
        <v>7.8</v>
      </c>
      <c r="W3116" t="s">
        <v>83</v>
      </c>
      <c r="X3116">
        <v>7.6</v>
      </c>
      <c r="Y3116" t="s">
        <v>83</v>
      </c>
      <c r="Z3116">
        <v>7.7</v>
      </c>
      <c r="AA3116" t="s">
        <v>83</v>
      </c>
      <c r="AB3116">
        <v>13.8</v>
      </c>
      <c r="AC3116" t="s">
        <v>83</v>
      </c>
      <c r="AD3116">
        <v>60.2</v>
      </c>
      <c r="AE3116" t="s">
        <v>83</v>
      </c>
      <c r="AF3116">
        <v>150</v>
      </c>
      <c r="AG3116" t="s">
        <v>83</v>
      </c>
    </row>
    <row r="3117" spans="1:33" x14ac:dyDescent="0.35">
      <c r="A3117" t="s">
        <v>79</v>
      </c>
      <c r="B3117">
        <v>12098700</v>
      </c>
      <c r="C3117" s="1">
        <v>43400</v>
      </c>
      <c r="D3117">
        <v>9.9</v>
      </c>
      <c r="E3117" t="s">
        <v>83</v>
      </c>
      <c r="F3117">
        <v>8.6</v>
      </c>
      <c r="G3117" t="s">
        <v>83</v>
      </c>
      <c r="H3117">
        <v>9.1999999999999993</v>
      </c>
      <c r="I3117" t="s">
        <v>83</v>
      </c>
      <c r="J3117">
        <v>198</v>
      </c>
      <c r="K3117" t="s">
        <v>83</v>
      </c>
      <c r="L3117">
        <v>161</v>
      </c>
      <c r="M3117" t="s">
        <v>83</v>
      </c>
      <c r="N3117">
        <v>177</v>
      </c>
      <c r="O3117" t="s">
        <v>83</v>
      </c>
      <c r="P3117">
        <v>11.2</v>
      </c>
      <c r="Q3117" t="s">
        <v>83</v>
      </c>
      <c r="R3117">
        <v>10</v>
      </c>
      <c r="S3117" t="s">
        <v>83</v>
      </c>
      <c r="T3117">
        <v>10.7</v>
      </c>
      <c r="U3117" t="s">
        <v>83</v>
      </c>
      <c r="V3117">
        <v>7.8</v>
      </c>
      <c r="W3117" t="s">
        <v>83</v>
      </c>
      <c r="X3117">
        <v>7.7</v>
      </c>
      <c r="Y3117" t="s">
        <v>83</v>
      </c>
      <c r="Z3117">
        <v>7.7</v>
      </c>
      <c r="AA3117" t="s">
        <v>83</v>
      </c>
      <c r="AB3117">
        <v>34.799999999999997</v>
      </c>
      <c r="AC3117" t="s">
        <v>83</v>
      </c>
      <c r="AD3117">
        <v>45.8</v>
      </c>
      <c r="AE3117" t="s">
        <v>83</v>
      </c>
      <c r="AF3117">
        <v>98.2</v>
      </c>
      <c r="AG3117" t="s">
        <v>83</v>
      </c>
    </row>
    <row r="3118" spans="1:33" x14ac:dyDescent="0.35">
      <c r="A3118" t="s">
        <v>79</v>
      </c>
      <c r="B3118">
        <v>12098700</v>
      </c>
      <c r="C3118" s="1">
        <v>43401</v>
      </c>
      <c r="D3118">
        <v>9.4</v>
      </c>
      <c r="E3118" t="s">
        <v>83</v>
      </c>
      <c r="F3118">
        <v>8.1999999999999993</v>
      </c>
      <c r="G3118" t="s">
        <v>83</v>
      </c>
      <c r="H3118">
        <v>8.6</v>
      </c>
      <c r="I3118" t="s">
        <v>83</v>
      </c>
      <c r="J3118">
        <v>225</v>
      </c>
      <c r="K3118" t="s">
        <v>83</v>
      </c>
      <c r="L3118">
        <v>47</v>
      </c>
      <c r="M3118" t="s">
        <v>83</v>
      </c>
      <c r="N3118">
        <v>90</v>
      </c>
      <c r="O3118" t="s">
        <v>83</v>
      </c>
      <c r="P3118">
        <v>11.9</v>
      </c>
      <c r="Q3118" t="s">
        <v>83</v>
      </c>
      <c r="R3118">
        <v>9.1999999999999993</v>
      </c>
      <c r="S3118" t="s">
        <v>83</v>
      </c>
      <c r="T3118">
        <v>11.3</v>
      </c>
      <c r="U3118" t="s">
        <v>83</v>
      </c>
      <c r="V3118">
        <v>7.7</v>
      </c>
      <c r="W3118" t="s">
        <v>83</v>
      </c>
      <c r="X3118">
        <v>7.1</v>
      </c>
      <c r="Y3118" t="s">
        <v>83</v>
      </c>
      <c r="Z3118">
        <v>7.2</v>
      </c>
      <c r="AA3118" t="s">
        <v>83</v>
      </c>
      <c r="AB3118">
        <v>37.4</v>
      </c>
      <c r="AC3118" t="s">
        <v>83</v>
      </c>
      <c r="AD3118">
        <v>264</v>
      </c>
      <c r="AE3118" t="s">
        <v>84</v>
      </c>
      <c r="AF3118">
        <v>1100</v>
      </c>
      <c r="AG3118" t="s">
        <v>84</v>
      </c>
    </row>
    <row r="3119" spans="1:33" x14ac:dyDescent="0.35">
      <c r="A3119" t="s">
        <v>79</v>
      </c>
      <c r="B3119">
        <v>12098700</v>
      </c>
      <c r="C3119" s="1">
        <v>43402</v>
      </c>
      <c r="D3119">
        <v>8.8000000000000007</v>
      </c>
      <c r="E3119" t="s">
        <v>83</v>
      </c>
      <c r="F3119">
        <v>7.6</v>
      </c>
      <c r="G3119" t="s">
        <v>83</v>
      </c>
      <c r="H3119">
        <v>8.1999999999999993</v>
      </c>
      <c r="I3119" t="s">
        <v>83</v>
      </c>
      <c r="J3119">
        <v>159</v>
      </c>
      <c r="K3119" t="s">
        <v>83</v>
      </c>
      <c r="L3119">
        <v>56</v>
      </c>
      <c r="M3119" t="s">
        <v>83</v>
      </c>
      <c r="N3119">
        <v>89</v>
      </c>
      <c r="O3119" t="s">
        <v>83</v>
      </c>
      <c r="P3119">
        <v>11.9</v>
      </c>
      <c r="Q3119" t="s">
        <v>83</v>
      </c>
      <c r="R3119">
        <v>10.9</v>
      </c>
      <c r="S3119" t="s">
        <v>83</v>
      </c>
      <c r="T3119">
        <v>11.6</v>
      </c>
      <c r="U3119" t="s">
        <v>83</v>
      </c>
      <c r="V3119">
        <v>7.6</v>
      </c>
      <c r="W3119" t="s">
        <v>83</v>
      </c>
      <c r="X3119">
        <v>7.2</v>
      </c>
      <c r="Y3119" t="s">
        <v>83</v>
      </c>
      <c r="Z3119">
        <v>7.2</v>
      </c>
      <c r="AA3119" t="s">
        <v>83</v>
      </c>
      <c r="AB3119">
        <v>30.3</v>
      </c>
      <c r="AC3119" t="s">
        <v>83</v>
      </c>
      <c r="AD3119">
        <v>62.7</v>
      </c>
      <c r="AE3119" t="s">
        <v>83</v>
      </c>
      <c r="AF3119">
        <v>145</v>
      </c>
      <c r="AG3119" t="s">
        <v>83</v>
      </c>
    </row>
    <row r="3120" spans="1:33" x14ac:dyDescent="0.35">
      <c r="A3120" t="s">
        <v>79</v>
      </c>
      <c r="B3120">
        <v>12098700</v>
      </c>
      <c r="C3120" s="1">
        <v>43403</v>
      </c>
      <c r="D3120">
        <v>9.1</v>
      </c>
      <c r="E3120" t="s">
        <v>83</v>
      </c>
      <c r="F3120">
        <v>8.3000000000000007</v>
      </c>
      <c r="G3120" t="s">
        <v>83</v>
      </c>
      <c r="H3120">
        <v>8.6999999999999993</v>
      </c>
      <c r="I3120" t="s">
        <v>83</v>
      </c>
      <c r="J3120">
        <v>190</v>
      </c>
      <c r="K3120" t="s">
        <v>83</v>
      </c>
      <c r="L3120">
        <v>144</v>
      </c>
      <c r="M3120" t="s">
        <v>83</v>
      </c>
      <c r="N3120">
        <v>165</v>
      </c>
      <c r="O3120" t="s">
        <v>83</v>
      </c>
      <c r="P3120">
        <v>11.4</v>
      </c>
      <c r="Q3120" t="s">
        <v>83</v>
      </c>
      <c r="R3120">
        <v>10.6</v>
      </c>
      <c r="S3120" t="s">
        <v>83</v>
      </c>
      <c r="T3120">
        <v>11.1</v>
      </c>
      <c r="U3120" t="s">
        <v>83</v>
      </c>
      <c r="V3120">
        <v>7.7</v>
      </c>
      <c r="W3120" t="s">
        <v>83</v>
      </c>
      <c r="X3120">
        <v>7.6</v>
      </c>
      <c r="Y3120" t="s">
        <v>83</v>
      </c>
      <c r="Z3120">
        <v>7.7</v>
      </c>
      <c r="AA3120" t="s">
        <v>83</v>
      </c>
      <c r="AB3120">
        <v>15.7</v>
      </c>
      <c r="AC3120" t="s">
        <v>83</v>
      </c>
      <c r="AD3120">
        <v>24.5</v>
      </c>
      <c r="AE3120" t="s">
        <v>83</v>
      </c>
      <c r="AF3120">
        <v>33.299999999999997</v>
      </c>
      <c r="AG3120" t="s">
        <v>83</v>
      </c>
    </row>
    <row r="3121" spans="1:33" x14ac:dyDescent="0.35">
      <c r="A3121" t="s">
        <v>79</v>
      </c>
      <c r="B3121">
        <v>12098700</v>
      </c>
      <c r="C3121" s="1">
        <v>43404</v>
      </c>
      <c r="D3121">
        <v>9.6999999999999993</v>
      </c>
      <c r="E3121" t="s">
        <v>83</v>
      </c>
      <c r="F3121">
        <v>8.6</v>
      </c>
      <c r="G3121" t="s">
        <v>83</v>
      </c>
      <c r="H3121">
        <v>9.1</v>
      </c>
      <c r="I3121" t="s">
        <v>83</v>
      </c>
      <c r="J3121">
        <v>190</v>
      </c>
      <c r="K3121" t="s">
        <v>83</v>
      </c>
      <c r="L3121">
        <v>143</v>
      </c>
      <c r="M3121" t="s">
        <v>83</v>
      </c>
      <c r="N3121">
        <v>164</v>
      </c>
      <c r="O3121" t="s">
        <v>83</v>
      </c>
      <c r="P3121">
        <v>11</v>
      </c>
      <c r="Q3121" t="s">
        <v>83</v>
      </c>
      <c r="R3121">
        <v>10.5</v>
      </c>
      <c r="S3121" t="s">
        <v>83</v>
      </c>
      <c r="T3121">
        <v>10.8</v>
      </c>
      <c r="U3121" t="s">
        <v>83</v>
      </c>
      <c r="V3121">
        <v>7.7</v>
      </c>
      <c r="W3121" t="s">
        <v>83</v>
      </c>
      <c r="X3121">
        <v>7.6</v>
      </c>
      <c r="Y3121" t="s">
        <v>83</v>
      </c>
      <c r="Z3121">
        <v>7.7</v>
      </c>
      <c r="AA3121" t="s">
        <v>83</v>
      </c>
      <c r="AB3121">
        <v>11.9</v>
      </c>
      <c r="AC3121" t="s">
        <v>83</v>
      </c>
      <c r="AD3121">
        <v>14.2</v>
      </c>
      <c r="AE3121" t="s">
        <v>83</v>
      </c>
      <c r="AF3121">
        <v>29.5</v>
      </c>
      <c r="AG3121" t="s">
        <v>83</v>
      </c>
    </row>
    <row r="3122" spans="1:33" x14ac:dyDescent="0.35">
      <c r="A3122" t="s">
        <v>79</v>
      </c>
      <c r="B3122">
        <v>12098700</v>
      </c>
      <c r="C3122" s="1">
        <v>43405</v>
      </c>
      <c r="D3122">
        <v>10.3</v>
      </c>
      <c r="E3122" t="s">
        <v>83</v>
      </c>
      <c r="F3122">
        <v>9.6999999999999993</v>
      </c>
      <c r="G3122" t="s">
        <v>83</v>
      </c>
      <c r="H3122">
        <v>10</v>
      </c>
      <c r="I3122" t="s">
        <v>83</v>
      </c>
      <c r="J3122">
        <v>165</v>
      </c>
      <c r="K3122" t="s">
        <v>83</v>
      </c>
      <c r="L3122">
        <v>137</v>
      </c>
      <c r="M3122" t="s">
        <v>83</v>
      </c>
      <c r="N3122">
        <v>152</v>
      </c>
      <c r="O3122" t="s">
        <v>83</v>
      </c>
      <c r="P3122">
        <v>10.8</v>
      </c>
      <c r="Q3122" t="s">
        <v>83</v>
      </c>
      <c r="R3122">
        <v>10.5</v>
      </c>
      <c r="S3122" t="s">
        <v>83</v>
      </c>
      <c r="T3122">
        <v>10.7</v>
      </c>
      <c r="U3122" t="s">
        <v>83</v>
      </c>
      <c r="V3122">
        <v>7.7</v>
      </c>
      <c r="W3122" t="s">
        <v>83</v>
      </c>
      <c r="X3122">
        <v>7.6</v>
      </c>
      <c r="Y3122" t="s">
        <v>83</v>
      </c>
      <c r="Z3122">
        <v>7.6</v>
      </c>
      <c r="AA3122" t="s">
        <v>83</v>
      </c>
      <c r="AB3122">
        <v>24.5</v>
      </c>
      <c r="AC3122" t="s">
        <v>83</v>
      </c>
      <c r="AD3122">
        <v>33.4</v>
      </c>
      <c r="AE3122" t="s">
        <v>83</v>
      </c>
      <c r="AF3122">
        <v>42.6</v>
      </c>
      <c r="AG3122" t="s">
        <v>83</v>
      </c>
    </row>
    <row r="3123" spans="1:33" x14ac:dyDescent="0.35">
      <c r="A3123" t="s">
        <v>79</v>
      </c>
      <c r="B3123">
        <v>12098700</v>
      </c>
      <c r="C3123" s="1">
        <v>43406</v>
      </c>
      <c r="D3123">
        <v>10.1</v>
      </c>
      <c r="E3123" t="s">
        <v>83</v>
      </c>
      <c r="F3123">
        <v>9.4</v>
      </c>
      <c r="G3123" t="s">
        <v>83</v>
      </c>
      <c r="H3123">
        <v>9.8000000000000007</v>
      </c>
      <c r="I3123" t="s">
        <v>83</v>
      </c>
      <c r="J3123">
        <v>199</v>
      </c>
      <c r="K3123" t="s">
        <v>83</v>
      </c>
      <c r="L3123">
        <v>131</v>
      </c>
      <c r="M3123" t="s">
        <v>83</v>
      </c>
      <c r="N3123">
        <v>157</v>
      </c>
      <c r="O3123" t="s">
        <v>83</v>
      </c>
      <c r="P3123">
        <v>11</v>
      </c>
      <c r="Q3123" t="s">
        <v>83</v>
      </c>
      <c r="R3123">
        <v>10.4</v>
      </c>
      <c r="S3123" t="s">
        <v>83</v>
      </c>
      <c r="T3123">
        <v>10.8</v>
      </c>
      <c r="U3123" t="s">
        <v>83</v>
      </c>
      <c r="V3123">
        <v>7.7</v>
      </c>
      <c r="W3123" t="s">
        <v>83</v>
      </c>
      <c r="X3123">
        <v>7.6</v>
      </c>
      <c r="Y3123" t="s">
        <v>83</v>
      </c>
      <c r="Z3123">
        <v>7.6</v>
      </c>
      <c r="AA3123" t="s">
        <v>83</v>
      </c>
      <c r="AB3123">
        <v>25.9</v>
      </c>
      <c r="AC3123" t="s">
        <v>83</v>
      </c>
      <c r="AD3123">
        <v>40.4</v>
      </c>
      <c r="AE3123" t="s">
        <v>83</v>
      </c>
      <c r="AF3123">
        <v>171</v>
      </c>
      <c r="AG3123" t="s">
        <v>83</v>
      </c>
    </row>
    <row r="3124" spans="1:33" x14ac:dyDescent="0.35">
      <c r="A3124" t="s">
        <v>79</v>
      </c>
      <c r="B3124">
        <v>12098700</v>
      </c>
      <c r="C3124" s="1">
        <v>43407</v>
      </c>
      <c r="D3124">
        <v>9.4</v>
      </c>
      <c r="E3124" t="s">
        <v>83</v>
      </c>
      <c r="F3124">
        <v>9</v>
      </c>
      <c r="G3124" t="s">
        <v>83</v>
      </c>
      <c r="H3124">
        <v>9.1</v>
      </c>
      <c r="I3124" t="s">
        <v>83</v>
      </c>
      <c r="J3124">
        <v>167</v>
      </c>
      <c r="K3124" t="s">
        <v>83</v>
      </c>
      <c r="L3124">
        <v>129</v>
      </c>
      <c r="M3124" t="s">
        <v>83</v>
      </c>
      <c r="N3124">
        <v>153</v>
      </c>
      <c r="O3124" t="s">
        <v>83</v>
      </c>
      <c r="P3124">
        <v>11.3</v>
      </c>
      <c r="Q3124" t="s">
        <v>83</v>
      </c>
      <c r="R3124">
        <v>10.7</v>
      </c>
      <c r="S3124" t="s">
        <v>83</v>
      </c>
      <c r="T3124">
        <v>10.9</v>
      </c>
      <c r="U3124" t="s">
        <v>83</v>
      </c>
      <c r="V3124">
        <v>7.6</v>
      </c>
      <c r="W3124" t="s">
        <v>83</v>
      </c>
      <c r="X3124">
        <v>7.6</v>
      </c>
      <c r="Y3124" t="s">
        <v>83</v>
      </c>
      <c r="Z3124">
        <v>7.6</v>
      </c>
      <c r="AA3124" t="s">
        <v>83</v>
      </c>
      <c r="AB3124">
        <v>16</v>
      </c>
      <c r="AC3124" t="s">
        <v>83</v>
      </c>
      <c r="AD3124">
        <v>26.5</v>
      </c>
      <c r="AE3124" t="s">
        <v>83</v>
      </c>
      <c r="AF3124">
        <v>67.7</v>
      </c>
      <c r="AG3124" t="s">
        <v>83</v>
      </c>
    </row>
    <row r="3125" spans="1:33" x14ac:dyDescent="0.35">
      <c r="A3125" t="s">
        <v>79</v>
      </c>
      <c r="B3125">
        <v>12098700</v>
      </c>
      <c r="C3125" s="1">
        <v>43408</v>
      </c>
      <c r="D3125">
        <v>9.4</v>
      </c>
      <c r="E3125" t="s">
        <v>83</v>
      </c>
      <c r="F3125">
        <v>8.8000000000000007</v>
      </c>
      <c r="G3125" t="s">
        <v>83</v>
      </c>
      <c r="H3125">
        <v>9.1999999999999993</v>
      </c>
      <c r="I3125" t="s">
        <v>83</v>
      </c>
      <c r="J3125">
        <v>223</v>
      </c>
      <c r="K3125" t="s">
        <v>83</v>
      </c>
      <c r="L3125">
        <v>137</v>
      </c>
      <c r="M3125" t="s">
        <v>83</v>
      </c>
      <c r="N3125">
        <v>180</v>
      </c>
      <c r="O3125" t="s">
        <v>83</v>
      </c>
      <c r="P3125">
        <v>10.8</v>
      </c>
      <c r="Q3125" t="s">
        <v>83</v>
      </c>
      <c r="R3125">
        <v>9.3000000000000007</v>
      </c>
      <c r="S3125" t="s">
        <v>83</v>
      </c>
      <c r="T3125">
        <v>10.3</v>
      </c>
      <c r="U3125" t="s">
        <v>83</v>
      </c>
      <c r="V3125">
        <v>7.7</v>
      </c>
      <c r="W3125" t="s">
        <v>83</v>
      </c>
      <c r="X3125">
        <v>7.6</v>
      </c>
      <c r="Y3125" t="s">
        <v>83</v>
      </c>
      <c r="Z3125">
        <v>7.7</v>
      </c>
      <c r="AA3125" t="s">
        <v>83</v>
      </c>
      <c r="AB3125">
        <v>14.7</v>
      </c>
      <c r="AC3125" t="s">
        <v>83</v>
      </c>
      <c r="AD3125">
        <v>54.2</v>
      </c>
      <c r="AE3125" t="s">
        <v>83</v>
      </c>
      <c r="AF3125">
        <v>201</v>
      </c>
      <c r="AG3125" t="s">
        <v>83</v>
      </c>
    </row>
    <row r="3126" spans="1:33" x14ac:dyDescent="0.35">
      <c r="A3126" t="s">
        <v>79</v>
      </c>
      <c r="B3126">
        <v>12098700</v>
      </c>
      <c r="C3126" s="1">
        <v>43409</v>
      </c>
      <c r="D3126">
        <v>8.8000000000000007</v>
      </c>
      <c r="E3126" t="s">
        <v>83</v>
      </c>
      <c r="F3126">
        <v>8.1999999999999993</v>
      </c>
      <c r="G3126" t="s">
        <v>83</v>
      </c>
      <c r="H3126">
        <v>8.5</v>
      </c>
      <c r="I3126" t="s">
        <v>83</v>
      </c>
      <c r="J3126">
        <v>186</v>
      </c>
      <c r="K3126" t="s">
        <v>83</v>
      </c>
      <c r="L3126">
        <v>129</v>
      </c>
      <c r="M3126" t="s">
        <v>83</v>
      </c>
      <c r="N3126">
        <v>149</v>
      </c>
      <c r="O3126" t="s">
        <v>83</v>
      </c>
      <c r="P3126">
        <v>11.3</v>
      </c>
      <c r="Q3126" t="s">
        <v>83</v>
      </c>
      <c r="R3126">
        <v>10.5</v>
      </c>
      <c r="S3126" t="s">
        <v>83</v>
      </c>
      <c r="T3126">
        <v>11</v>
      </c>
      <c r="U3126" t="s">
        <v>83</v>
      </c>
      <c r="V3126">
        <v>7.7</v>
      </c>
      <c r="W3126" t="s">
        <v>83</v>
      </c>
      <c r="X3126">
        <v>7.6</v>
      </c>
      <c r="Y3126" t="s">
        <v>83</v>
      </c>
      <c r="Z3126">
        <v>7.6</v>
      </c>
      <c r="AA3126" t="s">
        <v>83</v>
      </c>
      <c r="AB3126">
        <v>14.3</v>
      </c>
      <c r="AC3126" t="s">
        <v>83</v>
      </c>
      <c r="AD3126">
        <v>21.2</v>
      </c>
      <c r="AE3126" t="s">
        <v>83</v>
      </c>
      <c r="AF3126">
        <v>46.1</v>
      </c>
      <c r="AG3126" t="s">
        <v>83</v>
      </c>
    </row>
    <row r="3127" spans="1:33" x14ac:dyDescent="0.35">
      <c r="A3127" t="s">
        <v>79</v>
      </c>
      <c r="B3127">
        <v>12098700</v>
      </c>
      <c r="C3127" s="1">
        <v>43410</v>
      </c>
      <c r="D3127">
        <v>8.4</v>
      </c>
      <c r="E3127" t="s">
        <v>83</v>
      </c>
      <c r="F3127">
        <v>7.9</v>
      </c>
      <c r="G3127" t="s">
        <v>83</v>
      </c>
      <c r="H3127">
        <v>8.1999999999999993</v>
      </c>
      <c r="I3127" t="s">
        <v>83</v>
      </c>
      <c r="J3127">
        <v>156</v>
      </c>
      <c r="K3127" t="s">
        <v>83</v>
      </c>
      <c r="L3127">
        <v>127</v>
      </c>
      <c r="M3127" t="s">
        <v>83</v>
      </c>
      <c r="N3127">
        <v>143</v>
      </c>
      <c r="O3127" t="s">
        <v>83</v>
      </c>
      <c r="P3127">
        <v>11.4</v>
      </c>
      <c r="Q3127" t="s">
        <v>83</v>
      </c>
      <c r="R3127">
        <v>11</v>
      </c>
      <c r="S3127" t="s">
        <v>83</v>
      </c>
      <c r="T3127">
        <v>11.2</v>
      </c>
      <c r="U3127" t="s">
        <v>83</v>
      </c>
      <c r="V3127">
        <v>7.7</v>
      </c>
      <c r="W3127" t="s">
        <v>83</v>
      </c>
      <c r="X3127">
        <v>7.6</v>
      </c>
      <c r="Y3127" t="s">
        <v>83</v>
      </c>
      <c r="Z3127">
        <v>7.6</v>
      </c>
      <c r="AA3127" t="s">
        <v>83</v>
      </c>
      <c r="AB3127">
        <v>11.8</v>
      </c>
      <c r="AC3127" t="s">
        <v>83</v>
      </c>
      <c r="AD3127">
        <v>14.2</v>
      </c>
      <c r="AE3127" t="s">
        <v>83</v>
      </c>
      <c r="AF3127">
        <v>20.9</v>
      </c>
      <c r="AG3127" t="s">
        <v>83</v>
      </c>
    </row>
    <row r="3128" spans="1:33" x14ac:dyDescent="0.35">
      <c r="A3128" t="s">
        <v>79</v>
      </c>
      <c r="B3128">
        <v>12098700</v>
      </c>
      <c r="C3128" s="1">
        <v>43411</v>
      </c>
      <c r="D3128">
        <v>8.1</v>
      </c>
      <c r="E3128" t="s">
        <v>83</v>
      </c>
      <c r="F3128">
        <v>7.1</v>
      </c>
      <c r="G3128" t="s">
        <v>83</v>
      </c>
      <c r="H3128">
        <v>7.6</v>
      </c>
      <c r="I3128" t="s">
        <v>83</v>
      </c>
      <c r="J3128">
        <v>178</v>
      </c>
      <c r="K3128" t="s">
        <v>83</v>
      </c>
      <c r="L3128">
        <v>135</v>
      </c>
      <c r="M3128" t="s">
        <v>83</v>
      </c>
      <c r="N3128">
        <v>148</v>
      </c>
      <c r="O3128" t="s">
        <v>83</v>
      </c>
      <c r="P3128">
        <v>11.5</v>
      </c>
      <c r="Q3128" t="s">
        <v>83</v>
      </c>
      <c r="R3128">
        <v>11.1</v>
      </c>
      <c r="S3128" t="s">
        <v>83</v>
      </c>
      <c r="T3128">
        <v>11.3</v>
      </c>
      <c r="U3128" t="s">
        <v>83</v>
      </c>
      <c r="V3128">
        <v>7.7</v>
      </c>
      <c r="W3128" t="s">
        <v>83</v>
      </c>
      <c r="X3128">
        <v>7.6</v>
      </c>
      <c r="Y3128" t="s">
        <v>83</v>
      </c>
      <c r="Z3128">
        <v>7.6</v>
      </c>
      <c r="AA3128" t="s">
        <v>83</v>
      </c>
      <c r="AB3128">
        <v>7.9</v>
      </c>
      <c r="AC3128" t="s">
        <v>83</v>
      </c>
      <c r="AD3128">
        <v>9.6</v>
      </c>
      <c r="AE3128" t="s">
        <v>83</v>
      </c>
      <c r="AF3128">
        <v>13.4</v>
      </c>
      <c r="AG3128" t="s">
        <v>83</v>
      </c>
    </row>
    <row r="3129" spans="1:33" x14ac:dyDescent="0.35">
      <c r="A3129" t="s">
        <v>79</v>
      </c>
      <c r="B3129">
        <v>12098700</v>
      </c>
      <c r="C3129" s="1">
        <v>43412</v>
      </c>
      <c r="D3129">
        <v>7.1</v>
      </c>
      <c r="E3129" t="s">
        <v>83</v>
      </c>
      <c r="F3129">
        <v>5.4</v>
      </c>
      <c r="G3129" t="s">
        <v>83</v>
      </c>
      <c r="H3129">
        <v>6.1</v>
      </c>
      <c r="I3129" t="s">
        <v>83</v>
      </c>
      <c r="J3129">
        <v>189</v>
      </c>
      <c r="K3129" t="s">
        <v>83</v>
      </c>
      <c r="L3129">
        <v>143</v>
      </c>
      <c r="M3129" t="s">
        <v>83</v>
      </c>
      <c r="N3129">
        <v>163</v>
      </c>
      <c r="O3129" t="s">
        <v>83</v>
      </c>
      <c r="P3129">
        <v>12</v>
      </c>
      <c r="Q3129" t="s">
        <v>83</v>
      </c>
      <c r="R3129">
        <v>11.4</v>
      </c>
      <c r="S3129" t="s">
        <v>83</v>
      </c>
      <c r="T3129">
        <v>11.8</v>
      </c>
      <c r="U3129" t="s">
        <v>83</v>
      </c>
      <c r="V3129">
        <v>7.7</v>
      </c>
      <c r="W3129" t="s">
        <v>83</v>
      </c>
      <c r="X3129">
        <v>7.6</v>
      </c>
      <c r="Y3129" t="s">
        <v>83</v>
      </c>
      <c r="Z3129">
        <v>7.7</v>
      </c>
      <c r="AA3129" t="s">
        <v>83</v>
      </c>
      <c r="AB3129">
        <v>6.7</v>
      </c>
      <c r="AC3129" t="s">
        <v>83</v>
      </c>
      <c r="AD3129">
        <v>8.6</v>
      </c>
      <c r="AE3129" t="s">
        <v>83</v>
      </c>
      <c r="AF3129">
        <v>50</v>
      </c>
      <c r="AG3129" t="s">
        <v>83</v>
      </c>
    </row>
    <row r="3130" spans="1:33" x14ac:dyDescent="0.35">
      <c r="A3130" t="s">
        <v>79</v>
      </c>
      <c r="B3130">
        <v>12098700</v>
      </c>
      <c r="C3130" s="1">
        <v>43413</v>
      </c>
      <c r="D3130">
        <v>6.3</v>
      </c>
      <c r="E3130" t="s">
        <v>83</v>
      </c>
      <c r="F3130">
        <v>5.0999999999999996</v>
      </c>
      <c r="G3130" t="s">
        <v>83</v>
      </c>
      <c r="H3130">
        <v>5.7</v>
      </c>
      <c r="I3130" t="s">
        <v>83</v>
      </c>
      <c r="J3130">
        <v>192</v>
      </c>
      <c r="K3130" t="s">
        <v>83</v>
      </c>
      <c r="L3130">
        <v>161</v>
      </c>
      <c r="M3130" t="s">
        <v>83</v>
      </c>
      <c r="N3130">
        <v>173</v>
      </c>
      <c r="O3130" t="s">
        <v>83</v>
      </c>
      <c r="P3130">
        <v>12.1</v>
      </c>
      <c r="Q3130" t="s">
        <v>83</v>
      </c>
      <c r="R3130">
        <v>11.6</v>
      </c>
      <c r="S3130" t="s">
        <v>83</v>
      </c>
      <c r="T3130">
        <v>11.9</v>
      </c>
      <c r="U3130" t="s">
        <v>83</v>
      </c>
      <c r="V3130">
        <v>7.8</v>
      </c>
      <c r="W3130" t="s">
        <v>83</v>
      </c>
      <c r="X3130">
        <v>7.7</v>
      </c>
      <c r="Y3130" t="s">
        <v>83</v>
      </c>
      <c r="Z3130">
        <v>7.7</v>
      </c>
      <c r="AA3130" t="s">
        <v>83</v>
      </c>
      <c r="AB3130">
        <v>5.6</v>
      </c>
      <c r="AC3130" t="s">
        <v>83</v>
      </c>
      <c r="AD3130">
        <v>6.5</v>
      </c>
      <c r="AE3130" t="s">
        <v>83</v>
      </c>
      <c r="AF3130">
        <v>9.4</v>
      </c>
      <c r="AG3130" t="s">
        <v>83</v>
      </c>
    </row>
    <row r="3131" spans="1:33" x14ac:dyDescent="0.35">
      <c r="A3131" t="s">
        <v>79</v>
      </c>
      <c r="B3131">
        <v>12098700</v>
      </c>
      <c r="C3131" s="1">
        <v>43414</v>
      </c>
      <c r="D3131">
        <v>7.1</v>
      </c>
      <c r="E3131" t="s">
        <v>83</v>
      </c>
      <c r="F3131">
        <v>5.9</v>
      </c>
      <c r="G3131" t="s">
        <v>83</v>
      </c>
      <c r="H3131">
        <v>6.4</v>
      </c>
      <c r="I3131" t="s">
        <v>83</v>
      </c>
      <c r="J3131">
        <v>197</v>
      </c>
      <c r="K3131" t="s">
        <v>83</v>
      </c>
      <c r="L3131">
        <v>162</v>
      </c>
      <c r="M3131" t="s">
        <v>83</v>
      </c>
      <c r="N3131">
        <v>178</v>
      </c>
      <c r="O3131" t="s">
        <v>83</v>
      </c>
      <c r="P3131">
        <v>11.9</v>
      </c>
      <c r="Q3131" t="s">
        <v>83</v>
      </c>
      <c r="R3131">
        <v>11.4</v>
      </c>
      <c r="S3131" t="s">
        <v>83</v>
      </c>
      <c r="T3131">
        <v>11.7</v>
      </c>
      <c r="U3131" t="s">
        <v>83</v>
      </c>
      <c r="V3131">
        <v>7.8</v>
      </c>
      <c r="W3131" t="s">
        <v>83</v>
      </c>
      <c r="X3131">
        <v>7.7</v>
      </c>
      <c r="Y3131" t="s">
        <v>83</v>
      </c>
      <c r="Z3131">
        <v>7.7</v>
      </c>
      <c r="AA3131" t="s">
        <v>83</v>
      </c>
      <c r="AB3131">
        <v>4.9000000000000004</v>
      </c>
      <c r="AC3131" t="s">
        <v>83</v>
      </c>
      <c r="AD3131">
        <v>5.4</v>
      </c>
      <c r="AE3131" t="s">
        <v>83</v>
      </c>
      <c r="AF3131">
        <v>6.5</v>
      </c>
      <c r="AG3131" t="s">
        <v>83</v>
      </c>
    </row>
    <row r="3132" spans="1:33" x14ac:dyDescent="0.35">
      <c r="A3132" t="s">
        <v>79</v>
      </c>
      <c r="B3132">
        <v>12098700</v>
      </c>
      <c r="C3132" s="1">
        <v>43415</v>
      </c>
      <c r="D3132">
        <v>6.4</v>
      </c>
      <c r="E3132" t="s">
        <v>83</v>
      </c>
      <c r="F3132">
        <v>5.3</v>
      </c>
      <c r="G3132" t="s">
        <v>83</v>
      </c>
      <c r="H3132">
        <v>5.9</v>
      </c>
      <c r="I3132" t="s">
        <v>83</v>
      </c>
      <c r="J3132">
        <v>220</v>
      </c>
      <c r="K3132" t="s">
        <v>83</v>
      </c>
      <c r="L3132">
        <v>171</v>
      </c>
      <c r="M3132" t="s">
        <v>83</v>
      </c>
      <c r="N3132">
        <v>187</v>
      </c>
      <c r="O3132" t="s">
        <v>83</v>
      </c>
      <c r="P3132">
        <v>12.1</v>
      </c>
      <c r="Q3132" t="s">
        <v>83</v>
      </c>
      <c r="R3132">
        <v>11.6</v>
      </c>
      <c r="S3132" t="s">
        <v>83</v>
      </c>
      <c r="T3132">
        <v>11.8</v>
      </c>
      <c r="U3132" t="s">
        <v>83</v>
      </c>
      <c r="V3132">
        <v>7.8</v>
      </c>
      <c r="W3132" t="s">
        <v>83</v>
      </c>
      <c r="X3132">
        <v>7.7</v>
      </c>
      <c r="Y3132" t="s">
        <v>83</v>
      </c>
      <c r="Z3132">
        <v>7.7</v>
      </c>
      <c r="AA3132" t="s">
        <v>83</v>
      </c>
      <c r="AB3132">
        <v>4.3</v>
      </c>
      <c r="AC3132" t="s">
        <v>83</v>
      </c>
      <c r="AD3132">
        <v>5.0999999999999996</v>
      </c>
      <c r="AE3132" t="s">
        <v>83</v>
      </c>
      <c r="AF3132">
        <v>5.5</v>
      </c>
      <c r="AG3132" t="s">
        <v>83</v>
      </c>
    </row>
    <row r="3133" spans="1:33" x14ac:dyDescent="0.35">
      <c r="A3133" t="s">
        <v>79</v>
      </c>
      <c r="B3133">
        <v>12098700</v>
      </c>
      <c r="C3133" s="1">
        <v>43416</v>
      </c>
      <c r="D3133">
        <v>6.9</v>
      </c>
      <c r="E3133" t="s">
        <v>83</v>
      </c>
      <c r="F3133">
        <v>5.7</v>
      </c>
      <c r="G3133" t="s">
        <v>83</v>
      </c>
      <c r="H3133">
        <v>6.2</v>
      </c>
      <c r="I3133" t="s">
        <v>83</v>
      </c>
      <c r="J3133">
        <v>238</v>
      </c>
      <c r="K3133" t="s">
        <v>83</v>
      </c>
      <c r="L3133">
        <v>199</v>
      </c>
      <c r="M3133" t="s">
        <v>83</v>
      </c>
      <c r="N3133">
        <v>215</v>
      </c>
      <c r="O3133" t="s">
        <v>83</v>
      </c>
      <c r="P3133">
        <v>11.9</v>
      </c>
      <c r="Q3133" t="s">
        <v>83</v>
      </c>
      <c r="R3133">
        <v>11.3</v>
      </c>
      <c r="S3133" t="s">
        <v>83</v>
      </c>
      <c r="T3133">
        <v>11.6</v>
      </c>
      <c r="U3133" t="s">
        <v>83</v>
      </c>
      <c r="V3133">
        <v>7.8</v>
      </c>
      <c r="W3133" t="s">
        <v>83</v>
      </c>
      <c r="X3133">
        <v>7.8</v>
      </c>
      <c r="Y3133" t="s">
        <v>83</v>
      </c>
      <c r="Z3133">
        <v>7.8</v>
      </c>
      <c r="AA3133" t="s">
        <v>83</v>
      </c>
      <c r="AB3133">
        <v>4.2</v>
      </c>
      <c r="AC3133" t="s">
        <v>83</v>
      </c>
      <c r="AD3133">
        <v>4.5999999999999996</v>
      </c>
      <c r="AE3133" t="s">
        <v>83</v>
      </c>
      <c r="AF3133">
        <v>5.3</v>
      </c>
      <c r="AG3133" t="s">
        <v>83</v>
      </c>
    </row>
    <row r="3134" spans="1:33" x14ac:dyDescent="0.35">
      <c r="A3134" t="s">
        <v>79</v>
      </c>
      <c r="B3134">
        <v>12098700</v>
      </c>
      <c r="C3134" s="1">
        <v>43417</v>
      </c>
      <c r="D3134">
        <v>6.4</v>
      </c>
      <c r="E3134" t="s">
        <v>83</v>
      </c>
      <c r="F3134">
        <v>4.3</v>
      </c>
      <c r="G3134" t="s">
        <v>83</v>
      </c>
      <c r="H3134">
        <v>5.9</v>
      </c>
      <c r="I3134" t="s">
        <v>83</v>
      </c>
      <c r="J3134">
        <v>233</v>
      </c>
      <c r="K3134" t="s">
        <v>83</v>
      </c>
      <c r="L3134">
        <v>73</v>
      </c>
      <c r="M3134" t="s">
        <v>83</v>
      </c>
      <c r="N3134">
        <v>170</v>
      </c>
      <c r="O3134" t="s">
        <v>83</v>
      </c>
      <c r="P3134">
        <v>12.8</v>
      </c>
      <c r="Q3134" t="s">
        <v>83</v>
      </c>
      <c r="R3134">
        <v>11.3</v>
      </c>
      <c r="S3134" t="s">
        <v>83</v>
      </c>
      <c r="T3134">
        <v>11.6</v>
      </c>
      <c r="U3134" t="s">
        <v>83</v>
      </c>
      <c r="V3134">
        <v>7.9</v>
      </c>
      <c r="W3134" t="s">
        <v>83</v>
      </c>
      <c r="X3134">
        <v>7.4</v>
      </c>
      <c r="Y3134" t="s">
        <v>83</v>
      </c>
      <c r="Z3134">
        <v>7.8</v>
      </c>
      <c r="AA3134" t="s">
        <v>83</v>
      </c>
      <c r="AB3134">
        <v>4.2</v>
      </c>
      <c r="AC3134" t="s">
        <v>83</v>
      </c>
      <c r="AD3134">
        <v>5</v>
      </c>
      <c r="AE3134" t="s">
        <v>83</v>
      </c>
      <c r="AF3134">
        <v>9</v>
      </c>
      <c r="AG3134" t="s">
        <v>83</v>
      </c>
    </row>
    <row r="3135" spans="1:33" x14ac:dyDescent="0.35">
      <c r="A3135" t="s">
        <v>79</v>
      </c>
      <c r="B3135">
        <v>12098700</v>
      </c>
      <c r="C3135" s="1">
        <v>43418</v>
      </c>
      <c r="D3135">
        <v>8.4</v>
      </c>
      <c r="E3135" t="s">
        <v>83</v>
      </c>
      <c r="F3135">
        <v>6.1</v>
      </c>
      <c r="G3135" t="s">
        <v>83</v>
      </c>
      <c r="H3135">
        <v>7.4</v>
      </c>
      <c r="I3135" t="s">
        <v>83</v>
      </c>
      <c r="J3135">
        <v>307</v>
      </c>
      <c r="K3135" t="s">
        <v>83</v>
      </c>
      <c r="L3135">
        <v>159</v>
      </c>
      <c r="M3135" t="s">
        <v>83</v>
      </c>
      <c r="N3135">
        <v>236</v>
      </c>
      <c r="O3135" t="s">
        <v>83</v>
      </c>
      <c r="P3135">
        <v>11.4</v>
      </c>
      <c r="Q3135" t="s">
        <v>83</v>
      </c>
      <c r="R3135">
        <v>9.6</v>
      </c>
      <c r="S3135" t="s">
        <v>83</v>
      </c>
      <c r="T3135">
        <v>10.5</v>
      </c>
      <c r="U3135" t="s">
        <v>83</v>
      </c>
      <c r="V3135">
        <v>7.9</v>
      </c>
      <c r="W3135" t="s">
        <v>83</v>
      </c>
      <c r="X3135">
        <v>7.7</v>
      </c>
      <c r="Y3135" t="s">
        <v>83</v>
      </c>
      <c r="Z3135">
        <v>7.8</v>
      </c>
      <c r="AA3135" t="s">
        <v>83</v>
      </c>
      <c r="AB3135">
        <v>3.4</v>
      </c>
      <c r="AC3135" t="s">
        <v>83</v>
      </c>
      <c r="AD3135">
        <v>4.5999999999999996</v>
      </c>
      <c r="AE3135" t="s">
        <v>83</v>
      </c>
      <c r="AF3135">
        <v>8.5</v>
      </c>
      <c r="AG3135" t="s">
        <v>83</v>
      </c>
    </row>
    <row r="3136" spans="1:33" x14ac:dyDescent="0.35">
      <c r="A3136" t="s">
        <v>79</v>
      </c>
      <c r="B3136">
        <v>12098700</v>
      </c>
      <c r="C3136" s="1">
        <v>43419</v>
      </c>
      <c r="D3136">
        <v>8.6999999999999993</v>
      </c>
      <c r="E3136" t="s">
        <v>83</v>
      </c>
      <c r="F3136">
        <v>8.1</v>
      </c>
      <c r="G3136" t="s">
        <v>83</v>
      </c>
      <c r="H3136">
        <v>8.4</v>
      </c>
      <c r="I3136" t="s">
        <v>83</v>
      </c>
      <c r="J3136">
        <v>296</v>
      </c>
      <c r="K3136" t="s">
        <v>83</v>
      </c>
      <c r="L3136">
        <v>256</v>
      </c>
      <c r="M3136" t="s">
        <v>83</v>
      </c>
      <c r="N3136">
        <v>277</v>
      </c>
      <c r="O3136" t="s">
        <v>83</v>
      </c>
      <c r="P3136">
        <v>10</v>
      </c>
      <c r="Q3136" t="s">
        <v>83</v>
      </c>
      <c r="R3136">
        <v>9.3000000000000007</v>
      </c>
      <c r="S3136" t="s">
        <v>83</v>
      </c>
      <c r="T3136">
        <v>9.6999999999999993</v>
      </c>
      <c r="U3136" t="s">
        <v>83</v>
      </c>
      <c r="V3136">
        <v>7.9</v>
      </c>
      <c r="W3136" t="s">
        <v>83</v>
      </c>
      <c r="X3136">
        <v>7.6</v>
      </c>
      <c r="Y3136" t="s">
        <v>83</v>
      </c>
      <c r="Z3136">
        <v>7.8</v>
      </c>
      <c r="AA3136" t="s">
        <v>83</v>
      </c>
      <c r="AB3136">
        <v>3.6</v>
      </c>
      <c r="AC3136" t="s">
        <v>83</v>
      </c>
      <c r="AD3136">
        <v>22.9</v>
      </c>
      <c r="AE3136" t="s">
        <v>83</v>
      </c>
      <c r="AF3136">
        <v>73.400000000000006</v>
      </c>
      <c r="AG3136" t="s">
        <v>83</v>
      </c>
    </row>
    <row r="3137" spans="1:33" x14ac:dyDescent="0.35">
      <c r="A3137" t="s">
        <v>79</v>
      </c>
      <c r="B3137">
        <v>12098700</v>
      </c>
      <c r="C3137" s="1">
        <v>43420</v>
      </c>
      <c r="D3137">
        <v>9.1</v>
      </c>
      <c r="E3137" t="s">
        <v>83</v>
      </c>
      <c r="F3137">
        <v>8.5</v>
      </c>
      <c r="G3137" t="s">
        <v>83</v>
      </c>
      <c r="H3137">
        <v>8.8000000000000007</v>
      </c>
      <c r="I3137" t="s">
        <v>83</v>
      </c>
      <c r="J3137">
        <v>306</v>
      </c>
      <c r="K3137" t="s">
        <v>83</v>
      </c>
      <c r="L3137">
        <v>263</v>
      </c>
      <c r="M3137" t="s">
        <v>83</v>
      </c>
      <c r="N3137">
        <v>289</v>
      </c>
      <c r="O3137" t="s">
        <v>83</v>
      </c>
      <c r="P3137">
        <v>10.1</v>
      </c>
      <c r="Q3137" t="s">
        <v>83</v>
      </c>
      <c r="R3137">
        <v>9.3000000000000007</v>
      </c>
      <c r="S3137" t="s">
        <v>83</v>
      </c>
      <c r="T3137">
        <v>9.6999999999999993</v>
      </c>
      <c r="U3137" t="s">
        <v>83</v>
      </c>
      <c r="V3137">
        <v>7.9</v>
      </c>
      <c r="W3137" t="s">
        <v>83</v>
      </c>
      <c r="X3137">
        <v>7.8</v>
      </c>
      <c r="Y3137" t="s">
        <v>83</v>
      </c>
      <c r="Z3137">
        <v>7.8</v>
      </c>
      <c r="AA3137" t="s">
        <v>83</v>
      </c>
      <c r="AB3137">
        <v>8.6</v>
      </c>
      <c r="AC3137" t="s">
        <v>83</v>
      </c>
      <c r="AD3137">
        <v>27.6</v>
      </c>
      <c r="AE3137" t="s">
        <v>83</v>
      </c>
      <c r="AF3137">
        <v>106</v>
      </c>
      <c r="AG3137" t="s">
        <v>83</v>
      </c>
    </row>
    <row r="3138" spans="1:33" x14ac:dyDescent="0.35">
      <c r="A3138" t="s">
        <v>79</v>
      </c>
      <c r="B3138">
        <v>12098700</v>
      </c>
      <c r="C3138" s="1">
        <v>43421</v>
      </c>
      <c r="D3138">
        <v>9</v>
      </c>
      <c r="E3138" t="s">
        <v>83</v>
      </c>
      <c r="F3138">
        <v>7.3</v>
      </c>
      <c r="G3138" t="s">
        <v>83</v>
      </c>
      <c r="H3138">
        <v>7.9</v>
      </c>
      <c r="I3138" t="s">
        <v>83</v>
      </c>
      <c r="J3138">
        <v>317</v>
      </c>
      <c r="K3138" t="s">
        <v>83</v>
      </c>
      <c r="L3138">
        <v>274</v>
      </c>
      <c r="M3138" t="s">
        <v>83</v>
      </c>
      <c r="N3138">
        <v>297</v>
      </c>
      <c r="O3138" t="s">
        <v>83</v>
      </c>
      <c r="P3138">
        <v>11</v>
      </c>
      <c r="Q3138" t="s">
        <v>83</v>
      </c>
      <c r="R3138">
        <v>10</v>
      </c>
      <c r="S3138" t="s">
        <v>83</v>
      </c>
      <c r="T3138">
        <v>10.5</v>
      </c>
      <c r="U3138" t="s">
        <v>83</v>
      </c>
      <c r="V3138">
        <v>8.6999999999999993</v>
      </c>
      <c r="W3138" t="s">
        <v>83</v>
      </c>
      <c r="X3138">
        <v>7.8</v>
      </c>
      <c r="Y3138" t="s">
        <v>83</v>
      </c>
      <c r="Z3138">
        <v>7.9</v>
      </c>
      <c r="AA3138" t="s">
        <v>83</v>
      </c>
      <c r="AB3138">
        <v>4.2</v>
      </c>
      <c r="AC3138" t="s">
        <v>83</v>
      </c>
      <c r="AD3138">
        <v>5.8</v>
      </c>
      <c r="AE3138" t="s">
        <v>83</v>
      </c>
      <c r="AF3138">
        <v>90.1</v>
      </c>
      <c r="AG3138" t="s">
        <v>83</v>
      </c>
    </row>
    <row r="3139" spans="1:33" x14ac:dyDescent="0.35">
      <c r="A3139" t="s">
        <v>79</v>
      </c>
      <c r="B3139">
        <v>12098700</v>
      </c>
      <c r="C3139" s="1">
        <v>43422</v>
      </c>
      <c r="D3139">
        <v>7.3</v>
      </c>
      <c r="E3139" t="s">
        <v>83</v>
      </c>
      <c r="F3139">
        <v>6.4</v>
      </c>
      <c r="G3139" t="s">
        <v>83</v>
      </c>
      <c r="H3139">
        <v>6.8</v>
      </c>
      <c r="I3139" t="s">
        <v>83</v>
      </c>
      <c r="J3139">
        <v>304</v>
      </c>
      <c r="K3139" t="s">
        <v>83</v>
      </c>
      <c r="L3139">
        <v>285</v>
      </c>
      <c r="M3139" t="s">
        <v>83</v>
      </c>
      <c r="N3139">
        <v>293</v>
      </c>
      <c r="O3139" t="s">
        <v>83</v>
      </c>
      <c r="P3139">
        <v>11.3</v>
      </c>
      <c r="Q3139" t="s">
        <v>83</v>
      </c>
      <c r="R3139">
        <v>10.9</v>
      </c>
      <c r="S3139" t="s">
        <v>83</v>
      </c>
      <c r="T3139">
        <v>11.2</v>
      </c>
      <c r="U3139" t="s">
        <v>83</v>
      </c>
      <c r="V3139">
        <v>7.9</v>
      </c>
      <c r="W3139" t="s">
        <v>83</v>
      </c>
      <c r="X3139">
        <v>7.9</v>
      </c>
      <c r="Y3139" t="s">
        <v>83</v>
      </c>
      <c r="Z3139">
        <v>7.9</v>
      </c>
      <c r="AA3139" t="s">
        <v>83</v>
      </c>
      <c r="AB3139">
        <v>3.9</v>
      </c>
      <c r="AC3139" t="s">
        <v>83</v>
      </c>
      <c r="AD3139">
        <v>4.0999999999999996</v>
      </c>
      <c r="AE3139" t="s">
        <v>83</v>
      </c>
      <c r="AF3139">
        <v>4.5</v>
      </c>
      <c r="AG3139" t="s">
        <v>83</v>
      </c>
    </row>
    <row r="3140" spans="1:33" x14ac:dyDescent="0.35">
      <c r="A3140" t="s">
        <v>79</v>
      </c>
      <c r="B3140">
        <v>12098700</v>
      </c>
      <c r="C3140" s="1">
        <v>43423</v>
      </c>
      <c r="D3140">
        <v>7.1</v>
      </c>
      <c r="E3140" t="s">
        <v>83</v>
      </c>
      <c r="F3140">
        <v>6.1</v>
      </c>
      <c r="G3140" t="s">
        <v>83</v>
      </c>
      <c r="H3140">
        <v>6.7</v>
      </c>
      <c r="I3140" t="s">
        <v>83</v>
      </c>
      <c r="J3140">
        <v>310</v>
      </c>
      <c r="K3140" t="s">
        <v>83</v>
      </c>
      <c r="L3140">
        <v>264</v>
      </c>
      <c r="M3140" t="s">
        <v>83</v>
      </c>
      <c r="N3140">
        <v>290</v>
      </c>
      <c r="O3140" t="s">
        <v>83</v>
      </c>
      <c r="P3140">
        <v>11.5</v>
      </c>
      <c r="Q3140" t="s">
        <v>83</v>
      </c>
      <c r="R3140">
        <v>10.5</v>
      </c>
      <c r="S3140" t="s">
        <v>83</v>
      </c>
      <c r="T3140">
        <v>11.1</v>
      </c>
      <c r="U3140" t="s">
        <v>83</v>
      </c>
      <c r="V3140">
        <v>7.9</v>
      </c>
      <c r="W3140" t="s">
        <v>83</v>
      </c>
      <c r="X3140">
        <v>7.8</v>
      </c>
      <c r="Y3140" t="s">
        <v>83</v>
      </c>
      <c r="Z3140">
        <v>7.9</v>
      </c>
      <c r="AA3140" t="s">
        <v>83</v>
      </c>
      <c r="AB3140">
        <v>3.9</v>
      </c>
      <c r="AC3140" t="s">
        <v>83</v>
      </c>
      <c r="AD3140">
        <v>10.8</v>
      </c>
      <c r="AE3140" t="s">
        <v>83</v>
      </c>
      <c r="AF3140">
        <v>158</v>
      </c>
      <c r="AG3140" t="s">
        <v>83</v>
      </c>
    </row>
    <row r="3141" spans="1:33" x14ac:dyDescent="0.35">
      <c r="A3141" t="s">
        <v>79</v>
      </c>
      <c r="B3141">
        <v>12098700</v>
      </c>
      <c r="C3141" s="1">
        <v>43424</v>
      </c>
      <c r="D3141">
        <v>7.2</v>
      </c>
      <c r="E3141" t="s">
        <v>83</v>
      </c>
      <c r="F3141">
        <v>4</v>
      </c>
      <c r="G3141" t="s">
        <v>83</v>
      </c>
      <c r="H3141">
        <v>5.9</v>
      </c>
      <c r="I3141" t="s">
        <v>83</v>
      </c>
      <c r="J3141">
        <v>303</v>
      </c>
      <c r="K3141" t="s">
        <v>83</v>
      </c>
      <c r="L3141">
        <v>78</v>
      </c>
      <c r="M3141" t="s">
        <v>83</v>
      </c>
      <c r="N3141">
        <v>210</v>
      </c>
      <c r="O3141" t="s">
        <v>83</v>
      </c>
      <c r="P3141">
        <v>12.8</v>
      </c>
      <c r="Q3141" t="s">
        <v>83</v>
      </c>
      <c r="R3141">
        <v>10</v>
      </c>
      <c r="S3141" t="s">
        <v>83</v>
      </c>
      <c r="T3141">
        <v>11.5</v>
      </c>
      <c r="U3141" t="s">
        <v>83</v>
      </c>
      <c r="V3141">
        <v>8.3000000000000007</v>
      </c>
      <c r="W3141" t="s">
        <v>83</v>
      </c>
      <c r="X3141">
        <v>7.6</v>
      </c>
      <c r="Y3141" t="s">
        <v>83</v>
      </c>
      <c r="Z3141">
        <v>7.9</v>
      </c>
      <c r="AA3141" t="s">
        <v>83</v>
      </c>
      <c r="AB3141">
        <v>3.6</v>
      </c>
      <c r="AC3141" t="s">
        <v>83</v>
      </c>
      <c r="AD3141">
        <v>7.8</v>
      </c>
      <c r="AE3141" t="s">
        <v>83</v>
      </c>
      <c r="AF3141">
        <v>242</v>
      </c>
      <c r="AG3141" t="s">
        <v>83</v>
      </c>
    </row>
    <row r="3142" spans="1:33" x14ac:dyDescent="0.35">
      <c r="A3142" t="s">
        <v>79</v>
      </c>
      <c r="B3142">
        <v>12098700</v>
      </c>
      <c r="C3142" s="1">
        <v>43425</v>
      </c>
      <c r="D3142">
        <v>7.7</v>
      </c>
      <c r="E3142" t="s">
        <v>83</v>
      </c>
      <c r="F3142">
        <v>6.9</v>
      </c>
      <c r="G3142" t="s">
        <v>83</v>
      </c>
      <c r="H3142">
        <v>7.3</v>
      </c>
      <c r="I3142" t="s">
        <v>83</v>
      </c>
      <c r="J3142">
        <v>325</v>
      </c>
      <c r="K3142" t="s">
        <v>83</v>
      </c>
      <c r="L3142">
        <v>248</v>
      </c>
      <c r="M3142" t="s">
        <v>83</v>
      </c>
      <c r="N3142">
        <v>295</v>
      </c>
      <c r="O3142" t="s">
        <v>83</v>
      </c>
      <c r="P3142">
        <v>10.7</v>
      </c>
      <c r="Q3142" t="s">
        <v>83</v>
      </c>
      <c r="R3142">
        <v>9.9</v>
      </c>
      <c r="S3142" t="s">
        <v>83</v>
      </c>
      <c r="T3142">
        <v>10.4</v>
      </c>
      <c r="U3142" t="s">
        <v>83</v>
      </c>
      <c r="V3142">
        <v>8.4</v>
      </c>
      <c r="W3142" t="s">
        <v>83</v>
      </c>
      <c r="X3142">
        <v>8</v>
      </c>
      <c r="Y3142" t="s">
        <v>83</v>
      </c>
      <c r="Z3142">
        <v>8</v>
      </c>
      <c r="AA3142" t="s">
        <v>83</v>
      </c>
      <c r="AB3142">
        <v>2.9</v>
      </c>
      <c r="AC3142" t="s">
        <v>83</v>
      </c>
      <c r="AD3142">
        <v>3.4</v>
      </c>
      <c r="AE3142" t="s">
        <v>83</v>
      </c>
      <c r="AF3142">
        <v>16.2</v>
      </c>
      <c r="AG3142" t="s">
        <v>83</v>
      </c>
    </row>
    <row r="3143" spans="1:33" x14ac:dyDescent="0.35">
      <c r="A3143" t="s">
        <v>79</v>
      </c>
      <c r="B3143">
        <v>12098700</v>
      </c>
      <c r="C3143" s="1">
        <v>43426</v>
      </c>
      <c r="D3143">
        <v>8.4</v>
      </c>
      <c r="E3143" t="s">
        <v>83</v>
      </c>
      <c r="F3143">
        <v>7.6</v>
      </c>
      <c r="G3143" t="s">
        <v>83</v>
      </c>
      <c r="H3143">
        <v>7.9</v>
      </c>
      <c r="I3143" t="s">
        <v>83</v>
      </c>
      <c r="J3143">
        <v>367</v>
      </c>
      <c r="K3143" t="s">
        <v>83</v>
      </c>
      <c r="L3143">
        <v>292</v>
      </c>
      <c r="M3143" t="s">
        <v>83</v>
      </c>
      <c r="N3143">
        <v>320</v>
      </c>
      <c r="O3143" t="s">
        <v>83</v>
      </c>
      <c r="P3143">
        <v>10.6</v>
      </c>
      <c r="Q3143" t="s">
        <v>83</v>
      </c>
      <c r="R3143">
        <v>10.1</v>
      </c>
      <c r="S3143" t="s">
        <v>83</v>
      </c>
      <c r="T3143">
        <v>10.4</v>
      </c>
      <c r="U3143" t="s">
        <v>83</v>
      </c>
      <c r="V3143">
        <v>8</v>
      </c>
      <c r="W3143" t="s">
        <v>83</v>
      </c>
      <c r="X3143">
        <v>7.9</v>
      </c>
      <c r="Y3143" t="s">
        <v>83</v>
      </c>
      <c r="Z3143">
        <v>8</v>
      </c>
      <c r="AA3143" t="s">
        <v>83</v>
      </c>
      <c r="AB3143">
        <v>2.9</v>
      </c>
      <c r="AC3143" t="s">
        <v>83</v>
      </c>
      <c r="AD3143">
        <v>3.1</v>
      </c>
      <c r="AE3143" t="s">
        <v>83</v>
      </c>
      <c r="AF3143">
        <v>7.2</v>
      </c>
      <c r="AG3143" t="s">
        <v>83</v>
      </c>
    </row>
    <row r="3144" spans="1:33" x14ac:dyDescent="0.35">
      <c r="A3144" t="s">
        <v>79</v>
      </c>
      <c r="B3144">
        <v>12098700</v>
      </c>
      <c r="C3144" s="1">
        <v>43427</v>
      </c>
      <c r="D3144">
        <v>8.4</v>
      </c>
      <c r="E3144" t="s">
        <v>83</v>
      </c>
      <c r="F3144">
        <v>7.5</v>
      </c>
      <c r="G3144" t="s">
        <v>83</v>
      </c>
      <c r="H3144">
        <v>7.9</v>
      </c>
      <c r="I3144" t="s">
        <v>83</v>
      </c>
      <c r="J3144">
        <v>363</v>
      </c>
      <c r="K3144" t="s">
        <v>83</v>
      </c>
      <c r="L3144">
        <v>269</v>
      </c>
      <c r="M3144" t="s">
        <v>83</v>
      </c>
      <c r="N3144">
        <v>305</v>
      </c>
      <c r="O3144" t="s">
        <v>83</v>
      </c>
      <c r="P3144">
        <v>10.8</v>
      </c>
      <c r="Q3144" t="s">
        <v>83</v>
      </c>
      <c r="R3144">
        <v>10.3</v>
      </c>
      <c r="S3144" t="s">
        <v>83</v>
      </c>
      <c r="T3144">
        <v>10.6</v>
      </c>
      <c r="U3144" t="s">
        <v>83</v>
      </c>
      <c r="V3144">
        <v>8</v>
      </c>
      <c r="W3144" t="s">
        <v>83</v>
      </c>
      <c r="X3144">
        <v>7.9</v>
      </c>
      <c r="Y3144" t="s">
        <v>83</v>
      </c>
      <c r="Z3144">
        <v>8</v>
      </c>
      <c r="AA3144" t="s">
        <v>83</v>
      </c>
      <c r="AB3144">
        <v>3.4</v>
      </c>
      <c r="AC3144" t="s">
        <v>83</v>
      </c>
      <c r="AD3144">
        <v>3.7</v>
      </c>
      <c r="AE3144" t="s">
        <v>83</v>
      </c>
      <c r="AF3144">
        <v>6.4</v>
      </c>
      <c r="AG3144" t="s">
        <v>83</v>
      </c>
    </row>
    <row r="3145" spans="1:33" x14ac:dyDescent="0.35">
      <c r="A3145" t="s">
        <v>79</v>
      </c>
      <c r="B3145">
        <v>12098700</v>
      </c>
      <c r="C3145" s="1">
        <v>43428</v>
      </c>
      <c r="D3145">
        <v>7.8</v>
      </c>
      <c r="E3145" t="s">
        <v>83</v>
      </c>
      <c r="F3145">
        <v>7.2</v>
      </c>
      <c r="G3145" t="s">
        <v>83</v>
      </c>
      <c r="H3145">
        <v>7.5</v>
      </c>
      <c r="I3145" t="s">
        <v>83</v>
      </c>
      <c r="J3145">
        <v>322</v>
      </c>
      <c r="K3145" t="s">
        <v>83</v>
      </c>
      <c r="L3145">
        <v>294</v>
      </c>
      <c r="M3145" t="s">
        <v>83</v>
      </c>
      <c r="N3145">
        <v>311</v>
      </c>
      <c r="O3145" t="s">
        <v>83</v>
      </c>
      <c r="P3145">
        <v>11</v>
      </c>
      <c r="Q3145" t="s">
        <v>83</v>
      </c>
      <c r="R3145">
        <v>10.7</v>
      </c>
      <c r="S3145" t="s">
        <v>83</v>
      </c>
      <c r="T3145">
        <v>10.9</v>
      </c>
      <c r="U3145" t="s">
        <v>83</v>
      </c>
      <c r="V3145">
        <v>7.9</v>
      </c>
      <c r="W3145" t="s">
        <v>83</v>
      </c>
      <c r="X3145">
        <v>7.9</v>
      </c>
      <c r="Y3145" t="s">
        <v>83</v>
      </c>
      <c r="Z3145">
        <v>7.9</v>
      </c>
      <c r="AA3145" t="s">
        <v>83</v>
      </c>
      <c r="AB3145">
        <v>2.8</v>
      </c>
      <c r="AC3145" t="s">
        <v>83</v>
      </c>
      <c r="AD3145">
        <v>3.1</v>
      </c>
      <c r="AE3145" t="s">
        <v>83</v>
      </c>
      <c r="AF3145">
        <v>3.7</v>
      </c>
      <c r="AG3145" t="s">
        <v>83</v>
      </c>
    </row>
    <row r="3146" spans="1:33" x14ac:dyDescent="0.35">
      <c r="A3146" t="s">
        <v>79</v>
      </c>
      <c r="B3146">
        <v>12098700</v>
      </c>
      <c r="C3146" s="1">
        <v>43429</v>
      </c>
      <c r="D3146">
        <v>7.6</v>
      </c>
      <c r="E3146" t="s">
        <v>83</v>
      </c>
      <c r="F3146">
        <v>6.5</v>
      </c>
      <c r="G3146" t="s">
        <v>83</v>
      </c>
      <c r="H3146">
        <v>7</v>
      </c>
      <c r="I3146" t="s">
        <v>83</v>
      </c>
      <c r="J3146">
        <v>318</v>
      </c>
      <c r="K3146" t="s">
        <v>83</v>
      </c>
      <c r="L3146">
        <v>294</v>
      </c>
      <c r="M3146" t="s">
        <v>83</v>
      </c>
      <c r="N3146">
        <v>303</v>
      </c>
      <c r="O3146" t="s">
        <v>83</v>
      </c>
      <c r="P3146">
        <v>11.3</v>
      </c>
      <c r="Q3146" t="s">
        <v>83</v>
      </c>
      <c r="R3146">
        <v>10.9</v>
      </c>
      <c r="S3146" t="s">
        <v>83</v>
      </c>
      <c r="T3146">
        <v>11.1</v>
      </c>
      <c r="U3146" t="s">
        <v>83</v>
      </c>
      <c r="V3146">
        <v>7.9</v>
      </c>
      <c r="W3146" t="s">
        <v>83</v>
      </c>
      <c r="X3146">
        <v>7.9</v>
      </c>
      <c r="Y3146" t="s">
        <v>83</v>
      </c>
      <c r="Z3146">
        <v>7.9</v>
      </c>
      <c r="AA3146" t="s">
        <v>83</v>
      </c>
      <c r="AB3146">
        <v>2.6</v>
      </c>
      <c r="AC3146" t="s">
        <v>83</v>
      </c>
      <c r="AD3146">
        <v>2.8</v>
      </c>
      <c r="AE3146" t="s">
        <v>83</v>
      </c>
      <c r="AF3146">
        <v>3.7</v>
      </c>
      <c r="AG3146" t="s">
        <v>83</v>
      </c>
    </row>
    <row r="3147" spans="1:33" x14ac:dyDescent="0.35">
      <c r="A3147" t="s">
        <v>79</v>
      </c>
      <c r="B3147">
        <v>12098700</v>
      </c>
      <c r="C3147" s="1">
        <v>43430</v>
      </c>
      <c r="D3147">
        <v>8.3000000000000007</v>
      </c>
      <c r="E3147" t="s">
        <v>83</v>
      </c>
      <c r="F3147">
        <v>7.3</v>
      </c>
      <c r="G3147" t="s">
        <v>83</v>
      </c>
      <c r="H3147">
        <v>7.7</v>
      </c>
      <c r="I3147" t="s">
        <v>83</v>
      </c>
      <c r="J3147">
        <v>373</v>
      </c>
      <c r="K3147" t="s">
        <v>83</v>
      </c>
      <c r="L3147">
        <v>213</v>
      </c>
      <c r="M3147" t="s">
        <v>83</v>
      </c>
      <c r="N3147">
        <v>298</v>
      </c>
      <c r="O3147" t="s">
        <v>83</v>
      </c>
      <c r="P3147">
        <v>11</v>
      </c>
      <c r="Q3147" t="s">
        <v>83</v>
      </c>
      <c r="R3147">
        <v>9.8000000000000007</v>
      </c>
      <c r="S3147" t="s">
        <v>83</v>
      </c>
      <c r="T3147">
        <v>10.6</v>
      </c>
      <c r="U3147" t="s">
        <v>83</v>
      </c>
      <c r="V3147">
        <v>8.1</v>
      </c>
      <c r="W3147" t="s">
        <v>83</v>
      </c>
      <c r="X3147">
        <v>7.8</v>
      </c>
      <c r="Y3147" t="s">
        <v>83</v>
      </c>
      <c r="Z3147">
        <v>7.9</v>
      </c>
      <c r="AA3147" t="s">
        <v>83</v>
      </c>
      <c r="AB3147">
        <v>2.6</v>
      </c>
      <c r="AC3147" t="s">
        <v>83</v>
      </c>
      <c r="AD3147">
        <v>29.6</v>
      </c>
      <c r="AE3147" t="s">
        <v>83</v>
      </c>
      <c r="AF3147">
        <v>269</v>
      </c>
      <c r="AG3147" t="s">
        <v>83</v>
      </c>
    </row>
    <row r="3148" spans="1:33" x14ac:dyDescent="0.35">
      <c r="A3148" t="s">
        <v>79</v>
      </c>
      <c r="B3148">
        <v>12098700</v>
      </c>
      <c r="C3148" s="1">
        <v>43431</v>
      </c>
      <c r="D3148">
        <v>9.6</v>
      </c>
      <c r="E3148" t="s">
        <v>83</v>
      </c>
      <c r="F3148">
        <v>7.3</v>
      </c>
      <c r="G3148" t="s">
        <v>83</v>
      </c>
      <c r="H3148">
        <v>8.1</v>
      </c>
      <c r="I3148" t="s">
        <v>83</v>
      </c>
      <c r="J3148">
        <v>477</v>
      </c>
      <c r="K3148" t="s">
        <v>83</v>
      </c>
      <c r="L3148">
        <v>209</v>
      </c>
      <c r="M3148" t="s">
        <v>83</v>
      </c>
      <c r="N3148">
        <v>300</v>
      </c>
      <c r="O3148" t="s">
        <v>83</v>
      </c>
      <c r="P3148">
        <v>10.9</v>
      </c>
      <c r="Q3148" t="s">
        <v>83</v>
      </c>
      <c r="R3148">
        <v>7.7</v>
      </c>
      <c r="S3148" t="s">
        <v>83</v>
      </c>
      <c r="T3148">
        <v>9.8000000000000007</v>
      </c>
      <c r="U3148" t="s">
        <v>83</v>
      </c>
      <c r="V3148">
        <v>7.9</v>
      </c>
      <c r="W3148" t="s">
        <v>83</v>
      </c>
      <c r="X3148">
        <v>7.7</v>
      </c>
      <c r="Y3148" t="s">
        <v>83</v>
      </c>
      <c r="Z3148">
        <v>7.8</v>
      </c>
      <c r="AA3148" t="s">
        <v>83</v>
      </c>
      <c r="AB3148">
        <v>14.1</v>
      </c>
      <c r="AC3148" t="s">
        <v>83</v>
      </c>
      <c r="AD3148">
        <v>56.8</v>
      </c>
      <c r="AE3148" t="s">
        <v>83</v>
      </c>
      <c r="AF3148">
        <v>243</v>
      </c>
      <c r="AG3148" t="s">
        <v>83</v>
      </c>
    </row>
    <row r="3149" spans="1:33" x14ac:dyDescent="0.35">
      <c r="A3149" t="s">
        <v>79</v>
      </c>
      <c r="B3149">
        <v>12098700</v>
      </c>
      <c r="C3149" s="1">
        <v>43432</v>
      </c>
      <c r="D3149">
        <v>9.5</v>
      </c>
      <c r="E3149" t="s">
        <v>83</v>
      </c>
      <c r="F3149">
        <v>7.6</v>
      </c>
      <c r="G3149" t="s">
        <v>83</v>
      </c>
      <c r="H3149">
        <v>8.1999999999999993</v>
      </c>
      <c r="I3149" t="s">
        <v>83</v>
      </c>
      <c r="J3149">
        <v>468</v>
      </c>
      <c r="K3149" t="s">
        <v>83</v>
      </c>
      <c r="L3149">
        <v>258</v>
      </c>
      <c r="M3149" t="s">
        <v>83</v>
      </c>
      <c r="N3149">
        <v>319</v>
      </c>
      <c r="O3149" t="s">
        <v>83</v>
      </c>
      <c r="P3149">
        <v>10.6</v>
      </c>
      <c r="Q3149" t="s">
        <v>83</v>
      </c>
      <c r="R3149">
        <v>7.9</v>
      </c>
      <c r="S3149" t="s">
        <v>83</v>
      </c>
      <c r="T3149">
        <v>9.6999999999999993</v>
      </c>
      <c r="U3149" t="s">
        <v>83</v>
      </c>
      <c r="V3149">
        <v>7.9</v>
      </c>
      <c r="W3149" t="s">
        <v>83</v>
      </c>
      <c r="X3149">
        <v>7.8</v>
      </c>
      <c r="Y3149" t="s">
        <v>83</v>
      </c>
      <c r="Z3149">
        <v>7.8</v>
      </c>
      <c r="AA3149" t="s">
        <v>83</v>
      </c>
      <c r="AB3149">
        <v>12.4</v>
      </c>
      <c r="AC3149" t="s">
        <v>83</v>
      </c>
      <c r="AD3149">
        <v>17.600000000000001</v>
      </c>
      <c r="AE3149" t="s">
        <v>83</v>
      </c>
      <c r="AF3149">
        <v>47.8</v>
      </c>
      <c r="AG3149" t="s">
        <v>83</v>
      </c>
    </row>
    <row r="3150" spans="1:33" x14ac:dyDescent="0.35">
      <c r="A3150" t="s">
        <v>79</v>
      </c>
      <c r="B3150">
        <v>12098700</v>
      </c>
      <c r="C3150" s="1">
        <v>43433</v>
      </c>
      <c r="D3150">
        <v>7.9</v>
      </c>
      <c r="E3150" t="s">
        <v>83</v>
      </c>
      <c r="F3150">
        <v>7.2</v>
      </c>
      <c r="G3150" t="s">
        <v>83</v>
      </c>
      <c r="H3150">
        <v>7.7</v>
      </c>
      <c r="I3150" t="s">
        <v>83</v>
      </c>
      <c r="J3150">
        <v>345</v>
      </c>
      <c r="K3150" t="s">
        <v>83</v>
      </c>
      <c r="L3150">
        <v>262</v>
      </c>
      <c r="M3150" t="s">
        <v>83</v>
      </c>
      <c r="N3150">
        <v>290</v>
      </c>
      <c r="O3150" t="s">
        <v>83</v>
      </c>
      <c r="P3150">
        <v>10.7</v>
      </c>
      <c r="Q3150" t="s">
        <v>83</v>
      </c>
      <c r="R3150">
        <v>9.8000000000000007</v>
      </c>
      <c r="S3150" t="s">
        <v>83</v>
      </c>
      <c r="T3150">
        <v>10.4</v>
      </c>
      <c r="U3150" t="s">
        <v>83</v>
      </c>
      <c r="V3150">
        <v>8</v>
      </c>
      <c r="W3150" t="s">
        <v>83</v>
      </c>
      <c r="X3150">
        <v>7.8</v>
      </c>
      <c r="Y3150" t="s">
        <v>83</v>
      </c>
      <c r="Z3150">
        <v>7.8</v>
      </c>
      <c r="AA3150" t="s">
        <v>83</v>
      </c>
      <c r="AB3150">
        <v>5.8</v>
      </c>
      <c r="AC3150" t="s">
        <v>83</v>
      </c>
      <c r="AD3150">
        <v>12.2</v>
      </c>
      <c r="AE3150" t="s">
        <v>83</v>
      </c>
      <c r="AF3150">
        <v>228</v>
      </c>
      <c r="AG3150" t="s">
        <v>83</v>
      </c>
    </row>
    <row r="3151" spans="1:33" x14ac:dyDescent="0.35">
      <c r="A3151" t="s">
        <v>79</v>
      </c>
      <c r="B3151">
        <v>12098700</v>
      </c>
      <c r="C3151" s="1">
        <v>43434</v>
      </c>
      <c r="D3151">
        <v>7.8</v>
      </c>
      <c r="E3151" t="s">
        <v>83</v>
      </c>
      <c r="F3151">
        <v>7.2</v>
      </c>
      <c r="G3151" t="s">
        <v>83</v>
      </c>
      <c r="H3151">
        <v>7.5</v>
      </c>
      <c r="I3151" t="s">
        <v>83</v>
      </c>
      <c r="J3151">
        <v>288</v>
      </c>
      <c r="K3151" t="s">
        <v>83</v>
      </c>
      <c r="L3151">
        <v>259</v>
      </c>
      <c r="M3151" t="s">
        <v>83</v>
      </c>
      <c r="N3151">
        <v>272</v>
      </c>
      <c r="O3151" t="s">
        <v>83</v>
      </c>
      <c r="P3151">
        <v>10.8</v>
      </c>
      <c r="Q3151" t="s">
        <v>83</v>
      </c>
      <c r="R3151">
        <v>10.1</v>
      </c>
      <c r="S3151" t="s">
        <v>83</v>
      </c>
      <c r="T3151">
        <v>10.5</v>
      </c>
      <c r="U3151" t="s">
        <v>83</v>
      </c>
      <c r="V3151">
        <v>7.9</v>
      </c>
      <c r="W3151" t="s">
        <v>83</v>
      </c>
      <c r="X3151">
        <v>7.8</v>
      </c>
      <c r="Y3151" t="s">
        <v>83</v>
      </c>
      <c r="Z3151">
        <v>7.8</v>
      </c>
      <c r="AA3151" t="s">
        <v>83</v>
      </c>
      <c r="AB3151">
        <v>5.2</v>
      </c>
      <c r="AC3151" t="s">
        <v>83</v>
      </c>
      <c r="AD3151">
        <v>7.7</v>
      </c>
      <c r="AE3151" t="s">
        <v>83</v>
      </c>
      <c r="AF3151">
        <v>56.3</v>
      </c>
      <c r="AG3151" t="s">
        <v>83</v>
      </c>
    </row>
    <row r="3152" spans="1:33" x14ac:dyDescent="0.35">
      <c r="A3152" t="s">
        <v>79</v>
      </c>
      <c r="B3152">
        <v>12098700</v>
      </c>
      <c r="C3152" s="1">
        <v>43435</v>
      </c>
      <c r="D3152">
        <v>7.7</v>
      </c>
      <c r="E3152" t="s">
        <v>83</v>
      </c>
      <c r="F3152">
        <v>6.9</v>
      </c>
      <c r="G3152" t="s">
        <v>83</v>
      </c>
      <c r="H3152">
        <v>7.3</v>
      </c>
      <c r="I3152" t="s">
        <v>83</v>
      </c>
      <c r="J3152">
        <v>318</v>
      </c>
      <c r="K3152" t="s">
        <v>83</v>
      </c>
      <c r="L3152">
        <v>248</v>
      </c>
      <c r="M3152" t="s">
        <v>83</v>
      </c>
      <c r="N3152">
        <v>286</v>
      </c>
      <c r="O3152" t="s">
        <v>83</v>
      </c>
      <c r="P3152">
        <v>11</v>
      </c>
      <c r="Q3152" t="s">
        <v>83</v>
      </c>
      <c r="R3152">
        <v>10.3</v>
      </c>
      <c r="S3152" t="s">
        <v>83</v>
      </c>
      <c r="T3152">
        <v>10.7</v>
      </c>
      <c r="U3152" t="s">
        <v>83</v>
      </c>
      <c r="V3152">
        <v>7.9</v>
      </c>
      <c r="W3152" t="s">
        <v>83</v>
      </c>
      <c r="X3152">
        <v>7.8</v>
      </c>
      <c r="Y3152" t="s">
        <v>83</v>
      </c>
      <c r="Z3152">
        <v>7.9</v>
      </c>
      <c r="AA3152" t="s">
        <v>83</v>
      </c>
      <c r="AB3152">
        <v>3.3</v>
      </c>
      <c r="AC3152" t="s">
        <v>83</v>
      </c>
      <c r="AD3152">
        <v>5.2</v>
      </c>
      <c r="AE3152" t="s">
        <v>83</v>
      </c>
      <c r="AF3152">
        <v>164</v>
      </c>
      <c r="AG3152" t="s">
        <v>83</v>
      </c>
    </row>
    <row r="3153" spans="1:33" x14ac:dyDescent="0.35">
      <c r="A3153" t="s">
        <v>79</v>
      </c>
      <c r="B3153">
        <v>12098700</v>
      </c>
      <c r="C3153" s="1">
        <v>43436</v>
      </c>
      <c r="D3153">
        <v>7.7</v>
      </c>
      <c r="E3153" t="s">
        <v>83</v>
      </c>
      <c r="F3153">
        <v>6.5</v>
      </c>
      <c r="G3153" t="s">
        <v>83</v>
      </c>
      <c r="H3153">
        <v>7.3</v>
      </c>
      <c r="I3153" t="s">
        <v>83</v>
      </c>
      <c r="J3153">
        <v>317</v>
      </c>
      <c r="K3153" t="s">
        <v>83</v>
      </c>
      <c r="L3153">
        <v>230</v>
      </c>
      <c r="M3153" t="s">
        <v>83</v>
      </c>
      <c r="N3153">
        <v>281</v>
      </c>
      <c r="O3153" t="s">
        <v>83</v>
      </c>
      <c r="P3153">
        <v>11.5</v>
      </c>
      <c r="Q3153" t="s">
        <v>83</v>
      </c>
      <c r="R3153">
        <v>10.6</v>
      </c>
      <c r="S3153" t="s">
        <v>83</v>
      </c>
      <c r="T3153">
        <v>10.9</v>
      </c>
      <c r="U3153" t="s">
        <v>83</v>
      </c>
      <c r="V3153">
        <v>7.9</v>
      </c>
      <c r="W3153" t="s">
        <v>83</v>
      </c>
      <c r="X3153">
        <v>7.8</v>
      </c>
      <c r="Y3153" t="s">
        <v>83</v>
      </c>
      <c r="Z3153">
        <v>7.9</v>
      </c>
      <c r="AA3153" t="s">
        <v>83</v>
      </c>
      <c r="AB3153">
        <v>2.9</v>
      </c>
      <c r="AC3153" t="s">
        <v>83</v>
      </c>
      <c r="AD3153">
        <v>3.3</v>
      </c>
      <c r="AE3153" t="s">
        <v>83</v>
      </c>
      <c r="AF3153">
        <v>10.4</v>
      </c>
      <c r="AG3153" t="s">
        <v>83</v>
      </c>
    </row>
    <row r="3154" spans="1:33" x14ac:dyDescent="0.35">
      <c r="A3154" t="s">
        <v>79</v>
      </c>
      <c r="B3154">
        <v>12098700</v>
      </c>
      <c r="C3154" s="1">
        <v>43437</v>
      </c>
      <c r="D3154">
        <v>7.2</v>
      </c>
      <c r="E3154" t="s">
        <v>83</v>
      </c>
      <c r="F3154">
        <v>3.7</v>
      </c>
      <c r="G3154" t="s">
        <v>83</v>
      </c>
      <c r="H3154">
        <v>5.5</v>
      </c>
      <c r="I3154" t="s">
        <v>83</v>
      </c>
      <c r="J3154">
        <v>313</v>
      </c>
      <c r="K3154" t="s">
        <v>83</v>
      </c>
      <c r="L3154">
        <v>109</v>
      </c>
      <c r="M3154" t="s">
        <v>83</v>
      </c>
      <c r="N3154">
        <v>225</v>
      </c>
      <c r="O3154" t="s">
        <v>83</v>
      </c>
      <c r="P3154">
        <v>12.7</v>
      </c>
      <c r="Q3154" t="s">
        <v>83</v>
      </c>
      <c r="R3154">
        <v>10.6</v>
      </c>
      <c r="S3154" t="s">
        <v>83</v>
      </c>
      <c r="T3154">
        <v>11.7</v>
      </c>
      <c r="U3154" t="s">
        <v>83</v>
      </c>
      <c r="V3154">
        <v>7.9</v>
      </c>
      <c r="W3154" t="s">
        <v>83</v>
      </c>
      <c r="X3154">
        <v>7.6</v>
      </c>
      <c r="Y3154" t="s">
        <v>83</v>
      </c>
      <c r="Z3154">
        <v>7.8</v>
      </c>
      <c r="AA3154" t="s">
        <v>83</v>
      </c>
      <c r="AB3154">
        <v>2.2999999999999998</v>
      </c>
      <c r="AC3154" t="s">
        <v>83</v>
      </c>
      <c r="AD3154">
        <v>4.3</v>
      </c>
      <c r="AE3154" t="s">
        <v>83</v>
      </c>
      <c r="AF3154">
        <v>24.3</v>
      </c>
      <c r="AG3154" t="s">
        <v>83</v>
      </c>
    </row>
    <row r="3155" spans="1:33" x14ac:dyDescent="0.35">
      <c r="A3155" t="s">
        <v>79</v>
      </c>
      <c r="B3155">
        <v>12098700</v>
      </c>
      <c r="C3155" s="1">
        <v>43438</v>
      </c>
      <c r="D3155">
        <v>3.9</v>
      </c>
      <c r="E3155" t="s">
        <v>83</v>
      </c>
      <c r="F3155">
        <v>2.9</v>
      </c>
      <c r="G3155" t="s">
        <v>83</v>
      </c>
      <c r="H3155">
        <v>3.4</v>
      </c>
      <c r="I3155" t="s">
        <v>83</v>
      </c>
      <c r="J3155">
        <v>143</v>
      </c>
      <c r="K3155" t="s">
        <v>83</v>
      </c>
      <c r="L3155">
        <v>114</v>
      </c>
      <c r="M3155" t="s">
        <v>83</v>
      </c>
      <c r="N3155">
        <v>127</v>
      </c>
      <c r="O3155" t="s">
        <v>83</v>
      </c>
      <c r="P3155">
        <v>12.8</v>
      </c>
      <c r="Q3155" t="s">
        <v>83</v>
      </c>
      <c r="R3155">
        <v>11.3</v>
      </c>
      <c r="S3155" t="s">
        <v>83</v>
      </c>
      <c r="T3155">
        <v>12.6</v>
      </c>
      <c r="U3155" t="s">
        <v>83</v>
      </c>
      <c r="V3155">
        <v>7.7</v>
      </c>
      <c r="W3155" t="s">
        <v>83</v>
      </c>
      <c r="X3155">
        <v>7.6</v>
      </c>
      <c r="Y3155" t="s">
        <v>83</v>
      </c>
      <c r="Z3155">
        <v>7.7</v>
      </c>
      <c r="AA3155" t="s">
        <v>83</v>
      </c>
      <c r="AB3155">
        <v>3.1</v>
      </c>
      <c r="AC3155" t="s">
        <v>83</v>
      </c>
      <c r="AD3155">
        <v>3.8</v>
      </c>
      <c r="AE3155" t="s">
        <v>83</v>
      </c>
      <c r="AF3155">
        <v>8.6</v>
      </c>
      <c r="AG3155" t="s">
        <v>83</v>
      </c>
    </row>
    <row r="3156" spans="1:33" x14ac:dyDescent="0.35">
      <c r="A3156" t="s">
        <v>79</v>
      </c>
      <c r="B3156">
        <v>12098700</v>
      </c>
      <c r="C3156" s="1">
        <v>43439</v>
      </c>
      <c r="D3156">
        <v>3</v>
      </c>
      <c r="E3156" t="s">
        <v>83</v>
      </c>
      <c r="F3156">
        <v>2.2000000000000002</v>
      </c>
      <c r="G3156" t="s">
        <v>83</v>
      </c>
      <c r="H3156">
        <v>2.6</v>
      </c>
      <c r="I3156" t="s">
        <v>83</v>
      </c>
      <c r="J3156">
        <v>130</v>
      </c>
      <c r="K3156" t="s">
        <v>83</v>
      </c>
      <c r="L3156">
        <v>116</v>
      </c>
      <c r="M3156" t="s">
        <v>83</v>
      </c>
      <c r="N3156">
        <v>123</v>
      </c>
      <c r="O3156" t="s">
        <v>83</v>
      </c>
      <c r="P3156">
        <v>13.1</v>
      </c>
      <c r="Q3156" t="s">
        <v>83</v>
      </c>
      <c r="R3156">
        <v>12.7</v>
      </c>
      <c r="S3156" t="s">
        <v>83</v>
      </c>
      <c r="T3156">
        <v>12.9</v>
      </c>
      <c r="U3156" t="s">
        <v>83</v>
      </c>
      <c r="V3156">
        <v>7.7</v>
      </c>
      <c r="W3156" t="s">
        <v>83</v>
      </c>
      <c r="X3156">
        <v>7.6</v>
      </c>
      <c r="Y3156" t="s">
        <v>83</v>
      </c>
      <c r="Z3156">
        <v>7.6</v>
      </c>
      <c r="AA3156" t="s">
        <v>83</v>
      </c>
      <c r="AB3156">
        <v>2.9</v>
      </c>
      <c r="AC3156" t="s">
        <v>83</v>
      </c>
      <c r="AD3156">
        <v>3.3</v>
      </c>
      <c r="AE3156" t="s">
        <v>83</v>
      </c>
      <c r="AF3156">
        <v>4.8</v>
      </c>
      <c r="AG3156" t="s">
        <v>83</v>
      </c>
    </row>
    <row r="3157" spans="1:33" x14ac:dyDescent="0.35">
      <c r="A3157" t="s">
        <v>79</v>
      </c>
      <c r="B3157">
        <v>12098700</v>
      </c>
      <c r="C3157" s="1">
        <v>43440</v>
      </c>
      <c r="D3157">
        <v>2.2000000000000002</v>
      </c>
      <c r="E3157" t="s">
        <v>83</v>
      </c>
      <c r="F3157">
        <v>1.5</v>
      </c>
      <c r="G3157" t="s">
        <v>83</v>
      </c>
      <c r="H3157">
        <v>1.9</v>
      </c>
      <c r="I3157" t="s">
        <v>83</v>
      </c>
      <c r="J3157">
        <v>124</v>
      </c>
      <c r="K3157" t="s">
        <v>83</v>
      </c>
      <c r="L3157">
        <v>112</v>
      </c>
      <c r="M3157" t="s">
        <v>83</v>
      </c>
      <c r="N3157">
        <v>118</v>
      </c>
      <c r="O3157" t="s">
        <v>83</v>
      </c>
      <c r="P3157">
        <v>13.3</v>
      </c>
      <c r="Q3157" t="s">
        <v>83</v>
      </c>
      <c r="R3157">
        <v>13</v>
      </c>
      <c r="S3157" t="s">
        <v>83</v>
      </c>
      <c r="T3157">
        <v>13.2</v>
      </c>
      <c r="U3157" t="s">
        <v>83</v>
      </c>
      <c r="V3157">
        <v>7.7</v>
      </c>
      <c r="W3157" t="s">
        <v>83</v>
      </c>
      <c r="X3157">
        <v>7.6</v>
      </c>
      <c r="Y3157" t="s">
        <v>83</v>
      </c>
      <c r="Z3157">
        <v>7.6</v>
      </c>
      <c r="AA3157" t="s">
        <v>83</v>
      </c>
      <c r="AB3157">
        <v>2.7</v>
      </c>
      <c r="AC3157" t="s">
        <v>83</v>
      </c>
      <c r="AD3157">
        <v>3</v>
      </c>
      <c r="AE3157" t="s">
        <v>83</v>
      </c>
      <c r="AF3157">
        <v>3.6</v>
      </c>
      <c r="AG3157" t="s">
        <v>83</v>
      </c>
    </row>
    <row r="3158" spans="1:33" x14ac:dyDescent="0.35">
      <c r="A3158" t="s">
        <v>79</v>
      </c>
      <c r="B3158">
        <v>12098700</v>
      </c>
      <c r="C3158" s="1">
        <v>43441</v>
      </c>
      <c r="D3158">
        <v>2.4</v>
      </c>
      <c r="E3158" t="s">
        <v>83</v>
      </c>
      <c r="F3158">
        <v>1.1000000000000001</v>
      </c>
      <c r="G3158" t="s">
        <v>83</v>
      </c>
      <c r="H3158">
        <v>1.8</v>
      </c>
      <c r="I3158" t="s">
        <v>83</v>
      </c>
      <c r="J3158">
        <v>126</v>
      </c>
      <c r="K3158" t="s">
        <v>83</v>
      </c>
      <c r="L3158">
        <v>111</v>
      </c>
      <c r="M3158" t="s">
        <v>83</v>
      </c>
      <c r="N3158">
        <v>119</v>
      </c>
      <c r="O3158" t="s">
        <v>83</v>
      </c>
      <c r="P3158">
        <v>13.5</v>
      </c>
      <c r="Q3158" t="s">
        <v>83</v>
      </c>
      <c r="R3158">
        <v>13</v>
      </c>
      <c r="S3158" t="s">
        <v>83</v>
      </c>
      <c r="T3158">
        <v>13.2</v>
      </c>
      <c r="U3158" t="s">
        <v>83</v>
      </c>
      <c r="V3158">
        <v>7.7</v>
      </c>
      <c r="W3158" t="s">
        <v>83</v>
      </c>
      <c r="X3158">
        <v>7.6</v>
      </c>
      <c r="Y3158" t="s">
        <v>83</v>
      </c>
      <c r="Z3158">
        <v>7.6</v>
      </c>
      <c r="AA3158" t="s">
        <v>83</v>
      </c>
      <c r="AB3158">
        <v>2.7</v>
      </c>
      <c r="AC3158" t="s">
        <v>83</v>
      </c>
      <c r="AD3158">
        <v>3</v>
      </c>
      <c r="AE3158" t="s">
        <v>83</v>
      </c>
      <c r="AF3158">
        <v>4.3</v>
      </c>
      <c r="AG3158" t="s">
        <v>83</v>
      </c>
    </row>
    <row r="3159" spans="1:33" x14ac:dyDescent="0.35">
      <c r="A3159" t="s">
        <v>79</v>
      </c>
      <c r="B3159">
        <v>12098700</v>
      </c>
      <c r="C3159" s="1">
        <v>43442</v>
      </c>
      <c r="D3159">
        <v>4.3</v>
      </c>
      <c r="E3159" t="s">
        <v>83</v>
      </c>
      <c r="F3159">
        <v>2.2999999999999998</v>
      </c>
      <c r="G3159" t="s">
        <v>83</v>
      </c>
      <c r="H3159">
        <v>3.3</v>
      </c>
      <c r="I3159" t="s">
        <v>83</v>
      </c>
      <c r="J3159">
        <v>143</v>
      </c>
      <c r="K3159" t="s">
        <v>83</v>
      </c>
      <c r="L3159">
        <v>121</v>
      </c>
      <c r="M3159" t="s">
        <v>83</v>
      </c>
      <c r="N3159">
        <v>132</v>
      </c>
      <c r="O3159" t="s">
        <v>83</v>
      </c>
      <c r="P3159">
        <v>13.1</v>
      </c>
      <c r="Q3159" t="s">
        <v>83</v>
      </c>
      <c r="R3159">
        <v>12.2</v>
      </c>
      <c r="S3159" t="s">
        <v>83</v>
      </c>
      <c r="T3159">
        <v>12.7</v>
      </c>
      <c r="U3159" t="s">
        <v>83</v>
      </c>
      <c r="V3159">
        <v>7.7</v>
      </c>
      <c r="W3159" t="s">
        <v>83</v>
      </c>
      <c r="X3159">
        <v>7.6</v>
      </c>
      <c r="Y3159" t="s">
        <v>83</v>
      </c>
      <c r="Z3159">
        <v>7.7</v>
      </c>
      <c r="AA3159" t="s">
        <v>83</v>
      </c>
      <c r="AB3159">
        <v>2.5</v>
      </c>
      <c r="AC3159" t="s">
        <v>83</v>
      </c>
      <c r="AD3159">
        <v>2.8</v>
      </c>
      <c r="AE3159" t="s">
        <v>83</v>
      </c>
      <c r="AF3159">
        <v>3.8</v>
      </c>
      <c r="AG3159" t="s">
        <v>83</v>
      </c>
    </row>
    <row r="3160" spans="1:33" x14ac:dyDescent="0.35">
      <c r="A3160" t="s">
        <v>79</v>
      </c>
      <c r="B3160">
        <v>12098700</v>
      </c>
      <c r="C3160" s="1">
        <v>43443</v>
      </c>
      <c r="D3160">
        <v>4.7</v>
      </c>
      <c r="E3160" t="s">
        <v>83</v>
      </c>
      <c r="F3160">
        <v>3.8</v>
      </c>
      <c r="G3160" t="s">
        <v>83</v>
      </c>
      <c r="H3160">
        <v>4.2</v>
      </c>
      <c r="I3160" t="s">
        <v>83</v>
      </c>
      <c r="J3160">
        <v>148</v>
      </c>
      <c r="K3160" t="s">
        <v>83</v>
      </c>
      <c r="L3160">
        <v>130</v>
      </c>
      <c r="M3160" t="s">
        <v>83</v>
      </c>
      <c r="N3160">
        <v>139</v>
      </c>
      <c r="O3160" t="s">
        <v>83</v>
      </c>
      <c r="P3160">
        <v>12.4</v>
      </c>
      <c r="Q3160" t="s">
        <v>83</v>
      </c>
      <c r="R3160">
        <v>12</v>
      </c>
      <c r="S3160" t="s">
        <v>83</v>
      </c>
      <c r="T3160">
        <v>12.2</v>
      </c>
      <c r="U3160" t="s">
        <v>83</v>
      </c>
      <c r="V3160">
        <v>7.7</v>
      </c>
      <c r="W3160" t="s">
        <v>83</v>
      </c>
      <c r="X3160">
        <v>7.7</v>
      </c>
      <c r="Y3160" t="s">
        <v>83</v>
      </c>
      <c r="Z3160">
        <v>7.7</v>
      </c>
      <c r="AA3160" t="s">
        <v>83</v>
      </c>
      <c r="AB3160">
        <v>2.5</v>
      </c>
      <c r="AC3160" t="s">
        <v>83</v>
      </c>
      <c r="AD3160">
        <v>2.7</v>
      </c>
      <c r="AE3160" t="s">
        <v>83</v>
      </c>
      <c r="AF3160">
        <v>3.5</v>
      </c>
      <c r="AG3160" t="s">
        <v>83</v>
      </c>
    </row>
    <row r="3161" spans="1:33" x14ac:dyDescent="0.35">
      <c r="A3161" t="s">
        <v>79</v>
      </c>
      <c r="B3161">
        <v>12098700</v>
      </c>
      <c r="C3161" s="1">
        <v>43444</v>
      </c>
      <c r="D3161">
        <v>4.8</v>
      </c>
      <c r="E3161" t="s">
        <v>83</v>
      </c>
      <c r="F3161">
        <v>3.9</v>
      </c>
      <c r="G3161" t="s">
        <v>83</v>
      </c>
      <c r="H3161">
        <v>4.5</v>
      </c>
      <c r="I3161" t="s">
        <v>83</v>
      </c>
      <c r="J3161">
        <v>150</v>
      </c>
      <c r="K3161" t="s">
        <v>83</v>
      </c>
      <c r="L3161">
        <v>102</v>
      </c>
      <c r="M3161" t="s">
        <v>83</v>
      </c>
      <c r="N3161">
        <v>124</v>
      </c>
      <c r="O3161" t="s">
        <v>83</v>
      </c>
      <c r="P3161">
        <v>12.5</v>
      </c>
      <c r="Q3161" t="s">
        <v>83</v>
      </c>
      <c r="R3161">
        <v>12</v>
      </c>
      <c r="S3161" t="s">
        <v>83</v>
      </c>
      <c r="T3161">
        <v>12.2</v>
      </c>
      <c r="U3161" t="s">
        <v>83</v>
      </c>
      <c r="V3161">
        <v>7.7</v>
      </c>
      <c r="W3161" t="s">
        <v>83</v>
      </c>
      <c r="X3161">
        <v>7.5</v>
      </c>
      <c r="Y3161" t="s">
        <v>83</v>
      </c>
      <c r="Z3161">
        <v>7.6</v>
      </c>
      <c r="AA3161" t="s">
        <v>83</v>
      </c>
      <c r="AB3161">
        <v>3</v>
      </c>
      <c r="AC3161" t="s">
        <v>83</v>
      </c>
      <c r="AD3161">
        <v>4</v>
      </c>
      <c r="AE3161" t="s">
        <v>83</v>
      </c>
      <c r="AF3161">
        <v>17.100000000000001</v>
      </c>
      <c r="AG3161" t="s">
        <v>83</v>
      </c>
    </row>
    <row r="3162" spans="1:33" x14ac:dyDescent="0.35">
      <c r="A3162" t="s">
        <v>79</v>
      </c>
      <c r="B3162">
        <v>12098700</v>
      </c>
      <c r="C3162" s="1">
        <v>43445</v>
      </c>
      <c r="D3162">
        <v>8.5</v>
      </c>
      <c r="E3162" t="s">
        <v>83</v>
      </c>
      <c r="F3162">
        <v>4.5999999999999996</v>
      </c>
      <c r="G3162" t="s">
        <v>83</v>
      </c>
      <c r="H3162">
        <v>6.4</v>
      </c>
      <c r="I3162" t="s">
        <v>83</v>
      </c>
      <c r="J3162">
        <v>398</v>
      </c>
      <c r="K3162" t="s">
        <v>83</v>
      </c>
      <c r="L3162">
        <v>116</v>
      </c>
      <c r="M3162" t="s">
        <v>83</v>
      </c>
      <c r="N3162">
        <v>250</v>
      </c>
      <c r="O3162" t="s">
        <v>83</v>
      </c>
      <c r="P3162">
        <v>12.1</v>
      </c>
      <c r="Q3162" t="s">
        <v>83</v>
      </c>
      <c r="R3162">
        <v>5.9</v>
      </c>
      <c r="S3162" t="s">
        <v>83</v>
      </c>
      <c r="T3162">
        <v>9.9</v>
      </c>
      <c r="U3162" t="s">
        <v>83</v>
      </c>
      <c r="V3162">
        <v>7.9</v>
      </c>
      <c r="W3162" t="s">
        <v>83</v>
      </c>
      <c r="X3162">
        <v>7.6</v>
      </c>
      <c r="Y3162" t="s">
        <v>83</v>
      </c>
      <c r="Z3162">
        <v>7.8</v>
      </c>
      <c r="AA3162" t="s">
        <v>83</v>
      </c>
      <c r="AB3162">
        <v>2.2999999999999998</v>
      </c>
      <c r="AC3162" t="s">
        <v>83</v>
      </c>
      <c r="AD3162">
        <v>3.2</v>
      </c>
      <c r="AE3162" t="s">
        <v>83</v>
      </c>
      <c r="AF3162">
        <v>19.600000000000001</v>
      </c>
      <c r="AG3162" t="s">
        <v>83</v>
      </c>
    </row>
    <row r="3163" spans="1:33" x14ac:dyDescent="0.35">
      <c r="A3163" t="s">
        <v>79</v>
      </c>
      <c r="B3163">
        <v>12098700</v>
      </c>
      <c r="C3163" s="1">
        <v>43446</v>
      </c>
      <c r="D3163">
        <v>8.4</v>
      </c>
      <c r="E3163" t="s">
        <v>83</v>
      </c>
      <c r="F3163">
        <v>6.8</v>
      </c>
      <c r="G3163" t="s">
        <v>83</v>
      </c>
      <c r="H3163">
        <v>7.4</v>
      </c>
      <c r="I3163" t="s">
        <v>83</v>
      </c>
      <c r="J3163">
        <v>379</v>
      </c>
      <c r="K3163" t="s">
        <v>83</v>
      </c>
      <c r="L3163">
        <v>248</v>
      </c>
      <c r="M3163" t="s">
        <v>83</v>
      </c>
      <c r="N3163">
        <v>299</v>
      </c>
      <c r="O3163" t="s">
        <v>83</v>
      </c>
      <c r="P3163">
        <v>10.5</v>
      </c>
      <c r="Q3163" t="s">
        <v>83</v>
      </c>
      <c r="R3163">
        <v>6.1</v>
      </c>
      <c r="S3163" t="s">
        <v>83</v>
      </c>
      <c r="T3163">
        <v>8.9</v>
      </c>
      <c r="U3163" t="s">
        <v>83</v>
      </c>
      <c r="V3163">
        <v>7.8</v>
      </c>
      <c r="W3163" t="s">
        <v>83</v>
      </c>
      <c r="X3163">
        <v>7.6</v>
      </c>
      <c r="Y3163" t="s">
        <v>83</v>
      </c>
      <c r="Z3163">
        <v>7.7</v>
      </c>
      <c r="AA3163" t="s">
        <v>83</v>
      </c>
      <c r="AB3163">
        <v>5.6</v>
      </c>
      <c r="AC3163" t="s">
        <v>83</v>
      </c>
      <c r="AD3163">
        <v>9</v>
      </c>
      <c r="AE3163" t="s">
        <v>83</v>
      </c>
      <c r="AF3163">
        <v>27.2</v>
      </c>
      <c r="AG3163" t="s">
        <v>83</v>
      </c>
    </row>
    <row r="3164" spans="1:33" x14ac:dyDescent="0.35">
      <c r="A3164" t="s">
        <v>79</v>
      </c>
      <c r="B3164">
        <v>12098700</v>
      </c>
      <c r="C3164" s="1">
        <v>43447</v>
      </c>
      <c r="D3164">
        <v>7.7</v>
      </c>
      <c r="E3164" t="s">
        <v>83</v>
      </c>
      <c r="F3164">
        <v>7</v>
      </c>
      <c r="G3164" t="s">
        <v>83</v>
      </c>
      <c r="H3164">
        <v>7.4</v>
      </c>
      <c r="I3164" t="s">
        <v>83</v>
      </c>
      <c r="J3164">
        <v>309</v>
      </c>
      <c r="K3164" t="s">
        <v>83</v>
      </c>
      <c r="L3164">
        <v>263</v>
      </c>
      <c r="M3164" t="s">
        <v>83</v>
      </c>
      <c r="N3164">
        <v>295</v>
      </c>
      <c r="O3164" t="s">
        <v>83</v>
      </c>
      <c r="P3164">
        <v>10.4</v>
      </c>
      <c r="Q3164" t="s">
        <v>83</v>
      </c>
      <c r="R3164">
        <v>9.9</v>
      </c>
      <c r="S3164" t="s">
        <v>83</v>
      </c>
      <c r="T3164">
        <v>10</v>
      </c>
      <c r="U3164" t="s">
        <v>83</v>
      </c>
      <c r="V3164">
        <v>7.8</v>
      </c>
      <c r="W3164" t="s">
        <v>83</v>
      </c>
      <c r="X3164">
        <v>7.7</v>
      </c>
      <c r="Y3164" t="s">
        <v>83</v>
      </c>
      <c r="Z3164">
        <v>7.8</v>
      </c>
      <c r="AA3164" t="s">
        <v>83</v>
      </c>
      <c r="AB3164">
        <v>3.6</v>
      </c>
      <c r="AC3164" t="s">
        <v>83</v>
      </c>
      <c r="AD3164">
        <v>4.2</v>
      </c>
      <c r="AE3164" t="s">
        <v>83</v>
      </c>
      <c r="AF3164">
        <v>9</v>
      </c>
      <c r="AG3164" t="s">
        <v>83</v>
      </c>
    </row>
    <row r="3165" spans="1:33" x14ac:dyDescent="0.35">
      <c r="A3165" t="s">
        <v>79</v>
      </c>
      <c r="B3165">
        <v>12098700</v>
      </c>
      <c r="C3165" s="1">
        <v>43448</v>
      </c>
      <c r="D3165">
        <v>7.7</v>
      </c>
      <c r="E3165" t="s">
        <v>83</v>
      </c>
      <c r="F3165">
        <v>6.8</v>
      </c>
      <c r="G3165" t="s">
        <v>83</v>
      </c>
      <c r="H3165">
        <v>7.4</v>
      </c>
      <c r="I3165" t="s">
        <v>83</v>
      </c>
      <c r="J3165">
        <v>313</v>
      </c>
      <c r="K3165" t="s">
        <v>83</v>
      </c>
      <c r="L3165">
        <v>257</v>
      </c>
      <c r="M3165" t="s">
        <v>83</v>
      </c>
      <c r="N3165">
        <v>295</v>
      </c>
      <c r="O3165" t="s">
        <v>83</v>
      </c>
      <c r="P3165">
        <v>10.5</v>
      </c>
      <c r="Q3165" t="s">
        <v>83</v>
      </c>
      <c r="R3165">
        <v>9.9</v>
      </c>
      <c r="S3165" t="s">
        <v>83</v>
      </c>
      <c r="T3165">
        <v>10.1</v>
      </c>
      <c r="U3165" t="s">
        <v>83</v>
      </c>
      <c r="V3165">
        <v>7.8</v>
      </c>
      <c r="W3165" t="s">
        <v>83</v>
      </c>
      <c r="X3165">
        <v>7.7</v>
      </c>
      <c r="Y3165" t="s">
        <v>83</v>
      </c>
      <c r="Z3165">
        <v>7.8</v>
      </c>
      <c r="AA3165" t="s">
        <v>83</v>
      </c>
      <c r="AB3165">
        <v>2.6</v>
      </c>
      <c r="AC3165" t="s">
        <v>83</v>
      </c>
      <c r="AD3165">
        <v>3.2</v>
      </c>
      <c r="AE3165" t="s">
        <v>83</v>
      </c>
      <c r="AF3165">
        <v>4.5999999999999996</v>
      </c>
      <c r="AG3165" t="s">
        <v>83</v>
      </c>
    </row>
    <row r="3166" spans="1:33" x14ac:dyDescent="0.35">
      <c r="A3166" t="s">
        <v>79</v>
      </c>
      <c r="B3166">
        <v>12098700</v>
      </c>
      <c r="C3166" s="1">
        <v>43449</v>
      </c>
      <c r="D3166">
        <v>7.4</v>
      </c>
      <c r="E3166" t="s">
        <v>83</v>
      </c>
      <c r="F3166">
        <v>6.8</v>
      </c>
      <c r="G3166" t="s">
        <v>83</v>
      </c>
      <c r="H3166">
        <v>7</v>
      </c>
      <c r="I3166" t="s">
        <v>83</v>
      </c>
      <c r="J3166">
        <v>296</v>
      </c>
      <c r="K3166" t="s">
        <v>83</v>
      </c>
      <c r="L3166">
        <v>272</v>
      </c>
      <c r="M3166" t="s">
        <v>83</v>
      </c>
      <c r="N3166">
        <v>284</v>
      </c>
      <c r="O3166" t="s">
        <v>83</v>
      </c>
      <c r="P3166">
        <v>10.7</v>
      </c>
      <c r="Q3166" t="s">
        <v>83</v>
      </c>
      <c r="R3166">
        <v>10.3</v>
      </c>
      <c r="S3166" t="s">
        <v>83</v>
      </c>
      <c r="T3166">
        <v>10.5</v>
      </c>
      <c r="U3166" t="s">
        <v>83</v>
      </c>
      <c r="V3166">
        <v>7.8</v>
      </c>
      <c r="W3166" t="s">
        <v>83</v>
      </c>
      <c r="X3166">
        <v>7.7</v>
      </c>
      <c r="Y3166" t="s">
        <v>83</v>
      </c>
      <c r="Z3166">
        <v>7.8</v>
      </c>
      <c r="AA3166" t="s">
        <v>83</v>
      </c>
      <c r="AB3166">
        <v>2.1</v>
      </c>
      <c r="AC3166" t="s">
        <v>83</v>
      </c>
      <c r="AD3166">
        <v>2.6</v>
      </c>
      <c r="AE3166" t="s">
        <v>83</v>
      </c>
      <c r="AF3166">
        <v>7.7</v>
      </c>
      <c r="AG3166" t="s">
        <v>83</v>
      </c>
    </row>
    <row r="3167" spans="1:33" x14ac:dyDescent="0.35">
      <c r="A3167" t="s">
        <v>79</v>
      </c>
      <c r="B3167">
        <v>12098700</v>
      </c>
      <c r="C3167" s="1">
        <v>43450</v>
      </c>
      <c r="D3167">
        <v>7.9</v>
      </c>
      <c r="E3167" t="s">
        <v>83</v>
      </c>
      <c r="F3167">
        <v>6.9</v>
      </c>
      <c r="G3167" t="s">
        <v>83</v>
      </c>
      <c r="H3167">
        <v>7.5</v>
      </c>
      <c r="I3167" t="s">
        <v>83</v>
      </c>
      <c r="J3167">
        <v>318</v>
      </c>
      <c r="K3167" t="s">
        <v>83</v>
      </c>
      <c r="L3167">
        <v>273</v>
      </c>
      <c r="M3167" t="s">
        <v>83</v>
      </c>
      <c r="N3167">
        <v>298</v>
      </c>
      <c r="O3167" t="s">
        <v>83</v>
      </c>
      <c r="P3167">
        <v>10.6</v>
      </c>
      <c r="Q3167" t="s">
        <v>83</v>
      </c>
      <c r="R3167">
        <v>10</v>
      </c>
      <c r="S3167" t="s">
        <v>83</v>
      </c>
      <c r="T3167">
        <v>10.199999999999999</v>
      </c>
      <c r="U3167" t="s">
        <v>83</v>
      </c>
      <c r="V3167">
        <v>7.8</v>
      </c>
      <c r="W3167" t="s">
        <v>83</v>
      </c>
      <c r="X3167">
        <v>7.8</v>
      </c>
      <c r="Y3167" t="s">
        <v>83</v>
      </c>
      <c r="Z3167">
        <v>7.8</v>
      </c>
      <c r="AA3167" t="s">
        <v>83</v>
      </c>
      <c r="AB3167">
        <v>1.6</v>
      </c>
      <c r="AC3167" t="s">
        <v>83</v>
      </c>
      <c r="AD3167">
        <v>1.9</v>
      </c>
      <c r="AE3167" t="s">
        <v>83</v>
      </c>
      <c r="AF3167">
        <v>2.7</v>
      </c>
      <c r="AG3167" t="s">
        <v>83</v>
      </c>
    </row>
    <row r="3168" spans="1:33" x14ac:dyDescent="0.35">
      <c r="A3168" t="s">
        <v>79</v>
      </c>
      <c r="B3168">
        <v>12098700</v>
      </c>
      <c r="C3168" s="1">
        <v>43451</v>
      </c>
      <c r="D3168">
        <v>7.9</v>
      </c>
      <c r="E3168" t="s">
        <v>83</v>
      </c>
      <c r="F3168">
        <v>6.8</v>
      </c>
      <c r="G3168" t="s">
        <v>83</v>
      </c>
      <c r="H3168">
        <v>7.3</v>
      </c>
      <c r="I3168" t="s">
        <v>83</v>
      </c>
      <c r="J3168">
        <v>312</v>
      </c>
      <c r="K3168" t="s">
        <v>83</v>
      </c>
      <c r="L3168">
        <v>245</v>
      </c>
      <c r="M3168" t="s">
        <v>83</v>
      </c>
      <c r="N3168">
        <v>285</v>
      </c>
      <c r="O3168" t="s">
        <v>83</v>
      </c>
      <c r="P3168">
        <v>10.6</v>
      </c>
      <c r="Q3168" t="s">
        <v>83</v>
      </c>
      <c r="R3168">
        <v>10</v>
      </c>
      <c r="S3168" t="s">
        <v>83</v>
      </c>
      <c r="T3168">
        <v>10.3</v>
      </c>
      <c r="U3168" t="s">
        <v>83</v>
      </c>
      <c r="V3168">
        <v>7.8</v>
      </c>
      <c r="W3168" t="s">
        <v>83</v>
      </c>
      <c r="X3168">
        <v>7.7</v>
      </c>
      <c r="Y3168" t="s">
        <v>83</v>
      </c>
      <c r="Z3168">
        <v>7.8</v>
      </c>
      <c r="AA3168" t="s">
        <v>83</v>
      </c>
      <c r="AB3168">
        <v>2.1</v>
      </c>
      <c r="AC3168" t="s">
        <v>83</v>
      </c>
      <c r="AD3168">
        <v>3</v>
      </c>
      <c r="AE3168" t="s">
        <v>83</v>
      </c>
      <c r="AF3168">
        <v>3.8</v>
      </c>
      <c r="AG3168" t="s">
        <v>83</v>
      </c>
    </row>
    <row r="3169" spans="1:33" x14ac:dyDescent="0.35">
      <c r="A3169" t="s">
        <v>79</v>
      </c>
      <c r="B3169">
        <v>12098700</v>
      </c>
      <c r="C3169" s="1">
        <v>43452</v>
      </c>
      <c r="D3169">
        <v>8.3000000000000007</v>
      </c>
      <c r="E3169" t="s">
        <v>83</v>
      </c>
      <c r="F3169">
        <v>7.3</v>
      </c>
      <c r="G3169" t="s">
        <v>83</v>
      </c>
      <c r="H3169">
        <v>7.7</v>
      </c>
      <c r="I3169" t="s">
        <v>83</v>
      </c>
      <c r="J3169">
        <v>356</v>
      </c>
      <c r="K3169" t="s">
        <v>83</v>
      </c>
      <c r="L3169">
        <v>247</v>
      </c>
      <c r="M3169" t="s">
        <v>83</v>
      </c>
      <c r="N3169">
        <v>290</v>
      </c>
      <c r="O3169" t="s">
        <v>83</v>
      </c>
      <c r="P3169">
        <v>10.3</v>
      </c>
      <c r="Q3169" t="s">
        <v>83</v>
      </c>
      <c r="R3169">
        <v>7.6</v>
      </c>
      <c r="S3169" t="s">
        <v>83</v>
      </c>
      <c r="T3169">
        <v>9.1999999999999993</v>
      </c>
      <c r="U3169" t="s">
        <v>83</v>
      </c>
      <c r="V3169">
        <v>7.8</v>
      </c>
      <c r="W3169" t="s">
        <v>83</v>
      </c>
      <c r="X3169">
        <v>7.7</v>
      </c>
      <c r="Y3169" t="s">
        <v>83</v>
      </c>
      <c r="Z3169">
        <v>7.8</v>
      </c>
      <c r="AA3169" t="s">
        <v>83</v>
      </c>
      <c r="AB3169">
        <v>2.2999999999999998</v>
      </c>
      <c r="AC3169" t="s">
        <v>83</v>
      </c>
      <c r="AD3169">
        <v>5.6</v>
      </c>
      <c r="AE3169" t="s">
        <v>83</v>
      </c>
      <c r="AF3169">
        <v>21.4</v>
      </c>
      <c r="AG3169" t="s">
        <v>83</v>
      </c>
    </row>
    <row r="3170" spans="1:33" x14ac:dyDescent="0.35">
      <c r="A3170" t="s">
        <v>79</v>
      </c>
      <c r="B3170">
        <v>12098700</v>
      </c>
      <c r="C3170" s="1">
        <v>43453</v>
      </c>
      <c r="D3170">
        <v>8.3000000000000007</v>
      </c>
      <c r="E3170" t="s">
        <v>83</v>
      </c>
      <c r="F3170">
        <v>7.1</v>
      </c>
      <c r="G3170" t="s">
        <v>83</v>
      </c>
      <c r="H3170">
        <v>7.7</v>
      </c>
      <c r="I3170" t="s">
        <v>83</v>
      </c>
      <c r="J3170">
        <v>355</v>
      </c>
      <c r="K3170" t="s">
        <v>83</v>
      </c>
      <c r="L3170">
        <v>265</v>
      </c>
      <c r="M3170" t="s">
        <v>83</v>
      </c>
      <c r="N3170">
        <v>295</v>
      </c>
      <c r="O3170" t="s">
        <v>83</v>
      </c>
      <c r="P3170">
        <v>9.1999999999999993</v>
      </c>
      <c r="Q3170" t="s">
        <v>83</v>
      </c>
      <c r="R3170">
        <v>7.6</v>
      </c>
      <c r="S3170" t="s">
        <v>83</v>
      </c>
      <c r="T3170">
        <v>8.6</v>
      </c>
      <c r="U3170" t="s">
        <v>83</v>
      </c>
      <c r="V3170">
        <v>7.7</v>
      </c>
      <c r="W3170" t="s">
        <v>83</v>
      </c>
      <c r="X3170">
        <v>7.6</v>
      </c>
      <c r="Y3170" t="s">
        <v>83</v>
      </c>
      <c r="Z3170">
        <v>7.7</v>
      </c>
      <c r="AA3170" t="s">
        <v>83</v>
      </c>
      <c r="AB3170">
        <v>5.0999999999999996</v>
      </c>
      <c r="AC3170" t="s">
        <v>83</v>
      </c>
      <c r="AD3170">
        <v>11.6</v>
      </c>
      <c r="AE3170" t="s">
        <v>83</v>
      </c>
      <c r="AF3170">
        <v>22.6</v>
      </c>
      <c r="AG3170" t="s">
        <v>83</v>
      </c>
    </row>
    <row r="3171" spans="1:33" x14ac:dyDescent="0.35">
      <c r="A3171" t="s">
        <v>79</v>
      </c>
      <c r="B3171">
        <v>12098700</v>
      </c>
      <c r="C3171" s="1">
        <v>43454</v>
      </c>
      <c r="D3171">
        <v>8.5</v>
      </c>
      <c r="E3171" t="s">
        <v>83</v>
      </c>
      <c r="F3171">
        <v>7.3</v>
      </c>
      <c r="G3171" t="s">
        <v>83</v>
      </c>
      <c r="H3171">
        <v>8</v>
      </c>
      <c r="I3171" t="s">
        <v>83</v>
      </c>
      <c r="J3171">
        <v>363</v>
      </c>
      <c r="K3171" t="s">
        <v>83</v>
      </c>
      <c r="L3171">
        <v>274</v>
      </c>
      <c r="M3171" t="s">
        <v>83</v>
      </c>
      <c r="N3171">
        <v>311</v>
      </c>
      <c r="O3171" t="s">
        <v>83</v>
      </c>
      <c r="P3171">
        <v>9.6999999999999993</v>
      </c>
      <c r="Q3171" t="s">
        <v>83</v>
      </c>
      <c r="R3171">
        <v>7.5</v>
      </c>
      <c r="S3171" t="s">
        <v>83</v>
      </c>
      <c r="T3171">
        <v>8.4</v>
      </c>
      <c r="U3171" t="s">
        <v>83</v>
      </c>
      <c r="V3171">
        <v>7.8</v>
      </c>
      <c r="W3171" t="s">
        <v>83</v>
      </c>
      <c r="X3171">
        <v>7.6</v>
      </c>
      <c r="Y3171" t="s">
        <v>83</v>
      </c>
      <c r="Z3171">
        <v>7.8</v>
      </c>
      <c r="AA3171" t="s">
        <v>83</v>
      </c>
      <c r="AB3171">
        <v>3.9</v>
      </c>
      <c r="AC3171" t="s">
        <v>83</v>
      </c>
      <c r="AD3171">
        <v>4.7</v>
      </c>
      <c r="AE3171" t="s">
        <v>83</v>
      </c>
      <c r="AF3171">
        <v>6.3</v>
      </c>
      <c r="AG3171" t="s">
        <v>83</v>
      </c>
    </row>
    <row r="3172" spans="1:33" x14ac:dyDescent="0.35">
      <c r="A3172" t="s">
        <v>79</v>
      </c>
      <c r="B3172">
        <v>12098700</v>
      </c>
      <c r="C3172" s="1">
        <v>43455</v>
      </c>
      <c r="D3172">
        <v>7.6</v>
      </c>
      <c r="E3172" t="s">
        <v>83</v>
      </c>
      <c r="F3172">
        <v>6.3</v>
      </c>
      <c r="G3172" t="s">
        <v>83</v>
      </c>
      <c r="H3172">
        <v>7</v>
      </c>
      <c r="I3172" t="s">
        <v>83</v>
      </c>
      <c r="J3172">
        <v>319</v>
      </c>
      <c r="K3172" t="s">
        <v>83</v>
      </c>
      <c r="L3172">
        <v>252</v>
      </c>
      <c r="M3172" t="s">
        <v>83</v>
      </c>
      <c r="N3172">
        <v>297</v>
      </c>
      <c r="O3172" t="s">
        <v>83</v>
      </c>
      <c r="P3172">
        <v>9.6999999999999993</v>
      </c>
      <c r="Q3172" t="s">
        <v>83</v>
      </c>
      <c r="R3172">
        <v>8.1</v>
      </c>
      <c r="S3172" t="s">
        <v>83</v>
      </c>
      <c r="T3172">
        <v>9.1</v>
      </c>
      <c r="U3172" t="s">
        <v>83</v>
      </c>
      <c r="V3172">
        <v>7.8</v>
      </c>
      <c r="W3172" t="s">
        <v>83</v>
      </c>
      <c r="X3172">
        <v>7.8</v>
      </c>
      <c r="Y3172" t="s">
        <v>83</v>
      </c>
      <c r="Z3172">
        <v>7.8</v>
      </c>
      <c r="AA3172" t="s">
        <v>83</v>
      </c>
      <c r="AB3172">
        <v>3.3</v>
      </c>
      <c r="AC3172" t="s">
        <v>83</v>
      </c>
      <c r="AD3172">
        <v>4.5999999999999996</v>
      </c>
      <c r="AE3172" t="s">
        <v>83</v>
      </c>
      <c r="AF3172">
        <v>13</v>
      </c>
      <c r="AG3172" t="s">
        <v>83</v>
      </c>
    </row>
    <row r="3173" spans="1:33" x14ac:dyDescent="0.35">
      <c r="A3173" t="s">
        <v>79</v>
      </c>
      <c r="B3173">
        <v>12098700</v>
      </c>
      <c r="C3173" s="1">
        <v>43456</v>
      </c>
      <c r="D3173">
        <v>6.8</v>
      </c>
      <c r="E3173" t="s">
        <v>83</v>
      </c>
      <c r="F3173">
        <v>5.9</v>
      </c>
      <c r="G3173" t="s">
        <v>83</v>
      </c>
      <c r="H3173">
        <v>6.5</v>
      </c>
      <c r="I3173" t="s">
        <v>83</v>
      </c>
      <c r="J3173">
        <v>296</v>
      </c>
      <c r="K3173" t="s">
        <v>83</v>
      </c>
      <c r="L3173">
        <v>257</v>
      </c>
      <c r="M3173" t="s">
        <v>83</v>
      </c>
      <c r="N3173">
        <v>276</v>
      </c>
      <c r="O3173" t="s">
        <v>83</v>
      </c>
      <c r="P3173">
        <v>10.6</v>
      </c>
      <c r="Q3173" t="s">
        <v>83</v>
      </c>
      <c r="R3173">
        <v>9.4</v>
      </c>
      <c r="S3173" t="s">
        <v>83</v>
      </c>
      <c r="T3173">
        <v>10.1</v>
      </c>
      <c r="U3173" t="s">
        <v>83</v>
      </c>
      <c r="V3173">
        <v>7.9</v>
      </c>
      <c r="W3173" t="s">
        <v>83</v>
      </c>
      <c r="X3173">
        <v>7.8</v>
      </c>
      <c r="Y3173" t="s">
        <v>83</v>
      </c>
      <c r="Z3173">
        <v>7.8</v>
      </c>
      <c r="AA3173" t="s">
        <v>83</v>
      </c>
      <c r="AB3173">
        <v>3.2</v>
      </c>
      <c r="AC3173" t="s">
        <v>83</v>
      </c>
      <c r="AD3173">
        <v>3.5</v>
      </c>
      <c r="AE3173" t="s">
        <v>83</v>
      </c>
      <c r="AF3173">
        <v>4.9000000000000004</v>
      </c>
      <c r="AG3173" t="s">
        <v>83</v>
      </c>
    </row>
    <row r="3174" spans="1:33" x14ac:dyDescent="0.35">
      <c r="A3174" t="s">
        <v>79</v>
      </c>
      <c r="B3174">
        <v>12098700</v>
      </c>
      <c r="C3174" s="1">
        <v>43457</v>
      </c>
      <c r="D3174">
        <v>7</v>
      </c>
      <c r="E3174" t="s">
        <v>83</v>
      </c>
      <c r="F3174">
        <v>6.6</v>
      </c>
      <c r="G3174" t="s">
        <v>83</v>
      </c>
      <c r="H3174">
        <v>6.7</v>
      </c>
      <c r="I3174" t="s">
        <v>83</v>
      </c>
      <c r="J3174">
        <v>293</v>
      </c>
      <c r="K3174" t="s">
        <v>83</v>
      </c>
      <c r="L3174">
        <v>257</v>
      </c>
      <c r="M3174" t="s">
        <v>83</v>
      </c>
      <c r="N3174">
        <v>272</v>
      </c>
      <c r="O3174" t="s">
        <v>83</v>
      </c>
      <c r="P3174">
        <v>10.3</v>
      </c>
      <c r="Q3174" t="s">
        <v>83</v>
      </c>
      <c r="R3174">
        <v>9.9</v>
      </c>
      <c r="S3174" t="s">
        <v>83</v>
      </c>
      <c r="T3174">
        <v>10.1</v>
      </c>
      <c r="U3174" t="s">
        <v>83</v>
      </c>
      <c r="V3174">
        <v>7.9</v>
      </c>
      <c r="W3174" t="s">
        <v>83</v>
      </c>
      <c r="X3174">
        <v>7.8</v>
      </c>
      <c r="Y3174" t="s">
        <v>83</v>
      </c>
      <c r="Z3174">
        <v>7.9</v>
      </c>
      <c r="AA3174" t="s">
        <v>83</v>
      </c>
      <c r="AB3174">
        <v>2.5</v>
      </c>
      <c r="AC3174" t="s">
        <v>83</v>
      </c>
      <c r="AD3174">
        <v>2.9</v>
      </c>
      <c r="AE3174" t="s">
        <v>83</v>
      </c>
      <c r="AF3174">
        <v>4.4000000000000004</v>
      </c>
      <c r="AG3174" t="s">
        <v>83</v>
      </c>
    </row>
    <row r="3175" spans="1:33" x14ac:dyDescent="0.35">
      <c r="A3175" t="s">
        <v>79</v>
      </c>
      <c r="B3175">
        <v>12098700</v>
      </c>
      <c r="C3175" s="1">
        <v>43458</v>
      </c>
      <c r="D3175">
        <v>7</v>
      </c>
      <c r="E3175" t="s">
        <v>83</v>
      </c>
      <c r="F3175">
        <v>6.2</v>
      </c>
      <c r="G3175" t="s">
        <v>83</v>
      </c>
      <c r="H3175">
        <v>6.7</v>
      </c>
      <c r="I3175" t="s">
        <v>83</v>
      </c>
      <c r="J3175">
        <v>293</v>
      </c>
      <c r="K3175" t="s">
        <v>83</v>
      </c>
      <c r="L3175">
        <v>249</v>
      </c>
      <c r="M3175" t="s">
        <v>83</v>
      </c>
      <c r="N3175">
        <v>284</v>
      </c>
      <c r="O3175" t="s">
        <v>83</v>
      </c>
      <c r="P3175">
        <v>10.4</v>
      </c>
      <c r="Q3175" t="s">
        <v>83</v>
      </c>
      <c r="R3175">
        <v>9.8000000000000007</v>
      </c>
      <c r="S3175" t="s">
        <v>83</v>
      </c>
      <c r="T3175">
        <v>10</v>
      </c>
      <c r="U3175" t="s">
        <v>83</v>
      </c>
      <c r="V3175">
        <v>7.9</v>
      </c>
      <c r="W3175" t="s">
        <v>83</v>
      </c>
      <c r="X3175">
        <v>7.8</v>
      </c>
      <c r="Y3175" t="s">
        <v>83</v>
      </c>
      <c r="Z3175">
        <v>7.9</v>
      </c>
      <c r="AA3175" t="s">
        <v>83</v>
      </c>
      <c r="AB3175">
        <v>2</v>
      </c>
      <c r="AC3175" t="s">
        <v>83</v>
      </c>
      <c r="AD3175">
        <v>2.4</v>
      </c>
      <c r="AE3175" t="s">
        <v>83</v>
      </c>
      <c r="AF3175">
        <v>48.6</v>
      </c>
      <c r="AG3175" t="s">
        <v>83</v>
      </c>
    </row>
    <row r="3176" spans="1:33" x14ac:dyDescent="0.35">
      <c r="A3176" t="s">
        <v>79</v>
      </c>
      <c r="B3176">
        <v>12098700</v>
      </c>
      <c r="C3176" s="1">
        <v>43459</v>
      </c>
      <c r="D3176">
        <v>6.8</v>
      </c>
      <c r="E3176" t="s">
        <v>83</v>
      </c>
      <c r="F3176">
        <v>6.1</v>
      </c>
      <c r="G3176" t="s">
        <v>83</v>
      </c>
      <c r="H3176">
        <v>6.5</v>
      </c>
      <c r="I3176" t="s">
        <v>83</v>
      </c>
      <c r="J3176">
        <v>298</v>
      </c>
      <c r="K3176" t="s">
        <v>83</v>
      </c>
      <c r="L3176">
        <v>279</v>
      </c>
      <c r="M3176" t="s">
        <v>83</v>
      </c>
      <c r="N3176">
        <v>289</v>
      </c>
      <c r="O3176" t="s">
        <v>83</v>
      </c>
      <c r="P3176">
        <v>10.3</v>
      </c>
      <c r="Q3176" t="s">
        <v>83</v>
      </c>
      <c r="R3176">
        <v>10</v>
      </c>
      <c r="S3176" t="s">
        <v>83</v>
      </c>
      <c r="T3176">
        <v>10.199999999999999</v>
      </c>
      <c r="U3176" t="s">
        <v>83</v>
      </c>
      <c r="V3176">
        <v>7.9</v>
      </c>
      <c r="W3176" t="s">
        <v>83</v>
      </c>
      <c r="X3176">
        <v>7.8</v>
      </c>
      <c r="Y3176" t="s">
        <v>83</v>
      </c>
      <c r="Z3176">
        <v>7.9</v>
      </c>
      <c r="AA3176" t="s">
        <v>83</v>
      </c>
      <c r="AB3176">
        <v>1.7</v>
      </c>
      <c r="AC3176" t="s">
        <v>83</v>
      </c>
      <c r="AD3176">
        <v>1.9</v>
      </c>
      <c r="AE3176" t="s">
        <v>83</v>
      </c>
      <c r="AF3176">
        <v>3.2</v>
      </c>
      <c r="AG3176" t="s">
        <v>83</v>
      </c>
    </row>
    <row r="3177" spans="1:33" x14ac:dyDescent="0.35">
      <c r="A3177" t="s">
        <v>79</v>
      </c>
      <c r="B3177">
        <v>12098700</v>
      </c>
      <c r="C3177" s="1">
        <v>43460</v>
      </c>
      <c r="D3177">
        <v>6.8</v>
      </c>
      <c r="E3177" t="s">
        <v>83</v>
      </c>
      <c r="F3177">
        <v>6.3</v>
      </c>
      <c r="G3177" t="s">
        <v>83</v>
      </c>
      <c r="H3177">
        <v>6.5</v>
      </c>
      <c r="I3177" t="s">
        <v>83</v>
      </c>
      <c r="J3177">
        <v>300</v>
      </c>
      <c r="K3177" t="s">
        <v>83</v>
      </c>
      <c r="L3177">
        <v>277</v>
      </c>
      <c r="M3177" t="s">
        <v>83</v>
      </c>
      <c r="N3177">
        <v>289</v>
      </c>
      <c r="O3177" t="s">
        <v>83</v>
      </c>
      <c r="P3177">
        <v>10.8</v>
      </c>
      <c r="Q3177" t="s">
        <v>83</v>
      </c>
      <c r="R3177">
        <v>10</v>
      </c>
      <c r="S3177" t="s">
        <v>83</v>
      </c>
      <c r="T3177">
        <v>10.3</v>
      </c>
      <c r="U3177" t="s">
        <v>83</v>
      </c>
      <c r="V3177">
        <v>7.9</v>
      </c>
      <c r="W3177" t="s">
        <v>83</v>
      </c>
      <c r="X3177">
        <v>7.9</v>
      </c>
      <c r="Y3177" t="s">
        <v>83</v>
      </c>
      <c r="Z3177">
        <v>7.9</v>
      </c>
      <c r="AA3177" t="s">
        <v>83</v>
      </c>
      <c r="AB3177">
        <v>1.5</v>
      </c>
      <c r="AC3177" t="s">
        <v>83</v>
      </c>
      <c r="AD3177">
        <v>1.7</v>
      </c>
      <c r="AE3177" t="s">
        <v>83</v>
      </c>
      <c r="AF3177">
        <v>6.4</v>
      </c>
      <c r="AG3177" t="s">
        <v>83</v>
      </c>
    </row>
    <row r="3178" spans="1:33" x14ac:dyDescent="0.35">
      <c r="A3178" t="s">
        <v>79</v>
      </c>
      <c r="B3178">
        <v>12098700</v>
      </c>
      <c r="C3178" s="1">
        <v>43461</v>
      </c>
      <c r="D3178">
        <v>6.9</v>
      </c>
      <c r="E3178" t="s">
        <v>83</v>
      </c>
      <c r="F3178">
        <v>6.2</v>
      </c>
      <c r="G3178" t="s">
        <v>83</v>
      </c>
      <c r="H3178">
        <v>6.6</v>
      </c>
      <c r="I3178" t="s">
        <v>83</v>
      </c>
      <c r="J3178">
        <v>297</v>
      </c>
      <c r="K3178" t="s">
        <v>83</v>
      </c>
      <c r="L3178">
        <v>277</v>
      </c>
      <c r="M3178" t="s">
        <v>83</v>
      </c>
      <c r="N3178">
        <v>289</v>
      </c>
      <c r="O3178" t="s">
        <v>83</v>
      </c>
      <c r="P3178">
        <v>10.9</v>
      </c>
      <c r="Q3178" t="s">
        <v>83</v>
      </c>
      <c r="R3178">
        <v>10.199999999999999</v>
      </c>
      <c r="S3178" t="s">
        <v>83</v>
      </c>
      <c r="T3178">
        <v>10.4</v>
      </c>
      <c r="U3178" t="s">
        <v>83</v>
      </c>
      <c r="V3178">
        <v>7.9</v>
      </c>
      <c r="W3178" t="s">
        <v>83</v>
      </c>
      <c r="X3178">
        <v>7.9</v>
      </c>
      <c r="Y3178" t="s">
        <v>83</v>
      </c>
      <c r="Z3178">
        <v>7.9</v>
      </c>
      <c r="AA3178" t="s">
        <v>83</v>
      </c>
      <c r="AB3178">
        <v>1.4</v>
      </c>
      <c r="AC3178" t="s">
        <v>83</v>
      </c>
      <c r="AD3178">
        <v>1.6</v>
      </c>
      <c r="AE3178" t="s">
        <v>83</v>
      </c>
      <c r="AF3178">
        <v>1.9</v>
      </c>
      <c r="AG3178" t="s">
        <v>83</v>
      </c>
    </row>
    <row r="3179" spans="1:33" x14ac:dyDescent="0.35">
      <c r="A3179" t="s">
        <v>79</v>
      </c>
      <c r="B3179">
        <v>12098700</v>
      </c>
      <c r="C3179" s="1">
        <v>43462</v>
      </c>
      <c r="D3179">
        <v>6.8</v>
      </c>
      <c r="E3179" t="s">
        <v>83</v>
      </c>
      <c r="F3179">
        <v>5.9</v>
      </c>
      <c r="G3179" t="s">
        <v>83</v>
      </c>
      <c r="H3179">
        <v>6.5</v>
      </c>
      <c r="I3179" t="s">
        <v>83</v>
      </c>
      <c r="J3179">
        <v>305</v>
      </c>
      <c r="K3179" t="s">
        <v>83</v>
      </c>
      <c r="L3179">
        <v>205</v>
      </c>
      <c r="M3179" t="s">
        <v>83</v>
      </c>
      <c r="N3179">
        <v>282</v>
      </c>
      <c r="O3179" t="s">
        <v>83</v>
      </c>
      <c r="P3179">
        <v>11.5</v>
      </c>
      <c r="Q3179" t="s">
        <v>83</v>
      </c>
      <c r="R3179">
        <v>10.199999999999999</v>
      </c>
      <c r="S3179" t="s">
        <v>83</v>
      </c>
      <c r="T3179">
        <v>10.5</v>
      </c>
      <c r="U3179" t="s">
        <v>83</v>
      </c>
      <c r="V3179">
        <v>7.9</v>
      </c>
      <c r="W3179" t="s">
        <v>83</v>
      </c>
      <c r="X3179">
        <v>7.7</v>
      </c>
      <c r="Y3179" t="s">
        <v>83</v>
      </c>
      <c r="Z3179">
        <v>7.9</v>
      </c>
      <c r="AA3179" t="s">
        <v>83</v>
      </c>
      <c r="AB3179">
        <v>1.4</v>
      </c>
      <c r="AC3179" t="s">
        <v>83</v>
      </c>
      <c r="AD3179">
        <v>2.2000000000000002</v>
      </c>
      <c r="AE3179" t="s">
        <v>83</v>
      </c>
      <c r="AF3179">
        <v>61.8</v>
      </c>
      <c r="AG3179" t="s">
        <v>83</v>
      </c>
    </row>
    <row r="3180" spans="1:33" x14ac:dyDescent="0.35">
      <c r="A3180" t="s">
        <v>79</v>
      </c>
      <c r="B3180">
        <v>12098700</v>
      </c>
      <c r="C3180" s="1">
        <v>43463</v>
      </c>
      <c r="D3180">
        <v>9.1999999999999993</v>
      </c>
      <c r="E3180" t="s">
        <v>83</v>
      </c>
      <c r="F3180">
        <v>6.5</v>
      </c>
      <c r="G3180" t="s">
        <v>83</v>
      </c>
      <c r="H3180">
        <v>7.7</v>
      </c>
      <c r="I3180" t="s">
        <v>83</v>
      </c>
      <c r="J3180">
        <v>431</v>
      </c>
      <c r="K3180" t="s">
        <v>83</v>
      </c>
      <c r="L3180">
        <v>256</v>
      </c>
      <c r="M3180" t="s">
        <v>83</v>
      </c>
      <c r="N3180">
        <v>305</v>
      </c>
      <c r="O3180" t="s">
        <v>83</v>
      </c>
      <c r="P3180">
        <v>10.7</v>
      </c>
      <c r="Q3180" t="s">
        <v>83</v>
      </c>
      <c r="R3180">
        <v>6.4</v>
      </c>
      <c r="S3180" t="s">
        <v>83</v>
      </c>
      <c r="T3180">
        <v>9.4</v>
      </c>
      <c r="U3180" t="s">
        <v>83</v>
      </c>
      <c r="V3180">
        <v>7.9</v>
      </c>
      <c r="W3180" t="s">
        <v>83</v>
      </c>
      <c r="X3180">
        <v>7.8</v>
      </c>
      <c r="Y3180" t="s">
        <v>83</v>
      </c>
      <c r="Z3180">
        <v>7.8</v>
      </c>
      <c r="AA3180" t="s">
        <v>83</v>
      </c>
      <c r="AB3180">
        <v>3.5</v>
      </c>
      <c r="AC3180" t="s">
        <v>83</v>
      </c>
      <c r="AD3180">
        <v>7.2</v>
      </c>
      <c r="AE3180" t="s">
        <v>83</v>
      </c>
      <c r="AF3180">
        <v>14</v>
      </c>
      <c r="AG3180" t="s">
        <v>83</v>
      </c>
    </row>
    <row r="3181" spans="1:33" x14ac:dyDescent="0.35">
      <c r="A3181" t="s">
        <v>79</v>
      </c>
      <c r="B3181">
        <v>12098700</v>
      </c>
      <c r="C3181" s="1">
        <v>43464</v>
      </c>
      <c r="D3181">
        <v>9.5</v>
      </c>
      <c r="E3181" t="s">
        <v>83</v>
      </c>
      <c r="F3181">
        <v>7.3</v>
      </c>
      <c r="G3181" t="s">
        <v>83</v>
      </c>
      <c r="H3181">
        <v>8.1</v>
      </c>
      <c r="I3181" t="s">
        <v>83</v>
      </c>
      <c r="J3181">
        <v>460</v>
      </c>
      <c r="K3181" t="s">
        <v>83</v>
      </c>
      <c r="L3181">
        <v>263</v>
      </c>
      <c r="M3181" t="s">
        <v>83</v>
      </c>
      <c r="N3181">
        <v>338</v>
      </c>
      <c r="O3181" t="s">
        <v>83</v>
      </c>
      <c r="P3181">
        <v>7.7</v>
      </c>
      <c r="Q3181" t="s">
        <v>83</v>
      </c>
      <c r="R3181">
        <v>5.2</v>
      </c>
      <c r="S3181" t="s">
        <v>83</v>
      </c>
      <c r="T3181">
        <v>6.7</v>
      </c>
      <c r="U3181" t="s">
        <v>83</v>
      </c>
      <c r="V3181">
        <v>8.1</v>
      </c>
      <c r="W3181" t="s">
        <v>83</v>
      </c>
      <c r="X3181">
        <v>7.9</v>
      </c>
      <c r="Y3181" t="s">
        <v>83</v>
      </c>
      <c r="Z3181">
        <v>8</v>
      </c>
      <c r="AA3181" t="s">
        <v>83</v>
      </c>
      <c r="AB3181">
        <v>10.199999999999999</v>
      </c>
      <c r="AC3181" t="s">
        <v>83</v>
      </c>
      <c r="AD3181">
        <v>19.5</v>
      </c>
      <c r="AE3181" t="s">
        <v>83</v>
      </c>
      <c r="AF3181">
        <v>36.5</v>
      </c>
      <c r="AG3181" t="s">
        <v>83</v>
      </c>
    </row>
    <row r="3182" spans="1:33" x14ac:dyDescent="0.35">
      <c r="A3182" t="s">
        <v>79</v>
      </c>
      <c r="B3182">
        <v>12098700</v>
      </c>
      <c r="C3182" s="1">
        <v>43465</v>
      </c>
      <c r="D3182">
        <v>7.6</v>
      </c>
      <c r="E3182" t="s">
        <v>83</v>
      </c>
      <c r="F3182">
        <v>3.9</v>
      </c>
      <c r="G3182" t="s">
        <v>83</v>
      </c>
      <c r="H3182">
        <v>5.5</v>
      </c>
      <c r="I3182" t="s">
        <v>83</v>
      </c>
      <c r="J3182">
        <v>346</v>
      </c>
      <c r="K3182" t="s">
        <v>83</v>
      </c>
      <c r="L3182">
        <v>77</v>
      </c>
      <c r="M3182" t="s">
        <v>83</v>
      </c>
      <c r="N3182">
        <v>193</v>
      </c>
      <c r="O3182" t="s">
        <v>83</v>
      </c>
      <c r="P3182">
        <v>13</v>
      </c>
      <c r="Q3182" t="s">
        <v>83</v>
      </c>
      <c r="R3182">
        <v>6.3</v>
      </c>
      <c r="S3182" t="s">
        <v>83</v>
      </c>
      <c r="T3182">
        <v>10.5</v>
      </c>
      <c r="U3182" t="s">
        <v>83</v>
      </c>
      <c r="V3182">
        <v>9</v>
      </c>
      <c r="W3182" t="s">
        <v>83</v>
      </c>
      <c r="X3182">
        <v>7.5</v>
      </c>
      <c r="Y3182" t="s">
        <v>83</v>
      </c>
      <c r="Z3182">
        <v>7.9</v>
      </c>
      <c r="AA3182" t="s">
        <v>83</v>
      </c>
      <c r="AB3182">
        <v>6.8</v>
      </c>
      <c r="AC3182" t="s">
        <v>83</v>
      </c>
      <c r="AD3182">
        <v>9.8000000000000007</v>
      </c>
      <c r="AE3182" t="s">
        <v>83</v>
      </c>
      <c r="AF3182">
        <v>295</v>
      </c>
      <c r="AG3182" t="s">
        <v>83</v>
      </c>
    </row>
    <row r="3183" spans="1:33" x14ac:dyDescent="0.35">
      <c r="A3183" t="s">
        <v>79</v>
      </c>
      <c r="B3183">
        <v>12098700</v>
      </c>
      <c r="C3183" s="1">
        <v>43466</v>
      </c>
      <c r="D3183">
        <v>4.9000000000000004</v>
      </c>
      <c r="E3183" t="s">
        <v>83</v>
      </c>
      <c r="F3183">
        <v>4</v>
      </c>
      <c r="G3183" t="s">
        <v>83</v>
      </c>
      <c r="H3183">
        <v>4.4000000000000004</v>
      </c>
      <c r="I3183" t="s">
        <v>83</v>
      </c>
      <c r="J3183">
        <v>149</v>
      </c>
      <c r="K3183" t="s">
        <v>83</v>
      </c>
      <c r="L3183">
        <v>116</v>
      </c>
      <c r="M3183" t="s">
        <v>83</v>
      </c>
      <c r="N3183">
        <v>130</v>
      </c>
      <c r="O3183" t="s">
        <v>83</v>
      </c>
      <c r="P3183">
        <v>13</v>
      </c>
      <c r="Q3183" t="s">
        <v>83</v>
      </c>
      <c r="R3183">
        <v>12.6</v>
      </c>
      <c r="S3183" t="s">
        <v>83</v>
      </c>
      <c r="T3183">
        <v>12.8</v>
      </c>
      <c r="U3183" t="s">
        <v>83</v>
      </c>
      <c r="V3183">
        <v>7.9</v>
      </c>
      <c r="W3183" t="s">
        <v>83</v>
      </c>
      <c r="X3183">
        <v>7.6</v>
      </c>
      <c r="Y3183" t="s">
        <v>83</v>
      </c>
      <c r="Z3183">
        <v>7.8</v>
      </c>
      <c r="AA3183" t="s">
        <v>83</v>
      </c>
      <c r="AB3183">
        <v>5.3</v>
      </c>
      <c r="AC3183" t="s">
        <v>83</v>
      </c>
      <c r="AD3183">
        <v>6.3</v>
      </c>
      <c r="AE3183" t="s">
        <v>83</v>
      </c>
      <c r="AF3183">
        <v>7.8</v>
      </c>
      <c r="AG3183" t="s">
        <v>83</v>
      </c>
    </row>
    <row r="3184" spans="1:33" x14ac:dyDescent="0.35">
      <c r="A3184" t="s">
        <v>79</v>
      </c>
      <c r="B3184">
        <v>12098700</v>
      </c>
      <c r="C3184" s="1">
        <v>43467</v>
      </c>
      <c r="D3184">
        <v>6.1</v>
      </c>
      <c r="E3184" t="s">
        <v>83</v>
      </c>
      <c r="F3184">
        <v>4.0999999999999996</v>
      </c>
      <c r="G3184" t="s">
        <v>83</v>
      </c>
      <c r="H3184">
        <v>5.2</v>
      </c>
      <c r="I3184" t="s">
        <v>83</v>
      </c>
      <c r="J3184">
        <v>255</v>
      </c>
      <c r="K3184" t="s">
        <v>83</v>
      </c>
      <c r="L3184">
        <v>114</v>
      </c>
      <c r="M3184" t="s">
        <v>83</v>
      </c>
      <c r="N3184">
        <v>178</v>
      </c>
      <c r="O3184" t="s">
        <v>83</v>
      </c>
      <c r="P3184">
        <v>12.8</v>
      </c>
      <c r="Q3184" t="s">
        <v>83</v>
      </c>
      <c r="R3184">
        <v>10.9</v>
      </c>
      <c r="S3184" t="s">
        <v>83</v>
      </c>
      <c r="T3184">
        <v>11.7</v>
      </c>
      <c r="U3184" t="s">
        <v>83</v>
      </c>
      <c r="V3184">
        <v>7.9</v>
      </c>
      <c r="W3184" t="s">
        <v>83</v>
      </c>
      <c r="X3184">
        <v>7.6</v>
      </c>
      <c r="Y3184" t="s">
        <v>83</v>
      </c>
      <c r="Z3184">
        <v>7.8</v>
      </c>
      <c r="AA3184" t="s">
        <v>83</v>
      </c>
      <c r="AB3184">
        <v>3.7</v>
      </c>
      <c r="AC3184" t="s">
        <v>83</v>
      </c>
      <c r="AD3184">
        <v>5.6</v>
      </c>
      <c r="AE3184" t="s">
        <v>83</v>
      </c>
      <c r="AF3184">
        <v>11.7</v>
      </c>
      <c r="AG3184" t="s">
        <v>83</v>
      </c>
    </row>
    <row r="3185" spans="1:33" x14ac:dyDescent="0.35">
      <c r="A3185" t="s">
        <v>79</v>
      </c>
      <c r="B3185">
        <v>12098700</v>
      </c>
      <c r="C3185" s="1">
        <v>43468</v>
      </c>
      <c r="D3185">
        <v>7.6</v>
      </c>
      <c r="E3185" t="s">
        <v>83</v>
      </c>
      <c r="F3185">
        <v>5.9</v>
      </c>
      <c r="G3185" t="s">
        <v>83</v>
      </c>
      <c r="H3185">
        <v>6.7</v>
      </c>
      <c r="I3185" t="s">
        <v>83</v>
      </c>
      <c r="J3185">
        <v>286</v>
      </c>
      <c r="K3185" t="s">
        <v>83</v>
      </c>
      <c r="L3185">
        <v>199</v>
      </c>
      <c r="M3185" t="s">
        <v>83</v>
      </c>
      <c r="N3185">
        <v>235</v>
      </c>
      <c r="O3185" t="s">
        <v>83</v>
      </c>
      <c r="P3185">
        <v>11</v>
      </c>
      <c r="Q3185" t="s">
        <v>83</v>
      </c>
      <c r="R3185">
        <v>8.1</v>
      </c>
      <c r="S3185" t="s">
        <v>83</v>
      </c>
      <c r="T3185">
        <v>10</v>
      </c>
      <c r="U3185" t="s">
        <v>83</v>
      </c>
      <c r="V3185">
        <v>7.9</v>
      </c>
      <c r="W3185" t="s">
        <v>83</v>
      </c>
      <c r="X3185">
        <v>7.8</v>
      </c>
      <c r="Y3185" t="s">
        <v>83</v>
      </c>
      <c r="Z3185">
        <v>7.8</v>
      </c>
      <c r="AA3185" t="s">
        <v>83</v>
      </c>
      <c r="AB3185">
        <v>3.5</v>
      </c>
      <c r="AC3185" t="s">
        <v>83</v>
      </c>
      <c r="AD3185">
        <v>5.5</v>
      </c>
      <c r="AE3185" t="s">
        <v>83</v>
      </c>
      <c r="AF3185">
        <v>9.6</v>
      </c>
      <c r="AG3185" t="s">
        <v>83</v>
      </c>
    </row>
    <row r="3186" spans="1:33" x14ac:dyDescent="0.35">
      <c r="A3186" t="s">
        <v>79</v>
      </c>
      <c r="B3186">
        <v>12098700</v>
      </c>
      <c r="C3186" s="1">
        <v>43469</v>
      </c>
      <c r="D3186">
        <v>8.9</v>
      </c>
      <c r="E3186" t="s">
        <v>83</v>
      </c>
      <c r="F3186">
        <v>6.9</v>
      </c>
      <c r="G3186" t="s">
        <v>83</v>
      </c>
      <c r="H3186">
        <v>7.6</v>
      </c>
      <c r="I3186" t="s">
        <v>83</v>
      </c>
      <c r="J3186">
        <v>423</v>
      </c>
      <c r="K3186" t="s">
        <v>83</v>
      </c>
      <c r="L3186">
        <v>253</v>
      </c>
      <c r="M3186" t="s">
        <v>83</v>
      </c>
      <c r="N3186">
        <v>308</v>
      </c>
      <c r="O3186" t="s">
        <v>83</v>
      </c>
      <c r="P3186">
        <v>9.8000000000000007</v>
      </c>
      <c r="Q3186" t="s">
        <v>83</v>
      </c>
      <c r="R3186">
        <v>5.0999999999999996</v>
      </c>
      <c r="S3186" t="s">
        <v>83</v>
      </c>
      <c r="T3186">
        <v>7.9</v>
      </c>
      <c r="U3186" t="s">
        <v>83</v>
      </c>
      <c r="V3186">
        <v>8</v>
      </c>
      <c r="W3186" t="s">
        <v>83</v>
      </c>
      <c r="X3186">
        <v>7.8</v>
      </c>
      <c r="Y3186" t="s">
        <v>83</v>
      </c>
      <c r="Z3186">
        <v>7.9</v>
      </c>
      <c r="AA3186" t="s">
        <v>83</v>
      </c>
      <c r="AB3186">
        <v>3.2</v>
      </c>
      <c r="AC3186" t="s">
        <v>83</v>
      </c>
      <c r="AD3186">
        <v>6.4</v>
      </c>
      <c r="AE3186" t="s">
        <v>83</v>
      </c>
      <c r="AF3186">
        <v>96.5</v>
      </c>
      <c r="AG3186" t="s">
        <v>83</v>
      </c>
    </row>
    <row r="3187" spans="1:33" x14ac:dyDescent="0.35">
      <c r="A3187" t="s">
        <v>79</v>
      </c>
      <c r="B3187">
        <v>12098700</v>
      </c>
      <c r="C3187" s="1">
        <v>43470</v>
      </c>
      <c r="D3187">
        <v>7.4</v>
      </c>
      <c r="E3187" t="s">
        <v>83</v>
      </c>
      <c r="F3187">
        <v>6.6</v>
      </c>
      <c r="G3187" t="s">
        <v>83</v>
      </c>
      <c r="H3187">
        <v>7</v>
      </c>
      <c r="I3187" t="s">
        <v>83</v>
      </c>
      <c r="J3187">
        <v>289</v>
      </c>
      <c r="K3187" t="s">
        <v>83</v>
      </c>
      <c r="L3187">
        <v>253</v>
      </c>
      <c r="M3187" t="s">
        <v>83</v>
      </c>
      <c r="N3187">
        <v>273</v>
      </c>
      <c r="O3187" t="s">
        <v>83</v>
      </c>
      <c r="P3187">
        <v>10.199999999999999</v>
      </c>
      <c r="Q3187" t="s">
        <v>83</v>
      </c>
      <c r="R3187">
        <v>9.5</v>
      </c>
      <c r="S3187" t="s">
        <v>83</v>
      </c>
      <c r="T3187">
        <v>9.8000000000000007</v>
      </c>
      <c r="U3187" t="s">
        <v>83</v>
      </c>
      <c r="V3187">
        <v>8</v>
      </c>
      <c r="W3187" t="s">
        <v>83</v>
      </c>
      <c r="X3187">
        <v>7.8</v>
      </c>
      <c r="Y3187" t="s">
        <v>83</v>
      </c>
      <c r="Z3187">
        <v>7.9</v>
      </c>
      <c r="AA3187" t="s">
        <v>83</v>
      </c>
      <c r="AB3187">
        <v>3.3</v>
      </c>
      <c r="AC3187" t="s">
        <v>83</v>
      </c>
      <c r="AD3187">
        <v>4.2</v>
      </c>
      <c r="AE3187" t="s">
        <v>83</v>
      </c>
      <c r="AF3187">
        <v>14.6</v>
      </c>
      <c r="AG3187" t="s">
        <v>83</v>
      </c>
    </row>
    <row r="3188" spans="1:33" x14ac:dyDescent="0.35">
      <c r="A3188" t="s">
        <v>79</v>
      </c>
      <c r="B3188">
        <v>12098700</v>
      </c>
      <c r="C3188" s="1">
        <v>43471</v>
      </c>
      <c r="D3188">
        <v>7.3</v>
      </c>
      <c r="E3188" t="s">
        <v>83</v>
      </c>
      <c r="F3188">
        <v>6.4</v>
      </c>
      <c r="G3188" t="s">
        <v>83</v>
      </c>
      <c r="H3188">
        <v>7</v>
      </c>
      <c r="I3188" t="s">
        <v>83</v>
      </c>
      <c r="J3188">
        <v>293</v>
      </c>
      <c r="K3188" t="s">
        <v>83</v>
      </c>
      <c r="L3188">
        <v>245</v>
      </c>
      <c r="M3188" t="s">
        <v>83</v>
      </c>
      <c r="N3188">
        <v>273</v>
      </c>
      <c r="O3188" t="s">
        <v>83</v>
      </c>
      <c r="P3188">
        <v>10.199999999999999</v>
      </c>
      <c r="Q3188" t="s">
        <v>83</v>
      </c>
      <c r="R3188">
        <v>9.6</v>
      </c>
      <c r="S3188" t="s">
        <v>83</v>
      </c>
      <c r="T3188">
        <v>9.9</v>
      </c>
      <c r="U3188" t="s">
        <v>83</v>
      </c>
      <c r="V3188">
        <v>7.9</v>
      </c>
      <c r="W3188" t="s">
        <v>83</v>
      </c>
      <c r="X3188">
        <v>7.8</v>
      </c>
      <c r="Y3188" t="s">
        <v>83</v>
      </c>
      <c r="Z3188">
        <v>7.9</v>
      </c>
      <c r="AA3188" t="s">
        <v>83</v>
      </c>
      <c r="AB3188">
        <v>2.8</v>
      </c>
      <c r="AC3188" t="s">
        <v>83</v>
      </c>
      <c r="AD3188">
        <v>3.3</v>
      </c>
      <c r="AE3188" t="s">
        <v>83</v>
      </c>
      <c r="AF3188">
        <v>14.2</v>
      </c>
      <c r="AG3188" t="s">
        <v>83</v>
      </c>
    </row>
    <row r="3189" spans="1:33" x14ac:dyDescent="0.35">
      <c r="A3189" t="s">
        <v>79</v>
      </c>
      <c r="B3189">
        <v>12098700</v>
      </c>
      <c r="C3189" s="1">
        <v>43472</v>
      </c>
      <c r="D3189">
        <v>6.8</v>
      </c>
      <c r="E3189" t="s">
        <v>83</v>
      </c>
      <c r="F3189">
        <v>6.1</v>
      </c>
      <c r="G3189" t="s">
        <v>83</v>
      </c>
      <c r="H3189">
        <v>6.5</v>
      </c>
      <c r="I3189" t="s">
        <v>83</v>
      </c>
      <c r="J3189">
        <v>309</v>
      </c>
      <c r="K3189" t="s">
        <v>83</v>
      </c>
      <c r="L3189">
        <v>262</v>
      </c>
      <c r="M3189" t="s">
        <v>83</v>
      </c>
      <c r="N3189">
        <v>283</v>
      </c>
      <c r="O3189" t="s">
        <v>83</v>
      </c>
      <c r="P3189">
        <v>10.7</v>
      </c>
      <c r="Q3189" t="s">
        <v>83</v>
      </c>
      <c r="R3189">
        <v>9.8000000000000007</v>
      </c>
      <c r="S3189" t="s">
        <v>83</v>
      </c>
      <c r="T3189">
        <v>10.1</v>
      </c>
      <c r="U3189" t="s">
        <v>83</v>
      </c>
      <c r="V3189">
        <v>7.9</v>
      </c>
      <c r="W3189" t="s">
        <v>83</v>
      </c>
      <c r="X3189">
        <v>7.8</v>
      </c>
      <c r="Y3189" t="s">
        <v>83</v>
      </c>
      <c r="Z3189">
        <v>7.8</v>
      </c>
      <c r="AA3189" t="s">
        <v>83</v>
      </c>
      <c r="AB3189">
        <v>2.5</v>
      </c>
      <c r="AC3189" t="s">
        <v>83</v>
      </c>
      <c r="AD3189">
        <v>3.1</v>
      </c>
      <c r="AE3189" t="s">
        <v>83</v>
      </c>
      <c r="AF3189">
        <v>45.4</v>
      </c>
      <c r="AG3189" t="s">
        <v>83</v>
      </c>
    </row>
    <row r="3190" spans="1:33" x14ac:dyDescent="0.35">
      <c r="A3190" t="s">
        <v>79</v>
      </c>
      <c r="B3190">
        <v>12098700</v>
      </c>
      <c r="C3190" s="1">
        <v>43473</v>
      </c>
      <c r="D3190">
        <v>6.6</v>
      </c>
      <c r="E3190" t="s">
        <v>83</v>
      </c>
      <c r="F3190">
        <v>5.8</v>
      </c>
      <c r="G3190" t="s">
        <v>83</v>
      </c>
      <c r="H3190">
        <v>6.2</v>
      </c>
      <c r="I3190" t="s">
        <v>83</v>
      </c>
      <c r="J3190">
        <v>290</v>
      </c>
      <c r="K3190" t="s">
        <v>83</v>
      </c>
      <c r="L3190">
        <v>245</v>
      </c>
      <c r="M3190" t="s">
        <v>83</v>
      </c>
      <c r="N3190">
        <v>270</v>
      </c>
      <c r="O3190" t="s">
        <v>83</v>
      </c>
      <c r="P3190">
        <v>10.7</v>
      </c>
      <c r="Q3190" t="s">
        <v>83</v>
      </c>
      <c r="R3190">
        <v>9.8000000000000007</v>
      </c>
      <c r="S3190" t="s">
        <v>83</v>
      </c>
      <c r="T3190">
        <v>10.199999999999999</v>
      </c>
      <c r="U3190" t="s">
        <v>83</v>
      </c>
      <c r="V3190">
        <v>9.3000000000000007</v>
      </c>
      <c r="W3190" t="s">
        <v>83</v>
      </c>
      <c r="X3190">
        <v>7.8</v>
      </c>
      <c r="Y3190" t="s">
        <v>83</v>
      </c>
      <c r="Z3190">
        <v>7.9</v>
      </c>
      <c r="AA3190" t="s">
        <v>83</v>
      </c>
      <c r="AB3190">
        <v>2.5</v>
      </c>
      <c r="AC3190" t="s">
        <v>83</v>
      </c>
      <c r="AD3190">
        <v>3.8</v>
      </c>
      <c r="AE3190" t="s">
        <v>83</v>
      </c>
      <c r="AF3190">
        <v>51</v>
      </c>
      <c r="AG3190" t="s">
        <v>83</v>
      </c>
    </row>
    <row r="3191" spans="1:33" x14ac:dyDescent="0.35">
      <c r="A3191" t="s">
        <v>79</v>
      </c>
      <c r="B3191">
        <v>12098700</v>
      </c>
      <c r="C3191" s="1">
        <v>43474</v>
      </c>
      <c r="D3191">
        <v>6.9</v>
      </c>
      <c r="E3191" t="s">
        <v>83</v>
      </c>
      <c r="F3191">
        <v>4.8</v>
      </c>
      <c r="G3191" t="s">
        <v>83</v>
      </c>
      <c r="H3191">
        <v>6.5</v>
      </c>
      <c r="I3191" t="s">
        <v>83</v>
      </c>
      <c r="J3191">
        <v>275</v>
      </c>
      <c r="K3191" t="s">
        <v>83</v>
      </c>
      <c r="L3191">
        <v>114</v>
      </c>
      <c r="M3191" t="s">
        <v>83</v>
      </c>
      <c r="N3191">
        <v>240</v>
      </c>
      <c r="O3191" t="s">
        <v>83</v>
      </c>
      <c r="P3191">
        <v>12</v>
      </c>
      <c r="Q3191" t="s">
        <v>83</v>
      </c>
      <c r="R3191">
        <v>10.1</v>
      </c>
      <c r="S3191" t="s">
        <v>83</v>
      </c>
      <c r="T3191">
        <v>10.6</v>
      </c>
      <c r="U3191" t="s">
        <v>83</v>
      </c>
      <c r="V3191">
        <v>8</v>
      </c>
      <c r="W3191" t="s">
        <v>83</v>
      </c>
      <c r="X3191">
        <v>7.7</v>
      </c>
      <c r="Y3191" t="s">
        <v>83</v>
      </c>
      <c r="Z3191">
        <v>7.9</v>
      </c>
      <c r="AA3191" t="s">
        <v>83</v>
      </c>
      <c r="AB3191">
        <v>2.8</v>
      </c>
      <c r="AC3191" t="s">
        <v>83</v>
      </c>
      <c r="AD3191">
        <v>3.4</v>
      </c>
      <c r="AE3191" t="s">
        <v>83</v>
      </c>
      <c r="AF3191">
        <v>26.3</v>
      </c>
      <c r="AG3191" t="s">
        <v>83</v>
      </c>
    </row>
    <row r="3192" spans="1:33" x14ac:dyDescent="0.35">
      <c r="A3192" t="s">
        <v>79</v>
      </c>
      <c r="B3192">
        <v>12098700</v>
      </c>
      <c r="C3192" s="1">
        <v>43475</v>
      </c>
      <c r="D3192">
        <v>7.3</v>
      </c>
      <c r="E3192" t="s">
        <v>83</v>
      </c>
      <c r="F3192">
        <v>6.5</v>
      </c>
      <c r="G3192" t="s">
        <v>83</v>
      </c>
      <c r="H3192">
        <v>6.9</v>
      </c>
      <c r="I3192" t="s">
        <v>83</v>
      </c>
      <c r="J3192">
        <v>270</v>
      </c>
      <c r="K3192" t="s">
        <v>83</v>
      </c>
      <c r="L3192">
        <v>215</v>
      </c>
      <c r="M3192" t="s">
        <v>83</v>
      </c>
      <c r="N3192">
        <v>246</v>
      </c>
      <c r="O3192" t="s">
        <v>83</v>
      </c>
      <c r="P3192">
        <v>10.9</v>
      </c>
      <c r="Q3192" t="s">
        <v>83</v>
      </c>
      <c r="R3192">
        <v>10.199999999999999</v>
      </c>
      <c r="S3192" t="s">
        <v>83</v>
      </c>
      <c r="T3192">
        <v>10.5</v>
      </c>
      <c r="U3192" t="s">
        <v>83</v>
      </c>
      <c r="V3192">
        <v>9</v>
      </c>
      <c r="W3192" t="s">
        <v>83</v>
      </c>
      <c r="X3192">
        <v>7.8</v>
      </c>
      <c r="Y3192" t="s">
        <v>83</v>
      </c>
      <c r="Z3192">
        <v>7.9</v>
      </c>
      <c r="AA3192" t="s">
        <v>83</v>
      </c>
      <c r="AB3192">
        <v>2.4</v>
      </c>
      <c r="AC3192" t="s">
        <v>83</v>
      </c>
      <c r="AD3192">
        <v>3.6</v>
      </c>
      <c r="AE3192" t="s">
        <v>83</v>
      </c>
      <c r="AF3192">
        <v>98.2</v>
      </c>
      <c r="AG3192" t="s">
        <v>83</v>
      </c>
    </row>
    <row r="3193" spans="1:33" x14ac:dyDescent="0.35">
      <c r="A3193" t="s">
        <v>79</v>
      </c>
      <c r="B3193">
        <v>12098700</v>
      </c>
      <c r="C3193" s="1">
        <v>43476</v>
      </c>
      <c r="D3193">
        <v>7.2</v>
      </c>
      <c r="E3193" t="s">
        <v>83</v>
      </c>
      <c r="F3193">
        <v>5.8</v>
      </c>
      <c r="G3193" t="s">
        <v>83</v>
      </c>
      <c r="H3193">
        <v>6.7</v>
      </c>
      <c r="I3193" t="s">
        <v>83</v>
      </c>
      <c r="J3193">
        <v>271</v>
      </c>
      <c r="K3193" t="s">
        <v>83</v>
      </c>
      <c r="L3193">
        <v>160</v>
      </c>
      <c r="M3193" t="s">
        <v>83</v>
      </c>
      <c r="N3193">
        <v>249</v>
      </c>
      <c r="O3193" t="s">
        <v>83</v>
      </c>
      <c r="P3193">
        <v>11.6</v>
      </c>
      <c r="Q3193" t="s">
        <v>83</v>
      </c>
      <c r="R3193">
        <v>10.199999999999999</v>
      </c>
      <c r="S3193" t="s">
        <v>83</v>
      </c>
      <c r="T3193">
        <v>10.5</v>
      </c>
      <c r="U3193" t="s">
        <v>83</v>
      </c>
      <c r="V3193">
        <v>7.9</v>
      </c>
      <c r="W3193" t="s">
        <v>83</v>
      </c>
      <c r="X3193">
        <v>7.8</v>
      </c>
      <c r="Y3193" t="s">
        <v>83</v>
      </c>
      <c r="Z3193">
        <v>7.9</v>
      </c>
      <c r="AA3193" t="s">
        <v>83</v>
      </c>
      <c r="AB3193">
        <v>2.2000000000000002</v>
      </c>
      <c r="AC3193" t="s">
        <v>83</v>
      </c>
      <c r="AD3193">
        <v>2.4</v>
      </c>
      <c r="AE3193" t="s">
        <v>83</v>
      </c>
      <c r="AF3193">
        <v>8.8000000000000007</v>
      </c>
      <c r="AG3193" t="s">
        <v>83</v>
      </c>
    </row>
    <row r="3194" spans="1:33" x14ac:dyDescent="0.35">
      <c r="A3194" t="s">
        <v>79</v>
      </c>
      <c r="B3194">
        <v>12098700</v>
      </c>
      <c r="C3194" s="1">
        <v>43477</v>
      </c>
      <c r="D3194">
        <v>7.1</v>
      </c>
      <c r="E3194" t="s">
        <v>83</v>
      </c>
      <c r="F3194">
        <v>5.8</v>
      </c>
      <c r="G3194" t="s">
        <v>83</v>
      </c>
      <c r="H3194">
        <v>6.4</v>
      </c>
      <c r="I3194" t="s">
        <v>83</v>
      </c>
      <c r="J3194">
        <v>276</v>
      </c>
      <c r="K3194" t="s">
        <v>83</v>
      </c>
      <c r="L3194">
        <v>213</v>
      </c>
      <c r="M3194" t="s">
        <v>83</v>
      </c>
      <c r="N3194">
        <v>238</v>
      </c>
      <c r="O3194" t="s">
        <v>83</v>
      </c>
      <c r="P3194">
        <v>11</v>
      </c>
      <c r="Q3194" t="s">
        <v>83</v>
      </c>
      <c r="R3194">
        <v>10.199999999999999</v>
      </c>
      <c r="S3194" t="s">
        <v>83</v>
      </c>
      <c r="T3194">
        <v>10.6</v>
      </c>
      <c r="U3194" t="s">
        <v>83</v>
      </c>
      <c r="V3194">
        <v>7.9</v>
      </c>
      <c r="W3194" t="s">
        <v>83</v>
      </c>
      <c r="X3194">
        <v>7.8</v>
      </c>
      <c r="Y3194" t="s">
        <v>83</v>
      </c>
      <c r="Z3194">
        <v>7.9</v>
      </c>
      <c r="AA3194" t="s">
        <v>83</v>
      </c>
      <c r="AB3194">
        <v>2.1</v>
      </c>
      <c r="AC3194" t="s">
        <v>83</v>
      </c>
      <c r="AD3194">
        <v>2.4</v>
      </c>
      <c r="AE3194" t="s">
        <v>83</v>
      </c>
      <c r="AF3194">
        <v>5.4</v>
      </c>
      <c r="AG3194" t="s">
        <v>83</v>
      </c>
    </row>
    <row r="3195" spans="1:33" x14ac:dyDescent="0.35">
      <c r="A3195" t="s">
        <v>79</v>
      </c>
      <c r="B3195">
        <v>12098700</v>
      </c>
      <c r="C3195" s="1">
        <v>43478</v>
      </c>
      <c r="D3195">
        <v>6.3</v>
      </c>
      <c r="E3195" t="s">
        <v>83</v>
      </c>
      <c r="F3195">
        <v>5.4</v>
      </c>
      <c r="G3195" t="s">
        <v>83</v>
      </c>
      <c r="H3195">
        <v>6</v>
      </c>
      <c r="I3195" t="s">
        <v>83</v>
      </c>
      <c r="J3195">
        <v>269</v>
      </c>
      <c r="K3195" t="s">
        <v>83</v>
      </c>
      <c r="L3195">
        <v>215</v>
      </c>
      <c r="M3195" t="s">
        <v>83</v>
      </c>
      <c r="N3195">
        <v>245</v>
      </c>
      <c r="O3195" t="s">
        <v>83</v>
      </c>
      <c r="P3195">
        <v>11</v>
      </c>
      <c r="Q3195" t="s">
        <v>83</v>
      </c>
      <c r="R3195">
        <v>10.5</v>
      </c>
      <c r="S3195" t="s">
        <v>83</v>
      </c>
      <c r="T3195">
        <v>10.8</v>
      </c>
      <c r="U3195" t="s">
        <v>83</v>
      </c>
      <c r="V3195">
        <v>7.9</v>
      </c>
      <c r="W3195" t="s">
        <v>83</v>
      </c>
      <c r="X3195">
        <v>7.8</v>
      </c>
      <c r="Y3195" t="s">
        <v>83</v>
      </c>
      <c r="Z3195">
        <v>7.9</v>
      </c>
      <c r="AA3195" t="s">
        <v>83</v>
      </c>
      <c r="AB3195">
        <v>1.9</v>
      </c>
      <c r="AC3195" t="s">
        <v>83</v>
      </c>
      <c r="AD3195">
        <v>2.1</v>
      </c>
      <c r="AE3195" t="s">
        <v>83</v>
      </c>
      <c r="AF3195">
        <v>4.3</v>
      </c>
      <c r="AG3195" t="s">
        <v>83</v>
      </c>
    </row>
    <row r="3196" spans="1:33" x14ac:dyDescent="0.35">
      <c r="A3196" t="s">
        <v>79</v>
      </c>
      <c r="B3196">
        <v>12098700</v>
      </c>
      <c r="C3196" s="1">
        <v>43479</v>
      </c>
      <c r="D3196">
        <v>6.6</v>
      </c>
      <c r="E3196" t="s">
        <v>83</v>
      </c>
      <c r="F3196">
        <v>5.7</v>
      </c>
      <c r="G3196" t="s">
        <v>83</v>
      </c>
      <c r="H3196">
        <v>6.1</v>
      </c>
      <c r="I3196" t="s">
        <v>83</v>
      </c>
      <c r="J3196">
        <v>301</v>
      </c>
      <c r="K3196" t="s">
        <v>83</v>
      </c>
      <c r="L3196">
        <v>249</v>
      </c>
      <c r="M3196" t="s">
        <v>83</v>
      </c>
      <c r="N3196">
        <v>283</v>
      </c>
      <c r="O3196" t="s">
        <v>83</v>
      </c>
      <c r="P3196">
        <v>10.7</v>
      </c>
      <c r="Q3196" t="s">
        <v>83</v>
      </c>
      <c r="R3196">
        <v>10.199999999999999</v>
      </c>
      <c r="S3196" t="s">
        <v>83</v>
      </c>
      <c r="T3196">
        <v>10.4</v>
      </c>
      <c r="U3196" t="s">
        <v>83</v>
      </c>
      <c r="V3196">
        <v>8</v>
      </c>
      <c r="W3196" t="s">
        <v>83</v>
      </c>
      <c r="X3196">
        <v>7.9</v>
      </c>
      <c r="Y3196" t="s">
        <v>83</v>
      </c>
      <c r="Z3196">
        <v>7.9</v>
      </c>
      <c r="AA3196" t="s">
        <v>83</v>
      </c>
      <c r="AB3196">
        <v>1.6</v>
      </c>
      <c r="AC3196" t="s">
        <v>83</v>
      </c>
      <c r="AD3196">
        <v>1.8</v>
      </c>
      <c r="AE3196" t="s">
        <v>83</v>
      </c>
      <c r="AF3196">
        <v>2.1</v>
      </c>
      <c r="AG3196" t="s">
        <v>83</v>
      </c>
    </row>
    <row r="3197" spans="1:33" x14ac:dyDescent="0.35">
      <c r="A3197" t="s">
        <v>79</v>
      </c>
      <c r="B3197">
        <v>12098700</v>
      </c>
      <c r="C3197" s="1">
        <v>43480</v>
      </c>
      <c r="D3197">
        <v>6.6</v>
      </c>
      <c r="E3197" t="s">
        <v>83</v>
      </c>
      <c r="F3197">
        <v>4.3</v>
      </c>
      <c r="G3197" t="s">
        <v>83</v>
      </c>
      <c r="H3197">
        <v>5.6</v>
      </c>
      <c r="I3197" t="s">
        <v>83</v>
      </c>
      <c r="J3197">
        <v>320</v>
      </c>
      <c r="K3197" t="s">
        <v>83</v>
      </c>
      <c r="L3197">
        <v>170</v>
      </c>
      <c r="M3197" t="s">
        <v>83</v>
      </c>
      <c r="N3197">
        <v>240</v>
      </c>
      <c r="O3197" t="s">
        <v>83</v>
      </c>
      <c r="P3197">
        <v>11.6</v>
      </c>
      <c r="Q3197" t="s">
        <v>83</v>
      </c>
      <c r="R3197">
        <v>10.1</v>
      </c>
      <c r="S3197" t="s">
        <v>83</v>
      </c>
      <c r="T3197">
        <v>10.9</v>
      </c>
      <c r="U3197" t="s">
        <v>83</v>
      </c>
      <c r="V3197">
        <v>8</v>
      </c>
      <c r="W3197" t="s">
        <v>83</v>
      </c>
      <c r="X3197">
        <v>7.7</v>
      </c>
      <c r="Y3197" t="s">
        <v>83</v>
      </c>
      <c r="Z3197">
        <v>7.9</v>
      </c>
      <c r="AA3197" t="s">
        <v>83</v>
      </c>
      <c r="AB3197">
        <v>1.6</v>
      </c>
      <c r="AC3197" t="s">
        <v>83</v>
      </c>
      <c r="AD3197">
        <v>4.3</v>
      </c>
      <c r="AE3197" t="s">
        <v>83</v>
      </c>
      <c r="AF3197">
        <v>131</v>
      </c>
      <c r="AG3197" t="s">
        <v>83</v>
      </c>
    </row>
    <row r="3198" spans="1:33" x14ac:dyDescent="0.35">
      <c r="A3198" t="s">
        <v>79</v>
      </c>
      <c r="B3198">
        <v>12098700</v>
      </c>
      <c r="C3198" s="1">
        <v>43481</v>
      </c>
      <c r="D3198">
        <v>5.9</v>
      </c>
      <c r="E3198" t="s">
        <v>83</v>
      </c>
      <c r="F3198">
        <v>4.5999999999999996</v>
      </c>
      <c r="G3198" t="s">
        <v>83</v>
      </c>
      <c r="H3198">
        <v>5.3</v>
      </c>
      <c r="I3198" t="s">
        <v>83</v>
      </c>
      <c r="J3198">
        <v>225</v>
      </c>
      <c r="K3198" t="s">
        <v>83</v>
      </c>
      <c r="L3198">
        <v>161</v>
      </c>
      <c r="M3198" t="s">
        <v>83</v>
      </c>
      <c r="N3198">
        <v>192</v>
      </c>
      <c r="O3198" t="s">
        <v>83</v>
      </c>
      <c r="P3198">
        <v>11.6</v>
      </c>
      <c r="Q3198" t="s">
        <v>83</v>
      </c>
      <c r="R3198">
        <v>11</v>
      </c>
      <c r="S3198" t="s">
        <v>83</v>
      </c>
      <c r="T3198">
        <v>11.3</v>
      </c>
      <c r="U3198" t="s">
        <v>83</v>
      </c>
      <c r="V3198">
        <v>7.9</v>
      </c>
      <c r="W3198" t="s">
        <v>83</v>
      </c>
      <c r="X3198">
        <v>7.8</v>
      </c>
      <c r="Y3198" t="s">
        <v>83</v>
      </c>
      <c r="Z3198">
        <v>7.8</v>
      </c>
      <c r="AA3198" t="s">
        <v>83</v>
      </c>
      <c r="AB3198">
        <v>2.5</v>
      </c>
      <c r="AC3198" t="s">
        <v>83</v>
      </c>
      <c r="AD3198">
        <v>5.2</v>
      </c>
      <c r="AE3198" t="s">
        <v>83</v>
      </c>
      <c r="AF3198">
        <v>19.8</v>
      </c>
      <c r="AG3198" t="s">
        <v>83</v>
      </c>
    </row>
    <row r="3199" spans="1:33" x14ac:dyDescent="0.35">
      <c r="A3199" t="s">
        <v>79</v>
      </c>
      <c r="B3199">
        <v>12098700</v>
      </c>
      <c r="C3199" s="1">
        <v>43482</v>
      </c>
      <c r="D3199">
        <v>7</v>
      </c>
      <c r="E3199" t="s">
        <v>83</v>
      </c>
      <c r="F3199">
        <v>5.4</v>
      </c>
      <c r="G3199" t="s">
        <v>83</v>
      </c>
      <c r="H3199">
        <v>6.2</v>
      </c>
      <c r="I3199" t="s">
        <v>83</v>
      </c>
      <c r="J3199">
        <v>243</v>
      </c>
      <c r="K3199" t="s">
        <v>83</v>
      </c>
      <c r="L3199">
        <v>174</v>
      </c>
      <c r="M3199" t="s">
        <v>83</v>
      </c>
      <c r="N3199">
        <v>203</v>
      </c>
      <c r="O3199" t="s">
        <v>83</v>
      </c>
      <c r="P3199">
        <v>11.2</v>
      </c>
      <c r="Q3199" t="s">
        <v>83</v>
      </c>
      <c r="R3199">
        <v>10.199999999999999</v>
      </c>
      <c r="S3199" t="s">
        <v>83</v>
      </c>
      <c r="T3199">
        <v>10.8</v>
      </c>
      <c r="U3199" t="s">
        <v>83</v>
      </c>
      <c r="V3199">
        <v>7.9</v>
      </c>
      <c r="W3199" t="s">
        <v>83</v>
      </c>
      <c r="X3199">
        <v>7.8</v>
      </c>
      <c r="Y3199" t="s">
        <v>83</v>
      </c>
      <c r="Z3199">
        <v>7.9</v>
      </c>
      <c r="AA3199" t="s">
        <v>83</v>
      </c>
      <c r="AB3199">
        <v>2.2000000000000002</v>
      </c>
      <c r="AC3199" t="s">
        <v>83</v>
      </c>
      <c r="AD3199">
        <v>4.5999999999999996</v>
      </c>
      <c r="AE3199" t="s">
        <v>83</v>
      </c>
      <c r="AF3199">
        <v>39.6</v>
      </c>
      <c r="AG3199" t="s">
        <v>83</v>
      </c>
    </row>
    <row r="3200" spans="1:33" x14ac:dyDescent="0.35">
      <c r="A3200" t="s">
        <v>79</v>
      </c>
      <c r="B3200">
        <v>12098700</v>
      </c>
      <c r="C3200" s="1">
        <v>43483</v>
      </c>
      <c r="D3200">
        <v>7</v>
      </c>
      <c r="E3200" t="s">
        <v>83</v>
      </c>
      <c r="F3200">
        <v>6.1</v>
      </c>
      <c r="G3200" t="s">
        <v>83</v>
      </c>
      <c r="H3200">
        <v>6.7</v>
      </c>
      <c r="I3200" t="s">
        <v>83</v>
      </c>
      <c r="J3200">
        <v>249</v>
      </c>
      <c r="K3200" t="s">
        <v>83</v>
      </c>
      <c r="L3200">
        <v>212</v>
      </c>
      <c r="M3200" t="s">
        <v>83</v>
      </c>
      <c r="N3200">
        <v>226</v>
      </c>
      <c r="O3200" t="s">
        <v>83</v>
      </c>
      <c r="P3200">
        <v>10.9</v>
      </c>
      <c r="Q3200" t="s">
        <v>83</v>
      </c>
      <c r="R3200">
        <v>10.4</v>
      </c>
      <c r="S3200" t="s">
        <v>83</v>
      </c>
      <c r="T3200">
        <v>10.6</v>
      </c>
      <c r="U3200" t="s">
        <v>83</v>
      </c>
      <c r="V3200">
        <v>7.9</v>
      </c>
      <c r="W3200" t="s">
        <v>83</v>
      </c>
      <c r="X3200">
        <v>7.8</v>
      </c>
      <c r="Y3200" t="s">
        <v>83</v>
      </c>
      <c r="Z3200">
        <v>7.9</v>
      </c>
      <c r="AA3200" t="s">
        <v>83</v>
      </c>
      <c r="AB3200">
        <v>2</v>
      </c>
      <c r="AC3200" t="s">
        <v>83</v>
      </c>
      <c r="AD3200">
        <v>3</v>
      </c>
      <c r="AE3200" t="s">
        <v>83</v>
      </c>
      <c r="AF3200">
        <v>7.8</v>
      </c>
      <c r="AG3200" t="s">
        <v>83</v>
      </c>
    </row>
    <row r="3201" spans="1:33" x14ac:dyDescent="0.35">
      <c r="A3201" t="s">
        <v>79</v>
      </c>
      <c r="B3201">
        <v>12098700</v>
      </c>
      <c r="C3201" s="1">
        <v>43484</v>
      </c>
      <c r="D3201">
        <v>6.9</v>
      </c>
      <c r="E3201" t="s">
        <v>83</v>
      </c>
      <c r="F3201">
        <v>6.4</v>
      </c>
      <c r="G3201" t="s">
        <v>83</v>
      </c>
      <c r="H3201">
        <v>6.7</v>
      </c>
      <c r="I3201" t="s">
        <v>83</v>
      </c>
      <c r="J3201">
        <v>229</v>
      </c>
      <c r="K3201" t="s">
        <v>83</v>
      </c>
      <c r="L3201">
        <v>174</v>
      </c>
      <c r="M3201" t="s">
        <v>83</v>
      </c>
      <c r="N3201">
        <v>198</v>
      </c>
      <c r="O3201" t="s">
        <v>83</v>
      </c>
      <c r="P3201">
        <v>11</v>
      </c>
      <c r="Q3201" t="s">
        <v>83</v>
      </c>
      <c r="R3201">
        <v>10.5</v>
      </c>
      <c r="S3201" t="s">
        <v>83</v>
      </c>
      <c r="T3201">
        <v>10.8</v>
      </c>
      <c r="U3201" t="s">
        <v>83</v>
      </c>
      <c r="V3201">
        <v>7.9</v>
      </c>
      <c r="W3201" t="s">
        <v>83</v>
      </c>
      <c r="X3201">
        <v>7.7</v>
      </c>
      <c r="Y3201" t="s">
        <v>83</v>
      </c>
      <c r="Z3201">
        <v>7.8</v>
      </c>
      <c r="AA3201" t="s">
        <v>83</v>
      </c>
      <c r="AB3201">
        <v>2.6</v>
      </c>
      <c r="AC3201" t="s">
        <v>83</v>
      </c>
      <c r="AD3201">
        <v>4.5999999999999996</v>
      </c>
      <c r="AE3201" t="s">
        <v>83</v>
      </c>
      <c r="AF3201">
        <v>10.8</v>
      </c>
      <c r="AG3201" t="s">
        <v>83</v>
      </c>
    </row>
    <row r="3202" spans="1:33" x14ac:dyDescent="0.35">
      <c r="A3202" t="s">
        <v>79</v>
      </c>
      <c r="B3202">
        <v>12098700</v>
      </c>
      <c r="C3202" s="1">
        <v>43485</v>
      </c>
      <c r="D3202">
        <v>6.7</v>
      </c>
      <c r="E3202" t="s">
        <v>83</v>
      </c>
      <c r="F3202">
        <v>5.7</v>
      </c>
      <c r="G3202" t="s">
        <v>83</v>
      </c>
      <c r="H3202">
        <v>6.1</v>
      </c>
      <c r="I3202" t="s">
        <v>83</v>
      </c>
      <c r="J3202">
        <v>207</v>
      </c>
      <c r="K3202" t="s">
        <v>83</v>
      </c>
      <c r="L3202">
        <v>167</v>
      </c>
      <c r="M3202" t="s">
        <v>83</v>
      </c>
      <c r="N3202">
        <v>185</v>
      </c>
      <c r="O3202" t="s">
        <v>83</v>
      </c>
      <c r="P3202">
        <v>11.1</v>
      </c>
      <c r="Q3202" t="s">
        <v>83</v>
      </c>
      <c r="R3202">
        <v>10.8</v>
      </c>
      <c r="S3202" t="s">
        <v>83</v>
      </c>
      <c r="T3202">
        <v>10.9</v>
      </c>
      <c r="U3202" t="s">
        <v>83</v>
      </c>
      <c r="V3202">
        <v>7.8</v>
      </c>
      <c r="W3202" t="s">
        <v>83</v>
      </c>
      <c r="X3202">
        <v>7.7</v>
      </c>
      <c r="Y3202" t="s">
        <v>83</v>
      </c>
      <c r="Z3202">
        <v>7.8</v>
      </c>
      <c r="AA3202" t="s">
        <v>83</v>
      </c>
      <c r="AB3202">
        <v>1.9</v>
      </c>
      <c r="AC3202" t="s">
        <v>83</v>
      </c>
      <c r="AD3202">
        <v>2.2999999999999998</v>
      </c>
      <c r="AE3202" t="s">
        <v>83</v>
      </c>
      <c r="AF3202">
        <v>4.5</v>
      </c>
      <c r="AG3202" t="s">
        <v>83</v>
      </c>
    </row>
    <row r="3203" spans="1:33" x14ac:dyDescent="0.35">
      <c r="A3203" t="s">
        <v>79</v>
      </c>
      <c r="B3203">
        <v>12098700</v>
      </c>
      <c r="C3203" s="1">
        <v>43486</v>
      </c>
      <c r="D3203">
        <v>6.1</v>
      </c>
      <c r="E3203" t="s">
        <v>83</v>
      </c>
      <c r="F3203">
        <v>5.3</v>
      </c>
      <c r="G3203" t="s">
        <v>83</v>
      </c>
      <c r="H3203">
        <v>5.8</v>
      </c>
      <c r="I3203" t="s">
        <v>83</v>
      </c>
      <c r="J3203">
        <v>211</v>
      </c>
      <c r="K3203" t="s">
        <v>83</v>
      </c>
      <c r="L3203">
        <v>163</v>
      </c>
      <c r="M3203" t="s">
        <v>83</v>
      </c>
      <c r="N3203">
        <v>189</v>
      </c>
      <c r="O3203" t="s">
        <v>83</v>
      </c>
      <c r="P3203">
        <v>11.4</v>
      </c>
      <c r="Q3203" t="s">
        <v>83</v>
      </c>
      <c r="R3203">
        <v>10.9</v>
      </c>
      <c r="S3203" t="s">
        <v>83</v>
      </c>
      <c r="T3203">
        <v>11.2</v>
      </c>
      <c r="U3203" t="s">
        <v>83</v>
      </c>
      <c r="V3203">
        <v>7.9</v>
      </c>
      <c r="W3203" t="s">
        <v>83</v>
      </c>
      <c r="X3203">
        <v>7.7</v>
      </c>
      <c r="Y3203" t="s">
        <v>83</v>
      </c>
      <c r="Z3203">
        <v>7.8</v>
      </c>
      <c r="AA3203" t="s">
        <v>83</v>
      </c>
      <c r="AB3203">
        <v>1.6</v>
      </c>
      <c r="AC3203" t="s">
        <v>83</v>
      </c>
      <c r="AD3203">
        <v>1.8</v>
      </c>
      <c r="AE3203" t="s">
        <v>83</v>
      </c>
      <c r="AF3203">
        <v>2.8</v>
      </c>
      <c r="AG3203" t="s">
        <v>83</v>
      </c>
    </row>
    <row r="3204" spans="1:33" x14ac:dyDescent="0.35">
      <c r="A3204" t="s">
        <v>79</v>
      </c>
      <c r="B3204">
        <v>12098700</v>
      </c>
      <c r="C3204" s="1">
        <v>43487</v>
      </c>
      <c r="D3204">
        <v>6.6</v>
      </c>
      <c r="E3204" t="s">
        <v>83</v>
      </c>
      <c r="F3204">
        <v>5</v>
      </c>
      <c r="G3204" t="s">
        <v>83</v>
      </c>
      <c r="H3204">
        <v>5.8</v>
      </c>
      <c r="I3204" t="s">
        <v>83</v>
      </c>
      <c r="J3204">
        <v>277</v>
      </c>
      <c r="K3204" t="s">
        <v>83</v>
      </c>
      <c r="L3204">
        <v>171</v>
      </c>
      <c r="M3204" t="s">
        <v>83</v>
      </c>
      <c r="N3204">
        <v>224</v>
      </c>
      <c r="O3204" t="s">
        <v>83</v>
      </c>
      <c r="P3204">
        <v>11.6</v>
      </c>
      <c r="Q3204" t="s">
        <v>83</v>
      </c>
      <c r="R3204">
        <v>10.3</v>
      </c>
      <c r="S3204" t="s">
        <v>83</v>
      </c>
      <c r="T3204">
        <v>10.9</v>
      </c>
      <c r="U3204" t="s">
        <v>83</v>
      </c>
      <c r="V3204">
        <v>7.9</v>
      </c>
      <c r="W3204" t="s">
        <v>83</v>
      </c>
      <c r="X3204">
        <v>7.8</v>
      </c>
      <c r="Y3204" t="s">
        <v>83</v>
      </c>
      <c r="Z3204">
        <v>7.9</v>
      </c>
      <c r="AA3204" t="s">
        <v>83</v>
      </c>
      <c r="AB3204">
        <v>1.6</v>
      </c>
      <c r="AC3204" t="s">
        <v>83</v>
      </c>
      <c r="AD3204">
        <v>2.7</v>
      </c>
      <c r="AE3204" t="s">
        <v>83</v>
      </c>
      <c r="AF3204">
        <v>32.299999999999997</v>
      </c>
      <c r="AG3204" t="s">
        <v>83</v>
      </c>
    </row>
    <row r="3205" spans="1:33" x14ac:dyDescent="0.35">
      <c r="A3205" t="s">
        <v>79</v>
      </c>
      <c r="B3205">
        <v>12098700</v>
      </c>
      <c r="C3205" s="1">
        <v>43488</v>
      </c>
      <c r="D3205">
        <v>8.1</v>
      </c>
      <c r="E3205" t="s">
        <v>83</v>
      </c>
      <c r="F3205">
        <v>6.3</v>
      </c>
      <c r="G3205" t="s">
        <v>83</v>
      </c>
      <c r="H3205">
        <v>7.3</v>
      </c>
      <c r="I3205" t="s">
        <v>83</v>
      </c>
      <c r="J3205">
        <v>319</v>
      </c>
      <c r="K3205" t="s">
        <v>83</v>
      </c>
      <c r="L3205">
        <v>211</v>
      </c>
      <c r="M3205" t="s">
        <v>83</v>
      </c>
      <c r="N3205">
        <v>253</v>
      </c>
      <c r="O3205" t="s">
        <v>83</v>
      </c>
      <c r="P3205">
        <v>10.5</v>
      </c>
      <c r="Q3205" t="s">
        <v>83</v>
      </c>
      <c r="R3205">
        <v>7.5</v>
      </c>
      <c r="S3205" t="s">
        <v>83</v>
      </c>
      <c r="T3205">
        <v>9.1999999999999993</v>
      </c>
      <c r="U3205" t="s">
        <v>83</v>
      </c>
      <c r="V3205">
        <v>7.9</v>
      </c>
      <c r="W3205" t="s">
        <v>83</v>
      </c>
      <c r="X3205">
        <v>7.7</v>
      </c>
      <c r="Y3205" t="s">
        <v>83</v>
      </c>
      <c r="Z3205">
        <v>7.8</v>
      </c>
      <c r="AA3205" t="s">
        <v>83</v>
      </c>
      <c r="AB3205">
        <v>6.4</v>
      </c>
      <c r="AC3205" t="s">
        <v>83</v>
      </c>
      <c r="AD3205">
        <v>14.1</v>
      </c>
      <c r="AE3205" t="s">
        <v>83</v>
      </c>
      <c r="AF3205">
        <v>31</v>
      </c>
      <c r="AG3205" t="s">
        <v>83</v>
      </c>
    </row>
    <row r="3206" spans="1:33" x14ac:dyDescent="0.35">
      <c r="A3206" t="s">
        <v>79</v>
      </c>
      <c r="B3206">
        <v>12098700</v>
      </c>
      <c r="C3206" s="1">
        <v>43489</v>
      </c>
      <c r="D3206">
        <v>8</v>
      </c>
      <c r="E3206" t="s">
        <v>83</v>
      </c>
      <c r="F3206">
        <v>6.9</v>
      </c>
      <c r="G3206" t="s">
        <v>83</v>
      </c>
      <c r="H3206">
        <v>7.4</v>
      </c>
      <c r="I3206" t="s">
        <v>83</v>
      </c>
      <c r="J3206">
        <v>321</v>
      </c>
      <c r="K3206" t="s">
        <v>83</v>
      </c>
      <c r="L3206">
        <v>219</v>
      </c>
      <c r="M3206" t="s">
        <v>83</v>
      </c>
      <c r="N3206">
        <v>250</v>
      </c>
      <c r="O3206" t="s">
        <v>83</v>
      </c>
      <c r="P3206">
        <v>10.4</v>
      </c>
      <c r="Q3206" t="s">
        <v>83</v>
      </c>
      <c r="R3206">
        <v>7.5</v>
      </c>
      <c r="S3206" t="s">
        <v>83</v>
      </c>
      <c r="T3206">
        <v>9.6999999999999993</v>
      </c>
      <c r="U3206" t="s">
        <v>83</v>
      </c>
      <c r="V3206">
        <v>7.8</v>
      </c>
      <c r="W3206" t="s">
        <v>83</v>
      </c>
      <c r="X3206">
        <v>7.7</v>
      </c>
      <c r="Y3206" t="s">
        <v>83</v>
      </c>
      <c r="Z3206">
        <v>7.8</v>
      </c>
      <c r="AA3206" t="s">
        <v>83</v>
      </c>
      <c r="AB3206">
        <v>4.3</v>
      </c>
      <c r="AC3206" t="s">
        <v>83</v>
      </c>
      <c r="AD3206">
        <v>7.4</v>
      </c>
      <c r="AE3206" t="s">
        <v>83</v>
      </c>
      <c r="AF3206">
        <v>30.5</v>
      </c>
      <c r="AG3206" t="s">
        <v>83</v>
      </c>
    </row>
    <row r="3207" spans="1:33" x14ac:dyDescent="0.35">
      <c r="A3207" t="s">
        <v>79</v>
      </c>
      <c r="B3207">
        <v>12098700</v>
      </c>
      <c r="C3207" s="1">
        <v>43490</v>
      </c>
      <c r="D3207">
        <v>7.2</v>
      </c>
      <c r="E3207" t="s">
        <v>83</v>
      </c>
      <c r="F3207">
        <v>6.2</v>
      </c>
      <c r="G3207" t="s">
        <v>83</v>
      </c>
      <c r="H3207">
        <v>6.7</v>
      </c>
      <c r="I3207" t="s">
        <v>83</v>
      </c>
      <c r="J3207">
        <v>249</v>
      </c>
      <c r="K3207" t="s">
        <v>83</v>
      </c>
      <c r="L3207">
        <v>220</v>
      </c>
      <c r="M3207" t="s">
        <v>83</v>
      </c>
      <c r="N3207">
        <v>234</v>
      </c>
      <c r="O3207" t="s">
        <v>83</v>
      </c>
      <c r="P3207">
        <v>10.6</v>
      </c>
      <c r="Q3207" t="s">
        <v>83</v>
      </c>
      <c r="R3207">
        <v>10.1</v>
      </c>
      <c r="S3207" t="s">
        <v>83</v>
      </c>
      <c r="T3207">
        <v>10.3</v>
      </c>
      <c r="U3207" t="s">
        <v>83</v>
      </c>
      <c r="V3207">
        <v>7.9</v>
      </c>
      <c r="W3207" t="s">
        <v>83</v>
      </c>
      <c r="X3207">
        <v>7.8</v>
      </c>
      <c r="Y3207" t="s">
        <v>83</v>
      </c>
      <c r="Z3207">
        <v>7.8</v>
      </c>
      <c r="AA3207" t="s">
        <v>83</v>
      </c>
      <c r="AB3207">
        <v>2.7</v>
      </c>
      <c r="AC3207" t="s">
        <v>83</v>
      </c>
      <c r="AD3207">
        <v>3.7</v>
      </c>
      <c r="AE3207" t="s">
        <v>83</v>
      </c>
      <c r="AF3207">
        <v>5.2</v>
      </c>
      <c r="AG3207" t="s">
        <v>83</v>
      </c>
    </row>
    <row r="3208" spans="1:33" x14ac:dyDescent="0.35">
      <c r="A3208" t="s">
        <v>79</v>
      </c>
      <c r="B3208">
        <v>12098700</v>
      </c>
      <c r="C3208" s="1">
        <v>43491</v>
      </c>
      <c r="D3208">
        <v>6.8</v>
      </c>
      <c r="E3208" t="s">
        <v>83</v>
      </c>
      <c r="F3208">
        <v>5.7</v>
      </c>
      <c r="G3208" t="s">
        <v>83</v>
      </c>
      <c r="H3208">
        <v>6.3</v>
      </c>
      <c r="I3208" t="s">
        <v>83</v>
      </c>
      <c r="J3208">
        <v>260</v>
      </c>
      <c r="K3208" t="s">
        <v>83</v>
      </c>
      <c r="L3208">
        <v>218</v>
      </c>
      <c r="M3208" t="s">
        <v>83</v>
      </c>
      <c r="N3208">
        <v>237</v>
      </c>
      <c r="O3208" t="s">
        <v>83</v>
      </c>
      <c r="P3208">
        <v>11.1</v>
      </c>
      <c r="Q3208" t="s">
        <v>83</v>
      </c>
      <c r="R3208">
        <v>10.4</v>
      </c>
      <c r="S3208" t="s">
        <v>83</v>
      </c>
      <c r="T3208">
        <v>10.7</v>
      </c>
      <c r="U3208" t="s">
        <v>83</v>
      </c>
      <c r="V3208">
        <v>7.9</v>
      </c>
      <c r="W3208" t="s">
        <v>83</v>
      </c>
      <c r="X3208">
        <v>7.8</v>
      </c>
      <c r="Y3208" t="s">
        <v>83</v>
      </c>
      <c r="Z3208">
        <v>7.9</v>
      </c>
      <c r="AA3208" t="s">
        <v>83</v>
      </c>
      <c r="AB3208">
        <v>2.4</v>
      </c>
      <c r="AC3208" t="s">
        <v>83</v>
      </c>
      <c r="AD3208">
        <v>3</v>
      </c>
      <c r="AE3208" t="s">
        <v>83</v>
      </c>
      <c r="AF3208">
        <v>5.0999999999999996</v>
      </c>
      <c r="AG3208" t="s">
        <v>83</v>
      </c>
    </row>
    <row r="3209" spans="1:33" x14ac:dyDescent="0.35">
      <c r="A3209" t="s">
        <v>79</v>
      </c>
      <c r="B3209">
        <v>12098700</v>
      </c>
      <c r="C3209" s="1">
        <v>43492</v>
      </c>
      <c r="D3209">
        <v>6.9</v>
      </c>
      <c r="E3209" t="s">
        <v>83</v>
      </c>
      <c r="F3209">
        <v>6</v>
      </c>
      <c r="G3209" t="s">
        <v>83</v>
      </c>
      <c r="H3209">
        <v>6.5</v>
      </c>
      <c r="I3209" t="s">
        <v>83</v>
      </c>
      <c r="J3209">
        <v>249</v>
      </c>
      <c r="K3209" t="s">
        <v>83</v>
      </c>
      <c r="L3209">
        <v>215</v>
      </c>
      <c r="M3209" t="s">
        <v>83</v>
      </c>
      <c r="N3209">
        <v>233</v>
      </c>
      <c r="O3209" t="s">
        <v>83</v>
      </c>
      <c r="P3209">
        <v>11.2</v>
      </c>
      <c r="Q3209" t="s">
        <v>83</v>
      </c>
      <c r="R3209">
        <v>10.5</v>
      </c>
      <c r="S3209" t="s">
        <v>83</v>
      </c>
      <c r="T3209">
        <v>10.8</v>
      </c>
      <c r="U3209" t="s">
        <v>83</v>
      </c>
      <c r="V3209">
        <v>7.9</v>
      </c>
      <c r="W3209" t="s">
        <v>83</v>
      </c>
      <c r="X3209">
        <v>7.8</v>
      </c>
      <c r="Y3209" t="s">
        <v>83</v>
      </c>
      <c r="Z3209">
        <v>7.9</v>
      </c>
      <c r="AA3209" t="s">
        <v>83</v>
      </c>
      <c r="AB3209">
        <v>2</v>
      </c>
      <c r="AC3209" t="s">
        <v>83</v>
      </c>
      <c r="AD3209">
        <v>2.9</v>
      </c>
      <c r="AE3209" t="s">
        <v>83</v>
      </c>
      <c r="AF3209">
        <v>5.3</v>
      </c>
      <c r="AG3209" t="s">
        <v>83</v>
      </c>
    </row>
    <row r="3210" spans="1:33" x14ac:dyDescent="0.35">
      <c r="A3210" t="s">
        <v>79</v>
      </c>
      <c r="B3210">
        <v>12098700</v>
      </c>
      <c r="C3210" s="1">
        <v>43493</v>
      </c>
      <c r="D3210">
        <v>6.9</v>
      </c>
      <c r="E3210" t="s">
        <v>83</v>
      </c>
      <c r="F3210">
        <v>5.4</v>
      </c>
      <c r="G3210" t="s">
        <v>83</v>
      </c>
      <c r="H3210">
        <v>6.2</v>
      </c>
      <c r="I3210" t="s">
        <v>83</v>
      </c>
      <c r="J3210">
        <v>260</v>
      </c>
      <c r="K3210" t="s">
        <v>83</v>
      </c>
      <c r="L3210">
        <v>220</v>
      </c>
      <c r="M3210" t="s">
        <v>83</v>
      </c>
      <c r="N3210">
        <v>242</v>
      </c>
      <c r="O3210" t="s">
        <v>83</v>
      </c>
      <c r="P3210">
        <v>11.4</v>
      </c>
      <c r="Q3210" t="s">
        <v>83</v>
      </c>
      <c r="R3210">
        <v>10.6</v>
      </c>
      <c r="S3210" t="s">
        <v>83</v>
      </c>
      <c r="T3210">
        <v>11</v>
      </c>
      <c r="U3210" t="s">
        <v>83</v>
      </c>
      <c r="V3210">
        <v>7.9</v>
      </c>
      <c r="W3210" t="s">
        <v>83</v>
      </c>
      <c r="X3210">
        <v>7.8</v>
      </c>
      <c r="Y3210" t="s">
        <v>83</v>
      </c>
      <c r="Z3210">
        <v>7.9</v>
      </c>
      <c r="AA3210" t="s">
        <v>83</v>
      </c>
      <c r="AB3210">
        <v>1.4</v>
      </c>
      <c r="AC3210" t="s">
        <v>83</v>
      </c>
      <c r="AD3210">
        <v>2</v>
      </c>
      <c r="AE3210" t="s">
        <v>83</v>
      </c>
      <c r="AF3210">
        <v>2.7</v>
      </c>
      <c r="AG3210" t="s">
        <v>83</v>
      </c>
    </row>
    <row r="3211" spans="1:33" x14ac:dyDescent="0.35">
      <c r="A3211" t="s">
        <v>79</v>
      </c>
      <c r="B3211">
        <v>12098700</v>
      </c>
      <c r="C3211" s="1">
        <v>43494</v>
      </c>
      <c r="D3211">
        <v>6.4</v>
      </c>
      <c r="E3211" t="s">
        <v>83</v>
      </c>
      <c r="F3211">
        <v>3.2</v>
      </c>
      <c r="G3211" t="s">
        <v>83</v>
      </c>
      <c r="H3211">
        <v>5.7</v>
      </c>
      <c r="I3211" t="s">
        <v>83</v>
      </c>
      <c r="J3211">
        <v>265</v>
      </c>
      <c r="K3211" t="s">
        <v>83</v>
      </c>
      <c r="L3211">
        <v>59</v>
      </c>
      <c r="M3211" t="s">
        <v>83</v>
      </c>
      <c r="N3211">
        <v>236</v>
      </c>
      <c r="O3211" t="s">
        <v>83</v>
      </c>
      <c r="P3211">
        <v>13</v>
      </c>
      <c r="Q3211" t="s">
        <v>83</v>
      </c>
      <c r="R3211">
        <v>10.7</v>
      </c>
      <c r="S3211" t="s">
        <v>83</v>
      </c>
      <c r="T3211">
        <v>11.1</v>
      </c>
      <c r="U3211" t="s">
        <v>83</v>
      </c>
      <c r="V3211">
        <v>7.9</v>
      </c>
      <c r="W3211" t="s">
        <v>83</v>
      </c>
      <c r="X3211">
        <v>7.4</v>
      </c>
      <c r="Y3211" t="s">
        <v>83</v>
      </c>
      <c r="Z3211">
        <v>7.9</v>
      </c>
      <c r="AA3211" t="s">
        <v>83</v>
      </c>
      <c r="AB3211">
        <v>1.3</v>
      </c>
      <c r="AC3211" t="s">
        <v>83</v>
      </c>
      <c r="AD3211">
        <v>1.8</v>
      </c>
      <c r="AE3211" t="s">
        <v>83</v>
      </c>
      <c r="AF3211">
        <v>11.3</v>
      </c>
      <c r="AG3211" t="s">
        <v>83</v>
      </c>
    </row>
    <row r="3212" spans="1:33" x14ac:dyDescent="0.35">
      <c r="A3212" t="s">
        <v>79</v>
      </c>
      <c r="B3212">
        <v>12098700</v>
      </c>
      <c r="C3212" s="1">
        <v>43495</v>
      </c>
    </row>
    <row r="3213" spans="1:33" x14ac:dyDescent="0.35">
      <c r="A3213" t="s">
        <v>79</v>
      </c>
      <c r="B3213">
        <v>12098700</v>
      </c>
      <c r="C3213" s="1">
        <v>43496</v>
      </c>
      <c r="D3213">
        <v>7</v>
      </c>
      <c r="E3213" t="s">
        <v>83</v>
      </c>
      <c r="F3213">
        <v>4.5</v>
      </c>
      <c r="G3213" t="s">
        <v>83</v>
      </c>
      <c r="H3213">
        <v>5.9</v>
      </c>
      <c r="I3213" t="s">
        <v>83</v>
      </c>
      <c r="J3213">
        <v>303</v>
      </c>
      <c r="K3213" t="s">
        <v>83</v>
      </c>
      <c r="L3213">
        <v>68</v>
      </c>
      <c r="M3213" t="s">
        <v>83</v>
      </c>
      <c r="N3213">
        <v>184</v>
      </c>
      <c r="O3213" t="s">
        <v>83</v>
      </c>
      <c r="P3213">
        <v>12.4</v>
      </c>
      <c r="Q3213" t="s">
        <v>83</v>
      </c>
      <c r="R3213">
        <v>10.1</v>
      </c>
      <c r="S3213" t="s">
        <v>83</v>
      </c>
      <c r="T3213">
        <v>11.2</v>
      </c>
      <c r="U3213" t="s">
        <v>83</v>
      </c>
      <c r="V3213">
        <v>7.9</v>
      </c>
      <c r="W3213" t="s">
        <v>83</v>
      </c>
      <c r="X3213">
        <v>7.4</v>
      </c>
      <c r="Y3213" t="s">
        <v>83</v>
      </c>
      <c r="Z3213">
        <v>7.8</v>
      </c>
      <c r="AA3213" t="s">
        <v>83</v>
      </c>
      <c r="AB3213">
        <v>1.2</v>
      </c>
      <c r="AC3213" t="s">
        <v>83</v>
      </c>
      <c r="AD3213">
        <v>3.2</v>
      </c>
      <c r="AE3213" t="s">
        <v>83</v>
      </c>
      <c r="AF3213">
        <v>46.7</v>
      </c>
      <c r="AG3213" t="s">
        <v>83</v>
      </c>
    </row>
    <row r="3214" spans="1:33" x14ac:dyDescent="0.35">
      <c r="A3214" t="s">
        <v>79</v>
      </c>
      <c r="B3214">
        <v>12098700</v>
      </c>
      <c r="C3214" s="1">
        <v>43497</v>
      </c>
      <c r="D3214">
        <v>7</v>
      </c>
      <c r="E3214" t="s">
        <v>83</v>
      </c>
      <c r="F3214">
        <v>5.0999999999999996</v>
      </c>
      <c r="G3214" t="s">
        <v>83</v>
      </c>
      <c r="H3214">
        <v>5.8</v>
      </c>
      <c r="I3214" t="s">
        <v>83</v>
      </c>
      <c r="J3214">
        <v>169</v>
      </c>
      <c r="K3214" t="s">
        <v>83</v>
      </c>
      <c r="L3214">
        <v>71</v>
      </c>
      <c r="M3214" t="s">
        <v>83</v>
      </c>
      <c r="N3214">
        <v>95</v>
      </c>
      <c r="O3214" t="s">
        <v>83</v>
      </c>
      <c r="P3214">
        <v>12.1</v>
      </c>
      <c r="Q3214" t="s">
        <v>83</v>
      </c>
      <c r="R3214">
        <v>11.1</v>
      </c>
      <c r="S3214" t="s">
        <v>83</v>
      </c>
      <c r="T3214">
        <v>11.8</v>
      </c>
      <c r="U3214" t="s">
        <v>83</v>
      </c>
      <c r="V3214">
        <v>7.7</v>
      </c>
      <c r="W3214" t="s">
        <v>83</v>
      </c>
      <c r="X3214">
        <v>7.4</v>
      </c>
      <c r="Y3214" t="s">
        <v>83</v>
      </c>
      <c r="Z3214">
        <v>7.5</v>
      </c>
      <c r="AA3214" t="s">
        <v>83</v>
      </c>
      <c r="AB3214">
        <v>2.1</v>
      </c>
      <c r="AC3214" t="s">
        <v>83</v>
      </c>
      <c r="AD3214">
        <v>3.7</v>
      </c>
      <c r="AE3214" t="s">
        <v>83</v>
      </c>
      <c r="AF3214">
        <v>21</v>
      </c>
      <c r="AG3214" t="s">
        <v>83</v>
      </c>
    </row>
    <row r="3215" spans="1:33" x14ac:dyDescent="0.35">
      <c r="A3215" t="s">
        <v>79</v>
      </c>
      <c r="B3215">
        <v>12098700</v>
      </c>
      <c r="C3215" s="1">
        <v>43498</v>
      </c>
      <c r="D3215">
        <v>6.9</v>
      </c>
      <c r="E3215" t="s">
        <v>83</v>
      </c>
      <c r="F3215">
        <v>5.9</v>
      </c>
      <c r="G3215" t="s">
        <v>83</v>
      </c>
      <c r="H3215">
        <v>6.6</v>
      </c>
      <c r="I3215" t="s">
        <v>83</v>
      </c>
      <c r="J3215">
        <v>180</v>
      </c>
      <c r="K3215" t="s">
        <v>83</v>
      </c>
      <c r="L3215">
        <v>95</v>
      </c>
      <c r="M3215" t="s">
        <v>83</v>
      </c>
      <c r="N3215">
        <v>148</v>
      </c>
      <c r="O3215" t="s">
        <v>83</v>
      </c>
      <c r="P3215">
        <v>11.5</v>
      </c>
      <c r="Q3215" t="s">
        <v>83</v>
      </c>
      <c r="R3215">
        <v>10.9</v>
      </c>
      <c r="S3215" t="s">
        <v>83</v>
      </c>
      <c r="T3215">
        <v>11.2</v>
      </c>
      <c r="U3215" t="s">
        <v>83</v>
      </c>
      <c r="V3215">
        <v>7.8</v>
      </c>
      <c r="W3215" t="s">
        <v>83</v>
      </c>
      <c r="X3215">
        <v>7.6</v>
      </c>
      <c r="Y3215" t="s">
        <v>83</v>
      </c>
      <c r="Z3215">
        <v>7.7</v>
      </c>
      <c r="AA3215" t="s">
        <v>83</v>
      </c>
      <c r="AB3215">
        <v>1.8</v>
      </c>
      <c r="AC3215" t="s">
        <v>83</v>
      </c>
      <c r="AD3215">
        <v>3</v>
      </c>
      <c r="AE3215" t="s">
        <v>83</v>
      </c>
      <c r="AF3215">
        <v>7.2</v>
      </c>
      <c r="AG3215" t="s">
        <v>83</v>
      </c>
    </row>
    <row r="3216" spans="1:33" x14ac:dyDescent="0.35">
      <c r="A3216" t="s">
        <v>79</v>
      </c>
      <c r="B3216">
        <v>12098700</v>
      </c>
      <c r="C3216" s="1">
        <v>43499</v>
      </c>
      <c r="D3216">
        <v>6.8</v>
      </c>
      <c r="E3216" t="s">
        <v>83</v>
      </c>
      <c r="F3216">
        <v>4.2</v>
      </c>
      <c r="G3216" t="s">
        <v>83</v>
      </c>
      <c r="H3216">
        <v>5.6</v>
      </c>
      <c r="I3216" t="s">
        <v>83</v>
      </c>
      <c r="J3216">
        <v>193</v>
      </c>
      <c r="K3216" t="s">
        <v>83</v>
      </c>
      <c r="L3216">
        <v>88</v>
      </c>
      <c r="M3216" t="s">
        <v>83</v>
      </c>
      <c r="N3216">
        <v>155</v>
      </c>
      <c r="O3216" t="s">
        <v>83</v>
      </c>
      <c r="P3216">
        <v>11.8</v>
      </c>
      <c r="Q3216" t="s">
        <v>83</v>
      </c>
      <c r="R3216">
        <v>10.9</v>
      </c>
      <c r="S3216" t="s">
        <v>83</v>
      </c>
      <c r="T3216">
        <v>11.5</v>
      </c>
      <c r="U3216" t="s">
        <v>83</v>
      </c>
      <c r="V3216">
        <v>7.8</v>
      </c>
      <c r="W3216" t="s">
        <v>83</v>
      </c>
      <c r="X3216">
        <v>7.6</v>
      </c>
      <c r="Y3216" t="s">
        <v>83</v>
      </c>
      <c r="Z3216">
        <v>7.7</v>
      </c>
      <c r="AA3216" t="s">
        <v>83</v>
      </c>
      <c r="AB3216">
        <v>1.5</v>
      </c>
      <c r="AC3216" t="s">
        <v>83</v>
      </c>
      <c r="AD3216">
        <v>1.8</v>
      </c>
      <c r="AE3216" t="s">
        <v>83</v>
      </c>
      <c r="AF3216">
        <v>2.6</v>
      </c>
      <c r="AG3216" t="s">
        <v>83</v>
      </c>
    </row>
    <row r="3217" spans="1:33" x14ac:dyDescent="0.35">
      <c r="A3217" t="s">
        <v>79</v>
      </c>
      <c r="B3217">
        <v>12098700</v>
      </c>
      <c r="C3217" s="1">
        <v>43500</v>
      </c>
      <c r="D3217">
        <v>4.7</v>
      </c>
      <c r="E3217" t="s">
        <v>83</v>
      </c>
      <c r="F3217">
        <v>2.1</v>
      </c>
      <c r="G3217" t="s">
        <v>83</v>
      </c>
      <c r="H3217">
        <v>3.2</v>
      </c>
      <c r="I3217" t="s">
        <v>83</v>
      </c>
      <c r="J3217">
        <v>179</v>
      </c>
      <c r="K3217" t="s">
        <v>83</v>
      </c>
      <c r="L3217">
        <v>72</v>
      </c>
      <c r="M3217" t="s">
        <v>83</v>
      </c>
      <c r="N3217">
        <v>112</v>
      </c>
      <c r="O3217" t="s">
        <v>83</v>
      </c>
      <c r="P3217">
        <v>13</v>
      </c>
      <c r="Q3217" t="s">
        <v>83</v>
      </c>
      <c r="R3217">
        <v>11.7</v>
      </c>
      <c r="S3217" t="s">
        <v>83</v>
      </c>
      <c r="T3217">
        <v>12.5</v>
      </c>
      <c r="U3217" t="s">
        <v>83</v>
      </c>
      <c r="V3217">
        <v>7.8</v>
      </c>
      <c r="W3217" t="s">
        <v>83</v>
      </c>
      <c r="X3217">
        <v>7.4</v>
      </c>
      <c r="Y3217" t="s">
        <v>83</v>
      </c>
      <c r="Z3217">
        <v>7.6</v>
      </c>
      <c r="AA3217" t="s">
        <v>83</v>
      </c>
      <c r="AB3217">
        <v>1.5</v>
      </c>
      <c r="AC3217" t="s">
        <v>83</v>
      </c>
      <c r="AD3217">
        <v>1.8</v>
      </c>
      <c r="AE3217" t="s">
        <v>83</v>
      </c>
      <c r="AF3217">
        <v>3.4</v>
      </c>
      <c r="AG3217" t="s">
        <v>83</v>
      </c>
    </row>
    <row r="3218" spans="1:33" x14ac:dyDescent="0.35">
      <c r="A3218" t="s">
        <v>79</v>
      </c>
      <c r="B3218">
        <v>12098700</v>
      </c>
      <c r="C3218" s="1">
        <v>43501</v>
      </c>
      <c r="D3218">
        <v>2.4</v>
      </c>
      <c r="E3218" t="s">
        <v>83</v>
      </c>
      <c r="F3218">
        <v>1</v>
      </c>
      <c r="G3218" t="s">
        <v>83</v>
      </c>
      <c r="H3218">
        <v>1.8</v>
      </c>
      <c r="I3218" t="s">
        <v>83</v>
      </c>
      <c r="J3218">
        <v>122</v>
      </c>
      <c r="K3218" t="s">
        <v>83</v>
      </c>
      <c r="L3218">
        <v>69</v>
      </c>
      <c r="M3218" t="s">
        <v>83</v>
      </c>
      <c r="N3218">
        <v>85</v>
      </c>
      <c r="O3218" t="s">
        <v>83</v>
      </c>
      <c r="P3218">
        <v>13.6</v>
      </c>
      <c r="Q3218" t="s">
        <v>83</v>
      </c>
      <c r="R3218">
        <v>12.9</v>
      </c>
      <c r="S3218" t="s">
        <v>83</v>
      </c>
      <c r="T3218">
        <v>13.3</v>
      </c>
      <c r="U3218" t="s">
        <v>83</v>
      </c>
      <c r="V3218">
        <v>7.7</v>
      </c>
      <c r="W3218" t="s">
        <v>83</v>
      </c>
      <c r="X3218">
        <v>7.4</v>
      </c>
      <c r="Y3218" t="s">
        <v>83</v>
      </c>
      <c r="Z3218">
        <v>7.5</v>
      </c>
      <c r="AA3218" t="s">
        <v>83</v>
      </c>
      <c r="AB3218">
        <v>1.4</v>
      </c>
      <c r="AC3218" t="s">
        <v>83</v>
      </c>
      <c r="AD3218">
        <v>1.8</v>
      </c>
      <c r="AE3218" t="s">
        <v>83</v>
      </c>
      <c r="AF3218">
        <v>3.3</v>
      </c>
      <c r="AG3218" t="s">
        <v>83</v>
      </c>
    </row>
    <row r="3219" spans="1:33" x14ac:dyDescent="0.35">
      <c r="A3219" t="s">
        <v>79</v>
      </c>
      <c r="B3219">
        <v>12098700</v>
      </c>
      <c r="C3219" s="1">
        <v>43502</v>
      </c>
      <c r="D3219">
        <v>1.5</v>
      </c>
      <c r="E3219" t="s">
        <v>83</v>
      </c>
      <c r="F3219">
        <v>0.1</v>
      </c>
      <c r="G3219" t="s">
        <v>83</v>
      </c>
      <c r="H3219">
        <v>0.8</v>
      </c>
      <c r="I3219" t="s">
        <v>83</v>
      </c>
      <c r="J3219">
        <v>106</v>
      </c>
      <c r="K3219" t="s">
        <v>83</v>
      </c>
      <c r="L3219">
        <v>72</v>
      </c>
      <c r="M3219" t="s">
        <v>83</v>
      </c>
      <c r="N3219">
        <v>81</v>
      </c>
      <c r="O3219" t="s">
        <v>83</v>
      </c>
      <c r="P3219">
        <v>14.1</v>
      </c>
      <c r="Q3219" t="s">
        <v>83</v>
      </c>
      <c r="R3219">
        <v>13.4</v>
      </c>
      <c r="S3219" t="s">
        <v>83</v>
      </c>
      <c r="T3219">
        <v>13.8</v>
      </c>
      <c r="U3219" t="s">
        <v>83</v>
      </c>
      <c r="V3219">
        <v>7.5</v>
      </c>
      <c r="W3219" t="s">
        <v>83</v>
      </c>
      <c r="X3219">
        <v>7.4</v>
      </c>
      <c r="Y3219" t="s">
        <v>83</v>
      </c>
      <c r="Z3219">
        <v>7.4</v>
      </c>
      <c r="AA3219" t="s">
        <v>83</v>
      </c>
      <c r="AB3219">
        <v>1.6</v>
      </c>
      <c r="AC3219" t="s">
        <v>83</v>
      </c>
      <c r="AD3219">
        <v>2.2999999999999998</v>
      </c>
      <c r="AE3219" t="s">
        <v>83</v>
      </c>
      <c r="AF3219">
        <v>4.4000000000000004</v>
      </c>
      <c r="AG3219" t="s">
        <v>83</v>
      </c>
    </row>
    <row r="3220" spans="1:33" x14ac:dyDescent="0.35">
      <c r="A3220" t="s">
        <v>79</v>
      </c>
      <c r="B3220">
        <v>12098700</v>
      </c>
      <c r="C3220" s="1">
        <v>43503</v>
      </c>
      <c r="D3220">
        <v>1.9</v>
      </c>
      <c r="E3220" t="s">
        <v>83</v>
      </c>
      <c r="F3220">
        <v>0.1</v>
      </c>
      <c r="G3220" t="s">
        <v>83</v>
      </c>
      <c r="H3220">
        <v>0.9</v>
      </c>
      <c r="I3220" t="s">
        <v>83</v>
      </c>
      <c r="J3220">
        <v>90</v>
      </c>
      <c r="K3220" t="s">
        <v>83</v>
      </c>
      <c r="L3220">
        <v>67</v>
      </c>
      <c r="M3220" t="s">
        <v>83</v>
      </c>
      <c r="N3220">
        <v>77</v>
      </c>
      <c r="O3220" t="s">
        <v>83</v>
      </c>
      <c r="P3220">
        <v>14.2</v>
      </c>
      <c r="Q3220" t="s">
        <v>83</v>
      </c>
      <c r="R3220">
        <v>13.3</v>
      </c>
      <c r="S3220" t="s">
        <v>83</v>
      </c>
      <c r="T3220">
        <v>13.8</v>
      </c>
      <c r="U3220" t="s">
        <v>83</v>
      </c>
      <c r="V3220">
        <v>7.5</v>
      </c>
      <c r="W3220" t="s">
        <v>83</v>
      </c>
      <c r="X3220">
        <v>7.4</v>
      </c>
      <c r="Y3220" t="s">
        <v>83</v>
      </c>
      <c r="Z3220">
        <v>7.4</v>
      </c>
      <c r="AA3220" t="s">
        <v>83</v>
      </c>
      <c r="AB3220">
        <v>1.7</v>
      </c>
      <c r="AC3220" t="s">
        <v>83</v>
      </c>
      <c r="AD3220">
        <v>2.4</v>
      </c>
      <c r="AE3220" t="s">
        <v>83</v>
      </c>
      <c r="AF3220">
        <v>11.4</v>
      </c>
      <c r="AG3220" t="s">
        <v>83</v>
      </c>
    </row>
    <row r="3221" spans="1:33" x14ac:dyDescent="0.35">
      <c r="A3221" t="s">
        <v>79</v>
      </c>
      <c r="B3221">
        <v>12098700</v>
      </c>
      <c r="C3221" s="1">
        <v>43504</v>
      </c>
      <c r="D3221">
        <v>2.5</v>
      </c>
      <c r="E3221" t="s">
        <v>83</v>
      </c>
      <c r="F3221">
        <v>1.4</v>
      </c>
      <c r="G3221" t="s">
        <v>83</v>
      </c>
      <c r="H3221">
        <v>1.9</v>
      </c>
      <c r="I3221" t="s">
        <v>83</v>
      </c>
      <c r="J3221">
        <v>96</v>
      </c>
      <c r="K3221" t="s">
        <v>83</v>
      </c>
      <c r="L3221">
        <v>71</v>
      </c>
      <c r="M3221" t="s">
        <v>83</v>
      </c>
      <c r="N3221">
        <v>80</v>
      </c>
      <c r="O3221" t="s">
        <v>83</v>
      </c>
      <c r="P3221">
        <v>13.4</v>
      </c>
      <c r="Q3221" t="s">
        <v>83</v>
      </c>
      <c r="R3221">
        <v>12.9</v>
      </c>
      <c r="S3221" t="s">
        <v>83</v>
      </c>
      <c r="T3221">
        <v>13.2</v>
      </c>
      <c r="U3221" t="s">
        <v>83</v>
      </c>
      <c r="V3221">
        <v>7.5</v>
      </c>
      <c r="W3221" t="s">
        <v>83</v>
      </c>
      <c r="X3221">
        <v>7.4</v>
      </c>
      <c r="Y3221" t="s">
        <v>83</v>
      </c>
      <c r="Z3221">
        <v>7.4</v>
      </c>
      <c r="AA3221" t="s">
        <v>83</v>
      </c>
      <c r="AB3221">
        <v>1.6</v>
      </c>
      <c r="AC3221" t="s">
        <v>83</v>
      </c>
      <c r="AD3221">
        <v>2.2000000000000002</v>
      </c>
      <c r="AE3221" t="s">
        <v>83</v>
      </c>
      <c r="AF3221">
        <v>4.4000000000000004</v>
      </c>
      <c r="AG3221" t="s">
        <v>83</v>
      </c>
    </row>
    <row r="3222" spans="1:33" x14ac:dyDescent="0.35">
      <c r="A3222" t="s">
        <v>79</v>
      </c>
      <c r="B3222">
        <v>12098700</v>
      </c>
      <c r="C3222" s="1">
        <v>43505</v>
      </c>
      <c r="D3222">
        <v>1.5</v>
      </c>
      <c r="E3222" t="s">
        <v>83</v>
      </c>
      <c r="F3222">
        <v>0.5</v>
      </c>
      <c r="G3222" t="s">
        <v>83</v>
      </c>
      <c r="H3222">
        <v>1</v>
      </c>
      <c r="I3222" t="s">
        <v>83</v>
      </c>
      <c r="J3222">
        <v>104</v>
      </c>
      <c r="K3222" t="s">
        <v>83</v>
      </c>
      <c r="L3222">
        <v>73</v>
      </c>
      <c r="M3222" t="s">
        <v>83</v>
      </c>
      <c r="N3222">
        <v>83</v>
      </c>
      <c r="O3222" t="s">
        <v>83</v>
      </c>
      <c r="P3222">
        <v>13.6</v>
      </c>
      <c r="Q3222" t="s">
        <v>83</v>
      </c>
      <c r="R3222">
        <v>13.1</v>
      </c>
      <c r="S3222" t="s">
        <v>83</v>
      </c>
      <c r="T3222">
        <v>13.4</v>
      </c>
      <c r="U3222" t="s">
        <v>83</v>
      </c>
      <c r="V3222">
        <v>7.5</v>
      </c>
      <c r="W3222" t="s">
        <v>83</v>
      </c>
      <c r="X3222">
        <v>7.4</v>
      </c>
      <c r="Y3222" t="s">
        <v>83</v>
      </c>
      <c r="Z3222">
        <v>7.5</v>
      </c>
      <c r="AA3222" t="s">
        <v>83</v>
      </c>
      <c r="AB3222">
        <v>1.5</v>
      </c>
      <c r="AC3222" t="s">
        <v>83</v>
      </c>
      <c r="AD3222">
        <v>1.8</v>
      </c>
      <c r="AE3222" t="s">
        <v>83</v>
      </c>
      <c r="AF3222">
        <v>10.199999999999999</v>
      </c>
      <c r="AG3222" t="s">
        <v>83</v>
      </c>
    </row>
    <row r="3223" spans="1:33" x14ac:dyDescent="0.35">
      <c r="A3223" t="s">
        <v>79</v>
      </c>
      <c r="B3223">
        <v>12098700</v>
      </c>
      <c r="C3223" s="1">
        <v>43506</v>
      </c>
      <c r="D3223">
        <v>1.4</v>
      </c>
      <c r="E3223" t="s">
        <v>83</v>
      </c>
      <c r="F3223">
        <v>0.1</v>
      </c>
      <c r="G3223" t="s">
        <v>83</v>
      </c>
      <c r="H3223">
        <v>0.8</v>
      </c>
      <c r="I3223" t="s">
        <v>83</v>
      </c>
      <c r="J3223">
        <v>87</v>
      </c>
      <c r="K3223" t="s">
        <v>83</v>
      </c>
      <c r="L3223">
        <v>73</v>
      </c>
      <c r="M3223" t="s">
        <v>83</v>
      </c>
      <c r="N3223">
        <v>78</v>
      </c>
      <c r="O3223" t="s">
        <v>83</v>
      </c>
      <c r="P3223">
        <v>13.9</v>
      </c>
      <c r="Q3223" t="s">
        <v>83</v>
      </c>
      <c r="R3223">
        <v>13.2</v>
      </c>
      <c r="S3223" t="s">
        <v>83</v>
      </c>
      <c r="T3223">
        <v>13.6</v>
      </c>
      <c r="U3223" t="s">
        <v>83</v>
      </c>
      <c r="V3223">
        <v>7.5</v>
      </c>
      <c r="W3223" t="s">
        <v>83</v>
      </c>
      <c r="X3223">
        <v>7.4</v>
      </c>
      <c r="Y3223" t="s">
        <v>83</v>
      </c>
      <c r="Z3223">
        <v>7.4</v>
      </c>
      <c r="AA3223" t="s">
        <v>83</v>
      </c>
      <c r="AB3223">
        <v>1.4</v>
      </c>
      <c r="AC3223" t="s">
        <v>83</v>
      </c>
      <c r="AD3223">
        <v>2</v>
      </c>
      <c r="AE3223" t="s">
        <v>83</v>
      </c>
      <c r="AF3223">
        <v>8.4</v>
      </c>
      <c r="AG3223" t="s">
        <v>83</v>
      </c>
    </row>
    <row r="3224" spans="1:33" x14ac:dyDescent="0.35">
      <c r="A3224" t="s">
        <v>79</v>
      </c>
      <c r="B3224">
        <v>12098700</v>
      </c>
      <c r="C3224" s="1">
        <v>43507</v>
      </c>
      <c r="D3224">
        <v>1.7</v>
      </c>
      <c r="E3224" t="s">
        <v>83</v>
      </c>
      <c r="F3224">
        <v>0.6</v>
      </c>
      <c r="G3224" t="s">
        <v>83</v>
      </c>
      <c r="H3224">
        <v>1.3</v>
      </c>
      <c r="I3224" t="s">
        <v>83</v>
      </c>
      <c r="J3224">
        <v>115</v>
      </c>
      <c r="K3224" t="s">
        <v>83</v>
      </c>
      <c r="L3224">
        <v>72</v>
      </c>
      <c r="M3224" t="s">
        <v>83</v>
      </c>
      <c r="N3224">
        <v>79</v>
      </c>
      <c r="O3224" t="s">
        <v>83</v>
      </c>
      <c r="P3224">
        <v>13.5</v>
      </c>
      <c r="Q3224" t="s">
        <v>83</v>
      </c>
      <c r="R3224">
        <v>13.2</v>
      </c>
      <c r="S3224" t="s">
        <v>83</v>
      </c>
      <c r="T3224">
        <v>13.3</v>
      </c>
      <c r="U3224" t="s">
        <v>83</v>
      </c>
      <c r="V3224">
        <v>7.5</v>
      </c>
      <c r="W3224" t="s">
        <v>83</v>
      </c>
      <c r="X3224">
        <v>7.4</v>
      </c>
      <c r="Y3224" t="s">
        <v>83</v>
      </c>
      <c r="Z3224">
        <v>7.5</v>
      </c>
      <c r="AA3224" t="s">
        <v>83</v>
      </c>
      <c r="AB3224">
        <v>1.6</v>
      </c>
      <c r="AC3224" t="s">
        <v>83</v>
      </c>
      <c r="AD3224">
        <v>2.1</v>
      </c>
      <c r="AE3224" t="s">
        <v>83</v>
      </c>
      <c r="AF3224">
        <v>3.4</v>
      </c>
      <c r="AG3224" t="s">
        <v>83</v>
      </c>
    </row>
    <row r="3225" spans="1:33" x14ac:dyDescent="0.35">
      <c r="A3225" t="s">
        <v>79</v>
      </c>
      <c r="B3225">
        <v>12098700</v>
      </c>
      <c r="C3225" s="1">
        <v>43508</v>
      </c>
      <c r="D3225">
        <v>3.5</v>
      </c>
      <c r="E3225" t="s">
        <v>83</v>
      </c>
      <c r="F3225">
        <v>0</v>
      </c>
      <c r="G3225" t="s">
        <v>83</v>
      </c>
      <c r="H3225">
        <v>0.8</v>
      </c>
      <c r="I3225" t="s">
        <v>83</v>
      </c>
      <c r="J3225">
        <v>254</v>
      </c>
      <c r="K3225" t="s">
        <v>83</v>
      </c>
      <c r="L3225">
        <v>62</v>
      </c>
      <c r="M3225" t="s">
        <v>83</v>
      </c>
      <c r="N3225">
        <v>116</v>
      </c>
      <c r="O3225" t="s">
        <v>83</v>
      </c>
      <c r="P3225">
        <v>13.8</v>
      </c>
      <c r="Q3225" t="s">
        <v>83</v>
      </c>
      <c r="R3225">
        <v>11.6</v>
      </c>
      <c r="S3225" t="s">
        <v>83</v>
      </c>
      <c r="T3225">
        <v>13.2</v>
      </c>
      <c r="U3225" t="s">
        <v>83</v>
      </c>
      <c r="V3225">
        <v>7.9</v>
      </c>
      <c r="W3225" t="s">
        <v>83</v>
      </c>
      <c r="X3225">
        <v>7.1</v>
      </c>
      <c r="Y3225" t="s">
        <v>83</v>
      </c>
      <c r="Z3225">
        <v>7.5</v>
      </c>
      <c r="AA3225" t="s">
        <v>83</v>
      </c>
      <c r="AB3225">
        <v>2.2999999999999998</v>
      </c>
      <c r="AC3225" t="s">
        <v>83</v>
      </c>
      <c r="AD3225">
        <v>19.600000000000001</v>
      </c>
      <c r="AE3225" t="s">
        <v>83</v>
      </c>
      <c r="AF3225">
        <v>574</v>
      </c>
      <c r="AG3225" t="s">
        <v>83</v>
      </c>
    </row>
    <row r="3226" spans="1:33" x14ac:dyDescent="0.35">
      <c r="A3226" t="s">
        <v>79</v>
      </c>
      <c r="B3226">
        <v>12098700</v>
      </c>
      <c r="C3226" s="1">
        <v>43509</v>
      </c>
      <c r="D3226">
        <v>4.0999999999999996</v>
      </c>
      <c r="E3226" t="s">
        <v>83</v>
      </c>
      <c r="F3226">
        <v>2.4</v>
      </c>
      <c r="G3226" t="s">
        <v>83</v>
      </c>
      <c r="H3226">
        <v>3.3</v>
      </c>
      <c r="I3226" t="s">
        <v>83</v>
      </c>
      <c r="J3226">
        <v>232</v>
      </c>
      <c r="K3226" t="s">
        <v>83</v>
      </c>
      <c r="L3226">
        <v>161</v>
      </c>
      <c r="M3226" t="s">
        <v>83</v>
      </c>
      <c r="N3226">
        <v>191</v>
      </c>
      <c r="O3226" t="s">
        <v>83</v>
      </c>
      <c r="P3226">
        <v>12.2</v>
      </c>
      <c r="Q3226" t="s">
        <v>83</v>
      </c>
      <c r="R3226">
        <v>11.6</v>
      </c>
      <c r="S3226" t="s">
        <v>83</v>
      </c>
      <c r="T3226">
        <v>11.9</v>
      </c>
      <c r="U3226" t="s">
        <v>83</v>
      </c>
      <c r="V3226">
        <v>7.8</v>
      </c>
      <c r="W3226" t="s">
        <v>83</v>
      </c>
      <c r="X3226">
        <v>7.7</v>
      </c>
      <c r="Y3226" t="s">
        <v>83</v>
      </c>
      <c r="Z3226">
        <v>7.8</v>
      </c>
      <c r="AA3226" t="s">
        <v>83</v>
      </c>
      <c r="AB3226">
        <v>2.6</v>
      </c>
      <c r="AC3226" t="s">
        <v>83</v>
      </c>
      <c r="AD3226">
        <v>3</v>
      </c>
      <c r="AE3226" t="s">
        <v>83</v>
      </c>
      <c r="AF3226">
        <v>5.4</v>
      </c>
      <c r="AG3226" t="s">
        <v>83</v>
      </c>
    </row>
    <row r="3227" spans="1:33" x14ac:dyDescent="0.35">
      <c r="A3227" t="s">
        <v>79</v>
      </c>
      <c r="B3227">
        <v>12098700</v>
      </c>
      <c r="C3227" s="1">
        <v>43510</v>
      </c>
      <c r="D3227">
        <v>4.8</v>
      </c>
      <c r="E3227" t="s">
        <v>83</v>
      </c>
      <c r="F3227">
        <v>3.1</v>
      </c>
      <c r="G3227" t="s">
        <v>83</v>
      </c>
      <c r="H3227">
        <v>4</v>
      </c>
      <c r="I3227" t="s">
        <v>83</v>
      </c>
      <c r="J3227">
        <v>214</v>
      </c>
      <c r="K3227" t="s">
        <v>83</v>
      </c>
      <c r="L3227">
        <v>168</v>
      </c>
      <c r="M3227" t="s">
        <v>83</v>
      </c>
      <c r="N3227">
        <v>188</v>
      </c>
      <c r="O3227" t="s">
        <v>83</v>
      </c>
      <c r="P3227">
        <v>11.9</v>
      </c>
      <c r="Q3227" t="s">
        <v>83</v>
      </c>
      <c r="R3227">
        <v>11.1</v>
      </c>
      <c r="S3227" t="s">
        <v>83</v>
      </c>
      <c r="T3227">
        <v>11.6</v>
      </c>
      <c r="U3227" t="s">
        <v>83</v>
      </c>
      <c r="V3227">
        <v>7.8</v>
      </c>
      <c r="W3227" t="s">
        <v>83</v>
      </c>
      <c r="X3227">
        <v>7.7</v>
      </c>
      <c r="Y3227" t="s">
        <v>83</v>
      </c>
      <c r="Z3227">
        <v>7.8</v>
      </c>
      <c r="AA3227" t="s">
        <v>83</v>
      </c>
      <c r="AB3227">
        <v>2</v>
      </c>
      <c r="AC3227" t="s">
        <v>83</v>
      </c>
      <c r="AD3227">
        <v>2.4</v>
      </c>
      <c r="AE3227" t="s">
        <v>83</v>
      </c>
      <c r="AF3227">
        <v>3.2</v>
      </c>
      <c r="AG3227" t="s">
        <v>83</v>
      </c>
    </row>
    <row r="3228" spans="1:33" x14ac:dyDescent="0.35">
      <c r="A3228" t="s">
        <v>79</v>
      </c>
      <c r="B3228">
        <v>12098700</v>
      </c>
      <c r="C3228" s="1">
        <v>43511</v>
      </c>
      <c r="D3228">
        <v>5.0999999999999996</v>
      </c>
      <c r="E3228" t="s">
        <v>83</v>
      </c>
      <c r="F3228">
        <v>2.9</v>
      </c>
      <c r="G3228" t="s">
        <v>83</v>
      </c>
      <c r="H3228">
        <v>4.2</v>
      </c>
      <c r="I3228" t="s">
        <v>83</v>
      </c>
      <c r="J3228">
        <v>211</v>
      </c>
      <c r="K3228" t="s">
        <v>83</v>
      </c>
      <c r="L3228">
        <v>73</v>
      </c>
      <c r="M3228" t="s">
        <v>83</v>
      </c>
      <c r="N3228">
        <v>148</v>
      </c>
      <c r="O3228" t="s">
        <v>83</v>
      </c>
      <c r="P3228">
        <v>12.8</v>
      </c>
      <c r="Q3228" t="s">
        <v>83</v>
      </c>
      <c r="R3228">
        <v>11.2</v>
      </c>
      <c r="S3228" t="s">
        <v>83</v>
      </c>
      <c r="T3228">
        <v>11.8</v>
      </c>
      <c r="U3228" t="s">
        <v>83</v>
      </c>
      <c r="V3228">
        <v>7.8</v>
      </c>
      <c r="W3228" t="s">
        <v>83</v>
      </c>
      <c r="X3228">
        <v>7.5</v>
      </c>
      <c r="Y3228" t="s">
        <v>83</v>
      </c>
      <c r="Z3228">
        <v>7.7</v>
      </c>
      <c r="AA3228" t="s">
        <v>83</v>
      </c>
      <c r="AB3228">
        <v>1.6</v>
      </c>
      <c r="AC3228" t="s">
        <v>83</v>
      </c>
      <c r="AD3228">
        <v>2.2000000000000002</v>
      </c>
      <c r="AE3228" t="s">
        <v>83</v>
      </c>
      <c r="AF3228">
        <v>7.7</v>
      </c>
      <c r="AG3228" t="s">
        <v>83</v>
      </c>
    </row>
    <row r="3229" spans="1:33" x14ac:dyDescent="0.35">
      <c r="A3229" t="s">
        <v>79</v>
      </c>
      <c r="B3229">
        <v>12098700</v>
      </c>
      <c r="C3229" s="1">
        <v>43512</v>
      </c>
      <c r="D3229">
        <v>5</v>
      </c>
      <c r="E3229" t="s">
        <v>83</v>
      </c>
      <c r="F3229">
        <v>3.8</v>
      </c>
      <c r="G3229" t="s">
        <v>83</v>
      </c>
      <c r="H3229">
        <v>4.3</v>
      </c>
      <c r="I3229" t="s">
        <v>83</v>
      </c>
      <c r="J3229">
        <v>164</v>
      </c>
      <c r="K3229" t="s">
        <v>83</v>
      </c>
      <c r="L3229">
        <v>127</v>
      </c>
      <c r="M3229" t="s">
        <v>83</v>
      </c>
      <c r="N3229">
        <v>141</v>
      </c>
      <c r="O3229" t="s">
        <v>83</v>
      </c>
      <c r="P3229">
        <v>12</v>
      </c>
      <c r="Q3229" t="s">
        <v>83</v>
      </c>
      <c r="R3229">
        <v>11.4</v>
      </c>
      <c r="S3229" t="s">
        <v>83</v>
      </c>
      <c r="T3229">
        <v>11.7</v>
      </c>
      <c r="U3229" t="s">
        <v>83</v>
      </c>
      <c r="V3229">
        <v>7.8</v>
      </c>
      <c r="W3229" t="s">
        <v>83</v>
      </c>
      <c r="X3229">
        <v>7.6</v>
      </c>
      <c r="Y3229" t="s">
        <v>83</v>
      </c>
      <c r="Z3229">
        <v>7.7</v>
      </c>
      <c r="AA3229" t="s">
        <v>83</v>
      </c>
      <c r="AB3229">
        <v>1.3</v>
      </c>
      <c r="AC3229" t="s">
        <v>83</v>
      </c>
      <c r="AD3229">
        <v>1.6</v>
      </c>
      <c r="AE3229" t="s">
        <v>83</v>
      </c>
      <c r="AF3229">
        <v>2.1</v>
      </c>
      <c r="AG3229" t="s">
        <v>83</v>
      </c>
    </row>
    <row r="3230" spans="1:33" x14ac:dyDescent="0.35">
      <c r="A3230" t="s">
        <v>79</v>
      </c>
      <c r="B3230">
        <v>12098700</v>
      </c>
      <c r="C3230" s="1">
        <v>43513</v>
      </c>
      <c r="D3230">
        <v>5</v>
      </c>
      <c r="E3230" t="s">
        <v>83</v>
      </c>
      <c r="F3230">
        <v>3.6</v>
      </c>
      <c r="G3230" t="s">
        <v>83</v>
      </c>
      <c r="H3230">
        <v>4.3</v>
      </c>
      <c r="I3230" t="s">
        <v>83</v>
      </c>
      <c r="J3230">
        <v>162</v>
      </c>
      <c r="K3230" t="s">
        <v>83</v>
      </c>
      <c r="L3230">
        <v>127</v>
      </c>
      <c r="M3230" t="s">
        <v>83</v>
      </c>
      <c r="N3230">
        <v>143</v>
      </c>
      <c r="O3230" t="s">
        <v>83</v>
      </c>
      <c r="P3230">
        <v>12.3</v>
      </c>
      <c r="Q3230" t="s">
        <v>83</v>
      </c>
      <c r="R3230">
        <v>11.5</v>
      </c>
      <c r="S3230" t="s">
        <v>83</v>
      </c>
      <c r="T3230">
        <v>11.9</v>
      </c>
      <c r="U3230" t="s">
        <v>83</v>
      </c>
      <c r="V3230">
        <v>7.8</v>
      </c>
      <c r="W3230" t="s">
        <v>83</v>
      </c>
      <c r="X3230">
        <v>7.6</v>
      </c>
      <c r="Y3230" t="s">
        <v>83</v>
      </c>
      <c r="Z3230">
        <v>7.7</v>
      </c>
      <c r="AA3230" t="s">
        <v>83</v>
      </c>
      <c r="AB3230">
        <v>1.2</v>
      </c>
      <c r="AC3230" t="s">
        <v>83</v>
      </c>
      <c r="AD3230">
        <v>1.4</v>
      </c>
      <c r="AE3230" t="s">
        <v>83</v>
      </c>
      <c r="AF3230">
        <v>2</v>
      </c>
      <c r="AG3230" t="s">
        <v>83</v>
      </c>
    </row>
    <row r="3231" spans="1:33" x14ac:dyDescent="0.35">
      <c r="A3231" t="s">
        <v>79</v>
      </c>
      <c r="B3231">
        <v>12098700</v>
      </c>
      <c r="C3231" s="1">
        <v>43514</v>
      </c>
      <c r="D3231">
        <v>4.7</v>
      </c>
      <c r="E3231" t="s">
        <v>83</v>
      </c>
      <c r="F3231">
        <v>3.5</v>
      </c>
      <c r="G3231" t="s">
        <v>83</v>
      </c>
      <c r="H3231">
        <v>4.0999999999999996</v>
      </c>
      <c r="I3231" t="s">
        <v>83</v>
      </c>
      <c r="J3231">
        <v>168</v>
      </c>
      <c r="K3231" t="s">
        <v>83</v>
      </c>
      <c r="L3231">
        <v>127</v>
      </c>
      <c r="M3231" t="s">
        <v>83</v>
      </c>
      <c r="N3231">
        <v>144</v>
      </c>
      <c r="O3231" t="s">
        <v>83</v>
      </c>
      <c r="P3231">
        <v>12.3</v>
      </c>
      <c r="Q3231" t="s">
        <v>83</v>
      </c>
      <c r="R3231">
        <v>11.7</v>
      </c>
      <c r="S3231" t="s">
        <v>83</v>
      </c>
      <c r="T3231">
        <v>12</v>
      </c>
      <c r="U3231" t="s">
        <v>83</v>
      </c>
      <c r="V3231">
        <v>7.8</v>
      </c>
      <c r="W3231" t="s">
        <v>83</v>
      </c>
      <c r="X3231">
        <v>7.6</v>
      </c>
      <c r="Y3231" t="s">
        <v>83</v>
      </c>
      <c r="Z3231">
        <v>7.7</v>
      </c>
      <c r="AA3231" t="s">
        <v>83</v>
      </c>
      <c r="AB3231">
        <v>1.2</v>
      </c>
      <c r="AC3231" t="s">
        <v>83</v>
      </c>
      <c r="AD3231">
        <v>1.4</v>
      </c>
      <c r="AE3231" t="s">
        <v>83</v>
      </c>
      <c r="AF3231">
        <v>2.2999999999999998</v>
      </c>
      <c r="AG3231" t="s">
        <v>83</v>
      </c>
    </row>
    <row r="3232" spans="1:33" x14ac:dyDescent="0.35">
      <c r="A3232" t="s">
        <v>79</v>
      </c>
      <c r="B3232">
        <v>12098700</v>
      </c>
      <c r="C3232" s="1">
        <v>43515</v>
      </c>
      <c r="D3232">
        <v>5.2</v>
      </c>
      <c r="E3232" t="s">
        <v>83</v>
      </c>
      <c r="F3232">
        <v>3</v>
      </c>
      <c r="G3232" t="s">
        <v>83</v>
      </c>
      <c r="H3232">
        <v>4.0999999999999996</v>
      </c>
      <c r="I3232" t="s">
        <v>83</v>
      </c>
      <c r="J3232">
        <v>225</v>
      </c>
      <c r="K3232" t="s">
        <v>83</v>
      </c>
      <c r="L3232">
        <v>70</v>
      </c>
      <c r="M3232" t="s">
        <v>83</v>
      </c>
      <c r="N3232">
        <v>146</v>
      </c>
      <c r="O3232" t="s">
        <v>83</v>
      </c>
      <c r="P3232">
        <v>13.1</v>
      </c>
      <c r="Q3232" t="s">
        <v>83</v>
      </c>
      <c r="R3232">
        <v>11.1</v>
      </c>
      <c r="S3232" t="s">
        <v>83</v>
      </c>
      <c r="T3232">
        <v>12.1</v>
      </c>
      <c r="U3232" t="s">
        <v>83</v>
      </c>
      <c r="V3232">
        <v>7.9</v>
      </c>
      <c r="W3232" t="s">
        <v>83</v>
      </c>
      <c r="X3232">
        <v>7.4</v>
      </c>
      <c r="Y3232" t="s">
        <v>83</v>
      </c>
      <c r="Z3232">
        <v>7.7</v>
      </c>
      <c r="AA3232" t="s">
        <v>83</v>
      </c>
      <c r="AB3232">
        <v>1.2</v>
      </c>
      <c r="AC3232" t="s">
        <v>83</v>
      </c>
      <c r="AD3232">
        <v>1.5</v>
      </c>
      <c r="AE3232" t="s">
        <v>83</v>
      </c>
      <c r="AF3232">
        <v>7</v>
      </c>
      <c r="AG3232" t="s">
        <v>83</v>
      </c>
    </row>
    <row r="3233" spans="1:33" x14ac:dyDescent="0.35">
      <c r="A3233" t="s">
        <v>79</v>
      </c>
      <c r="B3233">
        <v>12098700</v>
      </c>
      <c r="C3233" s="1">
        <v>43516</v>
      </c>
      <c r="D3233">
        <v>5.3</v>
      </c>
      <c r="E3233" t="s">
        <v>83</v>
      </c>
      <c r="F3233">
        <v>3.3</v>
      </c>
      <c r="G3233" t="s">
        <v>83</v>
      </c>
      <c r="H3233">
        <v>4.4000000000000004</v>
      </c>
      <c r="I3233" t="s">
        <v>83</v>
      </c>
      <c r="J3233">
        <v>215</v>
      </c>
      <c r="K3233" t="s">
        <v>83</v>
      </c>
      <c r="L3233">
        <v>181</v>
      </c>
      <c r="M3233" t="s">
        <v>83</v>
      </c>
      <c r="N3233">
        <v>199</v>
      </c>
      <c r="O3233" t="s">
        <v>83</v>
      </c>
      <c r="P3233">
        <v>12.2</v>
      </c>
      <c r="Q3233" t="s">
        <v>83</v>
      </c>
      <c r="R3233">
        <v>11.4</v>
      </c>
      <c r="S3233" t="s">
        <v>83</v>
      </c>
      <c r="T3233">
        <v>11.7</v>
      </c>
      <c r="U3233" t="s">
        <v>83</v>
      </c>
      <c r="V3233">
        <v>7.9</v>
      </c>
      <c r="W3233" t="s">
        <v>83</v>
      </c>
      <c r="X3233">
        <v>7.8</v>
      </c>
      <c r="Y3233" t="s">
        <v>83</v>
      </c>
      <c r="Z3233">
        <v>7.8</v>
      </c>
      <c r="AA3233" t="s">
        <v>83</v>
      </c>
      <c r="AB3233">
        <v>1.3</v>
      </c>
      <c r="AC3233" t="s">
        <v>83</v>
      </c>
      <c r="AD3233">
        <v>1.5</v>
      </c>
      <c r="AE3233" t="s">
        <v>83</v>
      </c>
      <c r="AF3233">
        <v>1.9</v>
      </c>
      <c r="AG3233" t="s">
        <v>83</v>
      </c>
    </row>
    <row r="3234" spans="1:33" x14ac:dyDescent="0.35">
      <c r="A3234" t="s">
        <v>79</v>
      </c>
      <c r="B3234">
        <v>12098700</v>
      </c>
      <c r="C3234" s="1">
        <v>43517</v>
      </c>
      <c r="D3234">
        <v>4.9000000000000004</v>
      </c>
      <c r="E3234" t="s">
        <v>83</v>
      </c>
      <c r="F3234">
        <v>2.2000000000000002</v>
      </c>
      <c r="G3234" t="s">
        <v>83</v>
      </c>
      <c r="H3234">
        <v>4.0999999999999996</v>
      </c>
      <c r="I3234" t="s">
        <v>83</v>
      </c>
      <c r="J3234">
        <v>206</v>
      </c>
      <c r="K3234" t="s">
        <v>83</v>
      </c>
      <c r="L3234">
        <v>118</v>
      </c>
      <c r="M3234" t="s">
        <v>83</v>
      </c>
      <c r="N3234">
        <v>190</v>
      </c>
      <c r="O3234" t="s">
        <v>83</v>
      </c>
      <c r="P3234">
        <v>12.4</v>
      </c>
      <c r="Q3234" t="s">
        <v>83</v>
      </c>
      <c r="R3234">
        <v>11.5</v>
      </c>
      <c r="S3234" t="s">
        <v>83</v>
      </c>
      <c r="T3234">
        <v>11.9</v>
      </c>
      <c r="U3234" t="s">
        <v>83</v>
      </c>
      <c r="V3234">
        <v>7.9</v>
      </c>
      <c r="W3234" t="s">
        <v>83</v>
      </c>
      <c r="X3234">
        <v>7.7</v>
      </c>
      <c r="Y3234" t="s">
        <v>83</v>
      </c>
      <c r="Z3234">
        <v>7.8</v>
      </c>
      <c r="AA3234" t="s">
        <v>83</v>
      </c>
      <c r="AB3234">
        <v>1.1000000000000001</v>
      </c>
      <c r="AC3234" t="s">
        <v>83</v>
      </c>
      <c r="AD3234">
        <v>1.3</v>
      </c>
      <c r="AE3234" t="s">
        <v>83</v>
      </c>
      <c r="AF3234">
        <v>1.8</v>
      </c>
      <c r="AG3234" t="s">
        <v>83</v>
      </c>
    </row>
    <row r="3235" spans="1:33" x14ac:dyDescent="0.35">
      <c r="A3235" t="s">
        <v>79</v>
      </c>
      <c r="B3235">
        <v>12098700</v>
      </c>
      <c r="C3235" s="1">
        <v>43518</v>
      </c>
      <c r="D3235">
        <v>4.8</v>
      </c>
      <c r="E3235" t="s">
        <v>83</v>
      </c>
      <c r="F3235">
        <v>2.1</v>
      </c>
      <c r="G3235" t="s">
        <v>83</v>
      </c>
      <c r="H3235">
        <v>3.4</v>
      </c>
      <c r="I3235" t="s">
        <v>83</v>
      </c>
      <c r="J3235">
        <v>235</v>
      </c>
      <c r="K3235" t="s">
        <v>83</v>
      </c>
      <c r="L3235">
        <v>72</v>
      </c>
      <c r="M3235" t="s">
        <v>83</v>
      </c>
      <c r="N3235">
        <v>154</v>
      </c>
      <c r="O3235" t="s">
        <v>83</v>
      </c>
      <c r="P3235">
        <v>13.3</v>
      </c>
      <c r="Q3235" t="s">
        <v>83</v>
      </c>
      <c r="R3235">
        <v>11.9</v>
      </c>
      <c r="S3235" t="s">
        <v>83</v>
      </c>
      <c r="T3235">
        <v>12.4</v>
      </c>
      <c r="U3235" t="s">
        <v>83</v>
      </c>
      <c r="V3235">
        <v>7.9</v>
      </c>
      <c r="W3235" t="s">
        <v>83</v>
      </c>
      <c r="X3235">
        <v>7.5</v>
      </c>
      <c r="Y3235" t="s">
        <v>83</v>
      </c>
      <c r="Z3235">
        <v>7.7</v>
      </c>
      <c r="AA3235" t="s">
        <v>83</v>
      </c>
      <c r="AB3235">
        <v>1.1000000000000001</v>
      </c>
      <c r="AC3235" t="s">
        <v>83</v>
      </c>
      <c r="AD3235">
        <v>1.3</v>
      </c>
      <c r="AE3235" t="s">
        <v>83</v>
      </c>
      <c r="AF3235">
        <v>16.5</v>
      </c>
      <c r="AG3235" t="s">
        <v>83</v>
      </c>
    </row>
    <row r="3236" spans="1:33" x14ac:dyDescent="0.35">
      <c r="A3236" t="s">
        <v>79</v>
      </c>
      <c r="B3236">
        <v>12098700</v>
      </c>
      <c r="C3236" s="1">
        <v>43519</v>
      </c>
      <c r="D3236">
        <v>5.3</v>
      </c>
      <c r="E3236" t="s">
        <v>83</v>
      </c>
      <c r="F3236">
        <v>2.9</v>
      </c>
      <c r="G3236" t="s">
        <v>83</v>
      </c>
      <c r="H3236">
        <v>4</v>
      </c>
      <c r="I3236" t="s">
        <v>83</v>
      </c>
      <c r="J3236">
        <v>202</v>
      </c>
      <c r="K3236" t="s">
        <v>83</v>
      </c>
      <c r="L3236">
        <v>131</v>
      </c>
      <c r="M3236" t="s">
        <v>83</v>
      </c>
      <c r="N3236">
        <v>158</v>
      </c>
      <c r="O3236" t="s">
        <v>83</v>
      </c>
      <c r="P3236">
        <v>12.6</v>
      </c>
      <c r="Q3236" t="s">
        <v>83</v>
      </c>
      <c r="R3236">
        <v>11.4</v>
      </c>
      <c r="S3236" t="s">
        <v>83</v>
      </c>
      <c r="T3236">
        <v>12.2</v>
      </c>
      <c r="U3236" t="s">
        <v>83</v>
      </c>
      <c r="V3236">
        <v>7.9</v>
      </c>
      <c r="W3236" t="s">
        <v>83</v>
      </c>
      <c r="X3236">
        <v>7.6</v>
      </c>
      <c r="Y3236" t="s">
        <v>83</v>
      </c>
      <c r="Z3236">
        <v>7.8</v>
      </c>
      <c r="AA3236" t="s">
        <v>83</v>
      </c>
      <c r="AB3236">
        <v>1</v>
      </c>
      <c r="AC3236" t="s">
        <v>83</v>
      </c>
      <c r="AD3236">
        <v>1.2</v>
      </c>
      <c r="AE3236" t="s">
        <v>83</v>
      </c>
      <c r="AF3236">
        <v>3.3</v>
      </c>
      <c r="AG3236" t="s">
        <v>83</v>
      </c>
    </row>
    <row r="3237" spans="1:33" x14ac:dyDescent="0.35">
      <c r="A3237" t="s">
        <v>79</v>
      </c>
      <c r="B3237">
        <v>12098700</v>
      </c>
      <c r="C3237" s="1">
        <v>43520</v>
      </c>
      <c r="D3237">
        <v>5.3</v>
      </c>
      <c r="E3237" t="s">
        <v>83</v>
      </c>
      <c r="F3237">
        <v>4</v>
      </c>
      <c r="G3237" t="s">
        <v>83</v>
      </c>
      <c r="H3237">
        <v>4.7</v>
      </c>
      <c r="I3237" t="s">
        <v>83</v>
      </c>
      <c r="J3237">
        <v>202</v>
      </c>
      <c r="K3237" t="s">
        <v>83</v>
      </c>
      <c r="L3237">
        <v>151</v>
      </c>
      <c r="M3237" t="s">
        <v>83</v>
      </c>
      <c r="N3237">
        <v>183</v>
      </c>
      <c r="O3237" t="s">
        <v>83</v>
      </c>
      <c r="P3237">
        <v>12.1</v>
      </c>
      <c r="Q3237" t="s">
        <v>83</v>
      </c>
      <c r="R3237">
        <v>11.5</v>
      </c>
      <c r="S3237" t="s">
        <v>83</v>
      </c>
      <c r="T3237">
        <v>11.7</v>
      </c>
      <c r="U3237" t="s">
        <v>83</v>
      </c>
      <c r="V3237">
        <v>7.9</v>
      </c>
      <c r="W3237" t="s">
        <v>83</v>
      </c>
      <c r="X3237">
        <v>7.7</v>
      </c>
      <c r="Y3237" t="s">
        <v>83</v>
      </c>
      <c r="Z3237">
        <v>7.8</v>
      </c>
      <c r="AA3237" t="s">
        <v>83</v>
      </c>
      <c r="AB3237">
        <v>1.1000000000000001</v>
      </c>
      <c r="AC3237" t="s">
        <v>83</v>
      </c>
      <c r="AD3237">
        <v>1.3</v>
      </c>
      <c r="AE3237" t="s">
        <v>83</v>
      </c>
      <c r="AF3237">
        <v>2</v>
      </c>
      <c r="AG3237" t="s">
        <v>83</v>
      </c>
    </row>
    <row r="3238" spans="1:33" x14ac:dyDescent="0.35">
      <c r="A3238" t="s">
        <v>79</v>
      </c>
      <c r="B3238">
        <v>12098700</v>
      </c>
      <c r="C3238" s="1">
        <v>43521</v>
      </c>
      <c r="D3238">
        <v>4.5999999999999996</v>
      </c>
      <c r="E3238" t="s">
        <v>83</v>
      </c>
      <c r="F3238">
        <v>2.8</v>
      </c>
      <c r="G3238" t="s">
        <v>83</v>
      </c>
      <c r="H3238">
        <v>3.9</v>
      </c>
      <c r="I3238" t="s">
        <v>83</v>
      </c>
      <c r="J3238">
        <v>212</v>
      </c>
      <c r="K3238" t="s">
        <v>83</v>
      </c>
      <c r="L3238">
        <v>139</v>
      </c>
      <c r="M3238" t="s">
        <v>83</v>
      </c>
      <c r="N3238">
        <v>188</v>
      </c>
      <c r="O3238" t="s">
        <v>83</v>
      </c>
      <c r="P3238">
        <v>12.7</v>
      </c>
      <c r="Q3238" t="s">
        <v>83</v>
      </c>
      <c r="R3238">
        <v>11.4</v>
      </c>
      <c r="S3238" t="s">
        <v>83</v>
      </c>
      <c r="T3238">
        <v>11.9</v>
      </c>
      <c r="U3238" t="s">
        <v>83</v>
      </c>
      <c r="V3238">
        <v>7.9</v>
      </c>
      <c r="W3238" t="s">
        <v>83</v>
      </c>
      <c r="X3238">
        <v>7.7</v>
      </c>
      <c r="Y3238" t="s">
        <v>83</v>
      </c>
      <c r="Z3238">
        <v>7.8</v>
      </c>
      <c r="AA3238" t="s">
        <v>83</v>
      </c>
      <c r="AB3238">
        <v>1</v>
      </c>
      <c r="AC3238" t="s">
        <v>83</v>
      </c>
      <c r="AD3238">
        <v>1.2</v>
      </c>
      <c r="AE3238" t="s">
        <v>83</v>
      </c>
      <c r="AF3238">
        <v>2.1</v>
      </c>
      <c r="AG3238" t="s">
        <v>83</v>
      </c>
    </row>
    <row r="3239" spans="1:33" x14ac:dyDescent="0.35">
      <c r="A3239" t="s">
        <v>79</v>
      </c>
      <c r="B3239">
        <v>12098700</v>
      </c>
      <c r="C3239" s="1">
        <v>43522</v>
      </c>
      <c r="D3239">
        <v>4.5</v>
      </c>
      <c r="E3239" t="s">
        <v>83</v>
      </c>
      <c r="F3239">
        <v>2.8</v>
      </c>
      <c r="G3239" t="s">
        <v>83</v>
      </c>
      <c r="H3239">
        <v>3.8</v>
      </c>
      <c r="I3239" t="s">
        <v>83</v>
      </c>
      <c r="J3239">
        <v>217</v>
      </c>
      <c r="K3239" t="s">
        <v>83</v>
      </c>
      <c r="L3239">
        <v>186</v>
      </c>
      <c r="M3239" t="s">
        <v>83</v>
      </c>
      <c r="N3239">
        <v>203</v>
      </c>
      <c r="O3239" t="s">
        <v>83</v>
      </c>
      <c r="P3239">
        <v>12.2</v>
      </c>
      <c r="Q3239" t="s">
        <v>83</v>
      </c>
      <c r="R3239">
        <v>11.6</v>
      </c>
      <c r="S3239" t="s">
        <v>83</v>
      </c>
      <c r="T3239">
        <v>11.9</v>
      </c>
      <c r="U3239" t="s">
        <v>83</v>
      </c>
      <c r="V3239">
        <v>7.9</v>
      </c>
      <c r="W3239" t="s">
        <v>83</v>
      </c>
      <c r="X3239">
        <v>7.8</v>
      </c>
      <c r="Y3239" t="s">
        <v>83</v>
      </c>
      <c r="Z3239">
        <v>7.8</v>
      </c>
      <c r="AA3239" t="s">
        <v>83</v>
      </c>
      <c r="AB3239">
        <v>1</v>
      </c>
      <c r="AC3239" t="s">
        <v>83</v>
      </c>
      <c r="AD3239">
        <v>1.2</v>
      </c>
      <c r="AE3239" t="s">
        <v>83</v>
      </c>
      <c r="AF3239">
        <v>1.7</v>
      </c>
      <c r="AG3239" t="s">
        <v>83</v>
      </c>
    </row>
    <row r="3240" spans="1:33" x14ac:dyDescent="0.35">
      <c r="A3240" t="s">
        <v>79</v>
      </c>
      <c r="B3240">
        <v>12098700</v>
      </c>
      <c r="C3240" s="1">
        <v>43523</v>
      </c>
      <c r="D3240">
        <v>4.2</v>
      </c>
      <c r="E3240" t="s">
        <v>83</v>
      </c>
      <c r="F3240">
        <v>2.2000000000000002</v>
      </c>
      <c r="G3240" t="s">
        <v>83</v>
      </c>
      <c r="H3240">
        <v>3.2</v>
      </c>
      <c r="I3240" t="s">
        <v>83</v>
      </c>
      <c r="J3240">
        <v>221</v>
      </c>
      <c r="K3240" t="s">
        <v>83</v>
      </c>
      <c r="L3240">
        <v>181</v>
      </c>
      <c r="M3240" t="s">
        <v>83</v>
      </c>
      <c r="N3240">
        <v>204</v>
      </c>
      <c r="O3240" t="s">
        <v>83</v>
      </c>
      <c r="P3240">
        <v>12.4</v>
      </c>
      <c r="Q3240" t="s">
        <v>83</v>
      </c>
      <c r="R3240">
        <v>11.6</v>
      </c>
      <c r="S3240" t="s">
        <v>83</v>
      </c>
      <c r="T3240">
        <v>12</v>
      </c>
      <c r="U3240" t="s">
        <v>83</v>
      </c>
      <c r="V3240">
        <v>7.9</v>
      </c>
      <c r="W3240" t="s">
        <v>83</v>
      </c>
      <c r="X3240">
        <v>7.8</v>
      </c>
      <c r="Y3240" t="s">
        <v>83</v>
      </c>
      <c r="Z3240">
        <v>7.8</v>
      </c>
      <c r="AA3240" t="s">
        <v>83</v>
      </c>
      <c r="AB3240">
        <v>1.1000000000000001</v>
      </c>
      <c r="AC3240" t="s">
        <v>83</v>
      </c>
      <c r="AD3240">
        <v>1.5</v>
      </c>
      <c r="AE3240" t="s">
        <v>83</v>
      </c>
      <c r="AF3240">
        <v>3.1</v>
      </c>
      <c r="AG3240" t="s">
        <v>83</v>
      </c>
    </row>
    <row r="3241" spans="1:33" x14ac:dyDescent="0.35">
      <c r="A3241" t="s">
        <v>79</v>
      </c>
      <c r="B3241">
        <v>12098700</v>
      </c>
      <c r="C3241" s="1">
        <v>43524</v>
      </c>
      <c r="D3241">
        <v>5.2</v>
      </c>
      <c r="E3241" t="s">
        <v>83</v>
      </c>
      <c r="F3241">
        <v>2.7</v>
      </c>
      <c r="G3241" t="s">
        <v>83</v>
      </c>
      <c r="H3241">
        <v>4</v>
      </c>
      <c r="I3241" t="s">
        <v>83</v>
      </c>
      <c r="J3241">
        <v>217</v>
      </c>
      <c r="K3241" t="s">
        <v>83</v>
      </c>
      <c r="L3241">
        <v>170</v>
      </c>
      <c r="M3241" t="s">
        <v>83</v>
      </c>
      <c r="N3241">
        <v>202</v>
      </c>
      <c r="O3241" t="s">
        <v>83</v>
      </c>
      <c r="P3241">
        <v>12.4</v>
      </c>
      <c r="Q3241" t="s">
        <v>83</v>
      </c>
      <c r="R3241">
        <v>11.3</v>
      </c>
      <c r="S3241" t="s">
        <v>83</v>
      </c>
      <c r="T3241">
        <v>11.8</v>
      </c>
      <c r="U3241" t="s">
        <v>83</v>
      </c>
      <c r="V3241">
        <v>7.9</v>
      </c>
      <c r="W3241" t="s">
        <v>83</v>
      </c>
      <c r="X3241">
        <v>7.8</v>
      </c>
      <c r="Y3241" t="s">
        <v>83</v>
      </c>
      <c r="Z3241">
        <v>7.8</v>
      </c>
      <c r="AA3241" t="s">
        <v>83</v>
      </c>
      <c r="AB3241">
        <v>1.3</v>
      </c>
      <c r="AC3241" t="s">
        <v>83</v>
      </c>
      <c r="AD3241">
        <v>1.6</v>
      </c>
      <c r="AE3241" t="s">
        <v>83</v>
      </c>
      <c r="AF3241">
        <v>3</v>
      </c>
      <c r="AG3241" t="s">
        <v>83</v>
      </c>
    </row>
    <row r="3242" spans="1:33" x14ac:dyDescent="0.35">
      <c r="A3242" t="s">
        <v>79</v>
      </c>
      <c r="B3242">
        <v>12098700</v>
      </c>
      <c r="C3242" s="1">
        <v>43525</v>
      </c>
      <c r="D3242">
        <v>5.7</v>
      </c>
      <c r="E3242" t="s">
        <v>83</v>
      </c>
      <c r="F3242">
        <v>3.7</v>
      </c>
      <c r="G3242" t="s">
        <v>83</v>
      </c>
      <c r="H3242">
        <v>4.7</v>
      </c>
      <c r="I3242" t="s">
        <v>83</v>
      </c>
      <c r="J3242">
        <v>219</v>
      </c>
      <c r="K3242" t="s">
        <v>83</v>
      </c>
      <c r="L3242">
        <v>188</v>
      </c>
      <c r="M3242" t="s">
        <v>83</v>
      </c>
      <c r="N3242">
        <v>203</v>
      </c>
      <c r="O3242" t="s">
        <v>83</v>
      </c>
      <c r="P3242">
        <v>12.1</v>
      </c>
      <c r="Q3242" t="s">
        <v>83</v>
      </c>
      <c r="R3242">
        <v>11.2</v>
      </c>
      <c r="S3242" t="s">
        <v>83</v>
      </c>
      <c r="T3242">
        <v>11.6</v>
      </c>
      <c r="U3242" t="s">
        <v>83</v>
      </c>
      <c r="V3242">
        <v>7.9</v>
      </c>
      <c r="W3242" t="s">
        <v>83</v>
      </c>
      <c r="X3242">
        <v>7.8</v>
      </c>
      <c r="Y3242" t="s">
        <v>83</v>
      </c>
      <c r="Z3242">
        <v>7.8</v>
      </c>
      <c r="AA3242" t="s">
        <v>83</v>
      </c>
      <c r="AB3242">
        <v>1.6</v>
      </c>
      <c r="AC3242" t="s">
        <v>83</v>
      </c>
      <c r="AD3242">
        <v>1.9</v>
      </c>
      <c r="AE3242" t="s">
        <v>83</v>
      </c>
      <c r="AF3242">
        <v>2.2999999999999998</v>
      </c>
      <c r="AG3242" t="s">
        <v>83</v>
      </c>
    </row>
    <row r="3243" spans="1:33" x14ac:dyDescent="0.35">
      <c r="A3243" t="s">
        <v>79</v>
      </c>
      <c r="B3243">
        <v>12098700</v>
      </c>
      <c r="C3243" s="1">
        <v>43526</v>
      </c>
      <c r="D3243">
        <v>5.4</v>
      </c>
      <c r="E3243" t="s">
        <v>83</v>
      </c>
      <c r="F3243">
        <v>3.7</v>
      </c>
      <c r="G3243" t="s">
        <v>83</v>
      </c>
      <c r="H3243">
        <v>4.7</v>
      </c>
      <c r="I3243" t="s">
        <v>83</v>
      </c>
      <c r="J3243">
        <v>218</v>
      </c>
      <c r="K3243" t="s">
        <v>83</v>
      </c>
      <c r="L3243">
        <v>193</v>
      </c>
      <c r="M3243" t="s">
        <v>83</v>
      </c>
      <c r="N3243">
        <v>205</v>
      </c>
      <c r="O3243" t="s">
        <v>83</v>
      </c>
      <c r="P3243">
        <v>12</v>
      </c>
      <c r="Q3243" t="s">
        <v>83</v>
      </c>
      <c r="R3243">
        <v>11.2</v>
      </c>
      <c r="S3243" t="s">
        <v>83</v>
      </c>
      <c r="T3243">
        <v>11.6</v>
      </c>
      <c r="U3243" t="s">
        <v>83</v>
      </c>
      <c r="V3243">
        <v>7.9</v>
      </c>
      <c r="W3243" t="s">
        <v>83</v>
      </c>
      <c r="X3243">
        <v>7.8</v>
      </c>
      <c r="Y3243" t="s">
        <v>83</v>
      </c>
      <c r="Z3243">
        <v>7.8</v>
      </c>
      <c r="AA3243" t="s">
        <v>83</v>
      </c>
      <c r="AB3243">
        <v>1.6</v>
      </c>
      <c r="AC3243" t="s">
        <v>83</v>
      </c>
      <c r="AD3243">
        <v>1.8</v>
      </c>
      <c r="AE3243" t="s">
        <v>83</v>
      </c>
      <c r="AF3243">
        <v>2.2999999999999998</v>
      </c>
      <c r="AG3243" t="s">
        <v>83</v>
      </c>
    </row>
    <row r="3244" spans="1:33" x14ac:dyDescent="0.35">
      <c r="A3244" t="s">
        <v>79</v>
      </c>
      <c r="B3244">
        <v>12098700</v>
      </c>
      <c r="C3244" s="1">
        <v>43527</v>
      </c>
      <c r="D3244">
        <v>4.8</v>
      </c>
      <c r="E3244" t="s">
        <v>83</v>
      </c>
      <c r="F3244">
        <v>3.2</v>
      </c>
      <c r="G3244" t="s">
        <v>83</v>
      </c>
      <c r="H3244">
        <v>4.0999999999999996</v>
      </c>
      <c r="I3244" t="s">
        <v>83</v>
      </c>
      <c r="J3244">
        <v>220</v>
      </c>
      <c r="K3244" t="s">
        <v>83</v>
      </c>
      <c r="L3244">
        <v>195</v>
      </c>
      <c r="M3244" t="s">
        <v>83</v>
      </c>
      <c r="N3244">
        <v>207</v>
      </c>
      <c r="O3244" t="s">
        <v>83</v>
      </c>
      <c r="P3244">
        <v>12.3</v>
      </c>
      <c r="Q3244" t="s">
        <v>83</v>
      </c>
      <c r="R3244">
        <v>11.5</v>
      </c>
      <c r="S3244" t="s">
        <v>83</v>
      </c>
      <c r="T3244">
        <v>11.8</v>
      </c>
      <c r="U3244" t="s">
        <v>83</v>
      </c>
      <c r="V3244">
        <v>8</v>
      </c>
      <c r="W3244" t="s">
        <v>83</v>
      </c>
      <c r="X3244">
        <v>7.8</v>
      </c>
      <c r="Y3244" t="s">
        <v>83</v>
      </c>
      <c r="Z3244">
        <v>7.9</v>
      </c>
      <c r="AA3244" t="s">
        <v>83</v>
      </c>
      <c r="AB3244">
        <v>1.5</v>
      </c>
      <c r="AC3244" t="s">
        <v>83</v>
      </c>
      <c r="AD3244">
        <v>1.7</v>
      </c>
      <c r="AE3244" t="s">
        <v>83</v>
      </c>
      <c r="AF3244">
        <v>2.2000000000000002</v>
      </c>
      <c r="AG3244" t="s">
        <v>83</v>
      </c>
    </row>
    <row r="3245" spans="1:33" x14ac:dyDescent="0.35">
      <c r="A3245" t="s">
        <v>79</v>
      </c>
      <c r="B3245">
        <v>12098700</v>
      </c>
      <c r="C3245" s="1">
        <v>43528</v>
      </c>
      <c r="D3245">
        <v>4</v>
      </c>
      <c r="E3245" t="s">
        <v>83</v>
      </c>
      <c r="F3245">
        <v>2.2000000000000002</v>
      </c>
      <c r="G3245" t="s">
        <v>83</v>
      </c>
      <c r="H3245">
        <v>3.2</v>
      </c>
      <c r="I3245" t="s">
        <v>83</v>
      </c>
      <c r="J3245">
        <v>224</v>
      </c>
      <c r="K3245" t="s">
        <v>83</v>
      </c>
      <c r="L3245">
        <v>170</v>
      </c>
      <c r="M3245" t="s">
        <v>83</v>
      </c>
      <c r="N3245">
        <v>209</v>
      </c>
      <c r="O3245" t="s">
        <v>83</v>
      </c>
      <c r="P3245">
        <v>12.7</v>
      </c>
      <c r="Q3245" t="s">
        <v>83</v>
      </c>
      <c r="R3245">
        <v>11.8</v>
      </c>
      <c r="S3245" t="s">
        <v>83</v>
      </c>
      <c r="T3245">
        <v>12.3</v>
      </c>
      <c r="U3245" t="s">
        <v>83</v>
      </c>
      <c r="V3245">
        <v>8</v>
      </c>
      <c r="W3245" t="s">
        <v>83</v>
      </c>
      <c r="X3245">
        <v>7.8</v>
      </c>
      <c r="Y3245" t="s">
        <v>83</v>
      </c>
      <c r="Z3245">
        <v>7.9</v>
      </c>
      <c r="AA3245" t="s">
        <v>83</v>
      </c>
      <c r="AB3245">
        <v>1.5</v>
      </c>
      <c r="AC3245" t="s">
        <v>83</v>
      </c>
      <c r="AD3245">
        <v>1.9</v>
      </c>
      <c r="AE3245" t="s">
        <v>83</v>
      </c>
      <c r="AF3245">
        <v>2.6</v>
      </c>
      <c r="AG3245" t="s">
        <v>83</v>
      </c>
    </row>
    <row r="3246" spans="1:33" x14ac:dyDescent="0.35">
      <c r="A3246" t="s">
        <v>79</v>
      </c>
      <c r="B3246">
        <v>12098700</v>
      </c>
      <c r="C3246" s="1">
        <v>43529</v>
      </c>
      <c r="D3246">
        <v>5</v>
      </c>
      <c r="E3246" t="s">
        <v>83</v>
      </c>
      <c r="F3246">
        <v>2.2999999999999998</v>
      </c>
      <c r="G3246" t="s">
        <v>83</v>
      </c>
      <c r="H3246">
        <v>3.6</v>
      </c>
      <c r="I3246" t="s">
        <v>83</v>
      </c>
      <c r="J3246">
        <v>226</v>
      </c>
      <c r="K3246" t="s">
        <v>83</v>
      </c>
      <c r="L3246">
        <v>188</v>
      </c>
      <c r="M3246" t="s">
        <v>83</v>
      </c>
      <c r="N3246">
        <v>209</v>
      </c>
      <c r="O3246" t="s">
        <v>83</v>
      </c>
      <c r="P3246">
        <v>12.6</v>
      </c>
      <c r="Q3246" t="s">
        <v>83</v>
      </c>
      <c r="R3246">
        <v>11.3</v>
      </c>
      <c r="S3246" t="s">
        <v>83</v>
      </c>
      <c r="T3246">
        <v>12.1</v>
      </c>
      <c r="U3246" t="s">
        <v>83</v>
      </c>
      <c r="V3246">
        <v>8</v>
      </c>
      <c r="W3246" t="s">
        <v>83</v>
      </c>
      <c r="X3246">
        <v>7.8</v>
      </c>
      <c r="Y3246" t="s">
        <v>83</v>
      </c>
      <c r="Z3246">
        <v>7.9</v>
      </c>
      <c r="AA3246" t="s">
        <v>83</v>
      </c>
      <c r="AB3246">
        <v>1.8</v>
      </c>
      <c r="AC3246" t="s">
        <v>83</v>
      </c>
      <c r="AD3246">
        <v>2.1</v>
      </c>
      <c r="AE3246" t="s">
        <v>83</v>
      </c>
      <c r="AF3246">
        <v>2.8</v>
      </c>
      <c r="AG3246" t="s">
        <v>83</v>
      </c>
    </row>
    <row r="3247" spans="1:33" x14ac:dyDescent="0.35">
      <c r="A3247" t="s">
        <v>79</v>
      </c>
      <c r="B3247">
        <v>12098700</v>
      </c>
      <c r="C3247" s="1">
        <v>43530</v>
      </c>
      <c r="D3247">
        <v>4.4000000000000004</v>
      </c>
      <c r="E3247" t="s">
        <v>83</v>
      </c>
      <c r="F3247">
        <v>3.3</v>
      </c>
      <c r="G3247" t="s">
        <v>83</v>
      </c>
      <c r="H3247">
        <v>3.9</v>
      </c>
      <c r="I3247" t="s">
        <v>83</v>
      </c>
      <c r="J3247">
        <v>220</v>
      </c>
      <c r="K3247" t="s">
        <v>83</v>
      </c>
      <c r="L3247">
        <v>194</v>
      </c>
      <c r="M3247" t="s">
        <v>83</v>
      </c>
      <c r="N3247">
        <v>208</v>
      </c>
      <c r="O3247" t="s">
        <v>83</v>
      </c>
      <c r="P3247">
        <v>12.1</v>
      </c>
      <c r="Q3247" t="s">
        <v>83</v>
      </c>
      <c r="R3247">
        <v>11.4</v>
      </c>
      <c r="S3247" t="s">
        <v>83</v>
      </c>
      <c r="T3247">
        <v>11.8</v>
      </c>
      <c r="U3247" t="s">
        <v>83</v>
      </c>
      <c r="V3247">
        <v>8</v>
      </c>
      <c r="W3247" t="s">
        <v>83</v>
      </c>
      <c r="X3247">
        <v>7.8</v>
      </c>
      <c r="Y3247" t="s">
        <v>83</v>
      </c>
      <c r="Z3247">
        <v>7.9</v>
      </c>
      <c r="AA3247" t="s">
        <v>83</v>
      </c>
      <c r="AB3247">
        <v>1.7</v>
      </c>
      <c r="AC3247" t="s">
        <v>83</v>
      </c>
      <c r="AD3247">
        <v>2.2000000000000002</v>
      </c>
      <c r="AE3247" t="s">
        <v>83</v>
      </c>
      <c r="AF3247">
        <v>3.2</v>
      </c>
      <c r="AG3247" t="s">
        <v>83</v>
      </c>
    </row>
    <row r="3248" spans="1:33" x14ac:dyDescent="0.35">
      <c r="A3248" t="s">
        <v>79</v>
      </c>
      <c r="B3248">
        <v>12098700</v>
      </c>
      <c r="C3248" s="1">
        <v>43531</v>
      </c>
      <c r="D3248">
        <v>5.4</v>
      </c>
      <c r="E3248" t="s">
        <v>83</v>
      </c>
      <c r="F3248">
        <v>3.9</v>
      </c>
      <c r="G3248" t="s">
        <v>83</v>
      </c>
      <c r="H3248">
        <v>4.5999999999999996</v>
      </c>
      <c r="I3248" t="s">
        <v>83</v>
      </c>
      <c r="J3248">
        <v>224</v>
      </c>
      <c r="K3248" t="s">
        <v>83</v>
      </c>
      <c r="L3248">
        <v>180</v>
      </c>
      <c r="M3248" t="s">
        <v>83</v>
      </c>
      <c r="N3248">
        <v>210</v>
      </c>
      <c r="O3248" t="s">
        <v>83</v>
      </c>
      <c r="P3248">
        <v>12</v>
      </c>
      <c r="Q3248" t="s">
        <v>83</v>
      </c>
      <c r="R3248">
        <v>11.2</v>
      </c>
      <c r="S3248" t="s">
        <v>83</v>
      </c>
      <c r="T3248">
        <v>11.7</v>
      </c>
      <c r="U3248" t="s">
        <v>83</v>
      </c>
      <c r="V3248">
        <v>8</v>
      </c>
      <c r="W3248" t="s">
        <v>83</v>
      </c>
      <c r="X3248">
        <v>7.8</v>
      </c>
      <c r="Y3248" t="s">
        <v>83</v>
      </c>
      <c r="Z3248">
        <v>7.9</v>
      </c>
      <c r="AA3248" t="s">
        <v>83</v>
      </c>
      <c r="AB3248">
        <v>1.8</v>
      </c>
      <c r="AC3248" t="s">
        <v>83</v>
      </c>
      <c r="AD3248">
        <v>2</v>
      </c>
      <c r="AE3248" t="s">
        <v>83</v>
      </c>
      <c r="AF3248">
        <v>2.4</v>
      </c>
      <c r="AG3248" t="s">
        <v>83</v>
      </c>
    </row>
    <row r="3249" spans="1:33" x14ac:dyDescent="0.35">
      <c r="A3249" t="s">
        <v>79</v>
      </c>
      <c r="B3249">
        <v>12098700</v>
      </c>
      <c r="C3249" s="1">
        <v>43532</v>
      </c>
      <c r="D3249">
        <v>4.7</v>
      </c>
      <c r="E3249" t="s">
        <v>83</v>
      </c>
      <c r="F3249">
        <v>3.3</v>
      </c>
      <c r="G3249" t="s">
        <v>83</v>
      </c>
      <c r="H3249">
        <v>4</v>
      </c>
      <c r="I3249" t="s">
        <v>83</v>
      </c>
      <c r="J3249">
        <v>211</v>
      </c>
      <c r="K3249" t="s">
        <v>83</v>
      </c>
      <c r="L3249">
        <v>157</v>
      </c>
      <c r="M3249" t="s">
        <v>83</v>
      </c>
      <c r="N3249">
        <v>183</v>
      </c>
      <c r="O3249" t="s">
        <v>83</v>
      </c>
      <c r="P3249">
        <v>12.6</v>
      </c>
      <c r="Q3249" t="s">
        <v>83</v>
      </c>
      <c r="R3249">
        <v>11.5</v>
      </c>
      <c r="S3249" t="s">
        <v>83</v>
      </c>
      <c r="T3249">
        <v>12</v>
      </c>
      <c r="U3249" t="s">
        <v>83</v>
      </c>
      <c r="V3249">
        <v>7.9</v>
      </c>
      <c r="W3249" t="s">
        <v>83</v>
      </c>
      <c r="X3249">
        <v>7.7</v>
      </c>
      <c r="Y3249" t="s">
        <v>83</v>
      </c>
      <c r="Z3249">
        <v>7.8</v>
      </c>
      <c r="AA3249" t="s">
        <v>83</v>
      </c>
      <c r="AB3249">
        <v>1.8</v>
      </c>
      <c r="AC3249" t="s">
        <v>83</v>
      </c>
      <c r="AD3249">
        <v>2</v>
      </c>
      <c r="AE3249" t="s">
        <v>83</v>
      </c>
      <c r="AF3249">
        <v>2.5</v>
      </c>
      <c r="AG3249" t="s">
        <v>83</v>
      </c>
    </row>
    <row r="3250" spans="1:33" x14ac:dyDescent="0.35">
      <c r="A3250" t="s">
        <v>79</v>
      </c>
      <c r="B3250">
        <v>12098700</v>
      </c>
      <c r="C3250" s="1">
        <v>43533</v>
      </c>
      <c r="D3250">
        <v>5.3</v>
      </c>
      <c r="E3250" t="s">
        <v>83</v>
      </c>
      <c r="F3250">
        <v>2.6</v>
      </c>
      <c r="G3250" t="s">
        <v>83</v>
      </c>
      <c r="H3250">
        <v>3.9</v>
      </c>
      <c r="I3250" t="s">
        <v>83</v>
      </c>
      <c r="J3250">
        <v>198</v>
      </c>
      <c r="K3250" t="s">
        <v>83</v>
      </c>
      <c r="L3250">
        <v>154</v>
      </c>
      <c r="M3250" t="s">
        <v>83</v>
      </c>
      <c r="N3250">
        <v>180</v>
      </c>
      <c r="O3250" t="s">
        <v>83</v>
      </c>
      <c r="P3250">
        <v>12.9</v>
      </c>
      <c r="Q3250" t="s">
        <v>83</v>
      </c>
      <c r="R3250">
        <v>11.4</v>
      </c>
      <c r="S3250" t="s">
        <v>83</v>
      </c>
      <c r="T3250">
        <v>12.2</v>
      </c>
      <c r="U3250" t="s">
        <v>83</v>
      </c>
      <c r="V3250">
        <v>7.9</v>
      </c>
      <c r="W3250" t="s">
        <v>83</v>
      </c>
      <c r="X3250">
        <v>7.7</v>
      </c>
      <c r="Y3250" t="s">
        <v>83</v>
      </c>
      <c r="Z3250">
        <v>7.8</v>
      </c>
      <c r="AA3250" t="s">
        <v>83</v>
      </c>
      <c r="AB3250">
        <v>1.8</v>
      </c>
      <c r="AC3250" t="s">
        <v>83</v>
      </c>
      <c r="AD3250">
        <v>2</v>
      </c>
      <c r="AE3250" t="s">
        <v>83</v>
      </c>
      <c r="AF3250">
        <v>2.8</v>
      </c>
      <c r="AG3250" t="s">
        <v>83</v>
      </c>
    </row>
    <row r="3251" spans="1:33" x14ac:dyDescent="0.35">
      <c r="A3251" t="s">
        <v>79</v>
      </c>
      <c r="B3251">
        <v>12098700</v>
      </c>
      <c r="C3251" s="1">
        <v>43534</v>
      </c>
      <c r="D3251">
        <v>5.6</v>
      </c>
      <c r="E3251" t="s">
        <v>83</v>
      </c>
      <c r="F3251">
        <v>2.7</v>
      </c>
      <c r="G3251" t="s">
        <v>83</v>
      </c>
      <c r="H3251">
        <v>4.3</v>
      </c>
      <c r="I3251" t="s">
        <v>83</v>
      </c>
      <c r="J3251">
        <v>207</v>
      </c>
      <c r="K3251" t="s">
        <v>83</v>
      </c>
      <c r="L3251">
        <v>162</v>
      </c>
      <c r="M3251" t="s">
        <v>83</v>
      </c>
      <c r="N3251">
        <v>182</v>
      </c>
      <c r="O3251" t="s">
        <v>83</v>
      </c>
      <c r="P3251">
        <v>12.8</v>
      </c>
      <c r="Q3251" t="s">
        <v>83</v>
      </c>
      <c r="R3251">
        <v>11.4</v>
      </c>
      <c r="S3251" t="s">
        <v>83</v>
      </c>
      <c r="T3251">
        <v>12.1</v>
      </c>
      <c r="U3251" t="s">
        <v>83</v>
      </c>
      <c r="V3251">
        <v>7.9</v>
      </c>
      <c r="W3251" t="s">
        <v>83</v>
      </c>
      <c r="X3251">
        <v>7.7</v>
      </c>
      <c r="Y3251" t="s">
        <v>83</v>
      </c>
      <c r="Z3251">
        <v>7.8</v>
      </c>
      <c r="AA3251" t="s">
        <v>83</v>
      </c>
      <c r="AB3251">
        <v>1.8</v>
      </c>
      <c r="AC3251" t="s">
        <v>83</v>
      </c>
      <c r="AD3251">
        <v>2.1</v>
      </c>
      <c r="AE3251" t="s">
        <v>83</v>
      </c>
      <c r="AF3251">
        <v>4.5</v>
      </c>
      <c r="AG3251" t="s">
        <v>83</v>
      </c>
    </row>
    <row r="3252" spans="1:33" x14ac:dyDescent="0.35">
      <c r="A3252" t="s">
        <v>79</v>
      </c>
      <c r="B3252">
        <v>12098700</v>
      </c>
      <c r="C3252" s="1">
        <v>43535</v>
      </c>
      <c r="D3252">
        <v>6</v>
      </c>
      <c r="E3252" t="s">
        <v>83</v>
      </c>
      <c r="F3252">
        <v>3.3</v>
      </c>
      <c r="G3252" t="s">
        <v>83</v>
      </c>
      <c r="H3252">
        <v>4.5999999999999996</v>
      </c>
      <c r="I3252" t="s">
        <v>83</v>
      </c>
      <c r="J3252">
        <v>211</v>
      </c>
      <c r="K3252" t="s">
        <v>83</v>
      </c>
      <c r="L3252">
        <v>151</v>
      </c>
      <c r="M3252" t="s">
        <v>83</v>
      </c>
      <c r="N3252">
        <v>181</v>
      </c>
      <c r="O3252" t="s">
        <v>83</v>
      </c>
      <c r="P3252">
        <v>12.8</v>
      </c>
      <c r="Q3252" t="s">
        <v>83</v>
      </c>
      <c r="R3252">
        <v>11.1</v>
      </c>
      <c r="S3252" t="s">
        <v>83</v>
      </c>
      <c r="T3252">
        <v>12</v>
      </c>
      <c r="U3252" t="s">
        <v>83</v>
      </c>
      <c r="V3252">
        <v>8</v>
      </c>
      <c r="W3252" t="s">
        <v>83</v>
      </c>
      <c r="X3252">
        <v>7.7</v>
      </c>
      <c r="Y3252" t="s">
        <v>83</v>
      </c>
      <c r="Z3252">
        <v>7.8</v>
      </c>
      <c r="AA3252" t="s">
        <v>83</v>
      </c>
      <c r="AB3252">
        <v>1.8</v>
      </c>
      <c r="AC3252" t="s">
        <v>83</v>
      </c>
      <c r="AD3252">
        <v>2</v>
      </c>
      <c r="AE3252" t="s">
        <v>83</v>
      </c>
      <c r="AF3252">
        <v>4</v>
      </c>
      <c r="AG3252" t="s">
        <v>83</v>
      </c>
    </row>
    <row r="3253" spans="1:33" x14ac:dyDescent="0.35">
      <c r="A3253" t="s">
        <v>79</v>
      </c>
      <c r="B3253">
        <v>12098700</v>
      </c>
      <c r="C3253" s="1">
        <v>43536</v>
      </c>
      <c r="D3253">
        <v>5.8</v>
      </c>
      <c r="E3253" t="s">
        <v>83</v>
      </c>
      <c r="F3253">
        <v>2.6</v>
      </c>
      <c r="G3253" t="s">
        <v>83</v>
      </c>
      <c r="H3253">
        <v>4.5999999999999996</v>
      </c>
      <c r="I3253" t="s">
        <v>83</v>
      </c>
      <c r="J3253">
        <v>216</v>
      </c>
      <c r="K3253" t="s">
        <v>83</v>
      </c>
      <c r="L3253">
        <v>73</v>
      </c>
      <c r="M3253" t="s">
        <v>83</v>
      </c>
      <c r="N3253">
        <v>182</v>
      </c>
      <c r="O3253" t="s">
        <v>83</v>
      </c>
      <c r="P3253">
        <v>13.1</v>
      </c>
      <c r="Q3253" t="s">
        <v>83</v>
      </c>
      <c r="R3253">
        <v>11</v>
      </c>
      <c r="S3253" t="s">
        <v>83</v>
      </c>
      <c r="T3253">
        <v>11.8</v>
      </c>
      <c r="U3253" t="s">
        <v>83</v>
      </c>
      <c r="V3253">
        <v>7.9</v>
      </c>
      <c r="W3253" t="s">
        <v>83</v>
      </c>
      <c r="X3253">
        <v>7.4</v>
      </c>
      <c r="Y3253" t="s">
        <v>83</v>
      </c>
      <c r="Z3253">
        <v>7.8</v>
      </c>
      <c r="AA3253" t="s">
        <v>83</v>
      </c>
      <c r="AB3253">
        <v>1.9</v>
      </c>
      <c r="AC3253" t="s">
        <v>83</v>
      </c>
      <c r="AD3253">
        <v>3.8</v>
      </c>
      <c r="AE3253" t="s">
        <v>83</v>
      </c>
      <c r="AF3253">
        <v>14.6</v>
      </c>
      <c r="AG3253" t="s">
        <v>83</v>
      </c>
    </row>
    <row r="3254" spans="1:33" x14ac:dyDescent="0.35">
      <c r="A3254" t="s">
        <v>79</v>
      </c>
      <c r="B3254">
        <v>12098700</v>
      </c>
      <c r="C3254" s="1">
        <v>43537</v>
      </c>
      <c r="D3254">
        <v>5.5</v>
      </c>
      <c r="E3254" t="s">
        <v>83</v>
      </c>
      <c r="F3254">
        <v>2.6</v>
      </c>
      <c r="G3254" t="s">
        <v>83</v>
      </c>
      <c r="H3254">
        <v>4.0999999999999996</v>
      </c>
      <c r="I3254" t="s">
        <v>83</v>
      </c>
      <c r="J3254">
        <v>180</v>
      </c>
      <c r="K3254" t="s">
        <v>83</v>
      </c>
      <c r="L3254">
        <v>73</v>
      </c>
      <c r="M3254" t="s">
        <v>83</v>
      </c>
      <c r="N3254">
        <v>97</v>
      </c>
      <c r="O3254" t="s">
        <v>83</v>
      </c>
      <c r="P3254">
        <v>13.6</v>
      </c>
      <c r="Q3254" t="s">
        <v>83</v>
      </c>
      <c r="R3254">
        <v>11.9</v>
      </c>
      <c r="S3254" t="s">
        <v>83</v>
      </c>
      <c r="T3254">
        <v>12.7</v>
      </c>
      <c r="U3254" t="s">
        <v>83</v>
      </c>
      <c r="V3254">
        <v>7.8</v>
      </c>
      <c r="W3254" t="s">
        <v>83</v>
      </c>
      <c r="X3254">
        <v>7.4</v>
      </c>
      <c r="Y3254" t="s">
        <v>83</v>
      </c>
      <c r="Z3254">
        <v>7.6</v>
      </c>
      <c r="AA3254" t="s">
        <v>83</v>
      </c>
      <c r="AB3254">
        <v>2.5</v>
      </c>
      <c r="AC3254" t="s">
        <v>83</v>
      </c>
      <c r="AD3254">
        <v>2.9</v>
      </c>
      <c r="AE3254" t="s">
        <v>83</v>
      </c>
      <c r="AF3254">
        <v>4.8</v>
      </c>
      <c r="AG3254" t="s">
        <v>83</v>
      </c>
    </row>
    <row r="3255" spans="1:33" x14ac:dyDescent="0.35">
      <c r="A3255" t="s">
        <v>79</v>
      </c>
      <c r="B3255">
        <v>12098700</v>
      </c>
      <c r="C3255" s="1">
        <v>43538</v>
      </c>
      <c r="D3255">
        <v>5.8</v>
      </c>
      <c r="E3255" t="s">
        <v>83</v>
      </c>
      <c r="F3255">
        <v>3.4</v>
      </c>
      <c r="G3255" t="s">
        <v>83</v>
      </c>
      <c r="H3255">
        <v>4.5999999999999996</v>
      </c>
      <c r="I3255" t="s">
        <v>83</v>
      </c>
      <c r="J3255">
        <v>76</v>
      </c>
      <c r="K3255" t="s">
        <v>83</v>
      </c>
      <c r="L3255">
        <v>74</v>
      </c>
      <c r="M3255" t="s">
        <v>83</v>
      </c>
      <c r="N3255">
        <v>75</v>
      </c>
      <c r="O3255" t="s">
        <v>83</v>
      </c>
      <c r="P3255">
        <v>13.6</v>
      </c>
      <c r="Q3255" t="s">
        <v>83</v>
      </c>
      <c r="R3255">
        <v>12.1</v>
      </c>
      <c r="S3255" t="s">
        <v>83</v>
      </c>
      <c r="T3255">
        <v>12.8</v>
      </c>
      <c r="U3255" t="s">
        <v>83</v>
      </c>
      <c r="V3255">
        <v>7.9</v>
      </c>
      <c r="W3255" t="s">
        <v>83</v>
      </c>
      <c r="X3255">
        <v>7.4</v>
      </c>
      <c r="Y3255" t="s">
        <v>83</v>
      </c>
      <c r="Z3255">
        <v>7.4</v>
      </c>
      <c r="AA3255" t="s">
        <v>83</v>
      </c>
      <c r="AB3255">
        <v>2.2000000000000002</v>
      </c>
      <c r="AC3255" t="s">
        <v>83</v>
      </c>
      <c r="AD3255">
        <v>2.6</v>
      </c>
      <c r="AE3255" t="s">
        <v>83</v>
      </c>
      <c r="AF3255">
        <v>4.0999999999999996</v>
      </c>
      <c r="AG3255" t="s">
        <v>83</v>
      </c>
    </row>
    <row r="3256" spans="1:33" x14ac:dyDescent="0.35">
      <c r="A3256" t="s">
        <v>79</v>
      </c>
      <c r="B3256">
        <v>12098700</v>
      </c>
      <c r="C3256" s="1">
        <v>43539</v>
      </c>
      <c r="D3256">
        <v>7</v>
      </c>
      <c r="E3256" t="s">
        <v>83</v>
      </c>
      <c r="F3256">
        <v>3.9</v>
      </c>
      <c r="G3256" t="s">
        <v>83</v>
      </c>
      <c r="H3256">
        <v>5.4</v>
      </c>
      <c r="I3256" t="s">
        <v>83</v>
      </c>
      <c r="J3256">
        <v>76</v>
      </c>
      <c r="K3256" t="s">
        <v>83</v>
      </c>
      <c r="L3256">
        <v>75</v>
      </c>
      <c r="M3256" t="s">
        <v>83</v>
      </c>
      <c r="N3256">
        <v>75</v>
      </c>
      <c r="O3256" t="s">
        <v>83</v>
      </c>
      <c r="P3256">
        <v>13.4</v>
      </c>
      <c r="Q3256" t="s">
        <v>83</v>
      </c>
      <c r="R3256">
        <v>11.7</v>
      </c>
      <c r="S3256" t="s">
        <v>83</v>
      </c>
      <c r="T3256">
        <v>12.5</v>
      </c>
      <c r="U3256" t="s">
        <v>83</v>
      </c>
      <c r="V3256">
        <v>7.9</v>
      </c>
      <c r="W3256" t="s">
        <v>83</v>
      </c>
      <c r="X3256">
        <v>7.4</v>
      </c>
      <c r="Y3256" t="s">
        <v>83</v>
      </c>
      <c r="Z3256">
        <v>7.4</v>
      </c>
      <c r="AA3256" t="s">
        <v>83</v>
      </c>
      <c r="AB3256">
        <v>2.1</v>
      </c>
      <c r="AC3256" t="s">
        <v>83</v>
      </c>
      <c r="AD3256">
        <v>2.4</v>
      </c>
      <c r="AE3256" t="s">
        <v>83</v>
      </c>
      <c r="AF3256">
        <v>3.2</v>
      </c>
      <c r="AG3256" t="s">
        <v>83</v>
      </c>
    </row>
    <row r="3257" spans="1:33" x14ac:dyDescent="0.35">
      <c r="A3257" t="s">
        <v>79</v>
      </c>
      <c r="B3257">
        <v>12098700</v>
      </c>
      <c r="C3257" s="1">
        <v>43540</v>
      </c>
      <c r="D3257">
        <v>6.8</v>
      </c>
      <c r="E3257" t="s">
        <v>83</v>
      </c>
      <c r="F3257">
        <v>4.2</v>
      </c>
      <c r="G3257" t="s">
        <v>83</v>
      </c>
      <c r="H3257">
        <v>5.5</v>
      </c>
      <c r="I3257" t="s">
        <v>83</v>
      </c>
      <c r="J3257">
        <v>75</v>
      </c>
      <c r="K3257" t="s">
        <v>83</v>
      </c>
      <c r="L3257">
        <v>72</v>
      </c>
      <c r="M3257" t="s">
        <v>83</v>
      </c>
      <c r="N3257">
        <v>73</v>
      </c>
      <c r="O3257" t="s">
        <v>83</v>
      </c>
      <c r="P3257">
        <v>13.4</v>
      </c>
      <c r="Q3257" t="s">
        <v>83</v>
      </c>
      <c r="R3257">
        <v>11.8</v>
      </c>
      <c r="S3257" t="s">
        <v>83</v>
      </c>
      <c r="T3257">
        <v>12.5</v>
      </c>
      <c r="U3257" t="s">
        <v>83</v>
      </c>
      <c r="V3257">
        <v>7.9</v>
      </c>
      <c r="W3257" t="s">
        <v>83</v>
      </c>
      <c r="X3257">
        <v>7.4</v>
      </c>
      <c r="Y3257" t="s">
        <v>83</v>
      </c>
      <c r="Z3257">
        <v>7.4</v>
      </c>
      <c r="AA3257" t="s">
        <v>83</v>
      </c>
      <c r="AB3257">
        <v>2.7</v>
      </c>
      <c r="AC3257" t="s">
        <v>83</v>
      </c>
      <c r="AD3257">
        <v>4.7</v>
      </c>
      <c r="AE3257" t="s">
        <v>83</v>
      </c>
      <c r="AF3257">
        <v>9</v>
      </c>
      <c r="AG3257" t="s">
        <v>83</v>
      </c>
    </row>
    <row r="3258" spans="1:33" x14ac:dyDescent="0.35">
      <c r="A3258" t="s">
        <v>79</v>
      </c>
      <c r="B3258">
        <v>12098700</v>
      </c>
      <c r="C3258" s="1">
        <v>43541</v>
      </c>
      <c r="D3258">
        <v>7.4</v>
      </c>
      <c r="E3258" t="s">
        <v>83</v>
      </c>
      <c r="F3258">
        <v>3.9</v>
      </c>
      <c r="G3258" t="s">
        <v>83</v>
      </c>
      <c r="H3258">
        <v>5.6</v>
      </c>
      <c r="I3258" t="s">
        <v>83</v>
      </c>
      <c r="J3258">
        <v>72</v>
      </c>
      <c r="K3258" t="s">
        <v>83</v>
      </c>
      <c r="L3258">
        <v>68</v>
      </c>
      <c r="M3258" t="s">
        <v>83</v>
      </c>
      <c r="N3258">
        <v>70</v>
      </c>
      <c r="O3258" t="s">
        <v>83</v>
      </c>
      <c r="P3258">
        <v>13.4</v>
      </c>
      <c r="Q3258" t="s">
        <v>83</v>
      </c>
      <c r="R3258">
        <v>11.6</v>
      </c>
      <c r="S3258" t="s">
        <v>83</v>
      </c>
      <c r="T3258">
        <v>12.5</v>
      </c>
      <c r="U3258" t="s">
        <v>83</v>
      </c>
      <c r="V3258">
        <v>7.8</v>
      </c>
      <c r="W3258" t="s">
        <v>83</v>
      </c>
      <c r="X3258">
        <v>7.3</v>
      </c>
      <c r="Y3258" t="s">
        <v>83</v>
      </c>
      <c r="Z3258">
        <v>7.4</v>
      </c>
      <c r="AA3258" t="s">
        <v>83</v>
      </c>
      <c r="AB3258">
        <v>3.9</v>
      </c>
      <c r="AC3258" t="s">
        <v>83</v>
      </c>
      <c r="AD3258">
        <v>5.9</v>
      </c>
      <c r="AE3258" t="s">
        <v>83</v>
      </c>
      <c r="AF3258">
        <v>10.5</v>
      </c>
      <c r="AG3258" t="s">
        <v>83</v>
      </c>
    </row>
    <row r="3259" spans="1:33" x14ac:dyDescent="0.35">
      <c r="A3259" t="s">
        <v>79</v>
      </c>
      <c r="B3259">
        <v>12098700</v>
      </c>
      <c r="C3259" s="1">
        <v>43542</v>
      </c>
      <c r="D3259">
        <v>7.7</v>
      </c>
      <c r="E3259" t="s">
        <v>83</v>
      </c>
      <c r="F3259">
        <v>3.9</v>
      </c>
      <c r="G3259" t="s">
        <v>83</v>
      </c>
      <c r="H3259">
        <v>5.8</v>
      </c>
      <c r="I3259" t="s">
        <v>83</v>
      </c>
      <c r="J3259">
        <v>69</v>
      </c>
      <c r="K3259" t="s">
        <v>83</v>
      </c>
      <c r="L3259">
        <v>61</v>
      </c>
      <c r="M3259" t="s">
        <v>83</v>
      </c>
      <c r="N3259">
        <v>65</v>
      </c>
      <c r="O3259" t="s">
        <v>83</v>
      </c>
      <c r="P3259">
        <v>13.2</v>
      </c>
      <c r="Q3259" t="s">
        <v>83</v>
      </c>
      <c r="R3259">
        <v>11.6</v>
      </c>
      <c r="S3259" t="s">
        <v>83</v>
      </c>
      <c r="T3259">
        <v>12.4</v>
      </c>
      <c r="U3259" t="s">
        <v>83</v>
      </c>
      <c r="V3259">
        <v>7.8</v>
      </c>
      <c r="W3259" t="s">
        <v>83</v>
      </c>
      <c r="X3259">
        <v>7.2</v>
      </c>
      <c r="Y3259" t="s">
        <v>83</v>
      </c>
      <c r="Z3259">
        <v>7.4</v>
      </c>
      <c r="AA3259" t="s">
        <v>83</v>
      </c>
      <c r="AB3259">
        <v>5.6</v>
      </c>
      <c r="AC3259" t="s">
        <v>83</v>
      </c>
      <c r="AD3259">
        <v>8.6999999999999993</v>
      </c>
      <c r="AE3259" t="s">
        <v>83</v>
      </c>
      <c r="AF3259">
        <v>22.2</v>
      </c>
      <c r="AG3259" t="s">
        <v>83</v>
      </c>
    </row>
    <row r="3260" spans="1:33" x14ac:dyDescent="0.35">
      <c r="A3260" t="s">
        <v>79</v>
      </c>
      <c r="B3260">
        <v>12098700</v>
      </c>
      <c r="C3260" s="1">
        <v>43543</v>
      </c>
      <c r="D3260">
        <v>7.9</v>
      </c>
      <c r="E3260" t="s">
        <v>83</v>
      </c>
      <c r="F3260">
        <v>4.2</v>
      </c>
      <c r="G3260" t="s">
        <v>83</v>
      </c>
      <c r="H3260">
        <v>6</v>
      </c>
      <c r="I3260" t="s">
        <v>83</v>
      </c>
      <c r="J3260">
        <v>61</v>
      </c>
      <c r="K3260" t="s">
        <v>83</v>
      </c>
      <c r="L3260">
        <v>57</v>
      </c>
      <c r="M3260" t="s">
        <v>83</v>
      </c>
      <c r="N3260">
        <v>58</v>
      </c>
      <c r="O3260" t="s">
        <v>83</v>
      </c>
      <c r="P3260">
        <v>13</v>
      </c>
      <c r="Q3260" t="s">
        <v>83</v>
      </c>
      <c r="R3260">
        <v>11.6</v>
      </c>
      <c r="S3260" t="s">
        <v>83</v>
      </c>
      <c r="T3260">
        <v>12.3</v>
      </c>
      <c r="U3260" t="s">
        <v>83</v>
      </c>
      <c r="V3260">
        <v>7.6</v>
      </c>
      <c r="W3260" t="s">
        <v>83</v>
      </c>
      <c r="X3260">
        <v>7.2</v>
      </c>
      <c r="Y3260" t="s">
        <v>83</v>
      </c>
      <c r="Z3260">
        <v>7.3</v>
      </c>
      <c r="AA3260" t="s">
        <v>83</v>
      </c>
      <c r="AB3260">
        <v>7.4</v>
      </c>
      <c r="AC3260" t="s">
        <v>83</v>
      </c>
      <c r="AD3260">
        <v>12.5</v>
      </c>
      <c r="AE3260" t="s">
        <v>83</v>
      </c>
      <c r="AF3260">
        <v>22.8</v>
      </c>
      <c r="AG3260" t="s">
        <v>83</v>
      </c>
    </row>
    <row r="3261" spans="1:33" x14ac:dyDescent="0.35">
      <c r="A3261" t="s">
        <v>79</v>
      </c>
      <c r="B3261">
        <v>12098700</v>
      </c>
      <c r="C3261" s="1">
        <v>43544</v>
      </c>
      <c r="D3261">
        <v>8.1</v>
      </c>
      <c r="E3261" t="s">
        <v>83</v>
      </c>
      <c r="F3261">
        <v>4.4000000000000004</v>
      </c>
      <c r="G3261" t="s">
        <v>83</v>
      </c>
      <c r="H3261">
        <v>6.2</v>
      </c>
      <c r="I3261" t="s">
        <v>83</v>
      </c>
      <c r="J3261">
        <v>57</v>
      </c>
      <c r="K3261" t="s">
        <v>83</v>
      </c>
      <c r="L3261">
        <v>54</v>
      </c>
      <c r="M3261" t="s">
        <v>83</v>
      </c>
      <c r="N3261">
        <v>56</v>
      </c>
      <c r="O3261" t="s">
        <v>83</v>
      </c>
      <c r="P3261">
        <v>12.9</v>
      </c>
      <c r="Q3261" t="s">
        <v>83</v>
      </c>
      <c r="R3261">
        <v>11.6</v>
      </c>
      <c r="S3261" t="s">
        <v>83</v>
      </c>
      <c r="T3261">
        <v>12.3</v>
      </c>
      <c r="U3261" t="s">
        <v>83</v>
      </c>
      <c r="V3261">
        <v>7.5</v>
      </c>
      <c r="W3261" t="s">
        <v>83</v>
      </c>
      <c r="X3261">
        <v>7.2</v>
      </c>
      <c r="Y3261" t="s">
        <v>83</v>
      </c>
      <c r="Z3261">
        <v>7.3</v>
      </c>
      <c r="AA3261" t="s">
        <v>83</v>
      </c>
      <c r="AB3261">
        <v>7.5</v>
      </c>
      <c r="AC3261" t="s">
        <v>83</v>
      </c>
      <c r="AD3261">
        <v>11.7</v>
      </c>
      <c r="AE3261" t="s">
        <v>83</v>
      </c>
      <c r="AF3261">
        <v>16.2</v>
      </c>
      <c r="AG3261" t="s">
        <v>83</v>
      </c>
    </row>
    <row r="3262" spans="1:33" x14ac:dyDescent="0.35">
      <c r="A3262" t="s">
        <v>79</v>
      </c>
      <c r="B3262">
        <v>12098700</v>
      </c>
      <c r="C3262" s="1">
        <v>43545</v>
      </c>
      <c r="D3262">
        <v>7.3</v>
      </c>
      <c r="E3262" t="s">
        <v>83</v>
      </c>
      <c r="F3262">
        <v>4.2</v>
      </c>
      <c r="G3262" t="s">
        <v>83</v>
      </c>
      <c r="H3262">
        <v>5.8</v>
      </c>
      <c r="I3262" t="s">
        <v>83</v>
      </c>
      <c r="J3262">
        <v>55</v>
      </c>
      <c r="K3262" t="s">
        <v>83</v>
      </c>
      <c r="L3262">
        <v>54</v>
      </c>
      <c r="M3262" t="s">
        <v>83</v>
      </c>
      <c r="N3262">
        <v>54</v>
      </c>
      <c r="O3262" t="s">
        <v>83</v>
      </c>
      <c r="P3262">
        <v>13.1</v>
      </c>
      <c r="Q3262" t="s">
        <v>83</v>
      </c>
      <c r="R3262">
        <v>11.8</v>
      </c>
      <c r="S3262" t="s">
        <v>83</v>
      </c>
      <c r="T3262">
        <v>12.4</v>
      </c>
      <c r="U3262" t="s">
        <v>83</v>
      </c>
      <c r="V3262">
        <v>7.5</v>
      </c>
      <c r="W3262" t="s">
        <v>83</v>
      </c>
      <c r="X3262">
        <v>7.2</v>
      </c>
      <c r="Y3262" t="s">
        <v>83</v>
      </c>
      <c r="Z3262">
        <v>7.3</v>
      </c>
      <c r="AA3262" t="s">
        <v>83</v>
      </c>
      <c r="AB3262">
        <v>5.6</v>
      </c>
      <c r="AC3262" t="s">
        <v>83</v>
      </c>
      <c r="AD3262">
        <v>8.5</v>
      </c>
      <c r="AE3262" t="s">
        <v>83</v>
      </c>
      <c r="AF3262">
        <v>24.4</v>
      </c>
      <c r="AG3262" t="s">
        <v>83</v>
      </c>
    </row>
    <row r="3263" spans="1:33" x14ac:dyDescent="0.35">
      <c r="A3263" t="s">
        <v>79</v>
      </c>
      <c r="B3263">
        <v>12098700</v>
      </c>
      <c r="C3263" s="1">
        <v>43546</v>
      </c>
      <c r="D3263">
        <v>7.7</v>
      </c>
      <c r="E3263" t="s">
        <v>83</v>
      </c>
      <c r="F3263">
        <v>5.3</v>
      </c>
      <c r="G3263" t="s">
        <v>83</v>
      </c>
      <c r="H3263">
        <v>6.6</v>
      </c>
      <c r="I3263" t="s">
        <v>83</v>
      </c>
      <c r="J3263">
        <v>56</v>
      </c>
      <c r="K3263" t="s">
        <v>83</v>
      </c>
      <c r="L3263">
        <v>55</v>
      </c>
      <c r="M3263" t="s">
        <v>83</v>
      </c>
      <c r="N3263">
        <v>56</v>
      </c>
      <c r="O3263" t="s">
        <v>83</v>
      </c>
      <c r="P3263">
        <v>12.6</v>
      </c>
      <c r="Q3263" t="s">
        <v>83</v>
      </c>
      <c r="R3263">
        <v>11.7</v>
      </c>
      <c r="S3263" t="s">
        <v>83</v>
      </c>
      <c r="T3263">
        <v>12.1</v>
      </c>
      <c r="U3263" t="s">
        <v>83</v>
      </c>
      <c r="V3263">
        <v>7.5</v>
      </c>
      <c r="W3263" t="s">
        <v>83</v>
      </c>
      <c r="X3263">
        <v>7.2</v>
      </c>
      <c r="Y3263" t="s">
        <v>83</v>
      </c>
      <c r="Z3263">
        <v>7.3</v>
      </c>
      <c r="AA3263" t="s">
        <v>83</v>
      </c>
      <c r="AB3263">
        <v>4.3</v>
      </c>
      <c r="AC3263" t="s">
        <v>83</v>
      </c>
      <c r="AD3263">
        <v>5.7</v>
      </c>
      <c r="AE3263" t="s">
        <v>83</v>
      </c>
      <c r="AF3263">
        <v>10.3</v>
      </c>
      <c r="AG3263" t="s">
        <v>83</v>
      </c>
    </row>
    <row r="3264" spans="1:33" x14ac:dyDescent="0.35">
      <c r="A3264" t="s">
        <v>79</v>
      </c>
      <c r="B3264">
        <v>12098700</v>
      </c>
      <c r="C3264" s="1">
        <v>43547</v>
      </c>
      <c r="D3264">
        <v>7.5</v>
      </c>
      <c r="E3264" t="s">
        <v>83</v>
      </c>
      <c r="F3264">
        <v>5.4</v>
      </c>
      <c r="G3264" t="s">
        <v>83</v>
      </c>
      <c r="H3264">
        <v>6.6</v>
      </c>
      <c r="I3264" t="s">
        <v>83</v>
      </c>
      <c r="J3264">
        <v>56</v>
      </c>
      <c r="K3264" t="s">
        <v>83</v>
      </c>
      <c r="L3264">
        <v>56</v>
      </c>
      <c r="M3264" t="s">
        <v>83</v>
      </c>
      <c r="N3264">
        <v>56</v>
      </c>
      <c r="O3264" t="s">
        <v>83</v>
      </c>
      <c r="P3264">
        <v>12.7</v>
      </c>
      <c r="Q3264" t="s">
        <v>83</v>
      </c>
      <c r="R3264">
        <v>11.8</v>
      </c>
      <c r="S3264" t="s">
        <v>83</v>
      </c>
      <c r="T3264">
        <v>12.2</v>
      </c>
      <c r="U3264" t="s">
        <v>83</v>
      </c>
      <c r="V3264">
        <v>7.5</v>
      </c>
      <c r="W3264" t="s">
        <v>83</v>
      </c>
      <c r="X3264">
        <v>7.2</v>
      </c>
      <c r="Y3264" t="s">
        <v>83</v>
      </c>
      <c r="Z3264">
        <v>7.3</v>
      </c>
      <c r="AA3264" t="s">
        <v>83</v>
      </c>
      <c r="AB3264">
        <v>4</v>
      </c>
      <c r="AC3264" t="s">
        <v>83</v>
      </c>
      <c r="AD3264">
        <v>5.0999999999999996</v>
      </c>
      <c r="AE3264" t="s">
        <v>83</v>
      </c>
      <c r="AF3264">
        <v>7.6</v>
      </c>
      <c r="AG3264" t="s">
        <v>83</v>
      </c>
    </row>
    <row r="3265" spans="1:33" x14ac:dyDescent="0.35">
      <c r="A3265" t="s">
        <v>79</v>
      </c>
      <c r="B3265">
        <v>12098700</v>
      </c>
      <c r="C3265" s="1">
        <v>43548</v>
      </c>
      <c r="D3265">
        <v>6.9</v>
      </c>
      <c r="E3265" t="s">
        <v>83</v>
      </c>
      <c r="F3265">
        <v>5.3</v>
      </c>
      <c r="G3265" t="s">
        <v>83</v>
      </c>
      <c r="H3265">
        <v>5.9</v>
      </c>
      <c r="I3265" t="s">
        <v>83</v>
      </c>
      <c r="J3265">
        <v>58</v>
      </c>
      <c r="K3265" t="s">
        <v>83</v>
      </c>
      <c r="L3265">
        <v>56</v>
      </c>
      <c r="M3265" t="s">
        <v>83</v>
      </c>
      <c r="N3265">
        <v>57</v>
      </c>
      <c r="O3265" t="s">
        <v>83</v>
      </c>
      <c r="P3265">
        <v>12.8</v>
      </c>
      <c r="Q3265" t="s">
        <v>83</v>
      </c>
      <c r="R3265">
        <v>12</v>
      </c>
      <c r="S3265" t="s">
        <v>83</v>
      </c>
      <c r="T3265">
        <v>12.4</v>
      </c>
      <c r="U3265" t="s">
        <v>83</v>
      </c>
      <c r="V3265">
        <v>7.5</v>
      </c>
      <c r="W3265" t="s">
        <v>83</v>
      </c>
      <c r="X3265">
        <v>7.2</v>
      </c>
      <c r="Y3265" t="s">
        <v>83</v>
      </c>
      <c r="Z3265">
        <v>7.3</v>
      </c>
      <c r="AA3265" t="s">
        <v>83</v>
      </c>
      <c r="AB3265">
        <v>3.4</v>
      </c>
      <c r="AC3265" t="s">
        <v>83</v>
      </c>
      <c r="AD3265">
        <v>4.2</v>
      </c>
      <c r="AE3265" t="s">
        <v>83</v>
      </c>
      <c r="AF3265">
        <v>5.9</v>
      </c>
      <c r="AG3265" t="s">
        <v>83</v>
      </c>
    </row>
    <row r="3266" spans="1:33" x14ac:dyDescent="0.35">
      <c r="A3266" t="s">
        <v>79</v>
      </c>
      <c r="B3266">
        <v>12098700</v>
      </c>
      <c r="C3266" s="1">
        <v>43549</v>
      </c>
      <c r="D3266">
        <v>6.4</v>
      </c>
      <c r="E3266" t="s">
        <v>83</v>
      </c>
      <c r="F3266">
        <v>4.4000000000000004</v>
      </c>
      <c r="G3266" t="s">
        <v>83</v>
      </c>
      <c r="H3266">
        <v>5.5</v>
      </c>
      <c r="I3266" t="s">
        <v>83</v>
      </c>
      <c r="J3266">
        <v>59</v>
      </c>
      <c r="K3266" t="s">
        <v>83</v>
      </c>
      <c r="L3266">
        <v>58</v>
      </c>
      <c r="M3266" t="s">
        <v>83</v>
      </c>
      <c r="N3266">
        <v>59</v>
      </c>
      <c r="O3266" t="s">
        <v>83</v>
      </c>
      <c r="P3266">
        <v>12.9</v>
      </c>
      <c r="Q3266" t="s">
        <v>83</v>
      </c>
      <c r="R3266">
        <v>12</v>
      </c>
      <c r="S3266" t="s">
        <v>83</v>
      </c>
      <c r="T3266">
        <v>12.4</v>
      </c>
      <c r="U3266" t="s">
        <v>83</v>
      </c>
      <c r="V3266">
        <v>7.5</v>
      </c>
      <c r="W3266" t="s">
        <v>83</v>
      </c>
      <c r="X3266">
        <v>7.2</v>
      </c>
      <c r="Y3266" t="s">
        <v>83</v>
      </c>
      <c r="Z3266">
        <v>7.3</v>
      </c>
      <c r="AA3266" t="s">
        <v>83</v>
      </c>
      <c r="AB3266">
        <v>3</v>
      </c>
      <c r="AC3266" t="s">
        <v>83</v>
      </c>
      <c r="AD3266">
        <v>3.6</v>
      </c>
      <c r="AE3266" t="s">
        <v>83</v>
      </c>
      <c r="AF3266">
        <v>4.8</v>
      </c>
      <c r="AG3266" t="s">
        <v>83</v>
      </c>
    </row>
    <row r="3267" spans="1:33" x14ac:dyDescent="0.35">
      <c r="A3267" t="s">
        <v>79</v>
      </c>
      <c r="B3267">
        <v>12098700</v>
      </c>
      <c r="C3267" s="1">
        <v>43550</v>
      </c>
      <c r="D3267">
        <v>7.7</v>
      </c>
      <c r="E3267" t="s">
        <v>83</v>
      </c>
      <c r="F3267">
        <v>5.0999999999999996</v>
      </c>
      <c r="G3267" t="s">
        <v>83</v>
      </c>
      <c r="H3267">
        <v>6.4</v>
      </c>
      <c r="I3267" t="s">
        <v>83</v>
      </c>
      <c r="J3267">
        <v>59</v>
      </c>
      <c r="K3267" t="s">
        <v>83</v>
      </c>
      <c r="L3267">
        <v>58</v>
      </c>
      <c r="M3267" t="s">
        <v>83</v>
      </c>
      <c r="N3267">
        <v>58</v>
      </c>
      <c r="O3267" t="s">
        <v>83</v>
      </c>
      <c r="P3267">
        <v>12.7</v>
      </c>
      <c r="Q3267" t="s">
        <v>83</v>
      </c>
      <c r="R3267">
        <v>11.7</v>
      </c>
      <c r="S3267" t="s">
        <v>83</v>
      </c>
      <c r="T3267">
        <v>12.2</v>
      </c>
      <c r="U3267" t="s">
        <v>83</v>
      </c>
      <c r="V3267">
        <v>7.5</v>
      </c>
      <c r="W3267" t="s">
        <v>83</v>
      </c>
      <c r="X3267">
        <v>7.2</v>
      </c>
      <c r="Y3267" t="s">
        <v>83</v>
      </c>
      <c r="Z3267">
        <v>7.3</v>
      </c>
      <c r="AA3267" t="s">
        <v>83</v>
      </c>
      <c r="AB3267">
        <v>2.7</v>
      </c>
      <c r="AC3267" t="s">
        <v>83</v>
      </c>
      <c r="AD3267">
        <v>3.4</v>
      </c>
      <c r="AE3267" t="s">
        <v>83</v>
      </c>
      <c r="AF3267">
        <v>5.4</v>
      </c>
      <c r="AG3267" t="s">
        <v>83</v>
      </c>
    </row>
    <row r="3268" spans="1:33" x14ac:dyDescent="0.35">
      <c r="A3268" t="s">
        <v>79</v>
      </c>
      <c r="B3268">
        <v>12098700</v>
      </c>
      <c r="C3268" s="1">
        <v>43551</v>
      </c>
      <c r="D3268">
        <v>6.6</v>
      </c>
      <c r="E3268" t="s">
        <v>83</v>
      </c>
      <c r="F3268">
        <v>4.2</v>
      </c>
      <c r="G3268" t="s">
        <v>83</v>
      </c>
      <c r="H3268">
        <v>5.6</v>
      </c>
      <c r="I3268" t="s">
        <v>83</v>
      </c>
      <c r="J3268">
        <v>60</v>
      </c>
      <c r="K3268" t="s">
        <v>83</v>
      </c>
      <c r="L3268">
        <v>59</v>
      </c>
      <c r="M3268" t="s">
        <v>83</v>
      </c>
      <c r="N3268">
        <v>60</v>
      </c>
      <c r="O3268" t="s">
        <v>83</v>
      </c>
      <c r="P3268">
        <v>12.9</v>
      </c>
      <c r="Q3268" t="s">
        <v>83</v>
      </c>
      <c r="R3268">
        <v>11.9</v>
      </c>
      <c r="S3268" t="s">
        <v>83</v>
      </c>
      <c r="T3268">
        <v>12.3</v>
      </c>
      <c r="U3268" t="s">
        <v>83</v>
      </c>
      <c r="V3268">
        <v>7.6</v>
      </c>
      <c r="W3268" t="s">
        <v>83</v>
      </c>
      <c r="X3268">
        <v>7.2</v>
      </c>
      <c r="Y3268" t="s">
        <v>83</v>
      </c>
      <c r="Z3268">
        <v>7.3</v>
      </c>
      <c r="AA3268" t="s">
        <v>83</v>
      </c>
      <c r="AB3268">
        <v>2.5</v>
      </c>
      <c r="AC3268" t="s">
        <v>83</v>
      </c>
      <c r="AD3268">
        <v>2.9</v>
      </c>
      <c r="AE3268" t="s">
        <v>83</v>
      </c>
      <c r="AF3268">
        <v>5.5</v>
      </c>
      <c r="AG3268" t="s">
        <v>83</v>
      </c>
    </row>
    <row r="3269" spans="1:33" x14ac:dyDescent="0.35">
      <c r="A3269" t="s">
        <v>79</v>
      </c>
      <c r="B3269">
        <v>12098700</v>
      </c>
      <c r="C3269" s="1">
        <v>43552</v>
      </c>
      <c r="D3269">
        <v>7.9</v>
      </c>
      <c r="E3269" t="s">
        <v>83</v>
      </c>
      <c r="F3269">
        <v>5</v>
      </c>
      <c r="G3269" t="s">
        <v>83</v>
      </c>
      <c r="H3269">
        <v>6.4</v>
      </c>
      <c r="I3269" t="s">
        <v>83</v>
      </c>
      <c r="J3269">
        <v>62</v>
      </c>
      <c r="K3269" t="s">
        <v>83</v>
      </c>
      <c r="L3269">
        <v>60</v>
      </c>
      <c r="M3269" t="s">
        <v>83</v>
      </c>
      <c r="N3269">
        <v>61</v>
      </c>
      <c r="O3269" t="s">
        <v>83</v>
      </c>
      <c r="P3269">
        <v>12.8</v>
      </c>
      <c r="Q3269" t="s">
        <v>83</v>
      </c>
      <c r="R3269">
        <v>11.5</v>
      </c>
      <c r="S3269" t="s">
        <v>83</v>
      </c>
      <c r="T3269">
        <v>12.2</v>
      </c>
      <c r="U3269" t="s">
        <v>83</v>
      </c>
      <c r="V3269">
        <v>7.6</v>
      </c>
      <c r="W3269" t="s">
        <v>83</v>
      </c>
      <c r="X3269">
        <v>7.2</v>
      </c>
      <c r="Y3269" t="s">
        <v>83</v>
      </c>
      <c r="Z3269">
        <v>7.4</v>
      </c>
      <c r="AA3269" t="s">
        <v>83</v>
      </c>
      <c r="AB3269">
        <v>2.2000000000000002</v>
      </c>
      <c r="AC3269" t="s">
        <v>83</v>
      </c>
      <c r="AD3269">
        <v>2.6</v>
      </c>
      <c r="AE3269" t="s">
        <v>83</v>
      </c>
      <c r="AF3269">
        <v>5.5</v>
      </c>
      <c r="AG3269" t="s">
        <v>83</v>
      </c>
    </row>
    <row r="3270" spans="1:33" x14ac:dyDescent="0.35">
      <c r="A3270" t="s">
        <v>79</v>
      </c>
      <c r="B3270">
        <v>12098700</v>
      </c>
      <c r="C3270" s="1">
        <v>43553</v>
      </c>
      <c r="D3270">
        <v>7.6</v>
      </c>
      <c r="E3270" t="s">
        <v>83</v>
      </c>
      <c r="F3270">
        <v>5</v>
      </c>
      <c r="G3270" t="s">
        <v>83</v>
      </c>
      <c r="H3270">
        <v>6.3</v>
      </c>
      <c r="I3270" t="s">
        <v>83</v>
      </c>
      <c r="J3270">
        <v>62</v>
      </c>
      <c r="K3270" t="s">
        <v>83</v>
      </c>
      <c r="L3270">
        <v>61</v>
      </c>
      <c r="M3270" t="s">
        <v>83</v>
      </c>
      <c r="N3270">
        <v>62</v>
      </c>
      <c r="O3270" t="s">
        <v>83</v>
      </c>
      <c r="P3270">
        <v>12.9</v>
      </c>
      <c r="Q3270" t="s">
        <v>83</v>
      </c>
      <c r="R3270">
        <v>11.8</v>
      </c>
      <c r="S3270" t="s">
        <v>83</v>
      </c>
      <c r="T3270">
        <v>12.3</v>
      </c>
      <c r="U3270" t="s">
        <v>83</v>
      </c>
      <c r="V3270">
        <v>7.6</v>
      </c>
      <c r="W3270" t="s">
        <v>83</v>
      </c>
      <c r="X3270">
        <v>7.2</v>
      </c>
      <c r="Y3270" t="s">
        <v>83</v>
      </c>
      <c r="Z3270">
        <v>7.4</v>
      </c>
      <c r="AA3270" t="s">
        <v>83</v>
      </c>
      <c r="AB3270">
        <v>2.1</v>
      </c>
      <c r="AC3270" t="s">
        <v>83</v>
      </c>
      <c r="AD3270">
        <v>2.5</v>
      </c>
      <c r="AE3270" t="s">
        <v>83</v>
      </c>
      <c r="AF3270">
        <v>3.8</v>
      </c>
      <c r="AG3270" t="s">
        <v>83</v>
      </c>
    </row>
    <row r="3271" spans="1:33" x14ac:dyDescent="0.35">
      <c r="A3271" t="s">
        <v>79</v>
      </c>
      <c r="B3271">
        <v>12098700</v>
      </c>
      <c r="C3271" s="1">
        <v>43554</v>
      </c>
      <c r="D3271">
        <v>8.6</v>
      </c>
      <c r="E3271" t="s">
        <v>83</v>
      </c>
      <c r="F3271">
        <v>4.7</v>
      </c>
      <c r="G3271" t="s">
        <v>83</v>
      </c>
      <c r="H3271">
        <v>6.7</v>
      </c>
      <c r="I3271" t="s">
        <v>83</v>
      </c>
      <c r="J3271">
        <v>63</v>
      </c>
      <c r="K3271" t="s">
        <v>83</v>
      </c>
      <c r="L3271">
        <v>62</v>
      </c>
      <c r="M3271" t="s">
        <v>83</v>
      </c>
      <c r="N3271">
        <v>62</v>
      </c>
      <c r="O3271" t="s">
        <v>83</v>
      </c>
      <c r="P3271">
        <v>13</v>
      </c>
      <c r="Q3271" t="s">
        <v>83</v>
      </c>
      <c r="R3271">
        <v>11.3</v>
      </c>
      <c r="S3271" t="s">
        <v>83</v>
      </c>
      <c r="T3271">
        <v>12.2</v>
      </c>
      <c r="U3271" t="s">
        <v>83</v>
      </c>
      <c r="V3271">
        <v>7.6</v>
      </c>
      <c r="W3271" t="s">
        <v>83</v>
      </c>
      <c r="X3271">
        <v>7.2</v>
      </c>
      <c r="Y3271" t="s">
        <v>83</v>
      </c>
      <c r="Z3271">
        <v>7.4</v>
      </c>
      <c r="AA3271" t="s">
        <v>83</v>
      </c>
      <c r="AB3271">
        <v>2</v>
      </c>
      <c r="AC3271" t="s">
        <v>83</v>
      </c>
      <c r="AD3271">
        <v>2.2999999999999998</v>
      </c>
      <c r="AE3271" t="s">
        <v>83</v>
      </c>
      <c r="AF3271">
        <v>4.2</v>
      </c>
      <c r="AG3271" t="s">
        <v>83</v>
      </c>
    </row>
    <row r="3272" spans="1:33" x14ac:dyDescent="0.35">
      <c r="A3272" t="s">
        <v>79</v>
      </c>
      <c r="B3272">
        <v>12098700</v>
      </c>
      <c r="C3272" s="1">
        <v>43555</v>
      </c>
      <c r="D3272">
        <v>9.4</v>
      </c>
      <c r="E3272" t="s">
        <v>83</v>
      </c>
      <c r="F3272">
        <v>5.8</v>
      </c>
      <c r="G3272" t="s">
        <v>83</v>
      </c>
      <c r="H3272">
        <v>7.6</v>
      </c>
      <c r="I3272" t="s">
        <v>83</v>
      </c>
      <c r="J3272">
        <v>62</v>
      </c>
      <c r="K3272" t="s">
        <v>83</v>
      </c>
      <c r="L3272">
        <v>62</v>
      </c>
      <c r="M3272" t="s">
        <v>83</v>
      </c>
      <c r="N3272">
        <v>62</v>
      </c>
      <c r="O3272" t="s">
        <v>83</v>
      </c>
      <c r="P3272">
        <v>12.6</v>
      </c>
      <c r="Q3272" t="s">
        <v>83</v>
      </c>
      <c r="R3272">
        <v>11.2</v>
      </c>
      <c r="S3272" t="s">
        <v>83</v>
      </c>
      <c r="T3272">
        <v>11.8</v>
      </c>
      <c r="U3272" t="s">
        <v>83</v>
      </c>
      <c r="V3272">
        <v>7.6</v>
      </c>
      <c r="W3272" t="s">
        <v>83</v>
      </c>
      <c r="X3272">
        <v>7.2</v>
      </c>
      <c r="Y3272" t="s">
        <v>83</v>
      </c>
      <c r="Z3272">
        <v>7.3</v>
      </c>
      <c r="AA3272" t="s">
        <v>83</v>
      </c>
      <c r="AB3272">
        <v>2</v>
      </c>
      <c r="AC3272" t="s">
        <v>83</v>
      </c>
      <c r="AD3272">
        <v>2.2999999999999998</v>
      </c>
      <c r="AE3272" t="s">
        <v>83</v>
      </c>
      <c r="AF3272">
        <v>3.3</v>
      </c>
      <c r="AG3272" t="s">
        <v>83</v>
      </c>
    </row>
    <row r="3273" spans="1:33" x14ac:dyDescent="0.35">
      <c r="A3273" t="s">
        <v>79</v>
      </c>
      <c r="B3273">
        <v>12098700</v>
      </c>
      <c r="C3273" s="1">
        <v>43556</v>
      </c>
      <c r="D3273">
        <v>8.9</v>
      </c>
      <c r="E3273" t="s">
        <v>83</v>
      </c>
      <c r="F3273">
        <v>5.8</v>
      </c>
      <c r="G3273" t="s">
        <v>83</v>
      </c>
      <c r="H3273">
        <v>7.5</v>
      </c>
      <c r="I3273" t="s">
        <v>83</v>
      </c>
      <c r="J3273">
        <v>62</v>
      </c>
      <c r="K3273" t="s">
        <v>83</v>
      </c>
      <c r="L3273">
        <v>61</v>
      </c>
      <c r="M3273" t="s">
        <v>83</v>
      </c>
      <c r="N3273">
        <v>61</v>
      </c>
      <c r="O3273" t="s">
        <v>83</v>
      </c>
      <c r="P3273">
        <v>12.6</v>
      </c>
      <c r="Q3273" t="s">
        <v>83</v>
      </c>
      <c r="R3273">
        <v>11.2</v>
      </c>
      <c r="S3273" t="s">
        <v>83</v>
      </c>
      <c r="T3273">
        <v>11.9</v>
      </c>
      <c r="U3273" t="s">
        <v>83</v>
      </c>
      <c r="V3273">
        <v>7.6</v>
      </c>
      <c r="W3273" t="s">
        <v>83</v>
      </c>
      <c r="X3273">
        <v>7.3</v>
      </c>
      <c r="Y3273" t="s">
        <v>83</v>
      </c>
      <c r="Z3273">
        <v>7.4</v>
      </c>
      <c r="AA3273" t="s">
        <v>83</v>
      </c>
      <c r="AB3273">
        <v>2</v>
      </c>
      <c r="AC3273" t="s">
        <v>83</v>
      </c>
      <c r="AD3273">
        <v>2.4</v>
      </c>
      <c r="AE3273" t="s">
        <v>83</v>
      </c>
      <c r="AF3273">
        <v>3.7</v>
      </c>
      <c r="AG3273" t="s">
        <v>83</v>
      </c>
    </row>
    <row r="3274" spans="1:33" x14ac:dyDescent="0.35">
      <c r="A3274" t="s">
        <v>79</v>
      </c>
      <c r="B3274">
        <v>12098700</v>
      </c>
      <c r="C3274" s="1">
        <v>43557</v>
      </c>
      <c r="D3274">
        <v>8.5</v>
      </c>
      <c r="E3274" t="s">
        <v>83</v>
      </c>
      <c r="F3274">
        <v>6.2</v>
      </c>
      <c r="G3274" t="s">
        <v>83</v>
      </c>
      <c r="H3274">
        <v>7.5</v>
      </c>
      <c r="I3274" t="s">
        <v>83</v>
      </c>
      <c r="J3274">
        <v>61</v>
      </c>
      <c r="K3274" t="s">
        <v>83</v>
      </c>
      <c r="L3274">
        <v>60</v>
      </c>
      <c r="M3274" t="s">
        <v>83</v>
      </c>
      <c r="N3274">
        <v>60</v>
      </c>
      <c r="O3274" t="s">
        <v>83</v>
      </c>
      <c r="P3274">
        <v>12.4</v>
      </c>
      <c r="Q3274" t="s">
        <v>83</v>
      </c>
      <c r="R3274">
        <v>11.3</v>
      </c>
      <c r="S3274" t="s">
        <v>83</v>
      </c>
      <c r="T3274">
        <v>11.8</v>
      </c>
      <c r="U3274" t="s">
        <v>83</v>
      </c>
      <c r="V3274">
        <v>7.6</v>
      </c>
      <c r="W3274" t="s">
        <v>83</v>
      </c>
      <c r="X3274">
        <v>7.3</v>
      </c>
      <c r="Y3274" t="s">
        <v>83</v>
      </c>
      <c r="Z3274">
        <v>7.4</v>
      </c>
      <c r="AA3274" t="s">
        <v>83</v>
      </c>
      <c r="AB3274">
        <v>2.2000000000000002</v>
      </c>
      <c r="AC3274" t="s">
        <v>83</v>
      </c>
      <c r="AD3274">
        <v>2.5</v>
      </c>
      <c r="AE3274" t="s">
        <v>83</v>
      </c>
      <c r="AF3274">
        <v>5.4</v>
      </c>
      <c r="AG3274" t="s">
        <v>83</v>
      </c>
    </row>
    <row r="3275" spans="1:33" x14ac:dyDescent="0.35">
      <c r="A3275" t="s">
        <v>79</v>
      </c>
      <c r="B3275">
        <v>12098700</v>
      </c>
      <c r="C3275" s="1">
        <v>43558</v>
      </c>
      <c r="D3275">
        <v>8.4</v>
      </c>
      <c r="E3275" t="s">
        <v>83</v>
      </c>
      <c r="F3275">
        <v>6.8</v>
      </c>
      <c r="G3275" t="s">
        <v>83</v>
      </c>
      <c r="H3275">
        <v>7.7</v>
      </c>
      <c r="I3275" t="s">
        <v>83</v>
      </c>
      <c r="J3275">
        <v>60</v>
      </c>
      <c r="K3275" t="s">
        <v>83</v>
      </c>
      <c r="L3275">
        <v>59</v>
      </c>
      <c r="M3275" t="s">
        <v>83</v>
      </c>
      <c r="N3275">
        <v>60</v>
      </c>
      <c r="O3275" t="s">
        <v>83</v>
      </c>
      <c r="P3275">
        <v>12.2</v>
      </c>
      <c r="Q3275" t="s">
        <v>83</v>
      </c>
      <c r="R3275">
        <v>11.4</v>
      </c>
      <c r="S3275" t="s">
        <v>83</v>
      </c>
      <c r="T3275">
        <v>11.7</v>
      </c>
      <c r="U3275" t="s">
        <v>83</v>
      </c>
      <c r="V3275">
        <v>7.6</v>
      </c>
      <c r="W3275" t="s">
        <v>83</v>
      </c>
      <c r="X3275">
        <v>7.3</v>
      </c>
      <c r="Y3275" t="s">
        <v>83</v>
      </c>
      <c r="Z3275">
        <v>7.4</v>
      </c>
      <c r="AA3275" t="s">
        <v>83</v>
      </c>
      <c r="AB3275">
        <v>2.4</v>
      </c>
      <c r="AC3275" t="s">
        <v>83</v>
      </c>
      <c r="AD3275">
        <v>2.9</v>
      </c>
      <c r="AE3275" t="s">
        <v>83</v>
      </c>
      <c r="AF3275">
        <v>4.3</v>
      </c>
      <c r="AG3275" t="s">
        <v>83</v>
      </c>
    </row>
    <row r="3276" spans="1:33" x14ac:dyDescent="0.35">
      <c r="A3276" t="s">
        <v>79</v>
      </c>
      <c r="B3276">
        <v>12098700</v>
      </c>
      <c r="C3276" s="1">
        <v>43559</v>
      </c>
      <c r="D3276">
        <v>8.5</v>
      </c>
      <c r="E3276" t="s">
        <v>83</v>
      </c>
      <c r="F3276">
        <v>5.6</v>
      </c>
      <c r="G3276" t="s">
        <v>83</v>
      </c>
      <c r="H3276">
        <v>7.3</v>
      </c>
      <c r="I3276" t="s">
        <v>83</v>
      </c>
      <c r="J3276">
        <v>59</v>
      </c>
      <c r="K3276" t="s">
        <v>83</v>
      </c>
      <c r="L3276">
        <v>59</v>
      </c>
      <c r="M3276" t="s">
        <v>83</v>
      </c>
      <c r="N3276">
        <v>59</v>
      </c>
      <c r="O3276" t="s">
        <v>83</v>
      </c>
      <c r="P3276">
        <v>12.6</v>
      </c>
      <c r="Q3276" t="s">
        <v>83</v>
      </c>
      <c r="R3276">
        <v>11.3</v>
      </c>
      <c r="S3276" t="s">
        <v>83</v>
      </c>
      <c r="T3276">
        <v>11.9</v>
      </c>
      <c r="U3276" t="s">
        <v>83</v>
      </c>
      <c r="V3276">
        <v>7.6</v>
      </c>
      <c r="W3276" t="s">
        <v>83</v>
      </c>
      <c r="X3276">
        <v>7.3</v>
      </c>
      <c r="Y3276" t="s">
        <v>83</v>
      </c>
      <c r="Z3276">
        <v>7.4</v>
      </c>
      <c r="AA3276" t="s">
        <v>83</v>
      </c>
      <c r="AB3276">
        <v>2.5</v>
      </c>
      <c r="AC3276" t="s">
        <v>83</v>
      </c>
      <c r="AD3276">
        <v>3.1</v>
      </c>
      <c r="AE3276" t="s">
        <v>83</v>
      </c>
      <c r="AF3276">
        <v>4</v>
      </c>
      <c r="AG3276" t="s">
        <v>83</v>
      </c>
    </row>
    <row r="3277" spans="1:33" x14ac:dyDescent="0.35">
      <c r="A3277" t="s">
        <v>79</v>
      </c>
      <c r="B3277">
        <v>12098700</v>
      </c>
      <c r="C3277" s="1">
        <v>43560</v>
      </c>
      <c r="D3277">
        <v>8.1</v>
      </c>
      <c r="E3277" t="s">
        <v>83</v>
      </c>
      <c r="F3277">
        <v>6.7</v>
      </c>
      <c r="G3277" t="s">
        <v>83</v>
      </c>
      <c r="H3277">
        <v>7.3</v>
      </c>
      <c r="I3277" t="s">
        <v>83</v>
      </c>
      <c r="J3277">
        <v>60</v>
      </c>
      <c r="K3277" t="s">
        <v>83</v>
      </c>
      <c r="L3277">
        <v>59</v>
      </c>
      <c r="M3277" t="s">
        <v>83</v>
      </c>
      <c r="N3277">
        <v>59</v>
      </c>
      <c r="O3277" t="s">
        <v>83</v>
      </c>
      <c r="P3277">
        <v>12.1</v>
      </c>
      <c r="Q3277" t="s">
        <v>83</v>
      </c>
      <c r="R3277">
        <v>11.4</v>
      </c>
      <c r="S3277" t="s">
        <v>83</v>
      </c>
      <c r="T3277">
        <v>11.8</v>
      </c>
      <c r="U3277" t="s">
        <v>83</v>
      </c>
      <c r="V3277">
        <v>7.6</v>
      </c>
      <c r="W3277" t="s">
        <v>83</v>
      </c>
      <c r="X3277">
        <v>7.3</v>
      </c>
      <c r="Y3277" t="s">
        <v>83</v>
      </c>
      <c r="Z3277">
        <v>7.4</v>
      </c>
      <c r="AA3277" t="s">
        <v>83</v>
      </c>
      <c r="AB3277">
        <v>2.5</v>
      </c>
      <c r="AC3277" t="s">
        <v>83</v>
      </c>
      <c r="AD3277">
        <v>2.9</v>
      </c>
      <c r="AE3277" t="s">
        <v>83</v>
      </c>
      <c r="AF3277">
        <v>4.2</v>
      </c>
      <c r="AG3277" t="s">
        <v>83</v>
      </c>
    </row>
    <row r="3278" spans="1:33" x14ac:dyDescent="0.35">
      <c r="A3278" t="s">
        <v>79</v>
      </c>
      <c r="B3278">
        <v>12098700</v>
      </c>
      <c r="C3278" s="1">
        <v>43561</v>
      </c>
      <c r="D3278">
        <v>8</v>
      </c>
      <c r="E3278" t="s">
        <v>83</v>
      </c>
      <c r="F3278">
        <v>5.3</v>
      </c>
      <c r="G3278" t="s">
        <v>83</v>
      </c>
      <c r="H3278">
        <v>6.7</v>
      </c>
      <c r="I3278" t="s">
        <v>83</v>
      </c>
      <c r="J3278">
        <v>60</v>
      </c>
      <c r="K3278" t="s">
        <v>83</v>
      </c>
      <c r="L3278">
        <v>59</v>
      </c>
      <c r="M3278" t="s">
        <v>83</v>
      </c>
      <c r="N3278">
        <v>59</v>
      </c>
      <c r="O3278" t="s">
        <v>83</v>
      </c>
      <c r="P3278">
        <v>12.6</v>
      </c>
      <c r="Q3278" t="s">
        <v>83</v>
      </c>
      <c r="R3278">
        <v>11.5</v>
      </c>
      <c r="S3278" t="s">
        <v>83</v>
      </c>
      <c r="T3278">
        <v>12</v>
      </c>
      <c r="U3278" t="s">
        <v>83</v>
      </c>
      <c r="V3278">
        <v>7.6</v>
      </c>
      <c r="W3278" t="s">
        <v>83</v>
      </c>
      <c r="X3278">
        <v>7.3</v>
      </c>
      <c r="Y3278" t="s">
        <v>83</v>
      </c>
      <c r="Z3278">
        <v>7.4</v>
      </c>
      <c r="AA3278" t="s">
        <v>83</v>
      </c>
      <c r="AB3278">
        <v>2.9</v>
      </c>
      <c r="AC3278" t="s">
        <v>83</v>
      </c>
      <c r="AD3278">
        <v>3.6</v>
      </c>
      <c r="AE3278" t="s">
        <v>83</v>
      </c>
      <c r="AF3278">
        <v>5.3</v>
      </c>
      <c r="AG3278" t="s">
        <v>83</v>
      </c>
    </row>
    <row r="3279" spans="1:33" x14ac:dyDescent="0.35">
      <c r="A3279" t="s">
        <v>79</v>
      </c>
      <c r="B3279">
        <v>12098700</v>
      </c>
      <c r="C3279" s="1">
        <v>43562</v>
      </c>
      <c r="D3279">
        <v>7.3</v>
      </c>
      <c r="E3279" t="s">
        <v>83</v>
      </c>
      <c r="F3279">
        <v>6</v>
      </c>
      <c r="G3279" t="s">
        <v>83</v>
      </c>
      <c r="H3279">
        <v>6.4</v>
      </c>
      <c r="I3279" t="s">
        <v>83</v>
      </c>
      <c r="J3279">
        <v>59</v>
      </c>
      <c r="K3279" t="s">
        <v>83</v>
      </c>
      <c r="L3279">
        <v>58</v>
      </c>
      <c r="M3279" t="s">
        <v>83</v>
      </c>
      <c r="N3279">
        <v>58</v>
      </c>
      <c r="O3279" t="s">
        <v>83</v>
      </c>
      <c r="P3279">
        <v>12.4</v>
      </c>
      <c r="Q3279" t="s">
        <v>83</v>
      </c>
      <c r="R3279">
        <v>11.7</v>
      </c>
      <c r="S3279" t="s">
        <v>83</v>
      </c>
      <c r="T3279">
        <v>12.1</v>
      </c>
      <c r="U3279" t="s">
        <v>83</v>
      </c>
      <c r="V3279">
        <v>7.5</v>
      </c>
      <c r="W3279" t="s">
        <v>83</v>
      </c>
      <c r="X3279">
        <v>7.3</v>
      </c>
      <c r="Y3279" t="s">
        <v>83</v>
      </c>
      <c r="Z3279">
        <v>7.4</v>
      </c>
      <c r="AA3279" t="s">
        <v>83</v>
      </c>
      <c r="AB3279">
        <v>3.1</v>
      </c>
      <c r="AC3279" t="s">
        <v>83</v>
      </c>
      <c r="AD3279">
        <v>4.0999999999999996</v>
      </c>
      <c r="AE3279" t="s">
        <v>83</v>
      </c>
      <c r="AF3279">
        <v>5.2</v>
      </c>
      <c r="AG3279" t="s">
        <v>83</v>
      </c>
    </row>
    <row r="3280" spans="1:33" x14ac:dyDescent="0.35">
      <c r="A3280" t="s">
        <v>79</v>
      </c>
      <c r="B3280">
        <v>12098700</v>
      </c>
      <c r="C3280" s="1">
        <v>43563</v>
      </c>
      <c r="D3280">
        <v>7.9</v>
      </c>
      <c r="E3280" t="s">
        <v>83</v>
      </c>
      <c r="F3280">
        <v>6.3</v>
      </c>
      <c r="G3280" t="s">
        <v>83</v>
      </c>
      <c r="H3280">
        <v>7.1</v>
      </c>
      <c r="I3280" t="s">
        <v>83</v>
      </c>
      <c r="J3280">
        <v>59</v>
      </c>
      <c r="K3280" t="s">
        <v>83</v>
      </c>
      <c r="L3280">
        <v>55</v>
      </c>
      <c r="M3280" t="s">
        <v>83</v>
      </c>
      <c r="N3280">
        <v>58</v>
      </c>
      <c r="O3280" t="s">
        <v>83</v>
      </c>
      <c r="P3280">
        <v>12.4</v>
      </c>
      <c r="Q3280" t="s">
        <v>83</v>
      </c>
      <c r="R3280">
        <v>11.6</v>
      </c>
      <c r="S3280" t="s">
        <v>83</v>
      </c>
      <c r="T3280">
        <v>11.9</v>
      </c>
      <c r="U3280" t="s">
        <v>83</v>
      </c>
      <c r="V3280">
        <v>7.5</v>
      </c>
      <c r="W3280" t="s">
        <v>83</v>
      </c>
      <c r="X3280">
        <v>7.2</v>
      </c>
      <c r="Y3280" t="s">
        <v>83</v>
      </c>
      <c r="Z3280">
        <v>7.3</v>
      </c>
      <c r="AA3280" t="s">
        <v>83</v>
      </c>
      <c r="AB3280">
        <v>3.2</v>
      </c>
      <c r="AC3280" t="s">
        <v>83</v>
      </c>
      <c r="AD3280">
        <v>4</v>
      </c>
      <c r="AE3280" t="s">
        <v>83</v>
      </c>
      <c r="AF3280">
        <v>19.5</v>
      </c>
      <c r="AG3280" t="s">
        <v>83</v>
      </c>
    </row>
    <row r="3281" spans="1:33" x14ac:dyDescent="0.35">
      <c r="A3281" t="s">
        <v>79</v>
      </c>
      <c r="B3281">
        <v>12098700</v>
      </c>
      <c r="C3281" s="1">
        <v>43564</v>
      </c>
      <c r="D3281">
        <v>7.7</v>
      </c>
      <c r="E3281" t="s">
        <v>83</v>
      </c>
      <c r="F3281">
        <v>6.4</v>
      </c>
      <c r="G3281" t="s">
        <v>83</v>
      </c>
      <c r="H3281">
        <v>6.9</v>
      </c>
      <c r="I3281" t="s">
        <v>83</v>
      </c>
      <c r="J3281">
        <v>55</v>
      </c>
      <c r="K3281" t="s">
        <v>83</v>
      </c>
      <c r="L3281">
        <v>49</v>
      </c>
      <c r="M3281" t="s">
        <v>83</v>
      </c>
      <c r="N3281">
        <v>51</v>
      </c>
      <c r="O3281" t="s">
        <v>83</v>
      </c>
      <c r="P3281">
        <v>12.4</v>
      </c>
      <c r="Q3281" t="s">
        <v>83</v>
      </c>
      <c r="R3281">
        <v>11.7</v>
      </c>
      <c r="S3281" t="s">
        <v>83</v>
      </c>
      <c r="T3281">
        <v>12.1</v>
      </c>
      <c r="U3281" t="s">
        <v>83</v>
      </c>
      <c r="V3281">
        <v>7.2</v>
      </c>
      <c r="W3281" t="s">
        <v>83</v>
      </c>
      <c r="X3281">
        <v>7.1</v>
      </c>
      <c r="Y3281" t="s">
        <v>83</v>
      </c>
      <c r="Z3281">
        <v>7.2</v>
      </c>
      <c r="AA3281" t="s">
        <v>83</v>
      </c>
      <c r="AB3281">
        <v>11.8</v>
      </c>
      <c r="AC3281" t="s">
        <v>83</v>
      </c>
      <c r="AD3281">
        <v>16</v>
      </c>
      <c r="AE3281" t="s">
        <v>83</v>
      </c>
      <c r="AF3281">
        <v>22</v>
      </c>
      <c r="AG3281" t="s">
        <v>83</v>
      </c>
    </row>
    <row r="3282" spans="1:33" x14ac:dyDescent="0.35">
      <c r="A3282" t="s">
        <v>79</v>
      </c>
      <c r="B3282">
        <v>12098700</v>
      </c>
      <c r="C3282" s="1">
        <v>43565</v>
      </c>
      <c r="D3282">
        <v>6.4</v>
      </c>
      <c r="E3282" t="s">
        <v>83</v>
      </c>
      <c r="F3282">
        <v>5.6</v>
      </c>
      <c r="G3282" t="s">
        <v>83</v>
      </c>
      <c r="H3282">
        <v>6.1</v>
      </c>
      <c r="I3282" t="s">
        <v>83</v>
      </c>
      <c r="J3282">
        <v>49</v>
      </c>
      <c r="K3282" t="s">
        <v>83</v>
      </c>
      <c r="L3282">
        <v>48</v>
      </c>
      <c r="M3282" t="s">
        <v>83</v>
      </c>
      <c r="N3282">
        <v>48</v>
      </c>
      <c r="O3282" t="s">
        <v>83</v>
      </c>
      <c r="P3282">
        <v>12.7</v>
      </c>
      <c r="Q3282" t="s">
        <v>83</v>
      </c>
      <c r="R3282">
        <v>12.3</v>
      </c>
      <c r="S3282" t="s">
        <v>83</v>
      </c>
      <c r="T3282">
        <v>12.5</v>
      </c>
      <c r="U3282" t="s">
        <v>83</v>
      </c>
      <c r="V3282">
        <v>7.3</v>
      </c>
      <c r="W3282" t="s">
        <v>83</v>
      </c>
      <c r="X3282">
        <v>7.1</v>
      </c>
      <c r="Y3282" t="s">
        <v>83</v>
      </c>
      <c r="Z3282">
        <v>7.2</v>
      </c>
      <c r="AA3282" t="s">
        <v>83</v>
      </c>
      <c r="AB3282">
        <v>8.5</v>
      </c>
      <c r="AC3282" t="s">
        <v>83</v>
      </c>
      <c r="AD3282">
        <v>11.2</v>
      </c>
      <c r="AE3282" t="s">
        <v>83</v>
      </c>
      <c r="AF3282">
        <v>20.7</v>
      </c>
      <c r="AG3282" t="s">
        <v>83</v>
      </c>
    </row>
    <row r="3283" spans="1:33" x14ac:dyDescent="0.35">
      <c r="A3283" t="s">
        <v>79</v>
      </c>
      <c r="B3283">
        <v>12098700</v>
      </c>
      <c r="C3283" s="1">
        <v>43566</v>
      </c>
      <c r="D3283">
        <v>6.9</v>
      </c>
      <c r="E3283" t="s">
        <v>83</v>
      </c>
      <c r="F3283">
        <v>5.6</v>
      </c>
      <c r="G3283" t="s">
        <v>83</v>
      </c>
      <c r="H3283">
        <v>6.3</v>
      </c>
      <c r="I3283" t="s">
        <v>83</v>
      </c>
      <c r="J3283">
        <v>48</v>
      </c>
      <c r="K3283" t="s">
        <v>83</v>
      </c>
      <c r="L3283">
        <v>43</v>
      </c>
      <c r="M3283" t="s">
        <v>83</v>
      </c>
      <c r="N3283">
        <v>44</v>
      </c>
      <c r="O3283" t="s">
        <v>83</v>
      </c>
      <c r="P3283">
        <v>12.7</v>
      </c>
      <c r="Q3283" t="s">
        <v>83</v>
      </c>
      <c r="R3283">
        <v>12.4</v>
      </c>
      <c r="S3283" t="s">
        <v>83</v>
      </c>
      <c r="T3283">
        <v>12.5</v>
      </c>
      <c r="U3283" t="s">
        <v>83</v>
      </c>
      <c r="V3283">
        <v>7.2</v>
      </c>
      <c r="W3283" t="s">
        <v>83</v>
      </c>
      <c r="X3283">
        <v>7.1</v>
      </c>
      <c r="Y3283" t="s">
        <v>83</v>
      </c>
      <c r="Z3283">
        <v>7.2</v>
      </c>
      <c r="AA3283" t="s">
        <v>83</v>
      </c>
      <c r="AB3283">
        <v>11.8</v>
      </c>
      <c r="AC3283" t="s">
        <v>83</v>
      </c>
      <c r="AD3283">
        <v>26.3</v>
      </c>
      <c r="AE3283" t="s">
        <v>83</v>
      </c>
      <c r="AF3283">
        <v>42.4</v>
      </c>
      <c r="AG3283" t="s">
        <v>83</v>
      </c>
    </row>
    <row r="3284" spans="1:33" x14ac:dyDescent="0.35">
      <c r="A3284" t="s">
        <v>79</v>
      </c>
      <c r="B3284">
        <v>12098700</v>
      </c>
      <c r="C3284" s="1">
        <v>43567</v>
      </c>
      <c r="D3284">
        <v>7.9</v>
      </c>
      <c r="E3284" t="s">
        <v>83</v>
      </c>
      <c r="F3284">
        <v>6.2</v>
      </c>
      <c r="G3284" t="s">
        <v>83</v>
      </c>
      <c r="H3284">
        <v>6.9</v>
      </c>
      <c r="I3284" t="s">
        <v>83</v>
      </c>
      <c r="J3284">
        <v>45</v>
      </c>
      <c r="K3284" t="s">
        <v>83</v>
      </c>
      <c r="L3284">
        <v>43</v>
      </c>
      <c r="M3284" t="s">
        <v>83</v>
      </c>
      <c r="N3284">
        <v>44</v>
      </c>
      <c r="O3284" t="s">
        <v>83</v>
      </c>
      <c r="P3284">
        <v>12.7</v>
      </c>
      <c r="Q3284" t="s">
        <v>83</v>
      </c>
      <c r="R3284">
        <v>12.1</v>
      </c>
      <c r="S3284" t="s">
        <v>83</v>
      </c>
      <c r="T3284">
        <v>12.4</v>
      </c>
      <c r="U3284" t="s">
        <v>83</v>
      </c>
      <c r="V3284">
        <v>7.2</v>
      </c>
      <c r="W3284" t="s">
        <v>83</v>
      </c>
      <c r="X3284">
        <v>7.1</v>
      </c>
      <c r="Y3284" t="s">
        <v>83</v>
      </c>
      <c r="Z3284">
        <v>7.2</v>
      </c>
      <c r="AA3284" t="s">
        <v>83</v>
      </c>
      <c r="AB3284">
        <v>12.1</v>
      </c>
      <c r="AC3284" t="s">
        <v>83</v>
      </c>
      <c r="AD3284">
        <v>16.399999999999999</v>
      </c>
      <c r="AE3284" t="s">
        <v>83</v>
      </c>
      <c r="AF3284">
        <v>26.9</v>
      </c>
      <c r="AG3284" t="s">
        <v>83</v>
      </c>
    </row>
    <row r="3285" spans="1:33" x14ac:dyDescent="0.35">
      <c r="A3285" t="s">
        <v>79</v>
      </c>
      <c r="B3285">
        <v>12098700</v>
      </c>
      <c r="C3285" s="1">
        <v>43568</v>
      </c>
      <c r="D3285">
        <v>7.2</v>
      </c>
      <c r="E3285" t="s">
        <v>83</v>
      </c>
      <c r="F3285">
        <v>6</v>
      </c>
      <c r="G3285" t="s">
        <v>83</v>
      </c>
      <c r="H3285">
        <v>6.5</v>
      </c>
      <c r="I3285" t="s">
        <v>83</v>
      </c>
      <c r="J3285">
        <v>45</v>
      </c>
      <c r="K3285" t="s">
        <v>83</v>
      </c>
      <c r="L3285">
        <v>43</v>
      </c>
      <c r="M3285" t="s">
        <v>83</v>
      </c>
      <c r="N3285">
        <v>44</v>
      </c>
      <c r="O3285" t="s">
        <v>83</v>
      </c>
      <c r="P3285">
        <v>12.6</v>
      </c>
      <c r="Q3285" t="s">
        <v>83</v>
      </c>
      <c r="R3285">
        <v>12.3</v>
      </c>
      <c r="S3285" t="s">
        <v>83</v>
      </c>
      <c r="T3285">
        <v>12.5</v>
      </c>
      <c r="U3285" t="s">
        <v>83</v>
      </c>
      <c r="V3285">
        <v>7.3</v>
      </c>
      <c r="W3285" t="s">
        <v>83</v>
      </c>
      <c r="X3285">
        <v>7.2</v>
      </c>
      <c r="Y3285" t="s">
        <v>83</v>
      </c>
      <c r="Z3285">
        <v>7.3</v>
      </c>
      <c r="AA3285" t="s">
        <v>83</v>
      </c>
      <c r="AB3285">
        <v>8.1999999999999993</v>
      </c>
      <c r="AC3285" t="s">
        <v>83</v>
      </c>
      <c r="AD3285">
        <v>10.5</v>
      </c>
      <c r="AE3285" t="s">
        <v>83</v>
      </c>
      <c r="AF3285">
        <v>19.2</v>
      </c>
      <c r="AG3285" t="s">
        <v>83</v>
      </c>
    </row>
    <row r="3286" spans="1:33" x14ac:dyDescent="0.35">
      <c r="A3286" t="s">
        <v>79</v>
      </c>
      <c r="B3286">
        <v>12098700</v>
      </c>
      <c r="C3286" s="1">
        <v>43569</v>
      </c>
      <c r="D3286">
        <v>6.7</v>
      </c>
      <c r="E3286" t="s">
        <v>83</v>
      </c>
      <c r="F3286">
        <v>5.3</v>
      </c>
      <c r="G3286" t="s">
        <v>83</v>
      </c>
      <c r="H3286">
        <v>5.9</v>
      </c>
      <c r="I3286" t="s">
        <v>83</v>
      </c>
      <c r="J3286">
        <v>47</v>
      </c>
      <c r="K3286" t="s">
        <v>83</v>
      </c>
      <c r="L3286">
        <v>45</v>
      </c>
      <c r="M3286" t="s">
        <v>83</v>
      </c>
      <c r="N3286">
        <v>46</v>
      </c>
      <c r="O3286" t="s">
        <v>83</v>
      </c>
      <c r="P3286">
        <v>12.9</v>
      </c>
      <c r="Q3286" t="s">
        <v>83</v>
      </c>
      <c r="R3286">
        <v>12.3</v>
      </c>
      <c r="S3286" t="s">
        <v>83</v>
      </c>
      <c r="T3286">
        <v>12.6</v>
      </c>
      <c r="U3286" t="s">
        <v>83</v>
      </c>
      <c r="V3286">
        <v>7.3</v>
      </c>
      <c r="W3286" t="s">
        <v>83</v>
      </c>
      <c r="X3286">
        <v>7.2</v>
      </c>
      <c r="Y3286" t="s">
        <v>83</v>
      </c>
      <c r="Z3286">
        <v>7.3</v>
      </c>
      <c r="AA3286" t="s">
        <v>83</v>
      </c>
      <c r="AB3286">
        <v>5.6</v>
      </c>
      <c r="AC3286" t="s">
        <v>83</v>
      </c>
      <c r="AD3286">
        <v>7.2</v>
      </c>
      <c r="AE3286" t="s">
        <v>83</v>
      </c>
      <c r="AF3286">
        <v>17.7</v>
      </c>
      <c r="AG3286" t="s">
        <v>83</v>
      </c>
    </row>
    <row r="3287" spans="1:33" x14ac:dyDescent="0.35">
      <c r="A3287" t="s">
        <v>79</v>
      </c>
      <c r="B3287">
        <v>12098700</v>
      </c>
      <c r="C3287" s="1">
        <v>43570</v>
      </c>
      <c r="D3287">
        <v>8.1</v>
      </c>
      <c r="E3287" t="s">
        <v>83</v>
      </c>
      <c r="F3287">
        <v>5</v>
      </c>
      <c r="G3287" t="s">
        <v>83</v>
      </c>
      <c r="H3287">
        <v>6.5</v>
      </c>
      <c r="I3287" t="s">
        <v>83</v>
      </c>
      <c r="J3287">
        <v>52</v>
      </c>
      <c r="K3287" t="s">
        <v>83</v>
      </c>
      <c r="L3287">
        <v>47</v>
      </c>
      <c r="M3287" t="s">
        <v>83</v>
      </c>
      <c r="N3287">
        <v>50</v>
      </c>
      <c r="O3287" t="s">
        <v>83</v>
      </c>
      <c r="P3287">
        <v>12.8</v>
      </c>
      <c r="Q3287" t="s">
        <v>83</v>
      </c>
      <c r="R3287">
        <v>11.7</v>
      </c>
      <c r="S3287" t="s">
        <v>83</v>
      </c>
      <c r="T3287">
        <v>12.3</v>
      </c>
      <c r="U3287" t="s">
        <v>83</v>
      </c>
      <c r="V3287">
        <v>7.4</v>
      </c>
      <c r="W3287" t="s">
        <v>83</v>
      </c>
      <c r="X3287">
        <v>7.2</v>
      </c>
      <c r="Y3287" t="s">
        <v>83</v>
      </c>
      <c r="Z3287">
        <v>7.3</v>
      </c>
      <c r="AA3287" t="s">
        <v>83</v>
      </c>
      <c r="AB3287">
        <v>4.2</v>
      </c>
      <c r="AC3287" t="s">
        <v>83</v>
      </c>
      <c r="AD3287">
        <v>5.3</v>
      </c>
      <c r="AE3287" t="s">
        <v>83</v>
      </c>
      <c r="AF3287">
        <v>9.1999999999999993</v>
      </c>
      <c r="AG3287" t="s">
        <v>83</v>
      </c>
    </row>
    <row r="3288" spans="1:33" x14ac:dyDescent="0.35">
      <c r="A3288" t="s">
        <v>79</v>
      </c>
      <c r="B3288">
        <v>12098700</v>
      </c>
      <c r="C3288" s="1">
        <v>43571</v>
      </c>
      <c r="D3288">
        <v>7.8</v>
      </c>
      <c r="E3288" t="s">
        <v>83</v>
      </c>
      <c r="F3288">
        <v>6</v>
      </c>
      <c r="G3288" t="s">
        <v>83</v>
      </c>
      <c r="H3288">
        <v>6.9</v>
      </c>
      <c r="I3288" t="s">
        <v>83</v>
      </c>
      <c r="J3288">
        <v>54</v>
      </c>
      <c r="K3288" t="s">
        <v>83</v>
      </c>
      <c r="L3288">
        <v>52</v>
      </c>
      <c r="M3288" t="s">
        <v>83</v>
      </c>
      <c r="N3288">
        <v>53</v>
      </c>
      <c r="O3288" t="s">
        <v>83</v>
      </c>
      <c r="P3288">
        <v>12.4</v>
      </c>
      <c r="Q3288" t="s">
        <v>83</v>
      </c>
      <c r="R3288">
        <v>11.9</v>
      </c>
      <c r="S3288" t="s">
        <v>83</v>
      </c>
      <c r="T3288">
        <v>12.1</v>
      </c>
      <c r="U3288" t="s">
        <v>83</v>
      </c>
      <c r="V3288">
        <v>7.3</v>
      </c>
      <c r="W3288" t="s">
        <v>83</v>
      </c>
      <c r="X3288">
        <v>7.2</v>
      </c>
      <c r="Y3288" t="s">
        <v>83</v>
      </c>
      <c r="Z3288">
        <v>7.2</v>
      </c>
      <c r="AA3288" t="s">
        <v>83</v>
      </c>
      <c r="AB3288">
        <v>3.6</v>
      </c>
      <c r="AC3288" t="s">
        <v>83</v>
      </c>
      <c r="AD3288">
        <v>4.4000000000000004</v>
      </c>
      <c r="AE3288" t="s">
        <v>83</v>
      </c>
      <c r="AF3288">
        <v>6.3</v>
      </c>
      <c r="AG3288" t="s">
        <v>83</v>
      </c>
    </row>
    <row r="3289" spans="1:33" x14ac:dyDescent="0.35">
      <c r="A3289" t="s">
        <v>79</v>
      </c>
      <c r="B3289">
        <v>12098700</v>
      </c>
      <c r="C3289" s="1">
        <v>43572</v>
      </c>
      <c r="D3289">
        <v>9.5</v>
      </c>
      <c r="E3289" t="s">
        <v>83</v>
      </c>
      <c r="F3289">
        <v>6.7</v>
      </c>
      <c r="G3289" t="s">
        <v>83</v>
      </c>
      <c r="H3289">
        <v>8</v>
      </c>
      <c r="I3289" t="s">
        <v>83</v>
      </c>
      <c r="J3289">
        <v>54</v>
      </c>
      <c r="K3289" t="s">
        <v>83</v>
      </c>
      <c r="L3289">
        <v>54</v>
      </c>
      <c r="M3289" t="s">
        <v>83</v>
      </c>
      <c r="N3289">
        <v>54</v>
      </c>
      <c r="O3289" t="s">
        <v>83</v>
      </c>
      <c r="P3289">
        <v>12.3</v>
      </c>
      <c r="Q3289" t="s">
        <v>83</v>
      </c>
      <c r="R3289">
        <v>11.4</v>
      </c>
      <c r="S3289" t="s">
        <v>83</v>
      </c>
      <c r="T3289">
        <v>11.9</v>
      </c>
      <c r="U3289" t="s">
        <v>83</v>
      </c>
      <c r="V3289">
        <v>7.4</v>
      </c>
      <c r="W3289" t="s">
        <v>83</v>
      </c>
      <c r="X3289">
        <v>7.2</v>
      </c>
      <c r="Y3289" t="s">
        <v>83</v>
      </c>
      <c r="Z3289">
        <v>7.3</v>
      </c>
      <c r="AA3289" t="s">
        <v>83</v>
      </c>
      <c r="AB3289">
        <v>3.1</v>
      </c>
      <c r="AC3289" t="s">
        <v>83</v>
      </c>
      <c r="AD3289">
        <v>3.7</v>
      </c>
      <c r="AE3289" t="s">
        <v>83</v>
      </c>
      <c r="AF3289">
        <v>6.9</v>
      </c>
      <c r="AG3289" t="s">
        <v>83</v>
      </c>
    </row>
    <row r="3290" spans="1:33" x14ac:dyDescent="0.35">
      <c r="A3290" t="s">
        <v>79</v>
      </c>
      <c r="B3290">
        <v>12098700</v>
      </c>
      <c r="C3290" s="1">
        <v>43573</v>
      </c>
      <c r="D3290">
        <v>9.4</v>
      </c>
      <c r="E3290" t="s">
        <v>83</v>
      </c>
      <c r="F3290">
        <v>7.2</v>
      </c>
      <c r="G3290" t="s">
        <v>83</v>
      </c>
      <c r="H3290">
        <v>8.3000000000000007</v>
      </c>
      <c r="I3290" t="s">
        <v>83</v>
      </c>
      <c r="J3290">
        <v>55</v>
      </c>
      <c r="K3290" t="s">
        <v>83</v>
      </c>
      <c r="L3290">
        <v>54</v>
      </c>
      <c r="M3290" t="s">
        <v>83</v>
      </c>
      <c r="N3290">
        <v>55</v>
      </c>
      <c r="O3290" t="s">
        <v>83</v>
      </c>
      <c r="P3290">
        <v>12.2</v>
      </c>
      <c r="Q3290" t="s">
        <v>83</v>
      </c>
      <c r="R3290">
        <v>11.4</v>
      </c>
      <c r="S3290" t="s">
        <v>83</v>
      </c>
      <c r="T3290">
        <v>11.8</v>
      </c>
      <c r="U3290" t="s">
        <v>83</v>
      </c>
      <c r="V3290">
        <v>7.4</v>
      </c>
      <c r="W3290" t="s">
        <v>83</v>
      </c>
      <c r="X3290">
        <v>7.2</v>
      </c>
      <c r="Y3290" t="s">
        <v>83</v>
      </c>
      <c r="Z3290">
        <v>7.3</v>
      </c>
      <c r="AA3290" t="s">
        <v>83</v>
      </c>
      <c r="AB3290">
        <v>2.7</v>
      </c>
      <c r="AC3290" t="s">
        <v>83</v>
      </c>
      <c r="AD3290">
        <v>3.3</v>
      </c>
      <c r="AE3290" t="s">
        <v>83</v>
      </c>
      <c r="AF3290">
        <v>4.9000000000000004</v>
      </c>
      <c r="AG3290" t="s">
        <v>83</v>
      </c>
    </row>
    <row r="3291" spans="1:33" x14ac:dyDescent="0.35">
      <c r="A3291" t="s">
        <v>79</v>
      </c>
      <c r="B3291">
        <v>12098700</v>
      </c>
      <c r="C3291" s="1">
        <v>43574</v>
      </c>
      <c r="D3291">
        <v>9.1</v>
      </c>
      <c r="E3291" t="s">
        <v>83</v>
      </c>
      <c r="F3291">
        <v>7.8</v>
      </c>
      <c r="G3291" t="s">
        <v>83</v>
      </c>
      <c r="H3291">
        <v>8.1999999999999993</v>
      </c>
      <c r="I3291" t="s">
        <v>83</v>
      </c>
      <c r="J3291">
        <v>55</v>
      </c>
      <c r="K3291" t="s">
        <v>83</v>
      </c>
      <c r="L3291">
        <v>51</v>
      </c>
      <c r="M3291" t="s">
        <v>83</v>
      </c>
      <c r="N3291">
        <v>53</v>
      </c>
      <c r="O3291" t="s">
        <v>83</v>
      </c>
      <c r="P3291">
        <v>11.9</v>
      </c>
      <c r="Q3291" t="s">
        <v>83</v>
      </c>
      <c r="R3291">
        <v>11.5</v>
      </c>
      <c r="S3291" t="s">
        <v>83</v>
      </c>
      <c r="T3291">
        <v>11.8</v>
      </c>
      <c r="U3291" t="s">
        <v>83</v>
      </c>
      <c r="V3291">
        <v>7.3</v>
      </c>
      <c r="W3291" t="s">
        <v>83</v>
      </c>
      <c r="X3291">
        <v>7.2</v>
      </c>
      <c r="Y3291" t="s">
        <v>83</v>
      </c>
      <c r="Z3291">
        <v>7.2</v>
      </c>
      <c r="AA3291" t="s">
        <v>83</v>
      </c>
      <c r="AB3291">
        <v>2.9</v>
      </c>
      <c r="AC3291" t="s">
        <v>83</v>
      </c>
      <c r="AD3291">
        <v>4.7</v>
      </c>
      <c r="AE3291" t="s">
        <v>83</v>
      </c>
      <c r="AF3291">
        <v>8.6999999999999993</v>
      </c>
      <c r="AG3291" t="s">
        <v>83</v>
      </c>
    </row>
    <row r="3292" spans="1:33" x14ac:dyDescent="0.35">
      <c r="A3292" t="s">
        <v>79</v>
      </c>
      <c r="B3292">
        <v>12098700</v>
      </c>
      <c r="C3292" s="1">
        <v>43575</v>
      </c>
      <c r="D3292">
        <v>9.6</v>
      </c>
      <c r="E3292" t="s">
        <v>83</v>
      </c>
      <c r="F3292">
        <v>7</v>
      </c>
      <c r="G3292" t="s">
        <v>83</v>
      </c>
      <c r="H3292">
        <v>8.1</v>
      </c>
      <c r="I3292" t="s">
        <v>83</v>
      </c>
      <c r="J3292">
        <v>51</v>
      </c>
      <c r="K3292" t="s">
        <v>83</v>
      </c>
      <c r="L3292">
        <v>50</v>
      </c>
      <c r="M3292" t="s">
        <v>83</v>
      </c>
      <c r="N3292">
        <v>50</v>
      </c>
      <c r="O3292" t="s">
        <v>83</v>
      </c>
      <c r="P3292">
        <v>12.2</v>
      </c>
      <c r="Q3292" t="s">
        <v>83</v>
      </c>
      <c r="R3292">
        <v>11.4</v>
      </c>
      <c r="S3292" t="s">
        <v>83</v>
      </c>
      <c r="T3292">
        <v>11.9</v>
      </c>
      <c r="U3292" t="s">
        <v>83</v>
      </c>
      <c r="V3292">
        <v>7.4</v>
      </c>
      <c r="W3292" t="s">
        <v>83</v>
      </c>
      <c r="X3292">
        <v>7.2</v>
      </c>
      <c r="Y3292" t="s">
        <v>83</v>
      </c>
      <c r="Z3292">
        <v>7.3</v>
      </c>
      <c r="AA3292" t="s">
        <v>83</v>
      </c>
      <c r="AB3292">
        <v>5.5</v>
      </c>
      <c r="AC3292" t="s">
        <v>83</v>
      </c>
      <c r="AD3292">
        <v>7.4</v>
      </c>
      <c r="AE3292" t="s">
        <v>83</v>
      </c>
      <c r="AF3292">
        <v>11.6</v>
      </c>
      <c r="AG3292" t="s">
        <v>83</v>
      </c>
    </row>
    <row r="3293" spans="1:33" x14ac:dyDescent="0.35">
      <c r="A3293" t="s">
        <v>79</v>
      </c>
      <c r="B3293">
        <v>12098700</v>
      </c>
      <c r="C3293" s="1">
        <v>43576</v>
      </c>
      <c r="D3293">
        <v>9.6999999999999993</v>
      </c>
      <c r="E3293" t="s">
        <v>83</v>
      </c>
      <c r="F3293">
        <v>6.3</v>
      </c>
      <c r="G3293" t="s">
        <v>83</v>
      </c>
      <c r="H3293">
        <v>8</v>
      </c>
      <c r="I3293" t="s">
        <v>83</v>
      </c>
      <c r="J3293">
        <v>53</v>
      </c>
      <c r="K3293" t="s">
        <v>83</v>
      </c>
      <c r="L3293">
        <v>51</v>
      </c>
      <c r="M3293" t="s">
        <v>83</v>
      </c>
      <c r="N3293">
        <v>52</v>
      </c>
      <c r="O3293" t="s">
        <v>83</v>
      </c>
      <c r="P3293">
        <v>12.6</v>
      </c>
      <c r="Q3293" t="s">
        <v>83</v>
      </c>
      <c r="R3293">
        <v>11.4</v>
      </c>
      <c r="S3293" t="s">
        <v>83</v>
      </c>
      <c r="T3293">
        <v>12</v>
      </c>
      <c r="U3293" t="s">
        <v>83</v>
      </c>
      <c r="V3293">
        <v>7.4</v>
      </c>
      <c r="W3293" t="s">
        <v>83</v>
      </c>
      <c r="X3293">
        <v>7.2</v>
      </c>
      <c r="Y3293" t="s">
        <v>83</v>
      </c>
      <c r="Z3293">
        <v>7.3</v>
      </c>
      <c r="AA3293" t="s">
        <v>83</v>
      </c>
      <c r="AB3293">
        <v>4.8</v>
      </c>
      <c r="AC3293" t="s">
        <v>83</v>
      </c>
      <c r="AD3293">
        <v>6</v>
      </c>
      <c r="AE3293" t="s">
        <v>83</v>
      </c>
      <c r="AF3293">
        <v>12.3</v>
      </c>
      <c r="AG3293" t="s">
        <v>83</v>
      </c>
    </row>
    <row r="3294" spans="1:33" x14ac:dyDescent="0.35">
      <c r="A3294" t="s">
        <v>79</v>
      </c>
      <c r="B3294">
        <v>12098700</v>
      </c>
      <c r="C3294" s="1">
        <v>43577</v>
      </c>
      <c r="D3294">
        <v>9</v>
      </c>
      <c r="E3294" t="s">
        <v>83</v>
      </c>
      <c r="F3294">
        <v>6.6</v>
      </c>
      <c r="G3294" t="s">
        <v>83</v>
      </c>
      <c r="H3294">
        <v>7.9</v>
      </c>
      <c r="I3294" t="s">
        <v>83</v>
      </c>
      <c r="J3294">
        <v>54</v>
      </c>
      <c r="K3294" t="s">
        <v>83</v>
      </c>
      <c r="L3294">
        <v>53</v>
      </c>
      <c r="M3294" t="s">
        <v>83</v>
      </c>
      <c r="N3294">
        <v>54</v>
      </c>
      <c r="O3294" t="s">
        <v>83</v>
      </c>
      <c r="P3294">
        <v>12.4</v>
      </c>
      <c r="Q3294" t="s">
        <v>83</v>
      </c>
      <c r="R3294">
        <v>11.6</v>
      </c>
      <c r="S3294" t="s">
        <v>83</v>
      </c>
      <c r="T3294">
        <v>12</v>
      </c>
      <c r="U3294" t="s">
        <v>83</v>
      </c>
      <c r="V3294">
        <v>7.4</v>
      </c>
      <c r="W3294" t="s">
        <v>83</v>
      </c>
      <c r="X3294">
        <v>7.2</v>
      </c>
      <c r="Y3294" t="s">
        <v>83</v>
      </c>
      <c r="Z3294">
        <v>7.3</v>
      </c>
      <c r="AA3294" t="s">
        <v>83</v>
      </c>
      <c r="AB3294">
        <v>4.2</v>
      </c>
      <c r="AC3294" t="s">
        <v>83</v>
      </c>
      <c r="AD3294">
        <v>5.0999999999999996</v>
      </c>
      <c r="AE3294" t="s">
        <v>83</v>
      </c>
      <c r="AF3294">
        <v>7.7</v>
      </c>
      <c r="AG3294" t="s">
        <v>83</v>
      </c>
    </row>
    <row r="3295" spans="1:33" x14ac:dyDescent="0.35">
      <c r="A3295" t="s">
        <v>79</v>
      </c>
      <c r="B3295">
        <v>12098700</v>
      </c>
      <c r="C3295" s="1">
        <v>43578</v>
      </c>
      <c r="D3295">
        <v>9.1</v>
      </c>
      <c r="E3295" t="s">
        <v>83</v>
      </c>
      <c r="F3295">
        <v>7.6</v>
      </c>
      <c r="G3295" t="s">
        <v>83</v>
      </c>
      <c r="H3295">
        <v>8.3000000000000007</v>
      </c>
      <c r="I3295" t="s">
        <v>83</v>
      </c>
      <c r="J3295">
        <v>54</v>
      </c>
      <c r="K3295" t="s">
        <v>83</v>
      </c>
      <c r="L3295">
        <v>54</v>
      </c>
      <c r="M3295" t="s">
        <v>83</v>
      </c>
      <c r="N3295">
        <v>54</v>
      </c>
      <c r="O3295" t="s">
        <v>83</v>
      </c>
      <c r="P3295">
        <v>12.1</v>
      </c>
      <c r="Q3295" t="s">
        <v>83</v>
      </c>
      <c r="R3295">
        <v>11.6</v>
      </c>
      <c r="S3295" t="s">
        <v>83</v>
      </c>
      <c r="T3295">
        <v>11.8</v>
      </c>
      <c r="U3295" t="s">
        <v>83</v>
      </c>
      <c r="V3295">
        <v>7.4</v>
      </c>
      <c r="W3295" t="s">
        <v>83</v>
      </c>
      <c r="X3295">
        <v>7.2</v>
      </c>
      <c r="Y3295" t="s">
        <v>83</v>
      </c>
      <c r="Z3295">
        <v>7.3</v>
      </c>
      <c r="AA3295" t="s">
        <v>83</v>
      </c>
      <c r="AB3295">
        <v>4.4000000000000004</v>
      </c>
      <c r="AC3295" t="s">
        <v>83</v>
      </c>
      <c r="AD3295">
        <v>4.8</v>
      </c>
      <c r="AE3295" t="s">
        <v>83</v>
      </c>
      <c r="AF3295">
        <v>5.7</v>
      </c>
      <c r="AG3295" t="s">
        <v>83</v>
      </c>
    </row>
    <row r="3296" spans="1:33" x14ac:dyDescent="0.35">
      <c r="A3296" t="s">
        <v>79</v>
      </c>
      <c r="B3296">
        <v>12098700</v>
      </c>
      <c r="C3296" s="1">
        <v>43579</v>
      </c>
      <c r="D3296">
        <v>10.6</v>
      </c>
      <c r="E3296" t="s">
        <v>83</v>
      </c>
      <c r="F3296">
        <v>7</v>
      </c>
      <c r="G3296" t="s">
        <v>83</v>
      </c>
      <c r="H3296">
        <v>8.8000000000000007</v>
      </c>
      <c r="I3296" t="s">
        <v>83</v>
      </c>
      <c r="J3296">
        <v>54</v>
      </c>
      <c r="K3296" t="s">
        <v>83</v>
      </c>
      <c r="L3296">
        <v>53</v>
      </c>
      <c r="M3296" t="s">
        <v>83</v>
      </c>
      <c r="N3296">
        <v>54</v>
      </c>
      <c r="O3296" t="s">
        <v>83</v>
      </c>
      <c r="P3296">
        <v>12.4</v>
      </c>
      <c r="Q3296" t="s">
        <v>83</v>
      </c>
      <c r="R3296">
        <v>11.2</v>
      </c>
      <c r="S3296" t="s">
        <v>83</v>
      </c>
      <c r="T3296">
        <v>11.8</v>
      </c>
      <c r="U3296" t="s">
        <v>83</v>
      </c>
      <c r="V3296">
        <v>7.4</v>
      </c>
      <c r="W3296" t="s">
        <v>83</v>
      </c>
      <c r="X3296">
        <v>7.2</v>
      </c>
      <c r="Y3296" t="s">
        <v>83</v>
      </c>
      <c r="Z3296">
        <v>7.3</v>
      </c>
      <c r="AA3296" t="s">
        <v>83</v>
      </c>
      <c r="AB3296">
        <v>5.4</v>
      </c>
      <c r="AC3296" t="s">
        <v>83</v>
      </c>
      <c r="AD3296">
        <v>7.6</v>
      </c>
      <c r="AE3296" t="s">
        <v>83</v>
      </c>
      <c r="AF3296">
        <v>22</v>
      </c>
      <c r="AG3296" t="s">
        <v>83</v>
      </c>
    </row>
    <row r="3297" spans="1:33" x14ac:dyDescent="0.35">
      <c r="A3297" t="s">
        <v>79</v>
      </c>
      <c r="B3297">
        <v>12098700</v>
      </c>
      <c r="C3297" s="1">
        <v>43580</v>
      </c>
      <c r="D3297">
        <v>9.4</v>
      </c>
      <c r="E3297" t="s">
        <v>83</v>
      </c>
      <c r="F3297">
        <v>5.7</v>
      </c>
      <c r="G3297" t="s">
        <v>83</v>
      </c>
      <c r="H3297">
        <v>7.7</v>
      </c>
      <c r="I3297" t="s">
        <v>83</v>
      </c>
      <c r="J3297">
        <v>55</v>
      </c>
      <c r="K3297" t="s">
        <v>83</v>
      </c>
      <c r="L3297">
        <v>54</v>
      </c>
      <c r="M3297" t="s">
        <v>83</v>
      </c>
      <c r="N3297">
        <v>54</v>
      </c>
      <c r="O3297" t="s">
        <v>83</v>
      </c>
      <c r="P3297">
        <v>12.7</v>
      </c>
      <c r="Q3297" t="s">
        <v>83</v>
      </c>
      <c r="R3297">
        <v>11.4</v>
      </c>
      <c r="S3297" t="s">
        <v>83</v>
      </c>
      <c r="T3297">
        <v>12</v>
      </c>
      <c r="U3297" t="s">
        <v>83</v>
      </c>
      <c r="V3297">
        <v>7.4</v>
      </c>
      <c r="W3297" t="s">
        <v>83</v>
      </c>
      <c r="X3297">
        <v>7.2</v>
      </c>
      <c r="Y3297" t="s">
        <v>83</v>
      </c>
      <c r="Z3297">
        <v>7.3</v>
      </c>
      <c r="AA3297" t="s">
        <v>83</v>
      </c>
      <c r="AB3297">
        <v>4.7</v>
      </c>
      <c r="AC3297" t="s">
        <v>83</v>
      </c>
      <c r="AD3297">
        <v>5.8</v>
      </c>
      <c r="AE3297" t="s">
        <v>83</v>
      </c>
      <c r="AF3297">
        <v>6.8</v>
      </c>
      <c r="AG3297" t="s">
        <v>83</v>
      </c>
    </row>
    <row r="3298" spans="1:33" x14ac:dyDescent="0.35">
      <c r="A3298" t="s">
        <v>79</v>
      </c>
      <c r="B3298">
        <v>12098700</v>
      </c>
      <c r="C3298" s="1">
        <v>43581</v>
      </c>
      <c r="D3298">
        <v>10.7</v>
      </c>
      <c r="E3298" t="s">
        <v>83</v>
      </c>
      <c r="F3298">
        <v>7.2</v>
      </c>
      <c r="G3298" t="s">
        <v>83</v>
      </c>
      <c r="H3298">
        <v>8.9</v>
      </c>
      <c r="I3298" t="s">
        <v>83</v>
      </c>
      <c r="J3298">
        <v>56</v>
      </c>
      <c r="K3298" t="s">
        <v>83</v>
      </c>
      <c r="L3298">
        <v>55</v>
      </c>
      <c r="M3298" t="s">
        <v>83</v>
      </c>
      <c r="N3298">
        <v>55</v>
      </c>
      <c r="O3298" t="s">
        <v>83</v>
      </c>
      <c r="P3298">
        <v>12.2</v>
      </c>
      <c r="Q3298" t="s">
        <v>83</v>
      </c>
      <c r="R3298">
        <v>11.2</v>
      </c>
      <c r="S3298" t="s">
        <v>83</v>
      </c>
      <c r="T3298">
        <v>11.7</v>
      </c>
      <c r="U3298" t="s">
        <v>83</v>
      </c>
      <c r="V3298">
        <v>7.5</v>
      </c>
      <c r="W3298" t="s">
        <v>83</v>
      </c>
      <c r="X3298">
        <v>7.2</v>
      </c>
      <c r="Y3298" t="s">
        <v>83</v>
      </c>
      <c r="Z3298">
        <v>7.4</v>
      </c>
      <c r="AA3298" t="s">
        <v>83</v>
      </c>
      <c r="AB3298">
        <v>4</v>
      </c>
      <c r="AC3298" t="s">
        <v>83</v>
      </c>
      <c r="AD3298">
        <v>4.7</v>
      </c>
      <c r="AE3298" t="s">
        <v>83</v>
      </c>
      <c r="AF3298">
        <v>5.8</v>
      </c>
      <c r="AG3298" t="s">
        <v>83</v>
      </c>
    </row>
    <row r="3299" spans="1:33" x14ac:dyDescent="0.35">
      <c r="A3299" t="s">
        <v>79</v>
      </c>
      <c r="B3299">
        <v>12098700</v>
      </c>
      <c r="C3299" s="1">
        <v>43582</v>
      </c>
      <c r="D3299">
        <v>9.1999999999999993</v>
      </c>
      <c r="E3299" t="s">
        <v>83</v>
      </c>
      <c r="F3299">
        <v>5.9</v>
      </c>
      <c r="G3299" t="s">
        <v>83</v>
      </c>
      <c r="H3299">
        <v>7.2</v>
      </c>
      <c r="I3299" t="s">
        <v>83</v>
      </c>
      <c r="J3299">
        <v>68</v>
      </c>
      <c r="K3299" t="s">
        <v>83</v>
      </c>
      <c r="L3299">
        <v>56</v>
      </c>
      <c r="M3299" t="s">
        <v>83</v>
      </c>
      <c r="N3299">
        <v>60</v>
      </c>
      <c r="O3299" t="s">
        <v>83</v>
      </c>
      <c r="P3299">
        <v>12.5</v>
      </c>
      <c r="Q3299" t="s">
        <v>83</v>
      </c>
      <c r="R3299">
        <v>11.5</v>
      </c>
      <c r="S3299" t="s">
        <v>83</v>
      </c>
      <c r="T3299">
        <v>12.1</v>
      </c>
      <c r="U3299" t="s">
        <v>83</v>
      </c>
      <c r="V3299">
        <v>7.4</v>
      </c>
      <c r="W3299" t="s">
        <v>83</v>
      </c>
      <c r="X3299">
        <v>7.3</v>
      </c>
      <c r="Y3299" t="s">
        <v>83</v>
      </c>
      <c r="Z3299">
        <v>7.4</v>
      </c>
      <c r="AA3299" t="s">
        <v>83</v>
      </c>
      <c r="AB3299">
        <v>3.7</v>
      </c>
      <c r="AC3299" t="s">
        <v>83</v>
      </c>
      <c r="AD3299">
        <v>4.3</v>
      </c>
      <c r="AE3299" t="s">
        <v>83</v>
      </c>
      <c r="AF3299">
        <v>6.4</v>
      </c>
      <c r="AG3299" t="s">
        <v>83</v>
      </c>
    </row>
    <row r="3300" spans="1:33" x14ac:dyDescent="0.35">
      <c r="A3300" t="s">
        <v>79</v>
      </c>
      <c r="B3300">
        <v>12098700</v>
      </c>
      <c r="C3300" s="1">
        <v>43583</v>
      </c>
      <c r="P3300">
        <v>13.2</v>
      </c>
      <c r="Q3300" t="s">
        <v>83</v>
      </c>
      <c r="R3300">
        <v>11.4</v>
      </c>
      <c r="S3300" t="s">
        <v>83</v>
      </c>
      <c r="T3300">
        <v>12.4</v>
      </c>
      <c r="U3300" t="s">
        <v>83</v>
      </c>
      <c r="V3300">
        <v>7.5</v>
      </c>
      <c r="W3300" t="s">
        <v>83</v>
      </c>
      <c r="X3300">
        <v>7.3</v>
      </c>
      <c r="Y3300" t="s">
        <v>83</v>
      </c>
      <c r="Z3300">
        <v>7.4</v>
      </c>
      <c r="AA3300" t="s">
        <v>83</v>
      </c>
    </row>
    <row r="3301" spans="1:33" x14ac:dyDescent="0.35">
      <c r="A3301" t="s">
        <v>79</v>
      </c>
      <c r="B3301">
        <v>12098700</v>
      </c>
      <c r="C3301" s="1">
        <v>43584</v>
      </c>
    </row>
    <row r="3302" spans="1:33" x14ac:dyDescent="0.35">
      <c r="A3302" t="s">
        <v>79</v>
      </c>
      <c r="B3302">
        <v>12098700</v>
      </c>
      <c r="C3302" s="1">
        <v>43585</v>
      </c>
    </row>
    <row r="3303" spans="1:33" x14ac:dyDescent="0.35">
      <c r="A3303" t="s">
        <v>79</v>
      </c>
      <c r="B3303">
        <v>12098700</v>
      </c>
      <c r="C3303" s="1">
        <v>43586</v>
      </c>
      <c r="D3303">
        <v>9.9</v>
      </c>
      <c r="E3303" t="s">
        <v>83</v>
      </c>
      <c r="F3303">
        <v>5.6</v>
      </c>
      <c r="G3303" t="s">
        <v>83</v>
      </c>
      <c r="H3303">
        <v>7.9</v>
      </c>
      <c r="I3303" t="s">
        <v>83</v>
      </c>
      <c r="J3303">
        <v>61</v>
      </c>
      <c r="K3303" t="s">
        <v>83</v>
      </c>
      <c r="L3303">
        <v>60</v>
      </c>
      <c r="M3303" t="s">
        <v>83</v>
      </c>
      <c r="N3303">
        <v>60</v>
      </c>
      <c r="O3303" t="s">
        <v>83</v>
      </c>
      <c r="P3303">
        <v>12.7</v>
      </c>
      <c r="Q3303" t="s">
        <v>83</v>
      </c>
      <c r="R3303">
        <v>11.1</v>
      </c>
      <c r="S3303" t="s">
        <v>83</v>
      </c>
      <c r="T3303">
        <v>11.8</v>
      </c>
      <c r="U3303" t="s">
        <v>83</v>
      </c>
      <c r="V3303">
        <v>7.6</v>
      </c>
      <c r="W3303" t="s">
        <v>83</v>
      </c>
      <c r="X3303">
        <v>7.3</v>
      </c>
      <c r="Y3303" t="s">
        <v>83</v>
      </c>
      <c r="Z3303">
        <v>7.4</v>
      </c>
      <c r="AA3303" t="s">
        <v>83</v>
      </c>
      <c r="AB3303">
        <v>2.5</v>
      </c>
      <c r="AC3303" t="s">
        <v>83</v>
      </c>
      <c r="AD3303">
        <v>2.8</v>
      </c>
      <c r="AE3303" t="s">
        <v>83</v>
      </c>
      <c r="AF3303">
        <v>3.6</v>
      </c>
      <c r="AG3303" t="s">
        <v>83</v>
      </c>
    </row>
    <row r="3304" spans="1:33" x14ac:dyDescent="0.35">
      <c r="A3304" t="s">
        <v>79</v>
      </c>
      <c r="B3304">
        <v>12098700</v>
      </c>
      <c r="C3304" s="1">
        <v>43587</v>
      </c>
      <c r="D3304">
        <v>9</v>
      </c>
      <c r="E3304" t="s">
        <v>83</v>
      </c>
      <c r="F3304">
        <v>6.8</v>
      </c>
      <c r="G3304" t="s">
        <v>83</v>
      </c>
      <c r="H3304">
        <v>8.1</v>
      </c>
      <c r="I3304" t="s">
        <v>83</v>
      </c>
      <c r="J3304">
        <v>62</v>
      </c>
      <c r="K3304" t="s">
        <v>83</v>
      </c>
      <c r="L3304">
        <v>61</v>
      </c>
      <c r="M3304" t="s">
        <v>83</v>
      </c>
      <c r="N3304">
        <v>61</v>
      </c>
      <c r="O3304" t="s">
        <v>83</v>
      </c>
      <c r="P3304">
        <v>12.3</v>
      </c>
      <c r="Q3304" t="s">
        <v>83</v>
      </c>
      <c r="R3304">
        <v>11.4</v>
      </c>
      <c r="S3304" t="s">
        <v>83</v>
      </c>
      <c r="T3304">
        <v>11.8</v>
      </c>
      <c r="U3304" t="s">
        <v>83</v>
      </c>
      <c r="V3304">
        <v>7.6</v>
      </c>
      <c r="W3304" t="s">
        <v>83</v>
      </c>
      <c r="X3304">
        <v>7.3</v>
      </c>
      <c r="Y3304" t="s">
        <v>83</v>
      </c>
      <c r="Z3304">
        <v>7.4</v>
      </c>
      <c r="AA3304" t="s">
        <v>83</v>
      </c>
      <c r="AB3304">
        <v>2.4</v>
      </c>
      <c r="AC3304" t="s">
        <v>83</v>
      </c>
      <c r="AD3304">
        <v>2.7</v>
      </c>
      <c r="AE3304" t="s">
        <v>83</v>
      </c>
      <c r="AF3304">
        <v>4.2</v>
      </c>
      <c r="AG3304" t="s">
        <v>83</v>
      </c>
    </row>
    <row r="3305" spans="1:33" x14ac:dyDescent="0.35">
      <c r="A3305" t="s">
        <v>79</v>
      </c>
      <c r="B3305">
        <v>12098700</v>
      </c>
      <c r="C3305" s="1">
        <v>43588</v>
      </c>
      <c r="D3305">
        <v>11.6</v>
      </c>
      <c r="E3305" t="s">
        <v>83</v>
      </c>
      <c r="F3305">
        <v>7.1</v>
      </c>
      <c r="G3305" t="s">
        <v>83</v>
      </c>
      <c r="H3305">
        <v>9.4</v>
      </c>
      <c r="I3305" t="s">
        <v>83</v>
      </c>
      <c r="J3305">
        <v>63</v>
      </c>
      <c r="K3305" t="s">
        <v>83</v>
      </c>
      <c r="L3305">
        <v>62</v>
      </c>
      <c r="M3305" t="s">
        <v>83</v>
      </c>
      <c r="N3305">
        <v>62</v>
      </c>
      <c r="O3305" t="s">
        <v>83</v>
      </c>
      <c r="P3305">
        <v>12.2</v>
      </c>
      <c r="Q3305" t="s">
        <v>83</v>
      </c>
      <c r="R3305">
        <v>10.7</v>
      </c>
      <c r="S3305" t="s">
        <v>83</v>
      </c>
      <c r="T3305">
        <v>11.5</v>
      </c>
      <c r="U3305" t="s">
        <v>83</v>
      </c>
      <c r="V3305">
        <v>7.6</v>
      </c>
      <c r="W3305" t="s">
        <v>83</v>
      </c>
      <c r="X3305">
        <v>7.3</v>
      </c>
      <c r="Y3305" t="s">
        <v>83</v>
      </c>
      <c r="Z3305">
        <v>7.5</v>
      </c>
      <c r="AA3305" t="s">
        <v>83</v>
      </c>
      <c r="AB3305">
        <v>2.2000000000000002</v>
      </c>
      <c r="AC3305" t="s">
        <v>83</v>
      </c>
      <c r="AD3305">
        <v>2.6</v>
      </c>
      <c r="AE3305" t="s">
        <v>83</v>
      </c>
      <c r="AF3305">
        <v>3.6</v>
      </c>
      <c r="AG3305" t="s">
        <v>83</v>
      </c>
    </row>
    <row r="3306" spans="1:33" x14ac:dyDescent="0.35">
      <c r="A3306" t="s">
        <v>79</v>
      </c>
      <c r="B3306">
        <v>12098700</v>
      </c>
      <c r="C3306" s="1">
        <v>43589</v>
      </c>
      <c r="D3306">
        <v>12</v>
      </c>
      <c r="E3306" t="s">
        <v>83</v>
      </c>
      <c r="F3306">
        <v>7.5</v>
      </c>
      <c r="G3306" t="s">
        <v>83</v>
      </c>
      <c r="H3306">
        <v>9.9</v>
      </c>
      <c r="I3306" t="s">
        <v>83</v>
      </c>
      <c r="J3306">
        <v>63</v>
      </c>
      <c r="K3306" t="s">
        <v>83</v>
      </c>
      <c r="L3306">
        <v>62</v>
      </c>
      <c r="M3306" t="s">
        <v>83</v>
      </c>
      <c r="N3306">
        <v>62</v>
      </c>
      <c r="O3306" t="s">
        <v>83</v>
      </c>
      <c r="P3306">
        <v>12.1</v>
      </c>
      <c r="Q3306" t="s">
        <v>83</v>
      </c>
      <c r="R3306">
        <v>10.6</v>
      </c>
      <c r="S3306" t="s">
        <v>83</v>
      </c>
      <c r="T3306">
        <v>11.3</v>
      </c>
      <c r="U3306" t="s">
        <v>83</v>
      </c>
      <c r="V3306">
        <v>7.6</v>
      </c>
      <c r="W3306" t="s">
        <v>83</v>
      </c>
      <c r="X3306">
        <v>7.3</v>
      </c>
      <c r="Y3306" t="s">
        <v>83</v>
      </c>
      <c r="Z3306">
        <v>7.5</v>
      </c>
      <c r="AA3306" t="s">
        <v>83</v>
      </c>
      <c r="AB3306">
        <v>2.4</v>
      </c>
      <c r="AC3306" t="s">
        <v>83</v>
      </c>
      <c r="AD3306">
        <v>2.6</v>
      </c>
      <c r="AE3306" t="s">
        <v>83</v>
      </c>
      <c r="AF3306">
        <v>3.7</v>
      </c>
      <c r="AG3306" t="s">
        <v>83</v>
      </c>
    </row>
    <row r="3307" spans="1:33" x14ac:dyDescent="0.35">
      <c r="A3307" t="s">
        <v>79</v>
      </c>
      <c r="B3307">
        <v>12098700</v>
      </c>
      <c r="C3307" s="1">
        <v>43590</v>
      </c>
      <c r="D3307">
        <v>12.4</v>
      </c>
      <c r="E3307" t="s">
        <v>83</v>
      </c>
      <c r="F3307">
        <v>8.1999999999999993</v>
      </c>
      <c r="G3307" t="s">
        <v>83</v>
      </c>
      <c r="H3307">
        <v>10.5</v>
      </c>
      <c r="I3307" t="s">
        <v>83</v>
      </c>
      <c r="J3307">
        <v>62</v>
      </c>
      <c r="K3307" t="s">
        <v>83</v>
      </c>
      <c r="L3307">
        <v>61</v>
      </c>
      <c r="M3307" t="s">
        <v>83</v>
      </c>
      <c r="N3307">
        <v>62</v>
      </c>
      <c r="O3307" t="s">
        <v>83</v>
      </c>
      <c r="P3307">
        <v>11.9</v>
      </c>
      <c r="Q3307" t="s">
        <v>83</v>
      </c>
      <c r="R3307">
        <v>10.5</v>
      </c>
      <c r="S3307" t="s">
        <v>83</v>
      </c>
      <c r="T3307">
        <v>11.1</v>
      </c>
      <c r="U3307" t="s">
        <v>83</v>
      </c>
      <c r="V3307">
        <v>7.7</v>
      </c>
      <c r="W3307" t="s">
        <v>83</v>
      </c>
      <c r="X3307">
        <v>7.3</v>
      </c>
      <c r="Y3307" t="s">
        <v>83</v>
      </c>
      <c r="Z3307">
        <v>7.4</v>
      </c>
      <c r="AA3307" t="s">
        <v>83</v>
      </c>
      <c r="AB3307">
        <v>2.6</v>
      </c>
      <c r="AC3307" t="s">
        <v>83</v>
      </c>
      <c r="AD3307">
        <v>3.1</v>
      </c>
      <c r="AE3307" t="s">
        <v>83</v>
      </c>
      <c r="AF3307">
        <v>4</v>
      </c>
      <c r="AG3307" t="s">
        <v>83</v>
      </c>
    </row>
    <row r="3308" spans="1:33" x14ac:dyDescent="0.35">
      <c r="A3308" t="s">
        <v>79</v>
      </c>
      <c r="B3308">
        <v>12098700</v>
      </c>
      <c r="C3308" s="1">
        <v>43591</v>
      </c>
      <c r="D3308">
        <v>12.9</v>
      </c>
      <c r="E3308" t="s">
        <v>83</v>
      </c>
      <c r="F3308">
        <v>8.3000000000000007</v>
      </c>
      <c r="G3308" t="s">
        <v>83</v>
      </c>
      <c r="H3308">
        <v>10.7</v>
      </c>
      <c r="I3308" t="s">
        <v>83</v>
      </c>
      <c r="J3308">
        <v>62</v>
      </c>
      <c r="K3308" t="s">
        <v>83</v>
      </c>
      <c r="L3308">
        <v>60</v>
      </c>
      <c r="M3308" t="s">
        <v>83</v>
      </c>
      <c r="N3308">
        <v>60</v>
      </c>
      <c r="O3308" t="s">
        <v>83</v>
      </c>
      <c r="P3308">
        <v>12</v>
      </c>
      <c r="Q3308" t="s">
        <v>83</v>
      </c>
      <c r="R3308">
        <v>10.4</v>
      </c>
      <c r="S3308" t="s">
        <v>83</v>
      </c>
      <c r="T3308">
        <v>11.1</v>
      </c>
      <c r="U3308" t="s">
        <v>83</v>
      </c>
      <c r="V3308">
        <v>7.7</v>
      </c>
      <c r="W3308" t="s">
        <v>83</v>
      </c>
      <c r="X3308">
        <v>7.3</v>
      </c>
      <c r="Y3308" t="s">
        <v>83</v>
      </c>
      <c r="Z3308">
        <v>7.4</v>
      </c>
      <c r="AA3308" t="s">
        <v>83</v>
      </c>
      <c r="AB3308">
        <v>3</v>
      </c>
      <c r="AC3308" t="s">
        <v>83</v>
      </c>
      <c r="AD3308">
        <v>4.3</v>
      </c>
      <c r="AE3308" t="s">
        <v>83</v>
      </c>
      <c r="AF3308">
        <v>6.5</v>
      </c>
      <c r="AG3308" t="s">
        <v>83</v>
      </c>
    </row>
    <row r="3309" spans="1:33" x14ac:dyDescent="0.35">
      <c r="A3309" t="s">
        <v>79</v>
      </c>
      <c r="B3309">
        <v>12098700</v>
      </c>
      <c r="C3309" s="1">
        <v>43592</v>
      </c>
      <c r="D3309">
        <v>12.7</v>
      </c>
      <c r="E3309" t="s">
        <v>83</v>
      </c>
      <c r="F3309">
        <v>8.6999999999999993</v>
      </c>
      <c r="G3309" t="s">
        <v>83</v>
      </c>
      <c r="H3309">
        <v>11</v>
      </c>
      <c r="I3309" t="s">
        <v>83</v>
      </c>
      <c r="J3309">
        <v>60</v>
      </c>
      <c r="K3309" t="s">
        <v>83</v>
      </c>
      <c r="L3309">
        <v>57</v>
      </c>
      <c r="M3309" t="s">
        <v>83</v>
      </c>
      <c r="N3309">
        <v>58</v>
      </c>
      <c r="O3309" t="s">
        <v>83</v>
      </c>
      <c r="P3309">
        <v>12</v>
      </c>
      <c r="Q3309" t="s">
        <v>83</v>
      </c>
      <c r="R3309">
        <v>10.6</v>
      </c>
      <c r="S3309" t="s">
        <v>83</v>
      </c>
      <c r="T3309">
        <v>11.2</v>
      </c>
      <c r="U3309" t="s">
        <v>83</v>
      </c>
      <c r="V3309">
        <v>7.7</v>
      </c>
      <c r="W3309" t="s">
        <v>83</v>
      </c>
      <c r="X3309">
        <v>7.3</v>
      </c>
      <c r="Y3309" t="s">
        <v>83</v>
      </c>
      <c r="Z3309">
        <v>7.4</v>
      </c>
      <c r="AA3309" t="s">
        <v>83</v>
      </c>
      <c r="AB3309">
        <v>4.4000000000000004</v>
      </c>
      <c r="AC3309" t="s">
        <v>83</v>
      </c>
      <c r="AD3309">
        <v>7.2</v>
      </c>
      <c r="AE3309" t="s">
        <v>83</v>
      </c>
      <c r="AF3309">
        <v>9.8000000000000007</v>
      </c>
      <c r="AG3309" t="s">
        <v>83</v>
      </c>
    </row>
    <row r="3310" spans="1:33" x14ac:dyDescent="0.35">
      <c r="A3310" t="s">
        <v>79</v>
      </c>
      <c r="B3310">
        <v>12098700</v>
      </c>
      <c r="C3310" s="1">
        <v>43593</v>
      </c>
      <c r="D3310">
        <v>12.5</v>
      </c>
      <c r="E3310" t="s">
        <v>83</v>
      </c>
      <c r="F3310">
        <v>8.1</v>
      </c>
      <c r="G3310" t="s">
        <v>83</v>
      </c>
      <c r="H3310">
        <v>10.5</v>
      </c>
      <c r="I3310" t="s">
        <v>83</v>
      </c>
      <c r="J3310">
        <v>58</v>
      </c>
      <c r="K3310" t="s">
        <v>83</v>
      </c>
      <c r="L3310">
        <v>55</v>
      </c>
      <c r="M3310" t="s">
        <v>83</v>
      </c>
      <c r="N3310">
        <v>56</v>
      </c>
      <c r="O3310" t="s">
        <v>83</v>
      </c>
      <c r="P3310">
        <v>12.1</v>
      </c>
      <c r="Q3310" t="s">
        <v>83</v>
      </c>
      <c r="R3310">
        <v>10.6</v>
      </c>
      <c r="S3310" t="s">
        <v>83</v>
      </c>
      <c r="T3310">
        <v>11.3</v>
      </c>
      <c r="U3310" t="s">
        <v>83</v>
      </c>
      <c r="V3310">
        <v>7.6</v>
      </c>
      <c r="W3310" t="s">
        <v>83</v>
      </c>
      <c r="X3310">
        <v>7.2</v>
      </c>
      <c r="Y3310" t="s">
        <v>83</v>
      </c>
      <c r="Z3310">
        <v>7.4</v>
      </c>
      <c r="AA3310" t="s">
        <v>83</v>
      </c>
      <c r="AB3310">
        <v>6.7</v>
      </c>
      <c r="AC3310" t="s">
        <v>83</v>
      </c>
      <c r="AD3310">
        <v>11.4</v>
      </c>
      <c r="AE3310" t="s">
        <v>83</v>
      </c>
      <c r="AF3310">
        <v>17</v>
      </c>
      <c r="AG3310" t="s">
        <v>83</v>
      </c>
    </row>
    <row r="3311" spans="1:33" x14ac:dyDescent="0.35">
      <c r="A3311" t="s">
        <v>79</v>
      </c>
      <c r="B3311">
        <v>12098700</v>
      </c>
      <c r="C3311" s="1">
        <v>43594</v>
      </c>
      <c r="D3311">
        <v>12.9</v>
      </c>
      <c r="E3311" t="s">
        <v>83</v>
      </c>
      <c r="F3311">
        <v>8.3000000000000007</v>
      </c>
      <c r="G3311" t="s">
        <v>83</v>
      </c>
      <c r="H3311">
        <v>10.8</v>
      </c>
      <c r="I3311" t="s">
        <v>83</v>
      </c>
      <c r="J3311">
        <v>56</v>
      </c>
      <c r="K3311" t="s">
        <v>83</v>
      </c>
      <c r="L3311">
        <v>54</v>
      </c>
      <c r="M3311" t="s">
        <v>83</v>
      </c>
      <c r="N3311">
        <v>55</v>
      </c>
      <c r="O3311" t="s">
        <v>83</v>
      </c>
      <c r="P3311">
        <v>12</v>
      </c>
      <c r="Q3311" t="s">
        <v>83</v>
      </c>
      <c r="R3311">
        <v>10.5</v>
      </c>
      <c r="S3311" t="s">
        <v>83</v>
      </c>
      <c r="T3311">
        <v>11.2</v>
      </c>
      <c r="U3311" t="s">
        <v>83</v>
      </c>
      <c r="V3311">
        <v>7.6</v>
      </c>
      <c r="W3311" t="s">
        <v>83</v>
      </c>
      <c r="X3311">
        <v>7.2</v>
      </c>
      <c r="Y3311" t="s">
        <v>83</v>
      </c>
      <c r="Z3311">
        <v>7.4</v>
      </c>
      <c r="AA3311" t="s">
        <v>83</v>
      </c>
      <c r="AB3311">
        <v>8.9</v>
      </c>
      <c r="AC3311" t="s">
        <v>83</v>
      </c>
      <c r="AD3311">
        <v>10.6</v>
      </c>
      <c r="AE3311" t="s">
        <v>83</v>
      </c>
      <c r="AF3311">
        <v>15.7</v>
      </c>
      <c r="AG3311" t="s">
        <v>83</v>
      </c>
    </row>
    <row r="3312" spans="1:33" x14ac:dyDescent="0.35">
      <c r="A3312" t="s">
        <v>79</v>
      </c>
      <c r="B3312">
        <v>12098700</v>
      </c>
      <c r="C3312" s="1">
        <v>43595</v>
      </c>
      <c r="D3312">
        <v>13.1</v>
      </c>
      <c r="E3312" t="s">
        <v>83</v>
      </c>
      <c r="F3312">
        <v>8.1999999999999993</v>
      </c>
      <c r="G3312" t="s">
        <v>83</v>
      </c>
      <c r="H3312">
        <v>10.9</v>
      </c>
      <c r="I3312" t="s">
        <v>83</v>
      </c>
      <c r="J3312">
        <v>54</v>
      </c>
      <c r="K3312" t="s">
        <v>83</v>
      </c>
      <c r="L3312">
        <v>52</v>
      </c>
      <c r="M3312" t="s">
        <v>83</v>
      </c>
      <c r="N3312">
        <v>53</v>
      </c>
      <c r="O3312" t="s">
        <v>83</v>
      </c>
      <c r="P3312">
        <v>12</v>
      </c>
      <c r="Q3312" t="s">
        <v>83</v>
      </c>
      <c r="R3312">
        <v>10.5</v>
      </c>
      <c r="S3312" t="s">
        <v>83</v>
      </c>
      <c r="T3312">
        <v>11.2</v>
      </c>
      <c r="U3312" t="s">
        <v>83</v>
      </c>
      <c r="V3312">
        <v>7.5</v>
      </c>
      <c r="W3312" t="s">
        <v>83</v>
      </c>
      <c r="X3312">
        <v>7.2</v>
      </c>
      <c r="Y3312" t="s">
        <v>83</v>
      </c>
      <c r="Z3312">
        <v>7.3</v>
      </c>
      <c r="AA3312" t="s">
        <v>83</v>
      </c>
      <c r="AB3312">
        <v>9.6999999999999993</v>
      </c>
      <c r="AC3312" t="s">
        <v>83</v>
      </c>
      <c r="AD3312">
        <v>16.600000000000001</v>
      </c>
      <c r="AE3312" t="s">
        <v>83</v>
      </c>
      <c r="AF3312">
        <v>36.5</v>
      </c>
      <c r="AG3312" t="s">
        <v>83</v>
      </c>
    </row>
    <row r="3313" spans="1:33" x14ac:dyDescent="0.35">
      <c r="A3313" t="s">
        <v>79</v>
      </c>
      <c r="B3313">
        <v>12098700</v>
      </c>
      <c r="C3313" s="1">
        <v>43596</v>
      </c>
      <c r="D3313">
        <v>13.2</v>
      </c>
      <c r="E3313" t="s">
        <v>83</v>
      </c>
      <c r="F3313">
        <v>8.5</v>
      </c>
      <c r="G3313" t="s">
        <v>83</v>
      </c>
      <c r="H3313">
        <v>11.1</v>
      </c>
      <c r="I3313" t="s">
        <v>83</v>
      </c>
      <c r="J3313">
        <v>52</v>
      </c>
      <c r="K3313" t="s">
        <v>83</v>
      </c>
      <c r="L3313">
        <v>49</v>
      </c>
      <c r="M3313" t="s">
        <v>83</v>
      </c>
      <c r="N3313">
        <v>50</v>
      </c>
      <c r="O3313" t="s">
        <v>83</v>
      </c>
      <c r="P3313">
        <v>12</v>
      </c>
      <c r="Q3313" t="s">
        <v>83</v>
      </c>
      <c r="R3313">
        <v>10.5</v>
      </c>
      <c r="S3313" t="s">
        <v>83</v>
      </c>
      <c r="T3313">
        <v>11.2</v>
      </c>
      <c r="U3313" t="s">
        <v>83</v>
      </c>
      <c r="V3313">
        <v>7.5</v>
      </c>
      <c r="W3313" t="s">
        <v>83</v>
      </c>
      <c r="X3313">
        <v>7.2</v>
      </c>
      <c r="Y3313" t="s">
        <v>83</v>
      </c>
      <c r="Z3313">
        <v>7.3</v>
      </c>
      <c r="AA3313" t="s">
        <v>83</v>
      </c>
      <c r="AB3313">
        <v>14.9</v>
      </c>
      <c r="AC3313" t="s">
        <v>83</v>
      </c>
      <c r="AD3313">
        <v>25.7</v>
      </c>
      <c r="AE3313" t="s">
        <v>83</v>
      </c>
      <c r="AF3313">
        <v>34.799999999999997</v>
      </c>
      <c r="AG3313" t="s">
        <v>83</v>
      </c>
    </row>
    <row r="3314" spans="1:33" x14ac:dyDescent="0.35">
      <c r="A3314" t="s">
        <v>79</v>
      </c>
      <c r="B3314">
        <v>12098700</v>
      </c>
      <c r="C3314" s="1">
        <v>43597</v>
      </c>
      <c r="D3314">
        <v>11.9</v>
      </c>
      <c r="E3314" t="s">
        <v>83</v>
      </c>
      <c r="F3314">
        <v>7.9</v>
      </c>
      <c r="G3314" t="s">
        <v>83</v>
      </c>
      <c r="H3314">
        <v>10.1</v>
      </c>
      <c r="I3314" t="s">
        <v>83</v>
      </c>
      <c r="J3314">
        <v>49</v>
      </c>
      <c r="K3314" t="s">
        <v>83</v>
      </c>
      <c r="L3314">
        <v>47</v>
      </c>
      <c r="M3314" t="s">
        <v>83</v>
      </c>
      <c r="N3314">
        <v>47</v>
      </c>
      <c r="O3314" t="s">
        <v>83</v>
      </c>
      <c r="P3314">
        <v>12.1</v>
      </c>
      <c r="Q3314" t="s">
        <v>83</v>
      </c>
      <c r="R3314">
        <v>10.9</v>
      </c>
      <c r="S3314" t="s">
        <v>83</v>
      </c>
      <c r="T3314">
        <v>11.5</v>
      </c>
      <c r="U3314" t="s">
        <v>83</v>
      </c>
      <c r="V3314">
        <v>7.4</v>
      </c>
      <c r="W3314" t="s">
        <v>83</v>
      </c>
      <c r="X3314">
        <v>7.2</v>
      </c>
      <c r="Y3314" t="s">
        <v>83</v>
      </c>
      <c r="Z3314">
        <v>7.3</v>
      </c>
      <c r="AA3314" t="s">
        <v>83</v>
      </c>
      <c r="AB3314">
        <v>25.6</v>
      </c>
      <c r="AC3314" t="s">
        <v>83</v>
      </c>
      <c r="AD3314">
        <v>43</v>
      </c>
      <c r="AE3314" t="s">
        <v>83</v>
      </c>
      <c r="AF3314">
        <v>65.2</v>
      </c>
      <c r="AG3314" t="s">
        <v>83</v>
      </c>
    </row>
    <row r="3315" spans="1:33" x14ac:dyDescent="0.35">
      <c r="A3315" t="s">
        <v>79</v>
      </c>
      <c r="B3315">
        <v>12098700</v>
      </c>
      <c r="C3315" s="1">
        <v>43598</v>
      </c>
      <c r="D3315">
        <v>10.8</v>
      </c>
      <c r="E3315" t="s">
        <v>83</v>
      </c>
      <c r="F3315">
        <v>7.3</v>
      </c>
      <c r="G3315" t="s">
        <v>83</v>
      </c>
      <c r="H3315">
        <v>9.1999999999999993</v>
      </c>
      <c r="I3315" t="s">
        <v>83</v>
      </c>
      <c r="J3315">
        <v>49</v>
      </c>
      <c r="K3315" t="s">
        <v>83</v>
      </c>
      <c r="L3315">
        <v>47</v>
      </c>
      <c r="M3315" t="s">
        <v>83</v>
      </c>
      <c r="N3315">
        <v>48</v>
      </c>
      <c r="O3315" t="s">
        <v>83</v>
      </c>
      <c r="P3315">
        <v>12.3</v>
      </c>
      <c r="Q3315" t="s">
        <v>83</v>
      </c>
      <c r="R3315">
        <v>11.1</v>
      </c>
      <c r="S3315" t="s">
        <v>83</v>
      </c>
      <c r="T3315">
        <v>11.7</v>
      </c>
      <c r="U3315" t="s">
        <v>83</v>
      </c>
      <c r="V3315">
        <v>7.4</v>
      </c>
      <c r="W3315" t="s">
        <v>83</v>
      </c>
      <c r="X3315">
        <v>7.2</v>
      </c>
      <c r="Y3315" t="s">
        <v>83</v>
      </c>
      <c r="Z3315">
        <v>7.3</v>
      </c>
      <c r="AA3315" t="s">
        <v>83</v>
      </c>
      <c r="AB3315">
        <v>18.8</v>
      </c>
      <c r="AC3315" t="s">
        <v>83</v>
      </c>
      <c r="AD3315">
        <v>28</v>
      </c>
      <c r="AE3315" t="s">
        <v>83</v>
      </c>
      <c r="AF3315">
        <v>37.6</v>
      </c>
      <c r="AG3315" t="s">
        <v>83</v>
      </c>
    </row>
    <row r="3316" spans="1:33" x14ac:dyDescent="0.35">
      <c r="A3316" t="s">
        <v>79</v>
      </c>
      <c r="B3316">
        <v>12098700</v>
      </c>
      <c r="C3316" s="1">
        <v>43599</v>
      </c>
      <c r="D3316">
        <v>10.1</v>
      </c>
      <c r="E3316" t="s">
        <v>83</v>
      </c>
      <c r="F3316">
        <v>7.7</v>
      </c>
      <c r="G3316" t="s">
        <v>83</v>
      </c>
      <c r="H3316">
        <v>8.6999999999999993</v>
      </c>
      <c r="I3316" t="s">
        <v>83</v>
      </c>
      <c r="J3316">
        <v>50</v>
      </c>
      <c r="K3316" t="s">
        <v>83</v>
      </c>
      <c r="L3316">
        <v>49</v>
      </c>
      <c r="M3316" t="s">
        <v>83</v>
      </c>
      <c r="N3316">
        <v>49</v>
      </c>
      <c r="O3316" t="s">
        <v>83</v>
      </c>
      <c r="P3316">
        <v>12.1</v>
      </c>
      <c r="Q3316" t="s">
        <v>83</v>
      </c>
      <c r="R3316">
        <v>11.3</v>
      </c>
      <c r="S3316" t="s">
        <v>83</v>
      </c>
      <c r="T3316">
        <v>11.8</v>
      </c>
      <c r="U3316" t="s">
        <v>83</v>
      </c>
      <c r="V3316">
        <v>7.4</v>
      </c>
      <c r="W3316" t="s">
        <v>83</v>
      </c>
      <c r="X3316">
        <v>7.2</v>
      </c>
      <c r="Y3316" t="s">
        <v>83</v>
      </c>
      <c r="Z3316">
        <v>7.3</v>
      </c>
      <c r="AA3316" t="s">
        <v>83</v>
      </c>
      <c r="AB3316">
        <v>12.3</v>
      </c>
      <c r="AC3316" t="s">
        <v>83</v>
      </c>
      <c r="AD3316">
        <v>15.2</v>
      </c>
      <c r="AE3316" t="s">
        <v>83</v>
      </c>
      <c r="AF3316">
        <v>22.6</v>
      </c>
      <c r="AG3316" t="s">
        <v>83</v>
      </c>
    </row>
    <row r="3317" spans="1:33" x14ac:dyDescent="0.35">
      <c r="A3317" t="s">
        <v>79</v>
      </c>
      <c r="B3317">
        <v>12098700</v>
      </c>
      <c r="C3317" s="1">
        <v>43600</v>
      </c>
      <c r="D3317">
        <v>10.4</v>
      </c>
      <c r="E3317" t="s">
        <v>83</v>
      </c>
      <c r="F3317">
        <v>7.6</v>
      </c>
      <c r="G3317" t="s">
        <v>83</v>
      </c>
      <c r="H3317">
        <v>9</v>
      </c>
      <c r="I3317" t="s">
        <v>83</v>
      </c>
      <c r="J3317">
        <v>50</v>
      </c>
      <c r="K3317" t="s">
        <v>83</v>
      </c>
      <c r="L3317">
        <v>49</v>
      </c>
      <c r="M3317" t="s">
        <v>83</v>
      </c>
      <c r="N3317">
        <v>50</v>
      </c>
      <c r="O3317" t="s">
        <v>83</v>
      </c>
      <c r="P3317">
        <v>12.1</v>
      </c>
      <c r="Q3317" t="s">
        <v>83</v>
      </c>
      <c r="R3317">
        <v>11.2</v>
      </c>
      <c r="S3317" t="s">
        <v>83</v>
      </c>
      <c r="T3317">
        <v>11.6</v>
      </c>
      <c r="U3317" t="s">
        <v>83</v>
      </c>
      <c r="V3317">
        <v>7.5</v>
      </c>
      <c r="W3317" t="s">
        <v>83</v>
      </c>
      <c r="X3317">
        <v>7.3</v>
      </c>
      <c r="Y3317" t="s">
        <v>83</v>
      </c>
      <c r="Z3317">
        <v>7.4</v>
      </c>
      <c r="AA3317" t="s">
        <v>83</v>
      </c>
      <c r="AB3317">
        <v>9.6</v>
      </c>
      <c r="AC3317" t="s">
        <v>83</v>
      </c>
      <c r="AD3317">
        <v>12.1</v>
      </c>
      <c r="AE3317" t="s">
        <v>83</v>
      </c>
      <c r="AF3317">
        <v>15.1</v>
      </c>
      <c r="AG3317" t="s">
        <v>83</v>
      </c>
    </row>
    <row r="3318" spans="1:33" x14ac:dyDescent="0.35">
      <c r="A3318" t="s">
        <v>79</v>
      </c>
      <c r="B3318">
        <v>12098700</v>
      </c>
      <c r="C3318" s="1">
        <v>43601</v>
      </c>
      <c r="D3318">
        <v>9.3000000000000007</v>
      </c>
      <c r="E3318" t="s">
        <v>83</v>
      </c>
      <c r="F3318">
        <v>7.6</v>
      </c>
      <c r="G3318" t="s">
        <v>83</v>
      </c>
      <c r="H3318">
        <v>8.4</v>
      </c>
      <c r="I3318" t="s">
        <v>83</v>
      </c>
      <c r="J3318">
        <v>51</v>
      </c>
      <c r="K3318" t="s">
        <v>83</v>
      </c>
      <c r="L3318">
        <v>49</v>
      </c>
      <c r="M3318" t="s">
        <v>83</v>
      </c>
      <c r="N3318">
        <v>50</v>
      </c>
      <c r="O3318" t="s">
        <v>83</v>
      </c>
      <c r="P3318">
        <v>11.9</v>
      </c>
      <c r="Q3318" t="s">
        <v>83</v>
      </c>
      <c r="R3318">
        <v>11.3</v>
      </c>
      <c r="S3318" t="s">
        <v>83</v>
      </c>
      <c r="T3318">
        <v>11.6</v>
      </c>
      <c r="U3318" t="s">
        <v>83</v>
      </c>
      <c r="V3318">
        <v>7.4</v>
      </c>
      <c r="W3318" t="s">
        <v>83</v>
      </c>
      <c r="X3318">
        <v>7.2</v>
      </c>
      <c r="Y3318" t="s">
        <v>83</v>
      </c>
      <c r="Z3318">
        <v>7.4</v>
      </c>
      <c r="AA3318" t="s">
        <v>83</v>
      </c>
      <c r="AB3318">
        <v>9</v>
      </c>
      <c r="AC3318" t="s">
        <v>83</v>
      </c>
      <c r="AD3318">
        <v>10.3</v>
      </c>
      <c r="AE3318" t="s">
        <v>83</v>
      </c>
      <c r="AF3318">
        <v>37.299999999999997</v>
      </c>
      <c r="AG3318" t="s">
        <v>83</v>
      </c>
    </row>
    <row r="3319" spans="1:33" x14ac:dyDescent="0.35">
      <c r="A3319" t="s">
        <v>79</v>
      </c>
      <c r="B3319">
        <v>12098700</v>
      </c>
      <c r="C3319" s="1">
        <v>43602</v>
      </c>
      <c r="D3319">
        <v>9.6</v>
      </c>
      <c r="E3319" t="s">
        <v>83</v>
      </c>
      <c r="F3319">
        <v>8.1999999999999993</v>
      </c>
      <c r="G3319" t="s">
        <v>83</v>
      </c>
      <c r="H3319">
        <v>8.9</v>
      </c>
      <c r="I3319" t="s">
        <v>83</v>
      </c>
      <c r="J3319">
        <v>54</v>
      </c>
      <c r="K3319" t="s">
        <v>83</v>
      </c>
      <c r="L3319">
        <v>46</v>
      </c>
      <c r="M3319" t="s">
        <v>83</v>
      </c>
      <c r="N3319">
        <v>48</v>
      </c>
      <c r="O3319" t="s">
        <v>83</v>
      </c>
      <c r="P3319">
        <v>11.9</v>
      </c>
      <c r="Q3319" t="s">
        <v>83</v>
      </c>
      <c r="R3319">
        <v>11.3</v>
      </c>
      <c r="S3319" t="s">
        <v>83</v>
      </c>
      <c r="T3319">
        <v>11.6</v>
      </c>
      <c r="U3319" t="s">
        <v>83</v>
      </c>
      <c r="V3319">
        <v>8.6</v>
      </c>
      <c r="W3319" t="s">
        <v>83</v>
      </c>
      <c r="X3319">
        <v>7.3</v>
      </c>
      <c r="Y3319" t="s">
        <v>83</v>
      </c>
      <c r="Z3319">
        <v>7.4</v>
      </c>
      <c r="AA3319" t="s">
        <v>83</v>
      </c>
      <c r="AB3319">
        <v>8.9</v>
      </c>
      <c r="AC3319" t="s">
        <v>83</v>
      </c>
      <c r="AD3319">
        <v>13.5</v>
      </c>
      <c r="AE3319" t="s">
        <v>83</v>
      </c>
      <c r="AF3319">
        <v>378</v>
      </c>
      <c r="AG3319" t="s">
        <v>83</v>
      </c>
    </row>
    <row r="3320" spans="1:33" x14ac:dyDescent="0.35">
      <c r="A3320" t="s">
        <v>79</v>
      </c>
      <c r="B3320">
        <v>12098700</v>
      </c>
      <c r="C3320" s="1">
        <v>43603</v>
      </c>
      <c r="D3320">
        <v>11.5</v>
      </c>
      <c r="E3320" t="s">
        <v>83</v>
      </c>
      <c r="F3320">
        <v>7.4</v>
      </c>
      <c r="G3320" t="s">
        <v>83</v>
      </c>
      <c r="H3320">
        <v>9.6</v>
      </c>
      <c r="I3320" t="s">
        <v>83</v>
      </c>
      <c r="J3320">
        <v>51</v>
      </c>
      <c r="K3320" t="s">
        <v>83</v>
      </c>
      <c r="L3320">
        <v>47</v>
      </c>
      <c r="M3320" t="s">
        <v>83</v>
      </c>
      <c r="N3320">
        <v>48</v>
      </c>
      <c r="O3320" t="s">
        <v>83</v>
      </c>
      <c r="P3320">
        <v>12.1</v>
      </c>
      <c r="Q3320" t="s">
        <v>83</v>
      </c>
      <c r="R3320">
        <v>10.6</v>
      </c>
      <c r="S3320" t="s">
        <v>83</v>
      </c>
      <c r="T3320">
        <v>11.4</v>
      </c>
      <c r="U3320" t="s">
        <v>83</v>
      </c>
      <c r="V3320">
        <v>7.9</v>
      </c>
      <c r="W3320" t="s">
        <v>83</v>
      </c>
      <c r="X3320">
        <v>7.3</v>
      </c>
      <c r="Y3320" t="s">
        <v>83</v>
      </c>
      <c r="Z3320">
        <v>7.4</v>
      </c>
      <c r="AA3320" t="s">
        <v>83</v>
      </c>
      <c r="AB3320">
        <v>9.1999999999999993</v>
      </c>
      <c r="AC3320" t="s">
        <v>83</v>
      </c>
      <c r="AD3320">
        <v>13.7</v>
      </c>
      <c r="AE3320" t="s">
        <v>83</v>
      </c>
      <c r="AF3320">
        <v>284</v>
      </c>
      <c r="AG3320" t="s">
        <v>83</v>
      </c>
    </row>
    <row r="3321" spans="1:33" x14ac:dyDescent="0.35">
      <c r="A3321" t="s">
        <v>79</v>
      </c>
      <c r="B3321">
        <v>12098700</v>
      </c>
      <c r="C3321" s="1">
        <v>43604</v>
      </c>
      <c r="D3321">
        <v>10.8</v>
      </c>
      <c r="E3321" t="s">
        <v>83</v>
      </c>
      <c r="F3321">
        <v>8.4</v>
      </c>
      <c r="G3321" t="s">
        <v>83</v>
      </c>
      <c r="H3321">
        <v>9.4</v>
      </c>
      <c r="I3321" t="s">
        <v>83</v>
      </c>
      <c r="J3321">
        <v>51</v>
      </c>
      <c r="K3321" t="s">
        <v>83</v>
      </c>
      <c r="L3321">
        <v>49</v>
      </c>
      <c r="M3321" t="s">
        <v>83</v>
      </c>
      <c r="N3321">
        <v>49</v>
      </c>
      <c r="O3321" t="s">
        <v>83</v>
      </c>
      <c r="P3321">
        <v>11.8</v>
      </c>
      <c r="Q3321" t="s">
        <v>83</v>
      </c>
      <c r="R3321">
        <v>10.8</v>
      </c>
      <c r="S3321" t="s">
        <v>83</v>
      </c>
      <c r="T3321">
        <v>11.4</v>
      </c>
      <c r="U3321" t="s">
        <v>83</v>
      </c>
      <c r="V3321">
        <v>7.4</v>
      </c>
      <c r="W3321" t="s">
        <v>83</v>
      </c>
      <c r="X3321">
        <v>7.2</v>
      </c>
      <c r="Y3321" t="s">
        <v>83</v>
      </c>
      <c r="Z3321">
        <v>7.3</v>
      </c>
      <c r="AA3321" t="s">
        <v>83</v>
      </c>
      <c r="AB3321">
        <v>6.2</v>
      </c>
      <c r="AC3321" t="s">
        <v>83</v>
      </c>
      <c r="AD3321">
        <v>7.7</v>
      </c>
      <c r="AE3321" t="s">
        <v>83</v>
      </c>
      <c r="AF3321">
        <v>14.2</v>
      </c>
      <c r="AG3321" t="s">
        <v>83</v>
      </c>
    </row>
    <row r="3322" spans="1:33" x14ac:dyDescent="0.35">
      <c r="A3322" t="s">
        <v>79</v>
      </c>
      <c r="B3322">
        <v>12098700</v>
      </c>
      <c r="C3322" s="1">
        <v>43605</v>
      </c>
      <c r="D3322">
        <v>9.8000000000000007</v>
      </c>
      <c r="E3322" t="s">
        <v>83</v>
      </c>
      <c r="F3322">
        <v>8.4</v>
      </c>
      <c r="G3322" t="s">
        <v>83</v>
      </c>
      <c r="H3322">
        <v>8.8000000000000007</v>
      </c>
      <c r="I3322" t="s">
        <v>83</v>
      </c>
      <c r="J3322">
        <v>52</v>
      </c>
      <c r="K3322" t="s">
        <v>83</v>
      </c>
      <c r="L3322">
        <v>49</v>
      </c>
      <c r="M3322" t="s">
        <v>83</v>
      </c>
      <c r="N3322">
        <v>49</v>
      </c>
      <c r="O3322" t="s">
        <v>83</v>
      </c>
      <c r="P3322">
        <v>11.8</v>
      </c>
      <c r="Q3322" t="s">
        <v>83</v>
      </c>
      <c r="R3322">
        <v>11.1</v>
      </c>
      <c r="S3322" t="s">
        <v>83</v>
      </c>
      <c r="T3322">
        <v>11.6</v>
      </c>
      <c r="U3322" t="s">
        <v>83</v>
      </c>
      <c r="V3322">
        <v>7.4</v>
      </c>
      <c r="W3322" t="s">
        <v>83</v>
      </c>
      <c r="X3322">
        <v>7.2</v>
      </c>
      <c r="Y3322" t="s">
        <v>83</v>
      </c>
      <c r="Z3322">
        <v>7.3</v>
      </c>
      <c r="AA3322" t="s">
        <v>83</v>
      </c>
      <c r="AB3322">
        <v>6.9</v>
      </c>
      <c r="AC3322" t="s">
        <v>83</v>
      </c>
      <c r="AD3322">
        <v>10.8</v>
      </c>
      <c r="AE3322" t="s">
        <v>83</v>
      </c>
      <c r="AF3322">
        <v>62.5</v>
      </c>
      <c r="AG3322" t="s">
        <v>83</v>
      </c>
    </row>
    <row r="3323" spans="1:33" x14ac:dyDescent="0.35">
      <c r="A3323" t="s">
        <v>79</v>
      </c>
      <c r="B3323">
        <v>12098700</v>
      </c>
      <c r="C3323" s="1">
        <v>43606</v>
      </c>
      <c r="D3323">
        <v>10</v>
      </c>
      <c r="E3323" t="s">
        <v>83</v>
      </c>
      <c r="F3323">
        <v>7.4</v>
      </c>
      <c r="G3323" t="s">
        <v>83</v>
      </c>
      <c r="H3323">
        <v>8.6</v>
      </c>
      <c r="I3323" t="s">
        <v>83</v>
      </c>
      <c r="J3323">
        <v>49</v>
      </c>
      <c r="K3323" t="s">
        <v>83</v>
      </c>
      <c r="L3323">
        <v>47</v>
      </c>
      <c r="M3323" t="s">
        <v>83</v>
      </c>
      <c r="N3323">
        <v>48</v>
      </c>
      <c r="O3323" t="s">
        <v>83</v>
      </c>
      <c r="P3323">
        <v>12.2</v>
      </c>
      <c r="Q3323" t="s">
        <v>83</v>
      </c>
      <c r="R3323">
        <v>11.4</v>
      </c>
      <c r="S3323" t="s">
        <v>83</v>
      </c>
      <c r="T3323">
        <v>11.8</v>
      </c>
      <c r="U3323" t="s">
        <v>83</v>
      </c>
      <c r="V3323">
        <v>7.6</v>
      </c>
      <c r="W3323" t="s">
        <v>83</v>
      </c>
      <c r="X3323">
        <v>7.2</v>
      </c>
      <c r="Y3323" t="s">
        <v>83</v>
      </c>
      <c r="Z3323">
        <v>7.3</v>
      </c>
      <c r="AA3323" t="s">
        <v>83</v>
      </c>
      <c r="AB3323">
        <v>9.1</v>
      </c>
      <c r="AC3323" t="s">
        <v>83</v>
      </c>
      <c r="AD3323">
        <v>14</v>
      </c>
      <c r="AE3323" t="s">
        <v>83</v>
      </c>
      <c r="AF3323">
        <v>34</v>
      </c>
      <c r="AG3323" t="s">
        <v>83</v>
      </c>
    </row>
    <row r="3324" spans="1:33" x14ac:dyDescent="0.35">
      <c r="A3324" t="s">
        <v>79</v>
      </c>
      <c r="B3324">
        <v>12098700</v>
      </c>
      <c r="C3324" s="1">
        <v>43607</v>
      </c>
      <c r="D3324">
        <v>11.8</v>
      </c>
      <c r="E3324" t="s">
        <v>83</v>
      </c>
      <c r="F3324">
        <v>7.7</v>
      </c>
      <c r="G3324" t="s">
        <v>83</v>
      </c>
      <c r="H3324">
        <v>9.6</v>
      </c>
      <c r="I3324" t="s">
        <v>83</v>
      </c>
      <c r="J3324">
        <v>51</v>
      </c>
      <c r="K3324" t="s">
        <v>83</v>
      </c>
      <c r="L3324">
        <v>49</v>
      </c>
      <c r="M3324" t="s">
        <v>83</v>
      </c>
      <c r="N3324">
        <v>50</v>
      </c>
      <c r="O3324" t="s">
        <v>83</v>
      </c>
      <c r="P3324">
        <v>12.1</v>
      </c>
      <c r="Q3324" t="s">
        <v>83</v>
      </c>
      <c r="R3324">
        <v>11</v>
      </c>
      <c r="S3324" t="s">
        <v>83</v>
      </c>
      <c r="T3324">
        <v>11.6</v>
      </c>
      <c r="U3324" t="s">
        <v>83</v>
      </c>
      <c r="V3324">
        <v>7.6</v>
      </c>
      <c r="W3324" t="s">
        <v>83</v>
      </c>
      <c r="X3324">
        <v>7.2</v>
      </c>
      <c r="Y3324" t="s">
        <v>83</v>
      </c>
      <c r="Z3324">
        <v>7.4</v>
      </c>
      <c r="AA3324" t="s">
        <v>83</v>
      </c>
      <c r="AB3324">
        <v>7.5</v>
      </c>
      <c r="AC3324" t="s">
        <v>83</v>
      </c>
      <c r="AD3324">
        <v>8.6999999999999993</v>
      </c>
      <c r="AE3324" t="s">
        <v>83</v>
      </c>
      <c r="AF3324">
        <v>13.9</v>
      </c>
      <c r="AG3324" t="s">
        <v>83</v>
      </c>
    </row>
    <row r="3325" spans="1:33" x14ac:dyDescent="0.35">
      <c r="A3325" t="s">
        <v>79</v>
      </c>
      <c r="B3325">
        <v>12098700</v>
      </c>
      <c r="C3325" s="1">
        <v>43608</v>
      </c>
      <c r="D3325">
        <v>13.6</v>
      </c>
      <c r="E3325" t="s">
        <v>83</v>
      </c>
      <c r="F3325">
        <v>8.1999999999999993</v>
      </c>
      <c r="G3325" t="s">
        <v>83</v>
      </c>
      <c r="H3325">
        <v>10.9</v>
      </c>
      <c r="I3325" t="s">
        <v>83</v>
      </c>
      <c r="J3325">
        <v>52</v>
      </c>
      <c r="K3325" t="s">
        <v>83</v>
      </c>
      <c r="L3325">
        <v>50</v>
      </c>
      <c r="M3325" t="s">
        <v>83</v>
      </c>
      <c r="N3325">
        <v>51</v>
      </c>
      <c r="O3325" t="s">
        <v>83</v>
      </c>
      <c r="P3325">
        <v>12</v>
      </c>
      <c r="Q3325" t="s">
        <v>83</v>
      </c>
      <c r="R3325">
        <v>10.4</v>
      </c>
      <c r="S3325" t="s">
        <v>83</v>
      </c>
      <c r="T3325">
        <v>11.2</v>
      </c>
      <c r="U3325" t="s">
        <v>83</v>
      </c>
      <c r="V3325">
        <v>7.5</v>
      </c>
      <c r="W3325" t="s">
        <v>83</v>
      </c>
      <c r="X3325">
        <v>7.2</v>
      </c>
      <c r="Y3325" t="s">
        <v>83</v>
      </c>
      <c r="Z3325">
        <v>7.4</v>
      </c>
      <c r="AA3325" t="s">
        <v>83</v>
      </c>
      <c r="AB3325">
        <v>6.4</v>
      </c>
      <c r="AC3325" t="s">
        <v>83</v>
      </c>
      <c r="AD3325">
        <v>7.3</v>
      </c>
      <c r="AE3325" t="s">
        <v>83</v>
      </c>
      <c r="AF3325">
        <v>9.5</v>
      </c>
      <c r="AG3325" t="s">
        <v>83</v>
      </c>
    </row>
    <row r="3326" spans="1:33" x14ac:dyDescent="0.35">
      <c r="A3326" t="s">
        <v>79</v>
      </c>
      <c r="B3326">
        <v>12098700</v>
      </c>
      <c r="C3326" s="1">
        <v>43609</v>
      </c>
      <c r="D3326">
        <v>12.5</v>
      </c>
      <c r="E3326" t="s">
        <v>83</v>
      </c>
      <c r="F3326">
        <v>8.9</v>
      </c>
      <c r="G3326" t="s">
        <v>83</v>
      </c>
      <c r="H3326">
        <v>10.1</v>
      </c>
      <c r="I3326" t="s">
        <v>83</v>
      </c>
      <c r="J3326">
        <v>53</v>
      </c>
      <c r="K3326" t="s">
        <v>83</v>
      </c>
      <c r="L3326">
        <v>50</v>
      </c>
      <c r="M3326" t="s">
        <v>83</v>
      </c>
      <c r="N3326">
        <v>51</v>
      </c>
      <c r="O3326" t="s">
        <v>83</v>
      </c>
      <c r="P3326">
        <v>11.8</v>
      </c>
      <c r="Q3326" t="s">
        <v>83</v>
      </c>
      <c r="R3326">
        <v>10.6</v>
      </c>
      <c r="S3326" t="s">
        <v>83</v>
      </c>
      <c r="T3326">
        <v>11.3</v>
      </c>
      <c r="U3326" t="s">
        <v>83</v>
      </c>
      <c r="V3326">
        <v>8</v>
      </c>
      <c r="W3326" t="s">
        <v>83</v>
      </c>
      <c r="X3326">
        <v>7.2</v>
      </c>
      <c r="Y3326" t="s">
        <v>83</v>
      </c>
      <c r="Z3326">
        <v>7.4</v>
      </c>
      <c r="AA3326" t="s">
        <v>83</v>
      </c>
      <c r="AB3326">
        <v>6.3</v>
      </c>
      <c r="AC3326" t="s">
        <v>83</v>
      </c>
      <c r="AD3326">
        <v>7.9</v>
      </c>
      <c r="AE3326" t="s">
        <v>83</v>
      </c>
      <c r="AF3326">
        <v>65.400000000000006</v>
      </c>
      <c r="AG3326" t="s">
        <v>83</v>
      </c>
    </row>
    <row r="3327" spans="1:33" x14ac:dyDescent="0.35">
      <c r="A3327" t="s">
        <v>79</v>
      </c>
      <c r="B3327">
        <v>12098700</v>
      </c>
      <c r="C3327" s="1">
        <v>43610</v>
      </c>
      <c r="D3327">
        <v>10.4</v>
      </c>
      <c r="E3327" t="s">
        <v>83</v>
      </c>
      <c r="F3327">
        <v>8.1999999999999993</v>
      </c>
      <c r="G3327" t="s">
        <v>83</v>
      </c>
      <c r="H3327">
        <v>8.8000000000000007</v>
      </c>
      <c r="I3327" t="s">
        <v>83</v>
      </c>
      <c r="J3327">
        <v>51</v>
      </c>
      <c r="K3327" t="s">
        <v>83</v>
      </c>
      <c r="L3327">
        <v>49</v>
      </c>
      <c r="M3327" t="s">
        <v>83</v>
      </c>
      <c r="N3327">
        <v>50</v>
      </c>
      <c r="O3327" t="s">
        <v>83</v>
      </c>
      <c r="P3327">
        <v>11.9</v>
      </c>
      <c r="Q3327" t="s">
        <v>83</v>
      </c>
      <c r="R3327">
        <v>11.2</v>
      </c>
      <c r="S3327" t="s">
        <v>83</v>
      </c>
      <c r="T3327">
        <v>11.7</v>
      </c>
      <c r="U3327" t="s">
        <v>83</v>
      </c>
      <c r="V3327">
        <v>7.5</v>
      </c>
      <c r="W3327" t="s">
        <v>83</v>
      </c>
      <c r="X3327">
        <v>7.3</v>
      </c>
      <c r="Y3327" t="s">
        <v>83</v>
      </c>
      <c r="Z3327">
        <v>7.4</v>
      </c>
      <c r="AA3327" t="s">
        <v>83</v>
      </c>
      <c r="AB3327">
        <v>5.7</v>
      </c>
      <c r="AC3327" t="s">
        <v>83</v>
      </c>
      <c r="AD3327">
        <v>7.2</v>
      </c>
      <c r="AE3327" t="s">
        <v>83</v>
      </c>
      <c r="AF3327">
        <v>13.4</v>
      </c>
      <c r="AG3327" t="s">
        <v>83</v>
      </c>
    </row>
    <row r="3328" spans="1:33" x14ac:dyDescent="0.35">
      <c r="A3328" t="s">
        <v>79</v>
      </c>
      <c r="B3328">
        <v>12098700</v>
      </c>
      <c r="C3328" s="1">
        <v>43611</v>
      </c>
      <c r="D3328">
        <v>11.1</v>
      </c>
      <c r="E3328" t="s">
        <v>83</v>
      </c>
      <c r="F3328">
        <v>7.2</v>
      </c>
      <c r="G3328" t="s">
        <v>83</v>
      </c>
      <c r="H3328">
        <v>9</v>
      </c>
      <c r="I3328" t="s">
        <v>83</v>
      </c>
      <c r="J3328">
        <v>52</v>
      </c>
      <c r="K3328" t="s">
        <v>83</v>
      </c>
      <c r="L3328">
        <v>50</v>
      </c>
      <c r="M3328" t="s">
        <v>83</v>
      </c>
      <c r="N3328">
        <v>51</v>
      </c>
      <c r="O3328" t="s">
        <v>83</v>
      </c>
      <c r="P3328">
        <v>12.1</v>
      </c>
      <c r="Q3328" t="s">
        <v>83</v>
      </c>
      <c r="R3328">
        <v>10.9</v>
      </c>
      <c r="S3328" t="s">
        <v>83</v>
      </c>
      <c r="T3328">
        <v>11.6</v>
      </c>
      <c r="U3328" t="s">
        <v>83</v>
      </c>
      <c r="V3328">
        <v>7.5</v>
      </c>
      <c r="W3328" t="s">
        <v>83</v>
      </c>
      <c r="X3328">
        <v>7.3</v>
      </c>
      <c r="Y3328" t="s">
        <v>83</v>
      </c>
      <c r="Z3328">
        <v>7.4</v>
      </c>
      <c r="AA3328" t="s">
        <v>83</v>
      </c>
      <c r="AB3328">
        <v>5.0999999999999996</v>
      </c>
      <c r="AC3328" t="s">
        <v>83</v>
      </c>
      <c r="AD3328">
        <v>5.8</v>
      </c>
      <c r="AE3328" t="s">
        <v>83</v>
      </c>
      <c r="AF3328">
        <v>8</v>
      </c>
      <c r="AG3328" t="s">
        <v>83</v>
      </c>
    </row>
    <row r="3329" spans="1:33" x14ac:dyDescent="0.35">
      <c r="A3329" t="s">
        <v>79</v>
      </c>
      <c r="B3329">
        <v>12098700</v>
      </c>
      <c r="C3329" s="1">
        <v>43612</v>
      </c>
      <c r="D3329">
        <v>12.6</v>
      </c>
      <c r="E3329" t="s">
        <v>83</v>
      </c>
      <c r="F3329">
        <v>8.5</v>
      </c>
      <c r="G3329" t="s">
        <v>83</v>
      </c>
      <c r="H3329">
        <v>10.3</v>
      </c>
      <c r="I3329" t="s">
        <v>83</v>
      </c>
      <c r="J3329">
        <v>53</v>
      </c>
      <c r="K3329" t="s">
        <v>83</v>
      </c>
      <c r="L3329">
        <v>52</v>
      </c>
      <c r="M3329" t="s">
        <v>83</v>
      </c>
      <c r="N3329">
        <v>52</v>
      </c>
      <c r="O3329" t="s">
        <v>83</v>
      </c>
      <c r="P3329">
        <v>11.8</v>
      </c>
      <c r="Q3329" t="s">
        <v>83</v>
      </c>
      <c r="R3329">
        <v>10.6</v>
      </c>
      <c r="S3329" t="s">
        <v>83</v>
      </c>
      <c r="T3329">
        <v>11.3</v>
      </c>
      <c r="U3329" t="s">
        <v>83</v>
      </c>
      <c r="V3329">
        <v>7.5</v>
      </c>
      <c r="W3329" t="s">
        <v>83</v>
      </c>
      <c r="X3329">
        <v>7.3</v>
      </c>
      <c r="Y3329" t="s">
        <v>83</v>
      </c>
      <c r="Z3329">
        <v>7.4</v>
      </c>
      <c r="AA3329" t="s">
        <v>83</v>
      </c>
      <c r="AB3329">
        <v>4.8</v>
      </c>
      <c r="AC3329" t="s">
        <v>83</v>
      </c>
      <c r="AD3329">
        <v>5.2</v>
      </c>
      <c r="AE3329" t="s">
        <v>83</v>
      </c>
      <c r="AF3329">
        <v>6.2</v>
      </c>
      <c r="AG3329" t="s">
        <v>83</v>
      </c>
    </row>
    <row r="3330" spans="1:33" x14ac:dyDescent="0.35">
      <c r="A3330" t="s">
        <v>79</v>
      </c>
      <c r="B3330">
        <v>12098700</v>
      </c>
      <c r="C3330" s="1">
        <v>43613</v>
      </c>
      <c r="D3330">
        <v>12.4</v>
      </c>
      <c r="E3330" t="s">
        <v>83</v>
      </c>
      <c r="F3330">
        <v>9.1</v>
      </c>
      <c r="G3330" t="s">
        <v>83</v>
      </c>
      <c r="H3330">
        <v>10.3</v>
      </c>
      <c r="I3330" t="s">
        <v>83</v>
      </c>
      <c r="J3330">
        <v>61</v>
      </c>
      <c r="K3330" t="s">
        <v>83</v>
      </c>
      <c r="L3330">
        <v>51</v>
      </c>
      <c r="M3330" t="s">
        <v>83</v>
      </c>
      <c r="N3330">
        <v>52</v>
      </c>
      <c r="O3330" t="s">
        <v>83</v>
      </c>
      <c r="P3330">
        <v>11.8</v>
      </c>
      <c r="Q3330" t="s">
        <v>83</v>
      </c>
      <c r="R3330">
        <v>10.6</v>
      </c>
      <c r="S3330" t="s">
        <v>83</v>
      </c>
      <c r="T3330">
        <v>11.3</v>
      </c>
      <c r="U3330" t="s">
        <v>83</v>
      </c>
      <c r="V3330">
        <v>8.6999999999999993</v>
      </c>
      <c r="W3330" t="s">
        <v>83</v>
      </c>
      <c r="X3330">
        <v>7.3</v>
      </c>
      <c r="Y3330" t="s">
        <v>83</v>
      </c>
      <c r="Z3330">
        <v>7.4</v>
      </c>
      <c r="AA3330" t="s">
        <v>83</v>
      </c>
      <c r="AB3330">
        <v>5</v>
      </c>
      <c r="AC3330" t="s">
        <v>83</v>
      </c>
      <c r="AD3330">
        <v>8.6999999999999993</v>
      </c>
      <c r="AE3330" t="s">
        <v>83</v>
      </c>
      <c r="AF3330">
        <v>481</v>
      </c>
      <c r="AG3330" t="s">
        <v>83</v>
      </c>
    </row>
    <row r="3331" spans="1:33" x14ac:dyDescent="0.35">
      <c r="A3331" t="s">
        <v>79</v>
      </c>
      <c r="B3331">
        <v>12098700</v>
      </c>
      <c r="C3331" s="1">
        <v>43614</v>
      </c>
      <c r="D3331">
        <v>13.3</v>
      </c>
      <c r="E3331" t="s">
        <v>83</v>
      </c>
      <c r="F3331">
        <v>9.1999999999999993</v>
      </c>
      <c r="G3331" t="s">
        <v>83</v>
      </c>
      <c r="H3331">
        <v>11.3</v>
      </c>
      <c r="I3331" t="s">
        <v>83</v>
      </c>
      <c r="J3331">
        <v>51</v>
      </c>
      <c r="K3331" t="s">
        <v>83</v>
      </c>
      <c r="L3331">
        <v>48</v>
      </c>
      <c r="M3331" t="s">
        <v>83</v>
      </c>
      <c r="N3331">
        <v>49</v>
      </c>
      <c r="O3331" t="s">
        <v>83</v>
      </c>
      <c r="P3331">
        <v>11.8</v>
      </c>
      <c r="Q3331" t="s">
        <v>83</v>
      </c>
      <c r="R3331">
        <v>10.5</v>
      </c>
      <c r="S3331" t="s">
        <v>83</v>
      </c>
      <c r="T3331">
        <v>11.1</v>
      </c>
      <c r="U3331" t="s">
        <v>83</v>
      </c>
      <c r="V3331">
        <v>7.4</v>
      </c>
      <c r="W3331" t="s">
        <v>83</v>
      </c>
      <c r="X3331">
        <v>7.2</v>
      </c>
      <c r="Y3331" t="s">
        <v>83</v>
      </c>
      <c r="Z3331">
        <v>7.3</v>
      </c>
      <c r="AA3331" t="s">
        <v>83</v>
      </c>
      <c r="AB3331">
        <v>10.199999999999999</v>
      </c>
      <c r="AC3331" t="s">
        <v>83</v>
      </c>
      <c r="AD3331">
        <v>15.1</v>
      </c>
      <c r="AE3331" t="s">
        <v>83</v>
      </c>
      <c r="AF3331">
        <v>54.3</v>
      </c>
      <c r="AG3331" t="s">
        <v>83</v>
      </c>
    </row>
    <row r="3332" spans="1:33" x14ac:dyDescent="0.35">
      <c r="A3332" t="s">
        <v>79</v>
      </c>
      <c r="B3332">
        <v>12098700</v>
      </c>
      <c r="C3332" s="1">
        <v>43615</v>
      </c>
      <c r="D3332">
        <v>14.5</v>
      </c>
      <c r="E3332" t="s">
        <v>83</v>
      </c>
      <c r="F3332">
        <v>9.1999999999999993</v>
      </c>
      <c r="G3332" t="s">
        <v>83</v>
      </c>
      <c r="H3332">
        <v>11.6</v>
      </c>
      <c r="I3332" t="s">
        <v>83</v>
      </c>
      <c r="J3332">
        <v>49</v>
      </c>
      <c r="K3332" t="s">
        <v>83</v>
      </c>
      <c r="L3332">
        <v>47</v>
      </c>
      <c r="M3332" t="s">
        <v>83</v>
      </c>
      <c r="N3332">
        <v>48</v>
      </c>
      <c r="O3332" t="s">
        <v>83</v>
      </c>
      <c r="P3332">
        <v>11.7</v>
      </c>
      <c r="Q3332" t="s">
        <v>83</v>
      </c>
      <c r="R3332">
        <v>10.3</v>
      </c>
      <c r="S3332" t="s">
        <v>83</v>
      </c>
      <c r="T3332">
        <v>11.1</v>
      </c>
      <c r="U3332" t="s">
        <v>83</v>
      </c>
      <c r="V3332">
        <v>7.5</v>
      </c>
      <c r="W3332" t="s">
        <v>83</v>
      </c>
      <c r="X3332">
        <v>7.1</v>
      </c>
      <c r="Y3332" t="s">
        <v>83</v>
      </c>
      <c r="Z3332">
        <v>7.3</v>
      </c>
      <c r="AA3332" t="s">
        <v>83</v>
      </c>
      <c r="AB3332">
        <v>10.9</v>
      </c>
      <c r="AC3332" t="s">
        <v>83</v>
      </c>
      <c r="AD3332">
        <v>16</v>
      </c>
      <c r="AE3332" t="s">
        <v>83</v>
      </c>
      <c r="AF3332">
        <v>19</v>
      </c>
      <c r="AG3332" t="s">
        <v>83</v>
      </c>
    </row>
    <row r="3333" spans="1:33" x14ac:dyDescent="0.35">
      <c r="A3333" t="s">
        <v>79</v>
      </c>
      <c r="B3333">
        <v>12098700</v>
      </c>
      <c r="C3333" s="1">
        <v>43616</v>
      </c>
      <c r="D3333">
        <v>14.5</v>
      </c>
      <c r="E3333" t="s">
        <v>83</v>
      </c>
      <c r="F3333">
        <v>9.1999999999999993</v>
      </c>
      <c r="G3333" t="s">
        <v>83</v>
      </c>
      <c r="H3333">
        <v>11.9</v>
      </c>
      <c r="I3333" t="s">
        <v>83</v>
      </c>
      <c r="J3333">
        <v>48</v>
      </c>
      <c r="K3333" t="s">
        <v>83</v>
      </c>
      <c r="L3333">
        <v>46</v>
      </c>
      <c r="M3333" t="s">
        <v>83</v>
      </c>
      <c r="N3333">
        <v>47</v>
      </c>
      <c r="O3333" t="s">
        <v>83</v>
      </c>
      <c r="P3333">
        <v>11.8</v>
      </c>
      <c r="Q3333" t="s">
        <v>83</v>
      </c>
      <c r="R3333">
        <v>10.199999999999999</v>
      </c>
      <c r="S3333" t="s">
        <v>83</v>
      </c>
      <c r="T3333">
        <v>11</v>
      </c>
      <c r="U3333" t="s">
        <v>83</v>
      </c>
      <c r="V3333">
        <v>7.4</v>
      </c>
      <c r="W3333" t="s">
        <v>83</v>
      </c>
      <c r="X3333">
        <v>7.1</v>
      </c>
      <c r="Y3333" t="s">
        <v>83</v>
      </c>
      <c r="Z3333">
        <v>7.2</v>
      </c>
      <c r="AA3333" t="s">
        <v>83</v>
      </c>
      <c r="AB3333">
        <v>15.5</v>
      </c>
      <c r="AC3333" t="s">
        <v>83</v>
      </c>
      <c r="AD3333">
        <v>20.9</v>
      </c>
      <c r="AE3333" t="s">
        <v>83</v>
      </c>
      <c r="AF3333">
        <v>31.5</v>
      </c>
      <c r="AG3333" t="s">
        <v>83</v>
      </c>
    </row>
    <row r="3334" spans="1:33" x14ac:dyDescent="0.35">
      <c r="A3334" t="s">
        <v>79</v>
      </c>
      <c r="B3334">
        <v>12098700</v>
      </c>
      <c r="C3334" s="1">
        <v>43617</v>
      </c>
      <c r="D3334">
        <v>14.3</v>
      </c>
      <c r="E3334" t="s">
        <v>83</v>
      </c>
      <c r="F3334">
        <v>9.3000000000000007</v>
      </c>
      <c r="G3334" t="s">
        <v>83</v>
      </c>
      <c r="H3334">
        <v>12.1</v>
      </c>
      <c r="I3334" t="s">
        <v>83</v>
      </c>
      <c r="J3334">
        <v>47</v>
      </c>
      <c r="K3334" t="s">
        <v>83</v>
      </c>
      <c r="L3334">
        <v>44</v>
      </c>
      <c r="M3334" t="s">
        <v>83</v>
      </c>
      <c r="N3334">
        <v>46</v>
      </c>
      <c r="O3334" t="s">
        <v>83</v>
      </c>
      <c r="P3334">
        <v>11.8</v>
      </c>
      <c r="Q3334" t="s">
        <v>83</v>
      </c>
      <c r="R3334">
        <v>10.199999999999999</v>
      </c>
      <c r="S3334" t="s">
        <v>83</v>
      </c>
      <c r="T3334">
        <v>11</v>
      </c>
      <c r="U3334" t="s">
        <v>83</v>
      </c>
      <c r="V3334">
        <v>7.4</v>
      </c>
      <c r="W3334" t="s">
        <v>83</v>
      </c>
      <c r="X3334">
        <v>7.1</v>
      </c>
      <c r="Y3334" t="s">
        <v>83</v>
      </c>
      <c r="Z3334">
        <v>7.2</v>
      </c>
      <c r="AA3334" t="s">
        <v>83</v>
      </c>
      <c r="AB3334">
        <v>21.1</v>
      </c>
      <c r="AC3334" t="s">
        <v>83</v>
      </c>
      <c r="AD3334">
        <v>32.9</v>
      </c>
      <c r="AE3334" t="s">
        <v>83</v>
      </c>
      <c r="AF3334">
        <v>51.9</v>
      </c>
      <c r="AG3334" t="s">
        <v>83</v>
      </c>
    </row>
    <row r="3335" spans="1:33" x14ac:dyDescent="0.35">
      <c r="A3335" t="s">
        <v>79</v>
      </c>
      <c r="B3335">
        <v>12098700</v>
      </c>
      <c r="C3335" s="1">
        <v>43618</v>
      </c>
      <c r="D3335">
        <v>14.4</v>
      </c>
      <c r="E3335" t="s">
        <v>83</v>
      </c>
      <c r="F3335">
        <v>9.6999999999999993</v>
      </c>
      <c r="G3335" t="s">
        <v>83</v>
      </c>
      <c r="H3335">
        <v>12.3</v>
      </c>
      <c r="I3335" t="s">
        <v>83</v>
      </c>
      <c r="J3335">
        <v>47</v>
      </c>
      <c r="K3335" t="s">
        <v>83</v>
      </c>
      <c r="L3335">
        <v>45</v>
      </c>
      <c r="M3335" t="s">
        <v>83</v>
      </c>
      <c r="N3335">
        <v>46</v>
      </c>
      <c r="O3335" t="s">
        <v>83</v>
      </c>
      <c r="P3335">
        <v>11.6</v>
      </c>
      <c r="Q3335" t="s">
        <v>83</v>
      </c>
      <c r="R3335">
        <v>10.199999999999999</v>
      </c>
      <c r="S3335" t="s">
        <v>83</v>
      </c>
      <c r="T3335">
        <v>10.9</v>
      </c>
      <c r="U3335" t="s">
        <v>83</v>
      </c>
      <c r="V3335">
        <v>7.4</v>
      </c>
      <c r="W3335" t="s">
        <v>83</v>
      </c>
      <c r="X3335">
        <v>7.1</v>
      </c>
      <c r="Y3335" t="s">
        <v>83</v>
      </c>
      <c r="Z3335">
        <v>7.3</v>
      </c>
      <c r="AA3335" t="s">
        <v>83</v>
      </c>
      <c r="AB3335">
        <v>19.3</v>
      </c>
      <c r="AC3335" t="s">
        <v>83</v>
      </c>
      <c r="AD3335">
        <v>26.6</v>
      </c>
      <c r="AE3335" t="s">
        <v>83</v>
      </c>
      <c r="AF3335">
        <v>32.799999999999997</v>
      </c>
      <c r="AG3335" t="s">
        <v>83</v>
      </c>
    </row>
    <row r="3336" spans="1:33" x14ac:dyDescent="0.35">
      <c r="A3336" t="s">
        <v>79</v>
      </c>
      <c r="B3336">
        <v>12098700</v>
      </c>
      <c r="C3336" s="1">
        <v>43619</v>
      </c>
      <c r="D3336">
        <v>13.6</v>
      </c>
      <c r="E3336" t="s">
        <v>83</v>
      </c>
      <c r="F3336">
        <v>9.6</v>
      </c>
      <c r="G3336" t="s">
        <v>83</v>
      </c>
      <c r="H3336">
        <v>11.4</v>
      </c>
      <c r="I3336" t="s">
        <v>83</v>
      </c>
      <c r="J3336">
        <v>47</v>
      </c>
      <c r="K3336" t="s">
        <v>83</v>
      </c>
      <c r="L3336">
        <v>45</v>
      </c>
      <c r="M3336" t="s">
        <v>83</v>
      </c>
      <c r="N3336">
        <v>46</v>
      </c>
      <c r="O3336" t="s">
        <v>83</v>
      </c>
      <c r="P3336">
        <v>11.7</v>
      </c>
      <c r="Q3336" t="s">
        <v>83</v>
      </c>
      <c r="R3336">
        <v>10.4</v>
      </c>
      <c r="S3336" t="s">
        <v>83</v>
      </c>
      <c r="T3336">
        <v>11.1</v>
      </c>
      <c r="U3336" t="s">
        <v>83</v>
      </c>
      <c r="V3336">
        <v>7.4</v>
      </c>
      <c r="W3336" t="s">
        <v>83</v>
      </c>
      <c r="X3336">
        <v>7.1</v>
      </c>
      <c r="Y3336" t="s">
        <v>83</v>
      </c>
      <c r="Z3336">
        <v>7.3</v>
      </c>
      <c r="AA3336" t="s">
        <v>83</v>
      </c>
      <c r="AB3336">
        <v>16.2</v>
      </c>
      <c r="AC3336" t="s">
        <v>83</v>
      </c>
      <c r="AD3336">
        <v>22.9</v>
      </c>
      <c r="AE3336" t="s">
        <v>83</v>
      </c>
      <c r="AF3336">
        <v>51.1</v>
      </c>
      <c r="AG3336" t="s">
        <v>83</v>
      </c>
    </row>
    <row r="3337" spans="1:33" x14ac:dyDescent="0.35">
      <c r="A3337" t="s">
        <v>79</v>
      </c>
      <c r="B3337">
        <v>12098700</v>
      </c>
      <c r="C3337" s="1">
        <v>43620</v>
      </c>
      <c r="D3337">
        <v>13.2</v>
      </c>
      <c r="E3337" t="s">
        <v>83</v>
      </c>
      <c r="F3337">
        <v>8.6999999999999993</v>
      </c>
      <c r="G3337" t="s">
        <v>83</v>
      </c>
      <c r="H3337">
        <v>11.2</v>
      </c>
      <c r="I3337" t="s">
        <v>83</v>
      </c>
      <c r="J3337">
        <v>49</v>
      </c>
      <c r="K3337" t="s">
        <v>83</v>
      </c>
      <c r="L3337">
        <v>47</v>
      </c>
      <c r="M3337" t="s">
        <v>83</v>
      </c>
      <c r="N3337">
        <v>48</v>
      </c>
      <c r="O3337" t="s">
        <v>83</v>
      </c>
      <c r="P3337">
        <v>11.9</v>
      </c>
      <c r="Q3337" t="s">
        <v>83</v>
      </c>
      <c r="R3337">
        <v>10.5</v>
      </c>
      <c r="S3337" t="s">
        <v>83</v>
      </c>
      <c r="T3337">
        <v>11.2</v>
      </c>
      <c r="U3337" t="s">
        <v>83</v>
      </c>
      <c r="V3337">
        <v>7.4</v>
      </c>
      <c r="W3337" t="s">
        <v>83</v>
      </c>
      <c r="X3337">
        <v>7.1</v>
      </c>
      <c r="Y3337" t="s">
        <v>83</v>
      </c>
      <c r="Z3337">
        <v>7.3</v>
      </c>
      <c r="AA3337" t="s">
        <v>83</v>
      </c>
      <c r="AB3337">
        <v>17</v>
      </c>
      <c r="AC3337" t="s">
        <v>83</v>
      </c>
      <c r="AD3337">
        <v>20.3</v>
      </c>
      <c r="AE3337" t="s">
        <v>83</v>
      </c>
      <c r="AF3337">
        <v>27</v>
      </c>
      <c r="AG3337" t="s">
        <v>83</v>
      </c>
    </row>
    <row r="3338" spans="1:33" x14ac:dyDescent="0.35">
      <c r="A3338" t="s">
        <v>79</v>
      </c>
      <c r="B3338">
        <v>12098700</v>
      </c>
      <c r="C3338" s="1">
        <v>43621</v>
      </c>
      <c r="D3338">
        <v>12.4</v>
      </c>
      <c r="E3338" t="s">
        <v>83</v>
      </c>
      <c r="F3338">
        <v>9.1999999999999993</v>
      </c>
      <c r="G3338" t="s">
        <v>83</v>
      </c>
      <c r="H3338">
        <v>10.5</v>
      </c>
      <c r="I3338" t="s">
        <v>83</v>
      </c>
      <c r="J3338">
        <v>50</v>
      </c>
      <c r="K3338" t="s">
        <v>83</v>
      </c>
      <c r="L3338">
        <v>49</v>
      </c>
      <c r="M3338" t="s">
        <v>83</v>
      </c>
      <c r="N3338">
        <v>49</v>
      </c>
      <c r="O3338" t="s">
        <v>83</v>
      </c>
      <c r="P3338">
        <v>11.7</v>
      </c>
      <c r="Q3338" t="s">
        <v>83</v>
      </c>
      <c r="R3338">
        <v>10.7</v>
      </c>
      <c r="S3338" t="s">
        <v>83</v>
      </c>
      <c r="T3338">
        <v>11.3</v>
      </c>
      <c r="U3338" t="s">
        <v>83</v>
      </c>
      <c r="V3338">
        <v>7.4</v>
      </c>
      <c r="W3338" t="s">
        <v>83</v>
      </c>
      <c r="X3338">
        <v>7.2</v>
      </c>
      <c r="Y3338" t="s">
        <v>83</v>
      </c>
      <c r="Z3338">
        <v>7.3</v>
      </c>
      <c r="AA3338" t="s">
        <v>83</v>
      </c>
      <c r="AB3338">
        <v>15.7</v>
      </c>
      <c r="AC3338" t="s">
        <v>83</v>
      </c>
      <c r="AD3338">
        <v>18.899999999999999</v>
      </c>
      <c r="AE3338" t="s">
        <v>83</v>
      </c>
      <c r="AF3338">
        <v>25.5</v>
      </c>
      <c r="AG3338" t="s">
        <v>83</v>
      </c>
    </row>
    <row r="3339" spans="1:33" x14ac:dyDescent="0.35">
      <c r="A3339" t="s">
        <v>79</v>
      </c>
      <c r="B3339">
        <v>12098700</v>
      </c>
      <c r="C3339" s="1">
        <v>43622</v>
      </c>
      <c r="D3339">
        <v>10.9</v>
      </c>
      <c r="E3339" t="s">
        <v>83</v>
      </c>
      <c r="F3339">
        <v>9</v>
      </c>
      <c r="G3339" t="s">
        <v>83</v>
      </c>
      <c r="H3339">
        <v>10</v>
      </c>
      <c r="I3339" t="s">
        <v>83</v>
      </c>
      <c r="J3339">
        <v>51</v>
      </c>
      <c r="K3339" t="s">
        <v>83</v>
      </c>
      <c r="L3339">
        <v>50</v>
      </c>
      <c r="M3339" t="s">
        <v>83</v>
      </c>
      <c r="N3339">
        <v>50</v>
      </c>
      <c r="O3339" t="s">
        <v>83</v>
      </c>
      <c r="P3339">
        <v>11.7</v>
      </c>
      <c r="Q3339" t="s">
        <v>83</v>
      </c>
      <c r="R3339">
        <v>11</v>
      </c>
      <c r="S3339" t="s">
        <v>83</v>
      </c>
      <c r="T3339">
        <v>11.4</v>
      </c>
      <c r="U3339" t="s">
        <v>83</v>
      </c>
      <c r="V3339">
        <v>7.4</v>
      </c>
      <c r="W3339" t="s">
        <v>83</v>
      </c>
      <c r="X3339">
        <v>7.2</v>
      </c>
      <c r="Y3339" t="s">
        <v>83</v>
      </c>
      <c r="Z3339">
        <v>7.3</v>
      </c>
      <c r="AA3339" t="s">
        <v>83</v>
      </c>
      <c r="AB3339">
        <v>14</v>
      </c>
      <c r="AC3339" t="s">
        <v>83</v>
      </c>
      <c r="AD3339">
        <v>16.8</v>
      </c>
      <c r="AE3339" t="s">
        <v>83</v>
      </c>
      <c r="AF3339">
        <v>18.100000000000001</v>
      </c>
      <c r="AG3339" t="s">
        <v>83</v>
      </c>
    </row>
    <row r="3340" spans="1:33" x14ac:dyDescent="0.35">
      <c r="A3340" t="s">
        <v>79</v>
      </c>
      <c r="B3340">
        <v>12098700</v>
      </c>
      <c r="C3340" s="1">
        <v>43623</v>
      </c>
      <c r="D3340">
        <v>9.5</v>
      </c>
      <c r="E3340" t="s">
        <v>83</v>
      </c>
      <c r="F3340">
        <v>8</v>
      </c>
      <c r="G3340" t="s">
        <v>83</v>
      </c>
      <c r="H3340">
        <v>8.9</v>
      </c>
      <c r="I3340" t="s">
        <v>83</v>
      </c>
      <c r="J3340">
        <v>52</v>
      </c>
      <c r="K3340" t="s">
        <v>83</v>
      </c>
      <c r="L3340">
        <v>50</v>
      </c>
      <c r="M3340" t="s">
        <v>83</v>
      </c>
      <c r="N3340">
        <v>51</v>
      </c>
      <c r="O3340" t="s">
        <v>83</v>
      </c>
      <c r="P3340">
        <v>12</v>
      </c>
      <c r="Q3340" t="s">
        <v>83</v>
      </c>
      <c r="R3340">
        <v>11.4</v>
      </c>
      <c r="S3340" t="s">
        <v>83</v>
      </c>
      <c r="T3340">
        <v>11.7</v>
      </c>
      <c r="U3340" t="s">
        <v>83</v>
      </c>
      <c r="V3340">
        <v>7.4</v>
      </c>
      <c r="W3340" t="s">
        <v>83</v>
      </c>
      <c r="X3340">
        <v>7.3</v>
      </c>
      <c r="Y3340" t="s">
        <v>83</v>
      </c>
      <c r="Z3340">
        <v>7.3</v>
      </c>
      <c r="AA3340" t="s">
        <v>83</v>
      </c>
      <c r="AB3340">
        <v>10.3</v>
      </c>
      <c r="AC3340" t="s">
        <v>83</v>
      </c>
      <c r="AD3340">
        <v>12.1</v>
      </c>
      <c r="AE3340" t="s">
        <v>83</v>
      </c>
      <c r="AF3340">
        <v>16.7</v>
      </c>
      <c r="AG3340" t="s">
        <v>83</v>
      </c>
    </row>
    <row r="3341" spans="1:33" x14ac:dyDescent="0.35">
      <c r="A3341" t="s">
        <v>79</v>
      </c>
      <c r="B3341">
        <v>12098700</v>
      </c>
      <c r="C3341" s="1">
        <v>43624</v>
      </c>
      <c r="D3341">
        <v>11.4</v>
      </c>
      <c r="E3341" t="s">
        <v>83</v>
      </c>
      <c r="F3341">
        <v>8.3000000000000007</v>
      </c>
      <c r="G3341" t="s">
        <v>83</v>
      </c>
      <c r="H3341">
        <v>9.8000000000000007</v>
      </c>
      <c r="I3341" t="s">
        <v>83</v>
      </c>
      <c r="J3341">
        <v>54</v>
      </c>
      <c r="K3341" t="s">
        <v>83</v>
      </c>
      <c r="L3341">
        <v>52</v>
      </c>
      <c r="M3341" t="s">
        <v>83</v>
      </c>
      <c r="N3341">
        <v>53</v>
      </c>
      <c r="O3341" t="s">
        <v>83</v>
      </c>
      <c r="P3341">
        <v>12</v>
      </c>
      <c r="Q3341" t="s">
        <v>83</v>
      </c>
      <c r="R3341">
        <v>11.1</v>
      </c>
      <c r="S3341" t="s">
        <v>83</v>
      </c>
      <c r="T3341">
        <v>11.5</v>
      </c>
      <c r="U3341" t="s">
        <v>83</v>
      </c>
      <c r="V3341">
        <v>7.5</v>
      </c>
      <c r="W3341" t="s">
        <v>83</v>
      </c>
      <c r="X3341">
        <v>7.3</v>
      </c>
      <c r="Y3341" t="s">
        <v>83</v>
      </c>
      <c r="Z3341">
        <v>7.4</v>
      </c>
      <c r="AA3341" t="s">
        <v>83</v>
      </c>
      <c r="AB3341">
        <v>8.6</v>
      </c>
      <c r="AC3341" t="s">
        <v>83</v>
      </c>
      <c r="AD3341">
        <v>9.6</v>
      </c>
      <c r="AE3341" t="s">
        <v>83</v>
      </c>
      <c r="AF3341">
        <v>12.5</v>
      </c>
      <c r="AG3341" t="s">
        <v>83</v>
      </c>
    </row>
    <row r="3342" spans="1:33" x14ac:dyDescent="0.35">
      <c r="A3342" t="s">
        <v>79</v>
      </c>
      <c r="B3342">
        <v>12098700</v>
      </c>
      <c r="C3342" s="1">
        <v>43625</v>
      </c>
      <c r="D3342">
        <v>12.9</v>
      </c>
      <c r="E3342" t="s">
        <v>83</v>
      </c>
      <c r="F3342">
        <v>8.4</v>
      </c>
      <c r="G3342" t="s">
        <v>83</v>
      </c>
      <c r="H3342">
        <v>10.8</v>
      </c>
      <c r="I3342" t="s">
        <v>83</v>
      </c>
      <c r="J3342">
        <v>56</v>
      </c>
      <c r="K3342" t="s">
        <v>83</v>
      </c>
      <c r="L3342">
        <v>54</v>
      </c>
      <c r="M3342" t="s">
        <v>83</v>
      </c>
      <c r="N3342">
        <v>55</v>
      </c>
      <c r="O3342" t="s">
        <v>83</v>
      </c>
      <c r="P3342">
        <v>12</v>
      </c>
      <c r="Q3342" t="s">
        <v>83</v>
      </c>
      <c r="R3342">
        <v>10.6</v>
      </c>
      <c r="S3342" t="s">
        <v>83</v>
      </c>
      <c r="T3342">
        <v>11.3</v>
      </c>
      <c r="U3342" t="s">
        <v>83</v>
      </c>
      <c r="V3342">
        <v>7.5</v>
      </c>
      <c r="W3342" t="s">
        <v>83</v>
      </c>
      <c r="X3342">
        <v>7.2</v>
      </c>
      <c r="Y3342" t="s">
        <v>83</v>
      </c>
      <c r="Z3342">
        <v>7.4</v>
      </c>
      <c r="AA3342" t="s">
        <v>83</v>
      </c>
      <c r="AB3342">
        <v>7.4</v>
      </c>
      <c r="AC3342" t="s">
        <v>83</v>
      </c>
      <c r="AD3342">
        <v>8.3000000000000007</v>
      </c>
      <c r="AE3342" t="s">
        <v>83</v>
      </c>
      <c r="AF3342">
        <v>9.1999999999999993</v>
      </c>
      <c r="AG3342" t="s">
        <v>83</v>
      </c>
    </row>
    <row r="3343" spans="1:33" x14ac:dyDescent="0.35">
      <c r="A3343" t="s">
        <v>79</v>
      </c>
      <c r="B3343">
        <v>12098700</v>
      </c>
      <c r="C3343" s="1">
        <v>43626</v>
      </c>
      <c r="D3343">
        <v>15.2</v>
      </c>
      <c r="E3343" t="s">
        <v>83</v>
      </c>
      <c r="F3343">
        <v>10</v>
      </c>
      <c r="G3343" t="s">
        <v>83</v>
      </c>
      <c r="H3343">
        <v>12.6</v>
      </c>
      <c r="I3343" t="s">
        <v>83</v>
      </c>
      <c r="J3343">
        <v>57</v>
      </c>
      <c r="K3343" t="s">
        <v>83</v>
      </c>
      <c r="L3343">
        <v>56</v>
      </c>
      <c r="M3343" t="s">
        <v>83</v>
      </c>
      <c r="N3343">
        <v>56</v>
      </c>
      <c r="O3343" t="s">
        <v>83</v>
      </c>
      <c r="P3343">
        <v>11.5</v>
      </c>
      <c r="Q3343" t="s">
        <v>83</v>
      </c>
      <c r="R3343">
        <v>10</v>
      </c>
      <c r="S3343" t="s">
        <v>83</v>
      </c>
      <c r="T3343">
        <v>10.8</v>
      </c>
      <c r="U3343" t="s">
        <v>83</v>
      </c>
      <c r="V3343">
        <v>7.6</v>
      </c>
      <c r="W3343" t="s">
        <v>83</v>
      </c>
      <c r="X3343">
        <v>7.3</v>
      </c>
      <c r="Y3343" t="s">
        <v>83</v>
      </c>
      <c r="Z3343">
        <v>7.4</v>
      </c>
      <c r="AA3343" t="s">
        <v>83</v>
      </c>
      <c r="AB3343">
        <v>6.9</v>
      </c>
      <c r="AC3343" t="s">
        <v>83</v>
      </c>
      <c r="AD3343">
        <v>7.6</v>
      </c>
      <c r="AE3343" t="s">
        <v>83</v>
      </c>
      <c r="AF3343">
        <v>9.8000000000000007</v>
      </c>
      <c r="AG3343" t="s">
        <v>83</v>
      </c>
    </row>
    <row r="3344" spans="1:33" x14ac:dyDescent="0.35">
      <c r="A3344" t="s">
        <v>79</v>
      </c>
      <c r="B3344">
        <v>12098700</v>
      </c>
      <c r="C3344" s="1">
        <v>43627</v>
      </c>
      <c r="D3344">
        <v>16.5</v>
      </c>
      <c r="E3344" t="s">
        <v>83</v>
      </c>
      <c r="F3344">
        <v>11.3</v>
      </c>
      <c r="G3344" t="s">
        <v>83</v>
      </c>
      <c r="H3344">
        <v>14</v>
      </c>
      <c r="I3344" t="s">
        <v>83</v>
      </c>
      <c r="J3344">
        <v>57</v>
      </c>
      <c r="K3344" t="s">
        <v>83</v>
      </c>
      <c r="L3344">
        <v>53</v>
      </c>
      <c r="M3344" t="s">
        <v>83</v>
      </c>
      <c r="N3344">
        <v>55</v>
      </c>
      <c r="O3344" t="s">
        <v>83</v>
      </c>
      <c r="P3344">
        <v>11.2</v>
      </c>
      <c r="Q3344" t="s">
        <v>83</v>
      </c>
      <c r="R3344">
        <v>9.6999999999999993</v>
      </c>
      <c r="S3344" t="s">
        <v>83</v>
      </c>
      <c r="T3344">
        <v>10.5</v>
      </c>
      <c r="U3344" t="s">
        <v>83</v>
      </c>
      <c r="V3344">
        <v>7.5</v>
      </c>
      <c r="W3344" t="s">
        <v>83</v>
      </c>
      <c r="X3344">
        <v>7.2</v>
      </c>
      <c r="Y3344" t="s">
        <v>83</v>
      </c>
      <c r="Z3344">
        <v>7.3</v>
      </c>
      <c r="AA3344" t="s">
        <v>83</v>
      </c>
      <c r="AB3344">
        <v>7.2</v>
      </c>
      <c r="AC3344" t="s">
        <v>83</v>
      </c>
      <c r="AD3344">
        <v>11.5</v>
      </c>
      <c r="AE3344" t="s">
        <v>83</v>
      </c>
      <c r="AF3344">
        <v>15.6</v>
      </c>
      <c r="AG3344" t="s">
        <v>83</v>
      </c>
    </row>
    <row r="3345" spans="1:33" x14ac:dyDescent="0.35">
      <c r="A3345" t="s">
        <v>79</v>
      </c>
      <c r="B3345">
        <v>12098700</v>
      </c>
      <c r="C3345" s="1">
        <v>43628</v>
      </c>
      <c r="D3345">
        <v>15.9</v>
      </c>
      <c r="E3345" t="s">
        <v>83</v>
      </c>
      <c r="F3345">
        <v>12.1</v>
      </c>
      <c r="G3345" t="s">
        <v>83</v>
      </c>
      <c r="H3345">
        <v>14.1</v>
      </c>
      <c r="I3345" t="s">
        <v>83</v>
      </c>
      <c r="J3345">
        <v>54</v>
      </c>
      <c r="K3345" t="s">
        <v>83</v>
      </c>
      <c r="L3345">
        <v>48</v>
      </c>
      <c r="M3345" t="s">
        <v>83</v>
      </c>
      <c r="N3345">
        <v>50</v>
      </c>
      <c r="O3345" t="s">
        <v>83</v>
      </c>
      <c r="P3345">
        <v>11</v>
      </c>
      <c r="Q3345" t="s">
        <v>83</v>
      </c>
      <c r="R3345">
        <v>9.8000000000000007</v>
      </c>
      <c r="S3345" t="s">
        <v>83</v>
      </c>
      <c r="T3345">
        <v>10.4</v>
      </c>
      <c r="U3345" t="s">
        <v>83</v>
      </c>
      <c r="V3345">
        <v>7.4</v>
      </c>
      <c r="W3345" t="s">
        <v>83</v>
      </c>
      <c r="X3345">
        <v>7.2</v>
      </c>
      <c r="Y3345" t="s">
        <v>83</v>
      </c>
      <c r="Z3345">
        <v>7.2</v>
      </c>
      <c r="AA3345" t="s">
        <v>83</v>
      </c>
      <c r="AB3345">
        <v>12</v>
      </c>
      <c r="AC3345" t="s">
        <v>83</v>
      </c>
      <c r="AD3345">
        <v>33.799999999999997</v>
      </c>
      <c r="AE3345" t="s">
        <v>83</v>
      </c>
      <c r="AF3345">
        <v>54.6</v>
      </c>
      <c r="AG3345" t="s">
        <v>83</v>
      </c>
    </row>
    <row r="3346" spans="1:33" x14ac:dyDescent="0.35">
      <c r="A3346" t="s">
        <v>79</v>
      </c>
      <c r="B3346">
        <v>12098700</v>
      </c>
      <c r="C3346" s="1">
        <v>43629</v>
      </c>
      <c r="D3346">
        <v>15.9</v>
      </c>
      <c r="E3346" t="s">
        <v>83</v>
      </c>
      <c r="F3346">
        <v>11.4</v>
      </c>
      <c r="G3346" t="s">
        <v>83</v>
      </c>
      <c r="H3346">
        <v>13.9</v>
      </c>
      <c r="I3346" t="s">
        <v>83</v>
      </c>
      <c r="J3346">
        <v>49</v>
      </c>
      <c r="K3346" t="s">
        <v>83</v>
      </c>
      <c r="L3346">
        <v>45</v>
      </c>
      <c r="M3346" t="s">
        <v>83</v>
      </c>
      <c r="N3346">
        <v>46</v>
      </c>
      <c r="O3346" t="s">
        <v>83</v>
      </c>
      <c r="P3346">
        <v>11.1</v>
      </c>
      <c r="Q3346" t="s">
        <v>83</v>
      </c>
      <c r="R3346">
        <v>9.9</v>
      </c>
      <c r="S3346" t="s">
        <v>83</v>
      </c>
      <c r="T3346">
        <v>10.4</v>
      </c>
      <c r="U3346" t="s">
        <v>83</v>
      </c>
      <c r="V3346">
        <v>7.4</v>
      </c>
      <c r="W3346" t="s">
        <v>83</v>
      </c>
      <c r="X3346">
        <v>7.1</v>
      </c>
      <c r="Y3346" t="s">
        <v>83</v>
      </c>
      <c r="Z3346">
        <v>7.3</v>
      </c>
      <c r="AA3346" t="s">
        <v>83</v>
      </c>
      <c r="AB3346">
        <v>40.5</v>
      </c>
      <c r="AC3346" t="s">
        <v>83</v>
      </c>
      <c r="AD3346">
        <v>54.9</v>
      </c>
      <c r="AE3346" t="s">
        <v>83</v>
      </c>
      <c r="AF3346">
        <v>91.6</v>
      </c>
      <c r="AG3346" t="s">
        <v>83</v>
      </c>
    </row>
    <row r="3347" spans="1:33" x14ac:dyDescent="0.35">
      <c r="A3347" t="s">
        <v>79</v>
      </c>
      <c r="B3347">
        <v>12098700</v>
      </c>
      <c r="C3347" s="1">
        <v>43630</v>
      </c>
      <c r="D3347">
        <v>14.9</v>
      </c>
      <c r="E3347" t="s">
        <v>83</v>
      </c>
      <c r="F3347">
        <v>10.4</v>
      </c>
      <c r="G3347" t="s">
        <v>83</v>
      </c>
      <c r="H3347">
        <v>12.4</v>
      </c>
      <c r="I3347" t="s">
        <v>83</v>
      </c>
      <c r="J3347">
        <v>48</v>
      </c>
      <c r="K3347" t="s">
        <v>83</v>
      </c>
      <c r="L3347">
        <v>44</v>
      </c>
      <c r="M3347" t="s">
        <v>83</v>
      </c>
      <c r="N3347">
        <v>45</v>
      </c>
      <c r="O3347" t="s">
        <v>83</v>
      </c>
      <c r="P3347">
        <v>11.4</v>
      </c>
      <c r="Q3347" t="s">
        <v>83</v>
      </c>
      <c r="R3347">
        <v>10.1</v>
      </c>
      <c r="S3347" t="s">
        <v>83</v>
      </c>
      <c r="T3347">
        <v>10.8</v>
      </c>
      <c r="U3347" t="s">
        <v>83</v>
      </c>
      <c r="V3347">
        <v>7.3</v>
      </c>
      <c r="W3347" t="s">
        <v>83</v>
      </c>
      <c r="X3347">
        <v>7.2</v>
      </c>
      <c r="Y3347" t="s">
        <v>83</v>
      </c>
      <c r="Z3347">
        <v>7.2</v>
      </c>
      <c r="AA3347" t="s">
        <v>83</v>
      </c>
      <c r="AB3347">
        <v>58.1</v>
      </c>
      <c r="AC3347" t="s">
        <v>83</v>
      </c>
      <c r="AD3347">
        <v>115</v>
      </c>
      <c r="AE3347" t="s">
        <v>83</v>
      </c>
      <c r="AF3347">
        <v>190</v>
      </c>
      <c r="AG3347" t="s">
        <v>83</v>
      </c>
    </row>
    <row r="3348" spans="1:33" x14ac:dyDescent="0.35">
      <c r="A3348" t="s">
        <v>79</v>
      </c>
      <c r="B3348">
        <v>12098700</v>
      </c>
      <c r="C3348" s="1">
        <v>43631</v>
      </c>
      <c r="D3348">
        <v>15</v>
      </c>
      <c r="E3348" t="s">
        <v>83</v>
      </c>
      <c r="F3348">
        <v>10.4</v>
      </c>
      <c r="G3348" t="s">
        <v>83</v>
      </c>
      <c r="H3348">
        <v>12.9</v>
      </c>
      <c r="I3348" t="s">
        <v>83</v>
      </c>
      <c r="J3348">
        <v>50</v>
      </c>
      <c r="K3348" t="s">
        <v>83</v>
      </c>
      <c r="L3348">
        <v>47</v>
      </c>
      <c r="M3348" t="s">
        <v>83</v>
      </c>
      <c r="N3348">
        <v>48</v>
      </c>
      <c r="O3348" t="s">
        <v>83</v>
      </c>
      <c r="P3348">
        <v>11.3</v>
      </c>
      <c r="Q3348" t="s">
        <v>83</v>
      </c>
      <c r="R3348">
        <v>10.1</v>
      </c>
      <c r="S3348" t="s">
        <v>83</v>
      </c>
      <c r="T3348">
        <v>10.7</v>
      </c>
      <c r="U3348" t="s">
        <v>83</v>
      </c>
      <c r="V3348">
        <v>7.4</v>
      </c>
      <c r="W3348" t="s">
        <v>83</v>
      </c>
      <c r="X3348">
        <v>7.2</v>
      </c>
      <c r="Y3348" t="s">
        <v>83</v>
      </c>
      <c r="Z3348">
        <v>7.3</v>
      </c>
      <c r="AA3348" t="s">
        <v>83</v>
      </c>
      <c r="AB3348">
        <v>71.900000000000006</v>
      </c>
      <c r="AC3348" t="s">
        <v>83</v>
      </c>
      <c r="AD3348">
        <v>97.5</v>
      </c>
      <c r="AE3348" t="s">
        <v>83</v>
      </c>
      <c r="AF3348">
        <v>145</v>
      </c>
      <c r="AG3348" t="s">
        <v>83</v>
      </c>
    </row>
    <row r="3349" spans="1:33" x14ac:dyDescent="0.35">
      <c r="A3349" t="s">
        <v>79</v>
      </c>
      <c r="B3349">
        <v>12098700</v>
      </c>
      <c r="C3349" s="1">
        <v>43632</v>
      </c>
      <c r="D3349">
        <v>14.9</v>
      </c>
      <c r="E3349" t="s">
        <v>83</v>
      </c>
      <c r="F3349">
        <v>10.8</v>
      </c>
      <c r="G3349" t="s">
        <v>83</v>
      </c>
      <c r="H3349">
        <v>13.1</v>
      </c>
      <c r="I3349" t="s">
        <v>83</v>
      </c>
      <c r="J3349">
        <v>50</v>
      </c>
      <c r="K3349" t="s">
        <v>83</v>
      </c>
      <c r="L3349">
        <v>48</v>
      </c>
      <c r="M3349" t="s">
        <v>83</v>
      </c>
      <c r="N3349">
        <v>49</v>
      </c>
      <c r="O3349" t="s">
        <v>83</v>
      </c>
      <c r="P3349">
        <v>11.2</v>
      </c>
      <c r="Q3349" t="s">
        <v>83</v>
      </c>
      <c r="R3349">
        <v>10.1</v>
      </c>
      <c r="S3349" t="s">
        <v>83</v>
      </c>
      <c r="T3349">
        <v>10.6</v>
      </c>
      <c r="U3349" t="s">
        <v>83</v>
      </c>
      <c r="V3349">
        <v>7.4</v>
      </c>
      <c r="W3349" t="s">
        <v>83</v>
      </c>
      <c r="X3349">
        <v>7.2</v>
      </c>
      <c r="Y3349" t="s">
        <v>83</v>
      </c>
      <c r="Z3349">
        <v>7.3</v>
      </c>
      <c r="AA3349" t="s">
        <v>83</v>
      </c>
      <c r="AB3349">
        <v>44.6</v>
      </c>
      <c r="AC3349" t="s">
        <v>83</v>
      </c>
      <c r="AD3349">
        <v>60.5</v>
      </c>
      <c r="AE3349" t="s">
        <v>83</v>
      </c>
      <c r="AF3349">
        <v>79.400000000000006</v>
      </c>
      <c r="AG3349" t="s">
        <v>83</v>
      </c>
    </row>
    <row r="3350" spans="1:33" x14ac:dyDescent="0.35">
      <c r="A3350" t="s">
        <v>79</v>
      </c>
      <c r="B3350">
        <v>12098700</v>
      </c>
      <c r="C3350" s="1">
        <v>43633</v>
      </c>
      <c r="D3350">
        <v>15.4</v>
      </c>
      <c r="E3350" t="s">
        <v>83</v>
      </c>
      <c r="F3350">
        <v>10.9</v>
      </c>
      <c r="G3350" t="s">
        <v>83</v>
      </c>
      <c r="H3350">
        <v>13.4</v>
      </c>
      <c r="I3350" t="s">
        <v>83</v>
      </c>
      <c r="J3350">
        <v>50</v>
      </c>
      <c r="K3350" t="s">
        <v>83</v>
      </c>
      <c r="L3350">
        <v>48</v>
      </c>
      <c r="M3350" t="s">
        <v>83</v>
      </c>
      <c r="N3350">
        <v>49</v>
      </c>
      <c r="O3350" t="s">
        <v>83</v>
      </c>
      <c r="P3350">
        <v>11.2</v>
      </c>
      <c r="Q3350" t="s">
        <v>83</v>
      </c>
      <c r="R3350">
        <v>10</v>
      </c>
      <c r="S3350" t="s">
        <v>83</v>
      </c>
      <c r="T3350">
        <v>10.6</v>
      </c>
      <c r="U3350" t="s">
        <v>83</v>
      </c>
      <c r="V3350">
        <v>7.5</v>
      </c>
      <c r="W3350" t="s">
        <v>83</v>
      </c>
      <c r="X3350">
        <v>7.2</v>
      </c>
      <c r="Y3350" t="s">
        <v>83</v>
      </c>
      <c r="Z3350">
        <v>7.3</v>
      </c>
      <c r="AA3350" t="s">
        <v>83</v>
      </c>
      <c r="AB3350">
        <v>41.2</v>
      </c>
      <c r="AC3350" t="s">
        <v>83</v>
      </c>
      <c r="AD3350">
        <v>46.1</v>
      </c>
      <c r="AE3350" t="s">
        <v>83</v>
      </c>
      <c r="AF3350">
        <v>52.8</v>
      </c>
      <c r="AG3350" t="s">
        <v>83</v>
      </c>
    </row>
    <row r="3351" spans="1:33" x14ac:dyDescent="0.35">
      <c r="A3351" t="s">
        <v>79</v>
      </c>
      <c r="B3351">
        <v>12098700</v>
      </c>
      <c r="C3351" s="1">
        <v>43634</v>
      </c>
      <c r="D3351">
        <v>15.1</v>
      </c>
      <c r="E3351" t="s">
        <v>83</v>
      </c>
      <c r="F3351">
        <v>11.6</v>
      </c>
      <c r="G3351" t="s">
        <v>83</v>
      </c>
      <c r="H3351">
        <v>12.8</v>
      </c>
      <c r="I3351" t="s">
        <v>83</v>
      </c>
      <c r="J3351">
        <v>50</v>
      </c>
      <c r="K3351" t="s">
        <v>83</v>
      </c>
      <c r="L3351">
        <v>47</v>
      </c>
      <c r="M3351" t="s">
        <v>83</v>
      </c>
      <c r="N3351">
        <v>48</v>
      </c>
      <c r="O3351" t="s">
        <v>83</v>
      </c>
      <c r="P3351">
        <v>11.1</v>
      </c>
      <c r="Q3351" t="s">
        <v>83</v>
      </c>
      <c r="R3351">
        <v>10.1</v>
      </c>
      <c r="S3351" t="s">
        <v>83</v>
      </c>
      <c r="T3351">
        <v>10.7</v>
      </c>
      <c r="U3351" t="s">
        <v>83</v>
      </c>
      <c r="V3351">
        <v>7.4</v>
      </c>
      <c r="W3351" t="s">
        <v>83</v>
      </c>
      <c r="X3351">
        <v>7.2</v>
      </c>
      <c r="Y3351" t="s">
        <v>83</v>
      </c>
      <c r="Z3351">
        <v>7.3</v>
      </c>
      <c r="AA3351" t="s">
        <v>83</v>
      </c>
      <c r="AB3351">
        <v>36.799999999999997</v>
      </c>
      <c r="AC3351" t="s">
        <v>83</v>
      </c>
      <c r="AD3351">
        <v>48.1</v>
      </c>
      <c r="AE3351" t="s">
        <v>83</v>
      </c>
      <c r="AF3351">
        <v>65.599999999999994</v>
      </c>
      <c r="AG3351" t="s">
        <v>83</v>
      </c>
    </row>
    <row r="3352" spans="1:33" x14ac:dyDescent="0.35">
      <c r="A3352" t="s">
        <v>79</v>
      </c>
      <c r="B3352">
        <v>12098700</v>
      </c>
      <c r="C3352" s="1">
        <v>43635</v>
      </c>
      <c r="D3352">
        <v>13.1</v>
      </c>
      <c r="E3352" t="s">
        <v>83</v>
      </c>
      <c r="F3352">
        <v>10</v>
      </c>
      <c r="G3352" t="s">
        <v>83</v>
      </c>
      <c r="H3352">
        <v>11.3</v>
      </c>
      <c r="I3352" t="s">
        <v>83</v>
      </c>
      <c r="J3352">
        <v>50</v>
      </c>
      <c r="K3352" t="s">
        <v>83</v>
      </c>
      <c r="L3352">
        <v>47</v>
      </c>
      <c r="M3352" t="s">
        <v>83</v>
      </c>
      <c r="N3352">
        <v>48</v>
      </c>
      <c r="O3352" t="s">
        <v>83</v>
      </c>
      <c r="P3352">
        <v>11.5</v>
      </c>
      <c r="Q3352" t="s">
        <v>83</v>
      </c>
      <c r="R3352">
        <v>10.6</v>
      </c>
      <c r="S3352" t="s">
        <v>83</v>
      </c>
      <c r="T3352">
        <v>11</v>
      </c>
      <c r="U3352" t="s">
        <v>83</v>
      </c>
      <c r="V3352">
        <v>7.4</v>
      </c>
      <c r="W3352" t="s">
        <v>83</v>
      </c>
      <c r="X3352">
        <v>7.2</v>
      </c>
      <c r="Y3352" t="s">
        <v>83</v>
      </c>
      <c r="Z3352">
        <v>7.3</v>
      </c>
      <c r="AA3352" t="s">
        <v>83</v>
      </c>
      <c r="AB3352">
        <v>31.3</v>
      </c>
      <c r="AC3352" t="s">
        <v>83</v>
      </c>
      <c r="AD3352">
        <v>37.700000000000003</v>
      </c>
      <c r="AE3352" t="s">
        <v>83</v>
      </c>
      <c r="AF3352">
        <v>51</v>
      </c>
      <c r="AG3352" t="s">
        <v>83</v>
      </c>
    </row>
    <row r="3353" spans="1:33" x14ac:dyDescent="0.35">
      <c r="A3353" t="s">
        <v>79</v>
      </c>
      <c r="B3353">
        <v>12098700</v>
      </c>
      <c r="C3353" s="1">
        <v>43636</v>
      </c>
      <c r="D3353">
        <v>11.3</v>
      </c>
      <c r="E3353" t="s">
        <v>83</v>
      </c>
      <c r="F3353">
        <v>9.6</v>
      </c>
      <c r="G3353" t="s">
        <v>83</v>
      </c>
      <c r="H3353">
        <v>10.5</v>
      </c>
      <c r="I3353" t="s">
        <v>83</v>
      </c>
      <c r="J3353">
        <v>53</v>
      </c>
      <c r="K3353" t="s">
        <v>83</v>
      </c>
      <c r="L3353">
        <v>49</v>
      </c>
      <c r="M3353" t="s">
        <v>83</v>
      </c>
      <c r="N3353">
        <v>51</v>
      </c>
      <c r="O3353" t="s">
        <v>83</v>
      </c>
      <c r="P3353">
        <v>11.6</v>
      </c>
      <c r="Q3353" t="s">
        <v>83</v>
      </c>
      <c r="R3353">
        <v>10.9</v>
      </c>
      <c r="S3353" t="s">
        <v>83</v>
      </c>
      <c r="T3353">
        <v>11.2</v>
      </c>
      <c r="U3353" t="s">
        <v>83</v>
      </c>
      <c r="V3353">
        <v>7.6</v>
      </c>
      <c r="W3353" t="s">
        <v>83</v>
      </c>
      <c r="X3353">
        <v>7.2</v>
      </c>
      <c r="Y3353" t="s">
        <v>83</v>
      </c>
      <c r="Z3353">
        <v>7.4</v>
      </c>
      <c r="AA3353" t="s">
        <v>83</v>
      </c>
      <c r="AB3353">
        <v>23</v>
      </c>
      <c r="AC3353" t="s">
        <v>83</v>
      </c>
      <c r="AD3353">
        <v>29.3</v>
      </c>
      <c r="AE3353" t="s">
        <v>83</v>
      </c>
      <c r="AF3353">
        <v>33.5</v>
      </c>
      <c r="AG3353" t="s">
        <v>83</v>
      </c>
    </row>
    <row r="3354" spans="1:33" x14ac:dyDescent="0.35">
      <c r="A3354" t="s">
        <v>79</v>
      </c>
      <c r="B3354">
        <v>12098700</v>
      </c>
      <c r="C3354" s="1">
        <v>43637</v>
      </c>
      <c r="D3354">
        <v>12.4</v>
      </c>
      <c r="E3354" t="s">
        <v>83</v>
      </c>
      <c r="F3354">
        <v>9.8000000000000007</v>
      </c>
      <c r="G3354" t="s">
        <v>83</v>
      </c>
      <c r="H3354">
        <v>11</v>
      </c>
      <c r="I3354" t="s">
        <v>83</v>
      </c>
      <c r="J3354">
        <v>56</v>
      </c>
      <c r="K3354" t="s">
        <v>83</v>
      </c>
      <c r="L3354">
        <v>53</v>
      </c>
      <c r="M3354" t="s">
        <v>83</v>
      </c>
      <c r="N3354">
        <v>54</v>
      </c>
      <c r="O3354" t="s">
        <v>83</v>
      </c>
      <c r="P3354">
        <v>11.5</v>
      </c>
      <c r="Q3354" t="s">
        <v>83</v>
      </c>
      <c r="R3354">
        <v>10.6</v>
      </c>
      <c r="S3354" t="s">
        <v>83</v>
      </c>
      <c r="T3354">
        <v>11.1</v>
      </c>
      <c r="U3354" t="s">
        <v>83</v>
      </c>
      <c r="V3354">
        <v>7.7</v>
      </c>
      <c r="W3354" t="s">
        <v>83</v>
      </c>
      <c r="X3354">
        <v>7.5</v>
      </c>
      <c r="Y3354" t="s">
        <v>83</v>
      </c>
      <c r="Z3354">
        <v>7.6</v>
      </c>
      <c r="AA3354" t="s">
        <v>83</v>
      </c>
      <c r="AB3354">
        <v>23.8</v>
      </c>
      <c r="AC3354" t="s">
        <v>83</v>
      </c>
      <c r="AD3354">
        <v>25.8</v>
      </c>
      <c r="AE3354" t="s">
        <v>83</v>
      </c>
      <c r="AF3354">
        <v>30.3</v>
      </c>
      <c r="AG3354" t="s">
        <v>83</v>
      </c>
    </row>
    <row r="3355" spans="1:33" x14ac:dyDescent="0.35">
      <c r="A3355" t="s">
        <v>79</v>
      </c>
      <c r="B3355">
        <v>12098700</v>
      </c>
      <c r="C3355" s="1">
        <v>43638</v>
      </c>
      <c r="D3355">
        <v>13.1</v>
      </c>
      <c r="E3355" t="s">
        <v>83</v>
      </c>
      <c r="F3355">
        <v>10.3</v>
      </c>
      <c r="G3355" t="s">
        <v>83</v>
      </c>
      <c r="H3355">
        <v>11.5</v>
      </c>
      <c r="I3355" t="s">
        <v>83</v>
      </c>
      <c r="J3355">
        <v>56</v>
      </c>
      <c r="K3355" t="s">
        <v>83</v>
      </c>
      <c r="L3355">
        <v>54</v>
      </c>
      <c r="M3355" t="s">
        <v>83</v>
      </c>
      <c r="N3355">
        <v>55</v>
      </c>
      <c r="O3355" t="s">
        <v>83</v>
      </c>
      <c r="P3355">
        <v>11.4</v>
      </c>
      <c r="Q3355" t="s">
        <v>83</v>
      </c>
      <c r="R3355">
        <v>10.5</v>
      </c>
      <c r="S3355" t="s">
        <v>83</v>
      </c>
      <c r="T3355">
        <v>11</v>
      </c>
      <c r="U3355" t="s">
        <v>83</v>
      </c>
      <c r="V3355">
        <v>7.7</v>
      </c>
      <c r="W3355" t="s">
        <v>83</v>
      </c>
      <c r="X3355">
        <v>7.5</v>
      </c>
      <c r="Y3355" t="s">
        <v>83</v>
      </c>
      <c r="Z3355">
        <v>7.6</v>
      </c>
      <c r="AA3355" t="s">
        <v>83</v>
      </c>
      <c r="AB3355">
        <v>19.600000000000001</v>
      </c>
      <c r="AC3355" t="s">
        <v>83</v>
      </c>
      <c r="AD3355">
        <v>24.5</v>
      </c>
      <c r="AE3355" t="s">
        <v>83</v>
      </c>
      <c r="AF3355">
        <v>30.6</v>
      </c>
      <c r="AG3355" t="s">
        <v>83</v>
      </c>
    </row>
    <row r="3356" spans="1:33" x14ac:dyDescent="0.35">
      <c r="A3356" t="s">
        <v>79</v>
      </c>
      <c r="B3356">
        <v>12098700</v>
      </c>
      <c r="C3356" s="1">
        <v>43639</v>
      </c>
      <c r="D3356">
        <v>13.3</v>
      </c>
      <c r="E3356" t="s">
        <v>83</v>
      </c>
      <c r="F3356">
        <v>11</v>
      </c>
      <c r="G3356" t="s">
        <v>83</v>
      </c>
      <c r="H3356">
        <v>11.7</v>
      </c>
      <c r="I3356" t="s">
        <v>83</v>
      </c>
      <c r="J3356">
        <v>56</v>
      </c>
      <c r="K3356" t="s">
        <v>83</v>
      </c>
      <c r="L3356">
        <v>53</v>
      </c>
      <c r="M3356" t="s">
        <v>83</v>
      </c>
      <c r="N3356">
        <v>54</v>
      </c>
      <c r="O3356" t="s">
        <v>83</v>
      </c>
      <c r="P3356">
        <v>11.3</v>
      </c>
      <c r="Q3356" t="s">
        <v>83</v>
      </c>
      <c r="R3356">
        <v>10.4</v>
      </c>
      <c r="S3356" t="s">
        <v>83</v>
      </c>
      <c r="T3356">
        <v>10.9</v>
      </c>
      <c r="U3356" t="s">
        <v>83</v>
      </c>
      <c r="V3356">
        <v>7.7</v>
      </c>
      <c r="W3356" t="s">
        <v>83</v>
      </c>
      <c r="X3356">
        <v>7.5</v>
      </c>
      <c r="Y3356" t="s">
        <v>83</v>
      </c>
      <c r="Z3356">
        <v>7.6</v>
      </c>
      <c r="AA3356" t="s">
        <v>83</v>
      </c>
      <c r="AB3356">
        <v>19.899999999999999</v>
      </c>
      <c r="AC3356" t="s">
        <v>83</v>
      </c>
      <c r="AD3356">
        <v>23.2</v>
      </c>
      <c r="AE3356" t="s">
        <v>83</v>
      </c>
      <c r="AF3356">
        <v>28.2</v>
      </c>
      <c r="AG3356" t="s">
        <v>83</v>
      </c>
    </row>
    <row r="3357" spans="1:33" x14ac:dyDescent="0.35">
      <c r="A3357" t="s">
        <v>79</v>
      </c>
      <c r="B3357">
        <v>12098700</v>
      </c>
      <c r="C3357" s="1">
        <v>43640</v>
      </c>
      <c r="D3357">
        <v>12.7</v>
      </c>
      <c r="E3357" t="s">
        <v>83</v>
      </c>
      <c r="F3357">
        <v>10.6</v>
      </c>
      <c r="G3357" t="s">
        <v>83</v>
      </c>
      <c r="H3357">
        <v>11.7</v>
      </c>
      <c r="I3357" t="s">
        <v>83</v>
      </c>
      <c r="J3357">
        <v>56</v>
      </c>
      <c r="K3357" t="s">
        <v>83</v>
      </c>
      <c r="L3357">
        <v>53</v>
      </c>
      <c r="M3357" t="s">
        <v>83</v>
      </c>
      <c r="N3357">
        <v>54</v>
      </c>
      <c r="O3357" t="s">
        <v>83</v>
      </c>
      <c r="P3357">
        <v>11.3</v>
      </c>
      <c r="Q3357" t="s">
        <v>83</v>
      </c>
      <c r="R3357">
        <v>10.5</v>
      </c>
      <c r="S3357" t="s">
        <v>83</v>
      </c>
      <c r="T3357">
        <v>10.9</v>
      </c>
      <c r="U3357" t="s">
        <v>83</v>
      </c>
      <c r="V3357">
        <v>7.7</v>
      </c>
      <c r="W3357" t="s">
        <v>83</v>
      </c>
      <c r="X3357">
        <v>7.5</v>
      </c>
      <c r="Y3357" t="s">
        <v>83</v>
      </c>
      <c r="Z3357">
        <v>7.6</v>
      </c>
      <c r="AA3357" t="s">
        <v>83</v>
      </c>
      <c r="AB3357">
        <v>19.600000000000001</v>
      </c>
      <c r="AC3357" t="s">
        <v>83</v>
      </c>
      <c r="AD3357">
        <v>22.8</v>
      </c>
      <c r="AE3357" t="s">
        <v>83</v>
      </c>
      <c r="AF3357">
        <v>28</v>
      </c>
      <c r="AG3357" t="s">
        <v>83</v>
      </c>
    </row>
    <row r="3358" spans="1:33" x14ac:dyDescent="0.35">
      <c r="A3358" t="s">
        <v>79</v>
      </c>
      <c r="B3358">
        <v>12098700</v>
      </c>
      <c r="C3358" s="1">
        <v>43641</v>
      </c>
      <c r="D3358">
        <v>13.7</v>
      </c>
      <c r="E3358" t="s">
        <v>83</v>
      </c>
      <c r="F3358">
        <v>10.4</v>
      </c>
      <c r="G3358" t="s">
        <v>83</v>
      </c>
      <c r="H3358">
        <v>12.2</v>
      </c>
      <c r="I3358" t="s">
        <v>83</v>
      </c>
      <c r="J3358">
        <v>57</v>
      </c>
      <c r="K3358" t="s">
        <v>83</v>
      </c>
      <c r="L3358">
        <v>55</v>
      </c>
      <c r="M3358" t="s">
        <v>83</v>
      </c>
      <c r="N3358">
        <v>56</v>
      </c>
      <c r="O3358" t="s">
        <v>83</v>
      </c>
      <c r="P3358">
        <v>11.3</v>
      </c>
      <c r="Q3358" t="s">
        <v>83</v>
      </c>
      <c r="R3358">
        <v>10.3</v>
      </c>
      <c r="S3358" t="s">
        <v>83</v>
      </c>
      <c r="T3358">
        <v>10.7</v>
      </c>
      <c r="U3358" t="s">
        <v>83</v>
      </c>
      <c r="V3358">
        <v>7.7</v>
      </c>
      <c r="W3358" t="s">
        <v>83</v>
      </c>
      <c r="X3358">
        <v>7.5</v>
      </c>
      <c r="Y3358" t="s">
        <v>83</v>
      </c>
      <c r="Z3358">
        <v>7.6</v>
      </c>
      <c r="AA3358" t="s">
        <v>83</v>
      </c>
      <c r="AB3358">
        <v>19.7</v>
      </c>
      <c r="AC3358" t="s">
        <v>83</v>
      </c>
      <c r="AD3358">
        <v>21.7</v>
      </c>
      <c r="AE3358" t="s">
        <v>83</v>
      </c>
      <c r="AF3358">
        <v>26.9</v>
      </c>
      <c r="AG3358" t="s">
        <v>83</v>
      </c>
    </row>
    <row r="3359" spans="1:33" x14ac:dyDescent="0.35">
      <c r="A3359" t="s">
        <v>79</v>
      </c>
      <c r="B3359">
        <v>12098700</v>
      </c>
      <c r="C3359" s="1">
        <v>43642</v>
      </c>
      <c r="D3359">
        <v>12.9</v>
      </c>
      <c r="E3359" t="s">
        <v>83</v>
      </c>
      <c r="F3359">
        <v>10.8</v>
      </c>
      <c r="G3359" t="s">
        <v>83</v>
      </c>
      <c r="H3359">
        <v>11.9</v>
      </c>
      <c r="I3359" t="s">
        <v>83</v>
      </c>
      <c r="J3359">
        <v>56</v>
      </c>
      <c r="K3359" t="s">
        <v>83</v>
      </c>
      <c r="L3359">
        <v>54</v>
      </c>
      <c r="M3359" t="s">
        <v>83</v>
      </c>
      <c r="N3359">
        <v>55</v>
      </c>
      <c r="O3359" t="s">
        <v>83</v>
      </c>
      <c r="P3359">
        <v>11.2</v>
      </c>
      <c r="Q3359" t="s">
        <v>83</v>
      </c>
      <c r="R3359">
        <v>10.4</v>
      </c>
      <c r="S3359" t="s">
        <v>83</v>
      </c>
      <c r="T3359">
        <v>10.8</v>
      </c>
      <c r="U3359" t="s">
        <v>83</v>
      </c>
      <c r="V3359">
        <v>7.7</v>
      </c>
      <c r="W3359" t="s">
        <v>83</v>
      </c>
      <c r="X3359">
        <v>7.5</v>
      </c>
      <c r="Y3359" t="s">
        <v>83</v>
      </c>
      <c r="Z3359">
        <v>7.6</v>
      </c>
      <c r="AA3359" t="s">
        <v>83</v>
      </c>
      <c r="AB3359">
        <v>19</v>
      </c>
      <c r="AC3359" t="s">
        <v>83</v>
      </c>
      <c r="AD3359">
        <v>26.2</v>
      </c>
      <c r="AE3359" t="s">
        <v>83</v>
      </c>
      <c r="AF3359">
        <v>38.200000000000003</v>
      </c>
      <c r="AG3359" t="s">
        <v>83</v>
      </c>
    </row>
    <row r="3360" spans="1:33" x14ac:dyDescent="0.35">
      <c r="A3360" t="s">
        <v>79</v>
      </c>
      <c r="B3360">
        <v>12098700</v>
      </c>
      <c r="C3360" s="1">
        <v>43643</v>
      </c>
      <c r="D3360">
        <v>12</v>
      </c>
      <c r="E3360" t="s">
        <v>83</v>
      </c>
      <c r="F3360">
        <v>10.3</v>
      </c>
      <c r="G3360" t="s">
        <v>83</v>
      </c>
      <c r="H3360">
        <v>11.1</v>
      </c>
      <c r="I3360" t="s">
        <v>83</v>
      </c>
      <c r="J3360">
        <v>57</v>
      </c>
      <c r="K3360" t="s">
        <v>83</v>
      </c>
      <c r="L3360">
        <v>55</v>
      </c>
      <c r="M3360" t="s">
        <v>83</v>
      </c>
      <c r="N3360">
        <v>56</v>
      </c>
      <c r="O3360" t="s">
        <v>83</v>
      </c>
      <c r="P3360">
        <v>11.3</v>
      </c>
      <c r="Q3360" t="s">
        <v>83</v>
      </c>
      <c r="R3360">
        <v>10.8</v>
      </c>
      <c r="S3360" t="s">
        <v>83</v>
      </c>
      <c r="T3360">
        <v>11</v>
      </c>
      <c r="U3360" t="s">
        <v>83</v>
      </c>
      <c r="V3360">
        <v>7.7</v>
      </c>
      <c r="W3360" t="s">
        <v>83</v>
      </c>
      <c r="X3360">
        <v>7.5</v>
      </c>
      <c r="Y3360" t="s">
        <v>83</v>
      </c>
      <c r="Z3360">
        <v>7.6</v>
      </c>
      <c r="AA3360" t="s">
        <v>83</v>
      </c>
      <c r="AB3360">
        <v>21.2</v>
      </c>
      <c r="AC3360" t="s">
        <v>83</v>
      </c>
      <c r="AD3360">
        <v>27.2</v>
      </c>
      <c r="AE3360" t="s">
        <v>83</v>
      </c>
      <c r="AF3360">
        <v>32.299999999999997</v>
      </c>
      <c r="AG3360" t="s">
        <v>83</v>
      </c>
    </row>
    <row r="3361" spans="1:33" x14ac:dyDescent="0.35">
      <c r="A3361" t="s">
        <v>79</v>
      </c>
      <c r="B3361">
        <v>12098700</v>
      </c>
      <c r="C3361" s="1">
        <v>43644</v>
      </c>
      <c r="D3361">
        <v>13.9</v>
      </c>
      <c r="E3361" t="s">
        <v>83</v>
      </c>
      <c r="F3361">
        <v>10.6</v>
      </c>
      <c r="G3361" t="s">
        <v>83</v>
      </c>
      <c r="H3361">
        <v>12.2</v>
      </c>
      <c r="I3361" t="s">
        <v>83</v>
      </c>
      <c r="J3361">
        <v>59</v>
      </c>
      <c r="K3361" t="s">
        <v>83</v>
      </c>
      <c r="L3361">
        <v>56</v>
      </c>
      <c r="M3361" t="s">
        <v>83</v>
      </c>
      <c r="N3361">
        <v>57</v>
      </c>
      <c r="O3361" t="s">
        <v>83</v>
      </c>
      <c r="P3361">
        <v>11.3</v>
      </c>
      <c r="Q3361" t="s">
        <v>83</v>
      </c>
      <c r="R3361">
        <v>10.199999999999999</v>
      </c>
      <c r="S3361" t="s">
        <v>83</v>
      </c>
      <c r="T3361">
        <v>10.8</v>
      </c>
      <c r="U3361" t="s">
        <v>83</v>
      </c>
      <c r="V3361">
        <v>7.7</v>
      </c>
      <c r="W3361" t="s">
        <v>83</v>
      </c>
      <c r="X3361">
        <v>7.5</v>
      </c>
      <c r="Y3361" t="s">
        <v>83</v>
      </c>
      <c r="Z3361">
        <v>7.6</v>
      </c>
      <c r="AA3361" t="s">
        <v>83</v>
      </c>
      <c r="AB3361">
        <v>19.5</v>
      </c>
      <c r="AC3361" t="s">
        <v>83</v>
      </c>
      <c r="AD3361">
        <v>21.3</v>
      </c>
      <c r="AE3361" t="s">
        <v>83</v>
      </c>
      <c r="AF3361">
        <v>23.7</v>
      </c>
      <c r="AG3361" t="s">
        <v>83</v>
      </c>
    </row>
    <row r="3362" spans="1:33" x14ac:dyDescent="0.35">
      <c r="A3362" t="s">
        <v>79</v>
      </c>
      <c r="B3362">
        <v>12098700</v>
      </c>
      <c r="C3362" s="1">
        <v>43645</v>
      </c>
      <c r="D3362">
        <v>14.6</v>
      </c>
      <c r="E3362" t="s">
        <v>83</v>
      </c>
      <c r="F3362">
        <v>11.2</v>
      </c>
      <c r="G3362" t="s">
        <v>83</v>
      </c>
      <c r="H3362">
        <v>13</v>
      </c>
      <c r="I3362" t="s">
        <v>83</v>
      </c>
      <c r="J3362">
        <v>60</v>
      </c>
      <c r="K3362" t="s">
        <v>83</v>
      </c>
      <c r="L3362">
        <v>58</v>
      </c>
      <c r="M3362" t="s">
        <v>83</v>
      </c>
      <c r="N3362">
        <v>59</v>
      </c>
      <c r="O3362" t="s">
        <v>83</v>
      </c>
      <c r="P3362">
        <v>11.2</v>
      </c>
      <c r="Q3362" t="s">
        <v>83</v>
      </c>
      <c r="R3362">
        <v>10.1</v>
      </c>
      <c r="S3362" t="s">
        <v>83</v>
      </c>
      <c r="T3362">
        <v>10.6</v>
      </c>
      <c r="U3362" t="s">
        <v>83</v>
      </c>
      <c r="V3362">
        <v>7.8</v>
      </c>
      <c r="W3362" t="s">
        <v>83</v>
      </c>
      <c r="X3362">
        <v>7.5</v>
      </c>
      <c r="Y3362" t="s">
        <v>83</v>
      </c>
      <c r="Z3362">
        <v>7.6</v>
      </c>
      <c r="AA3362" t="s">
        <v>83</v>
      </c>
      <c r="AB3362">
        <v>18.600000000000001</v>
      </c>
      <c r="AC3362" t="s">
        <v>83</v>
      </c>
      <c r="AD3362">
        <v>20.399999999999999</v>
      </c>
      <c r="AE3362" t="s">
        <v>83</v>
      </c>
      <c r="AF3362">
        <v>29.2</v>
      </c>
      <c r="AG3362" t="s">
        <v>83</v>
      </c>
    </row>
    <row r="3363" spans="1:33" x14ac:dyDescent="0.35">
      <c r="A3363" t="s">
        <v>79</v>
      </c>
      <c r="B3363">
        <v>12098700</v>
      </c>
      <c r="C3363" s="1">
        <v>43646</v>
      </c>
      <c r="D3363">
        <v>16.399999999999999</v>
      </c>
      <c r="E3363" t="s">
        <v>83</v>
      </c>
      <c r="F3363">
        <v>11.7</v>
      </c>
      <c r="G3363" t="s">
        <v>83</v>
      </c>
      <c r="H3363">
        <v>14.1</v>
      </c>
      <c r="I3363" t="s">
        <v>83</v>
      </c>
      <c r="J3363">
        <v>60</v>
      </c>
      <c r="K3363" t="s">
        <v>83</v>
      </c>
      <c r="L3363">
        <v>58</v>
      </c>
      <c r="M3363" t="s">
        <v>83</v>
      </c>
      <c r="N3363">
        <v>59</v>
      </c>
      <c r="O3363" t="s">
        <v>83</v>
      </c>
      <c r="P3363">
        <v>11.1</v>
      </c>
      <c r="Q3363" t="s">
        <v>83</v>
      </c>
      <c r="R3363">
        <v>9.6999999999999993</v>
      </c>
      <c r="S3363" t="s">
        <v>83</v>
      </c>
      <c r="T3363">
        <v>10.4</v>
      </c>
      <c r="U3363" t="s">
        <v>83</v>
      </c>
      <c r="V3363">
        <v>7.8</v>
      </c>
      <c r="W3363" t="s">
        <v>83</v>
      </c>
      <c r="X3363">
        <v>7.5</v>
      </c>
      <c r="Y3363" t="s">
        <v>83</v>
      </c>
      <c r="Z3363">
        <v>7.6</v>
      </c>
      <c r="AA3363" t="s">
        <v>83</v>
      </c>
      <c r="AB3363">
        <v>17.8</v>
      </c>
      <c r="AC3363" t="s">
        <v>83</v>
      </c>
      <c r="AD3363">
        <v>20.2</v>
      </c>
      <c r="AE3363" t="s">
        <v>83</v>
      </c>
      <c r="AF3363">
        <v>24.9</v>
      </c>
      <c r="AG3363" t="s">
        <v>83</v>
      </c>
    </row>
    <row r="3364" spans="1:33" x14ac:dyDescent="0.35">
      <c r="A3364" t="s">
        <v>79</v>
      </c>
      <c r="B3364">
        <v>12098700</v>
      </c>
      <c r="C3364" s="1">
        <v>43647</v>
      </c>
      <c r="D3364">
        <v>16.2</v>
      </c>
      <c r="E3364" t="s">
        <v>83</v>
      </c>
      <c r="F3364">
        <v>12.3</v>
      </c>
      <c r="G3364" t="s">
        <v>83</v>
      </c>
      <c r="H3364">
        <v>14.5</v>
      </c>
      <c r="I3364" t="s">
        <v>83</v>
      </c>
      <c r="J3364">
        <v>60</v>
      </c>
      <c r="K3364" t="s">
        <v>83</v>
      </c>
      <c r="L3364">
        <v>57</v>
      </c>
      <c r="M3364" t="s">
        <v>83</v>
      </c>
      <c r="N3364">
        <v>58</v>
      </c>
      <c r="O3364" t="s">
        <v>83</v>
      </c>
      <c r="P3364">
        <v>10.9</v>
      </c>
      <c r="Q3364" t="s">
        <v>83</v>
      </c>
      <c r="R3364">
        <v>9.8000000000000007</v>
      </c>
      <c r="S3364" t="s">
        <v>83</v>
      </c>
      <c r="T3364">
        <v>10.3</v>
      </c>
      <c r="U3364" t="s">
        <v>83</v>
      </c>
      <c r="V3364">
        <v>7.8</v>
      </c>
      <c r="W3364" t="s">
        <v>83</v>
      </c>
      <c r="X3364">
        <v>7.5</v>
      </c>
      <c r="Y3364" t="s">
        <v>83</v>
      </c>
      <c r="Z3364">
        <v>7.6</v>
      </c>
      <c r="AA3364" t="s">
        <v>83</v>
      </c>
      <c r="AB3364">
        <v>17.8</v>
      </c>
      <c r="AC3364" t="s">
        <v>83</v>
      </c>
      <c r="AD3364">
        <v>25.2</v>
      </c>
      <c r="AE3364" t="s">
        <v>83</v>
      </c>
      <c r="AF3364">
        <v>34</v>
      </c>
      <c r="AG3364" t="s">
        <v>83</v>
      </c>
    </row>
    <row r="3365" spans="1:33" x14ac:dyDescent="0.35">
      <c r="A3365" t="s">
        <v>79</v>
      </c>
      <c r="B3365">
        <v>12098700</v>
      </c>
      <c r="C3365" s="1">
        <v>43648</v>
      </c>
      <c r="D3365">
        <v>15</v>
      </c>
      <c r="E3365" t="s">
        <v>83</v>
      </c>
      <c r="F3365">
        <v>11.2</v>
      </c>
      <c r="G3365" t="s">
        <v>83</v>
      </c>
      <c r="H3365">
        <v>12.5</v>
      </c>
      <c r="I3365" t="s">
        <v>83</v>
      </c>
      <c r="J3365">
        <v>62</v>
      </c>
      <c r="K3365" t="s">
        <v>83</v>
      </c>
      <c r="L3365">
        <v>55</v>
      </c>
      <c r="M3365" t="s">
        <v>83</v>
      </c>
      <c r="N3365">
        <v>57</v>
      </c>
      <c r="O3365" t="s">
        <v>83</v>
      </c>
      <c r="P3365">
        <v>10.8</v>
      </c>
      <c r="Q3365" t="s">
        <v>83</v>
      </c>
      <c r="R3365">
        <v>10</v>
      </c>
      <c r="S3365" t="s">
        <v>83</v>
      </c>
      <c r="T3365">
        <v>10.6</v>
      </c>
      <c r="U3365" t="s">
        <v>83</v>
      </c>
      <c r="V3365">
        <v>7.6</v>
      </c>
      <c r="W3365" t="s">
        <v>83</v>
      </c>
      <c r="X3365">
        <v>7.4</v>
      </c>
      <c r="Y3365" t="s">
        <v>83</v>
      </c>
      <c r="Z3365">
        <v>7.6</v>
      </c>
      <c r="AA3365" t="s">
        <v>83</v>
      </c>
      <c r="AB3365">
        <v>23.9</v>
      </c>
      <c r="AC3365" t="s">
        <v>83</v>
      </c>
      <c r="AD3365">
        <v>48.2</v>
      </c>
      <c r="AE3365" t="s">
        <v>83</v>
      </c>
      <c r="AF3365">
        <v>158</v>
      </c>
      <c r="AG3365" t="s">
        <v>83</v>
      </c>
    </row>
    <row r="3366" spans="1:33" x14ac:dyDescent="0.35">
      <c r="A3366" t="s">
        <v>79</v>
      </c>
      <c r="B3366">
        <v>12098700</v>
      </c>
      <c r="C3366" s="1">
        <v>43649</v>
      </c>
      <c r="D3366">
        <v>13.2</v>
      </c>
      <c r="E3366" t="s">
        <v>83</v>
      </c>
      <c r="F3366">
        <v>10.7</v>
      </c>
      <c r="G3366" t="s">
        <v>83</v>
      </c>
      <c r="H3366">
        <v>11.8</v>
      </c>
      <c r="I3366" t="s">
        <v>83</v>
      </c>
      <c r="J3366">
        <v>57</v>
      </c>
      <c r="K3366" t="s">
        <v>83</v>
      </c>
      <c r="L3366">
        <v>56</v>
      </c>
      <c r="M3366" t="s">
        <v>83</v>
      </c>
      <c r="N3366">
        <v>56</v>
      </c>
      <c r="O3366" t="s">
        <v>83</v>
      </c>
      <c r="P3366">
        <v>11.1</v>
      </c>
      <c r="Q3366" t="s">
        <v>83</v>
      </c>
      <c r="R3366">
        <v>10.4</v>
      </c>
      <c r="S3366" t="s">
        <v>83</v>
      </c>
      <c r="T3366">
        <v>10.8</v>
      </c>
      <c r="U3366" t="s">
        <v>83</v>
      </c>
      <c r="V3366">
        <v>7.7</v>
      </c>
      <c r="W3366" t="s">
        <v>83</v>
      </c>
      <c r="X3366">
        <v>7.5</v>
      </c>
      <c r="Y3366" t="s">
        <v>83</v>
      </c>
      <c r="Z3366">
        <v>7.6</v>
      </c>
      <c r="AA3366" t="s">
        <v>83</v>
      </c>
      <c r="AB3366">
        <v>33</v>
      </c>
      <c r="AC3366" t="s">
        <v>83</v>
      </c>
      <c r="AD3366">
        <v>36.4</v>
      </c>
      <c r="AE3366" t="s">
        <v>83</v>
      </c>
      <c r="AF3366">
        <v>85.1</v>
      </c>
      <c r="AG3366" t="s">
        <v>83</v>
      </c>
    </row>
    <row r="3367" spans="1:33" x14ac:dyDescent="0.35">
      <c r="A3367" t="s">
        <v>79</v>
      </c>
      <c r="B3367">
        <v>12098700</v>
      </c>
      <c r="C3367" s="1">
        <v>43650</v>
      </c>
      <c r="D3367">
        <v>15.1</v>
      </c>
      <c r="E3367" t="s">
        <v>83</v>
      </c>
      <c r="F3367">
        <v>12.6</v>
      </c>
      <c r="G3367" t="s">
        <v>83</v>
      </c>
      <c r="H3367">
        <v>13.5</v>
      </c>
      <c r="I3367" t="s">
        <v>83</v>
      </c>
      <c r="J3367">
        <v>57</v>
      </c>
      <c r="K3367" t="s">
        <v>83</v>
      </c>
      <c r="L3367">
        <v>54</v>
      </c>
      <c r="M3367" t="s">
        <v>83</v>
      </c>
      <c r="N3367">
        <v>56</v>
      </c>
      <c r="O3367" t="s">
        <v>83</v>
      </c>
      <c r="P3367">
        <v>10.7</v>
      </c>
      <c r="Q3367" t="s">
        <v>83</v>
      </c>
      <c r="R3367">
        <v>10</v>
      </c>
      <c r="S3367" t="s">
        <v>83</v>
      </c>
      <c r="T3367">
        <v>10.4</v>
      </c>
      <c r="U3367" t="s">
        <v>83</v>
      </c>
      <c r="V3367">
        <v>7.6</v>
      </c>
      <c r="W3367" t="s">
        <v>83</v>
      </c>
      <c r="X3367">
        <v>7.5</v>
      </c>
      <c r="Y3367" t="s">
        <v>83</v>
      </c>
      <c r="Z3367">
        <v>7.6</v>
      </c>
      <c r="AA3367" t="s">
        <v>83</v>
      </c>
      <c r="AB3367">
        <v>34.6</v>
      </c>
      <c r="AC3367" t="s">
        <v>83</v>
      </c>
      <c r="AD3367">
        <v>51.7</v>
      </c>
      <c r="AE3367" t="s">
        <v>83</v>
      </c>
      <c r="AF3367">
        <v>63.1</v>
      </c>
      <c r="AG3367" t="s">
        <v>83</v>
      </c>
    </row>
    <row r="3368" spans="1:33" x14ac:dyDescent="0.35">
      <c r="A3368" t="s">
        <v>79</v>
      </c>
      <c r="B3368">
        <v>12098700</v>
      </c>
      <c r="C3368" s="1">
        <v>43651</v>
      </c>
      <c r="D3368">
        <v>15</v>
      </c>
      <c r="E3368" t="s">
        <v>83</v>
      </c>
      <c r="F3368">
        <v>11.8</v>
      </c>
      <c r="G3368" t="s">
        <v>83</v>
      </c>
      <c r="H3368">
        <v>13.2</v>
      </c>
      <c r="I3368" t="s">
        <v>83</v>
      </c>
      <c r="J3368">
        <v>57</v>
      </c>
      <c r="K3368" t="s">
        <v>83</v>
      </c>
      <c r="L3368">
        <v>54</v>
      </c>
      <c r="M3368" t="s">
        <v>83</v>
      </c>
      <c r="N3368">
        <v>56</v>
      </c>
      <c r="O3368" t="s">
        <v>83</v>
      </c>
      <c r="P3368">
        <v>10.8</v>
      </c>
      <c r="Q3368" t="s">
        <v>83</v>
      </c>
      <c r="R3368">
        <v>10</v>
      </c>
      <c r="S3368" t="s">
        <v>83</v>
      </c>
      <c r="T3368">
        <v>10.4</v>
      </c>
      <c r="U3368" t="s">
        <v>83</v>
      </c>
      <c r="V3368">
        <v>7.6</v>
      </c>
      <c r="W3368" t="s">
        <v>83</v>
      </c>
      <c r="X3368">
        <v>7.5</v>
      </c>
      <c r="Y3368" t="s">
        <v>83</v>
      </c>
      <c r="Z3368">
        <v>7.6</v>
      </c>
      <c r="AA3368" t="s">
        <v>83</v>
      </c>
      <c r="AB3368">
        <v>56</v>
      </c>
      <c r="AC3368" t="s">
        <v>83</v>
      </c>
      <c r="AD3368">
        <v>64.2</v>
      </c>
      <c r="AE3368" t="s">
        <v>83</v>
      </c>
      <c r="AF3368">
        <v>73.7</v>
      </c>
      <c r="AG3368" t="s">
        <v>83</v>
      </c>
    </row>
    <row r="3369" spans="1:33" x14ac:dyDescent="0.35">
      <c r="A3369" t="s">
        <v>79</v>
      </c>
      <c r="B3369">
        <v>12098700</v>
      </c>
      <c r="C3369" s="1">
        <v>43652</v>
      </c>
      <c r="D3369">
        <v>13.8</v>
      </c>
      <c r="E3369" t="s">
        <v>83</v>
      </c>
      <c r="F3369">
        <v>12</v>
      </c>
      <c r="G3369" t="s">
        <v>83</v>
      </c>
      <c r="H3369">
        <v>13</v>
      </c>
      <c r="I3369" t="s">
        <v>83</v>
      </c>
      <c r="J3369">
        <v>57</v>
      </c>
      <c r="K3369" t="s">
        <v>83</v>
      </c>
      <c r="L3369">
        <v>54</v>
      </c>
      <c r="M3369" t="s">
        <v>83</v>
      </c>
      <c r="N3369">
        <v>55</v>
      </c>
      <c r="O3369" t="s">
        <v>83</v>
      </c>
      <c r="P3369">
        <v>10.8</v>
      </c>
      <c r="Q3369" t="s">
        <v>83</v>
      </c>
      <c r="R3369">
        <v>10.199999999999999</v>
      </c>
      <c r="S3369" t="s">
        <v>83</v>
      </c>
      <c r="T3369">
        <v>10.5</v>
      </c>
      <c r="U3369" t="s">
        <v>83</v>
      </c>
      <c r="V3369">
        <v>7.6</v>
      </c>
      <c r="W3369" t="s">
        <v>83</v>
      </c>
      <c r="X3369">
        <v>7.5</v>
      </c>
      <c r="Y3369" t="s">
        <v>83</v>
      </c>
      <c r="Z3369">
        <v>7.6</v>
      </c>
      <c r="AA3369" t="s">
        <v>83</v>
      </c>
      <c r="AB3369">
        <v>51.4</v>
      </c>
      <c r="AC3369" t="s">
        <v>83</v>
      </c>
      <c r="AD3369">
        <v>71.2</v>
      </c>
      <c r="AE3369" t="s">
        <v>83</v>
      </c>
      <c r="AF3369">
        <v>86.9</v>
      </c>
      <c r="AG3369" t="s">
        <v>83</v>
      </c>
    </row>
    <row r="3370" spans="1:33" x14ac:dyDescent="0.35">
      <c r="A3370" t="s">
        <v>79</v>
      </c>
      <c r="B3370">
        <v>12098700</v>
      </c>
      <c r="C3370" s="1">
        <v>43653</v>
      </c>
      <c r="D3370">
        <v>13.5</v>
      </c>
      <c r="E3370" t="s">
        <v>83</v>
      </c>
      <c r="F3370">
        <v>11.4</v>
      </c>
      <c r="G3370" t="s">
        <v>83</v>
      </c>
      <c r="H3370">
        <v>12.2</v>
      </c>
      <c r="I3370" t="s">
        <v>83</v>
      </c>
      <c r="J3370">
        <v>58</v>
      </c>
      <c r="K3370" t="s">
        <v>83</v>
      </c>
      <c r="L3370">
        <v>56</v>
      </c>
      <c r="M3370" t="s">
        <v>83</v>
      </c>
      <c r="N3370">
        <v>57</v>
      </c>
      <c r="O3370" t="s">
        <v>83</v>
      </c>
      <c r="P3370">
        <v>10.9</v>
      </c>
      <c r="Q3370" t="s">
        <v>83</v>
      </c>
      <c r="R3370">
        <v>10.3</v>
      </c>
      <c r="S3370" t="s">
        <v>83</v>
      </c>
      <c r="T3370">
        <v>10.7</v>
      </c>
      <c r="U3370" t="s">
        <v>83</v>
      </c>
      <c r="V3370">
        <v>7.6</v>
      </c>
      <c r="W3370" t="s">
        <v>83</v>
      </c>
      <c r="X3370">
        <v>7.5</v>
      </c>
      <c r="Y3370" t="s">
        <v>83</v>
      </c>
      <c r="Z3370">
        <v>7.6</v>
      </c>
      <c r="AA3370" t="s">
        <v>83</v>
      </c>
      <c r="AB3370">
        <v>45.2</v>
      </c>
      <c r="AC3370" t="s">
        <v>83</v>
      </c>
      <c r="AD3370">
        <v>51.4</v>
      </c>
      <c r="AE3370" t="s">
        <v>83</v>
      </c>
      <c r="AF3370">
        <v>55.5</v>
      </c>
      <c r="AG3370" t="s">
        <v>83</v>
      </c>
    </row>
    <row r="3371" spans="1:33" x14ac:dyDescent="0.35">
      <c r="A3371" t="s">
        <v>79</v>
      </c>
      <c r="B3371">
        <v>12098700</v>
      </c>
      <c r="C3371" s="1">
        <v>43654</v>
      </c>
      <c r="D3371">
        <v>14.2</v>
      </c>
      <c r="E3371" t="s">
        <v>83</v>
      </c>
      <c r="F3371">
        <v>12.3</v>
      </c>
      <c r="G3371" t="s">
        <v>83</v>
      </c>
      <c r="H3371">
        <v>13.2</v>
      </c>
      <c r="I3371" t="s">
        <v>83</v>
      </c>
      <c r="J3371">
        <v>58</v>
      </c>
      <c r="K3371" t="s">
        <v>83</v>
      </c>
      <c r="L3371">
        <v>55</v>
      </c>
      <c r="M3371" t="s">
        <v>83</v>
      </c>
      <c r="N3371">
        <v>57</v>
      </c>
      <c r="O3371" t="s">
        <v>83</v>
      </c>
      <c r="P3371">
        <v>10.7</v>
      </c>
      <c r="Q3371" t="s">
        <v>83</v>
      </c>
      <c r="R3371">
        <v>10.1</v>
      </c>
      <c r="S3371" t="s">
        <v>83</v>
      </c>
      <c r="T3371">
        <v>10.4</v>
      </c>
      <c r="U3371" t="s">
        <v>83</v>
      </c>
      <c r="V3371">
        <v>7.7</v>
      </c>
      <c r="W3371" t="s">
        <v>83</v>
      </c>
      <c r="X3371">
        <v>7.5</v>
      </c>
      <c r="Y3371" t="s">
        <v>83</v>
      </c>
      <c r="Z3371">
        <v>7.6</v>
      </c>
      <c r="AA3371" t="s">
        <v>83</v>
      </c>
      <c r="AB3371">
        <v>44.3</v>
      </c>
      <c r="AC3371" t="s">
        <v>83</v>
      </c>
      <c r="AD3371">
        <v>52.4</v>
      </c>
      <c r="AE3371" t="s">
        <v>83</v>
      </c>
      <c r="AF3371">
        <v>67.3</v>
      </c>
      <c r="AG3371" t="s">
        <v>83</v>
      </c>
    </row>
    <row r="3372" spans="1:33" x14ac:dyDescent="0.35">
      <c r="A3372" t="s">
        <v>79</v>
      </c>
      <c r="B3372">
        <v>12098700</v>
      </c>
      <c r="C3372" s="1">
        <v>43655</v>
      </c>
      <c r="D3372">
        <v>13.7</v>
      </c>
      <c r="E3372" t="s">
        <v>83</v>
      </c>
      <c r="F3372">
        <v>12.4</v>
      </c>
      <c r="G3372" t="s">
        <v>83</v>
      </c>
      <c r="H3372">
        <v>13.1</v>
      </c>
      <c r="I3372" t="s">
        <v>83</v>
      </c>
      <c r="J3372">
        <v>58</v>
      </c>
      <c r="K3372" t="s">
        <v>83</v>
      </c>
      <c r="L3372">
        <v>56</v>
      </c>
      <c r="M3372" t="s">
        <v>83</v>
      </c>
      <c r="N3372">
        <v>57</v>
      </c>
      <c r="O3372" t="s">
        <v>83</v>
      </c>
      <c r="P3372">
        <v>10.8</v>
      </c>
      <c r="Q3372" t="s">
        <v>83</v>
      </c>
      <c r="R3372">
        <v>10.199999999999999</v>
      </c>
      <c r="S3372" t="s">
        <v>83</v>
      </c>
      <c r="T3372">
        <v>10.5</v>
      </c>
      <c r="U3372" t="s">
        <v>83</v>
      </c>
      <c r="V3372">
        <v>7.7</v>
      </c>
      <c r="W3372" t="s">
        <v>83</v>
      </c>
      <c r="X3372">
        <v>7.5</v>
      </c>
      <c r="Y3372" t="s">
        <v>83</v>
      </c>
      <c r="Z3372">
        <v>7.6</v>
      </c>
      <c r="AA3372" t="s">
        <v>83</v>
      </c>
      <c r="AB3372">
        <v>43.8</v>
      </c>
      <c r="AC3372" t="s">
        <v>83</v>
      </c>
      <c r="AD3372">
        <v>49.7</v>
      </c>
      <c r="AE3372" t="s">
        <v>83</v>
      </c>
      <c r="AF3372">
        <v>67.3</v>
      </c>
      <c r="AG3372" t="s">
        <v>83</v>
      </c>
    </row>
    <row r="3373" spans="1:33" x14ac:dyDescent="0.35">
      <c r="A3373" t="s">
        <v>79</v>
      </c>
      <c r="B3373">
        <v>12098700</v>
      </c>
      <c r="C3373" s="1">
        <v>43656</v>
      </c>
      <c r="D3373">
        <v>13.8</v>
      </c>
      <c r="E3373" t="s">
        <v>83</v>
      </c>
      <c r="F3373">
        <v>12.4</v>
      </c>
      <c r="G3373" t="s">
        <v>83</v>
      </c>
      <c r="H3373">
        <v>13</v>
      </c>
      <c r="I3373" t="s">
        <v>83</v>
      </c>
      <c r="J3373">
        <v>58</v>
      </c>
      <c r="K3373" t="s">
        <v>83</v>
      </c>
      <c r="L3373">
        <v>52</v>
      </c>
      <c r="M3373" t="s">
        <v>83</v>
      </c>
      <c r="N3373">
        <v>55</v>
      </c>
      <c r="O3373" t="s">
        <v>83</v>
      </c>
      <c r="P3373">
        <v>10.7</v>
      </c>
      <c r="Q3373" t="s">
        <v>83</v>
      </c>
      <c r="R3373">
        <v>10.3</v>
      </c>
      <c r="S3373" t="s">
        <v>83</v>
      </c>
      <c r="T3373">
        <v>10.5</v>
      </c>
      <c r="U3373" t="s">
        <v>83</v>
      </c>
      <c r="V3373">
        <v>7.6</v>
      </c>
      <c r="W3373" t="s">
        <v>83</v>
      </c>
      <c r="X3373">
        <v>7.5</v>
      </c>
      <c r="Y3373" t="s">
        <v>83</v>
      </c>
      <c r="Z3373">
        <v>7.5</v>
      </c>
      <c r="AA3373" t="s">
        <v>83</v>
      </c>
      <c r="AB3373">
        <v>53.4</v>
      </c>
      <c r="AC3373" t="s">
        <v>83</v>
      </c>
      <c r="AD3373">
        <v>73.8</v>
      </c>
      <c r="AE3373" t="s">
        <v>83</v>
      </c>
      <c r="AF3373">
        <v>90.4</v>
      </c>
      <c r="AG3373" t="s">
        <v>83</v>
      </c>
    </row>
    <row r="3374" spans="1:33" x14ac:dyDescent="0.35">
      <c r="A3374" t="s">
        <v>79</v>
      </c>
      <c r="B3374">
        <v>12098700</v>
      </c>
      <c r="C3374" s="1">
        <v>43657</v>
      </c>
      <c r="D3374">
        <v>13.9</v>
      </c>
      <c r="E3374" t="s">
        <v>83</v>
      </c>
      <c r="F3374">
        <v>12.6</v>
      </c>
      <c r="G3374" t="s">
        <v>83</v>
      </c>
      <c r="H3374">
        <v>13.2</v>
      </c>
      <c r="I3374" t="s">
        <v>83</v>
      </c>
      <c r="J3374">
        <v>55</v>
      </c>
      <c r="K3374" t="s">
        <v>83</v>
      </c>
      <c r="L3374">
        <v>52</v>
      </c>
      <c r="M3374" t="s">
        <v>83</v>
      </c>
      <c r="N3374">
        <v>53</v>
      </c>
      <c r="O3374" t="s">
        <v>83</v>
      </c>
      <c r="P3374">
        <v>10.7</v>
      </c>
      <c r="Q3374" t="s">
        <v>83</v>
      </c>
      <c r="R3374">
        <v>10.3</v>
      </c>
      <c r="S3374" t="s">
        <v>83</v>
      </c>
      <c r="T3374">
        <v>10.5</v>
      </c>
      <c r="U3374" t="s">
        <v>83</v>
      </c>
      <c r="V3374">
        <v>7.6</v>
      </c>
      <c r="W3374" t="s">
        <v>83</v>
      </c>
      <c r="X3374">
        <v>7.5</v>
      </c>
      <c r="Y3374" t="s">
        <v>83</v>
      </c>
      <c r="Z3374">
        <v>7.5</v>
      </c>
      <c r="AA3374" t="s">
        <v>83</v>
      </c>
      <c r="AB3374">
        <v>72.7</v>
      </c>
      <c r="AC3374" t="s">
        <v>83</v>
      </c>
      <c r="AD3374">
        <v>82.2</v>
      </c>
      <c r="AE3374" t="s">
        <v>83</v>
      </c>
      <c r="AF3374">
        <v>98</v>
      </c>
      <c r="AG3374" t="s">
        <v>83</v>
      </c>
    </row>
    <row r="3375" spans="1:33" x14ac:dyDescent="0.35">
      <c r="A3375" t="s">
        <v>79</v>
      </c>
      <c r="B3375">
        <v>12098700</v>
      </c>
      <c r="C3375" s="1">
        <v>43658</v>
      </c>
      <c r="D3375">
        <v>15.4</v>
      </c>
      <c r="E3375" t="s">
        <v>83</v>
      </c>
      <c r="F3375">
        <v>11.5</v>
      </c>
      <c r="G3375" t="s">
        <v>83</v>
      </c>
      <c r="H3375">
        <v>13.3</v>
      </c>
      <c r="I3375" t="s">
        <v>83</v>
      </c>
      <c r="J3375">
        <v>57</v>
      </c>
      <c r="K3375" t="s">
        <v>83</v>
      </c>
      <c r="L3375">
        <v>54</v>
      </c>
      <c r="M3375" t="s">
        <v>83</v>
      </c>
      <c r="N3375">
        <v>55</v>
      </c>
      <c r="O3375" t="s">
        <v>83</v>
      </c>
      <c r="P3375">
        <v>10.9</v>
      </c>
      <c r="Q3375" t="s">
        <v>83</v>
      </c>
      <c r="R3375">
        <v>9.9</v>
      </c>
      <c r="S3375" t="s">
        <v>83</v>
      </c>
      <c r="T3375">
        <v>10.5</v>
      </c>
      <c r="U3375" t="s">
        <v>83</v>
      </c>
      <c r="V3375">
        <v>7.7</v>
      </c>
      <c r="W3375" t="s">
        <v>83</v>
      </c>
      <c r="X3375">
        <v>7.5</v>
      </c>
      <c r="Y3375" t="s">
        <v>83</v>
      </c>
      <c r="Z3375">
        <v>7.5</v>
      </c>
      <c r="AA3375" t="s">
        <v>83</v>
      </c>
      <c r="AB3375">
        <v>72.8</v>
      </c>
      <c r="AC3375" t="s">
        <v>83</v>
      </c>
      <c r="AD3375">
        <v>83.8</v>
      </c>
      <c r="AE3375" t="s">
        <v>83</v>
      </c>
      <c r="AF3375">
        <v>122</v>
      </c>
      <c r="AG3375" t="s">
        <v>83</v>
      </c>
    </row>
    <row r="3376" spans="1:33" x14ac:dyDescent="0.35">
      <c r="A3376" t="s">
        <v>79</v>
      </c>
      <c r="B3376">
        <v>12098700</v>
      </c>
      <c r="C3376" s="1">
        <v>43659</v>
      </c>
      <c r="D3376">
        <v>15.7</v>
      </c>
      <c r="E3376" t="s">
        <v>83</v>
      </c>
      <c r="F3376">
        <v>12.5</v>
      </c>
      <c r="G3376" t="s">
        <v>83</v>
      </c>
      <c r="H3376">
        <v>14</v>
      </c>
      <c r="I3376" t="s">
        <v>83</v>
      </c>
      <c r="J3376">
        <v>58</v>
      </c>
      <c r="K3376" t="s">
        <v>83</v>
      </c>
      <c r="L3376">
        <v>55</v>
      </c>
      <c r="M3376" t="s">
        <v>83</v>
      </c>
      <c r="N3376">
        <v>57</v>
      </c>
      <c r="O3376" t="s">
        <v>83</v>
      </c>
      <c r="P3376">
        <v>10.7</v>
      </c>
      <c r="Q3376" t="s">
        <v>83</v>
      </c>
      <c r="R3376">
        <v>9.9</v>
      </c>
      <c r="S3376" t="s">
        <v>83</v>
      </c>
      <c r="T3376">
        <v>10.3</v>
      </c>
      <c r="U3376" t="s">
        <v>83</v>
      </c>
      <c r="V3376">
        <v>7.6</v>
      </c>
      <c r="W3376" t="s">
        <v>83</v>
      </c>
      <c r="X3376">
        <v>7.4</v>
      </c>
      <c r="Y3376" t="s">
        <v>83</v>
      </c>
      <c r="Z3376">
        <v>7.5</v>
      </c>
      <c r="AA3376" t="s">
        <v>83</v>
      </c>
      <c r="AB3376">
        <v>50.6</v>
      </c>
      <c r="AC3376" t="s">
        <v>83</v>
      </c>
      <c r="AD3376">
        <v>67.2</v>
      </c>
      <c r="AE3376" t="s">
        <v>83</v>
      </c>
      <c r="AF3376">
        <v>80.3</v>
      </c>
      <c r="AG3376" t="s">
        <v>83</v>
      </c>
    </row>
    <row r="3377" spans="1:33" x14ac:dyDescent="0.35">
      <c r="A3377" t="s">
        <v>79</v>
      </c>
      <c r="B3377">
        <v>12098700</v>
      </c>
      <c r="C3377" s="1">
        <v>43660</v>
      </c>
      <c r="D3377">
        <v>17.2</v>
      </c>
      <c r="E3377" t="s">
        <v>83</v>
      </c>
      <c r="F3377">
        <v>13.5</v>
      </c>
      <c r="G3377" t="s">
        <v>83</v>
      </c>
      <c r="H3377">
        <v>15.4</v>
      </c>
      <c r="I3377" t="s">
        <v>83</v>
      </c>
      <c r="J3377">
        <v>60</v>
      </c>
      <c r="K3377" t="s">
        <v>83</v>
      </c>
      <c r="L3377">
        <v>57</v>
      </c>
      <c r="M3377" t="s">
        <v>83</v>
      </c>
      <c r="N3377">
        <v>58</v>
      </c>
      <c r="O3377" t="s">
        <v>83</v>
      </c>
      <c r="P3377">
        <v>10.5</v>
      </c>
      <c r="Q3377" t="s">
        <v>83</v>
      </c>
      <c r="R3377">
        <v>9.6</v>
      </c>
      <c r="S3377" t="s">
        <v>83</v>
      </c>
      <c r="T3377">
        <v>10</v>
      </c>
      <c r="U3377" t="s">
        <v>83</v>
      </c>
      <c r="V3377">
        <v>7.7</v>
      </c>
      <c r="W3377" t="s">
        <v>83</v>
      </c>
      <c r="X3377">
        <v>7.5</v>
      </c>
      <c r="Y3377" t="s">
        <v>83</v>
      </c>
      <c r="Z3377">
        <v>7.6</v>
      </c>
      <c r="AA3377" t="s">
        <v>83</v>
      </c>
      <c r="AB3377">
        <v>43.1</v>
      </c>
      <c r="AC3377" t="s">
        <v>83</v>
      </c>
      <c r="AD3377">
        <v>50</v>
      </c>
      <c r="AE3377" t="s">
        <v>83</v>
      </c>
      <c r="AF3377">
        <v>52.8</v>
      </c>
      <c r="AG3377" t="s">
        <v>83</v>
      </c>
    </row>
    <row r="3378" spans="1:33" x14ac:dyDescent="0.35">
      <c r="A3378" t="s">
        <v>79</v>
      </c>
      <c r="B3378">
        <v>12098700</v>
      </c>
      <c r="C3378" s="1">
        <v>43661</v>
      </c>
      <c r="D3378">
        <v>16.100000000000001</v>
      </c>
      <c r="E3378" t="s">
        <v>83</v>
      </c>
      <c r="F3378">
        <v>12.9</v>
      </c>
      <c r="G3378" t="s">
        <v>83</v>
      </c>
      <c r="H3378">
        <v>13.9</v>
      </c>
      <c r="I3378" t="s">
        <v>83</v>
      </c>
      <c r="J3378">
        <v>60</v>
      </c>
      <c r="K3378" t="s">
        <v>83</v>
      </c>
      <c r="L3378">
        <v>55</v>
      </c>
      <c r="M3378" t="s">
        <v>83</v>
      </c>
      <c r="N3378">
        <v>57</v>
      </c>
      <c r="O3378" t="s">
        <v>83</v>
      </c>
      <c r="P3378">
        <v>10.6</v>
      </c>
      <c r="Q3378" t="s">
        <v>83</v>
      </c>
      <c r="R3378">
        <v>9.6999999999999993</v>
      </c>
      <c r="S3378" t="s">
        <v>83</v>
      </c>
      <c r="T3378">
        <v>10.3</v>
      </c>
      <c r="U3378" t="s">
        <v>83</v>
      </c>
      <c r="V3378">
        <v>7.6</v>
      </c>
      <c r="W3378" t="s">
        <v>83</v>
      </c>
      <c r="X3378">
        <v>7.5</v>
      </c>
      <c r="Y3378" t="s">
        <v>83</v>
      </c>
      <c r="Z3378">
        <v>7.5</v>
      </c>
      <c r="AA3378" t="s">
        <v>83</v>
      </c>
      <c r="AB3378">
        <v>45.7</v>
      </c>
      <c r="AC3378" t="s">
        <v>83</v>
      </c>
      <c r="AD3378">
        <v>58.1</v>
      </c>
      <c r="AE3378" t="s">
        <v>83</v>
      </c>
      <c r="AF3378">
        <v>75</v>
      </c>
      <c r="AG3378" t="s">
        <v>83</v>
      </c>
    </row>
    <row r="3379" spans="1:33" x14ac:dyDescent="0.35">
      <c r="A3379" t="s">
        <v>79</v>
      </c>
      <c r="B3379">
        <v>12098700</v>
      </c>
      <c r="C3379" s="1">
        <v>43662</v>
      </c>
      <c r="D3379">
        <v>15.8</v>
      </c>
      <c r="E3379" t="s">
        <v>83</v>
      </c>
      <c r="F3379">
        <v>12.3</v>
      </c>
      <c r="G3379" t="s">
        <v>83</v>
      </c>
      <c r="H3379">
        <v>13.9</v>
      </c>
      <c r="I3379" t="s">
        <v>83</v>
      </c>
      <c r="J3379">
        <v>58</v>
      </c>
      <c r="K3379" t="s">
        <v>83</v>
      </c>
      <c r="L3379">
        <v>55</v>
      </c>
      <c r="M3379" t="s">
        <v>83</v>
      </c>
      <c r="N3379">
        <v>56</v>
      </c>
      <c r="O3379" t="s">
        <v>83</v>
      </c>
      <c r="P3379">
        <v>10.7</v>
      </c>
      <c r="Q3379" t="s">
        <v>83</v>
      </c>
      <c r="R3379">
        <v>9.8000000000000007</v>
      </c>
      <c r="S3379" t="s">
        <v>83</v>
      </c>
      <c r="T3379">
        <v>10.3</v>
      </c>
      <c r="U3379" t="s">
        <v>83</v>
      </c>
      <c r="V3379">
        <v>7.6</v>
      </c>
      <c r="W3379" t="s">
        <v>83</v>
      </c>
      <c r="X3379">
        <v>7.5</v>
      </c>
      <c r="Y3379" t="s">
        <v>83</v>
      </c>
      <c r="Z3379">
        <v>7.5</v>
      </c>
      <c r="AA3379" t="s">
        <v>83</v>
      </c>
      <c r="AB3379">
        <v>43.3</v>
      </c>
      <c r="AC3379" t="s">
        <v>83</v>
      </c>
      <c r="AD3379">
        <v>55.4</v>
      </c>
      <c r="AE3379" t="s">
        <v>83</v>
      </c>
      <c r="AF3379">
        <v>60.9</v>
      </c>
      <c r="AG3379" t="s">
        <v>83</v>
      </c>
    </row>
    <row r="3380" spans="1:33" x14ac:dyDescent="0.35">
      <c r="A3380" t="s">
        <v>79</v>
      </c>
      <c r="B3380">
        <v>12098700</v>
      </c>
      <c r="C3380" s="1">
        <v>43663</v>
      </c>
      <c r="D3380">
        <v>15</v>
      </c>
      <c r="E3380" t="s">
        <v>83</v>
      </c>
      <c r="F3380">
        <v>12.6</v>
      </c>
      <c r="G3380" t="s">
        <v>83</v>
      </c>
      <c r="H3380">
        <v>13.4</v>
      </c>
      <c r="I3380" t="s">
        <v>83</v>
      </c>
      <c r="J3380">
        <v>58</v>
      </c>
      <c r="K3380" t="s">
        <v>83</v>
      </c>
      <c r="L3380">
        <v>56</v>
      </c>
      <c r="M3380" t="s">
        <v>83</v>
      </c>
      <c r="N3380">
        <v>57</v>
      </c>
      <c r="O3380" t="s">
        <v>83</v>
      </c>
      <c r="P3380">
        <v>10.6</v>
      </c>
      <c r="Q3380" t="s">
        <v>83</v>
      </c>
      <c r="R3380">
        <v>9.9</v>
      </c>
      <c r="S3380" t="s">
        <v>83</v>
      </c>
      <c r="T3380">
        <v>10.4</v>
      </c>
      <c r="U3380" t="s">
        <v>83</v>
      </c>
      <c r="V3380">
        <v>7.7</v>
      </c>
      <c r="W3380" t="s">
        <v>83</v>
      </c>
      <c r="X3380">
        <v>7.5</v>
      </c>
      <c r="Y3380" t="s">
        <v>83</v>
      </c>
      <c r="Z3380">
        <v>7.6</v>
      </c>
      <c r="AA3380" t="s">
        <v>83</v>
      </c>
      <c r="AB3380">
        <v>43</v>
      </c>
      <c r="AC3380" t="s">
        <v>83</v>
      </c>
      <c r="AD3380">
        <v>48.6</v>
      </c>
      <c r="AE3380" t="s">
        <v>83</v>
      </c>
      <c r="AF3380">
        <v>56.8</v>
      </c>
      <c r="AG3380" t="s">
        <v>83</v>
      </c>
    </row>
    <row r="3381" spans="1:33" x14ac:dyDescent="0.35">
      <c r="A3381" t="s">
        <v>79</v>
      </c>
      <c r="B3381">
        <v>12098700</v>
      </c>
      <c r="C3381" s="1">
        <v>43664</v>
      </c>
      <c r="D3381">
        <v>14.4</v>
      </c>
      <c r="E3381" t="s">
        <v>83</v>
      </c>
      <c r="F3381">
        <v>12.6</v>
      </c>
      <c r="G3381" t="s">
        <v>83</v>
      </c>
      <c r="H3381">
        <v>13.6</v>
      </c>
      <c r="I3381" t="s">
        <v>83</v>
      </c>
      <c r="J3381">
        <v>58</v>
      </c>
      <c r="K3381" t="s">
        <v>83</v>
      </c>
      <c r="L3381">
        <v>54</v>
      </c>
      <c r="M3381" t="s">
        <v>83</v>
      </c>
      <c r="N3381">
        <v>56</v>
      </c>
      <c r="O3381" t="s">
        <v>83</v>
      </c>
      <c r="P3381">
        <v>10.7</v>
      </c>
      <c r="Q3381" t="s">
        <v>83</v>
      </c>
      <c r="R3381">
        <v>10.1</v>
      </c>
      <c r="S3381" t="s">
        <v>83</v>
      </c>
      <c r="T3381">
        <v>10.4</v>
      </c>
      <c r="U3381" t="s">
        <v>83</v>
      </c>
      <c r="V3381">
        <v>7.6</v>
      </c>
      <c r="W3381" t="s">
        <v>83</v>
      </c>
      <c r="X3381">
        <v>7.5</v>
      </c>
      <c r="Y3381" t="s">
        <v>83</v>
      </c>
      <c r="Z3381">
        <v>7.6</v>
      </c>
      <c r="AA3381" t="s">
        <v>83</v>
      </c>
      <c r="AB3381">
        <v>45.3</v>
      </c>
      <c r="AC3381" t="s">
        <v>83</v>
      </c>
      <c r="AD3381">
        <v>70.7</v>
      </c>
      <c r="AE3381" t="s">
        <v>83</v>
      </c>
      <c r="AF3381">
        <v>82.4</v>
      </c>
      <c r="AG3381" t="s">
        <v>83</v>
      </c>
    </row>
    <row r="3382" spans="1:33" x14ac:dyDescent="0.35">
      <c r="A3382" t="s">
        <v>79</v>
      </c>
      <c r="B3382">
        <v>12098700</v>
      </c>
      <c r="C3382" s="1">
        <v>43665</v>
      </c>
      <c r="D3382">
        <v>14.5</v>
      </c>
      <c r="E3382" t="s">
        <v>83</v>
      </c>
      <c r="F3382">
        <v>11.8</v>
      </c>
      <c r="G3382" t="s">
        <v>83</v>
      </c>
      <c r="H3382">
        <v>13.3</v>
      </c>
      <c r="I3382" t="s">
        <v>83</v>
      </c>
      <c r="J3382">
        <v>60</v>
      </c>
      <c r="K3382" t="s">
        <v>83</v>
      </c>
      <c r="L3382">
        <v>55</v>
      </c>
      <c r="M3382" t="s">
        <v>83</v>
      </c>
      <c r="N3382">
        <v>57</v>
      </c>
      <c r="O3382" t="s">
        <v>83</v>
      </c>
      <c r="P3382">
        <v>10.9</v>
      </c>
      <c r="Q3382" t="s">
        <v>83</v>
      </c>
      <c r="R3382">
        <v>10.1</v>
      </c>
      <c r="S3382" t="s">
        <v>83</v>
      </c>
      <c r="T3382">
        <v>10.5</v>
      </c>
      <c r="U3382" t="s">
        <v>83</v>
      </c>
      <c r="V3382">
        <v>7.7</v>
      </c>
      <c r="W3382" t="s">
        <v>83</v>
      </c>
      <c r="X3382">
        <v>7.5</v>
      </c>
      <c r="Y3382" t="s">
        <v>83</v>
      </c>
      <c r="Z3382">
        <v>7.6</v>
      </c>
      <c r="AA3382" t="s">
        <v>83</v>
      </c>
      <c r="AB3382">
        <v>48.9</v>
      </c>
      <c r="AC3382" t="s">
        <v>83</v>
      </c>
      <c r="AD3382">
        <v>72.8</v>
      </c>
      <c r="AE3382" t="s">
        <v>83</v>
      </c>
      <c r="AF3382">
        <v>85.5</v>
      </c>
      <c r="AG3382" t="s">
        <v>83</v>
      </c>
    </row>
    <row r="3383" spans="1:33" x14ac:dyDescent="0.35">
      <c r="A3383" t="s">
        <v>79</v>
      </c>
      <c r="B3383">
        <v>12098700</v>
      </c>
      <c r="C3383" s="1">
        <v>43666</v>
      </c>
      <c r="D3383">
        <v>16</v>
      </c>
      <c r="E3383" t="s">
        <v>83</v>
      </c>
      <c r="F3383">
        <v>11.5</v>
      </c>
      <c r="G3383" t="s">
        <v>83</v>
      </c>
      <c r="H3383">
        <v>13.8</v>
      </c>
      <c r="I3383" t="s">
        <v>83</v>
      </c>
      <c r="J3383">
        <v>62</v>
      </c>
      <c r="K3383" t="s">
        <v>83</v>
      </c>
      <c r="L3383">
        <v>58</v>
      </c>
      <c r="M3383" t="s">
        <v>83</v>
      </c>
      <c r="N3383">
        <v>60</v>
      </c>
      <c r="O3383" t="s">
        <v>83</v>
      </c>
      <c r="P3383">
        <v>11</v>
      </c>
      <c r="Q3383" t="s">
        <v>83</v>
      </c>
      <c r="R3383">
        <v>9.8000000000000007</v>
      </c>
      <c r="S3383" t="s">
        <v>83</v>
      </c>
      <c r="T3383">
        <v>10.4</v>
      </c>
      <c r="U3383" t="s">
        <v>83</v>
      </c>
      <c r="V3383">
        <v>7.7</v>
      </c>
      <c r="W3383" t="s">
        <v>83</v>
      </c>
      <c r="X3383">
        <v>7.5</v>
      </c>
      <c r="Y3383" t="s">
        <v>83</v>
      </c>
      <c r="Z3383">
        <v>7.6</v>
      </c>
      <c r="AA3383" t="s">
        <v>83</v>
      </c>
      <c r="AB3383">
        <v>43</v>
      </c>
      <c r="AC3383" t="s">
        <v>83</v>
      </c>
      <c r="AD3383">
        <v>49.8</v>
      </c>
      <c r="AE3383" t="s">
        <v>83</v>
      </c>
      <c r="AF3383">
        <v>55.1</v>
      </c>
      <c r="AG3383" t="s">
        <v>83</v>
      </c>
    </row>
    <row r="3384" spans="1:33" x14ac:dyDescent="0.35">
      <c r="A3384" t="s">
        <v>79</v>
      </c>
      <c r="B3384">
        <v>12098700</v>
      </c>
      <c r="C3384" s="1">
        <v>43667</v>
      </c>
      <c r="D3384">
        <v>17</v>
      </c>
      <c r="E3384" t="s">
        <v>83</v>
      </c>
      <c r="F3384">
        <v>13</v>
      </c>
      <c r="G3384" t="s">
        <v>83</v>
      </c>
      <c r="H3384">
        <v>15.2</v>
      </c>
      <c r="I3384" t="s">
        <v>83</v>
      </c>
      <c r="J3384">
        <v>62</v>
      </c>
      <c r="K3384" t="s">
        <v>83</v>
      </c>
      <c r="L3384">
        <v>57</v>
      </c>
      <c r="M3384" t="s">
        <v>83</v>
      </c>
      <c r="N3384">
        <v>59</v>
      </c>
      <c r="O3384" t="s">
        <v>83</v>
      </c>
      <c r="P3384">
        <v>10.6</v>
      </c>
      <c r="Q3384" t="s">
        <v>83</v>
      </c>
      <c r="R3384">
        <v>9.5</v>
      </c>
      <c r="S3384" t="s">
        <v>83</v>
      </c>
      <c r="T3384">
        <v>10</v>
      </c>
      <c r="U3384" t="s">
        <v>83</v>
      </c>
      <c r="V3384">
        <v>7.7</v>
      </c>
      <c r="W3384" t="s">
        <v>83</v>
      </c>
      <c r="X3384">
        <v>7.5</v>
      </c>
      <c r="Y3384" t="s">
        <v>83</v>
      </c>
      <c r="Z3384">
        <v>7.6</v>
      </c>
      <c r="AA3384" t="s">
        <v>83</v>
      </c>
      <c r="AB3384">
        <v>44.3</v>
      </c>
      <c r="AC3384" t="s">
        <v>83</v>
      </c>
      <c r="AD3384">
        <v>55</v>
      </c>
      <c r="AE3384" t="s">
        <v>83</v>
      </c>
      <c r="AF3384">
        <v>63</v>
      </c>
      <c r="AG3384" t="s">
        <v>83</v>
      </c>
    </row>
    <row r="3385" spans="1:33" x14ac:dyDescent="0.35">
      <c r="A3385" t="s">
        <v>79</v>
      </c>
      <c r="B3385">
        <v>12098700</v>
      </c>
      <c r="C3385" s="1">
        <v>43668</v>
      </c>
      <c r="D3385">
        <v>17</v>
      </c>
      <c r="E3385" t="s">
        <v>83</v>
      </c>
      <c r="F3385">
        <v>13.6</v>
      </c>
      <c r="G3385" t="s">
        <v>83</v>
      </c>
      <c r="H3385">
        <v>15.5</v>
      </c>
      <c r="I3385" t="s">
        <v>83</v>
      </c>
      <c r="J3385">
        <v>61</v>
      </c>
      <c r="K3385" t="s">
        <v>83</v>
      </c>
      <c r="L3385">
        <v>55</v>
      </c>
      <c r="M3385" t="s">
        <v>83</v>
      </c>
      <c r="N3385">
        <v>58</v>
      </c>
      <c r="O3385" t="s">
        <v>83</v>
      </c>
      <c r="P3385">
        <v>10.5</v>
      </c>
      <c r="Q3385" t="s">
        <v>83</v>
      </c>
      <c r="R3385">
        <v>9.6</v>
      </c>
      <c r="S3385" t="s">
        <v>83</v>
      </c>
      <c r="T3385">
        <v>10</v>
      </c>
      <c r="U3385" t="s">
        <v>83</v>
      </c>
      <c r="V3385">
        <v>7.7</v>
      </c>
      <c r="W3385" t="s">
        <v>83</v>
      </c>
      <c r="X3385">
        <v>7.5</v>
      </c>
      <c r="Y3385" t="s">
        <v>83</v>
      </c>
      <c r="Z3385">
        <v>7.5</v>
      </c>
      <c r="AA3385" t="s">
        <v>83</v>
      </c>
      <c r="AB3385">
        <v>51.1</v>
      </c>
      <c r="AC3385" t="s">
        <v>83</v>
      </c>
      <c r="AD3385">
        <v>77.7</v>
      </c>
      <c r="AE3385" t="s">
        <v>83</v>
      </c>
      <c r="AF3385">
        <v>113</v>
      </c>
      <c r="AG3385" t="s">
        <v>83</v>
      </c>
    </row>
    <row r="3386" spans="1:33" x14ac:dyDescent="0.35">
      <c r="A3386" t="s">
        <v>79</v>
      </c>
      <c r="B3386">
        <v>12098700</v>
      </c>
      <c r="C3386" s="1">
        <v>43669</v>
      </c>
      <c r="D3386">
        <v>15.9</v>
      </c>
      <c r="E3386" t="s">
        <v>83</v>
      </c>
      <c r="F3386">
        <v>12.8</v>
      </c>
      <c r="G3386" t="s">
        <v>83</v>
      </c>
      <c r="H3386">
        <v>14.1</v>
      </c>
      <c r="I3386" t="s">
        <v>83</v>
      </c>
      <c r="J3386">
        <v>59</v>
      </c>
      <c r="K3386" t="s">
        <v>83</v>
      </c>
      <c r="L3386">
        <v>53</v>
      </c>
      <c r="M3386" t="s">
        <v>83</v>
      </c>
      <c r="N3386">
        <v>56</v>
      </c>
      <c r="O3386" t="s">
        <v>83</v>
      </c>
      <c r="P3386">
        <v>10.6</v>
      </c>
      <c r="Q3386" t="s">
        <v>83</v>
      </c>
      <c r="R3386">
        <v>9.8000000000000007</v>
      </c>
      <c r="S3386" t="s">
        <v>83</v>
      </c>
      <c r="T3386">
        <v>10.199999999999999</v>
      </c>
      <c r="U3386" t="s">
        <v>83</v>
      </c>
      <c r="V3386">
        <v>7.6</v>
      </c>
      <c r="W3386" t="s">
        <v>83</v>
      </c>
      <c r="X3386">
        <v>7.4</v>
      </c>
      <c r="Y3386" t="s">
        <v>83</v>
      </c>
      <c r="Z3386">
        <v>7.5</v>
      </c>
      <c r="AA3386" t="s">
        <v>83</v>
      </c>
      <c r="AB3386">
        <v>76.900000000000006</v>
      </c>
      <c r="AC3386" t="s">
        <v>83</v>
      </c>
      <c r="AD3386">
        <v>146</v>
      </c>
      <c r="AE3386" t="s">
        <v>83</v>
      </c>
      <c r="AF3386">
        <v>174</v>
      </c>
      <c r="AG3386" t="s">
        <v>83</v>
      </c>
    </row>
    <row r="3387" spans="1:33" x14ac:dyDescent="0.35">
      <c r="A3387" t="s">
        <v>79</v>
      </c>
      <c r="B3387">
        <v>12098700</v>
      </c>
      <c r="C3387" s="1">
        <v>43670</v>
      </c>
      <c r="D3387">
        <v>15.1</v>
      </c>
      <c r="E3387" t="s">
        <v>83</v>
      </c>
      <c r="F3387">
        <v>12.5</v>
      </c>
      <c r="G3387" t="s">
        <v>83</v>
      </c>
      <c r="H3387">
        <v>14</v>
      </c>
      <c r="I3387" t="s">
        <v>83</v>
      </c>
      <c r="J3387">
        <v>59</v>
      </c>
      <c r="K3387" t="s">
        <v>83</v>
      </c>
      <c r="L3387">
        <v>54</v>
      </c>
      <c r="M3387" t="s">
        <v>83</v>
      </c>
      <c r="N3387">
        <v>56</v>
      </c>
      <c r="O3387" t="s">
        <v>83</v>
      </c>
      <c r="P3387">
        <v>10.8</v>
      </c>
      <c r="Q3387" t="s">
        <v>83</v>
      </c>
      <c r="R3387">
        <v>10</v>
      </c>
      <c r="S3387" t="s">
        <v>83</v>
      </c>
      <c r="T3387">
        <v>10.4</v>
      </c>
      <c r="U3387" t="s">
        <v>83</v>
      </c>
      <c r="V3387">
        <v>7.6</v>
      </c>
      <c r="W3387" t="s">
        <v>83</v>
      </c>
      <c r="X3387">
        <v>7.5</v>
      </c>
      <c r="Y3387" t="s">
        <v>83</v>
      </c>
      <c r="Z3387">
        <v>7.5</v>
      </c>
      <c r="AA3387" t="s">
        <v>83</v>
      </c>
    </row>
    <row r="3388" spans="1:33" x14ac:dyDescent="0.35">
      <c r="A3388" t="s">
        <v>79</v>
      </c>
      <c r="B3388">
        <v>12098700</v>
      </c>
      <c r="C3388" s="1">
        <v>43671</v>
      </c>
      <c r="D3388">
        <v>16.2</v>
      </c>
      <c r="E3388" t="s">
        <v>83</v>
      </c>
      <c r="F3388">
        <v>12.3</v>
      </c>
      <c r="G3388" t="s">
        <v>83</v>
      </c>
      <c r="H3388">
        <v>14.4</v>
      </c>
      <c r="I3388" t="s">
        <v>83</v>
      </c>
      <c r="J3388">
        <v>60</v>
      </c>
      <c r="K3388" t="s">
        <v>83</v>
      </c>
      <c r="L3388">
        <v>56</v>
      </c>
      <c r="M3388" t="s">
        <v>83</v>
      </c>
      <c r="N3388">
        <v>58</v>
      </c>
      <c r="O3388" t="s">
        <v>83</v>
      </c>
      <c r="P3388">
        <v>10.8</v>
      </c>
      <c r="Q3388" t="s">
        <v>83</v>
      </c>
      <c r="R3388">
        <v>9.6999999999999993</v>
      </c>
      <c r="S3388" t="s">
        <v>83</v>
      </c>
      <c r="T3388">
        <v>10.3</v>
      </c>
      <c r="U3388" t="s">
        <v>83</v>
      </c>
      <c r="V3388">
        <v>7.7</v>
      </c>
      <c r="W3388" t="s">
        <v>83</v>
      </c>
      <c r="X3388">
        <v>7.5</v>
      </c>
      <c r="Y3388" t="s">
        <v>83</v>
      </c>
      <c r="Z3388">
        <v>7.5</v>
      </c>
      <c r="AA3388" t="s">
        <v>83</v>
      </c>
    </row>
    <row r="3389" spans="1:33" x14ac:dyDescent="0.35">
      <c r="A3389" t="s">
        <v>79</v>
      </c>
      <c r="B3389">
        <v>12098700</v>
      </c>
      <c r="C3389" s="1">
        <v>43672</v>
      </c>
      <c r="D3389">
        <v>17.100000000000001</v>
      </c>
      <c r="E3389" t="s">
        <v>83</v>
      </c>
      <c r="F3389">
        <v>13.4</v>
      </c>
      <c r="G3389" t="s">
        <v>83</v>
      </c>
      <c r="H3389">
        <v>15.4</v>
      </c>
      <c r="I3389" t="s">
        <v>83</v>
      </c>
      <c r="J3389">
        <v>60</v>
      </c>
      <c r="K3389" t="s">
        <v>83</v>
      </c>
      <c r="L3389">
        <v>54</v>
      </c>
      <c r="M3389" t="s">
        <v>83</v>
      </c>
      <c r="N3389">
        <v>57</v>
      </c>
      <c r="O3389" t="s">
        <v>83</v>
      </c>
      <c r="P3389">
        <v>10.5</v>
      </c>
      <c r="Q3389" t="s">
        <v>83</v>
      </c>
      <c r="R3389">
        <v>9.6</v>
      </c>
      <c r="S3389" t="s">
        <v>83</v>
      </c>
      <c r="T3389">
        <v>10</v>
      </c>
      <c r="U3389" t="s">
        <v>83</v>
      </c>
      <c r="V3389">
        <v>7.6</v>
      </c>
      <c r="W3389" t="s">
        <v>83</v>
      </c>
      <c r="X3389">
        <v>7.5</v>
      </c>
      <c r="Y3389" t="s">
        <v>83</v>
      </c>
      <c r="Z3389">
        <v>7.5</v>
      </c>
      <c r="AA3389" t="s">
        <v>83</v>
      </c>
    </row>
    <row r="3390" spans="1:33" x14ac:dyDescent="0.35">
      <c r="A3390" t="s">
        <v>79</v>
      </c>
      <c r="B3390">
        <v>12098700</v>
      </c>
      <c r="C3390" s="1">
        <v>43673</v>
      </c>
      <c r="D3390">
        <v>16.399999999999999</v>
      </c>
      <c r="E3390" t="s">
        <v>83</v>
      </c>
      <c r="F3390">
        <v>14.2</v>
      </c>
      <c r="G3390" t="s">
        <v>83</v>
      </c>
      <c r="H3390">
        <v>15.1</v>
      </c>
      <c r="I3390" t="s">
        <v>83</v>
      </c>
      <c r="J3390">
        <v>59</v>
      </c>
      <c r="K3390" t="s">
        <v>83</v>
      </c>
      <c r="L3390">
        <v>52</v>
      </c>
      <c r="M3390" t="s">
        <v>83</v>
      </c>
      <c r="N3390">
        <v>55</v>
      </c>
      <c r="O3390" t="s">
        <v>83</v>
      </c>
      <c r="P3390">
        <v>10.4</v>
      </c>
      <c r="Q3390" t="s">
        <v>83</v>
      </c>
      <c r="R3390">
        <v>9.6999999999999993</v>
      </c>
      <c r="S3390" t="s">
        <v>83</v>
      </c>
      <c r="T3390">
        <v>10.1</v>
      </c>
      <c r="U3390" t="s">
        <v>83</v>
      </c>
      <c r="V3390">
        <v>7.6</v>
      </c>
      <c r="W3390" t="s">
        <v>83</v>
      </c>
      <c r="X3390">
        <v>7.5</v>
      </c>
      <c r="Y3390" t="s">
        <v>83</v>
      </c>
      <c r="Z3390">
        <v>7.5</v>
      </c>
      <c r="AA3390" t="s">
        <v>83</v>
      </c>
    </row>
    <row r="3391" spans="1:33" x14ac:dyDescent="0.35">
      <c r="A3391" t="s">
        <v>79</v>
      </c>
      <c r="B3391">
        <v>12098700</v>
      </c>
      <c r="C3391" s="1">
        <v>43674</v>
      </c>
      <c r="D3391">
        <v>16.5</v>
      </c>
      <c r="E3391" t="s">
        <v>83</v>
      </c>
      <c r="F3391">
        <v>12.8</v>
      </c>
      <c r="G3391" t="s">
        <v>83</v>
      </c>
      <c r="H3391">
        <v>14.9</v>
      </c>
      <c r="I3391" t="s">
        <v>83</v>
      </c>
      <c r="J3391">
        <v>59</v>
      </c>
      <c r="K3391" t="s">
        <v>83</v>
      </c>
      <c r="L3391">
        <v>53</v>
      </c>
      <c r="M3391" t="s">
        <v>83</v>
      </c>
      <c r="N3391">
        <v>56</v>
      </c>
      <c r="O3391" t="s">
        <v>83</v>
      </c>
      <c r="P3391">
        <v>10.7</v>
      </c>
      <c r="Q3391" t="s">
        <v>83</v>
      </c>
      <c r="R3391">
        <v>9.6999999999999993</v>
      </c>
      <c r="S3391" t="s">
        <v>83</v>
      </c>
      <c r="T3391">
        <v>10.199999999999999</v>
      </c>
      <c r="U3391" t="s">
        <v>83</v>
      </c>
      <c r="V3391">
        <v>7.6</v>
      </c>
      <c r="W3391" t="s">
        <v>83</v>
      </c>
      <c r="X3391">
        <v>7.4</v>
      </c>
      <c r="Y3391" t="s">
        <v>83</v>
      </c>
      <c r="Z3391">
        <v>7.5</v>
      </c>
      <c r="AA3391" t="s">
        <v>83</v>
      </c>
    </row>
    <row r="3392" spans="1:33" x14ac:dyDescent="0.35">
      <c r="A3392" t="s">
        <v>79</v>
      </c>
      <c r="B3392">
        <v>12098700</v>
      </c>
      <c r="C3392" s="1">
        <v>43675</v>
      </c>
      <c r="D3392">
        <v>16.7</v>
      </c>
      <c r="E3392" t="s">
        <v>83</v>
      </c>
      <c r="F3392">
        <v>13.5</v>
      </c>
      <c r="G3392" t="s">
        <v>83</v>
      </c>
      <c r="H3392">
        <v>15.3</v>
      </c>
      <c r="I3392" t="s">
        <v>83</v>
      </c>
      <c r="J3392">
        <v>60</v>
      </c>
      <c r="K3392" t="s">
        <v>83</v>
      </c>
      <c r="L3392">
        <v>55</v>
      </c>
      <c r="M3392" t="s">
        <v>83</v>
      </c>
      <c r="N3392">
        <v>58</v>
      </c>
      <c r="O3392" t="s">
        <v>83</v>
      </c>
      <c r="P3392">
        <v>10.5</v>
      </c>
      <c r="Q3392" t="s">
        <v>83</v>
      </c>
      <c r="R3392">
        <v>9.6</v>
      </c>
      <c r="S3392" t="s">
        <v>83</v>
      </c>
      <c r="T3392">
        <v>10</v>
      </c>
      <c r="U3392" t="s">
        <v>83</v>
      </c>
      <c r="V3392">
        <v>7.7</v>
      </c>
      <c r="W3392" t="s">
        <v>83</v>
      </c>
      <c r="X3392">
        <v>7.5</v>
      </c>
      <c r="Y3392" t="s">
        <v>83</v>
      </c>
      <c r="Z3392">
        <v>7.6</v>
      </c>
      <c r="AA3392" t="s">
        <v>83</v>
      </c>
    </row>
    <row r="3393" spans="1:33" x14ac:dyDescent="0.35">
      <c r="A3393" t="s">
        <v>79</v>
      </c>
      <c r="B3393">
        <v>12098700</v>
      </c>
      <c r="C3393" s="1">
        <v>43676</v>
      </c>
      <c r="D3393">
        <v>16.5</v>
      </c>
      <c r="E3393" t="s">
        <v>83</v>
      </c>
      <c r="F3393">
        <v>13.5</v>
      </c>
      <c r="G3393" t="s">
        <v>83</v>
      </c>
      <c r="H3393">
        <v>15.2</v>
      </c>
      <c r="I3393" t="s">
        <v>83</v>
      </c>
      <c r="J3393">
        <v>61</v>
      </c>
      <c r="K3393" t="s">
        <v>83</v>
      </c>
      <c r="L3393">
        <v>55</v>
      </c>
      <c r="M3393" t="s">
        <v>83</v>
      </c>
      <c r="N3393">
        <v>58</v>
      </c>
      <c r="O3393" t="s">
        <v>83</v>
      </c>
      <c r="P3393">
        <v>10.5</v>
      </c>
      <c r="Q3393" t="s">
        <v>83</v>
      </c>
      <c r="R3393">
        <v>9.6999999999999993</v>
      </c>
      <c r="S3393" t="s">
        <v>83</v>
      </c>
      <c r="T3393">
        <v>10</v>
      </c>
      <c r="U3393" t="s">
        <v>83</v>
      </c>
      <c r="V3393">
        <v>7.7</v>
      </c>
      <c r="W3393" t="s">
        <v>83</v>
      </c>
      <c r="X3393">
        <v>7.6</v>
      </c>
      <c r="Y3393" t="s">
        <v>83</v>
      </c>
      <c r="Z3393">
        <v>7.6</v>
      </c>
      <c r="AA3393" t="s">
        <v>83</v>
      </c>
      <c r="AB3393">
        <v>83.8</v>
      </c>
      <c r="AC3393" t="s">
        <v>83</v>
      </c>
      <c r="AD3393">
        <v>125</v>
      </c>
      <c r="AE3393" t="s">
        <v>83</v>
      </c>
      <c r="AF3393">
        <v>151</v>
      </c>
      <c r="AG3393" t="s">
        <v>83</v>
      </c>
    </row>
    <row r="3394" spans="1:33" x14ac:dyDescent="0.35">
      <c r="A3394" t="s">
        <v>79</v>
      </c>
      <c r="B3394">
        <v>12098700</v>
      </c>
      <c r="C3394" s="1">
        <v>43677</v>
      </c>
      <c r="D3394">
        <v>16.7</v>
      </c>
      <c r="E3394" t="s">
        <v>83</v>
      </c>
      <c r="F3394">
        <v>13.2</v>
      </c>
      <c r="G3394" t="s">
        <v>83</v>
      </c>
      <c r="H3394">
        <v>15.1</v>
      </c>
      <c r="I3394" t="s">
        <v>83</v>
      </c>
      <c r="J3394">
        <v>62</v>
      </c>
      <c r="K3394" t="s">
        <v>83</v>
      </c>
      <c r="L3394">
        <v>57</v>
      </c>
      <c r="M3394" t="s">
        <v>83</v>
      </c>
      <c r="N3394">
        <v>59</v>
      </c>
      <c r="O3394" t="s">
        <v>83</v>
      </c>
      <c r="P3394">
        <v>10.6</v>
      </c>
      <c r="Q3394" t="s">
        <v>83</v>
      </c>
      <c r="R3394">
        <v>9.6</v>
      </c>
      <c r="S3394" t="s">
        <v>83</v>
      </c>
      <c r="T3394">
        <v>10.1</v>
      </c>
      <c r="U3394" t="s">
        <v>83</v>
      </c>
      <c r="V3394">
        <v>7.7</v>
      </c>
      <c r="W3394" t="s">
        <v>83</v>
      </c>
      <c r="X3394">
        <v>7.5</v>
      </c>
      <c r="Y3394" t="s">
        <v>83</v>
      </c>
      <c r="Z3394">
        <v>7.6</v>
      </c>
      <c r="AA3394" t="s">
        <v>83</v>
      </c>
      <c r="AB3394">
        <v>73.2</v>
      </c>
      <c r="AC3394" t="s">
        <v>83</v>
      </c>
      <c r="AD3394">
        <v>90.8</v>
      </c>
      <c r="AE3394" t="s">
        <v>83</v>
      </c>
      <c r="AF3394">
        <v>140</v>
      </c>
      <c r="AG3394" t="s">
        <v>83</v>
      </c>
    </row>
    <row r="3395" spans="1:33" x14ac:dyDescent="0.35">
      <c r="A3395" t="s">
        <v>79</v>
      </c>
      <c r="B3395">
        <v>12098700</v>
      </c>
      <c r="C3395" s="1">
        <v>43678</v>
      </c>
      <c r="D3395">
        <v>17.2</v>
      </c>
      <c r="E3395" t="s">
        <v>83</v>
      </c>
      <c r="F3395">
        <v>13.6</v>
      </c>
      <c r="G3395" t="s">
        <v>83</v>
      </c>
      <c r="H3395">
        <v>15.6</v>
      </c>
      <c r="I3395" t="s">
        <v>83</v>
      </c>
      <c r="J3395">
        <v>62</v>
      </c>
      <c r="K3395" t="s">
        <v>83</v>
      </c>
      <c r="L3395">
        <v>57</v>
      </c>
      <c r="M3395" t="s">
        <v>83</v>
      </c>
      <c r="N3395">
        <v>59</v>
      </c>
      <c r="O3395" t="s">
        <v>83</v>
      </c>
      <c r="P3395">
        <v>10.5</v>
      </c>
      <c r="Q3395" t="s">
        <v>83</v>
      </c>
      <c r="R3395">
        <v>9.5</v>
      </c>
      <c r="S3395" t="s">
        <v>83</v>
      </c>
      <c r="T3395">
        <v>9.9</v>
      </c>
      <c r="U3395" t="s">
        <v>83</v>
      </c>
      <c r="V3395">
        <v>7.7</v>
      </c>
      <c r="W3395" t="s">
        <v>83</v>
      </c>
      <c r="X3395">
        <v>7.5</v>
      </c>
      <c r="Y3395" t="s">
        <v>83</v>
      </c>
      <c r="Z3395">
        <v>7.6</v>
      </c>
      <c r="AA3395" t="s">
        <v>83</v>
      </c>
      <c r="AB3395">
        <v>74.8</v>
      </c>
      <c r="AC3395" t="s">
        <v>83</v>
      </c>
      <c r="AD3395">
        <v>109</v>
      </c>
      <c r="AE3395" t="s">
        <v>83</v>
      </c>
      <c r="AF3395">
        <v>151</v>
      </c>
      <c r="AG3395" t="s">
        <v>83</v>
      </c>
    </row>
    <row r="3396" spans="1:33" x14ac:dyDescent="0.35">
      <c r="A3396" t="s">
        <v>79</v>
      </c>
      <c r="B3396">
        <v>12098700</v>
      </c>
      <c r="C3396" s="1">
        <v>43679</v>
      </c>
      <c r="D3396">
        <v>16.7</v>
      </c>
      <c r="E3396" t="s">
        <v>83</v>
      </c>
      <c r="F3396">
        <v>14</v>
      </c>
      <c r="G3396" t="s">
        <v>83</v>
      </c>
      <c r="H3396">
        <v>14.8</v>
      </c>
      <c r="I3396" t="s">
        <v>83</v>
      </c>
      <c r="J3396">
        <v>61</v>
      </c>
      <c r="K3396" t="s">
        <v>83</v>
      </c>
      <c r="L3396">
        <v>53</v>
      </c>
      <c r="M3396" t="s">
        <v>83</v>
      </c>
      <c r="N3396">
        <v>57</v>
      </c>
      <c r="O3396" t="s">
        <v>83</v>
      </c>
      <c r="P3396">
        <v>10.4</v>
      </c>
      <c r="Q3396" t="s">
        <v>83</v>
      </c>
      <c r="R3396">
        <v>9.6</v>
      </c>
      <c r="S3396" t="s">
        <v>83</v>
      </c>
      <c r="T3396">
        <v>10.1</v>
      </c>
      <c r="U3396" t="s">
        <v>83</v>
      </c>
      <c r="V3396">
        <v>7.6</v>
      </c>
      <c r="W3396" t="s">
        <v>83</v>
      </c>
      <c r="X3396">
        <v>7.5</v>
      </c>
      <c r="Y3396" t="s">
        <v>83</v>
      </c>
      <c r="Z3396">
        <v>7.5</v>
      </c>
      <c r="AA3396" t="s">
        <v>83</v>
      </c>
      <c r="AB3396">
        <v>97.5</v>
      </c>
      <c r="AC3396" t="s">
        <v>83</v>
      </c>
      <c r="AD3396">
        <v>152</v>
      </c>
      <c r="AE3396" t="s">
        <v>83</v>
      </c>
      <c r="AF3396">
        <v>213</v>
      </c>
      <c r="AG3396" t="s">
        <v>83</v>
      </c>
    </row>
    <row r="3397" spans="1:33" x14ac:dyDescent="0.35">
      <c r="A3397" t="s">
        <v>79</v>
      </c>
      <c r="B3397">
        <v>12098700</v>
      </c>
      <c r="C3397" s="1">
        <v>43680</v>
      </c>
      <c r="D3397">
        <v>16.8</v>
      </c>
      <c r="E3397" t="s">
        <v>83</v>
      </c>
      <c r="F3397">
        <v>13.2</v>
      </c>
      <c r="G3397" t="s">
        <v>83</v>
      </c>
      <c r="H3397">
        <v>15.1</v>
      </c>
      <c r="I3397" t="s">
        <v>83</v>
      </c>
      <c r="J3397">
        <v>61</v>
      </c>
      <c r="K3397" t="s">
        <v>83</v>
      </c>
      <c r="L3397">
        <v>56</v>
      </c>
      <c r="M3397" t="s">
        <v>83</v>
      </c>
      <c r="N3397">
        <v>58</v>
      </c>
      <c r="O3397" t="s">
        <v>83</v>
      </c>
      <c r="P3397">
        <v>10.5</v>
      </c>
      <c r="Q3397" t="s">
        <v>83</v>
      </c>
      <c r="R3397">
        <v>9.6</v>
      </c>
      <c r="S3397" t="s">
        <v>83</v>
      </c>
      <c r="T3397">
        <v>10.1</v>
      </c>
      <c r="U3397" t="s">
        <v>83</v>
      </c>
      <c r="V3397">
        <v>7.7</v>
      </c>
      <c r="W3397" t="s">
        <v>83</v>
      </c>
      <c r="X3397">
        <v>7.5</v>
      </c>
      <c r="Y3397" t="s">
        <v>83</v>
      </c>
      <c r="Z3397">
        <v>7.6</v>
      </c>
      <c r="AA3397" t="s">
        <v>83</v>
      </c>
      <c r="AB3397">
        <v>87.7</v>
      </c>
      <c r="AC3397" t="s">
        <v>83</v>
      </c>
      <c r="AD3397">
        <v>112</v>
      </c>
      <c r="AE3397" t="s">
        <v>83</v>
      </c>
      <c r="AF3397">
        <v>131</v>
      </c>
      <c r="AG3397" t="s">
        <v>83</v>
      </c>
    </row>
    <row r="3398" spans="1:33" x14ac:dyDescent="0.35">
      <c r="A3398" t="s">
        <v>79</v>
      </c>
      <c r="B3398">
        <v>12098700</v>
      </c>
      <c r="C3398" s="1">
        <v>43681</v>
      </c>
      <c r="D3398">
        <v>17.399999999999999</v>
      </c>
      <c r="E3398" t="s">
        <v>83</v>
      </c>
      <c r="F3398">
        <v>13.7</v>
      </c>
      <c r="G3398" t="s">
        <v>83</v>
      </c>
      <c r="H3398">
        <v>15.7</v>
      </c>
      <c r="I3398" t="s">
        <v>83</v>
      </c>
      <c r="J3398">
        <v>62</v>
      </c>
      <c r="K3398" t="s">
        <v>83</v>
      </c>
      <c r="L3398">
        <v>57</v>
      </c>
      <c r="M3398" t="s">
        <v>83</v>
      </c>
      <c r="N3398">
        <v>59</v>
      </c>
      <c r="O3398" t="s">
        <v>83</v>
      </c>
      <c r="P3398">
        <v>10.4</v>
      </c>
      <c r="Q3398" t="s">
        <v>83</v>
      </c>
      <c r="R3398">
        <v>9.5</v>
      </c>
      <c r="S3398" t="s">
        <v>83</v>
      </c>
      <c r="T3398">
        <v>9.9</v>
      </c>
      <c r="U3398" t="s">
        <v>83</v>
      </c>
      <c r="V3398">
        <v>7.7</v>
      </c>
      <c r="W3398" t="s">
        <v>83</v>
      </c>
      <c r="X3398">
        <v>7.5</v>
      </c>
      <c r="Y3398" t="s">
        <v>83</v>
      </c>
      <c r="Z3398">
        <v>7.6</v>
      </c>
      <c r="AA3398" t="s">
        <v>83</v>
      </c>
      <c r="AB3398">
        <v>77.400000000000006</v>
      </c>
      <c r="AC3398" t="s">
        <v>83</v>
      </c>
      <c r="AD3398">
        <v>99.6</v>
      </c>
      <c r="AE3398" t="s">
        <v>83</v>
      </c>
      <c r="AF3398">
        <v>127</v>
      </c>
      <c r="AG3398" t="s">
        <v>83</v>
      </c>
    </row>
    <row r="3399" spans="1:33" x14ac:dyDescent="0.35">
      <c r="A3399" t="s">
        <v>79</v>
      </c>
      <c r="B3399">
        <v>12098700</v>
      </c>
      <c r="C3399" s="1">
        <v>43682</v>
      </c>
      <c r="D3399">
        <v>17.8</v>
      </c>
      <c r="E3399" t="s">
        <v>83</v>
      </c>
      <c r="F3399">
        <v>14.7</v>
      </c>
      <c r="G3399" t="s">
        <v>83</v>
      </c>
      <c r="H3399">
        <v>16.399999999999999</v>
      </c>
      <c r="I3399" t="s">
        <v>83</v>
      </c>
      <c r="J3399">
        <v>62</v>
      </c>
      <c r="K3399" t="s">
        <v>83</v>
      </c>
      <c r="L3399">
        <v>54</v>
      </c>
      <c r="M3399" t="s">
        <v>83</v>
      </c>
      <c r="N3399">
        <v>57</v>
      </c>
      <c r="O3399" t="s">
        <v>83</v>
      </c>
      <c r="P3399">
        <v>10.199999999999999</v>
      </c>
      <c r="Q3399" t="s">
        <v>83</v>
      </c>
      <c r="R3399">
        <v>9.4</v>
      </c>
      <c r="S3399" t="s">
        <v>83</v>
      </c>
      <c r="T3399">
        <v>9.8000000000000007</v>
      </c>
      <c r="U3399" t="s">
        <v>83</v>
      </c>
      <c r="V3399">
        <v>7.6</v>
      </c>
      <c r="W3399" t="s">
        <v>83</v>
      </c>
      <c r="X3399">
        <v>7.4</v>
      </c>
      <c r="Y3399" t="s">
        <v>83</v>
      </c>
      <c r="Z3399">
        <v>7.5</v>
      </c>
      <c r="AA3399" t="s">
        <v>83</v>
      </c>
      <c r="AB3399">
        <v>78.2</v>
      </c>
      <c r="AC3399" t="s">
        <v>83</v>
      </c>
      <c r="AD3399">
        <v>141</v>
      </c>
      <c r="AE3399" t="s">
        <v>83</v>
      </c>
      <c r="AF3399">
        <v>224</v>
      </c>
      <c r="AG3399" t="s">
        <v>83</v>
      </c>
    </row>
    <row r="3400" spans="1:33" x14ac:dyDescent="0.35">
      <c r="A3400" t="s">
        <v>79</v>
      </c>
      <c r="B3400">
        <v>12098700</v>
      </c>
      <c r="C3400" s="1">
        <v>43683</v>
      </c>
      <c r="D3400">
        <v>17.5</v>
      </c>
      <c r="E3400" t="s">
        <v>83</v>
      </c>
      <c r="F3400">
        <v>13.8</v>
      </c>
      <c r="G3400" t="s">
        <v>83</v>
      </c>
      <c r="H3400">
        <v>16.2</v>
      </c>
      <c r="I3400" t="s">
        <v>83</v>
      </c>
      <c r="J3400">
        <v>58</v>
      </c>
      <c r="K3400" t="s">
        <v>83</v>
      </c>
      <c r="L3400">
        <v>50</v>
      </c>
      <c r="M3400" t="s">
        <v>83</v>
      </c>
      <c r="N3400">
        <v>53</v>
      </c>
      <c r="O3400" t="s">
        <v>83</v>
      </c>
      <c r="P3400">
        <v>10.4</v>
      </c>
      <c r="Q3400" t="s">
        <v>83</v>
      </c>
      <c r="R3400">
        <v>9.5</v>
      </c>
      <c r="S3400" t="s">
        <v>83</v>
      </c>
      <c r="T3400">
        <v>9.8000000000000007</v>
      </c>
      <c r="U3400" t="s">
        <v>83</v>
      </c>
      <c r="V3400">
        <v>7.6</v>
      </c>
      <c r="W3400" t="s">
        <v>83</v>
      </c>
      <c r="X3400">
        <v>7.4</v>
      </c>
      <c r="Y3400" t="s">
        <v>83</v>
      </c>
      <c r="Z3400">
        <v>7.5</v>
      </c>
      <c r="AA3400" t="s">
        <v>83</v>
      </c>
      <c r="AB3400">
        <v>133</v>
      </c>
      <c r="AC3400" t="s">
        <v>83</v>
      </c>
      <c r="AD3400">
        <v>309</v>
      </c>
      <c r="AE3400" t="s">
        <v>83</v>
      </c>
      <c r="AF3400">
        <v>472</v>
      </c>
      <c r="AG3400" t="s">
        <v>83</v>
      </c>
    </row>
    <row r="3401" spans="1:33" x14ac:dyDescent="0.35">
      <c r="A3401" t="s">
        <v>79</v>
      </c>
      <c r="B3401">
        <v>12098700</v>
      </c>
      <c r="C3401" s="1">
        <v>43684</v>
      </c>
      <c r="D3401">
        <v>17.3</v>
      </c>
      <c r="E3401" t="s">
        <v>83</v>
      </c>
      <c r="F3401">
        <v>13.3</v>
      </c>
      <c r="G3401" t="s">
        <v>83</v>
      </c>
      <c r="H3401">
        <v>15.8</v>
      </c>
      <c r="I3401" t="s">
        <v>83</v>
      </c>
      <c r="J3401">
        <v>54</v>
      </c>
      <c r="K3401" t="s">
        <v>83</v>
      </c>
      <c r="L3401">
        <v>47</v>
      </c>
      <c r="M3401" t="s">
        <v>83</v>
      </c>
      <c r="N3401">
        <v>50</v>
      </c>
      <c r="O3401" t="s">
        <v>83</v>
      </c>
      <c r="P3401">
        <v>10.5</v>
      </c>
      <c r="Q3401" t="s">
        <v>83</v>
      </c>
      <c r="R3401">
        <v>9.5</v>
      </c>
      <c r="S3401" t="s">
        <v>83</v>
      </c>
      <c r="T3401">
        <v>9.9</v>
      </c>
      <c r="U3401" t="s">
        <v>83</v>
      </c>
      <c r="V3401">
        <v>7.5</v>
      </c>
      <c r="W3401" t="s">
        <v>83</v>
      </c>
      <c r="X3401">
        <v>7.3</v>
      </c>
      <c r="Y3401" t="s">
        <v>83</v>
      </c>
      <c r="Z3401">
        <v>7.4</v>
      </c>
      <c r="AA3401" t="s">
        <v>83</v>
      </c>
      <c r="AB3401">
        <v>282</v>
      </c>
      <c r="AC3401" t="s">
        <v>83</v>
      </c>
      <c r="AD3401">
        <v>424</v>
      </c>
      <c r="AE3401" t="s">
        <v>83</v>
      </c>
      <c r="AF3401">
        <v>663</v>
      </c>
      <c r="AG3401" t="s">
        <v>83</v>
      </c>
    </row>
    <row r="3402" spans="1:33" x14ac:dyDescent="0.35">
      <c r="A3402" t="s">
        <v>79</v>
      </c>
      <c r="B3402">
        <v>12098700</v>
      </c>
      <c r="C3402" s="1">
        <v>43685</v>
      </c>
      <c r="D3402">
        <v>16.8</v>
      </c>
      <c r="E3402" t="s">
        <v>83</v>
      </c>
      <c r="F3402">
        <v>13</v>
      </c>
      <c r="G3402" t="s">
        <v>83</v>
      </c>
      <c r="H3402">
        <v>14.3</v>
      </c>
      <c r="I3402" t="s">
        <v>83</v>
      </c>
      <c r="J3402">
        <v>53</v>
      </c>
      <c r="K3402" t="s">
        <v>83</v>
      </c>
      <c r="L3402">
        <v>47</v>
      </c>
      <c r="M3402" t="s">
        <v>83</v>
      </c>
      <c r="N3402">
        <v>50</v>
      </c>
      <c r="O3402" t="s">
        <v>83</v>
      </c>
      <c r="P3402">
        <v>10.5</v>
      </c>
      <c r="Q3402" t="s">
        <v>83</v>
      </c>
      <c r="R3402">
        <v>9.6999999999999993</v>
      </c>
      <c r="S3402" t="s">
        <v>83</v>
      </c>
      <c r="T3402">
        <v>10.199999999999999</v>
      </c>
      <c r="U3402" t="s">
        <v>83</v>
      </c>
      <c r="V3402">
        <v>7.5</v>
      </c>
      <c r="W3402" t="s">
        <v>83</v>
      </c>
      <c r="X3402">
        <v>7.4</v>
      </c>
      <c r="Y3402" t="s">
        <v>83</v>
      </c>
      <c r="Z3402">
        <v>7.5</v>
      </c>
      <c r="AA3402" t="s">
        <v>83</v>
      </c>
      <c r="AB3402">
        <v>325</v>
      </c>
      <c r="AC3402" t="s">
        <v>83</v>
      </c>
      <c r="AD3402">
        <v>403</v>
      </c>
      <c r="AE3402" t="s">
        <v>83</v>
      </c>
      <c r="AF3402">
        <v>552</v>
      </c>
      <c r="AG3402" t="s">
        <v>83</v>
      </c>
    </row>
    <row r="3403" spans="1:33" x14ac:dyDescent="0.35">
      <c r="A3403" t="s">
        <v>79</v>
      </c>
      <c r="B3403">
        <v>12098700</v>
      </c>
      <c r="C3403" s="1">
        <v>43686</v>
      </c>
      <c r="D3403">
        <v>15.6</v>
      </c>
      <c r="E3403" t="s">
        <v>83</v>
      </c>
      <c r="F3403">
        <v>13.3</v>
      </c>
      <c r="G3403" t="s">
        <v>83</v>
      </c>
      <c r="H3403">
        <v>14.6</v>
      </c>
      <c r="I3403" t="s">
        <v>83</v>
      </c>
      <c r="J3403">
        <v>54</v>
      </c>
      <c r="K3403" t="s">
        <v>83</v>
      </c>
      <c r="L3403">
        <v>48</v>
      </c>
      <c r="M3403" t="s">
        <v>83</v>
      </c>
      <c r="N3403">
        <v>51</v>
      </c>
      <c r="O3403" t="s">
        <v>83</v>
      </c>
      <c r="P3403">
        <v>10.5</v>
      </c>
      <c r="Q3403" t="s">
        <v>83</v>
      </c>
      <c r="R3403">
        <v>9.9</v>
      </c>
      <c r="S3403" t="s">
        <v>83</v>
      </c>
      <c r="T3403">
        <v>10.1</v>
      </c>
      <c r="U3403" t="s">
        <v>83</v>
      </c>
      <c r="V3403">
        <v>7.5</v>
      </c>
      <c r="W3403" t="s">
        <v>83</v>
      </c>
      <c r="X3403">
        <v>7.4</v>
      </c>
      <c r="Y3403" t="s">
        <v>83</v>
      </c>
      <c r="Z3403">
        <v>7.5</v>
      </c>
      <c r="AA3403" t="s">
        <v>83</v>
      </c>
      <c r="AB3403">
        <v>252</v>
      </c>
      <c r="AC3403" t="s">
        <v>83</v>
      </c>
      <c r="AD3403">
        <v>377</v>
      </c>
      <c r="AE3403" t="s">
        <v>83</v>
      </c>
      <c r="AF3403">
        <v>545</v>
      </c>
      <c r="AG3403" t="s">
        <v>83</v>
      </c>
    </row>
    <row r="3404" spans="1:33" x14ac:dyDescent="0.35">
      <c r="A3404" t="s">
        <v>79</v>
      </c>
      <c r="B3404">
        <v>12098700</v>
      </c>
      <c r="C3404" s="1">
        <v>43687</v>
      </c>
      <c r="D3404">
        <v>15.6</v>
      </c>
      <c r="E3404" t="s">
        <v>83</v>
      </c>
      <c r="F3404">
        <v>13</v>
      </c>
      <c r="G3404" t="s">
        <v>83</v>
      </c>
      <c r="H3404">
        <v>13.8</v>
      </c>
      <c r="I3404" t="s">
        <v>83</v>
      </c>
      <c r="J3404">
        <v>55</v>
      </c>
      <c r="K3404" t="s">
        <v>83</v>
      </c>
      <c r="L3404">
        <v>48</v>
      </c>
      <c r="M3404" t="s">
        <v>83</v>
      </c>
      <c r="N3404">
        <v>52</v>
      </c>
      <c r="O3404" t="s">
        <v>83</v>
      </c>
      <c r="P3404">
        <v>10.5</v>
      </c>
      <c r="Q3404" t="s">
        <v>83</v>
      </c>
      <c r="R3404">
        <v>9.9</v>
      </c>
      <c r="S3404" t="s">
        <v>83</v>
      </c>
      <c r="T3404">
        <v>10.3</v>
      </c>
      <c r="U3404" t="s">
        <v>83</v>
      </c>
      <c r="V3404">
        <v>7.5</v>
      </c>
      <c r="W3404" t="s">
        <v>83</v>
      </c>
      <c r="X3404">
        <v>7.3</v>
      </c>
      <c r="Y3404" t="s">
        <v>83</v>
      </c>
      <c r="Z3404">
        <v>7.5</v>
      </c>
      <c r="AA3404" t="s">
        <v>83</v>
      </c>
      <c r="AB3404">
        <v>208</v>
      </c>
      <c r="AC3404" t="s">
        <v>83</v>
      </c>
      <c r="AD3404">
        <v>296</v>
      </c>
      <c r="AE3404" t="s">
        <v>83</v>
      </c>
      <c r="AF3404">
        <v>431</v>
      </c>
      <c r="AG3404" t="s">
        <v>83</v>
      </c>
    </row>
    <row r="3405" spans="1:33" x14ac:dyDescent="0.35">
      <c r="A3405" t="s">
        <v>79</v>
      </c>
      <c r="B3405">
        <v>12098700</v>
      </c>
      <c r="C3405" s="1">
        <v>43688</v>
      </c>
      <c r="D3405">
        <v>13.8</v>
      </c>
      <c r="E3405" t="s">
        <v>83</v>
      </c>
      <c r="F3405">
        <v>12.2</v>
      </c>
      <c r="G3405" t="s">
        <v>83</v>
      </c>
      <c r="H3405">
        <v>13.1</v>
      </c>
      <c r="I3405" t="s">
        <v>83</v>
      </c>
      <c r="J3405">
        <v>59</v>
      </c>
      <c r="K3405" t="s">
        <v>83</v>
      </c>
      <c r="L3405">
        <v>51</v>
      </c>
      <c r="M3405" t="s">
        <v>83</v>
      </c>
      <c r="N3405">
        <v>54</v>
      </c>
      <c r="O3405" t="s">
        <v>83</v>
      </c>
      <c r="P3405">
        <v>10.7</v>
      </c>
      <c r="Q3405" t="s">
        <v>83</v>
      </c>
      <c r="R3405">
        <v>10.3</v>
      </c>
      <c r="S3405" t="s">
        <v>83</v>
      </c>
      <c r="T3405">
        <v>10.5</v>
      </c>
      <c r="U3405" t="s">
        <v>83</v>
      </c>
      <c r="V3405">
        <v>7.5</v>
      </c>
      <c r="W3405" t="s">
        <v>83</v>
      </c>
      <c r="X3405">
        <v>7.4</v>
      </c>
      <c r="Y3405" t="s">
        <v>83</v>
      </c>
      <c r="Z3405">
        <v>7.5</v>
      </c>
      <c r="AA3405" t="s">
        <v>83</v>
      </c>
      <c r="AB3405">
        <v>130</v>
      </c>
      <c r="AC3405" t="s">
        <v>83</v>
      </c>
      <c r="AD3405">
        <v>202</v>
      </c>
      <c r="AE3405" t="s">
        <v>83</v>
      </c>
      <c r="AF3405">
        <v>243</v>
      </c>
      <c r="AG3405" t="s">
        <v>83</v>
      </c>
    </row>
    <row r="3406" spans="1:33" x14ac:dyDescent="0.35">
      <c r="A3406" t="s">
        <v>79</v>
      </c>
      <c r="B3406">
        <v>12098700</v>
      </c>
      <c r="C3406" s="1">
        <v>43689</v>
      </c>
      <c r="D3406">
        <v>15.5</v>
      </c>
      <c r="E3406" t="s">
        <v>83</v>
      </c>
      <c r="F3406">
        <v>12.1</v>
      </c>
      <c r="G3406" t="s">
        <v>83</v>
      </c>
      <c r="H3406">
        <v>13.8</v>
      </c>
      <c r="I3406" t="s">
        <v>83</v>
      </c>
      <c r="J3406">
        <v>62</v>
      </c>
      <c r="K3406" t="s">
        <v>83</v>
      </c>
      <c r="L3406">
        <v>57</v>
      </c>
      <c r="M3406" t="s">
        <v>83</v>
      </c>
      <c r="N3406">
        <v>59</v>
      </c>
      <c r="O3406" t="s">
        <v>83</v>
      </c>
      <c r="P3406">
        <v>10.8</v>
      </c>
      <c r="Q3406" t="s">
        <v>83</v>
      </c>
      <c r="R3406">
        <v>9.9</v>
      </c>
      <c r="S3406" t="s">
        <v>83</v>
      </c>
      <c r="T3406">
        <v>10.4</v>
      </c>
      <c r="U3406" t="s">
        <v>83</v>
      </c>
      <c r="V3406">
        <v>7.6</v>
      </c>
      <c r="W3406" t="s">
        <v>83</v>
      </c>
      <c r="X3406">
        <v>7.5</v>
      </c>
      <c r="Y3406" t="s">
        <v>83</v>
      </c>
      <c r="Z3406">
        <v>7.5</v>
      </c>
      <c r="AA3406" t="s">
        <v>83</v>
      </c>
      <c r="AB3406">
        <v>110</v>
      </c>
      <c r="AC3406" t="s">
        <v>83</v>
      </c>
      <c r="AD3406">
        <v>133</v>
      </c>
      <c r="AE3406" t="s">
        <v>83</v>
      </c>
      <c r="AF3406">
        <v>148</v>
      </c>
      <c r="AG3406" t="s">
        <v>83</v>
      </c>
    </row>
    <row r="3407" spans="1:33" x14ac:dyDescent="0.35">
      <c r="A3407" t="s">
        <v>79</v>
      </c>
      <c r="B3407">
        <v>12098700</v>
      </c>
      <c r="C3407" s="1">
        <v>43690</v>
      </c>
      <c r="D3407">
        <v>16.600000000000001</v>
      </c>
      <c r="E3407" t="s">
        <v>83</v>
      </c>
      <c r="F3407">
        <v>13.1</v>
      </c>
      <c r="G3407" t="s">
        <v>83</v>
      </c>
      <c r="H3407">
        <v>15.1</v>
      </c>
      <c r="I3407" t="s">
        <v>83</v>
      </c>
      <c r="J3407">
        <v>63</v>
      </c>
      <c r="K3407" t="s">
        <v>83</v>
      </c>
      <c r="L3407">
        <v>58</v>
      </c>
      <c r="M3407" t="s">
        <v>83</v>
      </c>
      <c r="N3407">
        <v>61</v>
      </c>
      <c r="O3407" t="s">
        <v>83</v>
      </c>
      <c r="P3407">
        <v>10.6</v>
      </c>
      <c r="Q3407" t="s">
        <v>83</v>
      </c>
      <c r="R3407">
        <v>9.6999999999999993</v>
      </c>
      <c r="S3407" t="s">
        <v>83</v>
      </c>
      <c r="T3407">
        <v>10.1</v>
      </c>
      <c r="U3407" t="s">
        <v>83</v>
      </c>
      <c r="V3407">
        <v>7.6</v>
      </c>
      <c r="W3407" t="s">
        <v>83</v>
      </c>
      <c r="X3407">
        <v>7.4</v>
      </c>
      <c r="Y3407" t="s">
        <v>83</v>
      </c>
      <c r="Z3407">
        <v>7.5</v>
      </c>
      <c r="AA3407" t="s">
        <v>83</v>
      </c>
      <c r="AB3407">
        <v>94</v>
      </c>
      <c r="AC3407" t="s">
        <v>83</v>
      </c>
      <c r="AD3407">
        <v>129</v>
      </c>
      <c r="AE3407" t="s">
        <v>83</v>
      </c>
      <c r="AF3407">
        <v>176</v>
      </c>
      <c r="AG3407" t="s">
        <v>83</v>
      </c>
    </row>
    <row r="3408" spans="1:33" x14ac:dyDescent="0.35">
      <c r="A3408" t="s">
        <v>79</v>
      </c>
      <c r="B3408">
        <v>12098700</v>
      </c>
      <c r="C3408" s="1">
        <v>43691</v>
      </c>
      <c r="D3408">
        <v>16.5</v>
      </c>
      <c r="E3408" t="s">
        <v>83</v>
      </c>
      <c r="F3408">
        <v>13.3</v>
      </c>
      <c r="G3408" t="s">
        <v>83</v>
      </c>
      <c r="H3408">
        <v>15.2</v>
      </c>
      <c r="I3408" t="s">
        <v>83</v>
      </c>
      <c r="J3408">
        <v>63</v>
      </c>
      <c r="K3408" t="s">
        <v>83</v>
      </c>
      <c r="L3408">
        <v>55</v>
      </c>
      <c r="M3408" t="s">
        <v>83</v>
      </c>
      <c r="N3408">
        <v>59</v>
      </c>
      <c r="O3408" t="s">
        <v>83</v>
      </c>
      <c r="P3408">
        <v>10.6</v>
      </c>
      <c r="Q3408" t="s">
        <v>83</v>
      </c>
      <c r="R3408">
        <v>9.6999999999999993</v>
      </c>
      <c r="S3408" t="s">
        <v>83</v>
      </c>
      <c r="T3408">
        <v>10.1</v>
      </c>
      <c r="U3408" t="s">
        <v>83</v>
      </c>
      <c r="V3408">
        <v>7.6</v>
      </c>
      <c r="W3408" t="s">
        <v>83</v>
      </c>
      <c r="X3408">
        <v>7.4</v>
      </c>
      <c r="Y3408" t="s">
        <v>83</v>
      </c>
      <c r="Z3408">
        <v>7.5</v>
      </c>
      <c r="AA3408" t="s">
        <v>83</v>
      </c>
      <c r="AB3408">
        <v>116</v>
      </c>
      <c r="AC3408" t="s">
        <v>83</v>
      </c>
      <c r="AD3408">
        <v>181</v>
      </c>
      <c r="AE3408" t="s">
        <v>83</v>
      </c>
      <c r="AF3408">
        <v>284</v>
      </c>
      <c r="AG3408" t="s">
        <v>83</v>
      </c>
    </row>
    <row r="3409" spans="1:33" x14ac:dyDescent="0.35">
      <c r="A3409" t="s">
        <v>79</v>
      </c>
      <c r="B3409">
        <v>12098700</v>
      </c>
      <c r="C3409" s="1">
        <v>43692</v>
      </c>
      <c r="D3409">
        <v>16.899999999999999</v>
      </c>
      <c r="E3409" t="s">
        <v>83</v>
      </c>
      <c r="F3409">
        <v>13</v>
      </c>
      <c r="G3409" t="s">
        <v>83</v>
      </c>
      <c r="H3409">
        <v>15.3</v>
      </c>
      <c r="I3409" t="s">
        <v>83</v>
      </c>
      <c r="J3409">
        <v>62</v>
      </c>
      <c r="K3409" t="s">
        <v>83</v>
      </c>
      <c r="L3409">
        <v>54</v>
      </c>
      <c r="M3409" t="s">
        <v>83</v>
      </c>
      <c r="N3409">
        <v>58</v>
      </c>
      <c r="O3409" t="s">
        <v>83</v>
      </c>
      <c r="P3409">
        <v>10.6</v>
      </c>
      <c r="Q3409" t="s">
        <v>83</v>
      </c>
      <c r="R3409">
        <v>9.6999999999999993</v>
      </c>
      <c r="S3409" t="s">
        <v>83</v>
      </c>
      <c r="T3409">
        <v>10.1</v>
      </c>
      <c r="U3409" t="s">
        <v>83</v>
      </c>
      <c r="V3409">
        <v>7.6</v>
      </c>
      <c r="W3409" t="s">
        <v>83</v>
      </c>
      <c r="X3409">
        <v>7.4</v>
      </c>
      <c r="Y3409" t="s">
        <v>83</v>
      </c>
      <c r="Z3409">
        <v>7.5</v>
      </c>
      <c r="AA3409" t="s">
        <v>83</v>
      </c>
      <c r="AB3409">
        <v>151</v>
      </c>
      <c r="AC3409" t="s">
        <v>83</v>
      </c>
      <c r="AD3409">
        <v>199</v>
      </c>
      <c r="AE3409" t="s">
        <v>83</v>
      </c>
      <c r="AF3409">
        <v>265</v>
      </c>
      <c r="AG3409" t="s">
        <v>83</v>
      </c>
    </row>
    <row r="3410" spans="1:33" x14ac:dyDescent="0.35">
      <c r="A3410" t="s">
        <v>79</v>
      </c>
      <c r="B3410">
        <v>12098700</v>
      </c>
      <c r="C3410" s="1">
        <v>43693</v>
      </c>
      <c r="D3410">
        <v>16.2</v>
      </c>
      <c r="E3410" t="s">
        <v>83</v>
      </c>
      <c r="F3410">
        <v>13.2</v>
      </c>
      <c r="G3410" t="s">
        <v>83</v>
      </c>
      <c r="H3410">
        <v>14.2</v>
      </c>
      <c r="I3410" t="s">
        <v>83</v>
      </c>
      <c r="J3410">
        <v>62</v>
      </c>
      <c r="K3410" t="s">
        <v>83</v>
      </c>
      <c r="L3410">
        <v>55</v>
      </c>
      <c r="M3410" t="s">
        <v>83</v>
      </c>
      <c r="N3410">
        <v>58</v>
      </c>
      <c r="O3410" t="s">
        <v>83</v>
      </c>
      <c r="P3410">
        <v>10.5</v>
      </c>
      <c r="Q3410" t="s">
        <v>83</v>
      </c>
      <c r="R3410">
        <v>9.8000000000000007</v>
      </c>
      <c r="S3410" t="s">
        <v>83</v>
      </c>
      <c r="T3410">
        <v>10.199999999999999</v>
      </c>
      <c r="U3410" t="s">
        <v>83</v>
      </c>
      <c r="V3410">
        <v>7.6</v>
      </c>
      <c r="W3410" t="s">
        <v>83</v>
      </c>
      <c r="X3410">
        <v>7.4</v>
      </c>
      <c r="Y3410" t="s">
        <v>83</v>
      </c>
      <c r="Z3410">
        <v>7.5</v>
      </c>
      <c r="AA3410" t="s">
        <v>83</v>
      </c>
      <c r="AB3410">
        <v>116</v>
      </c>
      <c r="AC3410" t="s">
        <v>83</v>
      </c>
      <c r="AD3410">
        <v>183</v>
      </c>
      <c r="AE3410" t="s">
        <v>83</v>
      </c>
      <c r="AF3410">
        <v>237</v>
      </c>
      <c r="AG3410" t="s">
        <v>83</v>
      </c>
    </row>
    <row r="3411" spans="1:33" x14ac:dyDescent="0.35">
      <c r="A3411" t="s">
        <v>79</v>
      </c>
      <c r="B3411">
        <v>12098700</v>
      </c>
      <c r="C3411" s="1">
        <v>43694</v>
      </c>
      <c r="D3411">
        <v>15.2</v>
      </c>
      <c r="E3411" t="s">
        <v>83</v>
      </c>
      <c r="F3411">
        <v>13.5</v>
      </c>
      <c r="G3411" t="s">
        <v>83</v>
      </c>
      <c r="H3411">
        <v>14.5</v>
      </c>
      <c r="I3411" t="s">
        <v>83</v>
      </c>
      <c r="J3411">
        <v>64</v>
      </c>
      <c r="K3411" t="s">
        <v>83</v>
      </c>
      <c r="L3411">
        <v>56</v>
      </c>
      <c r="M3411" t="s">
        <v>83</v>
      </c>
      <c r="N3411">
        <v>59</v>
      </c>
      <c r="O3411" t="s">
        <v>83</v>
      </c>
      <c r="P3411">
        <v>10.4</v>
      </c>
      <c r="Q3411" t="s">
        <v>83</v>
      </c>
      <c r="R3411">
        <v>9.9</v>
      </c>
      <c r="S3411" t="s">
        <v>83</v>
      </c>
      <c r="T3411">
        <v>10.199999999999999</v>
      </c>
      <c r="U3411" t="s">
        <v>83</v>
      </c>
      <c r="V3411">
        <v>7.6</v>
      </c>
      <c r="W3411" t="s">
        <v>83</v>
      </c>
      <c r="X3411">
        <v>7.4</v>
      </c>
      <c r="Y3411" t="s">
        <v>83</v>
      </c>
      <c r="Z3411">
        <v>7.5</v>
      </c>
      <c r="AA3411" t="s">
        <v>83</v>
      </c>
      <c r="AB3411">
        <v>117</v>
      </c>
      <c r="AC3411" t="s">
        <v>83</v>
      </c>
      <c r="AD3411">
        <v>146</v>
      </c>
      <c r="AE3411" t="s">
        <v>83</v>
      </c>
      <c r="AF3411">
        <v>180</v>
      </c>
      <c r="AG3411" t="s">
        <v>83</v>
      </c>
    </row>
    <row r="3412" spans="1:33" x14ac:dyDescent="0.35">
      <c r="A3412" t="s">
        <v>79</v>
      </c>
      <c r="B3412">
        <v>12098700</v>
      </c>
      <c r="C3412" s="1">
        <v>43695</v>
      </c>
      <c r="D3412">
        <v>16.2</v>
      </c>
      <c r="E3412" t="s">
        <v>83</v>
      </c>
      <c r="F3412">
        <v>13.3</v>
      </c>
      <c r="G3412" t="s">
        <v>83</v>
      </c>
      <c r="H3412">
        <v>14.8</v>
      </c>
      <c r="I3412" t="s">
        <v>83</v>
      </c>
      <c r="J3412">
        <v>63</v>
      </c>
      <c r="K3412" t="s">
        <v>83</v>
      </c>
      <c r="L3412">
        <v>56</v>
      </c>
      <c r="M3412" t="s">
        <v>83</v>
      </c>
      <c r="N3412">
        <v>60</v>
      </c>
      <c r="O3412" t="s">
        <v>83</v>
      </c>
      <c r="P3412">
        <v>10.4</v>
      </c>
      <c r="Q3412" t="s">
        <v>83</v>
      </c>
      <c r="R3412">
        <v>9.6999999999999993</v>
      </c>
      <c r="S3412" t="s">
        <v>83</v>
      </c>
      <c r="T3412">
        <v>10</v>
      </c>
      <c r="U3412" t="s">
        <v>83</v>
      </c>
      <c r="V3412">
        <v>7.6</v>
      </c>
      <c r="W3412" t="s">
        <v>83</v>
      </c>
      <c r="X3412">
        <v>7.4</v>
      </c>
      <c r="Y3412" t="s">
        <v>83</v>
      </c>
      <c r="Z3412">
        <v>7.5</v>
      </c>
      <c r="AA3412" t="s">
        <v>83</v>
      </c>
      <c r="AB3412">
        <v>109</v>
      </c>
      <c r="AC3412" t="s">
        <v>83</v>
      </c>
      <c r="AD3412">
        <v>148</v>
      </c>
      <c r="AE3412" t="s">
        <v>83</v>
      </c>
      <c r="AF3412">
        <v>224</v>
      </c>
      <c r="AG3412" t="s">
        <v>83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3399"/>
  <sheetViews>
    <sheetView topLeftCell="A3350" workbookViewId="0">
      <selection activeCell="D33" sqref="D33:D3399"/>
    </sheetView>
  </sheetViews>
  <sheetFormatPr defaultRowHeight="14.5" x14ac:dyDescent="0.35"/>
  <cols>
    <col min="1" max="1" width="17.453125" customWidth="1"/>
    <col min="2" max="3" width="10.54296875" bestFit="1" customWidth="1"/>
    <col min="4" max="4" width="19" bestFit="1" customWidth="1"/>
    <col min="5" max="5" width="22" bestFit="1" customWidth="1"/>
  </cols>
  <sheetData>
    <row r="1" spans="1:5" x14ac:dyDescent="0.35">
      <c r="A1" t="s">
        <v>110</v>
      </c>
      <c r="B1" t="s">
        <v>111</v>
      </c>
      <c r="C1" t="s">
        <v>112</v>
      </c>
      <c r="D1" t="s">
        <v>113</v>
      </c>
      <c r="E1" t="s">
        <v>114</v>
      </c>
    </row>
    <row r="2" spans="1:5" x14ac:dyDescent="0.35">
      <c r="A2" s="4" t="s">
        <v>0</v>
      </c>
      <c r="B2" s="2" t="s">
        <v>115</v>
      </c>
      <c r="C2" s="2" t="s">
        <v>115</v>
      </c>
      <c r="D2" s="2" t="s">
        <v>115</v>
      </c>
      <c r="E2" s="2" t="s">
        <v>115</v>
      </c>
    </row>
    <row r="3" spans="1:5" x14ac:dyDescent="0.35">
      <c r="A3" s="4" t="s">
        <v>1</v>
      </c>
      <c r="B3" s="2" t="s">
        <v>115</v>
      </c>
      <c r="C3" s="2" t="s">
        <v>115</v>
      </c>
      <c r="D3" s="2" t="s">
        <v>115</v>
      </c>
      <c r="E3" s="2" t="s">
        <v>115</v>
      </c>
    </row>
    <row r="4" spans="1:5" x14ac:dyDescent="0.35">
      <c r="A4" s="4" t="s">
        <v>2</v>
      </c>
      <c r="B4" s="2" t="s">
        <v>115</v>
      </c>
      <c r="C4" s="2" t="s">
        <v>115</v>
      </c>
      <c r="D4" s="2" t="s">
        <v>115</v>
      </c>
      <c r="E4" s="2" t="s">
        <v>115</v>
      </c>
    </row>
    <row r="5" spans="1:5" x14ac:dyDescent="0.35">
      <c r="A5" s="4" t="s">
        <v>3</v>
      </c>
      <c r="B5" s="2" t="s">
        <v>115</v>
      </c>
      <c r="C5" s="2" t="s">
        <v>115</v>
      </c>
      <c r="D5" s="2" t="s">
        <v>115</v>
      </c>
      <c r="E5" s="2" t="s">
        <v>115</v>
      </c>
    </row>
    <row r="6" spans="1:5" x14ac:dyDescent="0.35">
      <c r="A6" s="4" t="s">
        <v>4</v>
      </c>
      <c r="B6" s="2" t="s">
        <v>115</v>
      </c>
      <c r="C6" s="2" t="s">
        <v>115</v>
      </c>
      <c r="D6" s="2" t="s">
        <v>115</v>
      </c>
      <c r="E6" s="2" t="s">
        <v>115</v>
      </c>
    </row>
    <row r="7" spans="1:5" x14ac:dyDescent="0.35">
      <c r="A7" s="4" t="s">
        <v>5</v>
      </c>
      <c r="B7" s="2" t="s">
        <v>115</v>
      </c>
      <c r="C7" s="2" t="s">
        <v>115</v>
      </c>
      <c r="D7" s="2" t="s">
        <v>115</v>
      </c>
      <c r="E7" s="2" t="s">
        <v>115</v>
      </c>
    </row>
    <row r="8" spans="1:5" x14ac:dyDescent="0.35">
      <c r="A8" s="4" t="s">
        <v>6</v>
      </c>
      <c r="B8" s="2" t="s">
        <v>115</v>
      </c>
      <c r="C8" s="2" t="s">
        <v>115</v>
      </c>
      <c r="D8" s="2" t="s">
        <v>115</v>
      </c>
      <c r="E8" s="2" t="s">
        <v>115</v>
      </c>
    </row>
    <row r="9" spans="1:5" x14ac:dyDescent="0.35">
      <c r="A9" s="4" t="s">
        <v>7</v>
      </c>
      <c r="B9" s="2" t="s">
        <v>115</v>
      </c>
      <c r="C9" s="2" t="s">
        <v>115</v>
      </c>
      <c r="D9" s="2" t="s">
        <v>115</v>
      </c>
      <c r="E9" s="2" t="s">
        <v>115</v>
      </c>
    </row>
    <row r="10" spans="1:5" x14ac:dyDescent="0.35">
      <c r="A10" s="4" t="s">
        <v>6</v>
      </c>
      <c r="B10" s="2" t="s">
        <v>115</v>
      </c>
      <c r="C10" s="2" t="s">
        <v>115</v>
      </c>
      <c r="D10" s="2" t="s">
        <v>115</v>
      </c>
      <c r="E10" s="2" t="s">
        <v>115</v>
      </c>
    </row>
    <row r="11" spans="1:5" x14ac:dyDescent="0.35">
      <c r="A11" s="4" t="s">
        <v>8</v>
      </c>
      <c r="B11" s="2" t="s">
        <v>115</v>
      </c>
      <c r="C11" s="2" t="s">
        <v>115</v>
      </c>
      <c r="D11" s="2" t="s">
        <v>115</v>
      </c>
      <c r="E11" s="2" t="s">
        <v>115</v>
      </c>
    </row>
    <row r="12" spans="1:5" x14ac:dyDescent="0.35">
      <c r="A12" s="4" t="s">
        <v>9</v>
      </c>
      <c r="B12" s="2" t="s">
        <v>115</v>
      </c>
      <c r="C12" s="2" t="s">
        <v>115</v>
      </c>
      <c r="D12" s="2" t="s">
        <v>115</v>
      </c>
      <c r="E12" s="2" t="s">
        <v>115</v>
      </c>
    </row>
    <row r="13" spans="1:5" x14ac:dyDescent="0.35">
      <c r="A13" s="4" t="s">
        <v>6</v>
      </c>
      <c r="B13" s="2" t="s">
        <v>115</v>
      </c>
      <c r="C13" s="2" t="s">
        <v>115</v>
      </c>
      <c r="D13" s="2" t="s">
        <v>115</v>
      </c>
      <c r="E13" s="2" t="s">
        <v>115</v>
      </c>
    </row>
    <row r="14" spans="1:5" x14ac:dyDescent="0.35">
      <c r="A14" s="4" t="s">
        <v>10</v>
      </c>
      <c r="B14" s="2" t="s">
        <v>115</v>
      </c>
      <c r="C14" s="2" t="s">
        <v>115</v>
      </c>
      <c r="D14" s="2" t="s">
        <v>115</v>
      </c>
      <c r="E14" s="2" t="s">
        <v>115</v>
      </c>
    </row>
    <row r="15" spans="1:5" x14ac:dyDescent="0.35">
      <c r="A15" s="4" t="s">
        <v>594</v>
      </c>
      <c r="B15" s="2" t="s">
        <v>115</v>
      </c>
      <c r="C15" s="2" t="s">
        <v>115</v>
      </c>
      <c r="D15" s="2" t="s">
        <v>115</v>
      </c>
      <c r="E15" s="2" t="s">
        <v>115</v>
      </c>
    </row>
    <row r="16" spans="1:5" x14ac:dyDescent="0.35">
      <c r="A16" s="4" t="s">
        <v>6</v>
      </c>
      <c r="B16" s="2" t="s">
        <v>115</v>
      </c>
      <c r="C16" s="2" t="s">
        <v>115</v>
      </c>
      <c r="D16" s="2" t="s">
        <v>115</v>
      </c>
      <c r="E16" s="2" t="s">
        <v>115</v>
      </c>
    </row>
    <row r="17" spans="1:5" x14ac:dyDescent="0.35">
      <c r="A17" s="4" t="s">
        <v>12</v>
      </c>
      <c r="B17" s="2" t="s">
        <v>115</v>
      </c>
      <c r="C17" s="2" t="s">
        <v>115</v>
      </c>
      <c r="D17" s="2" t="s">
        <v>115</v>
      </c>
      <c r="E17" s="2" t="s">
        <v>115</v>
      </c>
    </row>
    <row r="18" spans="1:5" x14ac:dyDescent="0.35">
      <c r="A18" s="4" t="s">
        <v>116</v>
      </c>
      <c r="B18" s="2" t="s">
        <v>115</v>
      </c>
      <c r="C18" s="2" t="s">
        <v>115</v>
      </c>
      <c r="D18" s="2" t="s">
        <v>115</v>
      </c>
      <c r="E18" s="2" t="s">
        <v>115</v>
      </c>
    </row>
    <row r="19" spans="1:5" x14ac:dyDescent="0.35">
      <c r="A19" s="4" t="s">
        <v>14</v>
      </c>
      <c r="B19" s="2" t="s">
        <v>115</v>
      </c>
      <c r="C19" s="2" t="s">
        <v>115</v>
      </c>
      <c r="D19" s="2" t="s">
        <v>115</v>
      </c>
      <c r="E19" s="2" t="s">
        <v>115</v>
      </c>
    </row>
    <row r="20" spans="1:5" x14ac:dyDescent="0.35">
      <c r="A20" s="4" t="s">
        <v>6</v>
      </c>
      <c r="B20" s="2" t="s">
        <v>115</v>
      </c>
      <c r="C20" s="2" t="s">
        <v>115</v>
      </c>
      <c r="D20" s="2" t="s">
        <v>115</v>
      </c>
      <c r="E20" s="2" t="s">
        <v>115</v>
      </c>
    </row>
    <row r="21" spans="1:5" x14ac:dyDescent="0.35">
      <c r="A21" s="4" t="s">
        <v>117</v>
      </c>
      <c r="B21" s="2" t="s">
        <v>115</v>
      </c>
      <c r="C21" s="2" t="s">
        <v>115</v>
      </c>
      <c r="D21" s="2" t="s">
        <v>115</v>
      </c>
      <c r="E21" s="2" t="s">
        <v>115</v>
      </c>
    </row>
    <row r="22" spans="1:5" x14ac:dyDescent="0.35">
      <c r="A22" s="4" t="s">
        <v>16</v>
      </c>
      <c r="B22" s="2" t="s">
        <v>115</v>
      </c>
      <c r="C22" s="2" t="s">
        <v>115</v>
      </c>
      <c r="D22" s="2" t="s">
        <v>115</v>
      </c>
      <c r="E22" s="2" t="s">
        <v>115</v>
      </c>
    </row>
    <row r="23" spans="1:5" x14ac:dyDescent="0.35">
      <c r="A23" s="4" t="s">
        <v>595</v>
      </c>
      <c r="B23" s="2" t="s">
        <v>115</v>
      </c>
      <c r="C23" s="2" t="s">
        <v>115</v>
      </c>
      <c r="D23" s="2" t="s">
        <v>115</v>
      </c>
      <c r="E23" s="2" t="s">
        <v>115</v>
      </c>
    </row>
    <row r="24" spans="1:5" x14ac:dyDescent="0.35">
      <c r="A24" s="4" t="s">
        <v>6</v>
      </c>
      <c r="B24" s="2" t="s">
        <v>115</v>
      </c>
      <c r="C24" s="2" t="s">
        <v>115</v>
      </c>
      <c r="D24" s="2" t="s">
        <v>115</v>
      </c>
      <c r="E24" s="2" t="s">
        <v>115</v>
      </c>
    </row>
    <row r="25" spans="1:5" x14ac:dyDescent="0.35">
      <c r="A25" s="4" t="s">
        <v>32</v>
      </c>
      <c r="B25" s="2" t="s">
        <v>115</v>
      </c>
      <c r="C25" s="2" t="s">
        <v>115</v>
      </c>
      <c r="D25" s="2" t="s">
        <v>115</v>
      </c>
      <c r="E25" s="2" t="s">
        <v>115</v>
      </c>
    </row>
    <row r="26" spans="1:5" x14ac:dyDescent="0.35">
      <c r="A26" s="4" t="s">
        <v>33</v>
      </c>
      <c r="B26" s="2" t="s">
        <v>115</v>
      </c>
      <c r="C26" s="2" t="s">
        <v>115</v>
      </c>
      <c r="D26" s="2" t="s">
        <v>115</v>
      </c>
      <c r="E26" s="2" t="s">
        <v>115</v>
      </c>
    </row>
    <row r="27" spans="1:5" x14ac:dyDescent="0.35">
      <c r="A27" s="4" t="s">
        <v>34</v>
      </c>
      <c r="B27" s="2" t="s">
        <v>115</v>
      </c>
      <c r="C27" s="2" t="s">
        <v>115</v>
      </c>
      <c r="D27" s="2" t="s">
        <v>115</v>
      </c>
      <c r="E27" s="2" t="s">
        <v>115</v>
      </c>
    </row>
    <row r="28" spans="1:5" x14ac:dyDescent="0.35">
      <c r="A28" s="4" t="s">
        <v>35</v>
      </c>
      <c r="B28" s="2" t="s">
        <v>115</v>
      </c>
      <c r="C28" s="2" t="s">
        <v>115</v>
      </c>
      <c r="D28" s="2" t="s">
        <v>115</v>
      </c>
      <c r="E28" s="2" t="s">
        <v>115</v>
      </c>
    </row>
    <row r="29" spans="1:5" x14ac:dyDescent="0.35">
      <c r="A29" s="4" t="s">
        <v>118</v>
      </c>
      <c r="B29" s="2" t="s">
        <v>115</v>
      </c>
      <c r="C29" s="2" t="s">
        <v>115</v>
      </c>
      <c r="D29" s="2" t="s">
        <v>115</v>
      </c>
      <c r="E29" s="2" t="s">
        <v>115</v>
      </c>
    </row>
    <row r="30" spans="1:5" x14ac:dyDescent="0.35">
      <c r="A30" s="2" t="s">
        <v>38</v>
      </c>
      <c r="B30" s="2" t="s">
        <v>115</v>
      </c>
      <c r="C30" s="2" t="s">
        <v>115</v>
      </c>
      <c r="D30" s="2" t="s">
        <v>115</v>
      </c>
      <c r="E30" s="2" t="s">
        <v>115</v>
      </c>
    </row>
    <row r="31" spans="1:5" x14ac:dyDescent="0.35">
      <c r="A31" s="2" t="s">
        <v>41</v>
      </c>
      <c r="B31" s="2" t="s">
        <v>42</v>
      </c>
      <c r="C31" s="2" t="s">
        <v>43</v>
      </c>
      <c r="D31" s="2" t="s">
        <v>596</v>
      </c>
      <c r="E31" s="2" t="s">
        <v>597</v>
      </c>
    </row>
    <row r="32" spans="1:5" x14ac:dyDescent="0.35">
      <c r="A32" s="2" t="s">
        <v>74</v>
      </c>
      <c r="B32" s="2" t="s">
        <v>75</v>
      </c>
      <c r="C32" s="2" t="s">
        <v>76</v>
      </c>
      <c r="D32" s="2" t="s">
        <v>77</v>
      </c>
      <c r="E32" s="2" t="s">
        <v>78</v>
      </c>
    </row>
    <row r="33" spans="1:5" x14ac:dyDescent="0.35">
      <c r="A33" s="2" t="s">
        <v>79</v>
      </c>
      <c r="B33" s="2" t="s">
        <v>119</v>
      </c>
      <c r="C33" s="1" t="s">
        <v>598</v>
      </c>
      <c r="D33" s="5" t="s">
        <v>493</v>
      </c>
      <c r="E33" s="2" t="s">
        <v>80</v>
      </c>
    </row>
    <row r="34" spans="1:5" x14ac:dyDescent="0.35">
      <c r="A34" s="2" t="s">
        <v>79</v>
      </c>
      <c r="B34" s="2" t="s">
        <v>119</v>
      </c>
      <c r="C34" s="2" t="s">
        <v>599</v>
      </c>
      <c r="D34" s="2" t="s">
        <v>600</v>
      </c>
      <c r="E34" s="2" t="s">
        <v>80</v>
      </c>
    </row>
    <row r="35" spans="1:5" x14ac:dyDescent="0.35">
      <c r="A35" s="2" t="s">
        <v>79</v>
      </c>
      <c r="B35" s="2" t="s">
        <v>119</v>
      </c>
      <c r="C35" s="2" t="s">
        <v>601</v>
      </c>
      <c r="D35" s="2" t="s">
        <v>462</v>
      </c>
      <c r="E35" s="2" t="s">
        <v>80</v>
      </c>
    </row>
    <row r="36" spans="1:5" x14ac:dyDescent="0.35">
      <c r="A36" s="2" t="s">
        <v>79</v>
      </c>
      <c r="B36" s="2" t="s">
        <v>119</v>
      </c>
      <c r="C36" s="2" t="s">
        <v>602</v>
      </c>
      <c r="D36" s="2" t="s">
        <v>203</v>
      </c>
      <c r="E36" s="2" t="s">
        <v>80</v>
      </c>
    </row>
    <row r="37" spans="1:5" x14ac:dyDescent="0.35">
      <c r="A37" s="2" t="s">
        <v>79</v>
      </c>
      <c r="B37" s="2" t="s">
        <v>119</v>
      </c>
      <c r="C37" s="2" t="s">
        <v>603</v>
      </c>
      <c r="D37" s="2" t="s">
        <v>604</v>
      </c>
      <c r="E37" s="2" t="s">
        <v>80</v>
      </c>
    </row>
    <row r="38" spans="1:5" x14ac:dyDescent="0.35">
      <c r="A38" s="2" t="s">
        <v>79</v>
      </c>
      <c r="B38" s="2" t="s">
        <v>119</v>
      </c>
      <c r="C38" s="2" t="s">
        <v>605</v>
      </c>
      <c r="D38" s="2" t="s">
        <v>153</v>
      </c>
      <c r="E38" s="2" t="s">
        <v>80</v>
      </c>
    </row>
    <row r="39" spans="1:5" x14ac:dyDescent="0.35">
      <c r="A39" s="2" t="s">
        <v>79</v>
      </c>
      <c r="B39" s="2" t="s">
        <v>119</v>
      </c>
      <c r="C39" s="2" t="s">
        <v>606</v>
      </c>
      <c r="D39" s="2" t="s">
        <v>161</v>
      </c>
      <c r="E39" s="2" t="s">
        <v>80</v>
      </c>
    </row>
    <row r="40" spans="1:5" x14ac:dyDescent="0.35">
      <c r="A40" s="2" t="s">
        <v>79</v>
      </c>
      <c r="B40" s="2" t="s">
        <v>119</v>
      </c>
      <c r="C40" s="2" t="s">
        <v>607</v>
      </c>
      <c r="D40" s="2" t="s">
        <v>156</v>
      </c>
      <c r="E40" s="2" t="s">
        <v>80</v>
      </c>
    </row>
    <row r="41" spans="1:5" x14ac:dyDescent="0.35">
      <c r="A41" s="2" t="s">
        <v>79</v>
      </c>
      <c r="B41" s="2" t="s">
        <v>119</v>
      </c>
      <c r="C41" s="2" t="s">
        <v>608</v>
      </c>
      <c r="D41" s="2" t="s">
        <v>480</v>
      </c>
      <c r="E41" s="2" t="s">
        <v>80</v>
      </c>
    </row>
    <row r="42" spans="1:5" x14ac:dyDescent="0.35">
      <c r="A42" s="2" t="s">
        <v>79</v>
      </c>
      <c r="B42" s="2" t="s">
        <v>119</v>
      </c>
      <c r="C42" s="2" t="s">
        <v>609</v>
      </c>
      <c r="D42" s="2" t="s">
        <v>404</v>
      </c>
      <c r="E42" s="2" t="s">
        <v>80</v>
      </c>
    </row>
    <row r="43" spans="1:5" x14ac:dyDescent="0.35">
      <c r="A43" s="2" t="s">
        <v>79</v>
      </c>
      <c r="B43" s="2" t="s">
        <v>119</v>
      </c>
      <c r="C43" s="2" t="s">
        <v>610</v>
      </c>
      <c r="D43" s="2" t="s">
        <v>213</v>
      </c>
      <c r="E43" s="2" t="s">
        <v>80</v>
      </c>
    </row>
    <row r="44" spans="1:5" x14ac:dyDescent="0.35">
      <c r="A44" s="2" t="s">
        <v>79</v>
      </c>
      <c r="B44" s="2" t="s">
        <v>119</v>
      </c>
      <c r="C44" s="2" t="s">
        <v>611</v>
      </c>
      <c r="D44" s="2" t="s">
        <v>155</v>
      </c>
      <c r="E44" s="2" t="s">
        <v>80</v>
      </c>
    </row>
    <row r="45" spans="1:5" x14ac:dyDescent="0.35">
      <c r="A45" s="2" t="s">
        <v>79</v>
      </c>
      <c r="B45" s="2" t="s">
        <v>119</v>
      </c>
      <c r="C45" s="2" t="s">
        <v>612</v>
      </c>
      <c r="D45" s="2" t="s">
        <v>155</v>
      </c>
      <c r="E45" s="2" t="s">
        <v>80</v>
      </c>
    </row>
    <row r="46" spans="1:5" x14ac:dyDescent="0.35">
      <c r="A46" s="2" t="s">
        <v>79</v>
      </c>
      <c r="B46" s="2" t="s">
        <v>119</v>
      </c>
      <c r="C46" s="2" t="s">
        <v>613</v>
      </c>
      <c r="D46" s="2" t="s">
        <v>219</v>
      </c>
      <c r="E46" s="2" t="s">
        <v>80</v>
      </c>
    </row>
    <row r="47" spans="1:5" x14ac:dyDescent="0.35">
      <c r="A47" s="2" t="s">
        <v>79</v>
      </c>
      <c r="B47" s="2" t="s">
        <v>119</v>
      </c>
      <c r="C47" s="2" t="s">
        <v>614</v>
      </c>
      <c r="D47" s="2" t="s">
        <v>615</v>
      </c>
      <c r="E47" s="2" t="s">
        <v>80</v>
      </c>
    </row>
    <row r="48" spans="1:5" x14ac:dyDescent="0.35">
      <c r="A48" s="2" t="s">
        <v>79</v>
      </c>
      <c r="B48" s="2" t="s">
        <v>119</v>
      </c>
      <c r="C48" s="2" t="s">
        <v>616</v>
      </c>
      <c r="D48" s="2" t="s">
        <v>120</v>
      </c>
      <c r="E48" s="2" t="s">
        <v>80</v>
      </c>
    </row>
    <row r="49" spans="1:5" x14ac:dyDescent="0.35">
      <c r="A49" s="2" t="s">
        <v>79</v>
      </c>
      <c r="B49" s="2" t="s">
        <v>119</v>
      </c>
      <c r="C49" s="2" t="s">
        <v>617</v>
      </c>
      <c r="D49" s="2" t="s">
        <v>232</v>
      </c>
      <c r="E49" s="2" t="s">
        <v>80</v>
      </c>
    </row>
    <row r="50" spans="1:5" x14ac:dyDescent="0.35">
      <c r="A50" s="2" t="s">
        <v>79</v>
      </c>
      <c r="B50" s="2" t="s">
        <v>119</v>
      </c>
      <c r="C50" s="2" t="s">
        <v>618</v>
      </c>
      <c r="D50" s="2" t="s">
        <v>244</v>
      </c>
      <c r="E50" s="2" t="s">
        <v>80</v>
      </c>
    </row>
    <row r="51" spans="1:5" x14ac:dyDescent="0.35">
      <c r="A51" s="2" t="s">
        <v>79</v>
      </c>
      <c r="B51" s="2" t="s">
        <v>119</v>
      </c>
      <c r="C51" s="2" t="s">
        <v>619</v>
      </c>
      <c r="D51" s="2" t="s">
        <v>414</v>
      </c>
      <c r="E51" s="2" t="s">
        <v>80</v>
      </c>
    </row>
    <row r="52" spans="1:5" x14ac:dyDescent="0.35">
      <c r="A52" s="2" t="s">
        <v>79</v>
      </c>
      <c r="B52" s="2" t="s">
        <v>119</v>
      </c>
      <c r="C52" s="2" t="s">
        <v>620</v>
      </c>
      <c r="D52" s="2" t="s">
        <v>237</v>
      </c>
      <c r="E52" s="2" t="s">
        <v>80</v>
      </c>
    </row>
    <row r="53" spans="1:5" x14ac:dyDescent="0.35">
      <c r="A53" s="2" t="s">
        <v>79</v>
      </c>
      <c r="B53" s="2" t="s">
        <v>119</v>
      </c>
      <c r="C53" s="2" t="s">
        <v>621</v>
      </c>
      <c r="D53" s="2" t="s">
        <v>233</v>
      </c>
      <c r="E53" s="2" t="s">
        <v>80</v>
      </c>
    </row>
    <row r="54" spans="1:5" x14ac:dyDescent="0.35">
      <c r="A54" s="2" t="s">
        <v>79</v>
      </c>
      <c r="B54" s="2" t="s">
        <v>119</v>
      </c>
      <c r="C54" s="2" t="s">
        <v>622</v>
      </c>
      <c r="D54" s="2" t="s">
        <v>225</v>
      </c>
      <c r="E54" s="2" t="s">
        <v>80</v>
      </c>
    </row>
    <row r="55" spans="1:5" x14ac:dyDescent="0.35">
      <c r="A55" s="2" t="s">
        <v>79</v>
      </c>
      <c r="B55" s="2" t="s">
        <v>119</v>
      </c>
      <c r="C55" s="2" t="s">
        <v>623</v>
      </c>
      <c r="D55" s="2" t="s">
        <v>131</v>
      </c>
      <c r="E55" s="2" t="s">
        <v>80</v>
      </c>
    </row>
    <row r="56" spans="1:5" x14ac:dyDescent="0.35">
      <c r="A56" s="2" t="s">
        <v>79</v>
      </c>
      <c r="B56" s="2" t="s">
        <v>119</v>
      </c>
      <c r="C56" s="2" t="s">
        <v>624</v>
      </c>
      <c r="D56" s="2" t="s">
        <v>136</v>
      </c>
      <c r="E56" s="2" t="s">
        <v>80</v>
      </c>
    </row>
    <row r="57" spans="1:5" x14ac:dyDescent="0.35">
      <c r="A57" s="2" t="s">
        <v>79</v>
      </c>
      <c r="B57" s="2" t="s">
        <v>119</v>
      </c>
      <c r="C57" s="2" t="s">
        <v>625</v>
      </c>
      <c r="D57" s="2" t="s">
        <v>408</v>
      </c>
      <c r="E57" s="2" t="s">
        <v>80</v>
      </c>
    </row>
    <row r="58" spans="1:5" x14ac:dyDescent="0.35">
      <c r="A58" s="2" t="s">
        <v>79</v>
      </c>
      <c r="B58" s="2" t="s">
        <v>119</v>
      </c>
      <c r="C58" s="2" t="s">
        <v>626</v>
      </c>
      <c r="D58" s="2" t="s">
        <v>136</v>
      </c>
      <c r="E58" s="2" t="s">
        <v>80</v>
      </c>
    </row>
    <row r="59" spans="1:5" x14ac:dyDescent="0.35">
      <c r="A59" s="2" t="s">
        <v>79</v>
      </c>
      <c r="B59" s="2" t="s">
        <v>119</v>
      </c>
      <c r="C59" s="2" t="s">
        <v>627</v>
      </c>
      <c r="D59" s="2" t="s">
        <v>130</v>
      </c>
      <c r="E59" s="2" t="s">
        <v>80</v>
      </c>
    </row>
    <row r="60" spans="1:5" x14ac:dyDescent="0.35">
      <c r="A60" s="2" t="s">
        <v>79</v>
      </c>
      <c r="B60" s="2" t="s">
        <v>119</v>
      </c>
      <c r="C60" s="2" t="s">
        <v>628</v>
      </c>
      <c r="D60" s="2" t="s">
        <v>123</v>
      </c>
      <c r="E60" s="2" t="s">
        <v>80</v>
      </c>
    </row>
    <row r="61" spans="1:5" x14ac:dyDescent="0.35">
      <c r="A61" s="2" t="s">
        <v>79</v>
      </c>
      <c r="B61" s="2" t="s">
        <v>119</v>
      </c>
      <c r="C61" s="2" t="s">
        <v>629</v>
      </c>
      <c r="D61" s="2" t="s">
        <v>121</v>
      </c>
      <c r="E61" s="2" t="s">
        <v>80</v>
      </c>
    </row>
    <row r="62" spans="1:5" x14ac:dyDescent="0.35">
      <c r="A62" s="2" t="s">
        <v>79</v>
      </c>
      <c r="B62" s="2" t="s">
        <v>119</v>
      </c>
      <c r="C62" s="2" t="s">
        <v>630</v>
      </c>
      <c r="D62" s="2" t="s">
        <v>631</v>
      </c>
      <c r="E62" s="2" t="s">
        <v>80</v>
      </c>
    </row>
    <row r="63" spans="1:5" x14ac:dyDescent="0.35">
      <c r="A63" s="2" t="s">
        <v>79</v>
      </c>
      <c r="B63" s="2" t="s">
        <v>119</v>
      </c>
      <c r="C63" s="2" t="s">
        <v>632</v>
      </c>
      <c r="D63" s="2" t="s">
        <v>245</v>
      </c>
      <c r="E63" s="2" t="s">
        <v>80</v>
      </c>
    </row>
    <row r="64" spans="1:5" x14ac:dyDescent="0.35">
      <c r="A64" s="2" t="s">
        <v>79</v>
      </c>
      <c r="B64" s="2" t="s">
        <v>119</v>
      </c>
      <c r="C64" s="2" t="s">
        <v>633</v>
      </c>
      <c r="D64" s="2" t="s">
        <v>254</v>
      </c>
      <c r="E64" s="2" t="s">
        <v>80</v>
      </c>
    </row>
    <row r="65" spans="1:5" x14ac:dyDescent="0.35">
      <c r="A65" s="2" t="s">
        <v>79</v>
      </c>
      <c r="B65" s="2" t="s">
        <v>119</v>
      </c>
      <c r="C65" s="2" t="s">
        <v>634</v>
      </c>
      <c r="D65" s="2" t="s">
        <v>254</v>
      </c>
      <c r="E65" s="2" t="s">
        <v>80</v>
      </c>
    </row>
    <row r="66" spans="1:5" x14ac:dyDescent="0.35">
      <c r="A66" s="2" t="s">
        <v>79</v>
      </c>
      <c r="B66" s="2" t="s">
        <v>119</v>
      </c>
      <c r="C66" s="2" t="s">
        <v>635</v>
      </c>
      <c r="D66" s="2" t="s">
        <v>261</v>
      </c>
      <c r="E66" s="2" t="s">
        <v>80</v>
      </c>
    </row>
    <row r="67" spans="1:5" x14ac:dyDescent="0.35">
      <c r="A67" s="2" t="s">
        <v>79</v>
      </c>
      <c r="B67" s="2" t="s">
        <v>119</v>
      </c>
      <c r="C67" s="2" t="s">
        <v>636</v>
      </c>
      <c r="D67" s="2" t="s">
        <v>416</v>
      </c>
      <c r="E67" s="2" t="s">
        <v>80</v>
      </c>
    </row>
    <row r="68" spans="1:5" x14ac:dyDescent="0.35">
      <c r="A68" s="2" t="s">
        <v>79</v>
      </c>
      <c r="B68" s="2" t="s">
        <v>119</v>
      </c>
      <c r="C68" s="2" t="s">
        <v>637</v>
      </c>
      <c r="D68" s="2" t="s">
        <v>265</v>
      </c>
      <c r="E68" s="2" t="s">
        <v>80</v>
      </c>
    </row>
    <row r="69" spans="1:5" x14ac:dyDescent="0.35">
      <c r="A69" s="2" t="s">
        <v>79</v>
      </c>
      <c r="B69" s="2" t="s">
        <v>119</v>
      </c>
      <c r="C69" s="2" t="s">
        <v>638</v>
      </c>
      <c r="D69" s="2" t="s">
        <v>258</v>
      </c>
      <c r="E69" s="2" t="s">
        <v>80</v>
      </c>
    </row>
    <row r="70" spans="1:5" x14ac:dyDescent="0.35">
      <c r="A70" s="2" t="s">
        <v>79</v>
      </c>
      <c r="B70" s="2" t="s">
        <v>119</v>
      </c>
      <c r="C70" s="2" t="s">
        <v>639</v>
      </c>
      <c r="D70" s="2" t="s">
        <v>500</v>
      </c>
      <c r="E70" s="2" t="s">
        <v>80</v>
      </c>
    </row>
    <row r="71" spans="1:5" x14ac:dyDescent="0.35">
      <c r="A71" s="2" t="s">
        <v>79</v>
      </c>
      <c r="B71" s="2" t="s">
        <v>119</v>
      </c>
      <c r="C71" s="2" t="s">
        <v>640</v>
      </c>
      <c r="D71" s="2" t="s">
        <v>233</v>
      </c>
      <c r="E71" s="2" t="s">
        <v>80</v>
      </c>
    </row>
    <row r="72" spans="1:5" x14ac:dyDescent="0.35">
      <c r="A72" s="2" t="s">
        <v>79</v>
      </c>
      <c r="B72" s="2" t="s">
        <v>119</v>
      </c>
      <c r="C72" s="2" t="s">
        <v>641</v>
      </c>
      <c r="D72" s="2" t="s">
        <v>411</v>
      </c>
      <c r="E72" s="2" t="s">
        <v>80</v>
      </c>
    </row>
    <row r="73" spans="1:5" x14ac:dyDescent="0.35">
      <c r="A73" s="2" t="s">
        <v>79</v>
      </c>
      <c r="B73" s="2" t="s">
        <v>119</v>
      </c>
      <c r="C73" s="2" t="s">
        <v>642</v>
      </c>
      <c r="D73" s="2" t="s">
        <v>411</v>
      </c>
      <c r="E73" s="2" t="s">
        <v>80</v>
      </c>
    </row>
    <row r="74" spans="1:5" x14ac:dyDescent="0.35">
      <c r="A74" s="2" t="s">
        <v>79</v>
      </c>
      <c r="B74" s="2" t="s">
        <v>119</v>
      </c>
      <c r="C74" s="2" t="s">
        <v>643</v>
      </c>
      <c r="D74" s="2" t="s">
        <v>135</v>
      </c>
      <c r="E74" s="2" t="s">
        <v>80</v>
      </c>
    </row>
    <row r="75" spans="1:5" x14ac:dyDescent="0.35">
      <c r="A75" s="2" t="s">
        <v>79</v>
      </c>
      <c r="B75" s="2" t="s">
        <v>119</v>
      </c>
      <c r="C75" s="2" t="s">
        <v>644</v>
      </c>
      <c r="D75" s="2" t="s">
        <v>251</v>
      </c>
      <c r="E75" s="2" t="s">
        <v>80</v>
      </c>
    </row>
    <row r="76" spans="1:5" x14ac:dyDescent="0.35">
      <c r="A76" s="2" t="s">
        <v>79</v>
      </c>
      <c r="B76" s="2" t="s">
        <v>119</v>
      </c>
      <c r="C76" s="2" t="s">
        <v>645</v>
      </c>
      <c r="D76" s="2" t="s">
        <v>271</v>
      </c>
      <c r="E76" s="2" t="s">
        <v>80</v>
      </c>
    </row>
    <row r="77" spans="1:5" x14ac:dyDescent="0.35">
      <c r="A77" s="2" t="s">
        <v>79</v>
      </c>
      <c r="B77" s="2" t="s">
        <v>119</v>
      </c>
      <c r="C77" s="2" t="s">
        <v>646</v>
      </c>
      <c r="D77" s="2" t="s">
        <v>271</v>
      </c>
      <c r="E77" s="2" t="s">
        <v>80</v>
      </c>
    </row>
    <row r="78" spans="1:5" x14ac:dyDescent="0.35">
      <c r="A78" s="2" t="s">
        <v>79</v>
      </c>
      <c r="B78" s="2" t="s">
        <v>119</v>
      </c>
      <c r="C78" s="2" t="s">
        <v>647</v>
      </c>
      <c r="D78" s="2" t="s">
        <v>264</v>
      </c>
      <c r="E78" s="2" t="s">
        <v>80</v>
      </c>
    </row>
    <row r="79" spans="1:5" x14ac:dyDescent="0.35">
      <c r="A79" s="2" t="s">
        <v>79</v>
      </c>
      <c r="B79" s="2" t="s">
        <v>119</v>
      </c>
      <c r="C79" s="2" t="s">
        <v>648</v>
      </c>
      <c r="D79" s="2" t="s">
        <v>271</v>
      </c>
      <c r="E79" s="2" t="s">
        <v>80</v>
      </c>
    </row>
    <row r="80" spans="1:5" x14ac:dyDescent="0.35">
      <c r="A80" s="2" t="s">
        <v>79</v>
      </c>
      <c r="B80" s="2" t="s">
        <v>119</v>
      </c>
      <c r="C80" s="2" t="s">
        <v>649</v>
      </c>
      <c r="D80" s="2" t="s">
        <v>275</v>
      </c>
      <c r="E80" s="2" t="s">
        <v>80</v>
      </c>
    </row>
    <row r="81" spans="1:5" x14ac:dyDescent="0.35">
      <c r="A81" s="2" t="s">
        <v>79</v>
      </c>
      <c r="B81" s="2" t="s">
        <v>119</v>
      </c>
      <c r="C81" s="2" t="s">
        <v>650</v>
      </c>
      <c r="D81" s="2" t="s">
        <v>277</v>
      </c>
      <c r="E81" s="2" t="s">
        <v>80</v>
      </c>
    </row>
    <row r="82" spans="1:5" x14ac:dyDescent="0.35">
      <c r="A82" s="2" t="s">
        <v>79</v>
      </c>
      <c r="B82" s="2" t="s">
        <v>119</v>
      </c>
      <c r="C82" s="2" t="s">
        <v>651</v>
      </c>
      <c r="D82" s="2" t="s">
        <v>285</v>
      </c>
      <c r="E82" s="2" t="s">
        <v>80</v>
      </c>
    </row>
    <row r="83" spans="1:5" x14ac:dyDescent="0.35">
      <c r="A83" s="2" t="s">
        <v>79</v>
      </c>
      <c r="B83" s="2" t="s">
        <v>119</v>
      </c>
      <c r="C83" s="2" t="s">
        <v>652</v>
      </c>
      <c r="D83" s="2" t="s">
        <v>285</v>
      </c>
      <c r="E83" s="2" t="s">
        <v>80</v>
      </c>
    </row>
    <row r="84" spans="1:5" x14ac:dyDescent="0.35">
      <c r="A84" s="2" t="s">
        <v>79</v>
      </c>
      <c r="B84" s="2" t="s">
        <v>119</v>
      </c>
      <c r="C84" s="2" t="s">
        <v>653</v>
      </c>
      <c r="D84" s="2" t="s">
        <v>418</v>
      </c>
      <c r="E84" s="2" t="s">
        <v>80</v>
      </c>
    </row>
    <row r="85" spans="1:5" x14ac:dyDescent="0.35">
      <c r="A85" s="2" t="s">
        <v>79</v>
      </c>
      <c r="B85" s="2" t="s">
        <v>119</v>
      </c>
      <c r="C85" s="2" t="s">
        <v>654</v>
      </c>
      <c r="D85" s="2" t="s">
        <v>285</v>
      </c>
      <c r="E85" s="2" t="s">
        <v>80</v>
      </c>
    </row>
    <row r="86" spans="1:5" x14ac:dyDescent="0.35">
      <c r="A86" s="2" t="s">
        <v>79</v>
      </c>
      <c r="B86" s="2" t="s">
        <v>119</v>
      </c>
      <c r="C86" s="2" t="s">
        <v>655</v>
      </c>
      <c r="D86" s="2" t="s">
        <v>295</v>
      </c>
      <c r="E86" s="2" t="s">
        <v>80</v>
      </c>
    </row>
    <row r="87" spans="1:5" x14ac:dyDescent="0.35">
      <c r="A87" s="2" t="s">
        <v>79</v>
      </c>
      <c r="B87" s="2" t="s">
        <v>119</v>
      </c>
      <c r="C87" s="2" t="s">
        <v>656</v>
      </c>
      <c r="D87" s="2" t="s">
        <v>291</v>
      </c>
      <c r="E87" s="2" t="s">
        <v>80</v>
      </c>
    </row>
    <row r="88" spans="1:5" x14ac:dyDescent="0.35">
      <c r="A88" s="2" t="s">
        <v>79</v>
      </c>
      <c r="B88" s="2" t="s">
        <v>119</v>
      </c>
      <c r="C88" s="2" t="s">
        <v>657</v>
      </c>
      <c r="D88" s="2" t="s">
        <v>292</v>
      </c>
      <c r="E88" s="2" t="s">
        <v>80</v>
      </c>
    </row>
    <row r="89" spans="1:5" x14ac:dyDescent="0.35">
      <c r="A89" s="2" t="s">
        <v>79</v>
      </c>
      <c r="B89" s="2" t="s">
        <v>119</v>
      </c>
      <c r="C89" s="2" t="s">
        <v>658</v>
      </c>
      <c r="D89" s="2" t="s">
        <v>301</v>
      </c>
      <c r="E89" s="2" t="s">
        <v>80</v>
      </c>
    </row>
    <row r="90" spans="1:5" x14ac:dyDescent="0.35">
      <c r="A90" s="2" t="s">
        <v>79</v>
      </c>
      <c r="B90" s="2" t="s">
        <v>119</v>
      </c>
      <c r="C90" s="2" t="s">
        <v>659</v>
      </c>
      <c r="D90" s="2" t="s">
        <v>307</v>
      </c>
      <c r="E90" s="2" t="s">
        <v>80</v>
      </c>
    </row>
    <row r="91" spans="1:5" x14ac:dyDescent="0.35">
      <c r="A91" s="2" t="s">
        <v>79</v>
      </c>
      <c r="B91" s="2" t="s">
        <v>119</v>
      </c>
      <c r="C91" s="2" t="s">
        <v>660</v>
      </c>
      <c r="D91" s="2" t="s">
        <v>292</v>
      </c>
      <c r="E91" s="2" t="s">
        <v>80</v>
      </c>
    </row>
    <row r="92" spans="1:5" x14ac:dyDescent="0.35">
      <c r="A92" s="2" t="s">
        <v>79</v>
      </c>
      <c r="B92" s="2" t="s">
        <v>119</v>
      </c>
      <c r="C92" s="2" t="s">
        <v>661</v>
      </c>
      <c r="D92" s="2" t="s">
        <v>302</v>
      </c>
      <c r="E92" s="2" t="s">
        <v>80</v>
      </c>
    </row>
    <row r="93" spans="1:5" x14ac:dyDescent="0.35">
      <c r="A93" s="2" t="s">
        <v>79</v>
      </c>
      <c r="B93" s="2" t="s">
        <v>119</v>
      </c>
      <c r="C93" s="2" t="s">
        <v>662</v>
      </c>
      <c r="D93" s="2" t="s">
        <v>306</v>
      </c>
      <c r="E93" s="2" t="s">
        <v>80</v>
      </c>
    </row>
    <row r="94" spans="1:5" x14ac:dyDescent="0.35">
      <c r="A94" s="2" t="s">
        <v>79</v>
      </c>
      <c r="B94" s="2" t="s">
        <v>119</v>
      </c>
      <c r="C94" s="2" t="s">
        <v>663</v>
      </c>
      <c r="D94" s="2" t="s">
        <v>390</v>
      </c>
      <c r="E94" s="2" t="s">
        <v>80</v>
      </c>
    </row>
    <row r="95" spans="1:5" x14ac:dyDescent="0.35">
      <c r="A95" s="2" t="s">
        <v>79</v>
      </c>
      <c r="B95" s="2" t="s">
        <v>119</v>
      </c>
      <c r="C95" s="2" t="s">
        <v>664</v>
      </c>
      <c r="D95" s="2" t="s">
        <v>317</v>
      </c>
      <c r="E95" s="2" t="s">
        <v>80</v>
      </c>
    </row>
    <row r="96" spans="1:5" x14ac:dyDescent="0.35">
      <c r="A96" s="2" t="s">
        <v>79</v>
      </c>
      <c r="B96" s="2" t="s">
        <v>119</v>
      </c>
      <c r="C96" s="2" t="s">
        <v>665</v>
      </c>
      <c r="D96" s="2" t="s">
        <v>666</v>
      </c>
      <c r="E96" s="2" t="s">
        <v>80</v>
      </c>
    </row>
    <row r="97" spans="1:5" x14ac:dyDescent="0.35">
      <c r="A97" s="2" t="s">
        <v>79</v>
      </c>
      <c r="B97" s="2" t="s">
        <v>119</v>
      </c>
      <c r="C97" s="2" t="s">
        <v>667</v>
      </c>
      <c r="D97" s="2" t="s">
        <v>318</v>
      </c>
      <c r="E97" s="2" t="s">
        <v>80</v>
      </c>
    </row>
    <row r="98" spans="1:5" x14ac:dyDescent="0.35">
      <c r="A98" s="2" t="s">
        <v>79</v>
      </c>
      <c r="B98" s="2" t="s">
        <v>119</v>
      </c>
      <c r="C98" s="2" t="s">
        <v>668</v>
      </c>
      <c r="D98" s="2" t="s">
        <v>315</v>
      </c>
      <c r="E98" s="2" t="s">
        <v>80</v>
      </c>
    </row>
    <row r="99" spans="1:5" x14ac:dyDescent="0.35">
      <c r="A99" s="2" t="s">
        <v>79</v>
      </c>
      <c r="B99" s="2" t="s">
        <v>119</v>
      </c>
      <c r="C99" s="2" t="s">
        <v>669</v>
      </c>
      <c r="D99" s="2" t="s">
        <v>312</v>
      </c>
      <c r="E99" s="2" t="s">
        <v>80</v>
      </c>
    </row>
    <row r="100" spans="1:5" x14ac:dyDescent="0.35">
      <c r="A100" s="2" t="s">
        <v>79</v>
      </c>
      <c r="B100" s="2" t="s">
        <v>119</v>
      </c>
      <c r="C100" s="2" t="s">
        <v>670</v>
      </c>
      <c r="D100" s="2" t="s">
        <v>671</v>
      </c>
      <c r="E100" s="2" t="s">
        <v>80</v>
      </c>
    </row>
    <row r="101" spans="1:5" x14ac:dyDescent="0.35">
      <c r="A101" s="2" t="s">
        <v>79</v>
      </c>
      <c r="B101" s="2" t="s">
        <v>119</v>
      </c>
      <c r="C101" s="2" t="s">
        <v>672</v>
      </c>
      <c r="D101" s="2" t="s">
        <v>673</v>
      </c>
      <c r="E101" s="2" t="s">
        <v>80</v>
      </c>
    </row>
    <row r="102" spans="1:5" x14ac:dyDescent="0.35">
      <c r="A102" s="2" t="s">
        <v>79</v>
      </c>
      <c r="B102" s="2" t="s">
        <v>119</v>
      </c>
      <c r="C102" s="2" t="s">
        <v>674</v>
      </c>
      <c r="D102" s="2" t="s">
        <v>675</v>
      </c>
      <c r="E102" s="2" t="s">
        <v>80</v>
      </c>
    </row>
    <row r="103" spans="1:5" x14ac:dyDescent="0.35">
      <c r="A103" s="2" t="s">
        <v>79</v>
      </c>
      <c r="B103" s="2" t="s">
        <v>119</v>
      </c>
      <c r="C103" s="2" t="s">
        <v>676</v>
      </c>
      <c r="D103" s="2" t="s">
        <v>677</v>
      </c>
      <c r="E103" s="2" t="s">
        <v>80</v>
      </c>
    </row>
    <row r="104" spans="1:5" x14ac:dyDescent="0.35">
      <c r="A104" s="2" t="s">
        <v>79</v>
      </c>
      <c r="B104" s="2" t="s">
        <v>119</v>
      </c>
      <c r="C104" s="2" t="s">
        <v>678</v>
      </c>
      <c r="D104" s="2" t="s">
        <v>679</v>
      </c>
      <c r="E104" s="2" t="s">
        <v>80</v>
      </c>
    </row>
    <row r="105" spans="1:5" x14ac:dyDescent="0.35">
      <c r="A105" s="2" t="s">
        <v>79</v>
      </c>
      <c r="B105" s="2" t="s">
        <v>119</v>
      </c>
      <c r="C105" s="2" t="s">
        <v>680</v>
      </c>
      <c r="D105" s="2" t="s">
        <v>681</v>
      </c>
      <c r="E105" s="2" t="s">
        <v>80</v>
      </c>
    </row>
    <row r="106" spans="1:5" x14ac:dyDescent="0.35">
      <c r="A106" s="2" t="s">
        <v>79</v>
      </c>
      <c r="B106" s="2" t="s">
        <v>119</v>
      </c>
      <c r="C106" s="2" t="s">
        <v>682</v>
      </c>
      <c r="D106" s="2" t="s">
        <v>683</v>
      </c>
      <c r="E106" s="2" t="s">
        <v>80</v>
      </c>
    </row>
    <row r="107" spans="1:5" x14ac:dyDescent="0.35">
      <c r="A107" s="2" t="s">
        <v>79</v>
      </c>
      <c r="B107" s="2" t="s">
        <v>119</v>
      </c>
      <c r="C107" s="2" t="s">
        <v>684</v>
      </c>
      <c r="D107" s="2" t="s">
        <v>685</v>
      </c>
      <c r="E107" s="2" t="s">
        <v>80</v>
      </c>
    </row>
    <row r="108" spans="1:5" x14ac:dyDescent="0.35">
      <c r="A108" s="2" t="s">
        <v>79</v>
      </c>
      <c r="B108" s="2" t="s">
        <v>119</v>
      </c>
      <c r="C108" s="2" t="s">
        <v>686</v>
      </c>
      <c r="D108" s="2" t="s">
        <v>335</v>
      </c>
      <c r="E108" s="2" t="s">
        <v>80</v>
      </c>
    </row>
    <row r="109" spans="1:5" x14ac:dyDescent="0.35">
      <c r="A109" s="2" t="s">
        <v>79</v>
      </c>
      <c r="B109" s="2" t="s">
        <v>119</v>
      </c>
      <c r="C109" s="2" t="s">
        <v>687</v>
      </c>
      <c r="D109" s="2" t="s">
        <v>688</v>
      </c>
      <c r="E109" s="2" t="s">
        <v>80</v>
      </c>
    </row>
    <row r="110" spans="1:5" x14ac:dyDescent="0.35">
      <c r="A110" s="2" t="s">
        <v>79</v>
      </c>
      <c r="B110" s="2" t="s">
        <v>119</v>
      </c>
      <c r="C110" s="2" t="s">
        <v>689</v>
      </c>
      <c r="D110" s="2" t="s">
        <v>516</v>
      </c>
      <c r="E110" s="2" t="s">
        <v>80</v>
      </c>
    </row>
    <row r="111" spans="1:5" x14ac:dyDescent="0.35">
      <c r="A111" s="2" t="s">
        <v>79</v>
      </c>
      <c r="B111" s="2" t="s">
        <v>119</v>
      </c>
      <c r="C111" s="2" t="s">
        <v>690</v>
      </c>
      <c r="D111" s="2" t="s">
        <v>691</v>
      </c>
      <c r="E111" s="2" t="s">
        <v>80</v>
      </c>
    </row>
    <row r="112" spans="1:5" x14ac:dyDescent="0.35">
      <c r="A112" s="2" t="s">
        <v>79</v>
      </c>
      <c r="B112" s="2" t="s">
        <v>119</v>
      </c>
      <c r="C112" s="2" t="s">
        <v>692</v>
      </c>
      <c r="D112" s="2" t="s">
        <v>693</v>
      </c>
      <c r="E112" s="2" t="s">
        <v>80</v>
      </c>
    </row>
    <row r="113" spans="1:5" x14ac:dyDescent="0.35">
      <c r="A113" s="2" t="s">
        <v>79</v>
      </c>
      <c r="B113" s="2" t="s">
        <v>119</v>
      </c>
      <c r="C113" s="2" t="s">
        <v>694</v>
      </c>
      <c r="D113" s="2" t="s">
        <v>695</v>
      </c>
      <c r="E113" s="2" t="s">
        <v>80</v>
      </c>
    </row>
    <row r="114" spans="1:5" x14ac:dyDescent="0.35">
      <c r="A114" s="2" t="s">
        <v>79</v>
      </c>
      <c r="B114" s="2" t="s">
        <v>119</v>
      </c>
      <c r="C114" s="2" t="s">
        <v>696</v>
      </c>
      <c r="D114" s="2" t="s">
        <v>697</v>
      </c>
      <c r="E114" s="2" t="s">
        <v>80</v>
      </c>
    </row>
    <row r="115" spans="1:5" x14ac:dyDescent="0.35">
      <c r="A115" s="2" t="s">
        <v>79</v>
      </c>
      <c r="B115" s="2" t="s">
        <v>119</v>
      </c>
      <c r="C115" s="2" t="s">
        <v>698</v>
      </c>
      <c r="D115" s="2" t="s">
        <v>699</v>
      </c>
      <c r="E115" s="2" t="s">
        <v>700</v>
      </c>
    </row>
    <row r="116" spans="1:5" x14ac:dyDescent="0.35">
      <c r="A116" s="2" t="s">
        <v>79</v>
      </c>
      <c r="B116" s="2" t="s">
        <v>119</v>
      </c>
      <c r="C116" s="2" t="s">
        <v>701</v>
      </c>
      <c r="D116" s="2" t="s">
        <v>356</v>
      </c>
      <c r="E116" s="2" t="s">
        <v>700</v>
      </c>
    </row>
    <row r="117" spans="1:5" x14ac:dyDescent="0.35">
      <c r="A117" s="2" t="s">
        <v>79</v>
      </c>
      <c r="B117" s="2" t="s">
        <v>119</v>
      </c>
      <c r="C117" s="2" t="s">
        <v>702</v>
      </c>
      <c r="D117" s="2" t="s">
        <v>540</v>
      </c>
      <c r="E117" s="2" t="s">
        <v>700</v>
      </c>
    </row>
    <row r="118" spans="1:5" x14ac:dyDescent="0.35">
      <c r="A118" s="2" t="s">
        <v>79</v>
      </c>
      <c r="B118" s="2" t="s">
        <v>119</v>
      </c>
      <c r="C118" s="2" t="s">
        <v>703</v>
      </c>
      <c r="D118" s="2" t="s">
        <v>704</v>
      </c>
      <c r="E118" s="2" t="s">
        <v>80</v>
      </c>
    </row>
    <row r="119" spans="1:5" x14ac:dyDescent="0.35">
      <c r="A119" s="2" t="s">
        <v>79</v>
      </c>
      <c r="B119" s="2" t="s">
        <v>119</v>
      </c>
      <c r="C119" s="2" t="s">
        <v>705</v>
      </c>
      <c r="D119" s="2" t="s">
        <v>695</v>
      </c>
      <c r="E119" s="2" t="s">
        <v>80</v>
      </c>
    </row>
    <row r="120" spans="1:5" x14ac:dyDescent="0.35">
      <c r="A120" s="2" t="s">
        <v>79</v>
      </c>
      <c r="B120" s="2" t="s">
        <v>119</v>
      </c>
      <c r="C120" s="2" t="s">
        <v>706</v>
      </c>
      <c r="D120" s="2" t="s">
        <v>699</v>
      </c>
      <c r="E120" s="2" t="s">
        <v>700</v>
      </c>
    </row>
    <row r="121" spans="1:5" x14ac:dyDescent="0.35">
      <c r="A121" s="2" t="s">
        <v>79</v>
      </c>
      <c r="B121" s="2" t="s">
        <v>119</v>
      </c>
      <c r="C121" s="2" t="s">
        <v>707</v>
      </c>
      <c r="D121" s="2" t="s">
        <v>708</v>
      </c>
      <c r="E121" s="2" t="s">
        <v>700</v>
      </c>
    </row>
    <row r="122" spans="1:5" x14ac:dyDescent="0.35">
      <c r="A122" s="2" t="s">
        <v>79</v>
      </c>
      <c r="B122" s="2" t="s">
        <v>119</v>
      </c>
      <c r="C122" s="2" t="s">
        <v>709</v>
      </c>
      <c r="D122" s="2" t="s">
        <v>710</v>
      </c>
      <c r="E122" s="2" t="s">
        <v>700</v>
      </c>
    </row>
    <row r="123" spans="1:5" x14ac:dyDescent="0.35">
      <c r="A123" s="2" t="s">
        <v>79</v>
      </c>
      <c r="B123" s="2" t="s">
        <v>119</v>
      </c>
      <c r="C123" s="2" t="s">
        <v>711</v>
      </c>
      <c r="D123" s="2" t="s">
        <v>712</v>
      </c>
      <c r="E123" s="2" t="s">
        <v>700</v>
      </c>
    </row>
    <row r="124" spans="1:5" x14ac:dyDescent="0.35">
      <c r="A124" s="2" t="s">
        <v>79</v>
      </c>
      <c r="B124" s="2" t="s">
        <v>119</v>
      </c>
      <c r="C124" s="2" t="s">
        <v>713</v>
      </c>
      <c r="D124" s="2" t="s">
        <v>714</v>
      </c>
      <c r="E124" s="2" t="s">
        <v>700</v>
      </c>
    </row>
    <row r="125" spans="1:5" x14ac:dyDescent="0.35">
      <c r="A125" s="2" t="s">
        <v>79</v>
      </c>
      <c r="B125" s="2" t="s">
        <v>119</v>
      </c>
      <c r="C125" s="2" t="s">
        <v>715</v>
      </c>
      <c r="D125" s="2" t="s">
        <v>305</v>
      </c>
      <c r="E125" s="2" t="s">
        <v>80</v>
      </c>
    </row>
    <row r="126" spans="1:5" x14ac:dyDescent="0.35">
      <c r="A126" s="2" t="s">
        <v>79</v>
      </c>
      <c r="B126" s="2" t="s">
        <v>119</v>
      </c>
      <c r="C126" s="2" t="s">
        <v>716</v>
      </c>
      <c r="D126" s="2" t="s">
        <v>717</v>
      </c>
      <c r="E126" s="2" t="s">
        <v>80</v>
      </c>
    </row>
    <row r="127" spans="1:5" x14ac:dyDescent="0.35">
      <c r="A127" s="2" t="s">
        <v>79</v>
      </c>
      <c r="B127" s="2" t="s">
        <v>119</v>
      </c>
      <c r="C127" s="2" t="s">
        <v>718</v>
      </c>
      <c r="D127" s="2" t="s">
        <v>719</v>
      </c>
      <c r="E127" s="2" t="s">
        <v>80</v>
      </c>
    </row>
    <row r="128" spans="1:5" x14ac:dyDescent="0.35">
      <c r="A128" s="2" t="s">
        <v>79</v>
      </c>
      <c r="B128" s="2" t="s">
        <v>119</v>
      </c>
      <c r="C128" s="2" t="s">
        <v>720</v>
      </c>
      <c r="D128" s="2" t="s">
        <v>538</v>
      </c>
      <c r="E128" s="2" t="s">
        <v>80</v>
      </c>
    </row>
    <row r="129" spans="1:5" x14ac:dyDescent="0.35">
      <c r="A129" s="2" t="s">
        <v>79</v>
      </c>
      <c r="B129" s="2" t="s">
        <v>119</v>
      </c>
      <c r="C129" s="2" t="s">
        <v>721</v>
      </c>
      <c r="D129" s="2" t="s">
        <v>356</v>
      </c>
      <c r="E129" s="2" t="s">
        <v>700</v>
      </c>
    </row>
    <row r="130" spans="1:5" x14ac:dyDescent="0.35">
      <c r="A130" s="2" t="s">
        <v>79</v>
      </c>
      <c r="B130" s="2" t="s">
        <v>119</v>
      </c>
      <c r="C130" s="2" t="s">
        <v>722</v>
      </c>
      <c r="D130" s="2" t="s">
        <v>547</v>
      </c>
      <c r="E130" s="2" t="s">
        <v>700</v>
      </c>
    </row>
    <row r="131" spans="1:5" x14ac:dyDescent="0.35">
      <c r="A131" s="2" t="s">
        <v>79</v>
      </c>
      <c r="B131" s="2" t="s">
        <v>119</v>
      </c>
      <c r="C131" s="2" t="s">
        <v>723</v>
      </c>
      <c r="D131" s="2" t="s">
        <v>540</v>
      </c>
      <c r="E131" s="2" t="s">
        <v>700</v>
      </c>
    </row>
    <row r="132" spans="1:5" x14ac:dyDescent="0.35">
      <c r="A132" s="2" t="s">
        <v>79</v>
      </c>
      <c r="B132" s="2" t="s">
        <v>119</v>
      </c>
      <c r="C132" s="2" t="s">
        <v>724</v>
      </c>
      <c r="D132" s="2" t="s">
        <v>516</v>
      </c>
      <c r="E132" s="2" t="s">
        <v>80</v>
      </c>
    </row>
    <row r="133" spans="1:5" x14ac:dyDescent="0.35">
      <c r="A133" s="2" t="s">
        <v>79</v>
      </c>
      <c r="B133" s="2" t="s">
        <v>119</v>
      </c>
      <c r="C133" s="2" t="s">
        <v>725</v>
      </c>
      <c r="D133" s="2" t="s">
        <v>726</v>
      </c>
      <c r="E133" s="2" t="s">
        <v>80</v>
      </c>
    </row>
    <row r="134" spans="1:5" x14ac:dyDescent="0.35">
      <c r="A134" s="2" t="s">
        <v>79</v>
      </c>
      <c r="B134" s="2" t="s">
        <v>119</v>
      </c>
      <c r="C134" s="2" t="s">
        <v>727</v>
      </c>
      <c r="D134" s="2" t="s">
        <v>547</v>
      </c>
      <c r="E134" s="2" t="s">
        <v>700</v>
      </c>
    </row>
    <row r="135" spans="1:5" x14ac:dyDescent="0.35">
      <c r="A135" s="2" t="s">
        <v>79</v>
      </c>
      <c r="B135" s="2" t="s">
        <v>119</v>
      </c>
      <c r="C135" s="2" t="s">
        <v>728</v>
      </c>
      <c r="D135" s="2" t="s">
        <v>365</v>
      </c>
      <c r="E135" s="2" t="s">
        <v>700</v>
      </c>
    </row>
    <row r="136" spans="1:5" x14ac:dyDescent="0.35">
      <c r="A136" s="2" t="s">
        <v>79</v>
      </c>
      <c r="B136" s="2" t="s">
        <v>119</v>
      </c>
      <c r="C136" s="2" t="s">
        <v>729</v>
      </c>
      <c r="D136" s="2" t="s">
        <v>730</v>
      </c>
      <c r="E136" s="2" t="s">
        <v>700</v>
      </c>
    </row>
    <row r="137" spans="1:5" x14ac:dyDescent="0.35">
      <c r="A137" s="2" t="s">
        <v>79</v>
      </c>
      <c r="B137" s="2" t="s">
        <v>119</v>
      </c>
      <c r="C137" s="2" t="s">
        <v>731</v>
      </c>
      <c r="D137" s="2" t="s">
        <v>710</v>
      </c>
      <c r="E137" s="2" t="s">
        <v>700</v>
      </c>
    </row>
    <row r="138" spans="1:5" x14ac:dyDescent="0.35">
      <c r="A138" s="2" t="s">
        <v>79</v>
      </c>
      <c r="B138" s="2" t="s">
        <v>119</v>
      </c>
      <c r="C138" s="2" t="s">
        <v>732</v>
      </c>
      <c r="D138" s="2" t="s">
        <v>708</v>
      </c>
      <c r="E138" s="2" t="s">
        <v>700</v>
      </c>
    </row>
    <row r="139" spans="1:5" x14ac:dyDescent="0.35">
      <c r="A139" s="2" t="s">
        <v>79</v>
      </c>
      <c r="B139" s="2" t="s">
        <v>119</v>
      </c>
      <c r="C139" s="2" t="s">
        <v>733</v>
      </c>
      <c r="D139" s="2" t="s">
        <v>734</v>
      </c>
      <c r="E139" s="2" t="s">
        <v>80</v>
      </c>
    </row>
    <row r="140" spans="1:5" x14ac:dyDescent="0.35">
      <c r="A140" s="2" t="s">
        <v>79</v>
      </c>
      <c r="B140" s="2" t="s">
        <v>119</v>
      </c>
      <c r="C140" s="2" t="s">
        <v>735</v>
      </c>
      <c r="D140" s="2" t="s">
        <v>736</v>
      </c>
      <c r="E140" s="2" t="s">
        <v>80</v>
      </c>
    </row>
    <row r="141" spans="1:5" x14ac:dyDescent="0.35">
      <c r="A141" s="2" t="s">
        <v>79</v>
      </c>
      <c r="B141" s="2" t="s">
        <v>119</v>
      </c>
      <c r="C141" s="2" t="s">
        <v>737</v>
      </c>
      <c r="D141" s="2" t="s">
        <v>524</v>
      </c>
      <c r="E141" s="2" t="s">
        <v>80</v>
      </c>
    </row>
    <row r="142" spans="1:5" x14ac:dyDescent="0.35">
      <c r="A142" s="2" t="s">
        <v>79</v>
      </c>
      <c r="B142" s="2" t="s">
        <v>119</v>
      </c>
      <c r="C142" s="2" t="s">
        <v>738</v>
      </c>
      <c r="D142" s="2" t="s">
        <v>329</v>
      </c>
      <c r="E142" s="2" t="s">
        <v>80</v>
      </c>
    </row>
    <row r="143" spans="1:5" x14ac:dyDescent="0.35">
      <c r="A143" s="2" t="s">
        <v>79</v>
      </c>
      <c r="B143" s="2" t="s">
        <v>119</v>
      </c>
      <c r="C143" s="2" t="s">
        <v>739</v>
      </c>
      <c r="D143" s="2" t="s">
        <v>316</v>
      </c>
      <c r="E143" s="2" t="s">
        <v>80</v>
      </c>
    </row>
    <row r="144" spans="1:5" x14ac:dyDescent="0.35">
      <c r="A144" s="2" t="s">
        <v>79</v>
      </c>
      <c r="B144" s="2" t="s">
        <v>119</v>
      </c>
      <c r="C144" s="2" t="s">
        <v>740</v>
      </c>
      <c r="D144" s="2" t="s">
        <v>318</v>
      </c>
      <c r="E144" s="2" t="s">
        <v>80</v>
      </c>
    </row>
    <row r="145" spans="1:5" x14ac:dyDescent="0.35">
      <c r="A145" s="2" t="s">
        <v>79</v>
      </c>
      <c r="B145" s="2" t="s">
        <v>119</v>
      </c>
      <c r="C145" s="2" t="s">
        <v>741</v>
      </c>
      <c r="D145" s="2" t="s">
        <v>309</v>
      </c>
      <c r="E145" s="2" t="s">
        <v>80</v>
      </c>
    </row>
    <row r="146" spans="1:5" x14ac:dyDescent="0.35">
      <c r="A146" s="2" t="s">
        <v>79</v>
      </c>
      <c r="B146" s="2" t="s">
        <v>119</v>
      </c>
      <c r="C146" s="2" t="s">
        <v>742</v>
      </c>
      <c r="D146" s="2" t="s">
        <v>743</v>
      </c>
      <c r="E146" s="2" t="s">
        <v>80</v>
      </c>
    </row>
    <row r="147" spans="1:5" x14ac:dyDescent="0.35">
      <c r="A147" s="2" t="s">
        <v>79</v>
      </c>
      <c r="B147" s="2" t="s">
        <v>119</v>
      </c>
      <c r="C147" s="2" t="s">
        <v>744</v>
      </c>
      <c r="D147" s="2" t="s">
        <v>745</v>
      </c>
      <c r="E147" s="2" t="s">
        <v>80</v>
      </c>
    </row>
    <row r="148" spans="1:5" x14ac:dyDescent="0.35">
      <c r="A148" s="2" t="s">
        <v>79</v>
      </c>
      <c r="B148" s="2" t="s">
        <v>119</v>
      </c>
      <c r="C148" s="2" t="s">
        <v>746</v>
      </c>
      <c r="D148" s="2" t="s">
        <v>747</v>
      </c>
      <c r="E148" s="2" t="s">
        <v>80</v>
      </c>
    </row>
    <row r="149" spans="1:5" x14ac:dyDescent="0.35">
      <c r="A149" s="2" t="s">
        <v>79</v>
      </c>
      <c r="B149" s="2" t="s">
        <v>119</v>
      </c>
      <c r="C149" s="2" t="s">
        <v>748</v>
      </c>
      <c r="D149" s="2" t="s">
        <v>749</v>
      </c>
      <c r="E149" s="2" t="s">
        <v>80</v>
      </c>
    </row>
    <row r="150" spans="1:5" x14ac:dyDescent="0.35">
      <c r="A150" s="2" t="s">
        <v>79</v>
      </c>
      <c r="B150" s="2" t="s">
        <v>119</v>
      </c>
      <c r="C150" s="2" t="s">
        <v>750</v>
      </c>
      <c r="D150" s="2" t="s">
        <v>355</v>
      </c>
      <c r="E150" s="2" t="s">
        <v>80</v>
      </c>
    </row>
    <row r="151" spans="1:5" x14ac:dyDescent="0.35">
      <c r="A151" s="2" t="s">
        <v>79</v>
      </c>
      <c r="B151" s="2" t="s">
        <v>119</v>
      </c>
      <c r="C151" s="2" t="s">
        <v>751</v>
      </c>
      <c r="D151" s="2" t="s">
        <v>349</v>
      </c>
      <c r="E151" s="2" t="s">
        <v>80</v>
      </c>
    </row>
    <row r="152" spans="1:5" x14ac:dyDescent="0.35">
      <c r="A152" s="2" t="s">
        <v>79</v>
      </c>
      <c r="B152" s="2" t="s">
        <v>119</v>
      </c>
      <c r="C152" s="2" t="s">
        <v>752</v>
      </c>
      <c r="D152" s="2" t="s">
        <v>348</v>
      </c>
      <c r="E152" s="2" t="s">
        <v>80</v>
      </c>
    </row>
    <row r="153" spans="1:5" x14ac:dyDescent="0.35">
      <c r="A153" s="2" t="s">
        <v>79</v>
      </c>
      <c r="B153" s="2" t="s">
        <v>119</v>
      </c>
      <c r="C153" s="2" t="s">
        <v>753</v>
      </c>
      <c r="D153" s="2" t="s">
        <v>754</v>
      </c>
      <c r="E153" s="2" t="s">
        <v>80</v>
      </c>
    </row>
    <row r="154" spans="1:5" x14ac:dyDescent="0.35">
      <c r="A154" s="2" t="s">
        <v>79</v>
      </c>
      <c r="B154" s="2" t="s">
        <v>119</v>
      </c>
      <c r="C154" s="2" t="s">
        <v>755</v>
      </c>
      <c r="D154" s="2" t="s">
        <v>359</v>
      </c>
      <c r="E154" s="2" t="s">
        <v>80</v>
      </c>
    </row>
    <row r="155" spans="1:5" x14ac:dyDescent="0.35">
      <c r="A155" s="2" t="s">
        <v>79</v>
      </c>
      <c r="B155" s="2" t="s">
        <v>119</v>
      </c>
      <c r="C155" s="2" t="s">
        <v>756</v>
      </c>
      <c r="D155" s="2" t="s">
        <v>757</v>
      </c>
      <c r="E155" s="2" t="s">
        <v>80</v>
      </c>
    </row>
    <row r="156" spans="1:5" x14ac:dyDescent="0.35">
      <c r="A156" s="2" t="s">
        <v>79</v>
      </c>
      <c r="B156" s="2" t="s">
        <v>119</v>
      </c>
      <c r="C156" s="2" t="s">
        <v>758</v>
      </c>
      <c r="D156" s="2" t="s">
        <v>759</v>
      </c>
      <c r="E156" s="2" t="s">
        <v>80</v>
      </c>
    </row>
    <row r="157" spans="1:5" x14ac:dyDescent="0.35">
      <c r="A157" s="2" t="s">
        <v>79</v>
      </c>
      <c r="B157" s="2" t="s">
        <v>119</v>
      </c>
      <c r="C157" s="2" t="s">
        <v>760</v>
      </c>
      <c r="D157" s="2" t="s">
        <v>761</v>
      </c>
      <c r="E157" s="2" t="s">
        <v>80</v>
      </c>
    </row>
    <row r="158" spans="1:5" x14ac:dyDescent="0.35">
      <c r="A158" s="2" t="s">
        <v>79</v>
      </c>
      <c r="B158" s="2" t="s">
        <v>119</v>
      </c>
      <c r="C158" s="2" t="s">
        <v>762</v>
      </c>
      <c r="D158" s="2" t="s">
        <v>554</v>
      </c>
      <c r="E158" s="2" t="s">
        <v>80</v>
      </c>
    </row>
    <row r="159" spans="1:5" x14ac:dyDescent="0.35">
      <c r="A159" s="2" t="s">
        <v>79</v>
      </c>
      <c r="B159" s="2" t="s">
        <v>119</v>
      </c>
      <c r="C159" s="2" t="s">
        <v>763</v>
      </c>
      <c r="D159" s="2" t="s">
        <v>764</v>
      </c>
      <c r="E159" s="2" t="s">
        <v>80</v>
      </c>
    </row>
    <row r="160" spans="1:5" x14ac:dyDescent="0.35">
      <c r="A160" s="2" t="s">
        <v>79</v>
      </c>
      <c r="B160" s="2" t="s">
        <v>119</v>
      </c>
      <c r="C160" s="2" t="s">
        <v>765</v>
      </c>
      <c r="D160" s="2" t="s">
        <v>379</v>
      </c>
      <c r="E160" s="2" t="s">
        <v>80</v>
      </c>
    </row>
    <row r="161" spans="1:5" x14ac:dyDescent="0.35">
      <c r="A161" s="2" t="s">
        <v>79</v>
      </c>
      <c r="B161" s="2" t="s">
        <v>119</v>
      </c>
      <c r="C161" s="2" t="s">
        <v>766</v>
      </c>
      <c r="D161" s="2" t="s">
        <v>566</v>
      </c>
      <c r="E161" s="2" t="s">
        <v>80</v>
      </c>
    </row>
    <row r="162" spans="1:5" x14ac:dyDescent="0.35">
      <c r="A162" s="2" t="s">
        <v>79</v>
      </c>
      <c r="B162" s="2" t="s">
        <v>119</v>
      </c>
      <c r="C162" s="2" t="s">
        <v>767</v>
      </c>
      <c r="D162" s="2" t="s">
        <v>563</v>
      </c>
      <c r="E162" s="2" t="s">
        <v>80</v>
      </c>
    </row>
    <row r="163" spans="1:5" x14ac:dyDescent="0.35">
      <c r="A163" s="2" t="s">
        <v>79</v>
      </c>
      <c r="B163" s="2" t="s">
        <v>119</v>
      </c>
      <c r="C163" s="2" t="s">
        <v>768</v>
      </c>
      <c r="D163" s="2" t="s">
        <v>769</v>
      </c>
      <c r="E163" s="2" t="s">
        <v>80</v>
      </c>
    </row>
    <row r="164" spans="1:5" x14ac:dyDescent="0.35">
      <c r="A164" s="2" t="s">
        <v>79</v>
      </c>
      <c r="B164" s="2" t="s">
        <v>119</v>
      </c>
      <c r="C164" s="2" t="s">
        <v>770</v>
      </c>
      <c r="D164" s="2" t="s">
        <v>393</v>
      </c>
      <c r="E164" s="2" t="s">
        <v>80</v>
      </c>
    </row>
    <row r="165" spans="1:5" x14ac:dyDescent="0.35">
      <c r="A165" s="2" t="s">
        <v>79</v>
      </c>
      <c r="B165" s="2" t="s">
        <v>119</v>
      </c>
      <c r="C165" s="2" t="s">
        <v>771</v>
      </c>
      <c r="D165" s="2" t="s">
        <v>280</v>
      </c>
      <c r="E165" s="2" t="s">
        <v>80</v>
      </c>
    </row>
    <row r="166" spans="1:5" x14ac:dyDescent="0.35">
      <c r="A166" s="2" t="s">
        <v>79</v>
      </c>
      <c r="B166" s="2" t="s">
        <v>119</v>
      </c>
      <c r="C166" s="2" t="s">
        <v>772</v>
      </c>
      <c r="D166" s="2" t="s">
        <v>773</v>
      </c>
      <c r="E166" s="2" t="s">
        <v>80</v>
      </c>
    </row>
    <row r="167" spans="1:5" x14ac:dyDescent="0.35">
      <c r="A167" s="2" t="s">
        <v>79</v>
      </c>
      <c r="B167" s="2" t="s">
        <v>119</v>
      </c>
      <c r="C167" s="2" t="s">
        <v>774</v>
      </c>
      <c r="D167" s="2" t="s">
        <v>775</v>
      </c>
      <c r="E167" s="2" t="s">
        <v>80</v>
      </c>
    </row>
    <row r="168" spans="1:5" x14ac:dyDescent="0.35">
      <c r="A168" s="2" t="s">
        <v>79</v>
      </c>
      <c r="B168" s="2" t="s">
        <v>119</v>
      </c>
      <c r="C168" s="2" t="s">
        <v>776</v>
      </c>
      <c r="D168" s="2" t="s">
        <v>367</v>
      </c>
      <c r="E168" s="2" t="s">
        <v>80</v>
      </c>
    </row>
    <row r="169" spans="1:5" x14ac:dyDescent="0.35">
      <c r="A169" s="2" t="s">
        <v>79</v>
      </c>
      <c r="B169" s="2" t="s">
        <v>119</v>
      </c>
      <c r="C169" s="2" t="s">
        <v>777</v>
      </c>
      <c r="D169" s="2" t="s">
        <v>778</v>
      </c>
      <c r="E169" s="2" t="s">
        <v>80</v>
      </c>
    </row>
    <row r="170" spans="1:5" x14ac:dyDescent="0.35">
      <c r="A170" s="2" t="s">
        <v>79</v>
      </c>
      <c r="B170" s="2" t="s">
        <v>119</v>
      </c>
      <c r="C170" s="2" t="s">
        <v>779</v>
      </c>
      <c r="D170" s="2" t="s">
        <v>780</v>
      </c>
      <c r="E170" s="2" t="s">
        <v>80</v>
      </c>
    </row>
    <row r="171" spans="1:5" x14ac:dyDescent="0.35">
      <c r="A171" s="2" t="s">
        <v>79</v>
      </c>
      <c r="B171" s="2" t="s">
        <v>119</v>
      </c>
      <c r="C171" s="2" t="s">
        <v>781</v>
      </c>
      <c r="D171" s="2" t="s">
        <v>782</v>
      </c>
      <c r="E171" s="2" t="s">
        <v>80</v>
      </c>
    </row>
    <row r="172" spans="1:5" x14ac:dyDescent="0.35">
      <c r="A172" s="2" t="s">
        <v>79</v>
      </c>
      <c r="B172" s="2" t="s">
        <v>119</v>
      </c>
      <c r="C172" s="2" t="s">
        <v>783</v>
      </c>
      <c r="D172" s="2" t="s">
        <v>564</v>
      </c>
      <c r="E172" s="2" t="s">
        <v>80</v>
      </c>
    </row>
    <row r="173" spans="1:5" x14ac:dyDescent="0.35">
      <c r="A173" s="2" t="s">
        <v>79</v>
      </c>
      <c r="B173" s="2" t="s">
        <v>119</v>
      </c>
      <c r="C173" s="2" t="s">
        <v>784</v>
      </c>
      <c r="D173" s="2" t="s">
        <v>380</v>
      </c>
      <c r="E173" s="2" t="s">
        <v>80</v>
      </c>
    </row>
    <row r="174" spans="1:5" x14ac:dyDescent="0.35">
      <c r="A174" s="2" t="s">
        <v>79</v>
      </c>
      <c r="B174" s="2" t="s">
        <v>119</v>
      </c>
      <c r="C174" s="2" t="s">
        <v>785</v>
      </c>
      <c r="D174" s="2" t="s">
        <v>786</v>
      </c>
      <c r="E174" s="2" t="s">
        <v>80</v>
      </c>
    </row>
    <row r="175" spans="1:5" x14ac:dyDescent="0.35">
      <c r="A175" s="2" t="s">
        <v>79</v>
      </c>
      <c r="B175" s="2" t="s">
        <v>119</v>
      </c>
      <c r="C175" s="2" t="s">
        <v>787</v>
      </c>
      <c r="D175" s="2" t="s">
        <v>788</v>
      </c>
      <c r="E175" s="2" t="s">
        <v>80</v>
      </c>
    </row>
    <row r="176" spans="1:5" x14ac:dyDescent="0.35">
      <c r="A176" s="2" t="s">
        <v>79</v>
      </c>
      <c r="B176" s="2" t="s">
        <v>119</v>
      </c>
      <c r="C176" s="2" t="s">
        <v>789</v>
      </c>
      <c r="D176" s="2" t="s">
        <v>790</v>
      </c>
      <c r="E176" s="2" t="s">
        <v>80</v>
      </c>
    </row>
    <row r="177" spans="1:5" x14ac:dyDescent="0.35">
      <c r="A177" s="2" t="s">
        <v>79</v>
      </c>
      <c r="B177" s="2" t="s">
        <v>119</v>
      </c>
      <c r="C177" s="2" t="s">
        <v>791</v>
      </c>
      <c r="D177" s="2" t="s">
        <v>384</v>
      </c>
      <c r="E177" s="2" t="s">
        <v>80</v>
      </c>
    </row>
    <row r="178" spans="1:5" x14ac:dyDescent="0.35">
      <c r="A178" s="2" t="s">
        <v>79</v>
      </c>
      <c r="B178" s="2" t="s">
        <v>119</v>
      </c>
      <c r="C178" s="2" t="s">
        <v>792</v>
      </c>
      <c r="D178" s="2" t="s">
        <v>793</v>
      </c>
      <c r="E178" s="2" t="s">
        <v>80</v>
      </c>
    </row>
    <row r="179" spans="1:5" x14ac:dyDescent="0.35">
      <c r="A179" s="2" t="s">
        <v>79</v>
      </c>
      <c r="B179" s="2" t="s">
        <v>119</v>
      </c>
      <c r="C179" s="2" t="s">
        <v>794</v>
      </c>
      <c r="D179" s="2" t="s">
        <v>795</v>
      </c>
      <c r="E179" s="2" t="s">
        <v>80</v>
      </c>
    </row>
    <row r="180" spans="1:5" x14ac:dyDescent="0.35">
      <c r="A180" s="2" t="s">
        <v>79</v>
      </c>
      <c r="B180" s="2" t="s">
        <v>119</v>
      </c>
      <c r="C180" s="2" t="s">
        <v>796</v>
      </c>
      <c r="D180" s="2" t="s">
        <v>521</v>
      </c>
      <c r="E180" s="2" t="s">
        <v>80</v>
      </c>
    </row>
    <row r="181" spans="1:5" x14ac:dyDescent="0.35">
      <c r="A181" s="2" t="s">
        <v>79</v>
      </c>
      <c r="B181" s="2" t="s">
        <v>119</v>
      </c>
      <c r="C181" s="2" t="s">
        <v>797</v>
      </c>
      <c r="D181" s="2" t="s">
        <v>310</v>
      </c>
      <c r="E181" s="2" t="s">
        <v>80</v>
      </c>
    </row>
    <row r="182" spans="1:5" x14ac:dyDescent="0.35">
      <c r="A182" s="2" t="s">
        <v>79</v>
      </c>
      <c r="B182" s="2" t="s">
        <v>119</v>
      </c>
      <c r="C182" s="2" t="s">
        <v>798</v>
      </c>
      <c r="D182" s="2" t="s">
        <v>799</v>
      </c>
      <c r="E182" s="2" t="s">
        <v>80</v>
      </c>
    </row>
    <row r="183" spans="1:5" x14ac:dyDescent="0.35">
      <c r="A183" s="2" t="s">
        <v>79</v>
      </c>
      <c r="B183" s="2" t="s">
        <v>119</v>
      </c>
      <c r="C183" s="2" t="s">
        <v>800</v>
      </c>
      <c r="D183" s="2" t="s">
        <v>801</v>
      </c>
      <c r="E183" s="2" t="s">
        <v>80</v>
      </c>
    </row>
    <row r="184" spans="1:5" x14ac:dyDescent="0.35">
      <c r="A184" s="2" t="s">
        <v>79</v>
      </c>
      <c r="B184" s="2" t="s">
        <v>119</v>
      </c>
      <c r="C184" s="2" t="s">
        <v>802</v>
      </c>
      <c r="D184" s="2" t="s">
        <v>803</v>
      </c>
      <c r="E184" s="2" t="s">
        <v>80</v>
      </c>
    </row>
    <row r="185" spans="1:5" x14ac:dyDescent="0.35">
      <c r="A185" s="2" t="s">
        <v>79</v>
      </c>
      <c r="B185" s="2" t="s">
        <v>119</v>
      </c>
      <c r="C185" s="2" t="s">
        <v>804</v>
      </c>
      <c r="D185" s="2" t="s">
        <v>681</v>
      </c>
      <c r="E185" s="2" t="s">
        <v>80</v>
      </c>
    </row>
    <row r="186" spans="1:5" x14ac:dyDescent="0.35">
      <c r="A186" s="2" t="s">
        <v>79</v>
      </c>
      <c r="B186" s="2" t="s">
        <v>119</v>
      </c>
      <c r="C186" s="2" t="s">
        <v>805</v>
      </c>
      <c r="D186" s="2" t="s">
        <v>268</v>
      </c>
      <c r="E186" s="2" t="s">
        <v>80</v>
      </c>
    </row>
    <row r="187" spans="1:5" x14ac:dyDescent="0.35">
      <c r="A187" s="2" t="s">
        <v>79</v>
      </c>
      <c r="B187" s="2" t="s">
        <v>119</v>
      </c>
      <c r="C187" s="2" t="s">
        <v>806</v>
      </c>
      <c r="D187" s="2" t="s">
        <v>187</v>
      </c>
      <c r="E187" s="2" t="s">
        <v>80</v>
      </c>
    </row>
    <row r="188" spans="1:5" x14ac:dyDescent="0.35">
      <c r="A188" s="2" t="s">
        <v>79</v>
      </c>
      <c r="B188" s="2" t="s">
        <v>119</v>
      </c>
      <c r="C188" s="2" t="s">
        <v>807</v>
      </c>
      <c r="D188" s="2" t="s">
        <v>148</v>
      </c>
      <c r="E188" s="2" t="s">
        <v>80</v>
      </c>
    </row>
    <row r="189" spans="1:5" x14ac:dyDescent="0.35">
      <c r="A189" s="2" t="s">
        <v>79</v>
      </c>
      <c r="B189" s="2" t="s">
        <v>119</v>
      </c>
      <c r="C189" s="2" t="s">
        <v>808</v>
      </c>
      <c r="D189" s="2" t="s">
        <v>496</v>
      </c>
      <c r="E189" s="2" t="s">
        <v>80</v>
      </c>
    </row>
    <row r="190" spans="1:5" x14ac:dyDescent="0.35">
      <c r="A190" s="2" t="s">
        <v>79</v>
      </c>
      <c r="B190" s="2" t="s">
        <v>119</v>
      </c>
      <c r="C190" s="2" t="s">
        <v>809</v>
      </c>
      <c r="D190" s="2" t="s">
        <v>244</v>
      </c>
      <c r="E190" s="2" t="s">
        <v>80</v>
      </c>
    </row>
    <row r="191" spans="1:5" x14ac:dyDescent="0.35">
      <c r="A191" s="2" t="s">
        <v>79</v>
      </c>
      <c r="B191" s="2" t="s">
        <v>119</v>
      </c>
      <c r="C191" s="2" t="s">
        <v>810</v>
      </c>
      <c r="D191" s="2" t="s">
        <v>256</v>
      </c>
      <c r="E191" s="2" t="s">
        <v>80</v>
      </c>
    </row>
    <row r="192" spans="1:5" x14ac:dyDescent="0.35">
      <c r="A192" s="2" t="s">
        <v>79</v>
      </c>
      <c r="B192" s="2" t="s">
        <v>119</v>
      </c>
      <c r="C192" s="2" t="s">
        <v>811</v>
      </c>
      <c r="D192" s="2" t="s">
        <v>236</v>
      </c>
      <c r="E192" s="2" t="s">
        <v>80</v>
      </c>
    </row>
    <row r="193" spans="1:5" x14ac:dyDescent="0.35">
      <c r="A193" s="2" t="s">
        <v>79</v>
      </c>
      <c r="B193" s="2" t="s">
        <v>119</v>
      </c>
      <c r="C193" s="2" t="s">
        <v>812</v>
      </c>
      <c r="D193" s="2" t="s">
        <v>253</v>
      </c>
      <c r="E193" s="2" t="s">
        <v>80</v>
      </c>
    </row>
    <row r="194" spans="1:5" x14ac:dyDescent="0.35">
      <c r="A194" s="2" t="s">
        <v>79</v>
      </c>
      <c r="B194" s="2" t="s">
        <v>119</v>
      </c>
      <c r="C194" s="2" t="s">
        <v>813</v>
      </c>
      <c r="D194" s="2" t="s">
        <v>269</v>
      </c>
      <c r="E194" s="2" t="s">
        <v>80</v>
      </c>
    </row>
    <row r="195" spans="1:5" x14ac:dyDescent="0.35">
      <c r="A195" s="2" t="s">
        <v>79</v>
      </c>
      <c r="B195" s="2" t="s">
        <v>119</v>
      </c>
      <c r="C195" s="2" t="s">
        <v>814</v>
      </c>
      <c r="D195" s="2" t="s">
        <v>283</v>
      </c>
      <c r="E195" s="2" t="s">
        <v>80</v>
      </c>
    </row>
    <row r="196" spans="1:5" x14ac:dyDescent="0.35">
      <c r="A196" s="2" t="s">
        <v>79</v>
      </c>
      <c r="B196" s="2" t="s">
        <v>119</v>
      </c>
      <c r="C196" s="2" t="s">
        <v>815</v>
      </c>
      <c r="D196" s="2" t="s">
        <v>291</v>
      </c>
      <c r="E196" s="2" t="s">
        <v>80</v>
      </c>
    </row>
    <row r="197" spans="1:5" x14ac:dyDescent="0.35">
      <c r="A197" s="2" t="s">
        <v>79</v>
      </c>
      <c r="B197" s="2" t="s">
        <v>119</v>
      </c>
      <c r="C197" s="2" t="s">
        <v>816</v>
      </c>
      <c r="D197" s="2" t="s">
        <v>295</v>
      </c>
      <c r="E197" s="2" t="s">
        <v>80</v>
      </c>
    </row>
    <row r="198" spans="1:5" x14ac:dyDescent="0.35">
      <c r="A198" s="2" t="s">
        <v>79</v>
      </c>
      <c r="B198" s="2" t="s">
        <v>119</v>
      </c>
      <c r="C198" s="2" t="s">
        <v>817</v>
      </c>
      <c r="D198" s="2" t="s">
        <v>302</v>
      </c>
      <c r="E198" s="2" t="s">
        <v>80</v>
      </c>
    </row>
    <row r="199" spans="1:5" x14ac:dyDescent="0.35">
      <c r="A199" s="2" t="s">
        <v>79</v>
      </c>
      <c r="B199" s="2" t="s">
        <v>119</v>
      </c>
      <c r="C199" s="2" t="s">
        <v>818</v>
      </c>
      <c r="D199" s="2" t="s">
        <v>256</v>
      </c>
      <c r="E199" s="2" t="s">
        <v>80</v>
      </c>
    </row>
    <row r="200" spans="1:5" x14ac:dyDescent="0.35">
      <c r="A200" s="2" t="s">
        <v>79</v>
      </c>
      <c r="B200" s="2" t="s">
        <v>119</v>
      </c>
      <c r="C200" s="2" t="s">
        <v>819</v>
      </c>
      <c r="D200" s="2" t="s">
        <v>131</v>
      </c>
      <c r="E200" s="2" t="s">
        <v>80</v>
      </c>
    </row>
    <row r="201" spans="1:5" x14ac:dyDescent="0.35">
      <c r="A201" s="2" t="s">
        <v>79</v>
      </c>
      <c r="B201" s="2" t="s">
        <v>119</v>
      </c>
      <c r="C201" s="2" t="s">
        <v>820</v>
      </c>
      <c r="D201" s="2" t="s">
        <v>189</v>
      </c>
      <c r="E201" s="2" t="s">
        <v>80</v>
      </c>
    </row>
    <row r="202" spans="1:5" x14ac:dyDescent="0.35">
      <c r="A202" s="2" t="s">
        <v>79</v>
      </c>
      <c r="B202" s="2" t="s">
        <v>119</v>
      </c>
      <c r="C202" s="2" t="s">
        <v>821</v>
      </c>
      <c r="D202" s="2" t="s">
        <v>164</v>
      </c>
      <c r="E202" s="2" t="s">
        <v>80</v>
      </c>
    </row>
    <row r="203" spans="1:5" x14ac:dyDescent="0.35">
      <c r="A203" s="2" t="s">
        <v>79</v>
      </c>
      <c r="B203" s="2" t="s">
        <v>119</v>
      </c>
      <c r="C203" s="2" t="s">
        <v>822</v>
      </c>
      <c r="D203" s="2" t="s">
        <v>151</v>
      </c>
      <c r="E203" s="2" t="s">
        <v>80</v>
      </c>
    </row>
    <row r="204" spans="1:5" x14ac:dyDescent="0.35">
      <c r="A204" s="2" t="s">
        <v>79</v>
      </c>
      <c r="B204" s="2" t="s">
        <v>119</v>
      </c>
      <c r="C204" s="2" t="s">
        <v>823</v>
      </c>
      <c r="D204" s="2" t="s">
        <v>492</v>
      </c>
      <c r="E204" s="2" t="s">
        <v>80</v>
      </c>
    </row>
    <row r="205" spans="1:5" x14ac:dyDescent="0.35">
      <c r="A205" s="2" t="s">
        <v>79</v>
      </c>
      <c r="B205" s="2" t="s">
        <v>119</v>
      </c>
      <c r="C205" s="2" t="s">
        <v>824</v>
      </c>
      <c r="D205" s="2" t="s">
        <v>233</v>
      </c>
      <c r="E205" s="2" t="s">
        <v>80</v>
      </c>
    </row>
    <row r="206" spans="1:5" x14ac:dyDescent="0.35">
      <c r="A206" s="2" t="s">
        <v>79</v>
      </c>
      <c r="B206" s="2" t="s">
        <v>119</v>
      </c>
      <c r="C206" s="2" t="s">
        <v>825</v>
      </c>
      <c r="D206" s="2" t="s">
        <v>244</v>
      </c>
      <c r="E206" s="2" t="s">
        <v>80</v>
      </c>
    </row>
    <row r="207" spans="1:5" x14ac:dyDescent="0.35">
      <c r="A207" s="2" t="s">
        <v>79</v>
      </c>
      <c r="B207" s="2" t="s">
        <v>119</v>
      </c>
      <c r="C207" s="2" t="s">
        <v>826</v>
      </c>
      <c r="D207" s="2" t="s">
        <v>501</v>
      </c>
      <c r="E207" s="2" t="s">
        <v>80</v>
      </c>
    </row>
    <row r="208" spans="1:5" x14ac:dyDescent="0.35">
      <c r="A208" s="2" t="s">
        <v>79</v>
      </c>
      <c r="B208" s="2" t="s">
        <v>119</v>
      </c>
      <c r="C208" s="2" t="s">
        <v>827</v>
      </c>
      <c r="D208" s="2" t="s">
        <v>273</v>
      </c>
      <c r="E208" s="2" t="s">
        <v>80</v>
      </c>
    </row>
    <row r="209" spans="1:5" x14ac:dyDescent="0.35">
      <c r="A209" s="2" t="s">
        <v>79</v>
      </c>
      <c r="B209" s="2" t="s">
        <v>119</v>
      </c>
      <c r="C209" s="2" t="s">
        <v>828</v>
      </c>
      <c r="D209" s="2" t="s">
        <v>285</v>
      </c>
      <c r="E209" s="2" t="s">
        <v>80</v>
      </c>
    </row>
    <row r="210" spans="1:5" x14ac:dyDescent="0.35">
      <c r="A210" s="2" t="s">
        <v>79</v>
      </c>
      <c r="B210" s="2" t="s">
        <v>119</v>
      </c>
      <c r="C210" s="2" t="s">
        <v>829</v>
      </c>
      <c r="D210" s="2" t="s">
        <v>288</v>
      </c>
      <c r="E210" s="2" t="s">
        <v>80</v>
      </c>
    </row>
    <row r="211" spans="1:5" x14ac:dyDescent="0.35">
      <c r="A211" s="2" t="s">
        <v>79</v>
      </c>
      <c r="B211" s="2" t="s">
        <v>119</v>
      </c>
      <c r="C211" s="2" t="s">
        <v>830</v>
      </c>
      <c r="D211" s="2" t="s">
        <v>419</v>
      </c>
      <c r="E211" s="2" t="s">
        <v>80</v>
      </c>
    </row>
    <row r="212" spans="1:5" x14ac:dyDescent="0.35">
      <c r="A212" s="2" t="s">
        <v>79</v>
      </c>
      <c r="B212" s="2" t="s">
        <v>119</v>
      </c>
      <c r="C212" s="2" t="s">
        <v>831</v>
      </c>
      <c r="D212" s="2" t="s">
        <v>285</v>
      </c>
      <c r="E212" s="2" t="s">
        <v>80</v>
      </c>
    </row>
    <row r="213" spans="1:5" x14ac:dyDescent="0.35">
      <c r="A213" s="2" t="s">
        <v>79</v>
      </c>
      <c r="B213" s="2" t="s">
        <v>119</v>
      </c>
      <c r="C213" s="2" t="s">
        <v>832</v>
      </c>
      <c r="D213" s="2" t="s">
        <v>293</v>
      </c>
      <c r="E213" s="2" t="s">
        <v>80</v>
      </c>
    </row>
    <row r="214" spans="1:5" x14ac:dyDescent="0.35">
      <c r="A214" s="2" t="s">
        <v>79</v>
      </c>
      <c r="B214" s="2" t="s">
        <v>119</v>
      </c>
      <c r="C214" s="2" t="s">
        <v>833</v>
      </c>
      <c r="D214" s="2" t="s">
        <v>300</v>
      </c>
      <c r="E214" s="2" t="s">
        <v>80</v>
      </c>
    </row>
    <row r="215" spans="1:5" x14ac:dyDescent="0.35">
      <c r="A215" s="2" t="s">
        <v>79</v>
      </c>
      <c r="B215" s="2" t="s">
        <v>119</v>
      </c>
      <c r="C215" s="2" t="s">
        <v>834</v>
      </c>
      <c r="D215" s="2" t="s">
        <v>248</v>
      </c>
      <c r="E215" s="2" t="s">
        <v>80</v>
      </c>
    </row>
    <row r="216" spans="1:5" x14ac:dyDescent="0.35">
      <c r="A216" s="2" t="s">
        <v>79</v>
      </c>
      <c r="B216" s="2" t="s">
        <v>119</v>
      </c>
      <c r="C216" s="2" t="s">
        <v>835</v>
      </c>
      <c r="D216" s="2" t="s">
        <v>157</v>
      </c>
      <c r="E216" s="2" t="s">
        <v>80</v>
      </c>
    </row>
    <row r="217" spans="1:5" x14ac:dyDescent="0.35">
      <c r="A217" s="2" t="s">
        <v>79</v>
      </c>
      <c r="B217" s="2" t="s">
        <v>119</v>
      </c>
      <c r="C217" s="2" t="s">
        <v>836</v>
      </c>
      <c r="D217" s="2" t="s">
        <v>410</v>
      </c>
      <c r="E217" s="2" t="s">
        <v>80</v>
      </c>
    </row>
    <row r="218" spans="1:5" x14ac:dyDescent="0.35">
      <c r="A218" s="2" t="s">
        <v>79</v>
      </c>
      <c r="B218" s="2" t="s">
        <v>119</v>
      </c>
      <c r="C218" s="2" t="s">
        <v>837</v>
      </c>
      <c r="D218" s="2" t="s">
        <v>243</v>
      </c>
      <c r="E218" s="2" t="s">
        <v>80</v>
      </c>
    </row>
    <row r="219" spans="1:5" x14ac:dyDescent="0.35">
      <c r="A219" s="2" t="s">
        <v>79</v>
      </c>
      <c r="B219" s="2" t="s">
        <v>119</v>
      </c>
      <c r="C219" s="2" t="s">
        <v>838</v>
      </c>
      <c r="D219" s="2" t="s">
        <v>261</v>
      </c>
      <c r="E219" s="2" t="s">
        <v>80</v>
      </c>
    </row>
    <row r="220" spans="1:5" x14ac:dyDescent="0.35">
      <c r="A220" s="2" t="s">
        <v>79</v>
      </c>
      <c r="B220" s="2" t="s">
        <v>119</v>
      </c>
      <c r="C220" s="2" t="s">
        <v>839</v>
      </c>
      <c r="D220" s="2" t="s">
        <v>279</v>
      </c>
      <c r="E220" s="2" t="s">
        <v>80</v>
      </c>
    </row>
    <row r="221" spans="1:5" x14ac:dyDescent="0.35">
      <c r="A221" s="2" t="s">
        <v>79</v>
      </c>
      <c r="B221" s="2" t="s">
        <v>119</v>
      </c>
      <c r="C221" s="2" t="s">
        <v>840</v>
      </c>
      <c r="D221" s="2" t="s">
        <v>288</v>
      </c>
      <c r="E221" s="2" t="s">
        <v>80</v>
      </c>
    </row>
    <row r="222" spans="1:5" x14ac:dyDescent="0.35">
      <c r="A222" s="2" t="s">
        <v>79</v>
      </c>
      <c r="B222" s="2" t="s">
        <v>119</v>
      </c>
      <c r="C222" s="2" t="s">
        <v>841</v>
      </c>
      <c r="D222" s="2" t="s">
        <v>287</v>
      </c>
      <c r="E222" s="2" t="s">
        <v>80</v>
      </c>
    </row>
    <row r="223" spans="1:5" x14ac:dyDescent="0.35">
      <c r="A223" s="2" t="s">
        <v>79</v>
      </c>
      <c r="B223" s="2" t="s">
        <v>119</v>
      </c>
      <c r="C223" s="2" t="s">
        <v>842</v>
      </c>
      <c r="D223" s="2" t="s">
        <v>254</v>
      </c>
      <c r="E223" s="2" t="s">
        <v>80</v>
      </c>
    </row>
    <row r="224" spans="1:5" x14ac:dyDescent="0.35">
      <c r="A224" s="2" t="s">
        <v>79</v>
      </c>
      <c r="B224" s="2" t="s">
        <v>119</v>
      </c>
      <c r="C224" s="2" t="s">
        <v>843</v>
      </c>
      <c r="D224" s="2" t="s">
        <v>410</v>
      </c>
      <c r="E224" s="2" t="s">
        <v>80</v>
      </c>
    </row>
    <row r="225" spans="1:5" x14ac:dyDescent="0.35">
      <c r="A225" s="2" t="s">
        <v>79</v>
      </c>
      <c r="B225" s="2" t="s">
        <v>119</v>
      </c>
      <c r="C225" s="2" t="s">
        <v>844</v>
      </c>
      <c r="D225" s="2" t="s">
        <v>152</v>
      </c>
      <c r="E225" s="2" t="s">
        <v>80</v>
      </c>
    </row>
    <row r="226" spans="1:5" x14ac:dyDescent="0.35">
      <c r="A226" s="2" t="s">
        <v>79</v>
      </c>
      <c r="B226" s="2" t="s">
        <v>119</v>
      </c>
      <c r="C226" s="2" t="s">
        <v>845</v>
      </c>
      <c r="D226" s="2" t="s">
        <v>148</v>
      </c>
      <c r="E226" s="2" t="s">
        <v>80</v>
      </c>
    </row>
    <row r="227" spans="1:5" x14ac:dyDescent="0.35">
      <c r="A227" s="2" t="s">
        <v>79</v>
      </c>
      <c r="B227" s="2" t="s">
        <v>119</v>
      </c>
      <c r="C227" s="2" t="s">
        <v>846</v>
      </c>
      <c r="D227" s="2" t="s">
        <v>430</v>
      </c>
      <c r="E227" s="2" t="s">
        <v>80</v>
      </c>
    </row>
    <row r="228" spans="1:5" x14ac:dyDescent="0.35">
      <c r="A228" s="2" t="s">
        <v>79</v>
      </c>
      <c r="B228" s="2" t="s">
        <v>119</v>
      </c>
      <c r="C228" s="2" t="s">
        <v>847</v>
      </c>
      <c r="D228" s="2" t="s">
        <v>427</v>
      </c>
      <c r="E228" s="2" t="s">
        <v>80</v>
      </c>
    </row>
    <row r="229" spans="1:5" x14ac:dyDescent="0.35">
      <c r="A229" s="2" t="s">
        <v>79</v>
      </c>
      <c r="B229" s="2" t="s">
        <v>119</v>
      </c>
      <c r="C229" s="2" t="s">
        <v>848</v>
      </c>
      <c r="D229" s="2" t="s">
        <v>397</v>
      </c>
      <c r="E229" s="2" t="s">
        <v>80</v>
      </c>
    </row>
    <row r="230" spans="1:5" x14ac:dyDescent="0.35">
      <c r="A230" s="2" t="s">
        <v>79</v>
      </c>
      <c r="B230" s="2" t="s">
        <v>119</v>
      </c>
      <c r="C230" s="2" t="s">
        <v>849</v>
      </c>
      <c r="D230" s="2" t="s">
        <v>191</v>
      </c>
      <c r="E230" s="2" t="s">
        <v>80</v>
      </c>
    </row>
    <row r="231" spans="1:5" x14ac:dyDescent="0.35">
      <c r="A231" s="2" t="s">
        <v>79</v>
      </c>
      <c r="B231" s="2" t="s">
        <v>119</v>
      </c>
      <c r="C231" s="2" t="s">
        <v>850</v>
      </c>
      <c r="D231" s="2" t="s">
        <v>154</v>
      </c>
      <c r="E231" s="2" t="s">
        <v>80</v>
      </c>
    </row>
    <row r="232" spans="1:5" x14ac:dyDescent="0.35">
      <c r="A232" s="2" t="s">
        <v>79</v>
      </c>
      <c r="B232" s="2" t="s">
        <v>119</v>
      </c>
      <c r="C232" s="2" t="s">
        <v>851</v>
      </c>
      <c r="D232" s="2" t="s">
        <v>495</v>
      </c>
      <c r="E232" s="2" t="s">
        <v>80</v>
      </c>
    </row>
    <row r="233" spans="1:5" x14ac:dyDescent="0.35">
      <c r="A233" s="2" t="s">
        <v>79</v>
      </c>
      <c r="B233" s="2" t="s">
        <v>119</v>
      </c>
      <c r="C233" s="2" t="s">
        <v>852</v>
      </c>
      <c r="D233" s="2" t="s">
        <v>500</v>
      </c>
      <c r="E233" s="2" t="s">
        <v>80</v>
      </c>
    </row>
    <row r="234" spans="1:5" x14ac:dyDescent="0.35">
      <c r="A234" s="2" t="s">
        <v>79</v>
      </c>
      <c r="B234" s="2" t="s">
        <v>119</v>
      </c>
      <c r="C234" s="2" t="s">
        <v>853</v>
      </c>
      <c r="D234" s="2" t="s">
        <v>502</v>
      </c>
      <c r="E234" s="2" t="s">
        <v>80</v>
      </c>
    </row>
    <row r="235" spans="1:5" x14ac:dyDescent="0.35">
      <c r="A235" s="2" t="s">
        <v>79</v>
      </c>
      <c r="B235" s="2" t="s">
        <v>119</v>
      </c>
      <c r="C235" s="2" t="s">
        <v>854</v>
      </c>
      <c r="D235" s="2" t="s">
        <v>276</v>
      </c>
      <c r="E235" s="2" t="s">
        <v>80</v>
      </c>
    </row>
    <row r="236" spans="1:5" x14ac:dyDescent="0.35">
      <c r="A236" s="2" t="s">
        <v>79</v>
      </c>
      <c r="B236" s="2" t="s">
        <v>119</v>
      </c>
      <c r="C236" s="2" t="s">
        <v>855</v>
      </c>
      <c r="D236" s="2" t="s">
        <v>419</v>
      </c>
      <c r="E236" s="2" t="s">
        <v>80</v>
      </c>
    </row>
    <row r="237" spans="1:5" x14ac:dyDescent="0.35">
      <c r="A237" s="2" t="s">
        <v>79</v>
      </c>
      <c r="B237" s="2" t="s">
        <v>119</v>
      </c>
      <c r="C237" s="2" t="s">
        <v>856</v>
      </c>
      <c r="D237" s="2" t="s">
        <v>421</v>
      </c>
      <c r="E237" s="2" t="s">
        <v>80</v>
      </c>
    </row>
    <row r="238" spans="1:5" x14ac:dyDescent="0.35">
      <c r="A238" s="2" t="s">
        <v>79</v>
      </c>
      <c r="B238" s="2" t="s">
        <v>119</v>
      </c>
      <c r="C238" s="2" t="s">
        <v>857</v>
      </c>
      <c r="D238" s="2" t="s">
        <v>310</v>
      </c>
      <c r="E238" s="2" t="s">
        <v>80</v>
      </c>
    </row>
    <row r="239" spans="1:5" x14ac:dyDescent="0.35">
      <c r="A239" s="2" t="s">
        <v>79</v>
      </c>
      <c r="B239" s="2" t="s">
        <v>119</v>
      </c>
      <c r="C239" s="2" t="s">
        <v>858</v>
      </c>
      <c r="D239" s="2" t="s">
        <v>390</v>
      </c>
      <c r="E239" s="2" t="s">
        <v>80</v>
      </c>
    </row>
    <row r="240" spans="1:5" x14ac:dyDescent="0.35">
      <c r="A240" s="2" t="s">
        <v>79</v>
      </c>
      <c r="B240" s="2" t="s">
        <v>119</v>
      </c>
      <c r="C240" s="2" t="s">
        <v>859</v>
      </c>
      <c r="D240" s="2" t="s">
        <v>303</v>
      </c>
      <c r="E240" s="2" t="s">
        <v>80</v>
      </c>
    </row>
    <row r="241" spans="1:5" x14ac:dyDescent="0.35">
      <c r="A241" s="2" t="s">
        <v>79</v>
      </c>
      <c r="B241" s="2" t="s">
        <v>119</v>
      </c>
      <c r="C241" s="2" t="s">
        <v>860</v>
      </c>
      <c r="D241" s="2" t="s">
        <v>309</v>
      </c>
      <c r="E241" s="2" t="s">
        <v>80</v>
      </c>
    </row>
    <row r="242" spans="1:5" x14ac:dyDescent="0.35">
      <c r="A242" s="2" t="s">
        <v>79</v>
      </c>
      <c r="B242" s="2" t="s">
        <v>119</v>
      </c>
      <c r="C242" s="2" t="s">
        <v>861</v>
      </c>
      <c r="D242" s="2" t="s">
        <v>314</v>
      </c>
      <c r="E242" s="2" t="s">
        <v>80</v>
      </c>
    </row>
    <row r="243" spans="1:5" x14ac:dyDescent="0.35">
      <c r="A243" s="2" t="s">
        <v>79</v>
      </c>
      <c r="B243" s="2" t="s">
        <v>119</v>
      </c>
      <c r="C243" s="2" t="s">
        <v>862</v>
      </c>
      <c r="D243" s="2" t="s">
        <v>298</v>
      </c>
      <c r="E243" s="2" t="s">
        <v>80</v>
      </c>
    </row>
    <row r="244" spans="1:5" x14ac:dyDescent="0.35">
      <c r="A244" s="2" t="s">
        <v>79</v>
      </c>
      <c r="B244" s="2" t="s">
        <v>119</v>
      </c>
      <c r="C244" s="2" t="s">
        <v>863</v>
      </c>
      <c r="D244" s="2" t="s">
        <v>292</v>
      </c>
      <c r="E244" s="2" t="s">
        <v>80</v>
      </c>
    </row>
    <row r="245" spans="1:5" x14ac:dyDescent="0.35">
      <c r="A245" s="2" t="s">
        <v>79</v>
      </c>
      <c r="B245" s="2" t="s">
        <v>119</v>
      </c>
      <c r="C245" s="2" t="s">
        <v>864</v>
      </c>
      <c r="D245" s="2" t="s">
        <v>310</v>
      </c>
      <c r="E245" s="2" t="s">
        <v>80</v>
      </c>
    </row>
    <row r="246" spans="1:5" x14ac:dyDescent="0.35">
      <c r="A246" s="2" t="s">
        <v>79</v>
      </c>
      <c r="B246" s="2" t="s">
        <v>119</v>
      </c>
      <c r="C246" s="2" t="s">
        <v>865</v>
      </c>
      <c r="D246" s="2" t="s">
        <v>323</v>
      </c>
      <c r="E246" s="2" t="s">
        <v>700</v>
      </c>
    </row>
    <row r="247" spans="1:5" x14ac:dyDescent="0.35">
      <c r="A247" s="2" t="s">
        <v>79</v>
      </c>
      <c r="B247" s="2" t="s">
        <v>119</v>
      </c>
      <c r="C247" s="2" t="s">
        <v>866</v>
      </c>
      <c r="D247" s="2" t="s">
        <v>867</v>
      </c>
      <c r="E247" s="2" t="s">
        <v>700</v>
      </c>
    </row>
    <row r="248" spans="1:5" x14ac:dyDescent="0.35">
      <c r="A248" s="2" t="s">
        <v>79</v>
      </c>
      <c r="B248" s="2" t="s">
        <v>119</v>
      </c>
      <c r="C248" s="2" t="s">
        <v>868</v>
      </c>
      <c r="D248" s="2" t="s">
        <v>514</v>
      </c>
      <c r="E248" s="2" t="s">
        <v>700</v>
      </c>
    </row>
    <row r="249" spans="1:5" x14ac:dyDescent="0.35">
      <c r="A249" s="2" t="s">
        <v>79</v>
      </c>
      <c r="B249" s="2" t="s">
        <v>119</v>
      </c>
      <c r="C249" s="2" t="s">
        <v>869</v>
      </c>
      <c r="D249" s="2" t="s">
        <v>516</v>
      </c>
      <c r="E249" s="2" t="s">
        <v>700</v>
      </c>
    </row>
    <row r="250" spans="1:5" x14ac:dyDescent="0.35">
      <c r="A250" s="2" t="s">
        <v>79</v>
      </c>
      <c r="B250" s="2" t="s">
        <v>119</v>
      </c>
      <c r="C250" s="2" t="s">
        <v>870</v>
      </c>
      <c r="D250" s="2" t="s">
        <v>871</v>
      </c>
      <c r="E250" s="2" t="s">
        <v>700</v>
      </c>
    </row>
    <row r="251" spans="1:5" x14ac:dyDescent="0.35">
      <c r="A251" s="2" t="s">
        <v>79</v>
      </c>
      <c r="B251" s="2" t="s">
        <v>119</v>
      </c>
      <c r="C251" s="2" t="s">
        <v>872</v>
      </c>
      <c r="D251" s="2" t="s">
        <v>873</v>
      </c>
      <c r="E251" s="2" t="s">
        <v>700</v>
      </c>
    </row>
    <row r="252" spans="1:5" x14ac:dyDescent="0.35">
      <c r="A252" s="2" t="s">
        <v>79</v>
      </c>
      <c r="B252" s="2" t="s">
        <v>119</v>
      </c>
      <c r="C252" s="2" t="s">
        <v>874</v>
      </c>
      <c r="D252" s="2" t="s">
        <v>284</v>
      </c>
      <c r="E252" s="2" t="s">
        <v>80</v>
      </c>
    </row>
    <row r="253" spans="1:5" x14ac:dyDescent="0.35">
      <c r="A253" s="2" t="s">
        <v>79</v>
      </c>
      <c r="B253" s="2" t="s">
        <v>119</v>
      </c>
      <c r="C253" s="2" t="s">
        <v>875</v>
      </c>
      <c r="D253" s="2" t="s">
        <v>233</v>
      </c>
      <c r="E253" s="2" t="s">
        <v>80</v>
      </c>
    </row>
    <row r="254" spans="1:5" x14ac:dyDescent="0.35">
      <c r="A254" s="2" t="s">
        <v>79</v>
      </c>
      <c r="B254" s="2" t="s">
        <v>119</v>
      </c>
      <c r="C254" s="2" t="s">
        <v>876</v>
      </c>
      <c r="D254" s="2" t="s">
        <v>134</v>
      </c>
      <c r="E254" s="2" t="s">
        <v>80</v>
      </c>
    </row>
    <row r="255" spans="1:5" x14ac:dyDescent="0.35">
      <c r="A255" s="2" t="s">
        <v>79</v>
      </c>
      <c r="B255" s="2" t="s">
        <v>119</v>
      </c>
      <c r="C255" s="2" t="s">
        <v>877</v>
      </c>
      <c r="D255" s="2" t="s">
        <v>878</v>
      </c>
      <c r="E255" s="2" t="s">
        <v>80</v>
      </c>
    </row>
    <row r="256" spans="1:5" x14ac:dyDescent="0.35">
      <c r="A256" s="2" t="s">
        <v>79</v>
      </c>
      <c r="B256" s="2" t="s">
        <v>119</v>
      </c>
      <c r="C256" s="2" t="s">
        <v>879</v>
      </c>
      <c r="D256" s="2" t="s">
        <v>880</v>
      </c>
      <c r="E256" s="2" t="s">
        <v>80</v>
      </c>
    </row>
    <row r="257" spans="1:5" x14ac:dyDescent="0.35">
      <c r="A257" s="2" t="s">
        <v>79</v>
      </c>
      <c r="B257" s="2" t="s">
        <v>119</v>
      </c>
      <c r="C257" s="2" t="s">
        <v>881</v>
      </c>
      <c r="D257" s="2" t="s">
        <v>289</v>
      </c>
      <c r="E257" s="2" t="s">
        <v>80</v>
      </c>
    </row>
    <row r="258" spans="1:5" x14ac:dyDescent="0.35">
      <c r="A258" s="2" t="s">
        <v>79</v>
      </c>
      <c r="B258" s="2" t="s">
        <v>119</v>
      </c>
      <c r="C258" s="2" t="s">
        <v>882</v>
      </c>
      <c r="D258" s="2" t="s">
        <v>262</v>
      </c>
      <c r="E258" s="2" t="s">
        <v>80</v>
      </c>
    </row>
    <row r="259" spans="1:5" x14ac:dyDescent="0.35">
      <c r="A259" s="2" t="s">
        <v>79</v>
      </c>
      <c r="B259" s="2" t="s">
        <v>119</v>
      </c>
      <c r="C259" s="2" t="s">
        <v>883</v>
      </c>
      <c r="D259" s="2" t="s">
        <v>187</v>
      </c>
      <c r="E259" s="2" t="s">
        <v>80</v>
      </c>
    </row>
    <row r="260" spans="1:5" x14ac:dyDescent="0.35">
      <c r="A260" s="2" t="s">
        <v>79</v>
      </c>
      <c r="B260" s="2" t="s">
        <v>119</v>
      </c>
      <c r="C260" s="2" t="s">
        <v>884</v>
      </c>
      <c r="D260" s="2" t="s">
        <v>182</v>
      </c>
      <c r="E260" s="2" t="s">
        <v>80</v>
      </c>
    </row>
    <row r="261" spans="1:5" x14ac:dyDescent="0.35">
      <c r="A261" s="2" t="s">
        <v>79</v>
      </c>
      <c r="B261" s="2" t="s">
        <v>119</v>
      </c>
      <c r="C261" s="2" t="s">
        <v>885</v>
      </c>
      <c r="D261" s="2" t="s">
        <v>183</v>
      </c>
      <c r="E261" s="2" t="s">
        <v>80</v>
      </c>
    </row>
    <row r="262" spans="1:5" x14ac:dyDescent="0.35">
      <c r="A262" s="2" t="s">
        <v>79</v>
      </c>
      <c r="B262" s="2" t="s">
        <v>119</v>
      </c>
      <c r="C262" s="2" t="s">
        <v>886</v>
      </c>
      <c r="D262" s="2" t="s">
        <v>440</v>
      </c>
      <c r="E262" s="2" t="s">
        <v>80</v>
      </c>
    </row>
    <row r="263" spans="1:5" x14ac:dyDescent="0.35">
      <c r="A263" s="2" t="s">
        <v>79</v>
      </c>
      <c r="B263" s="2" t="s">
        <v>119</v>
      </c>
      <c r="C263" s="2" t="s">
        <v>887</v>
      </c>
      <c r="D263" s="2" t="s">
        <v>888</v>
      </c>
      <c r="E263" s="2" t="s">
        <v>80</v>
      </c>
    </row>
    <row r="264" spans="1:5" x14ac:dyDescent="0.35">
      <c r="A264" s="2" t="s">
        <v>79</v>
      </c>
      <c r="B264" s="2" t="s">
        <v>119</v>
      </c>
      <c r="C264" s="2" t="s">
        <v>889</v>
      </c>
      <c r="D264" s="2" t="s">
        <v>441</v>
      </c>
      <c r="E264" s="2" t="s">
        <v>80</v>
      </c>
    </row>
    <row r="265" spans="1:5" x14ac:dyDescent="0.35">
      <c r="A265" s="2" t="s">
        <v>79</v>
      </c>
      <c r="B265" s="2" t="s">
        <v>119</v>
      </c>
      <c r="C265" s="2" t="s">
        <v>890</v>
      </c>
      <c r="D265" s="2" t="s">
        <v>395</v>
      </c>
      <c r="E265" s="2" t="s">
        <v>80</v>
      </c>
    </row>
    <row r="266" spans="1:5" x14ac:dyDescent="0.35">
      <c r="A266" s="2" t="s">
        <v>79</v>
      </c>
      <c r="B266" s="2" t="s">
        <v>119</v>
      </c>
      <c r="C266" s="2" t="s">
        <v>891</v>
      </c>
      <c r="D266" s="2" t="s">
        <v>197</v>
      </c>
      <c r="E266" s="2" t="s">
        <v>80</v>
      </c>
    </row>
    <row r="267" spans="1:5" x14ac:dyDescent="0.35">
      <c r="A267" s="2" t="s">
        <v>79</v>
      </c>
      <c r="B267" s="2" t="s">
        <v>119</v>
      </c>
      <c r="C267" s="2" t="s">
        <v>892</v>
      </c>
      <c r="D267" s="2" t="s">
        <v>449</v>
      </c>
      <c r="E267" s="2" t="s">
        <v>80</v>
      </c>
    </row>
    <row r="268" spans="1:5" x14ac:dyDescent="0.35">
      <c r="A268" s="2" t="s">
        <v>79</v>
      </c>
      <c r="B268" s="2" t="s">
        <v>119</v>
      </c>
      <c r="C268" s="2" t="s">
        <v>893</v>
      </c>
      <c r="D268" s="2" t="s">
        <v>398</v>
      </c>
      <c r="E268" s="2" t="s">
        <v>80</v>
      </c>
    </row>
    <row r="269" spans="1:5" x14ac:dyDescent="0.35">
      <c r="A269" s="2" t="s">
        <v>79</v>
      </c>
      <c r="B269" s="2" t="s">
        <v>119</v>
      </c>
      <c r="C269" s="2" t="s">
        <v>894</v>
      </c>
      <c r="D269" s="2" t="s">
        <v>185</v>
      </c>
      <c r="E269" s="2" t="s">
        <v>80</v>
      </c>
    </row>
    <row r="270" spans="1:5" x14ac:dyDescent="0.35">
      <c r="A270" s="2" t="s">
        <v>79</v>
      </c>
      <c r="B270" s="2" t="s">
        <v>119</v>
      </c>
      <c r="C270" s="2" t="s">
        <v>895</v>
      </c>
      <c r="D270" s="2" t="s">
        <v>193</v>
      </c>
      <c r="E270" s="2" t="s">
        <v>80</v>
      </c>
    </row>
    <row r="271" spans="1:5" x14ac:dyDescent="0.35">
      <c r="A271" s="2" t="s">
        <v>79</v>
      </c>
      <c r="B271" s="2" t="s">
        <v>119</v>
      </c>
      <c r="C271" s="2" t="s">
        <v>896</v>
      </c>
      <c r="D271" s="2" t="s">
        <v>178</v>
      </c>
      <c r="E271" s="2" t="s">
        <v>80</v>
      </c>
    </row>
    <row r="272" spans="1:5" x14ac:dyDescent="0.35">
      <c r="A272" s="2" t="s">
        <v>79</v>
      </c>
      <c r="B272" s="2" t="s">
        <v>119</v>
      </c>
      <c r="C272" s="2" t="s">
        <v>897</v>
      </c>
      <c r="D272" s="2" t="s">
        <v>436</v>
      </c>
      <c r="E272" s="2" t="s">
        <v>80</v>
      </c>
    </row>
    <row r="273" spans="1:5" x14ac:dyDescent="0.35">
      <c r="A273" s="2" t="s">
        <v>79</v>
      </c>
      <c r="B273" s="2" t="s">
        <v>119</v>
      </c>
      <c r="C273" s="2" t="s">
        <v>898</v>
      </c>
      <c r="D273" s="2" t="s">
        <v>481</v>
      </c>
      <c r="E273" s="2" t="s">
        <v>80</v>
      </c>
    </row>
    <row r="274" spans="1:5" x14ac:dyDescent="0.35">
      <c r="A274" s="2" t="s">
        <v>79</v>
      </c>
      <c r="B274" s="2" t="s">
        <v>119</v>
      </c>
      <c r="C274" s="2" t="s">
        <v>899</v>
      </c>
      <c r="D274" s="2" t="s">
        <v>146</v>
      </c>
      <c r="E274" s="2" t="s">
        <v>80</v>
      </c>
    </row>
    <row r="275" spans="1:5" x14ac:dyDescent="0.35">
      <c r="A275" s="2" t="s">
        <v>79</v>
      </c>
      <c r="B275" s="2" t="s">
        <v>119</v>
      </c>
      <c r="C275" s="2" t="s">
        <v>900</v>
      </c>
      <c r="D275" s="2" t="s">
        <v>408</v>
      </c>
      <c r="E275" s="2" t="s">
        <v>80</v>
      </c>
    </row>
    <row r="276" spans="1:5" x14ac:dyDescent="0.35">
      <c r="A276" s="2" t="s">
        <v>79</v>
      </c>
      <c r="B276" s="2" t="s">
        <v>119</v>
      </c>
      <c r="C276" s="2" t="s">
        <v>901</v>
      </c>
      <c r="D276" s="2" t="s">
        <v>137</v>
      </c>
      <c r="E276" s="2" t="s">
        <v>80</v>
      </c>
    </row>
    <row r="277" spans="1:5" x14ac:dyDescent="0.35">
      <c r="A277" s="2" t="s">
        <v>79</v>
      </c>
      <c r="B277" s="2" t="s">
        <v>119</v>
      </c>
      <c r="C277" s="2" t="s">
        <v>902</v>
      </c>
      <c r="D277" s="2" t="s">
        <v>226</v>
      </c>
      <c r="E277" s="2" t="s">
        <v>80</v>
      </c>
    </row>
    <row r="278" spans="1:5" x14ac:dyDescent="0.35">
      <c r="A278" s="2" t="s">
        <v>79</v>
      </c>
      <c r="B278" s="2" t="s">
        <v>119</v>
      </c>
      <c r="C278" s="2" t="s">
        <v>903</v>
      </c>
      <c r="D278" s="2" t="s">
        <v>247</v>
      </c>
      <c r="E278" s="2" t="s">
        <v>80</v>
      </c>
    </row>
    <row r="279" spans="1:5" x14ac:dyDescent="0.35">
      <c r="A279" s="2" t="s">
        <v>79</v>
      </c>
      <c r="B279" s="2" t="s">
        <v>119</v>
      </c>
      <c r="C279" s="2" t="s">
        <v>904</v>
      </c>
      <c r="D279" s="2" t="s">
        <v>260</v>
      </c>
      <c r="E279" s="2" t="s">
        <v>80</v>
      </c>
    </row>
    <row r="280" spans="1:5" x14ac:dyDescent="0.35">
      <c r="A280" s="2" t="s">
        <v>79</v>
      </c>
      <c r="B280" s="2" t="s">
        <v>119</v>
      </c>
      <c r="C280" s="2" t="s">
        <v>905</v>
      </c>
      <c r="D280" s="2" t="s">
        <v>263</v>
      </c>
      <c r="E280" s="2" t="s">
        <v>80</v>
      </c>
    </row>
    <row r="281" spans="1:5" x14ac:dyDescent="0.35">
      <c r="A281" s="2" t="s">
        <v>79</v>
      </c>
      <c r="B281" s="2" t="s">
        <v>119</v>
      </c>
      <c r="C281" s="2" t="s">
        <v>906</v>
      </c>
      <c r="D281" s="2" t="s">
        <v>125</v>
      </c>
      <c r="E281" s="2" t="s">
        <v>80</v>
      </c>
    </row>
    <row r="282" spans="1:5" x14ac:dyDescent="0.35">
      <c r="A282" s="2" t="s">
        <v>79</v>
      </c>
      <c r="B282" s="2" t="s">
        <v>119</v>
      </c>
      <c r="C282" s="2" t="s">
        <v>907</v>
      </c>
      <c r="D282" s="2" t="s">
        <v>477</v>
      </c>
      <c r="E282" s="2" t="s">
        <v>80</v>
      </c>
    </row>
    <row r="283" spans="1:5" x14ac:dyDescent="0.35">
      <c r="A283" s="2" t="s">
        <v>79</v>
      </c>
      <c r="B283" s="2" t="s">
        <v>119</v>
      </c>
      <c r="C283" s="2" t="s">
        <v>908</v>
      </c>
      <c r="D283" s="2" t="s">
        <v>406</v>
      </c>
      <c r="E283" s="2" t="s">
        <v>80</v>
      </c>
    </row>
    <row r="284" spans="1:5" x14ac:dyDescent="0.35">
      <c r="A284" s="2" t="s">
        <v>79</v>
      </c>
      <c r="B284" s="2" t="s">
        <v>119</v>
      </c>
      <c r="C284" s="2" t="s">
        <v>909</v>
      </c>
      <c r="D284" s="2" t="s">
        <v>485</v>
      </c>
      <c r="E284" s="2" t="s">
        <v>80</v>
      </c>
    </row>
    <row r="285" spans="1:5" x14ac:dyDescent="0.35">
      <c r="A285" s="2" t="s">
        <v>79</v>
      </c>
      <c r="B285" s="2" t="s">
        <v>119</v>
      </c>
      <c r="C285" s="2" t="s">
        <v>910</v>
      </c>
      <c r="D285" s="2" t="s">
        <v>121</v>
      </c>
      <c r="E285" s="2" t="s">
        <v>80</v>
      </c>
    </row>
    <row r="286" spans="1:5" x14ac:dyDescent="0.35">
      <c r="A286" s="2" t="s">
        <v>79</v>
      </c>
      <c r="B286" s="2" t="s">
        <v>119</v>
      </c>
      <c r="C286" s="2" t="s">
        <v>911</v>
      </c>
      <c r="D286" s="2" t="s">
        <v>413</v>
      </c>
      <c r="E286" s="2" t="s">
        <v>80</v>
      </c>
    </row>
    <row r="287" spans="1:5" x14ac:dyDescent="0.35">
      <c r="A287" s="2" t="s">
        <v>79</v>
      </c>
      <c r="B287" s="2" t="s">
        <v>119</v>
      </c>
      <c r="C287" s="2" t="s">
        <v>912</v>
      </c>
      <c r="D287" s="2" t="s">
        <v>254</v>
      </c>
      <c r="E287" s="2" t="s">
        <v>80</v>
      </c>
    </row>
    <row r="288" spans="1:5" x14ac:dyDescent="0.35">
      <c r="A288" s="2" t="s">
        <v>79</v>
      </c>
      <c r="B288" s="2" t="s">
        <v>119</v>
      </c>
      <c r="C288" s="2" t="s">
        <v>913</v>
      </c>
      <c r="D288" s="2" t="s">
        <v>265</v>
      </c>
      <c r="E288" s="2" t="s">
        <v>80</v>
      </c>
    </row>
    <row r="289" spans="1:5" x14ac:dyDescent="0.35">
      <c r="A289" s="2" t="s">
        <v>79</v>
      </c>
      <c r="B289" s="2" t="s">
        <v>119</v>
      </c>
      <c r="C289" s="2" t="s">
        <v>914</v>
      </c>
      <c r="D289" s="2" t="s">
        <v>270</v>
      </c>
      <c r="E289" s="2" t="s">
        <v>80</v>
      </c>
    </row>
    <row r="290" spans="1:5" x14ac:dyDescent="0.35">
      <c r="A290" s="2" t="s">
        <v>79</v>
      </c>
      <c r="B290" s="2" t="s">
        <v>119</v>
      </c>
      <c r="C290" s="2" t="s">
        <v>915</v>
      </c>
      <c r="D290" s="2" t="s">
        <v>265</v>
      </c>
      <c r="E290" s="2" t="s">
        <v>80</v>
      </c>
    </row>
    <row r="291" spans="1:5" x14ac:dyDescent="0.35">
      <c r="A291" s="2" t="s">
        <v>79</v>
      </c>
      <c r="B291" s="2" t="s">
        <v>119</v>
      </c>
      <c r="C291" s="2" t="s">
        <v>916</v>
      </c>
      <c r="D291" s="2" t="s">
        <v>273</v>
      </c>
      <c r="E291" s="2" t="s">
        <v>80</v>
      </c>
    </row>
    <row r="292" spans="1:5" x14ac:dyDescent="0.35">
      <c r="A292" s="2" t="s">
        <v>79</v>
      </c>
      <c r="B292" s="2" t="s">
        <v>119</v>
      </c>
      <c r="C292" s="2" t="s">
        <v>917</v>
      </c>
      <c r="D292" s="2" t="s">
        <v>276</v>
      </c>
      <c r="E292" s="2" t="s">
        <v>80</v>
      </c>
    </row>
    <row r="293" spans="1:5" x14ac:dyDescent="0.35">
      <c r="A293" s="2" t="s">
        <v>79</v>
      </c>
      <c r="B293" s="2" t="s">
        <v>119</v>
      </c>
      <c r="C293" s="2" t="s">
        <v>918</v>
      </c>
      <c r="D293" s="2" t="s">
        <v>418</v>
      </c>
      <c r="E293" s="2" t="s">
        <v>80</v>
      </c>
    </row>
    <row r="294" spans="1:5" x14ac:dyDescent="0.35">
      <c r="A294" s="2" t="s">
        <v>79</v>
      </c>
      <c r="B294" s="2" t="s">
        <v>119</v>
      </c>
      <c r="C294" s="2" t="s">
        <v>919</v>
      </c>
      <c r="D294" s="2" t="s">
        <v>293</v>
      </c>
      <c r="E294" s="2" t="s">
        <v>80</v>
      </c>
    </row>
    <row r="295" spans="1:5" x14ac:dyDescent="0.35">
      <c r="A295" s="2" t="s">
        <v>79</v>
      </c>
      <c r="B295" s="2" t="s">
        <v>119</v>
      </c>
      <c r="C295" s="2" t="s">
        <v>920</v>
      </c>
      <c r="D295" s="2" t="s">
        <v>298</v>
      </c>
      <c r="E295" s="2" t="s">
        <v>80</v>
      </c>
    </row>
    <row r="296" spans="1:5" x14ac:dyDescent="0.35">
      <c r="A296" s="2" t="s">
        <v>79</v>
      </c>
      <c r="B296" s="2" t="s">
        <v>119</v>
      </c>
      <c r="C296" s="2" t="s">
        <v>921</v>
      </c>
      <c r="D296" s="2" t="s">
        <v>306</v>
      </c>
      <c r="E296" s="2" t="s">
        <v>80</v>
      </c>
    </row>
    <row r="297" spans="1:5" x14ac:dyDescent="0.35">
      <c r="A297" s="2" t="s">
        <v>79</v>
      </c>
      <c r="B297" s="2" t="s">
        <v>119</v>
      </c>
      <c r="C297" s="2" t="s">
        <v>922</v>
      </c>
      <c r="D297" s="2" t="s">
        <v>313</v>
      </c>
      <c r="E297" s="2" t="s">
        <v>80</v>
      </c>
    </row>
    <row r="298" spans="1:5" x14ac:dyDescent="0.35">
      <c r="A298" s="2" t="s">
        <v>79</v>
      </c>
      <c r="B298" s="2" t="s">
        <v>119</v>
      </c>
      <c r="C298" s="2" t="s">
        <v>923</v>
      </c>
      <c r="D298" s="2" t="s">
        <v>317</v>
      </c>
      <c r="E298" s="2" t="s">
        <v>80</v>
      </c>
    </row>
    <row r="299" spans="1:5" x14ac:dyDescent="0.35">
      <c r="A299" s="2" t="s">
        <v>79</v>
      </c>
      <c r="B299" s="2" t="s">
        <v>119</v>
      </c>
      <c r="C299" s="2" t="s">
        <v>924</v>
      </c>
      <c r="D299" s="2" t="s">
        <v>318</v>
      </c>
      <c r="E299" s="2" t="s">
        <v>80</v>
      </c>
    </row>
    <row r="300" spans="1:5" x14ac:dyDescent="0.35">
      <c r="A300" s="2" t="s">
        <v>79</v>
      </c>
      <c r="B300" s="2" t="s">
        <v>119</v>
      </c>
      <c r="C300" s="2" t="s">
        <v>925</v>
      </c>
      <c r="D300" s="2" t="s">
        <v>926</v>
      </c>
      <c r="E300" s="2" t="s">
        <v>80</v>
      </c>
    </row>
    <row r="301" spans="1:5" x14ac:dyDescent="0.35">
      <c r="A301" s="2" t="s">
        <v>79</v>
      </c>
      <c r="B301" s="2" t="s">
        <v>119</v>
      </c>
      <c r="C301" s="2" t="s">
        <v>927</v>
      </c>
      <c r="D301" s="2" t="s">
        <v>928</v>
      </c>
      <c r="E301" s="2" t="s">
        <v>80</v>
      </c>
    </row>
    <row r="302" spans="1:5" x14ac:dyDescent="0.35">
      <c r="A302" s="2" t="s">
        <v>79</v>
      </c>
      <c r="B302" s="2" t="s">
        <v>119</v>
      </c>
      <c r="C302" s="2" t="s">
        <v>929</v>
      </c>
      <c r="D302" s="2" t="s">
        <v>930</v>
      </c>
      <c r="E302" s="2" t="s">
        <v>80</v>
      </c>
    </row>
    <row r="303" spans="1:5" x14ac:dyDescent="0.35">
      <c r="A303" s="2" t="s">
        <v>79</v>
      </c>
      <c r="B303" s="2" t="s">
        <v>119</v>
      </c>
      <c r="C303" s="2" t="s">
        <v>931</v>
      </c>
      <c r="D303" s="2" t="s">
        <v>932</v>
      </c>
      <c r="E303" s="2" t="s">
        <v>80</v>
      </c>
    </row>
    <row r="304" spans="1:5" x14ac:dyDescent="0.35">
      <c r="A304" s="2" t="s">
        <v>79</v>
      </c>
      <c r="B304" s="2" t="s">
        <v>119</v>
      </c>
      <c r="C304" s="2" t="s">
        <v>933</v>
      </c>
      <c r="D304" s="2" t="s">
        <v>934</v>
      </c>
      <c r="E304" s="2" t="s">
        <v>80</v>
      </c>
    </row>
    <row r="305" spans="1:5" x14ac:dyDescent="0.35">
      <c r="A305" s="2" t="s">
        <v>79</v>
      </c>
      <c r="B305" s="2" t="s">
        <v>119</v>
      </c>
      <c r="C305" s="2" t="s">
        <v>935</v>
      </c>
      <c r="D305" s="2" t="s">
        <v>873</v>
      </c>
      <c r="E305" s="2" t="s">
        <v>700</v>
      </c>
    </row>
    <row r="306" spans="1:5" x14ac:dyDescent="0.35">
      <c r="A306" s="2" t="s">
        <v>79</v>
      </c>
      <c r="B306" s="2" t="s">
        <v>119</v>
      </c>
      <c r="C306" s="2" t="s">
        <v>936</v>
      </c>
      <c r="D306" s="2" t="s">
        <v>937</v>
      </c>
      <c r="E306" s="2" t="s">
        <v>80</v>
      </c>
    </row>
    <row r="307" spans="1:5" x14ac:dyDescent="0.35">
      <c r="A307" s="2" t="s">
        <v>79</v>
      </c>
      <c r="B307" s="2" t="s">
        <v>119</v>
      </c>
      <c r="C307" s="2" t="s">
        <v>938</v>
      </c>
      <c r="D307" s="2" t="s">
        <v>939</v>
      </c>
      <c r="E307" s="2" t="s">
        <v>80</v>
      </c>
    </row>
    <row r="308" spans="1:5" x14ac:dyDescent="0.35">
      <c r="A308" s="2" t="s">
        <v>79</v>
      </c>
      <c r="B308" s="2" t="s">
        <v>119</v>
      </c>
      <c r="C308" s="2" t="s">
        <v>940</v>
      </c>
      <c r="D308" s="2" t="s">
        <v>941</v>
      </c>
      <c r="E308" s="2" t="s">
        <v>80</v>
      </c>
    </row>
    <row r="309" spans="1:5" x14ac:dyDescent="0.35">
      <c r="A309" s="2" t="s">
        <v>79</v>
      </c>
      <c r="B309" s="2" t="s">
        <v>119</v>
      </c>
      <c r="C309" s="2" t="s">
        <v>942</v>
      </c>
      <c r="D309" s="2" t="s">
        <v>943</v>
      </c>
      <c r="E309" s="2" t="s">
        <v>80</v>
      </c>
    </row>
    <row r="310" spans="1:5" x14ac:dyDescent="0.35">
      <c r="A310" s="2" t="s">
        <v>79</v>
      </c>
      <c r="B310" s="2" t="s">
        <v>119</v>
      </c>
      <c r="C310" s="2" t="s">
        <v>944</v>
      </c>
      <c r="D310" s="2" t="s">
        <v>683</v>
      </c>
      <c r="E310" s="2" t="s">
        <v>80</v>
      </c>
    </row>
    <row r="311" spans="1:5" x14ac:dyDescent="0.35">
      <c r="A311" s="2" t="s">
        <v>79</v>
      </c>
      <c r="B311" s="2" t="s">
        <v>119</v>
      </c>
      <c r="C311" s="2" t="s">
        <v>945</v>
      </c>
      <c r="D311" s="2" t="s">
        <v>946</v>
      </c>
      <c r="E311" s="2" t="s">
        <v>80</v>
      </c>
    </row>
    <row r="312" spans="1:5" x14ac:dyDescent="0.35">
      <c r="A312" s="2" t="s">
        <v>79</v>
      </c>
      <c r="B312" s="2" t="s">
        <v>119</v>
      </c>
      <c r="C312" s="2" t="s">
        <v>947</v>
      </c>
      <c r="D312" s="2" t="s">
        <v>339</v>
      </c>
      <c r="E312" s="2" t="s">
        <v>80</v>
      </c>
    </row>
    <row r="313" spans="1:5" x14ac:dyDescent="0.35">
      <c r="A313" s="2" t="s">
        <v>79</v>
      </c>
      <c r="B313" s="2" t="s">
        <v>119</v>
      </c>
      <c r="C313" s="2" t="s">
        <v>948</v>
      </c>
      <c r="D313" s="2" t="s">
        <v>524</v>
      </c>
      <c r="E313" s="2" t="s">
        <v>80</v>
      </c>
    </row>
    <row r="314" spans="1:5" x14ac:dyDescent="0.35">
      <c r="A314" s="2" t="s">
        <v>79</v>
      </c>
      <c r="B314" s="2" t="s">
        <v>119</v>
      </c>
      <c r="C314" s="2" t="s">
        <v>949</v>
      </c>
      <c r="D314" s="2" t="s">
        <v>520</v>
      </c>
      <c r="E314" s="2" t="s">
        <v>80</v>
      </c>
    </row>
    <row r="315" spans="1:5" x14ac:dyDescent="0.35">
      <c r="A315" s="2" t="s">
        <v>79</v>
      </c>
      <c r="B315" s="2" t="s">
        <v>119</v>
      </c>
      <c r="C315" s="2" t="s">
        <v>950</v>
      </c>
      <c r="D315" s="2" t="s">
        <v>273</v>
      </c>
      <c r="E315" s="2" t="s">
        <v>80</v>
      </c>
    </row>
    <row r="316" spans="1:5" x14ac:dyDescent="0.35">
      <c r="A316" s="2" t="s">
        <v>79</v>
      </c>
      <c r="B316" s="2" t="s">
        <v>119</v>
      </c>
      <c r="C316" s="2" t="s">
        <v>951</v>
      </c>
      <c r="D316" s="2" t="s">
        <v>281</v>
      </c>
      <c r="E316" s="2" t="s">
        <v>80</v>
      </c>
    </row>
    <row r="317" spans="1:5" x14ac:dyDescent="0.35">
      <c r="A317" s="2" t="s">
        <v>79</v>
      </c>
      <c r="B317" s="2" t="s">
        <v>119</v>
      </c>
      <c r="C317" s="2" t="s">
        <v>952</v>
      </c>
      <c r="D317" s="2" t="s">
        <v>421</v>
      </c>
      <c r="E317" s="2" t="s">
        <v>80</v>
      </c>
    </row>
    <row r="318" spans="1:5" x14ac:dyDescent="0.35">
      <c r="A318" s="2" t="s">
        <v>79</v>
      </c>
      <c r="B318" s="2" t="s">
        <v>119</v>
      </c>
      <c r="C318" s="2" t="s">
        <v>953</v>
      </c>
      <c r="D318" s="2" t="s">
        <v>306</v>
      </c>
      <c r="E318" s="2" t="s">
        <v>80</v>
      </c>
    </row>
    <row r="319" spans="1:5" x14ac:dyDescent="0.35">
      <c r="A319" s="2" t="s">
        <v>79</v>
      </c>
      <c r="B319" s="2" t="s">
        <v>119</v>
      </c>
      <c r="C319" s="2" t="s">
        <v>954</v>
      </c>
      <c r="D319" s="2" t="s">
        <v>288</v>
      </c>
      <c r="E319" s="2" t="s">
        <v>80</v>
      </c>
    </row>
    <row r="320" spans="1:5" x14ac:dyDescent="0.35">
      <c r="A320" s="2" t="s">
        <v>79</v>
      </c>
      <c r="B320" s="2" t="s">
        <v>119</v>
      </c>
      <c r="C320" s="2" t="s">
        <v>955</v>
      </c>
      <c r="D320" s="2" t="s">
        <v>280</v>
      </c>
      <c r="E320" s="2" t="s">
        <v>80</v>
      </c>
    </row>
    <row r="321" spans="1:5" x14ac:dyDescent="0.35">
      <c r="A321" s="2" t="s">
        <v>79</v>
      </c>
      <c r="B321" s="2" t="s">
        <v>119</v>
      </c>
      <c r="C321" s="2" t="s">
        <v>956</v>
      </c>
      <c r="D321" s="2" t="s">
        <v>281</v>
      </c>
      <c r="E321" s="2" t="s">
        <v>80</v>
      </c>
    </row>
    <row r="322" spans="1:5" x14ac:dyDescent="0.35">
      <c r="A322" s="2" t="s">
        <v>79</v>
      </c>
      <c r="B322" s="2" t="s">
        <v>119</v>
      </c>
      <c r="C322" s="2" t="s">
        <v>957</v>
      </c>
      <c r="D322" s="2" t="s">
        <v>293</v>
      </c>
      <c r="E322" s="2" t="s">
        <v>80</v>
      </c>
    </row>
    <row r="323" spans="1:5" x14ac:dyDescent="0.35">
      <c r="A323" s="2" t="s">
        <v>79</v>
      </c>
      <c r="B323" s="2" t="s">
        <v>119</v>
      </c>
      <c r="C323" s="2" t="s">
        <v>958</v>
      </c>
      <c r="D323" s="2" t="s">
        <v>421</v>
      </c>
      <c r="E323" s="2" t="s">
        <v>80</v>
      </c>
    </row>
    <row r="324" spans="1:5" x14ac:dyDescent="0.35">
      <c r="A324" s="2" t="s">
        <v>79</v>
      </c>
      <c r="B324" s="2" t="s">
        <v>119</v>
      </c>
      <c r="C324" s="2" t="s">
        <v>959</v>
      </c>
      <c r="D324" s="2" t="s">
        <v>391</v>
      </c>
      <c r="E324" s="2" t="s">
        <v>80</v>
      </c>
    </row>
    <row r="325" spans="1:5" x14ac:dyDescent="0.35">
      <c r="A325" s="2" t="s">
        <v>79</v>
      </c>
      <c r="B325" s="2" t="s">
        <v>119</v>
      </c>
      <c r="C325" s="2" t="s">
        <v>960</v>
      </c>
      <c r="D325" s="2" t="s">
        <v>315</v>
      </c>
      <c r="E325" s="2" t="s">
        <v>80</v>
      </c>
    </row>
    <row r="326" spans="1:5" x14ac:dyDescent="0.35">
      <c r="A326" s="2" t="s">
        <v>79</v>
      </c>
      <c r="B326" s="2" t="s">
        <v>119</v>
      </c>
      <c r="C326" s="2" t="s">
        <v>961</v>
      </c>
      <c r="D326" s="2" t="s">
        <v>389</v>
      </c>
      <c r="E326" s="2" t="s">
        <v>80</v>
      </c>
    </row>
    <row r="327" spans="1:5" x14ac:dyDescent="0.35">
      <c r="A327" s="2" t="s">
        <v>79</v>
      </c>
      <c r="B327" s="2" t="s">
        <v>119</v>
      </c>
      <c r="C327" s="2" t="s">
        <v>962</v>
      </c>
      <c r="D327" s="2" t="s">
        <v>963</v>
      </c>
      <c r="E327" s="2" t="s">
        <v>80</v>
      </c>
    </row>
    <row r="328" spans="1:5" x14ac:dyDescent="0.35">
      <c r="A328" s="2" t="s">
        <v>79</v>
      </c>
      <c r="B328" s="2" t="s">
        <v>119</v>
      </c>
      <c r="C328" s="2" t="s">
        <v>964</v>
      </c>
      <c r="D328" s="2" t="s">
        <v>965</v>
      </c>
      <c r="E328" s="2" t="s">
        <v>80</v>
      </c>
    </row>
    <row r="329" spans="1:5" x14ac:dyDescent="0.35">
      <c r="A329" s="2" t="s">
        <v>79</v>
      </c>
      <c r="B329" s="2" t="s">
        <v>119</v>
      </c>
      <c r="C329" s="2" t="s">
        <v>966</v>
      </c>
      <c r="D329" s="2" t="s">
        <v>967</v>
      </c>
      <c r="E329" s="2" t="s">
        <v>80</v>
      </c>
    </row>
    <row r="330" spans="1:5" x14ac:dyDescent="0.35">
      <c r="A330" s="2" t="s">
        <v>79</v>
      </c>
      <c r="B330" s="2" t="s">
        <v>119</v>
      </c>
      <c r="C330" s="2" t="s">
        <v>968</v>
      </c>
      <c r="D330" s="2" t="s">
        <v>323</v>
      </c>
      <c r="E330" s="2" t="s">
        <v>80</v>
      </c>
    </row>
    <row r="331" spans="1:5" x14ac:dyDescent="0.35">
      <c r="A331" s="2" t="s">
        <v>79</v>
      </c>
      <c r="B331" s="2" t="s">
        <v>119</v>
      </c>
      <c r="C331" s="2" t="s">
        <v>969</v>
      </c>
      <c r="D331" s="2" t="s">
        <v>322</v>
      </c>
      <c r="E331" s="2" t="s">
        <v>80</v>
      </c>
    </row>
    <row r="332" spans="1:5" x14ac:dyDescent="0.35">
      <c r="A332" s="2" t="s">
        <v>79</v>
      </c>
      <c r="B332" s="2" t="s">
        <v>119</v>
      </c>
      <c r="C332" s="2" t="s">
        <v>970</v>
      </c>
      <c r="D332" s="2" t="s">
        <v>323</v>
      </c>
      <c r="E332" s="2" t="s">
        <v>80</v>
      </c>
    </row>
    <row r="333" spans="1:5" x14ac:dyDescent="0.35">
      <c r="A333" s="2" t="s">
        <v>79</v>
      </c>
      <c r="B333" s="2" t="s">
        <v>119</v>
      </c>
      <c r="C333" s="2" t="s">
        <v>971</v>
      </c>
      <c r="D333" s="2" t="s">
        <v>926</v>
      </c>
      <c r="E333" s="2" t="s">
        <v>80</v>
      </c>
    </row>
    <row r="334" spans="1:5" x14ac:dyDescent="0.35">
      <c r="A334" s="2" t="s">
        <v>79</v>
      </c>
      <c r="B334" s="2" t="s">
        <v>119</v>
      </c>
      <c r="C334" s="2" t="s">
        <v>972</v>
      </c>
      <c r="D334" s="2" t="s">
        <v>309</v>
      </c>
      <c r="E334" s="2" t="s">
        <v>80</v>
      </c>
    </row>
    <row r="335" spans="1:5" x14ac:dyDescent="0.35">
      <c r="A335" s="2" t="s">
        <v>79</v>
      </c>
      <c r="B335" s="2" t="s">
        <v>119</v>
      </c>
      <c r="C335" s="2" t="s">
        <v>973</v>
      </c>
      <c r="D335" s="2" t="s">
        <v>186</v>
      </c>
      <c r="E335" s="2" t="s">
        <v>80</v>
      </c>
    </row>
    <row r="336" spans="1:5" x14ac:dyDescent="0.35">
      <c r="A336" s="2" t="s">
        <v>79</v>
      </c>
      <c r="B336" s="2" t="s">
        <v>119</v>
      </c>
      <c r="C336" s="2" t="s">
        <v>974</v>
      </c>
      <c r="D336" s="2" t="s">
        <v>975</v>
      </c>
      <c r="E336" s="2" t="s">
        <v>80</v>
      </c>
    </row>
    <row r="337" spans="1:5" x14ac:dyDescent="0.35">
      <c r="A337" s="2" t="s">
        <v>79</v>
      </c>
      <c r="B337" s="2" t="s">
        <v>119</v>
      </c>
      <c r="C337" s="2" t="s">
        <v>976</v>
      </c>
      <c r="D337" s="2" t="s">
        <v>977</v>
      </c>
      <c r="E337" s="2" t="s">
        <v>80</v>
      </c>
    </row>
    <row r="338" spans="1:5" x14ac:dyDescent="0.35">
      <c r="A338" s="2" t="s">
        <v>79</v>
      </c>
      <c r="B338" s="2" t="s">
        <v>119</v>
      </c>
      <c r="C338" s="2" t="s">
        <v>978</v>
      </c>
      <c r="D338" s="2" t="s">
        <v>448</v>
      </c>
      <c r="E338" s="2" t="s">
        <v>80</v>
      </c>
    </row>
    <row r="339" spans="1:5" x14ac:dyDescent="0.35">
      <c r="A339" s="2" t="s">
        <v>79</v>
      </c>
      <c r="B339" s="2" t="s">
        <v>119</v>
      </c>
      <c r="C339" s="2" t="s">
        <v>979</v>
      </c>
      <c r="D339" s="2" t="s">
        <v>980</v>
      </c>
      <c r="E339" s="2" t="s">
        <v>80</v>
      </c>
    </row>
    <row r="340" spans="1:5" x14ac:dyDescent="0.35">
      <c r="A340" s="2" t="s">
        <v>79</v>
      </c>
      <c r="B340" s="2" t="s">
        <v>119</v>
      </c>
      <c r="C340" s="2" t="s">
        <v>981</v>
      </c>
      <c r="D340" s="2" t="s">
        <v>470</v>
      </c>
      <c r="E340" s="2" t="s">
        <v>80</v>
      </c>
    </row>
    <row r="341" spans="1:5" x14ac:dyDescent="0.35">
      <c r="A341" s="2" t="s">
        <v>79</v>
      </c>
      <c r="B341" s="2" t="s">
        <v>119</v>
      </c>
      <c r="C341" s="2" t="s">
        <v>982</v>
      </c>
      <c r="D341" s="2" t="s">
        <v>465</v>
      </c>
      <c r="E341" s="2" t="s">
        <v>80</v>
      </c>
    </row>
    <row r="342" spans="1:5" x14ac:dyDescent="0.35">
      <c r="A342" s="2" t="s">
        <v>79</v>
      </c>
      <c r="B342" s="2" t="s">
        <v>119</v>
      </c>
      <c r="C342" s="2" t="s">
        <v>983</v>
      </c>
      <c r="D342" s="2" t="s">
        <v>214</v>
      </c>
      <c r="E342" s="2" t="s">
        <v>80</v>
      </c>
    </row>
    <row r="343" spans="1:5" x14ac:dyDescent="0.35">
      <c r="A343" s="2" t="s">
        <v>79</v>
      </c>
      <c r="B343" s="2" t="s">
        <v>119</v>
      </c>
      <c r="C343" s="2" t="s">
        <v>984</v>
      </c>
      <c r="D343" s="2" t="s">
        <v>120</v>
      </c>
      <c r="E343" s="2" t="s">
        <v>80</v>
      </c>
    </row>
    <row r="344" spans="1:5" x14ac:dyDescent="0.35">
      <c r="A344" s="2" t="s">
        <v>79</v>
      </c>
      <c r="B344" s="2" t="s">
        <v>119</v>
      </c>
      <c r="C344" s="2" t="s">
        <v>985</v>
      </c>
      <c r="D344" s="2" t="s">
        <v>239</v>
      </c>
      <c r="E344" s="2" t="s">
        <v>80</v>
      </c>
    </row>
    <row r="345" spans="1:5" x14ac:dyDescent="0.35">
      <c r="A345" s="2" t="s">
        <v>79</v>
      </c>
      <c r="B345" s="2" t="s">
        <v>119</v>
      </c>
      <c r="C345" s="2" t="s">
        <v>986</v>
      </c>
      <c r="D345" s="2" t="s">
        <v>255</v>
      </c>
      <c r="E345" s="2" t="s">
        <v>80</v>
      </c>
    </row>
    <row r="346" spans="1:5" x14ac:dyDescent="0.35">
      <c r="A346" s="2" t="s">
        <v>79</v>
      </c>
      <c r="B346" s="2" t="s">
        <v>119</v>
      </c>
      <c r="C346" s="2" t="s">
        <v>987</v>
      </c>
      <c r="D346" s="2" t="s">
        <v>261</v>
      </c>
      <c r="E346" s="2" t="s">
        <v>80</v>
      </c>
    </row>
    <row r="347" spans="1:5" x14ac:dyDescent="0.35">
      <c r="A347" s="2" t="s">
        <v>79</v>
      </c>
      <c r="B347" s="2" t="s">
        <v>119</v>
      </c>
      <c r="C347" s="2" t="s">
        <v>988</v>
      </c>
      <c r="D347" s="2" t="s">
        <v>256</v>
      </c>
      <c r="E347" s="2" t="s">
        <v>80</v>
      </c>
    </row>
    <row r="348" spans="1:5" x14ac:dyDescent="0.35">
      <c r="A348" s="2" t="s">
        <v>79</v>
      </c>
      <c r="B348" s="2" t="s">
        <v>119</v>
      </c>
      <c r="C348" s="2" t="s">
        <v>989</v>
      </c>
      <c r="D348" s="2" t="s">
        <v>267</v>
      </c>
      <c r="E348" s="2" t="s">
        <v>80</v>
      </c>
    </row>
    <row r="349" spans="1:5" x14ac:dyDescent="0.35">
      <c r="A349" s="2" t="s">
        <v>79</v>
      </c>
      <c r="B349" s="2" t="s">
        <v>119</v>
      </c>
      <c r="C349" s="2" t="s">
        <v>990</v>
      </c>
      <c r="D349" s="2" t="s">
        <v>272</v>
      </c>
      <c r="E349" s="2" t="s">
        <v>80</v>
      </c>
    </row>
    <row r="350" spans="1:5" x14ac:dyDescent="0.35">
      <c r="A350" s="2" t="s">
        <v>79</v>
      </c>
      <c r="B350" s="2" t="s">
        <v>119</v>
      </c>
      <c r="C350" s="2" t="s">
        <v>991</v>
      </c>
      <c r="D350" s="2" t="s">
        <v>281</v>
      </c>
      <c r="E350" s="2" t="s">
        <v>80</v>
      </c>
    </row>
    <row r="351" spans="1:5" x14ac:dyDescent="0.35">
      <c r="A351" s="2" t="s">
        <v>79</v>
      </c>
      <c r="B351" s="2" t="s">
        <v>119</v>
      </c>
      <c r="C351" s="2" t="s">
        <v>992</v>
      </c>
      <c r="D351" s="2" t="s">
        <v>282</v>
      </c>
      <c r="E351" s="2" t="s">
        <v>80</v>
      </c>
    </row>
    <row r="352" spans="1:5" x14ac:dyDescent="0.35">
      <c r="A352" s="2" t="s">
        <v>79</v>
      </c>
      <c r="B352" s="2" t="s">
        <v>119</v>
      </c>
      <c r="C352" s="2" t="s">
        <v>993</v>
      </c>
      <c r="D352" s="2" t="s">
        <v>267</v>
      </c>
      <c r="E352" s="2" t="s">
        <v>80</v>
      </c>
    </row>
    <row r="353" spans="1:5" x14ac:dyDescent="0.35">
      <c r="A353" s="2" t="s">
        <v>79</v>
      </c>
      <c r="B353" s="2" t="s">
        <v>119</v>
      </c>
      <c r="C353" s="2" t="s">
        <v>994</v>
      </c>
      <c r="D353" s="2" t="s">
        <v>258</v>
      </c>
      <c r="E353" s="2" t="s">
        <v>80</v>
      </c>
    </row>
    <row r="354" spans="1:5" x14ac:dyDescent="0.35">
      <c r="A354" s="2" t="s">
        <v>79</v>
      </c>
      <c r="B354" s="2" t="s">
        <v>119</v>
      </c>
      <c r="C354" s="2" t="s">
        <v>995</v>
      </c>
      <c r="D354" s="2" t="s">
        <v>269</v>
      </c>
      <c r="E354" s="2" t="s">
        <v>80</v>
      </c>
    </row>
    <row r="355" spans="1:5" x14ac:dyDescent="0.35">
      <c r="A355" s="2" t="s">
        <v>79</v>
      </c>
      <c r="B355" s="2" t="s">
        <v>119</v>
      </c>
      <c r="C355" s="2" t="s">
        <v>996</v>
      </c>
      <c r="D355" s="2" t="s">
        <v>418</v>
      </c>
      <c r="E355" s="2" t="s">
        <v>80</v>
      </c>
    </row>
    <row r="356" spans="1:5" x14ac:dyDescent="0.35">
      <c r="A356" s="2" t="s">
        <v>79</v>
      </c>
      <c r="B356" s="2" t="s">
        <v>119</v>
      </c>
      <c r="C356" s="2" t="s">
        <v>997</v>
      </c>
      <c r="D356" s="2" t="s">
        <v>296</v>
      </c>
      <c r="E356" s="2" t="s">
        <v>80</v>
      </c>
    </row>
    <row r="357" spans="1:5" x14ac:dyDescent="0.35">
      <c r="A357" s="2" t="s">
        <v>79</v>
      </c>
      <c r="B357" s="2" t="s">
        <v>119</v>
      </c>
      <c r="C357" s="2" t="s">
        <v>998</v>
      </c>
      <c r="D357" s="2" t="s">
        <v>295</v>
      </c>
      <c r="E357" s="2" t="s">
        <v>80</v>
      </c>
    </row>
    <row r="358" spans="1:5" x14ac:dyDescent="0.35">
      <c r="A358" s="2" t="s">
        <v>79</v>
      </c>
      <c r="B358" s="2" t="s">
        <v>119</v>
      </c>
      <c r="C358" s="2" t="s">
        <v>999</v>
      </c>
      <c r="D358" s="2" t="s">
        <v>301</v>
      </c>
      <c r="E358" s="2" t="s">
        <v>80</v>
      </c>
    </row>
    <row r="359" spans="1:5" x14ac:dyDescent="0.35">
      <c r="A359" s="2" t="s">
        <v>79</v>
      </c>
      <c r="B359" s="2" t="s">
        <v>119</v>
      </c>
      <c r="C359" s="2" t="s">
        <v>1000</v>
      </c>
      <c r="D359" s="2" t="s">
        <v>305</v>
      </c>
      <c r="E359" s="2" t="s">
        <v>80</v>
      </c>
    </row>
    <row r="360" spans="1:5" x14ac:dyDescent="0.35">
      <c r="A360" s="2" t="s">
        <v>79</v>
      </c>
      <c r="B360" s="2" t="s">
        <v>119</v>
      </c>
      <c r="C360" s="2" t="s">
        <v>1001</v>
      </c>
      <c r="D360" s="2" t="s">
        <v>301</v>
      </c>
      <c r="E360" s="2" t="s">
        <v>80</v>
      </c>
    </row>
    <row r="361" spans="1:5" x14ac:dyDescent="0.35">
      <c r="A361" s="2" t="s">
        <v>79</v>
      </c>
      <c r="B361" s="2" t="s">
        <v>119</v>
      </c>
      <c r="C361" s="2" t="s">
        <v>1002</v>
      </c>
      <c r="D361" s="2" t="s">
        <v>420</v>
      </c>
      <c r="E361" s="2" t="s">
        <v>80</v>
      </c>
    </row>
    <row r="362" spans="1:5" x14ac:dyDescent="0.35">
      <c r="A362" s="2" t="s">
        <v>79</v>
      </c>
      <c r="B362" s="2" t="s">
        <v>119</v>
      </c>
      <c r="C362" s="2" t="s">
        <v>1003</v>
      </c>
      <c r="D362" s="2" t="s">
        <v>288</v>
      </c>
      <c r="E362" s="2" t="s">
        <v>80</v>
      </c>
    </row>
    <row r="363" spans="1:5" x14ac:dyDescent="0.35">
      <c r="A363" s="2" t="s">
        <v>79</v>
      </c>
      <c r="B363" s="2" t="s">
        <v>119</v>
      </c>
      <c r="C363" s="2" t="s">
        <v>1004</v>
      </c>
      <c r="D363" s="2" t="s">
        <v>281</v>
      </c>
      <c r="E363" s="2" t="s">
        <v>80</v>
      </c>
    </row>
    <row r="364" spans="1:5" x14ac:dyDescent="0.35">
      <c r="A364" s="2" t="s">
        <v>79</v>
      </c>
      <c r="B364" s="2" t="s">
        <v>119</v>
      </c>
      <c r="C364" s="2" t="s">
        <v>1005</v>
      </c>
      <c r="D364" s="2" t="s">
        <v>281</v>
      </c>
      <c r="E364" s="2" t="s">
        <v>80</v>
      </c>
    </row>
    <row r="365" spans="1:5" x14ac:dyDescent="0.35">
      <c r="A365" s="2" t="s">
        <v>79</v>
      </c>
      <c r="B365" s="2" t="s">
        <v>119</v>
      </c>
      <c r="C365" s="2" t="s">
        <v>1006</v>
      </c>
      <c r="D365" s="2" t="s">
        <v>293</v>
      </c>
      <c r="E365" s="2" t="s">
        <v>80</v>
      </c>
    </row>
    <row r="366" spans="1:5" x14ac:dyDescent="0.35">
      <c r="A366" s="2" t="s">
        <v>79</v>
      </c>
      <c r="B366" s="2" t="s">
        <v>119</v>
      </c>
      <c r="C366" s="2" t="s">
        <v>1007</v>
      </c>
      <c r="D366" s="2" t="s">
        <v>297</v>
      </c>
      <c r="E366" s="2" t="s">
        <v>80</v>
      </c>
    </row>
    <row r="367" spans="1:5" x14ac:dyDescent="0.35">
      <c r="A367" s="2" t="s">
        <v>79</v>
      </c>
      <c r="B367" s="2" t="s">
        <v>119</v>
      </c>
      <c r="C367" s="2" t="s">
        <v>1008</v>
      </c>
      <c r="D367" s="2" t="s">
        <v>301</v>
      </c>
      <c r="E367" s="2" t="s">
        <v>80</v>
      </c>
    </row>
    <row r="368" spans="1:5" x14ac:dyDescent="0.35">
      <c r="A368" s="2" t="s">
        <v>79</v>
      </c>
      <c r="B368" s="2" t="s">
        <v>119</v>
      </c>
      <c r="C368" s="2" t="s">
        <v>1009</v>
      </c>
      <c r="D368" s="2" t="s">
        <v>295</v>
      </c>
      <c r="E368" s="2" t="s">
        <v>80</v>
      </c>
    </row>
    <row r="369" spans="1:5" x14ac:dyDescent="0.35">
      <c r="A369" s="2" t="s">
        <v>79</v>
      </c>
      <c r="B369" s="2" t="s">
        <v>119</v>
      </c>
      <c r="C369" s="2" t="s">
        <v>1010</v>
      </c>
      <c r="D369" s="2" t="s">
        <v>289</v>
      </c>
      <c r="E369" s="2" t="s">
        <v>80</v>
      </c>
    </row>
    <row r="370" spans="1:5" x14ac:dyDescent="0.35">
      <c r="A370" s="2" t="s">
        <v>79</v>
      </c>
      <c r="B370" s="2" t="s">
        <v>119</v>
      </c>
      <c r="C370" s="2" t="s">
        <v>1011</v>
      </c>
      <c r="D370" s="2" t="s">
        <v>289</v>
      </c>
      <c r="E370" s="2" t="s">
        <v>80</v>
      </c>
    </row>
    <row r="371" spans="1:5" x14ac:dyDescent="0.35">
      <c r="A371" s="2" t="s">
        <v>79</v>
      </c>
      <c r="B371" s="2" t="s">
        <v>119</v>
      </c>
      <c r="C371" s="2" t="s">
        <v>1012</v>
      </c>
      <c r="D371" s="2" t="s">
        <v>275</v>
      </c>
      <c r="E371" s="2" t="s">
        <v>80</v>
      </c>
    </row>
    <row r="372" spans="1:5" x14ac:dyDescent="0.35">
      <c r="A372" s="2" t="s">
        <v>79</v>
      </c>
      <c r="B372" s="2" t="s">
        <v>119</v>
      </c>
      <c r="C372" s="2" t="s">
        <v>1013</v>
      </c>
      <c r="D372" s="2" t="s">
        <v>265</v>
      </c>
      <c r="E372" s="2" t="s">
        <v>80</v>
      </c>
    </row>
    <row r="373" spans="1:5" x14ac:dyDescent="0.35">
      <c r="A373" s="2" t="s">
        <v>79</v>
      </c>
      <c r="B373" s="2" t="s">
        <v>119</v>
      </c>
      <c r="C373" s="2" t="s">
        <v>1014</v>
      </c>
      <c r="D373" s="2" t="s">
        <v>248</v>
      </c>
      <c r="E373" s="2" t="s">
        <v>80</v>
      </c>
    </row>
    <row r="374" spans="1:5" x14ac:dyDescent="0.35">
      <c r="A374" s="2" t="s">
        <v>79</v>
      </c>
      <c r="B374" s="2" t="s">
        <v>119</v>
      </c>
      <c r="C374" s="2" t="s">
        <v>1015</v>
      </c>
      <c r="D374" s="2" t="s">
        <v>230</v>
      </c>
      <c r="E374" s="2" t="s">
        <v>80</v>
      </c>
    </row>
    <row r="375" spans="1:5" x14ac:dyDescent="0.35">
      <c r="A375" s="2" t="s">
        <v>79</v>
      </c>
      <c r="B375" s="2" t="s">
        <v>119</v>
      </c>
      <c r="C375" s="2" t="s">
        <v>1016</v>
      </c>
      <c r="D375" s="2" t="s">
        <v>239</v>
      </c>
      <c r="E375" s="2" t="s">
        <v>80</v>
      </c>
    </row>
    <row r="376" spans="1:5" x14ac:dyDescent="0.35">
      <c r="A376" s="2" t="s">
        <v>79</v>
      </c>
      <c r="B376" s="2" t="s">
        <v>119</v>
      </c>
      <c r="C376" s="2" t="s">
        <v>1017</v>
      </c>
      <c r="D376" s="2" t="s">
        <v>248</v>
      </c>
      <c r="E376" s="2" t="s">
        <v>80</v>
      </c>
    </row>
    <row r="377" spans="1:5" x14ac:dyDescent="0.35">
      <c r="A377" s="2" t="s">
        <v>79</v>
      </c>
      <c r="B377" s="2" t="s">
        <v>119</v>
      </c>
      <c r="C377" s="2" t="s">
        <v>1018</v>
      </c>
      <c r="D377" s="2" t="s">
        <v>230</v>
      </c>
      <c r="E377" s="2" t="s">
        <v>80</v>
      </c>
    </row>
    <row r="378" spans="1:5" x14ac:dyDescent="0.35">
      <c r="A378" s="2" t="s">
        <v>79</v>
      </c>
      <c r="B378" s="2" t="s">
        <v>119</v>
      </c>
      <c r="C378" s="2" t="s">
        <v>1019</v>
      </c>
      <c r="D378" s="2" t="s">
        <v>122</v>
      </c>
      <c r="E378" s="2" t="s">
        <v>80</v>
      </c>
    </row>
    <row r="379" spans="1:5" x14ac:dyDescent="0.35">
      <c r="A379" s="2" t="s">
        <v>79</v>
      </c>
      <c r="B379" s="2" t="s">
        <v>119</v>
      </c>
      <c r="C379" s="2" t="s">
        <v>1020</v>
      </c>
      <c r="D379" s="2" t="s">
        <v>497</v>
      </c>
      <c r="E379" s="2" t="s">
        <v>80</v>
      </c>
    </row>
    <row r="380" spans="1:5" x14ac:dyDescent="0.35">
      <c r="A380" s="2" t="s">
        <v>79</v>
      </c>
      <c r="B380" s="2" t="s">
        <v>119</v>
      </c>
      <c r="C380" s="2" t="s">
        <v>1021</v>
      </c>
      <c r="D380" s="2" t="s">
        <v>131</v>
      </c>
      <c r="E380" s="2" t="s">
        <v>80</v>
      </c>
    </row>
    <row r="381" spans="1:5" x14ac:dyDescent="0.35">
      <c r="A381" s="2" t="s">
        <v>79</v>
      </c>
      <c r="B381" s="2" t="s">
        <v>119</v>
      </c>
      <c r="C381" s="2" t="s">
        <v>1022</v>
      </c>
      <c r="D381" s="2" t="s">
        <v>444</v>
      </c>
      <c r="E381" s="2" t="s">
        <v>80</v>
      </c>
    </row>
    <row r="382" spans="1:5" x14ac:dyDescent="0.35">
      <c r="A382" s="2" t="s">
        <v>79</v>
      </c>
      <c r="B382" s="2" t="s">
        <v>119</v>
      </c>
      <c r="C382" s="2" t="s">
        <v>1023</v>
      </c>
      <c r="D382" s="2" t="s">
        <v>1024</v>
      </c>
      <c r="E382" s="2" t="s">
        <v>80</v>
      </c>
    </row>
    <row r="383" spans="1:5" x14ac:dyDescent="0.35">
      <c r="A383" s="2" t="s">
        <v>79</v>
      </c>
      <c r="B383" s="2" t="s">
        <v>119</v>
      </c>
      <c r="C383" s="2" t="s">
        <v>1025</v>
      </c>
      <c r="D383" s="2" t="s">
        <v>1026</v>
      </c>
      <c r="E383" s="2" t="s">
        <v>80</v>
      </c>
    </row>
    <row r="384" spans="1:5" x14ac:dyDescent="0.35">
      <c r="A384" s="2" t="s">
        <v>79</v>
      </c>
      <c r="B384" s="2" t="s">
        <v>119</v>
      </c>
      <c r="C384" s="2" t="s">
        <v>1027</v>
      </c>
      <c r="D384" s="2" t="s">
        <v>202</v>
      </c>
      <c r="E384" s="2" t="s">
        <v>80</v>
      </c>
    </row>
    <row r="385" spans="1:5" x14ac:dyDescent="0.35">
      <c r="A385" s="2" t="s">
        <v>79</v>
      </c>
      <c r="B385" s="2" t="s">
        <v>119</v>
      </c>
      <c r="C385" s="2" t="s">
        <v>1028</v>
      </c>
      <c r="D385" s="2" t="s">
        <v>211</v>
      </c>
      <c r="E385" s="2" t="s">
        <v>80</v>
      </c>
    </row>
    <row r="386" spans="1:5" x14ac:dyDescent="0.35">
      <c r="A386" s="2" t="s">
        <v>79</v>
      </c>
      <c r="B386" s="2" t="s">
        <v>119</v>
      </c>
      <c r="C386" s="2" t="s">
        <v>1029</v>
      </c>
      <c r="D386" s="2" t="s">
        <v>153</v>
      </c>
      <c r="E386" s="2" t="s">
        <v>80</v>
      </c>
    </row>
    <row r="387" spans="1:5" x14ac:dyDescent="0.35">
      <c r="A387" s="2" t="s">
        <v>79</v>
      </c>
      <c r="B387" s="2" t="s">
        <v>119</v>
      </c>
      <c r="C387" s="2" t="s">
        <v>1030</v>
      </c>
      <c r="D387" s="2" t="s">
        <v>158</v>
      </c>
      <c r="E387" s="2" t="s">
        <v>80</v>
      </c>
    </row>
    <row r="388" spans="1:5" x14ac:dyDescent="0.35">
      <c r="A388" s="2" t="s">
        <v>79</v>
      </c>
      <c r="B388" s="2" t="s">
        <v>119</v>
      </c>
      <c r="C388" s="2" t="s">
        <v>1031</v>
      </c>
      <c r="D388" s="2" t="s">
        <v>150</v>
      </c>
      <c r="E388" s="2" t="s">
        <v>80</v>
      </c>
    </row>
    <row r="389" spans="1:5" x14ac:dyDescent="0.35">
      <c r="A389" s="2" t="s">
        <v>79</v>
      </c>
      <c r="B389" s="2" t="s">
        <v>119</v>
      </c>
      <c r="C389" s="2" t="s">
        <v>1032</v>
      </c>
      <c r="D389" s="2" t="s">
        <v>144</v>
      </c>
      <c r="E389" s="2" t="s">
        <v>80</v>
      </c>
    </row>
    <row r="390" spans="1:5" x14ac:dyDescent="0.35">
      <c r="A390" s="2" t="s">
        <v>79</v>
      </c>
      <c r="B390" s="2" t="s">
        <v>119</v>
      </c>
      <c r="C390" s="2" t="s">
        <v>1033</v>
      </c>
      <c r="D390" s="2" t="s">
        <v>127</v>
      </c>
      <c r="E390" s="2" t="s">
        <v>80</v>
      </c>
    </row>
    <row r="391" spans="1:5" x14ac:dyDescent="0.35">
      <c r="A391" s="2" t="s">
        <v>79</v>
      </c>
      <c r="B391" s="2" t="s">
        <v>119</v>
      </c>
      <c r="C391" s="2" t="s">
        <v>1034</v>
      </c>
      <c r="D391" s="2" t="s">
        <v>127</v>
      </c>
      <c r="E391" s="2" t="s">
        <v>80</v>
      </c>
    </row>
    <row r="392" spans="1:5" x14ac:dyDescent="0.35">
      <c r="A392" s="2" t="s">
        <v>79</v>
      </c>
      <c r="B392" s="2" t="s">
        <v>119</v>
      </c>
      <c r="C392" s="2" t="s">
        <v>1035</v>
      </c>
      <c r="D392" s="2" t="s">
        <v>139</v>
      </c>
      <c r="E392" s="2" t="s">
        <v>80</v>
      </c>
    </row>
    <row r="393" spans="1:5" x14ac:dyDescent="0.35">
      <c r="A393" s="2" t="s">
        <v>79</v>
      </c>
      <c r="B393" s="2" t="s">
        <v>119</v>
      </c>
      <c r="C393" s="2" t="s">
        <v>1036</v>
      </c>
      <c r="D393" s="2" t="s">
        <v>137</v>
      </c>
      <c r="E393" s="2" t="s">
        <v>80</v>
      </c>
    </row>
    <row r="394" spans="1:5" x14ac:dyDescent="0.35">
      <c r="A394" s="2" t="s">
        <v>79</v>
      </c>
      <c r="B394" s="2" t="s">
        <v>119</v>
      </c>
      <c r="C394" s="2" t="s">
        <v>1037</v>
      </c>
      <c r="D394" s="2" t="s">
        <v>130</v>
      </c>
      <c r="E394" s="2" t="s">
        <v>80</v>
      </c>
    </row>
    <row r="395" spans="1:5" x14ac:dyDescent="0.35">
      <c r="A395" s="2" t="s">
        <v>79</v>
      </c>
      <c r="B395" s="2" t="s">
        <v>119</v>
      </c>
      <c r="C395" s="2" t="s">
        <v>1038</v>
      </c>
      <c r="D395" s="2" t="s">
        <v>233</v>
      </c>
      <c r="E395" s="2" t="s">
        <v>80</v>
      </c>
    </row>
    <row r="396" spans="1:5" x14ac:dyDescent="0.35">
      <c r="A396" s="2" t="s">
        <v>79</v>
      </c>
      <c r="B396" s="2" t="s">
        <v>119</v>
      </c>
      <c r="C396" s="2" t="s">
        <v>1039</v>
      </c>
      <c r="D396" s="2" t="s">
        <v>239</v>
      </c>
      <c r="E396" s="2" t="s">
        <v>80</v>
      </c>
    </row>
    <row r="397" spans="1:5" x14ac:dyDescent="0.35">
      <c r="A397" s="2" t="s">
        <v>79</v>
      </c>
      <c r="B397" s="2" t="s">
        <v>119</v>
      </c>
      <c r="C397" s="2" t="s">
        <v>1040</v>
      </c>
      <c r="D397" s="2" t="s">
        <v>236</v>
      </c>
      <c r="E397" s="2" t="s">
        <v>80</v>
      </c>
    </row>
    <row r="398" spans="1:5" x14ac:dyDescent="0.35">
      <c r="A398" s="2" t="s">
        <v>79</v>
      </c>
      <c r="B398" s="2" t="s">
        <v>119</v>
      </c>
      <c r="C398" s="2" t="s">
        <v>1041</v>
      </c>
      <c r="D398" s="2" t="s">
        <v>492</v>
      </c>
      <c r="E398" s="2" t="s">
        <v>80</v>
      </c>
    </row>
    <row r="399" spans="1:5" x14ac:dyDescent="0.35">
      <c r="A399" s="2" t="s">
        <v>79</v>
      </c>
      <c r="B399" s="2" t="s">
        <v>119</v>
      </c>
      <c r="C399" s="2" t="s">
        <v>1042</v>
      </c>
      <c r="D399" s="2" t="s">
        <v>141</v>
      </c>
      <c r="E399" s="2" t="s">
        <v>80</v>
      </c>
    </row>
    <row r="400" spans="1:5" x14ac:dyDescent="0.35">
      <c r="A400" s="2" t="s">
        <v>79</v>
      </c>
      <c r="B400" s="2" t="s">
        <v>119</v>
      </c>
      <c r="C400" s="2" t="s">
        <v>1043</v>
      </c>
      <c r="D400" s="2" t="s">
        <v>407</v>
      </c>
      <c r="E400" s="2" t="s">
        <v>80</v>
      </c>
    </row>
    <row r="401" spans="1:5" x14ac:dyDescent="0.35">
      <c r="A401" s="2" t="s">
        <v>79</v>
      </c>
      <c r="B401" s="2" t="s">
        <v>119</v>
      </c>
      <c r="C401" s="2" t="s">
        <v>1044</v>
      </c>
      <c r="D401" s="2" t="s">
        <v>148</v>
      </c>
      <c r="E401" s="2" t="s">
        <v>80</v>
      </c>
    </row>
    <row r="402" spans="1:5" x14ac:dyDescent="0.35">
      <c r="A402" s="2" t="s">
        <v>79</v>
      </c>
      <c r="B402" s="2" t="s">
        <v>119</v>
      </c>
      <c r="C402" s="2" t="s">
        <v>1045</v>
      </c>
      <c r="D402" s="2" t="s">
        <v>212</v>
      </c>
      <c r="E402" s="2" t="s">
        <v>80</v>
      </c>
    </row>
    <row r="403" spans="1:5" x14ac:dyDescent="0.35">
      <c r="A403" s="2" t="s">
        <v>79</v>
      </c>
      <c r="B403" s="2" t="s">
        <v>119</v>
      </c>
      <c r="C403" s="2" t="s">
        <v>1046</v>
      </c>
      <c r="D403" s="2" t="s">
        <v>1047</v>
      </c>
      <c r="E403" s="2" t="s">
        <v>80</v>
      </c>
    </row>
    <row r="404" spans="1:5" x14ac:dyDescent="0.35">
      <c r="A404" s="2" t="s">
        <v>79</v>
      </c>
      <c r="B404" s="2" t="s">
        <v>119</v>
      </c>
      <c r="C404" s="2" t="s">
        <v>1048</v>
      </c>
      <c r="D404" s="2" t="s">
        <v>459</v>
      </c>
      <c r="E404" s="2" t="s">
        <v>80</v>
      </c>
    </row>
    <row r="405" spans="1:5" x14ac:dyDescent="0.35">
      <c r="A405" s="2" t="s">
        <v>79</v>
      </c>
      <c r="B405" s="2" t="s">
        <v>119</v>
      </c>
      <c r="C405" s="2" t="s">
        <v>1049</v>
      </c>
      <c r="D405" s="2" t="s">
        <v>188</v>
      </c>
      <c r="E405" s="2" t="s">
        <v>80</v>
      </c>
    </row>
    <row r="406" spans="1:5" x14ac:dyDescent="0.35">
      <c r="A406" s="2" t="s">
        <v>79</v>
      </c>
      <c r="B406" s="2" t="s">
        <v>119</v>
      </c>
      <c r="C406" s="2" t="s">
        <v>1050</v>
      </c>
      <c r="D406" s="2" t="s">
        <v>465</v>
      </c>
      <c r="E406" s="2" t="s">
        <v>80</v>
      </c>
    </row>
    <row r="407" spans="1:5" x14ac:dyDescent="0.35">
      <c r="A407" s="2" t="s">
        <v>79</v>
      </c>
      <c r="B407" s="2" t="s">
        <v>119</v>
      </c>
      <c r="C407" s="2" t="s">
        <v>1051</v>
      </c>
      <c r="D407" s="2" t="s">
        <v>175</v>
      </c>
      <c r="E407" s="2" t="s">
        <v>80</v>
      </c>
    </row>
    <row r="408" spans="1:5" x14ac:dyDescent="0.35">
      <c r="A408" s="2" t="s">
        <v>79</v>
      </c>
      <c r="B408" s="2" t="s">
        <v>119</v>
      </c>
      <c r="C408" s="2" t="s">
        <v>1052</v>
      </c>
      <c r="D408" s="2" t="s">
        <v>423</v>
      </c>
      <c r="E408" s="2" t="s">
        <v>80</v>
      </c>
    </row>
    <row r="409" spans="1:5" x14ac:dyDescent="0.35">
      <c r="A409" s="2" t="s">
        <v>79</v>
      </c>
      <c r="B409" s="2" t="s">
        <v>119</v>
      </c>
      <c r="C409" s="2" t="s">
        <v>1053</v>
      </c>
      <c r="D409" s="2" t="s">
        <v>172</v>
      </c>
      <c r="E409" s="2" t="s">
        <v>80</v>
      </c>
    </row>
    <row r="410" spans="1:5" x14ac:dyDescent="0.35">
      <c r="A410" s="2" t="s">
        <v>79</v>
      </c>
      <c r="B410" s="2" t="s">
        <v>119</v>
      </c>
      <c r="C410" s="2" t="s">
        <v>1054</v>
      </c>
      <c r="D410" s="2" t="s">
        <v>1055</v>
      </c>
      <c r="E410" s="2" t="s">
        <v>80</v>
      </c>
    </row>
    <row r="411" spans="1:5" x14ac:dyDescent="0.35">
      <c r="A411" s="2" t="s">
        <v>79</v>
      </c>
      <c r="B411" s="2" t="s">
        <v>119</v>
      </c>
      <c r="C411" s="2" t="s">
        <v>1056</v>
      </c>
      <c r="D411" s="2" t="s">
        <v>478</v>
      </c>
      <c r="E411" s="2" t="s">
        <v>80</v>
      </c>
    </row>
    <row r="412" spans="1:5" x14ac:dyDescent="0.35">
      <c r="A412" s="2" t="s">
        <v>79</v>
      </c>
      <c r="B412" s="2" t="s">
        <v>119</v>
      </c>
      <c r="C412" s="2" t="s">
        <v>1057</v>
      </c>
      <c r="D412" s="2" t="s">
        <v>163</v>
      </c>
      <c r="E412" s="2" t="s">
        <v>80</v>
      </c>
    </row>
    <row r="413" spans="1:5" x14ac:dyDescent="0.35">
      <c r="A413" s="2" t="s">
        <v>79</v>
      </c>
      <c r="B413" s="2" t="s">
        <v>119</v>
      </c>
      <c r="C413" s="2" t="s">
        <v>1058</v>
      </c>
      <c r="D413" s="2" t="s">
        <v>484</v>
      </c>
      <c r="E413" s="2" t="s">
        <v>80</v>
      </c>
    </row>
    <row r="414" spans="1:5" x14ac:dyDescent="0.35">
      <c r="A414" s="2" t="s">
        <v>79</v>
      </c>
      <c r="B414" s="2" t="s">
        <v>119</v>
      </c>
      <c r="C414" s="2" t="s">
        <v>1059</v>
      </c>
      <c r="D414" s="2" t="s">
        <v>143</v>
      </c>
      <c r="E414" s="2" t="s">
        <v>80</v>
      </c>
    </row>
    <row r="415" spans="1:5" x14ac:dyDescent="0.35">
      <c r="A415" s="2" t="s">
        <v>79</v>
      </c>
      <c r="B415" s="2" t="s">
        <v>119</v>
      </c>
      <c r="C415" s="2" t="s">
        <v>1060</v>
      </c>
      <c r="D415" s="2" t="s">
        <v>483</v>
      </c>
      <c r="E415" s="2" t="s">
        <v>80</v>
      </c>
    </row>
    <row r="416" spans="1:5" x14ac:dyDescent="0.35">
      <c r="A416" s="2" t="s">
        <v>79</v>
      </c>
      <c r="B416" s="2" t="s">
        <v>119</v>
      </c>
      <c r="C416" s="2" t="s">
        <v>1061</v>
      </c>
      <c r="D416" s="2" t="s">
        <v>208</v>
      </c>
      <c r="E416" s="2" t="s">
        <v>80</v>
      </c>
    </row>
    <row r="417" spans="1:5" x14ac:dyDescent="0.35">
      <c r="A417" s="2" t="s">
        <v>79</v>
      </c>
      <c r="B417" s="2" t="s">
        <v>119</v>
      </c>
      <c r="C417" s="2" t="s">
        <v>1062</v>
      </c>
      <c r="D417" s="2" t="s">
        <v>171</v>
      </c>
      <c r="E417" s="2" t="s">
        <v>80</v>
      </c>
    </row>
    <row r="418" spans="1:5" x14ac:dyDescent="0.35">
      <c r="A418" s="2" t="s">
        <v>79</v>
      </c>
      <c r="B418" s="2" t="s">
        <v>119</v>
      </c>
      <c r="C418" s="2" t="s">
        <v>1063</v>
      </c>
      <c r="D418" s="2" t="s">
        <v>169</v>
      </c>
      <c r="E418" s="2" t="s">
        <v>80</v>
      </c>
    </row>
    <row r="419" spans="1:5" x14ac:dyDescent="0.35">
      <c r="A419" s="2" t="s">
        <v>79</v>
      </c>
      <c r="B419" s="2" t="s">
        <v>119</v>
      </c>
      <c r="C419" s="2" t="s">
        <v>1064</v>
      </c>
      <c r="D419" s="2" t="s">
        <v>206</v>
      </c>
      <c r="E419" s="2" t="s">
        <v>80</v>
      </c>
    </row>
    <row r="420" spans="1:5" x14ac:dyDescent="0.35">
      <c r="A420" s="2" t="s">
        <v>79</v>
      </c>
      <c r="B420" s="2" t="s">
        <v>119</v>
      </c>
      <c r="C420" s="2" t="s">
        <v>1065</v>
      </c>
      <c r="D420" s="2" t="s">
        <v>1066</v>
      </c>
      <c r="E420" s="2" t="s">
        <v>80</v>
      </c>
    </row>
    <row r="421" spans="1:5" x14ac:dyDescent="0.35">
      <c r="A421" s="2" t="s">
        <v>79</v>
      </c>
      <c r="B421" s="2" t="s">
        <v>119</v>
      </c>
      <c r="C421" s="2" t="s">
        <v>1067</v>
      </c>
      <c r="D421" s="2" t="s">
        <v>1068</v>
      </c>
      <c r="E421" s="2" t="s">
        <v>80</v>
      </c>
    </row>
    <row r="422" spans="1:5" x14ac:dyDescent="0.35">
      <c r="A422" s="2" t="s">
        <v>79</v>
      </c>
      <c r="B422" s="2" t="s">
        <v>119</v>
      </c>
      <c r="C422" s="2" t="s">
        <v>1069</v>
      </c>
      <c r="D422" s="2" t="s">
        <v>1070</v>
      </c>
      <c r="E422" s="2" t="s">
        <v>80</v>
      </c>
    </row>
    <row r="423" spans="1:5" x14ac:dyDescent="0.35">
      <c r="A423" s="2" t="s">
        <v>79</v>
      </c>
      <c r="B423" s="2" t="s">
        <v>119</v>
      </c>
      <c r="C423" s="2" t="s">
        <v>1071</v>
      </c>
      <c r="D423" s="2" t="s">
        <v>218</v>
      </c>
      <c r="E423" s="2" t="s">
        <v>80</v>
      </c>
    </row>
    <row r="424" spans="1:5" x14ac:dyDescent="0.35">
      <c r="A424" s="2" t="s">
        <v>79</v>
      </c>
      <c r="B424" s="2" t="s">
        <v>119</v>
      </c>
      <c r="C424" s="2" t="s">
        <v>1072</v>
      </c>
      <c r="D424" s="2" t="s">
        <v>219</v>
      </c>
      <c r="E424" s="2" t="s">
        <v>80</v>
      </c>
    </row>
    <row r="425" spans="1:5" x14ac:dyDescent="0.35">
      <c r="A425" s="2" t="s">
        <v>79</v>
      </c>
      <c r="B425" s="2" t="s">
        <v>119</v>
      </c>
      <c r="C425" s="2" t="s">
        <v>1073</v>
      </c>
      <c r="D425" s="2" t="s">
        <v>164</v>
      </c>
      <c r="E425" s="2" t="s">
        <v>80</v>
      </c>
    </row>
    <row r="426" spans="1:5" x14ac:dyDescent="0.35">
      <c r="A426" s="2" t="s">
        <v>79</v>
      </c>
      <c r="B426" s="2" t="s">
        <v>119</v>
      </c>
      <c r="C426" s="2" t="s">
        <v>1074</v>
      </c>
      <c r="D426" s="2" t="s">
        <v>469</v>
      </c>
      <c r="E426" s="2" t="s">
        <v>80</v>
      </c>
    </row>
    <row r="427" spans="1:5" x14ac:dyDescent="0.35">
      <c r="A427" s="2" t="s">
        <v>79</v>
      </c>
      <c r="B427" s="2" t="s">
        <v>119</v>
      </c>
      <c r="C427" s="2" t="s">
        <v>1075</v>
      </c>
      <c r="D427" s="2" t="s">
        <v>199</v>
      </c>
      <c r="E427" s="2" t="s">
        <v>80</v>
      </c>
    </row>
    <row r="428" spans="1:5" x14ac:dyDescent="0.35">
      <c r="A428" s="2" t="s">
        <v>79</v>
      </c>
      <c r="B428" s="2" t="s">
        <v>119</v>
      </c>
      <c r="C428" s="2" t="s">
        <v>1076</v>
      </c>
      <c r="D428" s="2" t="s">
        <v>170</v>
      </c>
      <c r="E428" s="2" t="s">
        <v>80</v>
      </c>
    </row>
    <row r="429" spans="1:5" x14ac:dyDescent="0.35">
      <c r="A429" s="2" t="s">
        <v>79</v>
      </c>
      <c r="B429" s="2" t="s">
        <v>119</v>
      </c>
      <c r="C429" s="2" t="s">
        <v>1077</v>
      </c>
      <c r="D429" s="2" t="s">
        <v>1078</v>
      </c>
      <c r="E429" s="2" t="s">
        <v>80</v>
      </c>
    </row>
    <row r="430" spans="1:5" x14ac:dyDescent="0.35">
      <c r="A430" s="2" t="s">
        <v>79</v>
      </c>
      <c r="B430" s="2" t="s">
        <v>119</v>
      </c>
      <c r="C430" s="2" t="s">
        <v>1079</v>
      </c>
      <c r="D430" s="2" t="s">
        <v>1068</v>
      </c>
      <c r="E430" s="2" t="s">
        <v>80</v>
      </c>
    </row>
    <row r="431" spans="1:5" x14ac:dyDescent="0.35">
      <c r="A431" s="2" t="s">
        <v>79</v>
      </c>
      <c r="B431" s="2" t="s">
        <v>119</v>
      </c>
      <c r="C431" s="2" t="s">
        <v>1080</v>
      </c>
      <c r="D431" s="2" t="s">
        <v>468</v>
      </c>
      <c r="E431" s="2" t="s">
        <v>80</v>
      </c>
    </row>
    <row r="432" spans="1:5" x14ac:dyDescent="0.35">
      <c r="A432" s="2" t="s">
        <v>79</v>
      </c>
      <c r="B432" s="2" t="s">
        <v>119</v>
      </c>
      <c r="C432" s="2" t="s">
        <v>1081</v>
      </c>
      <c r="D432" s="2" t="s">
        <v>478</v>
      </c>
      <c r="E432" s="2" t="s">
        <v>80</v>
      </c>
    </row>
    <row r="433" spans="1:5" x14ac:dyDescent="0.35">
      <c r="A433" s="2" t="s">
        <v>79</v>
      </c>
      <c r="B433" s="2" t="s">
        <v>119</v>
      </c>
      <c r="C433" s="2" t="s">
        <v>1082</v>
      </c>
      <c r="D433" s="2" t="s">
        <v>170</v>
      </c>
      <c r="E433" s="2" t="s">
        <v>80</v>
      </c>
    </row>
    <row r="434" spans="1:5" x14ac:dyDescent="0.35">
      <c r="A434" s="2" t="s">
        <v>79</v>
      </c>
      <c r="B434" s="2" t="s">
        <v>119</v>
      </c>
      <c r="C434" s="2" t="s">
        <v>1083</v>
      </c>
      <c r="D434" s="2" t="s">
        <v>470</v>
      </c>
      <c r="E434" s="2" t="s">
        <v>80</v>
      </c>
    </row>
    <row r="435" spans="1:5" x14ac:dyDescent="0.35">
      <c r="A435" s="2" t="s">
        <v>79</v>
      </c>
      <c r="B435" s="2" t="s">
        <v>119</v>
      </c>
      <c r="C435" s="2" t="s">
        <v>1084</v>
      </c>
      <c r="D435" s="2" t="s">
        <v>1055</v>
      </c>
      <c r="E435" s="2" t="s">
        <v>80</v>
      </c>
    </row>
    <row r="436" spans="1:5" x14ac:dyDescent="0.35">
      <c r="A436" s="2" t="s">
        <v>79</v>
      </c>
      <c r="B436" s="2" t="s">
        <v>119</v>
      </c>
      <c r="C436" s="2" t="s">
        <v>1085</v>
      </c>
      <c r="D436" s="2" t="s">
        <v>406</v>
      </c>
      <c r="E436" s="2" t="s">
        <v>80</v>
      </c>
    </row>
    <row r="437" spans="1:5" x14ac:dyDescent="0.35">
      <c r="A437" s="2" t="s">
        <v>79</v>
      </c>
      <c r="B437" s="2" t="s">
        <v>119</v>
      </c>
      <c r="C437" s="2" t="s">
        <v>1086</v>
      </c>
      <c r="D437" s="2" t="s">
        <v>489</v>
      </c>
      <c r="E437" s="2" t="s">
        <v>80</v>
      </c>
    </row>
    <row r="438" spans="1:5" x14ac:dyDescent="0.35">
      <c r="A438" s="2" t="s">
        <v>79</v>
      </c>
      <c r="B438" s="2" t="s">
        <v>119</v>
      </c>
      <c r="C438" s="2" t="s">
        <v>1087</v>
      </c>
      <c r="D438" s="2" t="s">
        <v>491</v>
      </c>
      <c r="E438" s="2" t="s">
        <v>80</v>
      </c>
    </row>
    <row r="439" spans="1:5" x14ac:dyDescent="0.35">
      <c r="A439" s="2" t="s">
        <v>79</v>
      </c>
      <c r="B439" s="2" t="s">
        <v>119</v>
      </c>
      <c r="C439" s="2" t="s">
        <v>1088</v>
      </c>
      <c r="D439" s="2" t="s">
        <v>126</v>
      </c>
      <c r="E439" s="2" t="s">
        <v>80</v>
      </c>
    </row>
    <row r="440" spans="1:5" x14ac:dyDescent="0.35">
      <c r="A440" s="2" t="s">
        <v>79</v>
      </c>
      <c r="B440" s="2" t="s">
        <v>119</v>
      </c>
      <c r="C440" s="2" t="s">
        <v>1089</v>
      </c>
      <c r="D440" s="2" t="s">
        <v>137</v>
      </c>
      <c r="E440" s="2" t="s">
        <v>80</v>
      </c>
    </row>
    <row r="441" spans="1:5" x14ac:dyDescent="0.35">
      <c r="A441" s="2" t="s">
        <v>79</v>
      </c>
      <c r="B441" s="2" t="s">
        <v>119</v>
      </c>
      <c r="C441" s="2" t="s">
        <v>1090</v>
      </c>
      <c r="D441" s="2" t="s">
        <v>491</v>
      </c>
      <c r="E441" s="2" t="s">
        <v>80</v>
      </c>
    </row>
    <row r="442" spans="1:5" x14ac:dyDescent="0.35">
      <c r="A442" s="2" t="s">
        <v>79</v>
      </c>
      <c r="B442" s="2" t="s">
        <v>119</v>
      </c>
      <c r="C442" s="2" t="s">
        <v>1091</v>
      </c>
      <c r="D442" s="2" t="s">
        <v>135</v>
      </c>
      <c r="E442" s="2" t="s">
        <v>80</v>
      </c>
    </row>
    <row r="443" spans="1:5" x14ac:dyDescent="0.35">
      <c r="A443" s="2" t="s">
        <v>79</v>
      </c>
      <c r="B443" s="2" t="s">
        <v>119</v>
      </c>
      <c r="C443" s="2" t="s">
        <v>1092</v>
      </c>
      <c r="D443" s="2" t="s">
        <v>410</v>
      </c>
      <c r="E443" s="2" t="s">
        <v>80</v>
      </c>
    </row>
    <row r="444" spans="1:5" x14ac:dyDescent="0.35">
      <c r="A444" s="2" t="s">
        <v>79</v>
      </c>
      <c r="B444" s="2" t="s">
        <v>119</v>
      </c>
      <c r="C444" s="2" t="s">
        <v>1093</v>
      </c>
      <c r="D444" s="2" t="s">
        <v>409</v>
      </c>
      <c r="E444" s="2" t="s">
        <v>80</v>
      </c>
    </row>
    <row r="445" spans="1:5" x14ac:dyDescent="0.35">
      <c r="A445" s="2" t="s">
        <v>79</v>
      </c>
      <c r="B445" s="2" t="s">
        <v>119</v>
      </c>
      <c r="C445" s="2" t="s">
        <v>1094</v>
      </c>
      <c r="D445" s="2" t="s">
        <v>133</v>
      </c>
      <c r="E445" s="2" t="s">
        <v>80</v>
      </c>
    </row>
    <row r="446" spans="1:5" x14ac:dyDescent="0.35">
      <c r="A446" s="2" t="s">
        <v>79</v>
      </c>
      <c r="B446" s="2" t="s">
        <v>119</v>
      </c>
      <c r="C446" s="2" t="s">
        <v>1095</v>
      </c>
      <c r="D446" s="2" t="s">
        <v>494</v>
      </c>
      <c r="E446" s="2" t="s">
        <v>80</v>
      </c>
    </row>
    <row r="447" spans="1:5" x14ac:dyDescent="0.35">
      <c r="A447" s="2" t="s">
        <v>79</v>
      </c>
      <c r="B447" s="2" t="s">
        <v>119</v>
      </c>
      <c r="C447" s="2" t="s">
        <v>1096</v>
      </c>
      <c r="D447" s="2" t="s">
        <v>225</v>
      </c>
      <c r="E447" s="2" t="s">
        <v>80</v>
      </c>
    </row>
    <row r="448" spans="1:5" x14ac:dyDescent="0.35">
      <c r="A448" s="2" t="s">
        <v>79</v>
      </c>
      <c r="B448" s="2" t="s">
        <v>119</v>
      </c>
      <c r="C448" s="2" t="s">
        <v>1097</v>
      </c>
      <c r="D448" s="2" t="s">
        <v>226</v>
      </c>
      <c r="E448" s="2" t="s">
        <v>80</v>
      </c>
    </row>
    <row r="449" spans="1:5" x14ac:dyDescent="0.35">
      <c r="A449" s="2" t="s">
        <v>79</v>
      </c>
      <c r="B449" s="2" t="s">
        <v>119</v>
      </c>
      <c r="C449" s="2" t="s">
        <v>1098</v>
      </c>
      <c r="D449" s="2" t="s">
        <v>235</v>
      </c>
      <c r="E449" s="2" t="s">
        <v>80</v>
      </c>
    </row>
    <row r="450" spans="1:5" x14ac:dyDescent="0.35">
      <c r="A450" s="2" t="s">
        <v>79</v>
      </c>
      <c r="B450" s="2" t="s">
        <v>119</v>
      </c>
      <c r="C450" s="2" t="s">
        <v>1099</v>
      </c>
      <c r="D450" s="2" t="s">
        <v>500</v>
      </c>
      <c r="E450" s="2" t="s">
        <v>80</v>
      </c>
    </row>
    <row r="451" spans="1:5" x14ac:dyDescent="0.35">
      <c r="A451" s="2" t="s">
        <v>79</v>
      </c>
      <c r="B451" s="2" t="s">
        <v>119</v>
      </c>
      <c r="C451" s="2" t="s">
        <v>1100</v>
      </c>
      <c r="D451" s="2" t="s">
        <v>500</v>
      </c>
      <c r="E451" s="2" t="s">
        <v>80</v>
      </c>
    </row>
    <row r="452" spans="1:5" x14ac:dyDescent="0.35">
      <c r="A452" s="2" t="s">
        <v>79</v>
      </c>
      <c r="B452" s="2" t="s">
        <v>119</v>
      </c>
      <c r="C452" s="2" t="s">
        <v>1101</v>
      </c>
      <c r="D452" s="2" t="s">
        <v>230</v>
      </c>
      <c r="E452" s="2" t="s">
        <v>80</v>
      </c>
    </row>
    <row r="453" spans="1:5" x14ac:dyDescent="0.35">
      <c r="A453" s="2" t="s">
        <v>79</v>
      </c>
      <c r="B453" s="2" t="s">
        <v>119</v>
      </c>
      <c r="C453" s="2" t="s">
        <v>1102</v>
      </c>
      <c r="D453" s="2" t="s">
        <v>498</v>
      </c>
      <c r="E453" s="2" t="s">
        <v>80</v>
      </c>
    </row>
    <row r="454" spans="1:5" x14ac:dyDescent="0.35">
      <c r="A454" s="2" t="s">
        <v>79</v>
      </c>
      <c r="B454" s="2" t="s">
        <v>119</v>
      </c>
      <c r="C454" s="2" t="s">
        <v>1103</v>
      </c>
      <c r="D454" s="2" t="s">
        <v>241</v>
      </c>
      <c r="E454" s="2" t="s">
        <v>80</v>
      </c>
    </row>
    <row r="455" spans="1:5" x14ac:dyDescent="0.35">
      <c r="A455" s="2" t="s">
        <v>79</v>
      </c>
      <c r="B455" s="2" t="s">
        <v>119</v>
      </c>
      <c r="C455" s="2" t="s">
        <v>1104</v>
      </c>
      <c r="D455" s="2" t="s">
        <v>250</v>
      </c>
      <c r="E455" s="2" t="s">
        <v>80</v>
      </c>
    </row>
    <row r="456" spans="1:5" x14ac:dyDescent="0.35">
      <c r="A456" s="2" t="s">
        <v>79</v>
      </c>
      <c r="B456" s="2" t="s">
        <v>119</v>
      </c>
      <c r="C456" s="2" t="s">
        <v>1105</v>
      </c>
      <c r="D456" s="2" t="s">
        <v>501</v>
      </c>
      <c r="E456" s="2" t="s">
        <v>80</v>
      </c>
    </row>
    <row r="457" spans="1:5" x14ac:dyDescent="0.35">
      <c r="A457" s="2" t="s">
        <v>79</v>
      </c>
      <c r="B457" s="2" t="s">
        <v>119</v>
      </c>
      <c r="C457" s="2" t="s">
        <v>1106</v>
      </c>
      <c r="D457" s="2" t="s">
        <v>501</v>
      </c>
      <c r="E457" s="2" t="s">
        <v>80</v>
      </c>
    </row>
    <row r="458" spans="1:5" x14ac:dyDescent="0.35">
      <c r="A458" s="2" t="s">
        <v>79</v>
      </c>
      <c r="B458" s="2" t="s">
        <v>119</v>
      </c>
      <c r="C458" s="2" t="s">
        <v>1107</v>
      </c>
      <c r="D458" s="2" t="s">
        <v>501</v>
      </c>
      <c r="E458" s="2" t="s">
        <v>80</v>
      </c>
    </row>
    <row r="459" spans="1:5" x14ac:dyDescent="0.35">
      <c r="A459" s="2" t="s">
        <v>79</v>
      </c>
      <c r="B459" s="2" t="s">
        <v>119</v>
      </c>
      <c r="C459" s="2" t="s">
        <v>1108</v>
      </c>
      <c r="D459" s="2" t="s">
        <v>261</v>
      </c>
      <c r="E459" s="2" t="s">
        <v>80</v>
      </c>
    </row>
    <row r="460" spans="1:5" x14ac:dyDescent="0.35">
      <c r="A460" s="2" t="s">
        <v>79</v>
      </c>
      <c r="B460" s="2" t="s">
        <v>119</v>
      </c>
      <c r="C460" s="2" t="s">
        <v>1109</v>
      </c>
      <c r="D460" s="2" t="s">
        <v>269</v>
      </c>
      <c r="E460" s="2" t="s">
        <v>80</v>
      </c>
    </row>
    <row r="461" spans="1:5" x14ac:dyDescent="0.35">
      <c r="A461" s="2" t="s">
        <v>79</v>
      </c>
      <c r="B461" s="2" t="s">
        <v>119</v>
      </c>
      <c r="C461" s="2" t="s">
        <v>1110</v>
      </c>
      <c r="D461" s="2" t="s">
        <v>880</v>
      </c>
      <c r="E461" s="2" t="s">
        <v>80</v>
      </c>
    </row>
    <row r="462" spans="1:5" x14ac:dyDescent="0.35">
      <c r="A462" s="2" t="s">
        <v>79</v>
      </c>
      <c r="B462" s="2" t="s">
        <v>119</v>
      </c>
      <c r="C462" s="2" t="s">
        <v>1111</v>
      </c>
      <c r="D462" s="2" t="s">
        <v>272</v>
      </c>
      <c r="E462" s="2" t="s">
        <v>80</v>
      </c>
    </row>
    <row r="463" spans="1:5" x14ac:dyDescent="0.35">
      <c r="A463" s="2" t="s">
        <v>79</v>
      </c>
      <c r="B463" s="2" t="s">
        <v>119</v>
      </c>
      <c r="C463" s="2" t="s">
        <v>1112</v>
      </c>
      <c r="D463" s="2" t="s">
        <v>417</v>
      </c>
      <c r="E463" s="2" t="s">
        <v>80</v>
      </c>
    </row>
    <row r="464" spans="1:5" x14ac:dyDescent="0.35">
      <c r="A464" s="2" t="s">
        <v>79</v>
      </c>
      <c r="B464" s="2" t="s">
        <v>119</v>
      </c>
      <c r="C464" s="2" t="s">
        <v>1113</v>
      </c>
      <c r="D464" s="2" t="s">
        <v>278</v>
      </c>
      <c r="E464" s="2" t="s">
        <v>80</v>
      </c>
    </row>
    <row r="465" spans="1:5" x14ac:dyDescent="0.35">
      <c r="A465" s="2" t="s">
        <v>79</v>
      </c>
      <c r="B465" s="2" t="s">
        <v>119</v>
      </c>
      <c r="C465" s="2" t="s">
        <v>1114</v>
      </c>
      <c r="D465" s="2" t="s">
        <v>283</v>
      </c>
      <c r="E465" s="2" t="s">
        <v>80</v>
      </c>
    </row>
    <row r="466" spans="1:5" x14ac:dyDescent="0.35">
      <c r="A466" s="2" t="s">
        <v>79</v>
      </c>
      <c r="B466" s="2" t="s">
        <v>119</v>
      </c>
      <c r="C466" s="2" t="s">
        <v>1115</v>
      </c>
      <c r="D466" s="2" t="s">
        <v>287</v>
      </c>
      <c r="E466" s="2" t="s">
        <v>80</v>
      </c>
    </row>
    <row r="467" spans="1:5" x14ac:dyDescent="0.35">
      <c r="A467" s="2" t="s">
        <v>79</v>
      </c>
      <c r="B467" s="2" t="s">
        <v>119</v>
      </c>
      <c r="C467" s="2" t="s">
        <v>1116</v>
      </c>
      <c r="D467" s="2" t="s">
        <v>293</v>
      </c>
      <c r="E467" s="2" t="s">
        <v>80</v>
      </c>
    </row>
    <row r="468" spans="1:5" x14ac:dyDescent="0.35">
      <c r="A468" s="2" t="s">
        <v>79</v>
      </c>
      <c r="B468" s="2" t="s">
        <v>119</v>
      </c>
      <c r="C468" s="2" t="s">
        <v>1117</v>
      </c>
      <c r="D468" s="2" t="s">
        <v>292</v>
      </c>
      <c r="E468" s="2" t="s">
        <v>80</v>
      </c>
    </row>
    <row r="469" spans="1:5" x14ac:dyDescent="0.35">
      <c r="A469" s="2" t="s">
        <v>79</v>
      </c>
      <c r="B469" s="2" t="s">
        <v>119</v>
      </c>
      <c r="C469" s="2" t="s">
        <v>1118</v>
      </c>
      <c r="D469" s="2" t="s">
        <v>302</v>
      </c>
      <c r="E469" s="2" t="s">
        <v>80</v>
      </c>
    </row>
    <row r="470" spans="1:5" x14ac:dyDescent="0.35">
      <c r="A470" s="2" t="s">
        <v>79</v>
      </c>
      <c r="B470" s="2" t="s">
        <v>119</v>
      </c>
      <c r="C470" s="2" t="s">
        <v>1119</v>
      </c>
      <c r="D470" s="2" t="s">
        <v>303</v>
      </c>
      <c r="E470" s="2" t="s">
        <v>80</v>
      </c>
    </row>
    <row r="471" spans="1:5" x14ac:dyDescent="0.35">
      <c r="A471" s="2" t="s">
        <v>79</v>
      </c>
      <c r="B471" s="2" t="s">
        <v>119</v>
      </c>
      <c r="C471" s="2" t="s">
        <v>1120</v>
      </c>
      <c r="D471" s="2" t="s">
        <v>305</v>
      </c>
      <c r="E471" s="2" t="s">
        <v>80</v>
      </c>
    </row>
    <row r="472" spans="1:5" x14ac:dyDescent="0.35">
      <c r="A472" s="2" t="s">
        <v>79</v>
      </c>
      <c r="B472" s="2" t="s">
        <v>119</v>
      </c>
      <c r="C472" s="2" t="s">
        <v>1121</v>
      </c>
      <c r="D472" s="2" t="s">
        <v>308</v>
      </c>
      <c r="E472" s="2" t="s">
        <v>80</v>
      </c>
    </row>
    <row r="473" spans="1:5" x14ac:dyDescent="0.35">
      <c r="A473" s="2" t="s">
        <v>79</v>
      </c>
      <c r="B473" s="2" t="s">
        <v>119</v>
      </c>
      <c r="C473" s="2" t="s">
        <v>1122</v>
      </c>
      <c r="D473" s="2" t="s">
        <v>314</v>
      </c>
      <c r="E473" s="2" t="s">
        <v>80</v>
      </c>
    </row>
    <row r="474" spans="1:5" x14ac:dyDescent="0.35">
      <c r="A474" s="2" t="s">
        <v>79</v>
      </c>
      <c r="B474" s="2" t="s">
        <v>119</v>
      </c>
      <c r="C474" s="2" t="s">
        <v>1123</v>
      </c>
      <c r="D474" s="2" t="s">
        <v>318</v>
      </c>
      <c r="E474" s="2" t="s">
        <v>80</v>
      </c>
    </row>
    <row r="475" spans="1:5" x14ac:dyDescent="0.35">
      <c r="A475" s="2" t="s">
        <v>79</v>
      </c>
      <c r="B475" s="2" t="s">
        <v>119</v>
      </c>
      <c r="C475" s="2" t="s">
        <v>1124</v>
      </c>
      <c r="D475" s="2" t="s">
        <v>1125</v>
      </c>
      <c r="E475" s="2" t="s">
        <v>80</v>
      </c>
    </row>
    <row r="476" spans="1:5" x14ac:dyDescent="0.35">
      <c r="A476" s="2" t="s">
        <v>79</v>
      </c>
      <c r="B476" s="2" t="s">
        <v>119</v>
      </c>
      <c r="C476" s="2" t="s">
        <v>1126</v>
      </c>
      <c r="D476" s="2" t="s">
        <v>1127</v>
      </c>
      <c r="E476" s="2" t="s">
        <v>80</v>
      </c>
    </row>
    <row r="477" spans="1:5" x14ac:dyDescent="0.35">
      <c r="A477" s="2" t="s">
        <v>79</v>
      </c>
      <c r="B477" s="2" t="s">
        <v>119</v>
      </c>
      <c r="C477" s="2" t="s">
        <v>1128</v>
      </c>
      <c r="D477" s="2" t="s">
        <v>1129</v>
      </c>
      <c r="E477" s="2" t="s">
        <v>80</v>
      </c>
    </row>
    <row r="478" spans="1:5" x14ac:dyDescent="0.35">
      <c r="A478" s="2" t="s">
        <v>79</v>
      </c>
      <c r="B478" s="2" t="s">
        <v>119</v>
      </c>
      <c r="C478" s="2" t="s">
        <v>1130</v>
      </c>
      <c r="D478" s="2" t="s">
        <v>503</v>
      </c>
      <c r="E478" s="2" t="s">
        <v>80</v>
      </c>
    </row>
    <row r="479" spans="1:5" x14ac:dyDescent="0.35">
      <c r="A479" s="2" t="s">
        <v>79</v>
      </c>
      <c r="B479" s="2" t="s">
        <v>119</v>
      </c>
      <c r="C479" s="2" t="s">
        <v>1131</v>
      </c>
      <c r="D479" s="2" t="s">
        <v>318</v>
      </c>
      <c r="E479" s="2" t="s">
        <v>80</v>
      </c>
    </row>
    <row r="480" spans="1:5" x14ac:dyDescent="0.35">
      <c r="A480" s="2" t="s">
        <v>79</v>
      </c>
      <c r="B480" s="2" t="s">
        <v>119</v>
      </c>
      <c r="C480" s="2" t="s">
        <v>1132</v>
      </c>
      <c r="D480" s="2" t="s">
        <v>315</v>
      </c>
      <c r="E480" s="2" t="s">
        <v>80</v>
      </c>
    </row>
    <row r="481" spans="1:5" x14ac:dyDescent="0.35">
      <c r="A481" s="2" t="s">
        <v>79</v>
      </c>
      <c r="B481" s="2" t="s">
        <v>119</v>
      </c>
      <c r="C481" s="2" t="s">
        <v>1133</v>
      </c>
      <c r="D481" s="2" t="s">
        <v>315</v>
      </c>
      <c r="E481" s="2" t="s">
        <v>80</v>
      </c>
    </row>
    <row r="482" spans="1:5" x14ac:dyDescent="0.35">
      <c r="A482" s="2" t="s">
        <v>79</v>
      </c>
      <c r="B482" s="2" t="s">
        <v>119</v>
      </c>
      <c r="C482" s="2" t="s">
        <v>1134</v>
      </c>
      <c r="D482" s="2" t="s">
        <v>316</v>
      </c>
      <c r="E482" s="2" t="s">
        <v>80</v>
      </c>
    </row>
    <row r="483" spans="1:5" x14ac:dyDescent="0.35">
      <c r="A483" s="2" t="s">
        <v>79</v>
      </c>
      <c r="B483" s="2" t="s">
        <v>119</v>
      </c>
      <c r="C483" s="2" t="s">
        <v>1135</v>
      </c>
      <c r="D483" s="2" t="s">
        <v>318</v>
      </c>
      <c r="E483" s="2" t="s">
        <v>80</v>
      </c>
    </row>
    <row r="484" spans="1:5" x14ac:dyDescent="0.35">
      <c r="A484" s="2" t="s">
        <v>79</v>
      </c>
      <c r="B484" s="2" t="s">
        <v>119</v>
      </c>
      <c r="C484" s="2" t="s">
        <v>1136</v>
      </c>
      <c r="D484" s="2" t="s">
        <v>318</v>
      </c>
      <c r="E484" s="2" t="s">
        <v>80</v>
      </c>
    </row>
    <row r="485" spans="1:5" x14ac:dyDescent="0.35">
      <c r="A485" s="2" t="s">
        <v>79</v>
      </c>
      <c r="B485" s="2" t="s">
        <v>119</v>
      </c>
      <c r="C485" s="2" t="s">
        <v>1137</v>
      </c>
      <c r="D485" s="2" t="s">
        <v>318</v>
      </c>
      <c r="E485" s="2" t="s">
        <v>80</v>
      </c>
    </row>
    <row r="486" spans="1:5" x14ac:dyDescent="0.35">
      <c r="A486" s="2" t="s">
        <v>79</v>
      </c>
      <c r="B486" s="2" t="s">
        <v>119</v>
      </c>
      <c r="C486" s="2" t="s">
        <v>1138</v>
      </c>
      <c r="D486" s="2" t="s">
        <v>1127</v>
      </c>
      <c r="E486" s="2" t="s">
        <v>80</v>
      </c>
    </row>
    <row r="487" spans="1:5" x14ac:dyDescent="0.35">
      <c r="A487" s="2" t="s">
        <v>79</v>
      </c>
      <c r="B487" s="2" t="s">
        <v>119</v>
      </c>
      <c r="C487" s="2" t="s">
        <v>1139</v>
      </c>
      <c r="D487" s="2" t="s">
        <v>323</v>
      </c>
      <c r="E487" s="2" t="s">
        <v>80</v>
      </c>
    </row>
    <row r="488" spans="1:5" x14ac:dyDescent="0.35">
      <c r="A488" s="2" t="s">
        <v>79</v>
      </c>
      <c r="B488" s="2" t="s">
        <v>119</v>
      </c>
      <c r="C488" s="2" t="s">
        <v>1140</v>
      </c>
      <c r="D488" s="2" t="s">
        <v>1141</v>
      </c>
      <c r="E488" s="2" t="s">
        <v>80</v>
      </c>
    </row>
    <row r="489" spans="1:5" x14ac:dyDescent="0.35">
      <c r="A489" s="2" t="s">
        <v>79</v>
      </c>
      <c r="B489" s="2" t="s">
        <v>119</v>
      </c>
      <c r="C489" s="2" t="s">
        <v>1142</v>
      </c>
      <c r="D489" s="2" t="s">
        <v>941</v>
      </c>
      <c r="E489" s="2" t="s">
        <v>80</v>
      </c>
    </row>
    <row r="490" spans="1:5" x14ac:dyDescent="0.35">
      <c r="A490" s="2" t="s">
        <v>79</v>
      </c>
      <c r="B490" s="2" t="s">
        <v>119</v>
      </c>
      <c r="C490" s="2" t="s">
        <v>1143</v>
      </c>
      <c r="D490" s="2" t="s">
        <v>1144</v>
      </c>
      <c r="E490" s="2" t="s">
        <v>80</v>
      </c>
    </row>
    <row r="491" spans="1:5" x14ac:dyDescent="0.35">
      <c r="A491" s="2" t="s">
        <v>79</v>
      </c>
      <c r="B491" s="2" t="s">
        <v>119</v>
      </c>
      <c r="C491" s="2" t="s">
        <v>1145</v>
      </c>
      <c r="D491" s="2" t="s">
        <v>534</v>
      </c>
      <c r="E491" s="2" t="s">
        <v>80</v>
      </c>
    </row>
    <row r="492" spans="1:5" x14ac:dyDescent="0.35">
      <c r="A492" s="2" t="s">
        <v>79</v>
      </c>
      <c r="B492" s="2" t="s">
        <v>119</v>
      </c>
      <c r="C492" s="2" t="s">
        <v>1146</v>
      </c>
      <c r="D492" s="2" t="s">
        <v>1147</v>
      </c>
      <c r="E492" s="2" t="s">
        <v>80</v>
      </c>
    </row>
    <row r="493" spans="1:5" x14ac:dyDescent="0.35">
      <c r="A493" s="2" t="s">
        <v>79</v>
      </c>
      <c r="B493" s="2" t="s">
        <v>119</v>
      </c>
      <c r="C493" s="2" t="s">
        <v>1148</v>
      </c>
      <c r="D493" s="2" t="s">
        <v>754</v>
      </c>
      <c r="E493" s="2" t="s">
        <v>80</v>
      </c>
    </row>
    <row r="494" spans="1:5" x14ac:dyDescent="0.35">
      <c r="A494" s="2" t="s">
        <v>79</v>
      </c>
      <c r="B494" s="2" t="s">
        <v>119</v>
      </c>
      <c r="C494" s="2" t="s">
        <v>1149</v>
      </c>
      <c r="D494" s="2" t="s">
        <v>795</v>
      </c>
      <c r="E494" s="2" t="s">
        <v>80</v>
      </c>
    </row>
    <row r="495" spans="1:5" x14ac:dyDescent="0.35">
      <c r="A495" s="2" t="s">
        <v>79</v>
      </c>
      <c r="B495" s="2" t="s">
        <v>119</v>
      </c>
      <c r="C495" s="2" t="s">
        <v>1150</v>
      </c>
      <c r="D495" s="2" t="s">
        <v>1151</v>
      </c>
      <c r="E495" s="2" t="s">
        <v>80</v>
      </c>
    </row>
    <row r="496" spans="1:5" x14ac:dyDescent="0.35">
      <c r="A496" s="2" t="s">
        <v>79</v>
      </c>
      <c r="B496" s="2" t="s">
        <v>119</v>
      </c>
      <c r="C496" s="2" t="s">
        <v>1152</v>
      </c>
      <c r="D496" s="2" t="s">
        <v>349</v>
      </c>
      <c r="E496" s="2" t="s">
        <v>80</v>
      </c>
    </row>
    <row r="497" spans="1:5" x14ac:dyDescent="0.35">
      <c r="A497" s="2" t="s">
        <v>79</v>
      </c>
      <c r="B497" s="2" t="s">
        <v>119</v>
      </c>
      <c r="C497" s="2" t="s">
        <v>1153</v>
      </c>
      <c r="D497" s="2" t="s">
        <v>343</v>
      </c>
      <c r="E497" s="2" t="s">
        <v>80</v>
      </c>
    </row>
    <row r="498" spans="1:5" x14ac:dyDescent="0.35">
      <c r="A498" s="2" t="s">
        <v>79</v>
      </c>
      <c r="B498" s="2" t="s">
        <v>119</v>
      </c>
      <c r="C498" s="2" t="s">
        <v>1154</v>
      </c>
      <c r="D498" s="2" t="s">
        <v>1155</v>
      </c>
      <c r="E498" s="2" t="s">
        <v>80</v>
      </c>
    </row>
    <row r="499" spans="1:5" x14ac:dyDescent="0.35">
      <c r="A499" s="2" t="s">
        <v>79</v>
      </c>
      <c r="B499" s="2" t="s">
        <v>119</v>
      </c>
      <c r="C499" s="2" t="s">
        <v>1156</v>
      </c>
      <c r="D499" s="2" t="s">
        <v>1157</v>
      </c>
      <c r="E499" s="2" t="s">
        <v>80</v>
      </c>
    </row>
    <row r="500" spans="1:5" x14ac:dyDescent="0.35">
      <c r="A500" s="2" t="s">
        <v>79</v>
      </c>
      <c r="B500" s="2" t="s">
        <v>119</v>
      </c>
      <c r="C500" s="2" t="s">
        <v>1158</v>
      </c>
      <c r="D500" s="2" t="s">
        <v>518</v>
      </c>
      <c r="E500" s="2" t="s">
        <v>80</v>
      </c>
    </row>
    <row r="501" spans="1:5" x14ac:dyDescent="0.35">
      <c r="A501" s="2" t="s">
        <v>79</v>
      </c>
      <c r="B501" s="2" t="s">
        <v>119</v>
      </c>
      <c r="C501" s="2" t="s">
        <v>1159</v>
      </c>
      <c r="D501" s="2" t="s">
        <v>335</v>
      </c>
      <c r="E501" s="2" t="s">
        <v>80</v>
      </c>
    </row>
    <row r="502" spans="1:5" x14ac:dyDescent="0.35">
      <c r="A502" s="2" t="s">
        <v>79</v>
      </c>
      <c r="B502" s="2" t="s">
        <v>119</v>
      </c>
      <c r="C502" s="2" t="s">
        <v>1160</v>
      </c>
      <c r="D502" s="2" t="s">
        <v>340</v>
      </c>
      <c r="E502" s="2" t="s">
        <v>80</v>
      </c>
    </row>
    <row r="503" spans="1:5" x14ac:dyDescent="0.35">
      <c r="A503" s="2" t="s">
        <v>79</v>
      </c>
      <c r="B503" s="2" t="s">
        <v>119</v>
      </c>
      <c r="C503" s="2" t="s">
        <v>1161</v>
      </c>
      <c r="D503" s="2" t="s">
        <v>1162</v>
      </c>
      <c r="E503" s="2" t="s">
        <v>80</v>
      </c>
    </row>
    <row r="504" spans="1:5" x14ac:dyDescent="0.35">
      <c r="A504" s="2" t="s">
        <v>79</v>
      </c>
      <c r="B504" s="2" t="s">
        <v>119</v>
      </c>
      <c r="C504" s="2" t="s">
        <v>1163</v>
      </c>
      <c r="D504" s="2" t="s">
        <v>1164</v>
      </c>
      <c r="E504" s="2" t="s">
        <v>80</v>
      </c>
    </row>
    <row r="505" spans="1:5" x14ac:dyDescent="0.35">
      <c r="A505" s="2" t="s">
        <v>79</v>
      </c>
      <c r="B505" s="2" t="s">
        <v>119</v>
      </c>
      <c r="C505" s="2" t="s">
        <v>1165</v>
      </c>
      <c r="D505" s="2" t="s">
        <v>544</v>
      </c>
      <c r="E505" s="2" t="s">
        <v>80</v>
      </c>
    </row>
    <row r="506" spans="1:5" x14ac:dyDescent="0.35">
      <c r="A506" s="2" t="s">
        <v>79</v>
      </c>
      <c r="B506" s="2" t="s">
        <v>119</v>
      </c>
      <c r="C506" s="2" t="s">
        <v>1166</v>
      </c>
      <c r="D506" s="2" t="s">
        <v>1167</v>
      </c>
      <c r="E506" s="2" t="s">
        <v>80</v>
      </c>
    </row>
    <row r="507" spans="1:5" x14ac:dyDescent="0.35">
      <c r="A507" s="2" t="s">
        <v>79</v>
      </c>
      <c r="B507" s="2" t="s">
        <v>119</v>
      </c>
      <c r="C507" s="2" t="s">
        <v>1168</v>
      </c>
      <c r="D507" s="2" t="s">
        <v>351</v>
      </c>
      <c r="E507" s="2" t="s">
        <v>80</v>
      </c>
    </row>
    <row r="508" spans="1:5" x14ac:dyDescent="0.35">
      <c r="A508" s="2" t="s">
        <v>79</v>
      </c>
      <c r="B508" s="2" t="s">
        <v>119</v>
      </c>
      <c r="C508" s="2" t="s">
        <v>1169</v>
      </c>
      <c r="D508" s="2" t="s">
        <v>1170</v>
      </c>
      <c r="E508" s="2" t="s">
        <v>80</v>
      </c>
    </row>
    <row r="509" spans="1:5" x14ac:dyDescent="0.35">
      <c r="A509" s="2" t="s">
        <v>79</v>
      </c>
      <c r="B509" s="2" t="s">
        <v>119</v>
      </c>
      <c r="C509" s="2" t="s">
        <v>1171</v>
      </c>
      <c r="D509" s="2" t="s">
        <v>1172</v>
      </c>
      <c r="E509" s="2" t="s">
        <v>80</v>
      </c>
    </row>
    <row r="510" spans="1:5" x14ac:dyDescent="0.35">
      <c r="A510" s="2" t="s">
        <v>79</v>
      </c>
      <c r="B510" s="2" t="s">
        <v>119</v>
      </c>
      <c r="C510" s="2" t="s">
        <v>1173</v>
      </c>
      <c r="D510" s="2" t="s">
        <v>1174</v>
      </c>
      <c r="E510" s="2" t="s">
        <v>80</v>
      </c>
    </row>
    <row r="511" spans="1:5" x14ac:dyDescent="0.35">
      <c r="A511" s="2" t="s">
        <v>79</v>
      </c>
      <c r="B511" s="2" t="s">
        <v>119</v>
      </c>
      <c r="C511" s="2" t="s">
        <v>1175</v>
      </c>
      <c r="D511" s="2" t="s">
        <v>1176</v>
      </c>
      <c r="E511" s="2" t="s">
        <v>80</v>
      </c>
    </row>
    <row r="512" spans="1:5" x14ac:dyDescent="0.35">
      <c r="A512" s="2" t="s">
        <v>79</v>
      </c>
      <c r="B512" s="2" t="s">
        <v>119</v>
      </c>
      <c r="C512" s="2" t="s">
        <v>1177</v>
      </c>
      <c r="D512" s="2" t="s">
        <v>351</v>
      </c>
      <c r="E512" s="2" t="s">
        <v>80</v>
      </c>
    </row>
    <row r="513" spans="1:5" x14ac:dyDescent="0.35">
      <c r="A513" s="2" t="s">
        <v>79</v>
      </c>
      <c r="B513" s="2" t="s">
        <v>119</v>
      </c>
      <c r="C513" s="2" t="s">
        <v>1178</v>
      </c>
      <c r="D513" s="2" t="s">
        <v>1179</v>
      </c>
      <c r="E513" s="2" t="s">
        <v>80</v>
      </c>
    </row>
    <row r="514" spans="1:5" x14ac:dyDescent="0.35">
      <c r="A514" s="2" t="s">
        <v>79</v>
      </c>
      <c r="B514" s="2" t="s">
        <v>119</v>
      </c>
      <c r="C514" s="2" t="s">
        <v>1180</v>
      </c>
      <c r="D514" s="2" t="s">
        <v>1151</v>
      </c>
      <c r="E514" s="2" t="s">
        <v>80</v>
      </c>
    </row>
    <row r="515" spans="1:5" x14ac:dyDescent="0.35">
      <c r="A515" s="2" t="s">
        <v>79</v>
      </c>
      <c r="B515" s="2" t="s">
        <v>119</v>
      </c>
      <c r="C515" s="2" t="s">
        <v>1181</v>
      </c>
      <c r="D515" s="2" t="s">
        <v>350</v>
      </c>
      <c r="E515" s="2" t="s">
        <v>80</v>
      </c>
    </row>
    <row r="516" spans="1:5" x14ac:dyDescent="0.35">
      <c r="A516" s="2" t="s">
        <v>79</v>
      </c>
      <c r="B516" s="2" t="s">
        <v>119</v>
      </c>
      <c r="C516" s="2" t="s">
        <v>1182</v>
      </c>
      <c r="D516" s="2" t="s">
        <v>1183</v>
      </c>
      <c r="E516" s="2" t="s">
        <v>80</v>
      </c>
    </row>
    <row r="517" spans="1:5" x14ac:dyDescent="0.35">
      <c r="A517" s="2" t="s">
        <v>79</v>
      </c>
      <c r="B517" s="2" t="s">
        <v>119</v>
      </c>
      <c r="C517" s="2" t="s">
        <v>1184</v>
      </c>
      <c r="D517" s="2" t="s">
        <v>1185</v>
      </c>
      <c r="E517" s="2" t="s">
        <v>80</v>
      </c>
    </row>
    <row r="518" spans="1:5" x14ac:dyDescent="0.35">
      <c r="A518" s="2" t="s">
        <v>79</v>
      </c>
      <c r="B518" s="2" t="s">
        <v>119</v>
      </c>
      <c r="C518" s="2" t="s">
        <v>1186</v>
      </c>
      <c r="D518" s="2" t="s">
        <v>757</v>
      </c>
      <c r="E518" s="2" t="s">
        <v>80</v>
      </c>
    </row>
    <row r="519" spans="1:5" x14ac:dyDescent="0.35">
      <c r="A519" s="2" t="s">
        <v>79</v>
      </c>
      <c r="B519" s="2" t="s">
        <v>119</v>
      </c>
      <c r="C519" s="2" t="s">
        <v>1187</v>
      </c>
      <c r="D519" s="2" t="s">
        <v>757</v>
      </c>
      <c r="E519" s="2" t="s">
        <v>80</v>
      </c>
    </row>
    <row r="520" spans="1:5" x14ac:dyDescent="0.35">
      <c r="A520" s="2" t="s">
        <v>79</v>
      </c>
      <c r="B520" s="2" t="s">
        <v>119</v>
      </c>
      <c r="C520" s="2" t="s">
        <v>1188</v>
      </c>
      <c r="D520" s="2" t="s">
        <v>747</v>
      </c>
      <c r="E520" s="2" t="s">
        <v>80</v>
      </c>
    </row>
    <row r="521" spans="1:5" x14ac:dyDescent="0.35">
      <c r="A521" s="2" t="s">
        <v>79</v>
      </c>
      <c r="B521" s="2" t="s">
        <v>119</v>
      </c>
      <c r="C521" s="2" t="s">
        <v>1189</v>
      </c>
      <c r="D521" s="2" t="s">
        <v>542</v>
      </c>
      <c r="E521" s="2" t="s">
        <v>80</v>
      </c>
    </row>
    <row r="522" spans="1:5" x14ac:dyDescent="0.35">
      <c r="A522" s="2" t="s">
        <v>79</v>
      </c>
      <c r="B522" s="2" t="s">
        <v>119</v>
      </c>
      <c r="C522" s="2" t="s">
        <v>1190</v>
      </c>
      <c r="D522" s="2" t="s">
        <v>747</v>
      </c>
      <c r="E522" s="2" t="s">
        <v>80</v>
      </c>
    </row>
    <row r="523" spans="1:5" x14ac:dyDescent="0.35">
      <c r="A523" s="2" t="s">
        <v>79</v>
      </c>
      <c r="B523" s="2" t="s">
        <v>119</v>
      </c>
      <c r="C523" s="2" t="s">
        <v>1191</v>
      </c>
      <c r="D523" s="2" t="s">
        <v>1192</v>
      </c>
      <c r="E523" s="2" t="s">
        <v>80</v>
      </c>
    </row>
    <row r="524" spans="1:5" x14ac:dyDescent="0.35">
      <c r="A524" s="2" t="s">
        <v>79</v>
      </c>
      <c r="B524" s="2" t="s">
        <v>119</v>
      </c>
      <c r="C524" s="2" t="s">
        <v>1193</v>
      </c>
      <c r="D524" s="2" t="s">
        <v>1194</v>
      </c>
      <c r="E524" s="2" t="s">
        <v>80</v>
      </c>
    </row>
    <row r="525" spans="1:5" x14ac:dyDescent="0.35">
      <c r="A525" s="2" t="s">
        <v>79</v>
      </c>
      <c r="B525" s="2" t="s">
        <v>119</v>
      </c>
      <c r="C525" s="2" t="s">
        <v>1195</v>
      </c>
      <c r="D525" s="2" t="s">
        <v>1196</v>
      </c>
      <c r="E525" s="2" t="s">
        <v>80</v>
      </c>
    </row>
    <row r="526" spans="1:5" x14ac:dyDescent="0.35">
      <c r="A526" s="2" t="s">
        <v>79</v>
      </c>
      <c r="B526" s="2" t="s">
        <v>119</v>
      </c>
      <c r="C526" s="2" t="s">
        <v>1197</v>
      </c>
      <c r="D526" s="2" t="s">
        <v>1198</v>
      </c>
      <c r="E526" s="2" t="s">
        <v>80</v>
      </c>
    </row>
    <row r="527" spans="1:5" x14ac:dyDescent="0.35">
      <c r="A527" s="2" t="s">
        <v>79</v>
      </c>
      <c r="B527" s="2" t="s">
        <v>119</v>
      </c>
      <c r="C527" s="2" t="s">
        <v>1199</v>
      </c>
      <c r="D527" s="2" t="s">
        <v>1200</v>
      </c>
      <c r="E527" s="2" t="s">
        <v>80</v>
      </c>
    </row>
    <row r="528" spans="1:5" x14ac:dyDescent="0.35">
      <c r="A528" s="2" t="s">
        <v>79</v>
      </c>
      <c r="B528" s="2" t="s">
        <v>119</v>
      </c>
      <c r="C528" s="2" t="s">
        <v>1201</v>
      </c>
      <c r="D528" s="2" t="s">
        <v>1202</v>
      </c>
      <c r="E528" s="2" t="s">
        <v>80</v>
      </c>
    </row>
    <row r="529" spans="1:5" x14ac:dyDescent="0.35">
      <c r="A529" s="2" t="s">
        <v>79</v>
      </c>
      <c r="B529" s="2" t="s">
        <v>119</v>
      </c>
      <c r="C529" s="2" t="s">
        <v>1203</v>
      </c>
      <c r="D529" s="2" t="s">
        <v>1204</v>
      </c>
      <c r="E529" s="2" t="s">
        <v>80</v>
      </c>
    </row>
    <row r="530" spans="1:5" x14ac:dyDescent="0.35">
      <c r="A530" s="2" t="s">
        <v>79</v>
      </c>
      <c r="B530" s="2" t="s">
        <v>119</v>
      </c>
      <c r="C530" s="2" t="s">
        <v>1205</v>
      </c>
      <c r="D530" s="2" t="s">
        <v>1206</v>
      </c>
      <c r="E530" s="2" t="s">
        <v>80</v>
      </c>
    </row>
    <row r="531" spans="1:5" x14ac:dyDescent="0.35">
      <c r="A531" s="2" t="s">
        <v>79</v>
      </c>
      <c r="B531" s="2" t="s">
        <v>119</v>
      </c>
      <c r="C531" s="2" t="s">
        <v>1207</v>
      </c>
      <c r="D531" s="2" t="s">
        <v>309</v>
      </c>
      <c r="E531" s="2" t="s">
        <v>80</v>
      </c>
    </row>
    <row r="532" spans="1:5" x14ac:dyDescent="0.35">
      <c r="A532" s="2" t="s">
        <v>79</v>
      </c>
      <c r="B532" s="2" t="s">
        <v>119</v>
      </c>
      <c r="C532" s="2" t="s">
        <v>1208</v>
      </c>
      <c r="D532" s="2" t="s">
        <v>523</v>
      </c>
      <c r="E532" s="2" t="s">
        <v>80</v>
      </c>
    </row>
    <row r="533" spans="1:5" x14ac:dyDescent="0.35">
      <c r="A533" s="2" t="s">
        <v>79</v>
      </c>
      <c r="B533" s="2" t="s">
        <v>119</v>
      </c>
      <c r="C533" s="2" t="s">
        <v>1209</v>
      </c>
      <c r="D533" s="2" t="s">
        <v>1210</v>
      </c>
      <c r="E533" s="2" t="s">
        <v>80</v>
      </c>
    </row>
    <row r="534" spans="1:5" x14ac:dyDescent="0.35">
      <c r="A534" s="2" t="s">
        <v>79</v>
      </c>
      <c r="B534" s="2" t="s">
        <v>119</v>
      </c>
      <c r="C534" s="2" t="s">
        <v>1211</v>
      </c>
      <c r="D534" s="2" t="s">
        <v>550</v>
      </c>
      <c r="E534" s="2" t="s">
        <v>80</v>
      </c>
    </row>
    <row r="535" spans="1:5" x14ac:dyDescent="0.35">
      <c r="A535" s="2" t="s">
        <v>79</v>
      </c>
      <c r="B535" s="2" t="s">
        <v>119</v>
      </c>
      <c r="C535" s="2" t="s">
        <v>1212</v>
      </c>
      <c r="D535" s="2" t="s">
        <v>712</v>
      </c>
      <c r="E535" s="2" t="s">
        <v>80</v>
      </c>
    </row>
    <row r="536" spans="1:5" x14ac:dyDescent="0.35">
      <c r="A536" s="2" t="s">
        <v>79</v>
      </c>
      <c r="B536" s="2" t="s">
        <v>119</v>
      </c>
      <c r="C536" s="2" t="s">
        <v>1213</v>
      </c>
      <c r="D536" s="2" t="s">
        <v>764</v>
      </c>
      <c r="E536" s="2" t="s">
        <v>80</v>
      </c>
    </row>
    <row r="537" spans="1:5" x14ac:dyDescent="0.35">
      <c r="A537" s="2" t="s">
        <v>79</v>
      </c>
      <c r="B537" s="2" t="s">
        <v>119</v>
      </c>
      <c r="C537" s="2" t="s">
        <v>1214</v>
      </c>
      <c r="D537" s="2" t="s">
        <v>565</v>
      </c>
      <c r="E537" s="2" t="s">
        <v>80</v>
      </c>
    </row>
    <row r="538" spans="1:5" x14ac:dyDescent="0.35">
      <c r="A538" s="2" t="s">
        <v>79</v>
      </c>
      <c r="B538" s="2" t="s">
        <v>119</v>
      </c>
      <c r="C538" s="2" t="s">
        <v>1215</v>
      </c>
      <c r="D538" s="2" t="s">
        <v>568</v>
      </c>
      <c r="E538" s="2" t="s">
        <v>80</v>
      </c>
    </row>
    <row r="539" spans="1:5" x14ac:dyDescent="0.35">
      <c r="A539" s="2" t="s">
        <v>79</v>
      </c>
      <c r="B539" s="2" t="s">
        <v>119</v>
      </c>
      <c r="C539" s="2" t="s">
        <v>1216</v>
      </c>
      <c r="D539" s="2" t="s">
        <v>1217</v>
      </c>
      <c r="E539" s="2" t="s">
        <v>80</v>
      </c>
    </row>
    <row r="540" spans="1:5" x14ac:dyDescent="0.35">
      <c r="A540" s="2" t="s">
        <v>79</v>
      </c>
      <c r="B540" s="2" t="s">
        <v>119</v>
      </c>
      <c r="C540" s="2" t="s">
        <v>1218</v>
      </c>
      <c r="D540" s="2" t="s">
        <v>1219</v>
      </c>
      <c r="E540" s="2" t="s">
        <v>80</v>
      </c>
    </row>
    <row r="541" spans="1:5" x14ac:dyDescent="0.35">
      <c r="A541" s="2" t="s">
        <v>79</v>
      </c>
      <c r="B541" s="2" t="s">
        <v>119</v>
      </c>
      <c r="C541" s="2" t="s">
        <v>1220</v>
      </c>
      <c r="D541" s="2" t="s">
        <v>1221</v>
      </c>
      <c r="E541" s="2" t="s">
        <v>80</v>
      </c>
    </row>
    <row r="542" spans="1:5" x14ac:dyDescent="0.35">
      <c r="A542" s="2" t="s">
        <v>79</v>
      </c>
      <c r="B542" s="2" t="s">
        <v>119</v>
      </c>
      <c r="C542" s="2" t="s">
        <v>1222</v>
      </c>
      <c r="D542" s="2" t="s">
        <v>275</v>
      </c>
      <c r="E542" s="2" t="s">
        <v>80</v>
      </c>
    </row>
    <row r="543" spans="1:5" x14ac:dyDescent="0.35">
      <c r="A543" s="2" t="s">
        <v>79</v>
      </c>
      <c r="B543" s="2" t="s">
        <v>119</v>
      </c>
      <c r="C543" s="2" t="s">
        <v>1223</v>
      </c>
      <c r="D543" s="2" t="s">
        <v>317</v>
      </c>
      <c r="E543" s="2" t="s">
        <v>80</v>
      </c>
    </row>
    <row r="544" spans="1:5" x14ac:dyDescent="0.35">
      <c r="A544" s="2" t="s">
        <v>79</v>
      </c>
      <c r="B544" s="2" t="s">
        <v>119</v>
      </c>
      <c r="C544" s="2" t="s">
        <v>1224</v>
      </c>
      <c r="D544" s="2" t="s">
        <v>522</v>
      </c>
      <c r="E544" s="2" t="s">
        <v>80</v>
      </c>
    </row>
    <row r="545" spans="1:5" x14ac:dyDescent="0.35">
      <c r="A545" s="2" t="s">
        <v>79</v>
      </c>
      <c r="B545" s="2" t="s">
        <v>119</v>
      </c>
      <c r="C545" s="2" t="s">
        <v>1225</v>
      </c>
      <c r="D545" s="2" t="s">
        <v>539</v>
      </c>
      <c r="E545" s="2" t="s">
        <v>80</v>
      </c>
    </row>
    <row r="546" spans="1:5" x14ac:dyDescent="0.35">
      <c r="A546" s="2" t="s">
        <v>79</v>
      </c>
      <c r="B546" s="2" t="s">
        <v>119</v>
      </c>
      <c r="C546" s="2" t="s">
        <v>1226</v>
      </c>
      <c r="D546" s="2" t="s">
        <v>1227</v>
      </c>
      <c r="E546" s="2" t="s">
        <v>80</v>
      </c>
    </row>
    <row r="547" spans="1:5" x14ac:dyDescent="0.35">
      <c r="A547" s="2" t="s">
        <v>79</v>
      </c>
      <c r="B547" s="2" t="s">
        <v>119</v>
      </c>
      <c r="C547" s="2" t="s">
        <v>1228</v>
      </c>
      <c r="D547" s="2" t="s">
        <v>1229</v>
      </c>
      <c r="E547" s="2" t="s">
        <v>80</v>
      </c>
    </row>
    <row r="548" spans="1:5" x14ac:dyDescent="0.35">
      <c r="A548" s="2" t="s">
        <v>79</v>
      </c>
      <c r="B548" s="2" t="s">
        <v>119</v>
      </c>
      <c r="C548" s="2" t="s">
        <v>1230</v>
      </c>
      <c r="D548" s="2" t="s">
        <v>1231</v>
      </c>
      <c r="E548" s="2" t="s">
        <v>80</v>
      </c>
    </row>
    <row r="549" spans="1:5" x14ac:dyDescent="0.35">
      <c r="A549" s="2" t="s">
        <v>79</v>
      </c>
      <c r="B549" s="2" t="s">
        <v>119</v>
      </c>
      <c r="C549" s="2" t="s">
        <v>1232</v>
      </c>
      <c r="D549" s="2" t="s">
        <v>1233</v>
      </c>
      <c r="E549" s="2" t="s">
        <v>80</v>
      </c>
    </row>
    <row r="550" spans="1:5" x14ac:dyDescent="0.35">
      <c r="A550" s="2" t="s">
        <v>79</v>
      </c>
      <c r="B550" s="2" t="s">
        <v>119</v>
      </c>
      <c r="C550" s="2" t="s">
        <v>1234</v>
      </c>
      <c r="D550" s="2" t="s">
        <v>1235</v>
      </c>
      <c r="E550" s="2" t="s">
        <v>80</v>
      </c>
    </row>
    <row r="551" spans="1:5" x14ac:dyDescent="0.35">
      <c r="A551" s="2" t="s">
        <v>79</v>
      </c>
      <c r="B551" s="2" t="s">
        <v>119</v>
      </c>
      <c r="C551" s="2" t="s">
        <v>1236</v>
      </c>
      <c r="D551" s="2" t="s">
        <v>1237</v>
      </c>
      <c r="E551" s="2" t="s">
        <v>80</v>
      </c>
    </row>
    <row r="552" spans="1:5" x14ac:dyDescent="0.35">
      <c r="A552" s="2" t="s">
        <v>79</v>
      </c>
      <c r="B552" s="2" t="s">
        <v>119</v>
      </c>
      <c r="C552" s="2" t="s">
        <v>1238</v>
      </c>
      <c r="D552" s="2" t="s">
        <v>719</v>
      </c>
      <c r="E552" s="2" t="s">
        <v>80</v>
      </c>
    </row>
    <row r="553" spans="1:5" x14ac:dyDescent="0.35">
      <c r="A553" s="2" t="s">
        <v>79</v>
      </c>
      <c r="B553" s="2" t="s">
        <v>119</v>
      </c>
      <c r="C553" s="2" t="s">
        <v>1239</v>
      </c>
      <c r="D553" s="2" t="s">
        <v>536</v>
      </c>
      <c r="E553" s="2" t="s">
        <v>80</v>
      </c>
    </row>
    <row r="554" spans="1:5" x14ac:dyDescent="0.35">
      <c r="A554" s="2" t="s">
        <v>79</v>
      </c>
      <c r="B554" s="2" t="s">
        <v>119</v>
      </c>
      <c r="C554" s="2" t="s">
        <v>1240</v>
      </c>
      <c r="D554" s="2" t="s">
        <v>1241</v>
      </c>
      <c r="E554" s="2" t="s">
        <v>80</v>
      </c>
    </row>
    <row r="555" spans="1:5" x14ac:dyDescent="0.35">
      <c r="A555" s="2" t="s">
        <v>79</v>
      </c>
      <c r="B555" s="2" t="s">
        <v>119</v>
      </c>
      <c r="C555" s="2" t="s">
        <v>1242</v>
      </c>
      <c r="D555" s="2" t="s">
        <v>1243</v>
      </c>
      <c r="E555" s="2" t="s">
        <v>80</v>
      </c>
    </row>
    <row r="556" spans="1:5" x14ac:dyDescent="0.35">
      <c r="A556" s="2" t="s">
        <v>79</v>
      </c>
      <c r="B556" s="2" t="s">
        <v>119</v>
      </c>
      <c r="C556" s="2" t="s">
        <v>1244</v>
      </c>
      <c r="D556" s="2" t="s">
        <v>553</v>
      </c>
      <c r="E556" s="2" t="s">
        <v>80</v>
      </c>
    </row>
    <row r="557" spans="1:5" x14ac:dyDescent="0.35">
      <c r="A557" s="2" t="s">
        <v>79</v>
      </c>
      <c r="B557" s="2" t="s">
        <v>119</v>
      </c>
      <c r="C557" s="2" t="s">
        <v>1245</v>
      </c>
      <c r="D557" s="2" t="s">
        <v>1246</v>
      </c>
      <c r="E557" s="2" t="s">
        <v>80</v>
      </c>
    </row>
    <row r="558" spans="1:5" x14ac:dyDescent="0.35">
      <c r="A558" s="2" t="s">
        <v>79</v>
      </c>
      <c r="B558" s="2" t="s">
        <v>119</v>
      </c>
      <c r="C558" s="2" t="s">
        <v>1247</v>
      </c>
      <c r="D558" s="2" t="s">
        <v>1248</v>
      </c>
      <c r="E558" s="2" t="s">
        <v>80</v>
      </c>
    </row>
    <row r="559" spans="1:5" x14ac:dyDescent="0.35">
      <c r="A559" s="2" t="s">
        <v>79</v>
      </c>
      <c r="B559" s="2" t="s">
        <v>119</v>
      </c>
      <c r="C559" s="2" t="s">
        <v>1249</v>
      </c>
      <c r="D559" s="2" t="s">
        <v>382</v>
      </c>
      <c r="E559" s="2" t="s">
        <v>80</v>
      </c>
    </row>
    <row r="560" spans="1:5" x14ac:dyDescent="0.35">
      <c r="A560" s="2" t="s">
        <v>79</v>
      </c>
      <c r="B560" s="2" t="s">
        <v>119</v>
      </c>
      <c r="C560" s="2" t="s">
        <v>1250</v>
      </c>
      <c r="D560" s="2" t="s">
        <v>1217</v>
      </c>
      <c r="E560" s="2" t="s">
        <v>80</v>
      </c>
    </row>
    <row r="561" spans="1:5" x14ac:dyDescent="0.35">
      <c r="A561" s="2" t="s">
        <v>79</v>
      </c>
      <c r="B561" s="2" t="s">
        <v>119</v>
      </c>
      <c r="C561" s="2" t="s">
        <v>1251</v>
      </c>
      <c r="D561" s="2" t="s">
        <v>1252</v>
      </c>
      <c r="E561" s="2" t="s">
        <v>80</v>
      </c>
    </row>
    <row r="562" spans="1:5" x14ac:dyDescent="0.35">
      <c r="A562" s="2" t="s">
        <v>79</v>
      </c>
      <c r="B562" s="2" t="s">
        <v>119</v>
      </c>
      <c r="C562" s="2" t="s">
        <v>1253</v>
      </c>
      <c r="D562" s="2" t="s">
        <v>1204</v>
      </c>
      <c r="E562" s="2" t="s">
        <v>80</v>
      </c>
    </row>
    <row r="563" spans="1:5" x14ac:dyDescent="0.35">
      <c r="A563" s="2" t="s">
        <v>79</v>
      </c>
      <c r="B563" s="2" t="s">
        <v>119</v>
      </c>
      <c r="C563" s="2" t="s">
        <v>1254</v>
      </c>
      <c r="D563" s="2" t="s">
        <v>366</v>
      </c>
      <c r="E563" s="2" t="s">
        <v>80</v>
      </c>
    </row>
    <row r="564" spans="1:5" x14ac:dyDescent="0.35">
      <c r="A564" s="2" t="s">
        <v>79</v>
      </c>
      <c r="B564" s="2" t="s">
        <v>119</v>
      </c>
      <c r="C564" s="2" t="s">
        <v>1255</v>
      </c>
      <c r="D564" s="2" t="s">
        <v>1256</v>
      </c>
      <c r="E564" s="2" t="s">
        <v>80</v>
      </c>
    </row>
    <row r="565" spans="1:5" x14ac:dyDescent="0.35">
      <c r="A565" s="2" t="s">
        <v>79</v>
      </c>
      <c r="B565" s="2" t="s">
        <v>119</v>
      </c>
      <c r="C565" s="2" t="s">
        <v>1257</v>
      </c>
      <c r="D565" s="2" t="s">
        <v>1258</v>
      </c>
      <c r="E565" s="2" t="s">
        <v>80</v>
      </c>
    </row>
    <row r="566" spans="1:5" x14ac:dyDescent="0.35">
      <c r="A566" s="2" t="s">
        <v>79</v>
      </c>
      <c r="B566" s="2" t="s">
        <v>119</v>
      </c>
      <c r="C566" s="2" t="s">
        <v>1259</v>
      </c>
      <c r="D566" s="2" t="s">
        <v>546</v>
      </c>
      <c r="E566" s="2" t="s">
        <v>80</v>
      </c>
    </row>
    <row r="567" spans="1:5" x14ac:dyDescent="0.35">
      <c r="A567" s="2" t="s">
        <v>79</v>
      </c>
      <c r="B567" s="2" t="s">
        <v>119</v>
      </c>
      <c r="C567" s="2" t="s">
        <v>1260</v>
      </c>
      <c r="D567" s="2" t="s">
        <v>305</v>
      </c>
      <c r="E567" s="2" t="s">
        <v>80</v>
      </c>
    </row>
    <row r="568" spans="1:5" x14ac:dyDescent="0.35">
      <c r="A568" s="2" t="s">
        <v>79</v>
      </c>
      <c r="B568" s="2" t="s">
        <v>119</v>
      </c>
      <c r="C568" s="2" t="s">
        <v>1261</v>
      </c>
      <c r="D568" s="2" t="s">
        <v>318</v>
      </c>
      <c r="E568" s="2" t="s">
        <v>80</v>
      </c>
    </row>
    <row r="569" spans="1:5" x14ac:dyDescent="0.35">
      <c r="A569" s="2" t="s">
        <v>79</v>
      </c>
      <c r="B569" s="2" t="s">
        <v>119</v>
      </c>
      <c r="C569" s="2" t="s">
        <v>1262</v>
      </c>
      <c r="D569" s="2" t="s">
        <v>335</v>
      </c>
      <c r="E569" s="2" t="s">
        <v>80</v>
      </c>
    </row>
    <row r="570" spans="1:5" x14ac:dyDescent="0.35">
      <c r="A570" s="2" t="s">
        <v>79</v>
      </c>
      <c r="B570" s="2" t="s">
        <v>119</v>
      </c>
      <c r="C570" s="2" t="s">
        <v>1263</v>
      </c>
      <c r="D570" s="2" t="s">
        <v>1164</v>
      </c>
      <c r="E570" s="2" t="s">
        <v>80</v>
      </c>
    </row>
    <row r="571" spans="1:5" x14ac:dyDescent="0.35">
      <c r="A571" s="2" t="s">
        <v>79</v>
      </c>
      <c r="B571" s="2" t="s">
        <v>119</v>
      </c>
      <c r="C571" s="2" t="s">
        <v>1264</v>
      </c>
      <c r="D571" s="2" t="s">
        <v>747</v>
      </c>
      <c r="E571" s="2" t="s">
        <v>80</v>
      </c>
    </row>
    <row r="572" spans="1:5" x14ac:dyDescent="0.35">
      <c r="A572" s="2" t="s">
        <v>79</v>
      </c>
      <c r="B572" s="2" t="s">
        <v>119</v>
      </c>
      <c r="C572" s="2" t="s">
        <v>1265</v>
      </c>
      <c r="D572" s="2" t="s">
        <v>300</v>
      </c>
      <c r="E572" s="2" t="s">
        <v>80</v>
      </c>
    </row>
    <row r="573" spans="1:5" x14ac:dyDescent="0.35">
      <c r="A573" s="2" t="s">
        <v>79</v>
      </c>
      <c r="B573" s="2" t="s">
        <v>119</v>
      </c>
      <c r="C573" s="2" t="s">
        <v>1266</v>
      </c>
      <c r="D573" s="2" t="s">
        <v>467</v>
      </c>
      <c r="E573" s="2" t="s">
        <v>80</v>
      </c>
    </row>
    <row r="574" spans="1:5" x14ac:dyDescent="0.35">
      <c r="A574" s="2" t="s">
        <v>79</v>
      </c>
      <c r="B574" s="2" t="s">
        <v>119</v>
      </c>
      <c r="C574" s="2" t="s">
        <v>1267</v>
      </c>
      <c r="D574" s="2" t="s">
        <v>150</v>
      </c>
      <c r="E574" s="2" t="s">
        <v>80</v>
      </c>
    </row>
    <row r="575" spans="1:5" x14ac:dyDescent="0.35">
      <c r="A575" s="2" t="s">
        <v>79</v>
      </c>
      <c r="B575" s="2" t="s">
        <v>119</v>
      </c>
      <c r="C575" s="2" t="s">
        <v>1268</v>
      </c>
      <c r="D575" s="2" t="s">
        <v>248</v>
      </c>
      <c r="E575" s="2" t="s">
        <v>80</v>
      </c>
    </row>
    <row r="576" spans="1:5" x14ac:dyDescent="0.35">
      <c r="A576" s="2" t="s">
        <v>79</v>
      </c>
      <c r="B576" s="2" t="s">
        <v>119</v>
      </c>
      <c r="C576" s="2" t="s">
        <v>1269</v>
      </c>
      <c r="D576" s="2" t="s">
        <v>282</v>
      </c>
      <c r="E576" s="2" t="s">
        <v>80</v>
      </c>
    </row>
    <row r="577" spans="1:5" x14ac:dyDescent="0.35">
      <c r="A577" s="2" t="s">
        <v>79</v>
      </c>
      <c r="B577" s="2" t="s">
        <v>119</v>
      </c>
      <c r="C577" s="2" t="s">
        <v>1270</v>
      </c>
      <c r="D577" s="2" t="s">
        <v>245</v>
      </c>
      <c r="E577" s="2" t="s">
        <v>80</v>
      </c>
    </row>
    <row r="578" spans="1:5" x14ac:dyDescent="0.35">
      <c r="A578" s="2" t="s">
        <v>79</v>
      </c>
      <c r="B578" s="2" t="s">
        <v>119</v>
      </c>
      <c r="C578" s="2" t="s">
        <v>1271</v>
      </c>
      <c r="D578" s="2" t="s">
        <v>125</v>
      </c>
      <c r="E578" s="2" t="s">
        <v>80</v>
      </c>
    </row>
    <row r="579" spans="1:5" x14ac:dyDescent="0.35">
      <c r="A579" s="2" t="s">
        <v>79</v>
      </c>
      <c r="B579" s="2" t="s">
        <v>119</v>
      </c>
      <c r="C579" s="2" t="s">
        <v>1272</v>
      </c>
      <c r="D579" s="2" t="s">
        <v>255</v>
      </c>
      <c r="E579" s="2" t="s">
        <v>80</v>
      </c>
    </row>
    <row r="580" spans="1:5" x14ac:dyDescent="0.35">
      <c r="A580" s="2" t="s">
        <v>79</v>
      </c>
      <c r="B580" s="2" t="s">
        <v>119</v>
      </c>
      <c r="C580" s="2" t="s">
        <v>1273</v>
      </c>
      <c r="D580" s="2" t="s">
        <v>278</v>
      </c>
      <c r="E580" s="2" t="s">
        <v>80</v>
      </c>
    </row>
    <row r="581" spans="1:5" x14ac:dyDescent="0.35">
      <c r="A581" s="2" t="s">
        <v>79</v>
      </c>
      <c r="B581" s="2" t="s">
        <v>119</v>
      </c>
      <c r="C581" s="2" t="s">
        <v>1274</v>
      </c>
      <c r="D581" s="2" t="s">
        <v>297</v>
      </c>
      <c r="E581" s="2" t="s">
        <v>80</v>
      </c>
    </row>
    <row r="582" spans="1:5" x14ac:dyDescent="0.35">
      <c r="A582" s="2" t="s">
        <v>79</v>
      </c>
      <c r="B582" s="2" t="s">
        <v>119</v>
      </c>
      <c r="C582" s="2" t="s">
        <v>1275</v>
      </c>
      <c r="D582" s="2" t="s">
        <v>308</v>
      </c>
      <c r="E582" s="2" t="s">
        <v>80</v>
      </c>
    </row>
    <row r="583" spans="1:5" x14ac:dyDescent="0.35">
      <c r="A583" s="2" t="s">
        <v>79</v>
      </c>
      <c r="B583" s="2" t="s">
        <v>119</v>
      </c>
      <c r="C583" s="2" t="s">
        <v>1276</v>
      </c>
      <c r="D583" s="2" t="s">
        <v>315</v>
      </c>
      <c r="E583" s="2" t="s">
        <v>80</v>
      </c>
    </row>
    <row r="584" spans="1:5" x14ac:dyDescent="0.35">
      <c r="A584" s="2" t="s">
        <v>79</v>
      </c>
      <c r="B584" s="2" t="s">
        <v>119</v>
      </c>
      <c r="C584" s="2" t="s">
        <v>1277</v>
      </c>
      <c r="D584" s="2" t="s">
        <v>1278</v>
      </c>
      <c r="E584" s="2" t="s">
        <v>80</v>
      </c>
    </row>
    <row r="585" spans="1:5" x14ac:dyDescent="0.35">
      <c r="A585" s="2" t="s">
        <v>79</v>
      </c>
      <c r="B585" s="2" t="s">
        <v>119</v>
      </c>
      <c r="C585" s="2" t="s">
        <v>1279</v>
      </c>
      <c r="D585" s="2" t="s">
        <v>1280</v>
      </c>
      <c r="E585" s="2" t="s">
        <v>80</v>
      </c>
    </row>
    <row r="586" spans="1:5" x14ac:dyDescent="0.35">
      <c r="A586" s="2" t="s">
        <v>79</v>
      </c>
      <c r="B586" s="2" t="s">
        <v>119</v>
      </c>
      <c r="C586" s="2" t="s">
        <v>1281</v>
      </c>
      <c r="D586" s="2" t="s">
        <v>1282</v>
      </c>
      <c r="E586" s="2" t="s">
        <v>80</v>
      </c>
    </row>
    <row r="587" spans="1:5" x14ac:dyDescent="0.35">
      <c r="A587" s="2" t="s">
        <v>79</v>
      </c>
      <c r="B587" s="2" t="s">
        <v>119</v>
      </c>
      <c r="C587" s="2" t="s">
        <v>1283</v>
      </c>
      <c r="D587" s="2" t="s">
        <v>1284</v>
      </c>
      <c r="E587" s="2" t="s">
        <v>80</v>
      </c>
    </row>
    <row r="588" spans="1:5" x14ac:dyDescent="0.35">
      <c r="A588" s="2" t="s">
        <v>79</v>
      </c>
      <c r="B588" s="2" t="s">
        <v>119</v>
      </c>
      <c r="C588" s="2" t="s">
        <v>1285</v>
      </c>
      <c r="D588" s="2" t="s">
        <v>1286</v>
      </c>
      <c r="E588" s="2" t="s">
        <v>80</v>
      </c>
    </row>
    <row r="589" spans="1:5" x14ac:dyDescent="0.35">
      <c r="A589" s="2" t="s">
        <v>79</v>
      </c>
      <c r="B589" s="2" t="s">
        <v>119</v>
      </c>
      <c r="C589" s="2" t="s">
        <v>1287</v>
      </c>
      <c r="D589" s="2" t="s">
        <v>535</v>
      </c>
      <c r="E589" s="2" t="s">
        <v>80</v>
      </c>
    </row>
    <row r="590" spans="1:5" x14ac:dyDescent="0.35">
      <c r="A590" s="2" t="s">
        <v>79</v>
      </c>
      <c r="B590" s="2" t="s">
        <v>119</v>
      </c>
      <c r="C590" s="2" t="s">
        <v>1288</v>
      </c>
      <c r="D590" s="2" t="s">
        <v>1147</v>
      </c>
      <c r="E590" s="2" t="s">
        <v>80</v>
      </c>
    </row>
    <row r="591" spans="1:5" x14ac:dyDescent="0.35">
      <c r="A591" s="2" t="s">
        <v>79</v>
      </c>
      <c r="B591" s="2" t="s">
        <v>119</v>
      </c>
      <c r="C591" s="2" t="s">
        <v>1289</v>
      </c>
      <c r="D591" s="2" t="s">
        <v>1290</v>
      </c>
      <c r="E591" s="2" t="s">
        <v>80</v>
      </c>
    </row>
    <row r="592" spans="1:5" x14ac:dyDescent="0.35">
      <c r="A592" s="2" t="s">
        <v>79</v>
      </c>
      <c r="B592" s="2" t="s">
        <v>119</v>
      </c>
      <c r="C592" s="2" t="s">
        <v>1291</v>
      </c>
      <c r="D592" s="2" t="s">
        <v>714</v>
      </c>
      <c r="E592" s="2" t="s">
        <v>80</v>
      </c>
    </row>
    <row r="593" spans="1:5" x14ac:dyDescent="0.35">
      <c r="A593" s="2" t="s">
        <v>79</v>
      </c>
      <c r="B593" s="2" t="s">
        <v>119</v>
      </c>
      <c r="C593" s="2" t="s">
        <v>1292</v>
      </c>
      <c r="D593" s="2" t="s">
        <v>1167</v>
      </c>
      <c r="E593" s="2" t="s">
        <v>80</v>
      </c>
    </row>
    <row r="594" spans="1:5" x14ac:dyDescent="0.35">
      <c r="A594" s="2" t="s">
        <v>79</v>
      </c>
      <c r="B594" s="2" t="s">
        <v>119</v>
      </c>
      <c r="C594" s="2" t="s">
        <v>1293</v>
      </c>
      <c r="D594" s="2" t="s">
        <v>1294</v>
      </c>
      <c r="E594" s="2" t="s">
        <v>80</v>
      </c>
    </row>
    <row r="595" spans="1:5" x14ac:dyDescent="0.35">
      <c r="A595" s="2" t="s">
        <v>79</v>
      </c>
      <c r="B595" s="2" t="s">
        <v>119</v>
      </c>
      <c r="C595" s="2" t="s">
        <v>1295</v>
      </c>
      <c r="D595" s="2" t="s">
        <v>734</v>
      </c>
      <c r="E595" s="2" t="s">
        <v>80</v>
      </c>
    </row>
    <row r="596" spans="1:5" x14ac:dyDescent="0.35">
      <c r="A596" s="2" t="s">
        <v>79</v>
      </c>
      <c r="B596" s="2" t="s">
        <v>119</v>
      </c>
      <c r="C596" s="2" t="s">
        <v>1296</v>
      </c>
      <c r="D596" s="2" t="s">
        <v>1297</v>
      </c>
      <c r="E596" s="2" t="s">
        <v>80</v>
      </c>
    </row>
    <row r="597" spans="1:5" x14ac:dyDescent="0.35">
      <c r="A597" s="2" t="s">
        <v>79</v>
      </c>
      <c r="B597" s="2" t="s">
        <v>119</v>
      </c>
      <c r="C597" s="2" t="s">
        <v>1298</v>
      </c>
      <c r="D597" s="2" t="s">
        <v>554</v>
      </c>
      <c r="E597" s="2" t="s">
        <v>80</v>
      </c>
    </row>
    <row r="598" spans="1:5" x14ac:dyDescent="0.35">
      <c r="A598" s="2" t="s">
        <v>79</v>
      </c>
      <c r="B598" s="2" t="s">
        <v>119</v>
      </c>
      <c r="C598" s="2" t="s">
        <v>1299</v>
      </c>
      <c r="D598" s="2" t="s">
        <v>1300</v>
      </c>
      <c r="E598" s="2" t="s">
        <v>80</v>
      </c>
    </row>
    <row r="599" spans="1:5" x14ac:dyDescent="0.35">
      <c r="A599" s="2" t="s">
        <v>79</v>
      </c>
      <c r="B599" s="2" t="s">
        <v>119</v>
      </c>
      <c r="C599" s="2" t="s">
        <v>1301</v>
      </c>
      <c r="D599" s="2" t="s">
        <v>363</v>
      </c>
      <c r="E599" s="2" t="s">
        <v>80</v>
      </c>
    </row>
    <row r="600" spans="1:5" x14ac:dyDescent="0.35">
      <c r="A600" s="2" t="s">
        <v>79</v>
      </c>
      <c r="B600" s="2" t="s">
        <v>119</v>
      </c>
      <c r="C600" s="2" t="s">
        <v>1302</v>
      </c>
      <c r="D600" s="2" t="s">
        <v>1303</v>
      </c>
      <c r="E600" s="2" t="s">
        <v>80</v>
      </c>
    </row>
    <row r="601" spans="1:5" x14ac:dyDescent="0.35">
      <c r="A601" s="2" t="s">
        <v>79</v>
      </c>
      <c r="B601" s="2" t="s">
        <v>119</v>
      </c>
      <c r="C601" s="2" t="s">
        <v>1304</v>
      </c>
      <c r="D601" s="2" t="s">
        <v>1305</v>
      </c>
      <c r="E601" s="2" t="s">
        <v>80</v>
      </c>
    </row>
    <row r="602" spans="1:5" x14ac:dyDescent="0.35">
      <c r="A602" s="2" t="s">
        <v>79</v>
      </c>
      <c r="B602" s="2" t="s">
        <v>119</v>
      </c>
      <c r="C602" s="2" t="s">
        <v>1306</v>
      </c>
      <c r="D602" s="2" t="s">
        <v>1307</v>
      </c>
      <c r="E602" s="2" t="s">
        <v>80</v>
      </c>
    </row>
    <row r="603" spans="1:5" x14ac:dyDescent="0.35">
      <c r="A603" s="2" t="s">
        <v>79</v>
      </c>
      <c r="B603" s="2" t="s">
        <v>119</v>
      </c>
      <c r="C603" s="2" t="s">
        <v>1308</v>
      </c>
      <c r="D603" s="2" t="s">
        <v>372</v>
      </c>
      <c r="E603" s="2" t="s">
        <v>80</v>
      </c>
    </row>
    <row r="604" spans="1:5" x14ac:dyDescent="0.35">
      <c r="A604" s="2" t="s">
        <v>79</v>
      </c>
      <c r="B604" s="2" t="s">
        <v>119</v>
      </c>
      <c r="C604" s="2" t="s">
        <v>1309</v>
      </c>
      <c r="D604" s="2" t="s">
        <v>373</v>
      </c>
      <c r="E604" s="2" t="s">
        <v>80</v>
      </c>
    </row>
    <row r="605" spans="1:5" x14ac:dyDescent="0.35">
      <c r="A605" s="2" t="s">
        <v>79</v>
      </c>
      <c r="B605" s="2" t="s">
        <v>119</v>
      </c>
      <c r="C605" s="2" t="s">
        <v>1310</v>
      </c>
      <c r="D605" s="2" t="s">
        <v>712</v>
      </c>
      <c r="E605" s="2" t="s">
        <v>80</v>
      </c>
    </row>
    <row r="606" spans="1:5" x14ac:dyDescent="0.35">
      <c r="A606" s="2" t="s">
        <v>79</v>
      </c>
      <c r="B606" s="2" t="s">
        <v>119</v>
      </c>
      <c r="C606" s="2" t="s">
        <v>1311</v>
      </c>
      <c r="D606" s="2" t="s">
        <v>1312</v>
      </c>
      <c r="E606" s="2" t="s">
        <v>80</v>
      </c>
    </row>
    <row r="607" spans="1:5" x14ac:dyDescent="0.35">
      <c r="A607" s="2" t="s">
        <v>79</v>
      </c>
      <c r="B607" s="2" t="s">
        <v>119</v>
      </c>
      <c r="C607" s="2" t="s">
        <v>1313</v>
      </c>
      <c r="D607" s="2" t="s">
        <v>1314</v>
      </c>
      <c r="E607" s="2" t="s">
        <v>80</v>
      </c>
    </row>
    <row r="608" spans="1:5" x14ac:dyDescent="0.35">
      <c r="A608" s="2" t="s">
        <v>79</v>
      </c>
      <c r="B608" s="2" t="s">
        <v>119</v>
      </c>
      <c r="C608" s="2" t="s">
        <v>1315</v>
      </c>
      <c r="D608" s="2" t="s">
        <v>150</v>
      </c>
      <c r="E608" s="2" t="s">
        <v>80</v>
      </c>
    </row>
    <row r="609" spans="1:5" x14ac:dyDescent="0.35">
      <c r="A609" s="2" t="s">
        <v>79</v>
      </c>
      <c r="B609" s="2" t="s">
        <v>119</v>
      </c>
      <c r="C609" s="2" t="s">
        <v>1316</v>
      </c>
      <c r="D609" s="2" t="s">
        <v>437</v>
      </c>
      <c r="E609" s="2" t="s">
        <v>80</v>
      </c>
    </row>
    <row r="610" spans="1:5" x14ac:dyDescent="0.35">
      <c r="A610" s="2" t="s">
        <v>79</v>
      </c>
      <c r="B610" s="2" t="s">
        <v>119</v>
      </c>
      <c r="C610" s="2" t="s">
        <v>1317</v>
      </c>
      <c r="D610" s="2" t="s">
        <v>1318</v>
      </c>
      <c r="E610" s="2" t="s">
        <v>80</v>
      </c>
    </row>
    <row r="611" spans="1:5" x14ac:dyDescent="0.35">
      <c r="A611" s="2" t="s">
        <v>79</v>
      </c>
      <c r="B611" s="2" t="s">
        <v>119</v>
      </c>
      <c r="C611" s="2" t="s">
        <v>1319</v>
      </c>
      <c r="D611" s="2" t="s">
        <v>467</v>
      </c>
      <c r="E611" s="2" t="s">
        <v>80</v>
      </c>
    </row>
    <row r="612" spans="1:5" x14ac:dyDescent="0.35">
      <c r="A612" s="2" t="s">
        <v>79</v>
      </c>
      <c r="B612" s="2" t="s">
        <v>119</v>
      </c>
      <c r="C612" s="2" t="s">
        <v>1320</v>
      </c>
      <c r="D612" s="2" t="s">
        <v>128</v>
      </c>
      <c r="E612" s="2" t="s">
        <v>80</v>
      </c>
    </row>
    <row r="613" spans="1:5" x14ac:dyDescent="0.35">
      <c r="A613" s="2" t="s">
        <v>79</v>
      </c>
      <c r="B613" s="2" t="s">
        <v>119</v>
      </c>
      <c r="C613" s="2" t="s">
        <v>1321</v>
      </c>
      <c r="D613" s="2" t="s">
        <v>251</v>
      </c>
      <c r="E613" s="2" t="s">
        <v>80</v>
      </c>
    </row>
    <row r="614" spans="1:5" x14ac:dyDescent="0.35">
      <c r="A614" s="2" t="s">
        <v>79</v>
      </c>
      <c r="B614" s="2" t="s">
        <v>119</v>
      </c>
      <c r="C614" s="2" t="s">
        <v>1322</v>
      </c>
      <c r="D614" s="2" t="s">
        <v>270</v>
      </c>
      <c r="E614" s="2" t="s">
        <v>80</v>
      </c>
    </row>
    <row r="615" spans="1:5" x14ac:dyDescent="0.35">
      <c r="A615" s="2" t="s">
        <v>79</v>
      </c>
      <c r="B615" s="2" t="s">
        <v>119</v>
      </c>
      <c r="C615" s="2" t="s">
        <v>1323</v>
      </c>
      <c r="D615" s="2" t="s">
        <v>286</v>
      </c>
      <c r="E615" s="2" t="s">
        <v>80</v>
      </c>
    </row>
    <row r="616" spans="1:5" x14ac:dyDescent="0.35">
      <c r="A616" s="2" t="s">
        <v>79</v>
      </c>
      <c r="B616" s="2" t="s">
        <v>119</v>
      </c>
      <c r="C616" s="2" t="s">
        <v>1324</v>
      </c>
      <c r="D616" s="2" t="s">
        <v>265</v>
      </c>
      <c r="E616" s="2" t="s">
        <v>80</v>
      </c>
    </row>
    <row r="617" spans="1:5" x14ac:dyDescent="0.35">
      <c r="A617" s="2" t="s">
        <v>79</v>
      </c>
      <c r="B617" s="2" t="s">
        <v>119</v>
      </c>
      <c r="C617" s="2" t="s">
        <v>1325</v>
      </c>
      <c r="D617" s="2" t="s">
        <v>280</v>
      </c>
      <c r="E617" s="2" t="s">
        <v>80</v>
      </c>
    </row>
    <row r="618" spans="1:5" x14ac:dyDescent="0.35">
      <c r="A618" s="2" t="s">
        <v>79</v>
      </c>
      <c r="B618" s="2" t="s">
        <v>119</v>
      </c>
      <c r="C618" s="2" t="s">
        <v>1326</v>
      </c>
      <c r="D618" s="2" t="s">
        <v>297</v>
      </c>
      <c r="E618" s="2" t="s">
        <v>80</v>
      </c>
    </row>
    <row r="619" spans="1:5" x14ac:dyDescent="0.35">
      <c r="A619" s="2" t="s">
        <v>79</v>
      </c>
      <c r="B619" s="2" t="s">
        <v>119</v>
      </c>
      <c r="C619" s="2" t="s">
        <v>1327</v>
      </c>
      <c r="D619" s="2" t="s">
        <v>391</v>
      </c>
      <c r="E619" s="2" t="s">
        <v>80</v>
      </c>
    </row>
    <row r="620" spans="1:5" x14ac:dyDescent="0.35">
      <c r="A620" s="2" t="s">
        <v>79</v>
      </c>
      <c r="B620" s="2" t="s">
        <v>119</v>
      </c>
      <c r="C620" s="2" t="s">
        <v>1328</v>
      </c>
      <c r="D620" s="2" t="s">
        <v>311</v>
      </c>
      <c r="E620" s="2" t="s">
        <v>80</v>
      </c>
    </row>
    <row r="621" spans="1:5" x14ac:dyDescent="0.35">
      <c r="A621" s="2" t="s">
        <v>79</v>
      </c>
      <c r="B621" s="2" t="s">
        <v>119</v>
      </c>
      <c r="C621" s="2" t="s">
        <v>1329</v>
      </c>
      <c r="D621" s="2" t="s">
        <v>311</v>
      </c>
      <c r="E621" s="2" t="s">
        <v>80</v>
      </c>
    </row>
    <row r="622" spans="1:5" x14ac:dyDescent="0.35">
      <c r="A622" s="2" t="s">
        <v>79</v>
      </c>
      <c r="B622" s="2" t="s">
        <v>119</v>
      </c>
      <c r="C622" s="2" t="s">
        <v>1330</v>
      </c>
      <c r="D622" s="2" t="s">
        <v>1331</v>
      </c>
      <c r="E622" s="2" t="s">
        <v>80</v>
      </c>
    </row>
    <row r="623" spans="1:5" x14ac:dyDescent="0.35">
      <c r="A623" s="2" t="s">
        <v>79</v>
      </c>
      <c r="B623" s="2" t="s">
        <v>119</v>
      </c>
      <c r="C623" s="2" t="s">
        <v>1332</v>
      </c>
      <c r="D623" s="2" t="s">
        <v>1333</v>
      </c>
      <c r="E623" s="2" t="s">
        <v>700</v>
      </c>
    </row>
    <row r="624" spans="1:5" x14ac:dyDescent="0.35">
      <c r="A624" s="2" t="s">
        <v>79</v>
      </c>
      <c r="B624" s="2" t="s">
        <v>119</v>
      </c>
      <c r="C624" s="2" t="s">
        <v>1334</v>
      </c>
      <c r="D624" s="2" t="s">
        <v>356</v>
      </c>
      <c r="E624" s="2" t="s">
        <v>700</v>
      </c>
    </row>
    <row r="625" spans="1:5" x14ac:dyDescent="0.35">
      <c r="A625" s="2" t="s">
        <v>79</v>
      </c>
      <c r="B625" s="2" t="s">
        <v>119</v>
      </c>
      <c r="C625" s="2" t="s">
        <v>1335</v>
      </c>
      <c r="D625" s="2" t="s">
        <v>547</v>
      </c>
      <c r="E625" s="2" t="s">
        <v>700</v>
      </c>
    </row>
    <row r="626" spans="1:5" x14ac:dyDescent="0.35">
      <c r="A626" s="2" t="s">
        <v>79</v>
      </c>
      <c r="B626" s="2" t="s">
        <v>119</v>
      </c>
      <c r="C626" s="2" t="s">
        <v>1336</v>
      </c>
      <c r="D626" s="2" t="s">
        <v>1337</v>
      </c>
      <c r="E626" s="2" t="s">
        <v>700</v>
      </c>
    </row>
    <row r="627" spans="1:5" x14ac:dyDescent="0.35">
      <c r="A627" s="2" t="s">
        <v>79</v>
      </c>
      <c r="B627" s="2" t="s">
        <v>119</v>
      </c>
      <c r="C627" s="2" t="s">
        <v>1338</v>
      </c>
      <c r="D627" s="2" t="s">
        <v>1305</v>
      </c>
      <c r="E627" s="2" t="s">
        <v>700</v>
      </c>
    </row>
    <row r="628" spans="1:5" x14ac:dyDescent="0.35">
      <c r="A628" s="2" t="s">
        <v>79</v>
      </c>
      <c r="B628" s="2" t="s">
        <v>119</v>
      </c>
      <c r="C628" s="2" t="s">
        <v>1339</v>
      </c>
      <c r="D628" s="2" t="s">
        <v>1305</v>
      </c>
      <c r="E628" s="2" t="s">
        <v>700</v>
      </c>
    </row>
    <row r="629" spans="1:5" x14ac:dyDescent="0.35">
      <c r="A629" s="2" t="s">
        <v>79</v>
      </c>
      <c r="B629" s="2" t="s">
        <v>119</v>
      </c>
      <c r="C629" s="2" t="s">
        <v>1340</v>
      </c>
      <c r="D629" s="2" t="s">
        <v>1341</v>
      </c>
      <c r="E629" s="2" t="s">
        <v>700</v>
      </c>
    </row>
    <row r="630" spans="1:5" x14ac:dyDescent="0.35">
      <c r="A630" s="2" t="s">
        <v>79</v>
      </c>
      <c r="B630" s="2" t="s">
        <v>119</v>
      </c>
      <c r="C630" s="2" t="s">
        <v>1342</v>
      </c>
      <c r="D630" s="2" t="s">
        <v>873</v>
      </c>
      <c r="E630" s="2" t="s">
        <v>700</v>
      </c>
    </row>
    <row r="631" spans="1:5" x14ac:dyDescent="0.35">
      <c r="A631" s="2" t="s">
        <v>79</v>
      </c>
      <c r="B631" s="2" t="s">
        <v>119</v>
      </c>
      <c r="C631" s="2" t="s">
        <v>1343</v>
      </c>
      <c r="D631" s="2" t="s">
        <v>302</v>
      </c>
      <c r="E631" s="2" t="s">
        <v>80</v>
      </c>
    </row>
    <row r="632" spans="1:5" x14ac:dyDescent="0.35">
      <c r="A632" s="2" t="s">
        <v>79</v>
      </c>
      <c r="B632" s="2" t="s">
        <v>119</v>
      </c>
      <c r="C632" s="2" t="s">
        <v>1344</v>
      </c>
      <c r="D632" s="2" t="s">
        <v>502</v>
      </c>
      <c r="E632" s="2" t="s">
        <v>80</v>
      </c>
    </row>
    <row r="633" spans="1:5" x14ac:dyDescent="0.35">
      <c r="A633" s="2" t="s">
        <v>79</v>
      </c>
      <c r="B633" s="2" t="s">
        <v>119</v>
      </c>
      <c r="C633" s="2" t="s">
        <v>1345</v>
      </c>
      <c r="D633" s="2" t="s">
        <v>418</v>
      </c>
      <c r="E633" s="2" t="s">
        <v>80</v>
      </c>
    </row>
    <row r="634" spans="1:5" x14ac:dyDescent="0.35">
      <c r="A634" s="2" t="s">
        <v>79</v>
      </c>
      <c r="B634" s="2" t="s">
        <v>119</v>
      </c>
      <c r="C634" s="2" t="s">
        <v>1346</v>
      </c>
      <c r="D634" s="2" t="s">
        <v>302</v>
      </c>
      <c r="E634" s="2" t="s">
        <v>80</v>
      </c>
    </row>
    <row r="635" spans="1:5" x14ac:dyDescent="0.35">
      <c r="A635" s="2" t="s">
        <v>79</v>
      </c>
      <c r="B635" s="2" t="s">
        <v>119</v>
      </c>
      <c r="C635" s="2" t="s">
        <v>1347</v>
      </c>
      <c r="D635" s="2" t="s">
        <v>305</v>
      </c>
      <c r="E635" s="2" t="s">
        <v>80</v>
      </c>
    </row>
    <row r="636" spans="1:5" x14ac:dyDescent="0.35">
      <c r="A636" s="2" t="s">
        <v>79</v>
      </c>
      <c r="B636" s="2" t="s">
        <v>119</v>
      </c>
      <c r="C636" s="2" t="s">
        <v>1348</v>
      </c>
      <c r="D636" s="2" t="s">
        <v>229</v>
      </c>
      <c r="E636" s="2" t="s">
        <v>80</v>
      </c>
    </row>
    <row r="637" spans="1:5" x14ac:dyDescent="0.35">
      <c r="A637" s="2" t="s">
        <v>79</v>
      </c>
      <c r="B637" s="2" t="s">
        <v>119</v>
      </c>
      <c r="C637" s="2" t="s">
        <v>1349</v>
      </c>
      <c r="D637" s="2" t="s">
        <v>230</v>
      </c>
      <c r="E637" s="2" t="s">
        <v>80</v>
      </c>
    </row>
    <row r="638" spans="1:5" x14ac:dyDescent="0.35">
      <c r="A638" s="2" t="s">
        <v>79</v>
      </c>
      <c r="B638" s="2" t="s">
        <v>119</v>
      </c>
      <c r="C638" s="2" t="s">
        <v>1350</v>
      </c>
      <c r="D638" s="2" t="s">
        <v>256</v>
      </c>
      <c r="E638" s="2" t="s">
        <v>80</v>
      </c>
    </row>
    <row r="639" spans="1:5" x14ac:dyDescent="0.35">
      <c r="A639" s="2" t="s">
        <v>79</v>
      </c>
      <c r="B639" s="2" t="s">
        <v>119</v>
      </c>
      <c r="C639" s="2" t="s">
        <v>1351</v>
      </c>
      <c r="D639" s="2" t="s">
        <v>418</v>
      </c>
      <c r="E639" s="2" t="s">
        <v>80</v>
      </c>
    </row>
    <row r="640" spans="1:5" x14ac:dyDescent="0.35">
      <c r="A640" s="2" t="s">
        <v>79</v>
      </c>
      <c r="B640" s="2" t="s">
        <v>119</v>
      </c>
      <c r="C640" s="2" t="s">
        <v>1352</v>
      </c>
      <c r="D640" s="2" t="s">
        <v>502</v>
      </c>
      <c r="E640" s="2" t="s">
        <v>80</v>
      </c>
    </row>
    <row r="641" spans="1:5" x14ac:dyDescent="0.35">
      <c r="A641" s="2" t="s">
        <v>79</v>
      </c>
      <c r="B641" s="2" t="s">
        <v>119</v>
      </c>
      <c r="C641" s="2" t="s">
        <v>1353</v>
      </c>
      <c r="D641" s="2" t="s">
        <v>201</v>
      </c>
      <c r="E641" s="2" t="s">
        <v>80</v>
      </c>
    </row>
    <row r="642" spans="1:5" x14ac:dyDescent="0.35">
      <c r="A642" s="2" t="s">
        <v>79</v>
      </c>
      <c r="B642" s="2" t="s">
        <v>119</v>
      </c>
      <c r="C642" s="2" t="s">
        <v>1354</v>
      </c>
      <c r="D642" s="2" t="s">
        <v>484</v>
      </c>
      <c r="E642" s="2" t="s">
        <v>80</v>
      </c>
    </row>
    <row r="643" spans="1:5" x14ac:dyDescent="0.35">
      <c r="A643" s="2" t="s">
        <v>79</v>
      </c>
      <c r="B643" s="2" t="s">
        <v>119</v>
      </c>
      <c r="C643" s="2" t="s">
        <v>1355</v>
      </c>
      <c r="D643" s="2" t="s">
        <v>123</v>
      </c>
      <c r="E643" s="2" t="s">
        <v>80</v>
      </c>
    </row>
    <row r="644" spans="1:5" x14ac:dyDescent="0.35">
      <c r="A644" s="2" t="s">
        <v>79</v>
      </c>
      <c r="B644" s="2" t="s">
        <v>119</v>
      </c>
      <c r="C644" s="2" t="s">
        <v>1356</v>
      </c>
      <c r="D644" s="2" t="s">
        <v>248</v>
      </c>
      <c r="E644" s="2" t="s">
        <v>80</v>
      </c>
    </row>
    <row r="645" spans="1:5" x14ac:dyDescent="0.35">
      <c r="A645" s="2" t="s">
        <v>79</v>
      </c>
      <c r="B645" s="2" t="s">
        <v>119</v>
      </c>
      <c r="C645" s="2" t="s">
        <v>1357</v>
      </c>
      <c r="D645" s="2" t="s">
        <v>269</v>
      </c>
      <c r="E645" s="2" t="s">
        <v>80</v>
      </c>
    </row>
    <row r="646" spans="1:5" x14ac:dyDescent="0.35">
      <c r="A646" s="2" t="s">
        <v>79</v>
      </c>
      <c r="B646" s="2" t="s">
        <v>119</v>
      </c>
      <c r="C646" s="2" t="s">
        <v>1358</v>
      </c>
      <c r="D646" s="2" t="s">
        <v>285</v>
      </c>
      <c r="E646" s="2" t="s">
        <v>80</v>
      </c>
    </row>
    <row r="647" spans="1:5" x14ac:dyDescent="0.35">
      <c r="A647" s="2" t="s">
        <v>79</v>
      </c>
      <c r="B647" s="2" t="s">
        <v>119</v>
      </c>
      <c r="C647" s="2" t="s">
        <v>1359</v>
      </c>
      <c r="D647" s="2" t="s">
        <v>300</v>
      </c>
      <c r="E647" s="2" t="s">
        <v>80</v>
      </c>
    </row>
    <row r="648" spans="1:5" x14ac:dyDescent="0.35">
      <c r="A648" s="2" t="s">
        <v>79</v>
      </c>
      <c r="B648" s="2" t="s">
        <v>119</v>
      </c>
      <c r="C648" s="2" t="s">
        <v>1360</v>
      </c>
      <c r="D648" s="2" t="s">
        <v>308</v>
      </c>
      <c r="E648" s="2" t="s">
        <v>80</v>
      </c>
    </row>
    <row r="649" spans="1:5" x14ac:dyDescent="0.35">
      <c r="A649" s="2" t="s">
        <v>79</v>
      </c>
      <c r="B649" s="2" t="s">
        <v>119</v>
      </c>
      <c r="C649" s="2" t="s">
        <v>1361</v>
      </c>
      <c r="D649" s="2" t="s">
        <v>312</v>
      </c>
      <c r="E649" s="2" t="s">
        <v>80</v>
      </c>
    </row>
    <row r="650" spans="1:5" x14ac:dyDescent="0.35">
      <c r="A650" s="2" t="s">
        <v>79</v>
      </c>
      <c r="B650" s="2" t="s">
        <v>119</v>
      </c>
      <c r="C650" s="2" t="s">
        <v>1362</v>
      </c>
      <c r="D650" s="2" t="s">
        <v>316</v>
      </c>
      <c r="E650" s="2" t="s">
        <v>80</v>
      </c>
    </row>
    <row r="651" spans="1:5" x14ac:dyDescent="0.35">
      <c r="A651" s="2" t="s">
        <v>79</v>
      </c>
      <c r="B651" s="2" t="s">
        <v>119</v>
      </c>
      <c r="C651" s="2" t="s">
        <v>1363</v>
      </c>
      <c r="D651" s="2" t="s">
        <v>389</v>
      </c>
      <c r="E651" s="2" t="s">
        <v>80</v>
      </c>
    </row>
    <row r="652" spans="1:5" x14ac:dyDescent="0.35">
      <c r="A652" s="2" t="s">
        <v>79</v>
      </c>
      <c r="B652" s="2" t="s">
        <v>119</v>
      </c>
      <c r="C652" s="2" t="s">
        <v>1364</v>
      </c>
      <c r="D652" s="2" t="s">
        <v>316</v>
      </c>
      <c r="E652" s="2" t="s">
        <v>80</v>
      </c>
    </row>
    <row r="653" spans="1:5" x14ac:dyDescent="0.35">
      <c r="A653" s="2" t="s">
        <v>79</v>
      </c>
      <c r="B653" s="2" t="s">
        <v>119</v>
      </c>
      <c r="C653" s="2" t="s">
        <v>1365</v>
      </c>
      <c r="D653" s="2" t="s">
        <v>305</v>
      </c>
      <c r="E653" s="2" t="s">
        <v>80</v>
      </c>
    </row>
    <row r="654" spans="1:5" x14ac:dyDescent="0.35">
      <c r="A654" s="2" t="s">
        <v>79</v>
      </c>
      <c r="B654" s="2" t="s">
        <v>119</v>
      </c>
      <c r="C654" s="2" t="s">
        <v>1366</v>
      </c>
      <c r="D654" s="2" t="s">
        <v>308</v>
      </c>
      <c r="E654" s="2" t="s">
        <v>80</v>
      </c>
    </row>
    <row r="655" spans="1:5" x14ac:dyDescent="0.35">
      <c r="A655" s="2" t="s">
        <v>79</v>
      </c>
      <c r="B655" s="2" t="s">
        <v>119</v>
      </c>
      <c r="C655" s="2" t="s">
        <v>1367</v>
      </c>
      <c r="D655" s="2" t="s">
        <v>390</v>
      </c>
      <c r="E655" s="2" t="s">
        <v>80</v>
      </c>
    </row>
    <row r="656" spans="1:5" x14ac:dyDescent="0.35">
      <c r="A656" s="2" t="s">
        <v>79</v>
      </c>
      <c r="B656" s="2" t="s">
        <v>119</v>
      </c>
      <c r="C656" s="2" t="s">
        <v>1368</v>
      </c>
      <c r="D656" s="2" t="s">
        <v>316</v>
      </c>
      <c r="E656" s="2" t="s">
        <v>80</v>
      </c>
    </row>
    <row r="657" spans="1:5" x14ac:dyDescent="0.35">
      <c r="A657" s="2" t="s">
        <v>79</v>
      </c>
      <c r="B657" s="2" t="s">
        <v>119</v>
      </c>
      <c r="C657" s="2" t="s">
        <v>1369</v>
      </c>
      <c r="D657" s="2" t="s">
        <v>1370</v>
      </c>
      <c r="E657" s="2" t="s">
        <v>80</v>
      </c>
    </row>
    <row r="658" spans="1:5" x14ac:dyDescent="0.35">
      <c r="A658" s="2" t="s">
        <v>79</v>
      </c>
      <c r="B658" s="2" t="s">
        <v>119</v>
      </c>
      <c r="C658" s="2" t="s">
        <v>1371</v>
      </c>
      <c r="D658" s="2" t="s">
        <v>801</v>
      </c>
      <c r="E658" s="2" t="s">
        <v>80</v>
      </c>
    </row>
    <row r="659" spans="1:5" x14ac:dyDescent="0.35">
      <c r="A659" s="2" t="s">
        <v>79</v>
      </c>
      <c r="B659" s="2" t="s">
        <v>119</v>
      </c>
      <c r="C659" s="2" t="s">
        <v>1372</v>
      </c>
      <c r="D659" s="2" t="s">
        <v>801</v>
      </c>
      <c r="E659" s="2" t="s">
        <v>80</v>
      </c>
    </row>
    <row r="660" spans="1:5" x14ac:dyDescent="0.35">
      <c r="A660" s="2" t="s">
        <v>79</v>
      </c>
      <c r="B660" s="2" t="s">
        <v>119</v>
      </c>
      <c r="C660" s="2" t="s">
        <v>1373</v>
      </c>
      <c r="D660" s="2" t="s">
        <v>318</v>
      </c>
      <c r="E660" s="2" t="s">
        <v>80</v>
      </c>
    </row>
    <row r="661" spans="1:5" x14ac:dyDescent="0.35">
      <c r="A661" s="2" t="s">
        <v>79</v>
      </c>
      <c r="B661" s="2" t="s">
        <v>119</v>
      </c>
      <c r="C661" s="2" t="s">
        <v>1374</v>
      </c>
      <c r="D661" s="2" t="s">
        <v>326</v>
      </c>
      <c r="E661" s="2" t="s">
        <v>80</v>
      </c>
    </row>
    <row r="662" spans="1:5" x14ac:dyDescent="0.35">
      <c r="A662" s="2" t="s">
        <v>79</v>
      </c>
      <c r="B662" s="2" t="s">
        <v>119</v>
      </c>
      <c r="C662" s="2" t="s">
        <v>1375</v>
      </c>
      <c r="D662" s="2" t="s">
        <v>1376</v>
      </c>
      <c r="E662" s="2" t="s">
        <v>80</v>
      </c>
    </row>
    <row r="663" spans="1:5" x14ac:dyDescent="0.35">
      <c r="A663" s="2" t="s">
        <v>79</v>
      </c>
      <c r="B663" s="2" t="s">
        <v>119</v>
      </c>
      <c r="C663" s="2" t="s">
        <v>1377</v>
      </c>
      <c r="D663" s="2" t="s">
        <v>1378</v>
      </c>
      <c r="E663" s="2" t="s">
        <v>80</v>
      </c>
    </row>
    <row r="664" spans="1:5" x14ac:dyDescent="0.35">
      <c r="A664" s="2" t="s">
        <v>79</v>
      </c>
      <c r="B664" s="2" t="s">
        <v>119</v>
      </c>
      <c r="C664" s="2" t="s">
        <v>1379</v>
      </c>
      <c r="D664" s="2" t="s">
        <v>574</v>
      </c>
      <c r="E664" s="2" t="s">
        <v>80</v>
      </c>
    </row>
    <row r="665" spans="1:5" x14ac:dyDescent="0.35">
      <c r="A665" s="2" t="s">
        <v>79</v>
      </c>
      <c r="B665" s="2" t="s">
        <v>119</v>
      </c>
      <c r="C665" s="2" t="s">
        <v>1380</v>
      </c>
      <c r="D665" s="2" t="s">
        <v>426</v>
      </c>
      <c r="E665" s="2" t="s">
        <v>80</v>
      </c>
    </row>
    <row r="666" spans="1:5" x14ac:dyDescent="0.35">
      <c r="A666" s="2" t="s">
        <v>79</v>
      </c>
      <c r="B666" s="2" t="s">
        <v>119</v>
      </c>
      <c r="C666" s="2" t="s">
        <v>1381</v>
      </c>
      <c r="D666" s="2" t="s">
        <v>461</v>
      </c>
      <c r="E666" s="2" t="s">
        <v>80</v>
      </c>
    </row>
    <row r="667" spans="1:5" x14ac:dyDescent="0.35">
      <c r="A667" s="2" t="s">
        <v>79</v>
      </c>
      <c r="B667" s="2" t="s">
        <v>119</v>
      </c>
      <c r="C667" s="2" t="s">
        <v>1382</v>
      </c>
      <c r="D667" s="2" t="s">
        <v>165</v>
      </c>
      <c r="E667" s="2" t="s">
        <v>80</v>
      </c>
    </row>
    <row r="668" spans="1:5" x14ac:dyDescent="0.35">
      <c r="A668" s="2" t="s">
        <v>79</v>
      </c>
      <c r="B668" s="2" t="s">
        <v>119</v>
      </c>
      <c r="C668" s="2" t="s">
        <v>1383</v>
      </c>
      <c r="D668" s="2" t="s">
        <v>136</v>
      </c>
      <c r="E668" s="2" t="s">
        <v>80</v>
      </c>
    </row>
    <row r="669" spans="1:5" x14ac:dyDescent="0.35">
      <c r="A669" s="2" t="s">
        <v>79</v>
      </c>
      <c r="B669" s="2" t="s">
        <v>119</v>
      </c>
      <c r="C669" s="2" t="s">
        <v>1384</v>
      </c>
      <c r="D669" s="2" t="s">
        <v>236</v>
      </c>
      <c r="E669" s="2" t="s">
        <v>80</v>
      </c>
    </row>
    <row r="670" spans="1:5" x14ac:dyDescent="0.35">
      <c r="A670" s="2" t="s">
        <v>79</v>
      </c>
      <c r="B670" s="2" t="s">
        <v>119</v>
      </c>
      <c r="C670" s="2" t="s">
        <v>1385</v>
      </c>
      <c r="D670" s="2" t="s">
        <v>415</v>
      </c>
      <c r="E670" s="2" t="s">
        <v>80</v>
      </c>
    </row>
    <row r="671" spans="1:5" x14ac:dyDescent="0.35">
      <c r="A671" s="2" t="s">
        <v>79</v>
      </c>
      <c r="B671" s="2" t="s">
        <v>119</v>
      </c>
      <c r="C671" s="2" t="s">
        <v>1386</v>
      </c>
      <c r="D671" s="2" t="s">
        <v>266</v>
      </c>
      <c r="E671" s="2" t="s">
        <v>80</v>
      </c>
    </row>
    <row r="672" spans="1:5" x14ac:dyDescent="0.35">
      <c r="A672" s="2" t="s">
        <v>79</v>
      </c>
      <c r="B672" s="2" t="s">
        <v>119</v>
      </c>
      <c r="C672" s="2" t="s">
        <v>1387</v>
      </c>
      <c r="D672" s="2" t="s">
        <v>278</v>
      </c>
      <c r="E672" s="2" t="s">
        <v>80</v>
      </c>
    </row>
    <row r="673" spans="1:5" x14ac:dyDescent="0.35">
      <c r="A673" s="2" t="s">
        <v>79</v>
      </c>
      <c r="B673" s="2" t="s">
        <v>119</v>
      </c>
      <c r="C673" s="2" t="s">
        <v>1388</v>
      </c>
      <c r="D673" s="2" t="s">
        <v>284</v>
      </c>
      <c r="E673" s="2" t="s">
        <v>80</v>
      </c>
    </row>
    <row r="674" spans="1:5" x14ac:dyDescent="0.35">
      <c r="A674" s="2" t="s">
        <v>79</v>
      </c>
      <c r="B674" s="2" t="s">
        <v>119</v>
      </c>
      <c r="C674" s="2" t="s">
        <v>1389</v>
      </c>
      <c r="D674" s="2" t="s">
        <v>392</v>
      </c>
      <c r="E674" s="2" t="s">
        <v>80</v>
      </c>
    </row>
    <row r="675" spans="1:5" x14ac:dyDescent="0.35">
      <c r="A675" s="2" t="s">
        <v>79</v>
      </c>
      <c r="B675" s="2" t="s">
        <v>119</v>
      </c>
      <c r="C675" s="2" t="s">
        <v>1390</v>
      </c>
      <c r="D675" s="2" t="s">
        <v>263</v>
      </c>
      <c r="E675" s="2" t="s">
        <v>80</v>
      </c>
    </row>
    <row r="676" spans="1:5" x14ac:dyDescent="0.35">
      <c r="A676" s="2" t="s">
        <v>79</v>
      </c>
      <c r="B676" s="2" t="s">
        <v>119</v>
      </c>
      <c r="C676" s="2" t="s">
        <v>1391</v>
      </c>
      <c r="D676" s="2" t="s">
        <v>264</v>
      </c>
      <c r="E676" s="2" t="s">
        <v>80</v>
      </c>
    </row>
    <row r="677" spans="1:5" x14ac:dyDescent="0.35">
      <c r="A677" s="2" t="s">
        <v>79</v>
      </c>
      <c r="B677" s="2" t="s">
        <v>119</v>
      </c>
      <c r="C677" s="2" t="s">
        <v>1392</v>
      </c>
      <c r="D677" s="2" t="s">
        <v>276</v>
      </c>
      <c r="E677" s="2" t="s">
        <v>80</v>
      </c>
    </row>
    <row r="678" spans="1:5" x14ac:dyDescent="0.35">
      <c r="A678" s="2" t="s">
        <v>79</v>
      </c>
      <c r="B678" s="2" t="s">
        <v>119</v>
      </c>
      <c r="C678" s="2" t="s">
        <v>1393</v>
      </c>
      <c r="D678" s="2" t="s">
        <v>280</v>
      </c>
      <c r="E678" s="2" t="s">
        <v>80</v>
      </c>
    </row>
    <row r="679" spans="1:5" x14ac:dyDescent="0.35">
      <c r="A679" s="2" t="s">
        <v>79</v>
      </c>
      <c r="B679" s="2" t="s">
        <v>119</v>
      </c>
      <c r="C679" s="2" t="s">
        <v>1394</v>
      </c>
      <c r="D679" s="2" t="s">
        <v>290</v>
      </c>
      <c r="E679" s="2" t="s">
        <v>80</v>
      </c>
    </row>
    <row r="680" spans="1:5" x14ac:dyDescent="0.35">
      <c r="A680" s="2" t="s">
        <v>79</v>
      </c>
      <c r="B680" s="2" t="s">
        <v>119</v>
      </c>
      <c r="C680" s="2" t="s">
        <v>1395</v>
      </c>
      <c r="D680" s="2" t="s">
        <v>291</v>
      </c>
      <c r="E680" s="2" t="s">
        <v>80</v>
      </c>
    </row>
    <row r="681" spans="1:5" x14ac:dyDescent="0.35">
      <c r="A681" s="2" t="s">
        <v>79</v>
      </c>
      <c r="B681" s="2" t="s">
        <v>119</v>
      </c>
      <c r="C681" s="2" t="s">
        <v>1396</v>
      </c>
      <c r="D681" s="2" t="s">
        <v>294</v>
      </c>
      <c r="E681" s="2" t="s">
        <v>80</v>
      </c>
    </row>
    <row r="682" spans="1:5" x14ac:dyDescent="0.35">
      <c r="A682" s="2" t="s">
        <v>79</v>
      </c>
      <c r="B682" s="2" t="s">
        <v>119</v>
      </c>
      <c r="C682" s="2" t="s">
        <v>1397</v>
      </c>
      <c r="D682" s="2" t="s">
        <v>288</v>
      </c>
      <c r="E682" s="2" t="s">
        <v>80</v>
      </c>
    </row>
    <row r="683" spans="1:5" x14ac:dyDescent="0.35">
      <c r="A683" s="2" t="s">
        <v>79</v>
      </c>
      <c r="B683" s="2" t="s">
        <v>119</v>
      </c>
      <c r="C683" s="2" t="s">
        <v>1398</v>
      </c>
      <c r="D683" s="2" t="s">
        <v>293</v>
      </c>
      <c r="E683" s="2" t="s">
        <v>80</v>
      </c>
    </row>
    <row r="684" spans="1:5" x14ac:dyDescent="0.35">
      <c r="A684" s="2" t="s">
        <v>79</v>
      </c>
      <c r="B684" s="2" t="s">
        <v>119</v>
      </c>
      <c r="C684" s="2" t="s">
        <v>1399</v>
      </c>
      <c r="D684" s="2" t="s">
        <v>289</v>
      </c>
      <c r="E684" s="2" t="s">
        <v>80</v>
      </c>
    </row>
    <row r="685" spans="1:5" x14ac:dyDescent="0.35">
      <c r="A685" s="2" t="s">
        <v>79</v>
      </c>
      <c r="B685" s="2" t="s">
        <v>119</v>
      </c>
      <c r="C685" s="2" t="s">
        <v>1400</v>
      </c>
      <c r="D685" s="2" t="s">
        <v>300</v>
      </c>
      <c r="E685" s="2" t="s">
        <v>80</v>
      </c>
    </row>
    <row r="686" spans="1:5" x14ac:dyDescent="0.35">
      <c r="A686" s="2" t="s">
        <v>79</v>
      </c>
      <c r="B686" s="2" t="s">
        <v>119</v>
      </c>
      <c r="C686" s="2" t="s">
        <v>1401</v>
      </c>
      <c r="D686" s="2" t="s">
        <v>271</v>
      </c>
      <c r="E686" s="2" t="s">
        <v>80</v>
      </c>
    </row>
    <row r="687" spans="1:5" x14ac:dyDescent="0.35">
      <c r="A687" s="2" t="s">
        <v>79</v>
      </c>
      <c r="B687" s="2" t="s">
        <v>119</v>
      </c>
      <c r="C687" s="2" t="s">
        <v>1402</v>
      </c>
      <c r="D687" s="2" t="s">
        <v>129</v>
      </c>
      <c r="E687" s="2" t="s">
        <v>80</v>
      </c>
    </row>
    <row r="688" spans="1:5" x14ac:dyDescent="0.35">
      <c r="A688" s="2" t="s">
        <v>79</v>
      </c>
      <c r="B688" s="2" t="s">
        <v>119</v>
      </c>
      <c r="C688" s="2" t="s">
        <v>1403</v>
      </c>
      <c r="D688" s="2" t="s">
        <v>241</v>
      </c>
      <c r="E688" s="2" t="s">
        <v>80</v>
      </c>
    </row>
    <row r="689" spans="1:5" x14ac:dyDescent="0.35">
      <c r="A689" s="2" t="s">
        <v>79</v>
      </c>
      <c r="B689" s="2" t="s">
        <v>119</v>
      </c>
      <c r="C689" s="2" t="s">
        <v>1404</v>
      </c>
      <c r="D689" s="2" t="s">
        <v>261</v>
      </c>
      <c r="E689" s="2" t="s">
        <v>80</v>
      </c>
    </row>
    <row r="690" spans="1:5" x14ac:dyDescent="0.35">
      <c r="A690" s="2" t="s">
        <v>79</v>
      </c>
      <c r="B690" s="2" t="s">
        <v>119</v>
      </c>
      <c r="C690" s="2" t="s">
        <v>1405</v>
      </c>
      <c r="D690" s="2" t="s">
        <v>278</v>
      </c>
      <c r="E690" s="2" t="s">
        <v>80</v>
      </c>
    </row>
    <row r="691" spans="1:5" x14ac:dyDescent="0.35">
      <c r="A691" s="2" t="s">
        <v>79</v>
      </c>
      <c r="B691" s="2" t="s">
        <v>119</v>
      </c>
      <c r="C691" s="2" t="s">
        <v>1406</v>
      </c>
      <c r="D691" s="2" t="s">
        <v>277</v>
      </c>
      <c r="E691" s="2" t="s">
        <v>80</v>
      </c>
    </row>
    <row r="692" spans="1:5" x14ac:dyDescent="0.35">
      <c r="A692" s="2" t="s">
        <v>79</v>
      </c>
      <c r="B692" s="2" t="s">
        <v>119</v>
      </c>
      <c r="C692" s="2" t="s">
        <v>1407</v>
      </c>
      <c r="D692" s="2" t="s">
        <v>285</v>
      </c>
      <c r="E692" s="2" t="s">
        <v>80</v>
      </c>
    </row>
    <row r="693" spans="1:5" x14ac:dyDescent="0.35">
      <c r="A693" s="2" t="s">
        <v>79</v>
      </c>
      <c r="B693" s="2" t="s">
        <v>119</v>
      </c>
      <c r="C693" s="2" t="s">
        <v>1408</v>
      </c>
      <c r="D693" s="2" t="s">
        <v>291</v>
      </c>
      <c r="E693" s="2" t="s">
        <v>80</v>
      </c>
    </row>
    <row r="694" spans="1:5" x14ac:dyDescent="0.35">
      <c r="A694" s="2" t="s">
        <v>79</v>
      </c>
      <c r="B694" s="2" t="s">
        <v>119</v>
      </c>
      <c r="C694" s="2" t="s">
        <v>1409</v>
      </c>
      <c r="D694" s="2" t="s">
        <v>303</v>
      </c>
      <c r="E694" s="2" t="s">
        <v>80</v>
      </c>
    </row>
    <row r="695" spans="1:5" x14ac:dyDescent="0.35">
      <c r="A695" s="2" t="s">
        <v>79</v>
      </c>
      <c r="B695" s="2" t="s">
        <v>119</v>
      </c>
      <c r="C695" s="2" t="s">
        <v>1410</v>
      </c>
      <c r="D695" s="2" t="s">
        <v>309</v>
      </c>
      <c r="E695" s="2" t="s">
        <v>80</v>
      </c>
    </row>
    <row r="696" spans="1:5" x14ac:dyDescent="0.35">
      <c r="A696" s="2" t="s">
        <v>79</v>
      </c>
      <c r="B696" s="2" t="s">
        <v>119</v>
      </c>
      <c r="C696" s="2" t="s">
        <v>1411</v>
      </c>
      <c r="D696" s="2" t="s">
        <v>310</v>
      </c>
      <c r="E696" s="2" t="s">
        <v>80</v>
      </c>
    </row>
    <row r="697" spans="1:5" x14ac:dyDescent="0.35">
      <c r="A697" s="2" t="s">
        <v>79</v>
      </c>
      <c r="B697" s="2" t="s">
        <v>119</v>
      </c>
      <c r="C697" s="2" t="s">
        <v>1412</v>
      </c>
      <c r="D697" s="2" t="s">
        <v>307</v>
      </c>
      <c r="E697" s="2" t="s">
        <v>80</v>
      </c>
    </row>
    <row r="698" spans="1:5" x14ac:dyDescent="0.35">
      <c r="A698" s="2" t="s">
        <v>79</v>
      </c>
      <c r="B698" s="2" t="s">
        <v>119</v>
      </c>
      <c r="C698" s="2" t="s">
        <v>1413</v>
      </c>
      <c r="D698" s="2" t="s">
        <v>391</v>
      </c>
      <c r="E698" s="2" t="s">
        <v>80</v>
      </c>
    </row>
    <row r="699" spans="1:5" x14ac:dyDescent="0.35">
      <c r="A699" s="2" t="s">
        <v>79</v>
      </c>
      <c r="B699" s="2" t="s">
        <v>119</v>
      </c>
      <c r="C699" s="2" t="s">
        <v>1414</v>
      </c>
      <c r="D699" s="2" t="s">
        <v>300</v>
      </c>
      <c r="E699" s="2" t="s">
        <v>80</v>
      </c>
    </row>
    <row r="700" spans="1:5" x14ac:dyDescent="0.35">
      <c r="A700" s="2" t="s">
        <v>79</v>
      </c>
      <c r="B700" s="2" t="s">
        <v>119</v>
      </c>
      <c r="C700" s="2" t="s">
        <v>1415</v>
      </c>
      <c r="D700" s="2" t="s">
        <v>293</v>
      </c>
      <c r="E700" s="2" t="s">
        <v>80</v>
      </c>
    </row>
    <row r="701" spans="1:5" x14ac:dyDescent="0.35">
      <c r="A701" s="2" t="s">
        <v>79</v>
      </c>
      <c r="B701" s="2" t="s">
        <v>119</v>
      </c>
      <c r="C701" s="2" t="s">
        <v>1416</v>
      </c>
      <c r="D701" s="2" t="s">
        <v>411</v>
      </c>
      <c r="E701" s="2" t="s">
        <v>80</v>
      </c>
    </row>
    <row r="702" spans="1:5" x14ac:dyDescent="0.35">
      <c r="A702" s="2" t="s">
        <v>79</v>
      </c>
      <c r="B702" s="2" t="s">
        <v>119</v>
      </c>
      <c r="C702" s="2" t="s">
        <v>1417</v>
      </c>
      <c r="D702" s="2" t="s">
        <v>226</v>
      </c>
      <c r="E702" s="2" t="s">
        <v>80</v>
      </c>
    </row>
    <row r="703" spans="1:5" x14ac:dyDescent="0.35">
      <c r="A703" s="2" t="s">
        <v>79</v>
      </c>
      <c r="B703" s="2" t="s">
        <v>119</v>
      </c>
      <c r="C703" s="2" t="s">
        <v>1418</v>
      </c>
      <c r="D703" s="2" t="s">
        <v>393</v>
      </c>
      <c r="E703" s="2" t="s">
        <v>80</v>
      </c>
    </row>
    <row r="704" spans="1:5" x14ac:dyDescent="0.35">
      <c r="A704" s="2" t="s">
        <v>79</v>
      </c>
      <c r="B704" s="2" t="s">
        <v>119</v>
      </c>
      <c r="C704" s="2" t="s">
        <v>1419</v>
      </c>
      <c r="D704" s="2" t="s">
        <v>267</v>
      </c>
      <c r="E704" s="2" t="s">
        <v>80</v>
      </c>
    </row>
    <row r="705" spans="1:5" x14ac:dyDescent="0.35">
      <c r="A705" s="2" t="s">
        <v>79</v>
      </c>
      <c r="B705" s="2" t="s">
        <v>119</v>
      </c>
      <c r="C705" s="2" t="s">
        <v>1420</v>
      </c>
      <c r="D705" s="2" t="s">
        <v>272</v>
      </c>
      <c r="E705" s="2" t="s">
        <v>80</v>
      </c>
    </row>
    <row r="706" spans="1:5" x14ac:dyDescent="0.35">
      <c r="A706" s="2" t="s">
        <v>79</v>
      </c>
      <c r="B706" s="2" t="s">
        <v>119</v>
      </c>
      <c r="C706" s="2" t="s">
        <v>1421</v>
      </c>
      <c r="D706" s="2" t="s">
        <v>277</v>
      </c>
      <c r="E706" s="2" t="s">
        <v>80</v>
      </c>
    </row>
    <row r="707" spans="1:5" x14ac:dyDescent="0.35">
      <c r="A707" s="2" t="s">
        <v>79</v>
      </c>
      <c r="B707" s="2" t="s">
        <v>119</v>
      </c>
      <c r="C707" s="2" t="s">
        <v>1422</v>
      </c>
      <c r="D707" s="2" t="s">
        <v>288</v>
      </c>
      <c r="E707" s="2" t="s">
        <v>80</v>
      </c>
    </row>
    <row r="708" spans="1:5" x14ac:dyDescent="0.35">
      <c r="A708" s="2" t="s">
        <v>79</v>
      </c>
      <c r="B708" s="2" t="s">
        <v>119</v>
      </c>
      <c r="C708" s="2" t="s">
        <v>1423</v>
      </c>
      <c r="D708" s="2" t="s">
        <v>291</v>
      </c>
      <c r="E708" s="2" t="s">
        <v>80</v>
      </c>
    </row>
    <row r="709" spans="1:5" x14ac:dyDescent="0.35">
      <c r="A709" s="2" t="s">
        <v>79</v>
      </c>
      <c r="B709" s="2" t="s">
        <v>119</v>
      </c>
      <c r="C709" s="2" t="s">
        <v>1424</v>
      </c>
      <c r="D709" s="2" t="s">
        <v>304</v>
      </c>
      <c r="E709" s="2" t="s">
        <v>80</v>
      </c>
    </row>
    <row r="710" spans="1:5" x14ac:dyDescent="0.35">
      <c r="A710" s="2" t="s">
        <v>79</v>
      </c>
      <c r="B710" s="2" t="s">
        <v>119</v>
      </c>
      <c r="C710" s="2" t="s">
        <v>1425</v>
      </c>
      <c r="D710" s="2" t="s">
        <v>310</v>
      </c>
      <c r="E710" s="2" t="s">
        <v>80</v>
      </c>
    </row>
    <row r="711" spans="1:5" x14ac:dyDescent="0.35">
      <c r="A711" s="2" t="s">
        <v>79</v>
      </c>
      <c r="B711" s="2" t="s">
        <v>119</v>
      </c>
      <c r="C711" s="2" t="s">
        <v>1426</v>
      </c>
      <c r="D711" s="2" t="s">
        <v>310</v>
      </c>
      <c r="E711" s="2" t="s">
        <v>80</v>
      </c>
    </row>
    <row r="712" spans="1:5" x14ac:dyDescent="0.35">
      <c r="A712" s="2" t="s">
        <v>79</v>
      </c>
      <c r="B712" s="2" t="s">
        <v>119</v>
      </c>
      <c r="C712" s="2" t="s">
        <v>1427</v>
      </c>
      <c r="D712" s="2" t="s">
        <v>420</v>
      </c>
      <c r="E712" s="2" t="s">
        <v>80</v>
      </c>
    </row>
    <row r="713" spans="1:5" x14ac:dyDescent="0.35">
      <c r="A713" s="2" t="s">
        <v>79</v>
      </c>
      <c r="B713" s="2" t="s">
        <v>119</v>
      </c>
      <c r="C713" s="2" t="s">
        <v>1428</v>
      </c>
      <c r="D713" s="2" t="s">
        <v>272</v>
      </c>
      <c r="E713" s="2" t="s">
        <v>80</v>
      </c>
    </row>
    <row r="714" spans="1:5" x14ac:dyDescent="0.35">
      <c r="A714" s="2" t="s">
        <v>79</v>
      </c>
      <c r="B714" s="2" t="s">
        <v>119</v>
      </c>
      <c r="C714" s="2" t="s">
        <v>1429</v>
      </c>
      <c r="D714" s="2" t="s">
        <v>267</v>
      </c>
      <c r="E714" s="2" t="s">
        <v>80</v>
      </c>
    </row>
    <row r="715" spans="1:5" x14ac:dyDescent="0.35">
      <c r="A715" s="2" t="s">
        <v>79</v>
      </c>
      <c r="B715" s="2" t="s">
        <v>119</v>
      </c>
      <c r="C715" s="2" t="s">
        <v>1430</v>
      </c>
      <c r="D715" s="2" t="s">
        <v>272</v>
      </c>
      <c r="E715" s="2" t="s">
        <v>80</v>
      </c>
    </row>
    <row r="716" spans="1:5" x14ac:dyDescent="0.35">
      <c r="A716" s="2" t="s">
        <v>79</v>
      </c>
      <c r="B716" s="2" t="s">
        <v>119</v>
      </c>
      <c r="C716" s="2" t="s">
        <v>1431</v>
      </c>
      <c r="D716" s="2" t="s">
        <v>277</v>
      </c>
      <c r="E716" s="2" t="s">
        <v>80</v>
      </c>
    </row>
    <row r="717" spans="1:5" x14ac:dyDescent="0.35">
      <c r="A717" s="2" t="s">
        <v>79</v>
      </c>
      <c r="B717" s="2" t="s">
        <v>119</v>
      </c>
      <c r="C717" s="2" t="s">
        <v>1432</v>
      </c>
      <c r="D717" s="2" t="s">
        <v>283</v>
      </c>
      <c r="E717" s="2" t="s">
        <v>80</v>
      </c>
    </row>
    <row r="718" spans="1:5" x14ac:dyDescent="0.35">
      <c r="A718" s="2" t="s">
        <v>79</v>
      </c>
      <c r="B718" s="2" t="s">
        <v>119</v>
      </c>
      <c r="C718" s="2" t="s">
        <v>1433</v>
      </c>
      <c r="D718" s="2" t="s">
        <v>261</v>
      </c>
      <c r="E718" s="2" t="s">
        <v>80</v>
      </c>
    </row>
    <row r="719" spans="1:5" x14ac:dyDescent="0.35">
      <c r="A719" s="2" t="s">
        <v>79</v>
      </c>
      <c r="B719" s="2" t="s">
        <v>119</v>
      </c>
      <c r="C719" s="2" t="s">
        <v>1434</v>
      </c>
      <c r="D719" s="2" t="s">
        <v>245</v>
      </c>
      <c r="E719" s="2" t="s">
        <v>80</v>
      </c>
    </row>
    <row r="720" spans="1:5" x14ac:dyDescent="0.35">
      <c r="A720" s="2" t="s">
        <v>79</v>
      </c>
      <c r="B720" s="2" t="s">
        <v>119</v>
      </c>
      <c r="C720" s="2" t="s">
        <v>1435</v>
      </c>
      <c r="D720" s="2" t="s">
        <v>258</v>
      </c>
      <c r="E720" s="2" t="s">
        <v>80</v>
      </c>
    </row>
    <row r="721" spans="1:5" x14ac:dyDescent="0.35">
      <c r="A721" s="2" t="s">
        <v>79</v>
      </c>
      <c r="B721" s="2" t="s">
        <v>119</v>
      </c>
      <c r="C721" s="2" t="s">
        <v>1436</v>
      </c>
      <c r="D721" s="2" t="s">
        <v>257</v>
      </c>
      <c r="E721" s="2" t="s">
        <v>80</v>
      </c>
    </row>
    <row r="722" spans="1:5" x14ac:dyDescent="0.35">
      <c r="A722" s="2" t="s">
        <v>79</v>
      </c>
      <c r="B722" s="2" t="s">
        <v>119</v>
      </c>
      <c r="C722" s="2" t="s">
        <v>1437</v>
      </c>
      <c r="D722" s="2" t="s">
        <v>454</v>
      </c>
      <c r="E722" s="2" t="s">
        <v>80</v>
      </c>
    </row>
    <row r="723" spans="1:5" x14ac:dyDescent="0.35">
      <c r="A723" s="2" t="s">
        <v>79</v>
      </c>
      <c r="B723" s="2" t="s">
        <v>119</v>
      </c>
      <c r="C723" s="2" t="s">
        <v>1438</v>
      </c>
      <c r="D723" s="2" t="s">
        <v>454</v>
      </c>
      <c r="E723" s="2" t="s">
        <v>80</v>
      </c>
    </row>
    <row r="724" spans="1:5" x14ac:dyDescent="0.35">
      <c r="A724" s="2" t="s">
        <v>79</v>
      </c>
      <c r="B724" s="2" t="s">
        <v>119</v>
      </c>
      <c r="C724" s="2" t="s">
        <v>1439</v>
      </c>
      <c r="D724" s="2" t="s">
        <v>1068</v>
      </c>
      <c r="E724" s="2" t="s">
        <v>80</v>
      </c>
    </row>
    <row r="725" spans="1:5" x14ac:dyDescent="0.35">
      <c r="A725" s="2" t="s">
        <v>79</v>
      </c>
      <c r="B725" s="2" t="s">
        <v>119</v>
      </c>
      <c r="C725" s="2" t="s">
        <v>1440</v>
      </c>
      <c r="D725" s="2" t="s">
        <v>460</v>
      </c>
      <c r="E725" s="2" t="s">
        <v>80</v>
      </c>
    </row>
    <row r="726" spans="1:5" x14ac:dyDescent="0.35">
      <c r="A726" s="2" t="s">
        <v>79</v>
      </c>
      <c r="B726" s="2" t="s">
        <v>119</v>
      </c>
      <c r="C726" s="2" t="s">
        <v>1441</v>
      </c>
      <c r="D726" s="2" t="s">
        <v>401</v>
      </c>
      <c r="E726" s="2" t="s">
        <v>80</v>
      </c>
    </row>
    <row r="727" spans="1:5" x14ac:dyDescent="0.35">
      <c r="A727" s="2" t="s">
        <v>79</v>
      </c>
      <c r="B727" s="2" t="s">
        <v>119</v>
      </c>
      <c r="C727" s="2" t="s">
        <v>1442</v>
      </c>
      <c r="D727" s="2" t="s">
        <v>186</v>
      </c>
      <c r="E727" s="2" t="s">
        <v>80</v>
      </c>
    </row>
    <row r="728" spans="1:5" x14ac:dyDescent="0.35">
      <c r="A728" s="2" t="s">
        <v>79</v>
      </c>
      <c r="B728" s="2" t="s">
        <v>119</v>
      </c>
      <c r="C728" s="2" t="s">
        <v>1443</v>
      </c>
      <c r="D728" s="2" t="s">
        <v>1444</v>
      </c>
      <c r="E728" s="2" t="s">
        <v>80</v>
      </c>
    </row>
    <row r="729" spans="1:5" x14ac:dyDescent="0.35">
      <c r="A729" s="2" t="s">
        <v>79</v>
      </c>
      <c r="B729" s="2" t="s">
        <v>119</v>
      </c>
      <c r="C729" s="2" t="s">
        <v>1445</v>
      </c>
      <c r="D729" s="2" t="s">
        <v>1446</v>
      </c>
      <c r="E729" s="2" t="s">
        <v>80</v>
      </c>
    </row>
    <row r="730" spans="1:5" x14ac:dyDescent="0.35">
      <c r="A730" s="2" t="s">
        <v>79</v>
      </c>
      <c r="B730" s="2" t="s">
        <v>119</v>
      </c>
      <c r="C730" s="2" t="s">
        <v>1447</v>
      </c>
      <c r="D730" s="2" t="s">
        <v>214</v>
      </c>
      <c r="E730" s="2" t="s">
        <v>80</v>
      </c>
    </row>
    <row r="731" spans="1:5" x14ac:dyDescent="0.35">
      <c r="A731" s="2" t="s">
        <v>79</v>
      </c>
      <c r="B731" s="2" t="s">
        <v>119</v>
      </c>
      <c r="C731" s="2" t="s">
        <v>1448</v>
      </c>
      <c r="D731" s="2" t="s">
        <v>141</v>
      </c>
      <c r="E731" s="2" t="s">
        <v>80</v>
      </c>
    </row>
    <row r="732" spans="1:5" x14ac:dyDescent="0.35">
      <c r="A732" s="2" t="s">
        <v>79</v>
      </c>
      <c r="B732" s="2" t="s">
        <v>119</v>
      </c>
      <c r="C732" s="2" t="s">
        <v>1449</v>
      </c>
      <c r="D732" s="2" t="s">
        <v>1450</v>
      </c>
      <c r="E732" s="2" t="s">
        <v>80</v>
      </c>
    </row>
    <row r="733" spans="1:5" x14ac:dyDescent="0.35">
      <c r="A733" s="2" t="s">
        <v>79</v>
      </c>
      <c r="B733" s="2" t="s">
        <v>119</v>
      </c>
      <c r="C733" s="2" t="s">
        <v>1451</v>
      </c>
      <c r="D733" s="2" t="s">
        <v>170</v>
      </c>
      <c r="E733" s="2" t="s">
        <v>80</v>
      </c>
    </row>
    <row r="734" spans="1:5" x14ac:dyDescent="0.35">
      <c r="A734" s="2" t="s">
        <v>79</v>
      </c>
      <c r="B734" s="2" t="s">
        <v>119</v>
      </c>
      <c r="C734" s="2" t="s">
        <v>1452</v>
      </c>
      <c r="D734" s="2" t="s">
        <v>159</v>
      </c>
      <c r="E734" s="2" t="s">
        <v>80</v>
      </c>
    </row>
    <row r="735" spans="1:5" x14ac:dyDescent="0.35">
      <c r="A735" s="2" t="s">
        <v>79</v>
      </c>
      <c r="B735" s="2" t="s">
        <v>119</v>
      </c>
      <c r="C735" s="2" t="s">
        <v>1453</v>
      </c>
      <c r="D735" s="2" t="s">
        <v>152</v>
      </c>
      <c r="E735" s="2" t="s">
        <v>80</v>
      </c>
    </row>
    <row r="736" spans="1:5" x14ac:dyDescent="0.35">
      <c r="A736" s="2" t="s">
        <v>79</v>
      </c>
      <c r="B736" s="2" t="s">
        <v>119</v>
      </c>
      <c r="C736" s="2" t="s">
        <v>1454</v>
      </c>
      <c r="D736" s="2" t="s">
        <v>210</v>
      </c>
      <c r="E736" s="2" t="s">
        <v>80</v>
      </c>
    </row>
    <row r="737" spans="1:5" x14ac:dyDescent="0.35">
      <c r="A737" s="2" t="s">
        <v>79</v>
      </c>
      <c r="B737" s="2" t="s">
        <v>119</v>
      </c>
      <c r="C737" s="2" t="s">
        <v>1455</v>
      </c>
      <c r="D737" s="2" t="s">
        <v>149</v>
      </c>
      <c r="E737" s="2" t="s">
        <v>80</v>
      </c>
    </row>
    <row r="738" spans="1:5" x14ac:dyDescent="0.35">
      <c r="A738" s="2" t="s">
        <v>79</v>
      </c>
      <c r="B738" s="2" t="s">
        <v>119</v>
      </c>
      <c r="C738" s="2" t="s">
        <v>1456</v>
      </c>
      <c r="D738" s="2" t="s">
        <v>122</v>
      </c>
      <c r="E738" s="2" t="s">
        <v>80</v>
      </c>
    </row>
    <row r="739" spans="1:5" x14ac:dyDescent="0.35">
      <c r="A739" s="2" t="s">
        <v>79</v>
      </c>
      <c r="B739" s="2" t="s">
        <v>119</v>
      </c>
      <c r="C739" s="2" t="s">
        <v>1457</v>
      </c>
      <c r="D739" s="2" t="s">
        <v>228</v>
      </c>
      <c r="E739" s="2" t="s">
        <v>80</v>
      </c>
    </row>
    <row r="740" spans="1:5" x14ac:dyDescent="0.35">
      <c r="A740" s="2" t="s">
        <v>79</v>
      </c>
      <c r="B740" s="2" t="s">
        <v>119</v>
      </c>
      <c r="C740" s="2" t="s">
        <v>1458</v>
      </c>
      <c r="D740" s="2" t="s">
        <v>134</v>
      </c>
      <c r="E740" s="2" t="s">
        <v>80</v>
      </c>
    </row>
    <row r="741" spans="1:5" x14ac:dyDescent="0.35">
      <c r="A741" s="2" t="s">
        <v>79</v>
      </c>
      <c r="B741" s="2" t="s">
        <v>119</v>
      </c>
      <c r="C741" s="2" t="s">
        <v>1459</v>
      </c>
      <c r="D741" s="2" t="s">
        <v>138</v>
      </c>
      <c r="E741" s="2" t="s">
        <v>80</v>
      </c>
    </row>
    <row r="742" spans="1:5" x14ac:dyDescent="0.35">
      <c r="A742" s="2" t="s">
        <v>79</v>
      </c>
      <c r="B742" s="2" t="s">
        <v>119</v>
      </c>
      <c r="C742" s="2" t="s">
        <v>1460</v>
      </c>
      <c r="D742" s="2" t="s">
        <v>123</v>
      </c>
      <c r="E742" s="2" t="s">
        <v>80</v>
      </c>
    </row>
    <row r="743" spans="1:5" x14ac:dyDescent="0.35">
      <c r="A743" s="2" t="s">
        <v>79</v>
      </c>
      <c r="B743" s="2" t="s">
        <v>119</v>
      </c>
      <c r="C743" s="2" t="s">
        <v>1461</v>
      </c>
      <c r="D743" s="2" t="s">
        <v>238</v>
      </c>
      <c r="E743" s="2" t="s">
        <v>80</v>
      </c>
    </row>
    <row r="744" spans="1:5" x14ac:dyDescent="0.35">
      <c r="A744" s="2" t="s">
        <v>79</v>
      </c>
      <c r="B744" s="2" t="s">
        <v>119</v>
      </c>
      <c r="C744" s="2" t="s">
        <v>1462</v>
      </c>
      <c r="D744" s="2" t="s">
        <v>393</v>
      </c>
      <c r="E744" s="2" t="s">
        <v>80</v>
      </c>
    </row>
    <row r="745" spans="1:5" x14ac:dyDescent="0.35">
      <c r="A745" s="2" t="s">
        <v>79</v>
      </c>
      <c r="B745" s="2" t="s">
        <v>119</v>
      </c>
      <c r="C745" s="2" t="s">
        <v>1463</v>
      </c>
      <c r="D745" s="2" t="s">
        <v>243</v>
      </c>
      <c r="E745" s="2" t="s">
        <v>80</v>
      </c>
    </row>
    <row r="746" spans="1:5" x14ac:dyDescent="0.35">
      <c r="A746" s="2" t="s">
        <v>79</v>
      </c>
      <c r="B746" s="2" t="s">
        <v>119</v>
      </c>
      <c r="C746" s="2" t="s">
        <v>1464</v>
      </c>
      <c r="D746" s="2" t="s">
        <v>223</v>
      </c>
      <c r="E746" s="2" t="s">
        <v>80</v>
      </c>
    </row>
    <row r="747" spans="1:5" x14ac:dyDescent="0.35">
      <c r="A747" s="2" t="s">
        <v>79</v>
      </c>
      <c r="B747" s="2" t="s">
        <v>119</v>
      </c>
      <c r="C747" s="2" t="s">
        <v>1465</v>
      </c>
      <c r="D747" s="2" t="s">
        <v>173</v>
      </c>
      <c r="E747" s="2" t="s">
        <v>80</v>
      </c>
    </row>
    <row r="748" spans="1:5" x14ac:dyDescent="0.35">
      <c r="A748" s="2" t="s">
        <v>79</v>
      </c>
      <c r="B748" s="2" t="s">
        <v>119</v>
      </c>
      <c r="C748" s="2" t="s">
        <v>1466</v>
      </c>
      <c r="D748" s="2" t="s">
        <v>199</v>
      </c>
      <c r="E748" s="2" t="s">
        <v>80</v>
      </c>
    </row>
    <row r="749" spans="1:5" x14ac:dyDescent="0.35">
      <c r="A749" s="2" t="s">
        <v>79</v>
      </c>
      <c r="B749" s="2" t="s">
        <v>119</v>
      </c>
      <c r="C749" s="2" t="s">
        <v>1467</v>
      </c>
      <c r="D749" s="2" t="s">
        <v>436</v>
      </c>
      <c r="E749" s="2" t="s">
        <v>80</v>
      </c>
    </row>
    <row r="750" spans="1:5" x14ac:dyDescent="0.35">
      <c r="A750" s="2" t="s">
        <v>79</v>
      </c>
      <c r="B750" s="2" t="s">
        <v>119</v>
      </c>
      <c r="C750" s="2" t="s">
        <v>1468</v>
      </c>
      <c r="D750" s="2" t="s">
        <v>481</v>
      </c>
      <c r="E750" s="2" t="s">
        <v>80</v>
      </c>
    </row>
    <row r="751" spans="1:5" x14ac:dyDescent="0.35">
      <c r="A751" s="2" t="s">
        <v>79</v>
      </c>
      <c r="B751" s="2" t="s">
        <v>119</v>
      </c>
      <c r="C751" s="2" t="s">
        <v>1469</v>
      </c>
      <c r="D751" s="2" t="s">
        <v>223</v>
      </c>
      <c r="E751" s="2" t="s">
        <v>80</v>
      </c>
    </row>
    <row r="752" spans="1:5" x14ac:dyDescent="0.35">
      <c r="A752" s="2" t="s">
        <v>79</v>
      </c>
      <c r="B752" s="2" t="s">
        <v>119</v>
      </c>
      <c r="C752" s="2" t="s">
        <v>1470</v>
      </c>
      <c r="D752" s="2" t="s">
        <v>494</v>
      </c>
      <c r="E752" s="2" t="s">
        <v>80</v>
      </c>
    </row>
    <row r="753" spans="1:5" x14ac:dyDescent="0.35">
      <c r="A753" s="2" t="s">
        <v>79</v>
      </c>
      <c r="B753" s="2" t="s">
        <v>119</v>
      </c>
      <c r="C753" s="2" t="s">
        <v>1471</v>
      </c>
      <c r="D753" s="2" t="s">
        <v>140</v>
      </c>
      <c r="E753" s="2" t="s">
        <v>80</v>
      </c>
    </row>
    <row r="754" spans="1:5" x14ac:dyDescent="0.35">
      <c r="A754" s="2" t="s">
        <v>79</v>
      </c>
      <c r="B754" s="2" t="s">
        <v>119</v>
      </c>
      <c r="C754" s="2" t="s">
        <v>1472</v>
      </c>
      <c r="D754" s="2" t="s">
        <v>170</v>
      </c>
      <c r="E754" s="2" t="s">
        <v>80</v>
      </c>
    </row>
    <row r="755" spans="1:5" x14ac:dyDescent="0.35">
      <c r="A755" s="2" t="s">
        <v>79</v>
      </c>
      <c r="B755" s="2" t="s">
        <v>119</v>
      </c>
      <c r="C755" s="2" t="s">
        <v>1473</v>
      </c>
      <c r="D755" s="2" t="s">
        <v>196</v>
      </c>
      <c r="E755" s="2" t="s">
        <v>80</v>
      </c>
    </row>
    <row r="756" spans="1:5" x14ac:dyDescent="0.35">
      <c r="A756" s="2" t="s">
        <v>79</v>
      </c>
      <c r="B756" s="2" t="s">
        <v>119</v>
      </c>
      <c r="C756" s="2" t="s">
        <v>1474</v>
      </c>
      <c r="D756" s="2" t="s">
        <v>1068</v>
      </c>
      <c r="E756" s="2" t="s">
        <v>80</v>
      </c>
    </row>
    <row r="757" spans="1:5" x14ac:dyDescent="0.35">
      <c r="A757" s="2" t="s">
        <v>79</v>
      </c>
      <c r="B757" s="2" t="s">
        <v>119</v>
      </c>
      <c r="C757" s="2" t="s">
        <v>1475</v>
      </c>
      <c r="D757" s="2" t="s">
        <v>160</v>
      </c>
      <c r="E757" s="2" t="s">
        <v>80</v>
      </c>
    </row>
    <row r="758" spans="1:5" x14ac:dyDescent="0.35">
      <c r="A758" s="2" t="s">
        <v>79</v>
      </c>
      <c r="B758" s="2" t="s">
        <v>119</v>
      </c>
      <c r="C758" s="2" t="s">
        <v>1476</v>
      </c>
      <c r="D758" s="2" t="s">
        <v>142</v>
      </c>
      <c r="E758" s="2" t="s">
        <v>80</v>
      </c>
    </row>
    <row r="759" spans="1:5" x14ac:dyDescent="0.35">
      <c r="A759" s="2" t="s">
        <v>79</v>
      </c>
      <c r="B759" s="2" t="s">
        <v>119</v>
      </c>
      <c r="C759" s="2" t="s">
        <v>1477</v>
      </c>
      <c r="D759" s="2" t="s">
        <v>122</v>
      </c>
      <c r="E759" s="2" t="s">
        <v>80</v>
      </c>
    </row>
    <row r="760" spans="1:5" x14ac:dyDescent="0.35">
      <c r="A760" s="2" t="s">
        <v>79</v>
      </c>
      <c r="B760" s="2" t="s">
        <v>119</v>
      </c>
      <c r="C760" s="2" t="s">
        <v>1478</v>
      </c>
      <c r="D760" s="2" t="s">
        <v>130</v>
      </c>
      <c r="E760" s="2" t="s">
        <v>80</v>
      </c>
    </row>
    <row r="761" spans="1:5" x14ac:dyDescent="0.35">
      <c r="A761" s="2" t="s">
        <v>79</v>
      </c>
      <c r="B761" s="2" t="s">
        <v>119</v>
      </c>
      <c r="C761" s="2" t="s">
        <v>1479</v>
      </c>
      <c r="D761" s="2" t="s">
        <v>123</v>
      </c>
      <c r="E761" s="2" t="s">
        <v>80</v>
      </c>
    </row>
    <row r="762" spans="1:5" x14ac:dyDescent="0.35">
      <c r="A762" s="2" t="s">
        <v>79</v>
      </c>
      <c r="B762" s="2" t="s">
        <v>119</v>
      </c>
      <c r="C762" s="2" t="s">
        <v>1480</v>
      </c>
      <c r="D762" s="2" t="s">
        <v>497</v>
      </c>
      <c r="E762" s="2" t="s">
        <v>80</v>
      </c>
    </row>
    <row r="763" spans="1:5" x14ac:dyDescent="0.35">
      <c r="A763" s="2" t="s">
        <v>79</v>
      </c>
      <c r="B763" s="2" t="s">
        <v>119</v>
      </c>
      <c r="C763" s="2" t="s">
        <v>1481</v>
      </c>
      <c r="D763" s="2" t="s">
        <v>140</v>
      </c>
      <c r="E763" s="2" t="s">
        <v>80</v>
      </c>
    </row>
    <row r="764" spans="1:5" x14ac:dyDescent="0.35">
      <c r="A764" s="2" t="s">
        <v>79</v>
      </c>
      <c r="B764" s="2" t="s">
        <v>119</v>
      </c>
      <c r="C764" s="2" t="s">
        <v>1482</v>
      </c>
      <c r="D764" s="2" t="s">
        <v>210</v>
      </c>
      <c r="E764" s="2" t="s">
        <v>80</v>
      </c>
    </row>
    <row r="765" spans="1:5" x14ac:dyDescent="0.35">
      <c r="A765" s="2" t="s">
        <v>79</v>
      </c>
      <c r="B765" s="2" t="s">
        <v>119</v>
      </c>
      <c r="C765" s="2" t="s">
        <v>1483</v>
      </c>
      <c r="D765" s="2" t="s">
        <v>473</v>
      </c>
      <c r="E765" s="2" t="s">
        <v>80</v>
      </c>
    </row>
    <row r="766" spans="1:5" x14ac:dyDescent="0.35">
      <c r="A766" s="2" t="s">
        <v>79</v>
      </c>
      <c r="B766" s="2" t="s">
        <v>119</v>
      </c>
      <c r="C766" s="2" t="s">
        <v>1484</v>
      </c>
      <c r="D766" s="2" t="s">
        <v>189</v>
      </c>
      <c r="E766" s="2" t="s">
        <v>80</v>
      </c>
    </row>
    <row r="767" spans="1:5" x14ac:dyDescent="0.35">
      <c r="A767" s="2" t="s">
        <v>79</v>
      </c>
      <c r="B767" s="2" t="s">
        <v>119</v>
      </c>
      <c r="C767" s="2" t="s">
        <v>1485</v>
      </c>
      <c r="D767" s="2" t="s">
        <v>174</v>
      </c>
      <c r="E767" s="2" t="s">
        <v>80</v>
      </c>
    </row>
    <row r="768" spans="1:5" x14ac:dyDescent="0.35">
      <c r="A768" s="2" t="s">
        <v>79</v>
      </c>
      <c r="B768" s="2" t="s">
        <v>119</v>
      </c>
      <c r="C768" s="2" t="s">
        <v>1486</v>
      </c>
      <c r="D768" s="2" t="s">
        <v>204</v>
      </c>
      <c r="E768" s="2" t="s">
        <v>80</v>
      </c>
    </row>
    <row r="769" spans="1:5" x14ac:dyDescent="0.35">
      <c r="A769" s="2" t="s">
        <v>79</v>
      </c>
      <c r="B769" s="2" t="s">
        <v>119</v>
      </c>
      <c r="C769" s="2" t="s">
        <v>1487</v>
      </c>
      <c r="D769" s="2" t="s">
        <v>480</v>
      </c>
      <c r="E769" s="2" t="s">
        <v>80</v>
      </c>
    </row>
    <row r="770" spans="1:5" x14ac:dyDescent="0.35">
      <c r="A770" s="2" t="s">
        <v>79</v>
      </c>
      <c r="B770" s="2" t="s">
        <v>119</v>
      </c>
      <c r="C770" s="2" t="s">
        <v>1488</v>
      </c>
      <c r="D770" s="2" t="s">
        <v>152</v>
      </c>
      <c r="E770" s="2" t="s">
        <v>80</v>
      </c>
    </row>
    <row r="771" spans="1:5" x14ac:dyDescent="0.35">
      <c r="A771" s="2" t="s">
        <v>79</v>
      </c>
      <c r="B771" s="2" t="s">
        <v>119</v>
      </c>
      <c r="C771" s="2" t="s">
        <v>1489</v>
      </c>
      <c r="D771" s="2" t="s">
        <v>219</v>
      </c>
      <c r="E771" s="2" t="s">
        <v>80</v>
      </c>
    </row>
    <row r="772" spans="1:5" x14ac:dyDescent="0.35">
      <c r="A772" s="2" t="s">
        <v>79</v>
      </c>
      <c r="B772" s="2" t="s">
        <v>119</v>
      </c>
      <c r="C772" s="2" t="s">
        <v>1490</v>
      </c>
      <c r="D772" s="2" t="s">
        <v>147</v>
      </c>
      <c r="E772" s="2" t="s">
        <v>80</v>
      </c>
    </row>
    <row r="773" spans="1:5" x14ac:dyDescent="0.35">
      <c r="A773" s="2" t="s">
        <v>79</v>
      </c>
      <c r="B773" s="2" t="s">
        <v>119</v>
      </c>
      <c r="C773" s="2" t="s">
        <v>1491</v>
      </c>
      <c r="D773" s="2" t="s">
        <v>491</v>
      </c>
      <c r="E773" s="2" t="s">
        <v>80</v>
      </c>
    </row>
    <row r="774" spans="1:5" x14ac:dyDescent="0.35">
      <c r="A774" s="2" t="s">
        <v>79</v>
      </c>
      <c r="B774" s="2" t="s">
        <v>119</v>
      </c>
      <c r="C774" s="2" t="s">
        <v>1492</v>
      </c>
      <c r="D774" s="2" t="s">
        <v>493</v>
      </c>
      <c r="E774" s="2" t="s">
        <v>80</v>
      </c>
    </row>
    <row r="775" spans="1:5" x14ac:dyDescent="0.35">
      <c r="A775" s="2" t="s">
        <v>79</v>
      </c>
      <c r="B775" s="2" t="s">
        <v>119</v>
      </c>
      <c r="C775" s="2" t="s">
        <v>1493</v>
      </c>
      <c r="D775" s="2" t="s">
        <v>127</v>
      </c>
      <c r="E775" s="2" t="s">
        <v>80</v>
      </c>
    </row>
    <row r="776" spans="1:5" x14ac:dyDescent="0.35">
      <c r="A776" s="2" t="s">
        <v>79</v>
      </c>
      <c r="B776" s="2" t="s">
        <v>119</v>
      </c>
      <c r="C776" s="2" t="s">
        <v>1494</v>
      </c>
      <c r="D776" s="2" t="s">
        <v>408</v>
      </c>
      <c r="E776" s="2" t="s">
        <v>80</v>
      </c>
    </row>
    <row r="777" spans="1:5" x14ac:dyDescent="0.35">
      <c r="A777" s="2" t="s">
        <v>79</v>
      </c>
      <c r="B777" s="2" t="s">
        <v>119</v>
      </c>
      <c r="C777" s="2" t="s">
        <v>1495</v>
      </c>
      <c r="D777" s="2" t="s">
        <v>1496</v>
      </c>
      <c r="E777" s="2" t="s">
        <v>80</v>
      </c>
    </row>
    <row r="778" spans="1:5" x14ac:dyDescent="0.35">
      <c r="A778" s="2" t="s">
        <v>79</v>
      </c>
      <c r="B778" s="2" t="s">
        <v>119</v>
      </c>
      <c r="C778" s="2" t="s">
        <v>1497</v>
      </c>
      <c r="D778" s="2" t="s">
        <v>410</v>
      </c>
      <c r="E778" s="2" t="s">
        <v>80</v>
      </c>
    </row>
    <row r="779" spans="1:5" x14ac:dyDescent="0.35">
      <c r="A779" s="2" t="s">
        <v>79</v>
      </c>
      <c r="B779" s="2" t="s">
        <v>119</v>
      </c>
      <c r="C779" s="2" t="s">
        <v>1498</v>
      </c>
      <c r="D779" s="2" t="s">
        <v>126</v>
      </c>
      <c r="E779" s="2" t="s">
        <v>80</v>
      </c>
    </row>
    <row r="780" spans="1:5" x14ac:dyDescent="0.35">
      <c r="A780" s="2" t="s">
        <v>79</v>
      </c>
      <c r="B780" s="2" t="s">
        <v>119</v>
      </c>
      <c r="C780" s="2" t="s">
        <v>1499</v>
      </c>
      <c r="D780" s="2" t="s">
        <v>210</v>
      </c>
      <c r="E780" s="2" t="s">
        <v>80</v>
      </c>
    </row>
    <row r="781" spans="1:5" x14ac:dyDescent="0.35">
      <c r="A781" s="2" t="s">
        <v>79</v>
      </c>
      <c r="B781" s="2" t="s">
        <v>119</v>
      </c>
      <c r="C781" s="2" t="s">
        <v>1500</v>
      </c>
      <c r="D781" s="2" t="s">
        <v>467</v>
      </c>
      <c r="E781" s="2" t="s">
        <v>80</v>
      </c>
    </row>
    <row r="782" spans="1:5" x14ac:dyDescent="0.35">
      <c r="A782" s="2" t="s">
        <v>79</v>
      </c>
      <c r="B782" s="2" t="s">
        <v>119</v>
      </c>
      <c r="C782" s="2" t="s">
        <v>1501</v>
      </c>
      <c r="D782" s="2" t="s">
        <v>168</v>
      </c>
      <c r="E782" s="2" t="s">
        <v>80</v>
      </c>
    </row>
    <row r="783" spans="1:5" x14ac:dyDescent="0.35">
      <c r="A783" s="2" t="s">
        <v>79</v>
      </c>
      <c r="B783" s="2" t="s">
        <v>119</v>
      </c>
      <c r="C783" s="2" t="s">
        <v>1502</v>
      </c>
      <c r="D783" s="2" t="s">
        <v>151</v>
      </c>
      <c r="E783" s="2" t="s">
        <v>80</v>
      </c>
    </row>
    <row r="784" spans="1:5" x14ac:dyDescent="0.35">
      <c r="A784" s="2" t="s">
        <v>79</v>
      </c>
      <c r="B784" s="2" t="s">
        <v>119</v>
      </c>
      <c r="C784" s="2" t="s">
        <v>1503</v>
      </c>
      <c r="D784" s="2" t="s">
        <v>424</v>
      </c>
      <c r="E784" s="2" t="s">
        <v>80</v>
      </c>
    </row>
    <row r="785" spans="1:5" x14ac:dyDescent="0.35">
      <c r="A785" s="2" t="s">
        <v>79</v>
      </c>
      <c r="B785" s="2" t="s">
        <v>119</v>
      </c>
      <c r="C785" s="2" t="s">
        <v>1504</v>
      </c>
      <c r="D785" s="2" t="s">
        <v>404</v>
      </c>
      <c r="E785" s="2" t="s">
        <v>80</v>
      </c>
    </row>
    <row r="786" spans="1:5" x14ac:dyDescent="0.35">
      <c r="A786" s="2" t="s">
        <v>79</v>
      </c>
      <c r="B786" s="2" t="s">
        <v>119</v>
      </c>
      <c r="C786" s="2" t="s">
        <v>1505</v>
      </c>
      <c r="D786" s="2" t="s">
        <v>463</v>
      </c>
      <c r="E786" s="2" t="s">
        <v>80</v>
      </c>
    </row>
    <row r="787" spans="1:5" x14ac:dyDescent="0.35">
      <c r="A787" s="2" t="s">
        <v>79</v>
      </c>
      <c r="B787" s="2" t="s">
        <v>119</v>
      </c>
      <c r="C787" s="2" t="s">
        <v>1506</v>
      </c>
      <c r="D787" s="2" t="s">
        <v>1507</v>
      </c>
      <c r="E787" s="2" t="s">
        <v>80</v>
      </c>
    </row>
    <row r="788" spans="1:5" x14ac:dyDescent="0.35">
      <c r="A788" s="2" t="s">
        <v>79</v>
      </c>
      <c r="B788" s="2" t="s">
        <v>119</v>
      </c>
      <c r="C788" s="2" t="s">
        <v>1508</v>
      </c>
      <c r="D788" s="2" t="s">
        <v>217</v>
      </c>
      <c r="E788" s="2" t="s">
        <v>80</v>
      </c>
    </row>
    <row r="789" spans="1:5" x14ac:dyDescent="0.35">
      <c r="A789" s="2" t="s">
        <v>79</v>
      </c>
      <c r="B789" s="2" t="s">
        <v>119</v>
      </c>
      <c r="C789" s="2" t="s">
        <v>1509</v>
      </c>
      <c r="D789" s="2" t="s">
        <v>424</v>
      </c>
      <c r="E789" s="2" t="s">
        <v>80</v>
      </c>
    </row>
    <row r="790" spans="1:5" x14ac:dyDescent="0.35">
      <c r="A790" s="2" t="s">
        <v>79</v>
      </c>
      <c r="B790" s="2" t="s">
        <v>119</v>
      </c>
      <c r="C790" s="2" t="s">
        <v>1510</v>
      </c>
      <c r="D790" s="2" t="s">
        <v>127</v>
      </c>
      <c r="E790" s="2" t="s">
        <v>80</v>
      </c>
    </row>
    <row r="791" spans="1:5" x14ac:dyDescent="0.35">
      <c r="A791" s="2" t="s">
        <v>79</v>
      </c>
      <c r="B791" s="2" t="s">
        <v>119</v>
      </c>
      <c r="C791" s="2" t="s">
        <v>1511</v>
      </c>
      <c r="D791" s="2" t="s">
        <v>492</v>
      </c>
      <c r="E791" s="2" t="s">
        <v>80</v>
      </c>
    </row>
    <row r="792" spans="1:5" x14ac:dyDescent="0.35">
      <c r="A792" s="2" t="s">
        <v>79</v>
      </c>
      <c r="B792" s="2" t="s">
        <v>119</v>
      </c>
      <c r="C792" s="2" t="s">
        <v>1512</v>
      </c>
      <c r="D792" s="2" t="s">
        <v>125</v>
      </c>
      <c r="E792" s="2" t="s">
        <v>80</v>
      </c>
    </row>
    <row r="793" spans="1:5" x14ac:dyDescent="0.35">
      <c r="A793" s="2" t="s">
        <v>79</v>
      </c>
      <c r="B793" s="2" t="s">
        <v>119</v>
      </c>
      <c r="C793" s="2" t="s">
        <v>1513</v>
      </c>
      <c r="D793" s="2" t="s">
        <v>484</v>
      </c>
      <c r="E793" s="2" t="s">
        <v>80</v>
      </c>
    </row>
    <row r="794" spans="1:5" x14ac:dyDescent="0.35">
      <c r="A794" s="2" t="s">
        <v>79</v>
      </c>
      <c r="B794" s="2" t="s">
        <v>119</v>
      </c>
      <c r="C794" s="2" t="s">
        <v>1514</v>
      </c>
      <c r="D794" s="2" t="s">
        <v>471</v>
      </c>
      <c r="E794" s="2" t="s">
        <v>80</v>
      </c>
    </row>
    <row r="795" spans="1:5" x14ac:dyDescent="0.35">
      <c r="A795" s="2" t="s">
        <v>79</v>
      </c>
      <c r="B795" s="2" t="s">
        <v>119</v>
      </c>
      <c r="C795" s="2" t="s">
        <v>1515</v>
      </c>
      <c r="D795" s="2" t="s">
        <v>162</v>
      </c>
      <c r="E795" s="2" t="s">
        <v>80</v>
      </c>
    </row>
    <row r="796" spans="1:5" x14ac:dyDescent="0.35">
      <c r="A796" s="2" t="s">
        <v>79</v>
      </c>
      <c r="B796" s="2" t="s">
        <v>119</v>
      </c>
      <c r="C796" s="2" t="s">
        <v>1516</v>
      </c>
      <c r="D796" s="2" t="s">
        <v>480</v>
      </c>
      <c r="E796" s="2" t="s">
        <v>80</v>
      </c>
    </row>
    <row r="797" spans="1:5" x14ac:dyDescent="0.35">
      <c r="A797" s="2" t="s">
        <v>79</v>
      </c>
      <c r="B797" s="2" t="s">
        <v>119</v>
      </c>
      <c r="C797" s="2" t="s">
        <v>1517</v>
      </c>
      <c r="D797" s="2" t="s">
        <v>153</v>
      </c>
      <c r="E797" s="2" t="s">
        <v>80</v>
      </c>
    </row>
    <row r="798" spans="1:5" x14ac:dyDescent="0.35">
      <c r="A798" s="2" t="s">
        <v>79</v>
      </c>
      <c r="B798" s="2" t="s">
        <v>119</v>
      </c>
      <c r="C798" s="2" t="s">
        <v>1518</v>
      </c>
      <c r="D798" s="2" t="s">
        <v>489</v>
      </c>
      <c r="E798" s="2" t="s">
        <v>80</v>
      </c>
    </row>
    <row r="799" spans="1:5" x14ac:dyDescent="0.35">
      <c r="A799" s="2" t="s">
        <v>79</v>
      </c>
      <c r="B799" s="2" t="s">
        <v>119</v>
      </c>
      <c r="C799" s="2" t="s">
        <v>1519</v>
      </c>
      <c r="D799" s="2" t="s">
        <v>408</v>
      </c>
      <c r="E799" s="2" t="s">
        <v>80</v>
      </c>
    </row>
    <row r="800" spans="1:5" x14ac:dyDescent="0.35">
      <c r="A800" s="2" t="s">
        <v>79</v>
      </c>
      <c r="B800" s="2" t="s">
        <v>119</v>
      </c>
      <c r="C800" s="2" t="s">
        <v>1520</v>
      </c>
      <c r="D800" s="2" t="s">
        <v>148</v>
      </c>
      <c r="E800" s="2" t="s">
        <v>80</v>
      </c>
    </row>
    <row r="801" spans="1:5" x14ac:dyDescent="0.35">
      <c r="A801" s="2" t="s">
        <v>79</v>
      </c>
      <c r="B801" s="2" t="s">
        <v>119</v>
      </c>
      <c r="C801" s="2" t="s">
        <v>1521</v>
      </c>
      <c r="D801" s="2" t="s">
        <v>405</v>
      </c>
      <c r="E801" s="2" t="s">
        <v>80</v>
      </c>
    </row>
    <row r="802" spans="1:5" x14ac:dyDescent="0.35">
      <c r="A802" s="2" t="s">
        <v>79</v>
      </c>
      <c r="B802" s="2" t="s">
        <v>119</v>
      </c>
      <c r="C802" s="2" t="s">
        <v>1522</v>
      </c>
      <c r="D802" s="2" t="s">
        <v>204</v>
      </c>
      <c r="E802" s="2" t="s">
        <v>80</v>
      </c>
    </row>
    <row r="803" spans="1:5" x14ac:dyDescent="0.35">
      <c r="A803" s="2" t="s">
        <v>79</v>
      </c>
      <c r="B803" s="2" t="s">
        <v>119</v>
      </c>
      <c r="C803" s="2" t="s">
        <v>1523</v>
      </c>
      <c r="D803" s="2" t="s">
        <v>1524</v>
      </c>
      <c r="E803" s="2" t="s">
        <v>80</v>
      </c>
    </row>
    <row r="804" spans="1:5" x14ac:dyDescent="0.35">
      <c r="A804" s="2" t="s">
        <v>79</v>
      </c>
      <c r="B804" s="2" t="s">
        <v>119</v>
      </c>
      <c r="C804" s="2" t="s">
        <v>1525</v>
      </c>
      <c r="D804" s="2" t="s">
        <v>600</v>
      </c>
      <c r="E804" s="2" t="s">
        <v>80</v>
      </c>
    </row>
    <row r="805" spans="1:5" x14ac:dyDescent="0.35">
      <c r="A805" s="2" t="s">
        <v>79</v>
      </c>
      <c r="B805" s="2" t="s">
        <v>119</v>
      </c>
      <c r="C805" s="2" t="s">
        <v>1526</v>
      </c>
      <c r="D805" s="2" t="s">
        <v>146</v>
      </c>
      <c r="E805" s="2" t="s">
        <v>80</v>
      </c>
    </row>
    <row r="806" spans="1:5" x14ac:dyDescent="0.35">
      <c r="A806" s="2" t="s">
        <v>79</v>
      </c>
      <c r="B806" s="2" t="s">
        <v>119</v>
      </c>
      <c r="C806" s="2" t="s">
        <v>1527</v>
      </c>
      <c r="D806" s="2" t="s">
        <v>139</v>
      </c>
      <c r="E806" s="2" t="s">
        <v>80</v>
      </c>
    </row>
    <row r="807" spans="1:5" x14ac:dyDescent="0.35">
      <c r="A807" s="2" t="s">
        <v>79</v>
      </c>
      <c r="B807" s="2" t="s">
        <v>119</v>
      </c>
      <c r="C807" s="2" t="s">
        <v>1528</v>
      </c>
      <c r="D807" s="2" t="s">
        <v>222</v>
      </c>
      <c r="E807" s="2" t="s">
        <v>80</v>
      </c>
    </row>
    <row r="808" spans="1:5" x14ac:dyDescent="0.35">
      <c r="A808" s="2" t="s">
        <v>79</v>
      </c>
      <c r="B808" s="2" t="s">
        <v>119</v>
      </c>
      <c r="C808" s="2" t="s">
        <v>1529</v>
      </c>
      <c r="D808" s="2" t="s">
        <v>127</v>
      </c>
      <c r="E808" s="2" t="s">
        <v>80</v>
      </c>
    </row>
    <row r="809" spans="1:5" x14ac:dyDescent="0.35">
      <c r="A809" s="2" t="s">
        <v>79</v>
      </c>
      <c r="B809" s="2" t="s">
        <v>119</v>
      </c>
      <c r="C809" s="2" t="s">
        <v>1530</v>
      </c>
      <c r="D809" s="2" t="s">
        <v>233</v>
      </c>
      <c r="E809" s="2" t="s">
        <v>80</v>
      </c>
    </row>
    <row r="810" spans="1:5" x14ac:dyDescent="0.35">
      <c r="A810" s="2" t="s">
        <v>79</v>
      </c>
      <c r="B810" s="2" t="s">
        <v>119</v>
      </c>
      <c r="C810" s="2" t="s">
        <v>1531</v>
      </c>
      <c r="D810" s="2" t="s">
        <v>231</v>
      </c>
      <c r="E810" s="2" t="s">
        <v>80</v>
      </c>
    </row>
    <row r="811" spans="1:5" x14ac:dyDescent="0.35">
      <c r="A811" s="2" t="s">
        <v>79</v>
      </c>
      <c r="B811" s="2" t="s">
        <v>119</v>
      </c>
      <c r="C811" s="2" t="s">
        <v>1532</v>
      </c>
      <c r="D811" s="2" t="s">
        <v>230</v>
      </c>
      <c r="E811" s="2" t="s">
        <v>80</v>
      </c>
    </row>
    <row r="812" spans="1:5" x14ac:dyDescent="0.35">
      <c r="A812" s="2" t="s">
        <v>79</v>
      </c>
      <c r="B812" s="2" t="s">
        <v>119</v>
      </c>
      <c r="C812" s="2" t="s">
        <v>1533</v>
      </c>
      <c r="D812" s="2" t="s">
        <v>239</v>
      </c>
      <c r="E812" s="2" t="s">
        <v>80</v>
      </c>
    </row>
    <row r="813" spans="1:5" x14ac:dyDescent="0.35">
      <c r="A813" s="2" t="s">
        <v>79</v>
      </c>
      <c r="B813" s="2" t="s">
        <v>119</v>
      </c>
      <c r="C813" s="2" t="s">
        <v>1534</v>
      </c>
      <c r="D813" s="2" t="s">
        <v>413</v>
      </c>
      <c r="E813" s="2" t="s">
        <v>80</v>
      </c>
    </row>
    <row r="814" spans="1:5" x14ac:dyDescent="0.35">
      <c r="A814" s="2" t="s">
        <v>79</v>
      </c>
      <c r="B814" s="2" t="s">
        <v>119</v>
      </c>
      <c r="C814" s="2" t="s">
        <v>1535</v>
      </c>
      <c r="D814" s="2" t="s">
        <v>501</v>
      </c>
      <c r="E814" s="2" t="s">
        <v>80</v>
      </c>
    </row>
    <row r="815" spans="1:5" x14ac:dyDescent="0.35">
      <c r="A815" s="2" t="s">
        <v>79</v>
      </c>
      <c r="B815" s="2" t="s">
        <v>119</v>
      </c>
      <c r="C815" s="2" t="s">
        <v>1536</v>
      </c>
      <c r="D815" s="2" t="s">
        <v>268</v>
      </c>
      <c r="E815" s="2" t="s">
        <v>80</v>
      </c>
    </row>
    <row r="816" spans="1:5" x14ac:dyDescent="0.35">
      <c r="A816" s="2" t="s">
        <v>79</v>
      </c>
      <c r="B816" s="2" t="s">
        <v>119</v>
      </c>
      <c r="C816" s="2" t="s">
        <v>1537</v>
      </c>
      <c r="D816" s="2" t="s">
        <v>283</v>
      </c>
      <c r="E816" s="2" t="s">
        <v>80</v>
      </c>
    </row>
    <row r="817" spans="1:5" x14ac:dyDescent="0.35">
      <c r="A817" s="2" t="s">
        <v>79</v>
      </c>
      <c r="B817" s="2" t="s">
        <v>119</v>
      </c>
      <c r="C817" s="2" t="s">
        <v>1538</v>
      </c>
      <c r="D817" s="2" t="s">
        <v>289</v>
      </c>
      <c r="E817" s="2" t="s">
        <v>80</v>
      </c>
    </row>
    <row r="818" spans="1:5" x14ac:dyDescent="0.35">
      <c r="A818" s="2" t="s">
        <v>79</v>
      </c>
      <c r="B818" s="2" t="s">
        <v>119</v>
      </c>
      <c r="C818" s="2" t="s">
        <v>1539</v>
      </c>
      <c r="D818" s="2" t="s">
        <v>287</v>
      </c>
      <c r="E818" s="2" t="s">
        <v>80</v>
      </c>
    </row>
    <row r="819" spans="1:5" x14ac:dyDescent="0.35">
      <c r="A819" s="2" t="s">
        <v>79</v>
      </c>
      <c r="B819" s="2" t="s">
        <v>119</v>
      </c>
      <c r="C819" s="2" t="s">
        <v>1540</v>
      </c>
      <c r="D819" s="2" t="s">
        <v>284</v>
      </c>
      <c r="E819" s="2" t="s">
        <v>80</v>
      </c>
    </row>
    <row r="820" spans="1:5" x14ac:dyDescent="0.35">
      <c r="A820" s="2" t="s">
        <v>79</v>
      </c>
      <c r="B820" s="2" t="s">
        <v>119</v>
      </c>
      <c r="C820" s="2" t="s">
        <v>1541</v>
      </c>
      <c r="D820" s="2" t="s">
        <v>418</v>
      </c>
      <c r="E820" s="2" t="s">
        <v>80</v>
      </c>
    </row>
    <row r="821" spans="1:5" x14ac:dyDescent="0.35">
      <c r="A821" s="2" t="s">
        <v>79</v>
      </c>
      <c r="B821" s="2" t="s">
        <v>119</v>
      </c>
      <c r="C821" s="2" t="s">
        <v>1542</v>
      </c>
      <c r="D821" s="2" t="s">
        <v>296</v>
      </c>
      <c r="E821" s="2" t="s">
        <v>80</v>
      </c>
    </row>
    <row r="822" spans="1:5" x14ac:dyDescent="0.35">
      <c r="A822" s="2" t="s">
        <v>79</v>
      </c>
      <c r="B822" s="2" t="s">
        <v>119</v>
      </c>
      <c r="C822" s="2" t="s">
        <v>1543</v>
      </c>
      <c r="D822" s="2" t="s">
        <v>300</v>
      </c>
      <c r="E822" s="2" t="s">
        <v>80</v>
      </c>
    </row>
    <row r="823" spans="1:5" x14ac:dyDescent="0.35">
      <c r="A823" s="2" t="s">
        <v>79</v>
      </c>
      <c r="B823" s="2" t="s">
        <v>119</v>
      </c>
      <c r="C823" s="2" t="s">
        <v>1544</v>
      </c>
      <c r="D823" s="2" t="s">
        <v>304</v>
      </c>
      <c r="E823" s="2" t="s">
        <v>80</v>
      </c>
    </row>
    <row r="824" spans="1:5" x14ac:dyDescent="0.35">
      <c r="A824" s="2" t="s">
        <v>79</v>
      </c>
      <c r="B824" s="2" t="s">
        <v>119</v>
      </c>
      <c r="C824" s="2" t="s">
        <v>1545</v>
      </c>
      <c r="D824" s="2" t="s">
        <v>305</v>
      </c>
      <c r="E824" s="2" t="s">
        <v>80</v>
      </c>
    </row>
    <row r="825" spans="1:5" x14ac:dyDescent="0.35">
      <c r="A825" s="2" t="s">
        <v>79</v>
      </c>
      <c r="B825" s="2" t="s">
        <v>119</v>
      </c>
      <c r="C825" s="2" t="s">
        <v>1546</v>
      </c>
      <c r="D825" s="2" t="s">
        <v>310</v>
      </c>
      <c r="E825" s="2" t="s">
        <v>80</v>
      </c>
    </row>
    <row r="826" spans="1:5" x14ac:dyDescent="0.35">
      <c r="A826" s="2" t="s">
        <v>79</v>
      </c>
      <c r="B826" s="2" t="s">
        <v>119</v>
      </c>
      <c r="C826" s="2" t="s">
        <v>1547</v>
      </c>
      <c r="D826" s="2" t="s">
        <v>390</v>
      </c>
      <c r="E826" s="2" t="s">
        <v>80</v>
      </c>
    </row>
    <row r="827" spans="1:5" x14ac:dyDescent="0.35">
      <c r="A827" s="2" t="s">
        <v>79</v>
      </c>
      <c r="B827" s="2" t="s">
        <v>119</v>
      </c>
      <c r="C827" s="2" t="s">
        <v>1548</v>
      </c>
      <c r="D827" s="2" t="s">
        <v>315</v>
      </c>
      <c r="E827" s="2" t="s">
        <v>80</v>
      </c>
    </row>
    <row r="828" spans="1:5" x14ac:dyDescent="0.35">
      <c r="A828" s="2" t="s">
        <v>79</v>
      </c>
      <c r="B828" s="2" t="s">
        <v>119</v>
      </c>
      <c r="C828" s="2" t="s">
        <v>1549</v>
      </c>
      <c r="D828" s="2" t="s">
        <v>390</v>
      </c>
      <c r="E828" s="2" t="s">
        <v>80</v>
      </c>
    </row>
    <row r="829" spans="1:5" x14ac:dyDescent="0.35">
      <c r="A829" s="2" t="s">
        <v>79</v>
      </c>
      <c r="B829" s="2" t="s">
        <v>119</v>
      </c>
      <c r="C829" s="2" t="s">
        <v>1550</v>
      </c>
      <c r="D829" s="2" t="s">
        <v>306</v>
      </c>
      <c r="E829" s="2" t="s">
        <v>80</v>
      </c>
    </row>
    <row r="830" spans="1:5" x14ac:dyDescent="0.35">
      <c r="A830" s="2" t="s">
        <v>79</v>
      </c>
      <c r="B830" s="2" t="s">
        <v>119</v>
      </c>
      <c r="C830" s="2" t="s">
        <v>1551</v>
      </c>
      <c r="D830" s="2" t="s">
        <v>300</v>
      </c>
      <c r="E830" s="2" t="s">
        <v>80</v>
      </c>
    </row>
    <row r="831" spans="1:5" x14ac:dyDescent="0.35">
      <c r="A831" s="2" t="s">
        <v>79</v>
      </c>
      <c r="B831" s="2" t="s">
        <v>119</v>
      </c>
      <c r="C831" s="2" t="s">
        <v>1552</v>
      </c>
      <c r="D831" s="2" t="s">
        <v>421</v>
      </c>
      <c r="E831" s="2" t="s">
        <v>80</v>
      </c>
    </row>
    <row r="832" spans="1:5" x14ac:dyDescent="0.35">
      <c r="A832" s="2" t="s">
        <v>79</v>
      </c>
      <c r="B832" s="2" t="s">
        <v>119</v>
      </c>
      <c r="C832" s="2" t="s">
        <v>1553</v>
      </c>
      <c r="D832" s="2" t="s">
        <v>302</v>
      </c>
      <c r="E832" s="2" t="s">
        <v>80</v>
      </c>
    </row>
    <row r="833" spans="1:5" x14ac:dyDescent="0.35">
      <c r="A833" s="2" t="s">
        <v>79</v>
      </c>
      <c r="B833" s="2" t="s">
        <v>119</v>
      </c>
      <c r="C833" s="2" t="s">
        <v>1554</v>
      </c>
      <c r="D833" s="2" t="s">
        <v>313</v>
      </c>
      <c r="E833" s="2" t="s">
        <v>80</v>
      </c>
    </row>
    <row r="834" spans="1:5" x14ac:dyDescent="0.35">
      <c r="A834" s="2" t="s">
        <v>79</v>
      </c>
      <c r="B834" s="2" t="s">
        <v>119</v>
      </c>
      <c r="C834" s="2" t="s">
        <v>1555</v>
      </c>
      <c r="D834" s="2" t="s">
        <v>1556</v>
      </c>
      <c r="E834" s="2" t="s">
        <v>80</v>
      </c>
    </row>
    <row r="835" spans="1:5" x14ac:dyDescent="0.35">
      <c r="A835" s="2" t="s">
        <v>79</v>
      </c>
      <c r="B835" s="2" t="s">
        <v>119</v>
      </c>
      <c r="C835" s="2" t="s">
        <v>1557</v>
      </c>
      <c r="D835" s="2" t="s">
        <v>1558</v>
      </c>
      <c r="E835" s="2" t="s">
        <v>80</v>
      </c>
    </row>
    <row r="836" spans="1:5" x14ac:dyDescent="0.35">
      <c r="A836" s="2" t="s">
        <v>79</v>
      </c>
      <c r="B836" s="2" t="s">
        <v>119</v>
      </c>
      <c r="C836" s="2" t="s">
        <v>1559</v>
      </c>
      <c r="D836" s="2" t="s">
        <v>1560</v>
      </c>
      <c r="E836" s="2" t="s">
        <v>80</v>
      </c>
    </row>
    <row r="837" spans="1:5" x14ac:dyDescent="0.35">
      <c r="A837" s="2" t="s">
        <v>79</v>
      </c>
      <c r="B837" s="2" t="s">
        <v>119</v>
      </c>
      <c r="C837" s="2" t="s">
        <v>1561</v>
      </c>
      <c r="D837" s="2" t="s">
        <v>1562</v>
      </c>
      <c r="E837" s="2" t="s">
        <v>80</v>
      </c>
    </row>
    <row r="838" spans="1:5" x14ac:dyDescent="0.35">
      <c r="A838" s="2" t="s">
        <v>79</v>
      </c>
      <c r="B838" s="2" t="s">
        <v>119</v>
      </c>
      <c r="C838" s="2" t="s">
        <v>1563</v>
      </c>
      <c r="D838" s="2" t="s">
        <v>1564</v>
      </c>
      <c r="E838" s="2" t="s">
        <v>80</v>
      </c>
    </row>
    <row r="839" spans="1:5" x14ac:dyDescent="0.35">
      <c r="A839" s="2" t="s">
        <v>79</v>
      </c>
      <c r="B839" s="2" t="s">
        <v>119</v>
      </c>
      <c r="C839" s="2" t="s">
        <v>1565</v>
      </c>
      <c r="D839" s="2" t="s">
        <v>1566</v>
      </c>
      <c r="E839" s="2" t="s">
        <v>80</v>
      </c>
    </row>
    <row r="840" spans="1:5" x14ac:dyDescent="0.35">
      <c r="A840" s="2" t="s">
        <v>79</v>
      </c>
      <c r="B840" s="2" t="s">
        <v>119</v>
      </c>
      <c r="C840" s="2" t="s">
        <v>1567</v>
      </c>
      <c r="D840" s="2" t="s">
        <v>1568</v>
      </c>
      <c r="E840" s="2" t="s">
        <v>80</v>
      </c>
    </row>
    <row r="841" spans="1:5" x14ac:dyDescent="0.35">
      <c r="A841" s="2" t="s">
        <v>79</v>
      </c>
      <c r="B841" s="2" t="s">
        <v>119</v>
      </c>
      <c r="C841" s="2" t="s">
        <v>1569</v>
      </c>
      <c r="D841" s="2" t="s">
        <v>1570</v>
      </c>
      <c r="E841" s="2" t="s">
        <v>80</v>
      </c>
    </row>
    <row r="842" spans="1:5" x14ac:dyDescent="0.35">
      <c r="A842" s="2" t="s">
        <v>79</v>
      </c>
      <c r="B842" s="2" t="s">
        <v>119</v>
      </c>
      <c r="C842" s="2" t="s">
        <v>1571</v>
      </c>
      <c r="D842" s="2" t="s">
        <v>1572</v>
      </c>
      <c r="E842" s="2" t="s">
        <v>80</v>
      </c>
    </row>
    <row r="843" spans="1:5" x14ac:dyDescent="0.35">
      <c r="A843" s="2" t="s">
        <v>79</v>
      </c>
      <c r="B843" s="2" t="s">
        <v>119</v>
      </c>
      <c r="C843" s="2" t="s">
        <v>1573</v>
      </c>
      <c r="D843" s="2" t="s">
        <v>1556</v>
      </c>
      <c r="E843" s="2" t="s">
        <v>80</v>
      </c>
    </row>
    <row r="844" spans="1:5" x14ac:dyDescent="0.35">
      <c r="A844" s="2" t="s">
        <v>79</v>
      </c>
      <c r="B844" s="2" t="s">
        <v>119</v>
      </c>
      <c r="C844" s="2" t="s">
        <v>1574</v>
      </c>
      <c r="D844" s="2" t="s">
        <v>1575</v>
      </c>
      <c r="E844" s="2" t="s">
        <v>80</v>
      </c>
    </row>
    <row r="845" spans="1:5" x14ac:dyDescent="0.35">
      <c r="A845" s="2" t="s">
        <v>79</v>
      </c>
      <c r="B845" s="2" t="s">
        <v>119</v>
      </c>
      <c r="C845" s="2" t="s">
        <v>1576</v>
      </c>
      <c r="D845" s="2" t="s">
        <v>673</v>
      </c>
      <c r="E845" s="2" t="s">
        <v>80</v>
      </c>
    </row>
    <row r="846" spans="1:5" x14ac:dyDescent="0.35">
      <c r="A846" s="2" t="s">
        <v>79</v>
      </c>
      <c r="B846" s="2" t="s">
        <v>119</v>
      </c>
      <c r="C846" s="2" t="s">
        <v>1577</v>
      </c>
      <c r="D846" s="2" t="s">
        <v>1578</v>
      </c>
      <c r="E846" s="2" t="s">
        <v>80</v>
      </c>
    </row>
    <row r="847" spans="1:5" x14ac:dyDescent="0.35">
      <c r="A847" s="2" t="s">
        <v>79</v>
      </c>
      <c r="B847" s="2" t="s">
        <v>119</v>
      </c>
      <c r="C847" s="2" t="s">
        <v>1579</v>
      </c>
      <c r="D847" s="2" t="s">
        <v>342</v>
      </c>
      <c r="E847" s="2" t="s">
        <v>80</v>
      </c>
    </row>
    <row r="848" spans="1:5" x14ac:dyDescent="0.35">
      <c r="A848" s="2" t="s">
        <v>79</v>
      </c>
      <c r="B848" s="2" t="s">
        <v>119</v>
      </c>
      <c r="C848" s="2" t="s">
        <v>1580</v>
      </c>
      <c r="D848" s="2" t="s">
        <v>754</v>
      </c>
      <c r="E848" s="2" t="s">
        <v>80</v>
      </c>
    </row>
    <row r="849" spans="1:5" x14ac:dyDescent="0.35">
      <c r="A849" s="2" t="s">
        <v>79</v>
      </c>
      <c r="B849" s="2" t="s">
        <v>119</v>
      </c>
      <c r="C849" s="2" t="s">
        <v>1581</v>
      </c>
      <c r="D849" s="2" t="s">
        <v>1582</v>
      </c>
      <c r="E849" s="2" t="s">
        <v>80</v>
      </c>
    </row>
    <row r="850" spans="1:5" x14ac:dyDescent="0.35">
      <c r="A850" s="2" t="s">
        <v>79</v>
      </c>
      <c r="B850" s="2" t="s">
        <v>119</v>
      </c>
      <c r="C850" s="2" t="s">
        <v>1583</v>
      </c>
      <c r="D850" s="2" t="s">
        <v>1584</v>
      </c>
      <c r="E850" s="2" t="s">
        <v>80</v>
      </c>
    </row>
    <row r="851" spans="1:5" x14ac:dyDescent="0.35">
      <c r="A851" s="2" t="s">
        <v>79</v>
      </c>
      <c r="B851" s="2" t="s">
        <v>119</v>
      </c>
      <c r="C851" s="2" t="s">
        <v>1585</v>
      </c>
      <c r="D851" s="2" t="s">
        <v>355</v>
      </c>
      <c r="E851" s="2" t="s">
        <v>80</v>
      </c>
    </row>
    <row r="852" spans="1:5" x14ac:dyDescent="0.35">
      <c r="A852" s="2" t="s">
        <v>79</v>
      </c>
      <c r="B852" s="2" t="s">
        <v>119</v>
      </c>
      <c r="C852" s="2" t="s">
        <v>1586</v>
      </c>
      <c r="D852" s="2" t="s">
        <v>1314</v>
      </c>
      <c r="E852" s="2" t="s">
        <v>80</v>
      </c>
    </row>
    <row r="853" spans="1:5" x14ac:dyDescent="0.35">
      <c r="A853" s="2" t="s">
        <v>79</v>
      </c>
      <c r="B853" s="2" t="s">
        <v>119</v>
      </c>
      <c r="C853" s="2" t="s">
        <v>1587</v>
      </c>
      <c r="D853" s="2" t="s">
        <v>1582</v>
      </c>
      <c r="E853" s="2" t="s">
        <v>80</v>
      </c>
    </row>
    <row r="854" spans="1:5" x14ac:dyDescent="0.35">
      <c r="A854" s="2" t="s">
        <v>79</v>
      </c>
      <c r="B854" s="2" t="s">
        <v>119</v>
      </c>
      <c r="C854" s="2" t="s">
        <v>1588</v>
      </c>
      <c r="D854" s="2" t="s">
        <v>1589</v>
      </c>
      <c r="E854" s="2" t="s">
        <v>80</v>
      </c>
    </row>
    <row r="855" spans="1:5" x14ac:dyDescent="0.35">
      <c r="A855" s="2" t="s">
        <v>79</v>
      </c>
      <c r="B855" s="2" t="s">
        <v>119</v>
      </c>
      <c r="C855" s="2" t="s">
        <v>1590</v>
      </c>
      <c r="D855" s="2" t="s">
        <v>1243</v>
      </c>
      <c r="E855" s="2" t="s">
        <v>80</v>
      </c>
    </row>
    <row r="856" spans="1:5" x14ac:dyDescent="0.35">
      <c r="A856" s="2" t="s">
        <v>79</v>
      </c>
      <c r="B856" s="2" t="s">
        <v>119</v>
      </c>
      <c r="C856" s="2" t="s">
        <v>1591</v>
      </c>
      <c r="D856" s="2" t="s">
        <v>362</v>
      </c>
      <c r="E856" s="2" t="s">
        <v>80</v>
      </c>
    </row>
    <row r="857" spans="1:5" x14ac:dyDescent="0.35">
      <c r="A857" s="2" t="s">
        <v>79</v>
      </c>
      <c r="B857" s="2" t="s">
        <v>119</v>
      </c>
      <c r="C857" s="2" t="s">
        <v>1592</v>
      </c>
      <c r="D857" s="2" t="s">
        <v>1593</v>
      </c>
      <c r="E857" s="2" t="s">
        <v>80</v>
      </c>
    </row>
    <row r="858" spans="1:5" x14ac:dyDescent="0.35">
      <c r="A858" s="2" t="s">
        <v>79</v>
      </c>
      <c r="B858" s="2" t="s">
        <v>119</v>
      </c>
      <c r="C858" s="2" t="s">
        <v>1594</v>
      </c>
      <c r="D858" s="2" t="s">
        <v>712</v>
      </c>
      <c r="E858" s="2" t="s">
        <v>80</v>
      </c>
    </row>
    <row r="859" spans="1:5" x14ac:dyDescent="0.35">
      <c r="A859" s="2" t="s">
        <v>79</v>
      </c>
      <c r="B859" s="2" t="s">
        <v>119</v>
      </c>
      <c r="C859" s="2" t="s">
        <v>1595</v>
      </c>
      <c r="D859" s="2" t="s">
        <v>1593</v>
      </c>
      <c r="E859" s="2" t="s">
        <v>80</v>
      </c>
    </row>
    <row r="860" spans="1:5" x14ac:dyDescent="0.35">
      <c r="A860" s="2" t="s">
        <v>79</v>
      </c>
      <c r="B860" s="2" t="s">
        <v>119</v>
      </c>
      <c r="C860" s="2" t="s">
        <v>1596</v>
      </c>
      <c r="D860" s="2" t="s">
        <v>552</v>
      </c>
      <c r="E860" s="2" t="s">
        <v>80</v>
      </c>
    </row>
    <row r="861" spans="1:5" x14ac:dyDescent="0.35">
      <c r="A861" s="2" t="s">
        <v>79</v>
      </c>
      <c r="B861" s="2" t="s">
        <v>119</v>
      </c>
      <c r="C861" s="2" t="s">
        <v>1597</v>
      </c>
      <c r="D861" s="2" t="s">
        <v>1341</v>
      </c>
      <c r="E861" s="2" t="s">
        <v>80</v>
      </c>
    </row>
    <row r="862" spans="1:5" x14ac:dyDescent="0.35">
      <c r="A862" s="2" t="s">
        <v>79</v>
      </c>
      <c r="B862" s="2" t="s">
        <v>119</v>
      </c>
      <c r="C862" s="2" t="s">
        <v>1598</v>
      </c>
      <c r="D862" s="2" t="s">
        <v>552</v>
      </c>
      <c r="E862" s="2" t="s">
        <v>80</v>
      </c>
    </row>
    <row r="863" spans="1:5" x14ac:dyDescent="0.35">
      <c r="A863" s="2" t="s">
        <v>79</v>
      </c>
      <c r="B863" s="2" t="s">
        <v>119</v>
      </c>
      <c r="C863" s="2" t="s">
        <v>1599</v>
      </c>
      <c r="D863" s="2" t="s">
        <v>1600</v>
      </c>
      <c r="E863" s="2" t="s">
        <v>80</v>
      </c>
    </row>
    <row r="864" spans="1:5" x14ac:dyDescent="0.35">
      <c r="A864" s="2" t="s">
        <v>79</v>
      </c>
      <c r="B864" s="2" t="s">
        <v>119</v>
      </c>
      <c r="C864" s="2" t="s">
        <v>1601</v>
      </c>
      <c r="D864" s="2" t="s">
        <v>368</v>
      </c>
      <c r="E864" s="2" t="s">
        <v>80</v>
      </c>
    </row>
    <row r="865" spans="1:5" x14ac:dyDescent="0.35">
      <c r="A865" s="2" t="s">
        <v>79</v>
      </c>
      <c r="B865" s="2" t="s">
        <v>119</v>
      </c>
      <c r="C865" s="2" t="s">
        <v>1602</v>
      </c>
      <c r="D865" s="2" t="s">
        <v>1603</v>
      </c>
      <c r="E865" s="2" t="s">
        <v>80</v>
      </c>
    </row>
    <row r="866" spans="1:5" x14ac:dyDescent="0.35">
      <c r="A866" s="2" t="s">
        <v>79</v>
      </c>
      <c r="B866" s="2" t="s">
        <v>119</v>
      </c>
      <c r="C866" s="2" t="s">
        <v>1604</v>
      </c>
      <c r="D866" s="2" t="s">
        <v>1605</v>
      </c>
      <c r="E866" s="2" t="s">
        <v>80</v>
      </c>
    </row>
    <row r="867" spans="1:5" x14ac:dyDescent="0.35">
      <c r="A867" s="2" t="s">
        <v>79</v>
      </c>
      <c r="B867" s="2" t="s">
        <v>119</v>
      </c>
      <c r="C867" s="2" t="s">
        <v>1606</v>
      </c>
      <c r="D867" s="2" t="s">
        <v>562</v>
      </c>
      <c r="E867" s="2" t="s">
        <v>80</v>
      </c>
    </row>
    <row r="868" spans="1:5" x14ac:dyDescent="0.35">
      <c r="A868" s="2" t="s">
        <v>79</v>
      </c>
      <c r="B868" s="2" t="s">
        <v>119</v>
      </c>
      <c r="C868" s="2" t="s">
        <v>1607</v>
      </c>
      <c r="D868" s="2" t="s">
        <v>379</v>
      </c>
      <c r="E868" s="2" t="s">
        <v>80</v>
      </c>
    </row>
    <row r="869" spans="1:5" x14ac:dyDescent="0.35">
      <c r="A869" s="2" t="s">
        <v>79</v>
      </c>
      <c r="B869" s="2" t="s">
        <v>119</v>
      </c>
      <c r="C869" s="2" t="s">
        <v>1608</v>
      </c>
      <c r="D869" s="2" t="s">
        <v>375</v>
      </c>
      <c r="E869" s="2" t="s">
        <v>80</v>
      </c>
    </row>
    <row r="870" spans="1:5" x14ac:dyDescent="0.35">
      <c r="A870" s="2" t="s">
        <v>79</v>
      </c>
      <c r="B870" s="2" t="s">
        <v>119</v>
      </c>
      <c r="C870" s="2" t="s">
        <v>1609</v>
      </c>
      <c r="D870" s="2" t="s">
        <v>1202</v>
      </c>
      <c r="E870" s="2" t="s">
        <v>80</v>
      </c>
    </row>
    <row r="871" spans="1:5" x14ac:dyDescent="0.35">
      <c r="A871" s="2" t="s">
        <v>79</v>
      </c>
      <c r="B871" s="2" t="s">
        <v>119</v>
      </c>
      <c r="C871" s="2" t="s">
        <v>1610</v>
      </c>
      <c r="D871" s="2" t="s">
        <v>1611</v>
      </c>
      <c r="E871" s="2" t="s">
        <v>80</v>
      </c>
    </row>
    <row r="872" spans="1:5" x14ac:dyDescent="0.35">
      <c r="A872" s="2" t="s">
        <v>79</v>
      </c>
      <c r="B872" s="2" t="s">
        <v>119</v>
      </c>
      <c r="C872" s="2" t="s">
        <v>1612</v>
      </c>
      <c r="D872" s="2" t="s">
        <v>561</v>
      </c>
      <c r="E872" s="2" t="s">
        <v>80</v>
      </c>
    </row>
    <row r="873" spans="1:5" x14ac:dyDescent="0.35">
      <c r="A873" s="2" t="s">
        <v>79</v>
      </c>
      <c r="B873" s="2" t="s">
        <v>119</v>
      </c>
      <c r="C873" s="2" t="s">
        <v>1613</v>
      </c>
      <c r="D873" s="2" t="s">
        <v>1614</v>
      </c>
      <c r="E873" s="2" t="s">
        <v>80</v>
      </c>
    </row>
    <row r="874" spans="1:5" x14ac:dyDescent="0.35">
      <c r="A874" s="2" t="s">
        <v>79</v>
      </c>
      <c r="B874" s="2" t="s">
        <v>119</v>
      </c>
      <c r="C874" s="2" t="s">
        <v>1615</v>
      </c>
      <c r="D874" s="2" t="s">
        <v>558</v>
      </c>
      <c r="E874" s="2" t="s">
        <v>80</v>
      </c>
    </row>
    <row r="875" spans="1:5" x14ac:dyDescent="0.35">
      <c r="A875" s="2" t="s">
        <v>79</v>
      </c>
      <c r="B875" s="2" t="s">
        <v>119</v>
      </c>
      <c r="C875" s="2" t="s">
        <v>1616</v>
      </c>
      <c r="D875" s="2" t="s">
        <v>370</v>
      </c>
      <c r="E875" s="2" t="s">
        <v>80</v>
      </c>
    </row>
    <row r="876" spans="1:5" x14ac:dyDescent="0.35">
      <c r="A876" s="2" t="s">
        <v>79</v>
      </c>
      <c r="B876" s="2" t="s">
        <v>119</v>
      </c>
      <c r="C876" s="2" t="s">
        <v>1617</v>
      </c>
      <c r="D876" s="2" t="s">
        <v>710</v>
      </c>
      <c r="E876" s="2" t="s">
        <v>80</v>
      </c>
    </row>
    <row r="877" spans="1:5" x14ac:dyDescent="0.35">
      <c r="A877" s="2" t="s">
        <v>79</v>
      </c>
      <c r="B877" s="2" t="s">
        <v>119</v>
      </c>
      <c r="C877" s="2" t="s">
        <v>1618</v>
      </c>
      <c r="D877" s="2" t="s">
        <v>761</v>
      </c>
      <c r="E877" s="2" t="s">
        <v>80</v>
      </c>
    </row>
    <row r="878" spans="1:5" x14ac:dyDescent="0.35">
      <c r="A878" s="2" t="s">
        <v>79</v>
      </c>
      <c r="B878" s="2" t="s">
        <v>119</v>
      </c>
      <c r="C878" s="2" t="s">
        <v>1619</v>
      </c>
      <c r="D878" s="2" t="s">
        <v>558</v>
      </c>
      <c r="E878" s="2" t="s">
        <v>80</v>
      </c>
    </row>
    <row r="879" spans="1:5" x14ac:dyDescent="0.35">
      <c r="A879" s="2" t="s">
        <v>79</v>
      </c>
      <c r="B879" s="2" t="s">
        <v>119</v>
      </c>
      <c r="C879" s="2" t="s">
        <v>1620</v>
      </c>
      <c r="D879" s="2" t="s">
        <v>559</v>
      </c>
      <c r="E879" s="2" t="s">
        <v>80</v>
      </c>
    </row>
    <row r="880" spans="1:5" x14ac:dyDescent="0.35">
      <c r="A880" s="2" t="s">
        <v>79</v>
      </c>
      <c r="B880" s="2" t="s">
        <v>119</v>
      </c>
      <c r="C880" s="2" t="s">
        <v>1621</v>
      </c>
      <c r="D880" s="2" t="s">
        <v>562</v>
      </c>
      <c r="E880" s="2" t="s">
        <v>80</v>
      </c>
    </row>
    <row r="881" spans="1:5" x14ac:dyDescent="0.35">
      <c r="A881" s="2" t="s">
        <v>79</v>
      </c>
      <c r="B881" s="2" t="s">
        <v>119</v>
      </c>
      <c r="C881" s="2" t="s">
        <v>1622</v>
      </c>
      <c r="D881" s="2" t="s">
        <v>1623</v>
      </c>
      <c r="E881" s="2" t="s">
        <v>80</v>
      </c>
    </row>
    <row r="882" spans="1:5" x14ac:dyDescent="0.35">
      <c r="A882" s="2" t="s">
        <v>79</v>
      </c>
      <c r="B882" s="2" t="s">
        <v>119</v>
      </c>
      <c r="C882" s="2" t="s">
        <v>1624</v>
      </c>
      <c r="D882" s="2" t="s">
        <v>1625</v>
      </c>
      <c r="E882" s="2" t="s">
        <v>80</v>
      </c>
    </row>
    <row r="883" spans="1:5" x14ac:dyDescent="0.35">
      <c r="A883" s="2" t="s">
        <v>79</v>
      </c>
      <c r="B883" s="2" t="s">
        <v>119</v>
      </c>
      <c r="C883" s="2" t="s">
        <v>1626</v>
      </c>
      <c r="D883" s="2" t="s">
        <v>1627</v>
      </c>
      <c r="E883" s="2" t="s">
        <v>80</v>
      </c>
    </row>
    <row r="884" spans="1:5" x14ac:dyDescent="0.35">
      <c r="A884" s="2" t="s">
        <v>79</v>
      </c>
      <c r="B884" s="2" t="s">
        <v>119</v>
      </c>
      <c r="C884" s="2" t="s">
        <v>1628</v>
      </c>
      <c r="D884" s="2" t="s">
        <v>567</v>
      </c>
      <c r="E884" s="2" t="s">
        <v>80</v>
      </c>
    </row>
    <row r="885" spans="1:5" x14ac:dyDescent="0.35">
      <c r="A885" s="2" t="s">
        <v>79</v>
      </c>
      <c r="B885" s="2" t="s">
        <v>119</v>
      </c>
      <c r="C885" s="2" t="s">
        <v>1629</v>
      </c>
      <c r="D885" s="2" t="s">
        <v>1630</v>
      </c>
      <c r="E885" s="2" t="s">
        <v>80</v>
      </c>
    </row>
    <row r="886" spans="1:5" x14ac:dyDescent="0.35">
      <c r="A886" s="2" t="s">
        <v>79</v>
      </c>
      <c r="B886" s="2" t="s">
        <v>119</v>
      </c>
      <c r="C886" s="2" t="s">
        <v>1631</v>
      </c>
      <c r="D886" s="2" t="s">
        <v>786</v>
      </c>
      <c r="E886" s="2" t="s">
        <v>80</v>
      </c>
    </row>
    <row r="887" spans="1:5" x14ac:dyDescent="0.35">
      <c r="A887" s="2" t="s">
        <v>79</v>
      </c>
      <c r="B887" s="2" t="s">
        <v>119</v>
      </c>
      <c r="C887" s="2" t="s">
        <v>1632</v>
      </c>
      <c r="D887" s="2" t="s">
        <v>565</v>
      </c>
      <c r="E887" s="2" t="s">
        <v>80</v>
      </c>
    </row>
    <row r="888" spans="1:5" x14ac:dyDescent="0.35">
      <c r="A888" s="2" t="s">
        <v>79</v>
      </c>
      <c r="B888" s="2" t="s">
        <v>119</v>
      </c>
      <c r="C888" s="2" t="s">
        <v>1633</v>
      </c>
      <c r="D888" s="2" t="s">
        <v>1634</v>
      </c>
      <c r="E888" s="2" t="s">
        <v>80</v>
      </c>
    </row>
    <row r="889" spans="1:5" x14ac:dyDescent="0.35">
      <c r="A889" s="2" t="s">
        <v>79</v>
      </c>
      <c r="B889" s="2" t="s">
        <v>119</v>
      </c>
      <c r="C889" s="2" t="s">
        <v>1635</v>
      </c>
      <c r="D889" s="2" t="s">
        <v>579</v>
      </c>
      <c r="E889" s="2" t="s">
        <v>80</v>
      </c>
    </row>
    <row r="890" spans="1:5" x14ac:dyDescent="0.35">
      <c r="A890" s="2" t="s">
        <v>79</v>
      </c>
      <c r="B890" s="2" t="s">
        <v>119</v>
      </c>
      <c r="C890" s="2" t="s">
        <v>1636</v>
      </c>
      <c r="D890" s="2" t="s">
        <v>1637</v>
      </c>
      <c r="E890" s="2" t="s">
        <v>80</v>
      </c>
    </row>
    <row r="891" spans="1:5" x14ac:dyDescent="0.35">
      <c r="A891" s="2" t="s">
        <v>79</v>
      </c>
      <c r="B891" s="2" t="s">
        <v>119</v>
      </c>
      <c r="C891" s="2" t="s">
        <v>1638</v>
      </c>
      <c r="D891" s="2" t="s">
        <v>1639</v>
      </c>
      <c r="E891" s="2" t="s">
        <v>80</v>
      </c>
    </row>
    <row r="892" spans="1:5" x14ac:dyDescent="0.35">
      <c r="A892" s="2" t="s">
        <v>79</v>
      </c>
      <c r="B892" s="2" t="s">
        <v>119</v>
      </c>
      <c r="C892" s="2" t="s">
        <v>1640</v>
      </c>
      <c r="D892" s="2" t="s">
        <v>1641</v>
      </c>
      <c r="E892" s="2" t="s">
        <v>80</v>
      </c>
    </row>
    <row r="893" spans="1:5" x14ac:dyDescent="0.35">
      <c r="A893" s="2" t="s">
        <v>79</v>
      </c>
      <c r="B893" s="2" t="s">
        <v>119</v>
      </c>
      <c r="C893" s="2" t="s">
        <v>1642</v>
      </c>
      <c r="D893" s="2" t="s">
        <v>1643</v>
      </c>
      <c r="E893" s="2" t="s">
        <v>80</v>
      </c>
    </row>
    <row r="894" spans="1:5" x14ac:dyDescent="0.35">
      <c r="A894" s="2" t="s">
        <v>79</v>
      </c>
      <c r="B894" s="2" t="s">
        <v>119</v>
      </c>
      <c r="C894" s="2" t="s">
        <v>1644</v>
      </c>
      <c r="D894" s="2" t="s">
        <v>589</v>
      </c>
      <c r="E894" s="2" t="s">
        <v>80</v>
      </c>
    </row>
    <row r="895" spans="1:5" x14ac:dyDescent="0.35">
      <c r="A895" s="2" t="s">
        <v>79</v>
      </c>
      <c r="B895" s="2" t="s">
        <v>119</v>
      </c>
      <c r="C895" s="2" t="s">
        <v>1645</v>
      </c>
      <c r="D895" s="2" t="s">
        <v>588</v>
      </c>
      <c r="E895" s="2" t="s">
        <v>80</v>
      </c>
    </row>
    <row r="896" spans="1:5" x14ac:dyDescent="0.35">
      <c r="A896" s="2" t="s">
        <v>79</v>
      </c>
      <c r="B896" s="2" t="s">
        <v>119</v>
      </c>
      <c r="C896" s="2" t="s">
        <v>1646</v>
      </c>
      <c r="D896" s="2" t="s">
        <v>1641</v>
      </c>
      <c r="E896" s="2" t="s">
        <v>80</v>
      </c>
    </row>
    <row r="897" spans="1:5" x14ac:dyDescent="0.35">
      <c r="A897" s="2" t="s">
        <v>79</v>
      </c>
      <c r="B897" s="2" t="s">
        <v>119</v>
      </c>
      <c r="C897" s="2" t="s">
        <v>1647</v>
      </c>
      <c r="D897" s="2" t="s">
        <v>1643</v>
      </c>
      <c r="E897" s="2" t="s">
        <v>80</v>
      </c>
    </row>
    <row r="898" spans="1:5" x14ac:dyDescent="0.35">
      <c r="A898" s="2" t="s">
        <v>79</v>
      </c>
      <c r="B898" s="2" t="s">
        <v>119</v>
      </c>
      <c r="C898" s="2" t="s">
        <v>1648</v>
      </c>
      <c r="D898" s="2" t="s">
        <v>1649</v>
      </c>
      <c r="E898" s="2" t="s">
        <v>80</v>
      </c>
    </row>
    <row r="899" spans="1:5" x14ac:dyDescent="0.35">
      <c r="A899" s="2" t="s">
        <v>79</v>
      </c>
      <c r="B899" s="2" t="s">
        <v>119</v>
      </c>
      <c r="C899" s="2" t="s">
        <v>1650</v>
      </c>
      <c r="D899" s="2" t="s">
        <v>1651</v>
      </c>
      <c r="E899" s="2" t="s">
        <v>80</v>
      </c>
    </row>
    <row r="900" spans="1:5" x14ac:dyDescent="0.35">
      <c r="A900" s="2" t="s">
        <v>79</v>
      </c>
      <c r="B900" s="2" t="s">
        <v>119</v>
      </c>
      <c r="C900" s="2" t="s">
        <v>1652</v>
      </c>
      <c r="D900" s="2" t="s">
        <v>726</v>
      </c>
      <c r="E900" s="2" t="s">
        <v>80</v>
      </c>
    </row>
    <row r="901" spans="1:5" x14ac:dyDescent="0.35">
      <c r="A901" s="2" t="s">
        <v>79</v>
      </c>
      <c r="B901" s="2" t="s">
        <v>119</v>
      </c>
      <c r="C901" s="2" t="s">
        <v>1653</v>
      </c>
      <c r="D901" s="2" t="s">
        <v>311</v>
      </c>
      <c r="E901" s="2" t="s">
        <v>80</v>
      </c>
    </row>
    <row r="902" spans="1:5" x14ac:dyDescent="0.35">
      <c r="A902" s="2" t="s">
        <v>79</v>
      </c>
      <c r="B902" s="2" t="s">
        <v>119</v>
      </c>
      <c r="C902" s="2" t="s">
        <v>1654</v>
      </c>
      <c r="D902" s="2" t="s">
        <v>540</v>
      </c>
      <c r="E902" s="2" t="s">
        <v>80</v>
      </c>
    </row>
    <row r="903" spans="1:5" x14ac:dyDescent="0.35">
      <c r="A903" s="2" t="s">
        <v>79</v>
      </c>
      <c r="B903" s="2" t="s">
        <v>119</v>
      </c>
      <c r="C903" s="2" t="s">
        <v>1655</v>
      </c>
      <c r="D903" s="2" t="s">
        <v>1656</v>
      </c>
      <c r="E903" s="2" t="s">
        <v>80</v>
      </c>
    </row>
    <row r="904" spans="1:5" x14ac:dyDescent="0.35">
      <c r="A904" s="2" t="s">
        <v>79</v>
      </c>
      <c r="B904" s="2" t="s">
        <v>119</v>
      </c>
      <c r="C904" s="2" t="s">
        <v>1657</v>
      </c>
      <c r="D904" s="2" t="s">
        <v>334</v>
      </c>
      <c r="E904" s="2" t="s">
        <v>80</v>
      </c>
    </row>
    <row r="905" spans="1:5" x14ac:dyDescent="0.35">
      <c r="A905" s="2" t="s">
        <v>79</v>
      </c>
      <c r="B905" s="2" t="s">
        <v>119</v>
      </c>
      <c r="C905" s="2" t="s">
        <v>1658</v>
      </c>
      <c r="D905" s="2" t="s">
        <v>313</v>
      </c>
      <c r="E905" s="2" t="s">
        <v>80</v>
      </c>
    </row>
    <row r="906" spans="1:5" x14ac:dyDescent="0.35">
      <c r="A906" s="2" t="s">
        <v>79</v>
      </c>
      <c r="B906" s="2" t="s">
        <v>119</v>
      </c>
      <c r="C906" s="2" t="s">
        <v>1659</v>
      </c>
      <c r="D906" s="2" t="s">
        <v>1660</v>
      </c>
      <c r="E906" s="2" t="s">
        <v>80</v>
      </c>
    </row>
    <row r="907" spans="1:5" x14ac:dyDescent="0.35">
      <c r="A907" s="2" t="s">
        <v>79</v>
      </c>
      <c r="B907" s="2" t="s">
        <v>119</v>
      </c>
      <c r="C907" s="2" t="s">
        <v>1661</v>
      </c>
      <c r="D907" s="2" t="s">
        <v>1305</v>
      </c>
      <c r="E907" s="2" t="s">
        <v>80</v>
      </c>
    </row>
    <row r="908" spans="1:5" x14ac:dyDescent="0.35">
      <c r="A908" s="2" t="s">
        <v>79</v>
      </c>
      <c r="B908" s="2" t="s">
        <v>119</v>
      </c>
      <c r="C908" s="2" t="s">
        <v>1662</v>
      </c>
      <c r="D908" s="2" t="s">
        <v>376</v>
      </c>
      <c r="E908" s="2" t="s">
        <v>80</v>
      </c>
    </row>
    <row r="909" spans="1:5" x14ac:dyDescent="0.35">
      <c r="A909" s="2" t="s">
        <v>79</v>
      </c>
      <c r="B909" s="2" t="s">
        <v>119</v>
      </c>
      <c r="C909" s="2" t="s">
        <v>1663</v>
      </c>
      <c r="D909" s="2" t="s">
        <v>1664</v>
      </c>
      <c r="E909" s="2" t="s">
        <v>80</v>
      </c>
    </row>
    <row r="910" spans="1:5" x14ac:dyDescent="0.35">
      <c r="A910" s="2" t="s">
        <v>79</v>
      </c>
      <c r="B910" s="2" t="s">
        <v>119</v>
      </c>
      <c r="C910" s="2" t="s">
        <v>1665</v>
      </c>
      <c r="D910" s="2" t="s">
        <v>572</v>
      </c>
      <c r="E910" s="2" t="s">
        <v>80</v>
      </c>
    </row>
    <row r="911" spans="1:5" x14ac:dyDescent="0.35">
      <c r="A911" s="2" t="s">
        <v>79</v>
      </c>
      <c r="B911" s="2" t="s">
        <v>119</v>
      </c>
      <c r="C911" s="2" t="s">
        <v>1666</v>
      </c>
      <c r="D911" s="2" t="s">
        <v>1667</v>
      </c>
      <c r="E911" s="2" t="s">
        <v>80</v>
      </c>
    </row>
    <row r="912" spans="1:5" x14ac:dyDescent="0.35">
      <c r="A912" s="2" t="s">
        <v>79</v>
      </c>
      <c r="B912" s="2" t="s">
        <v>119</v>
      </c>
      <c r="C912" s="2" t="s">
        <v>1668</v>
      </c>
      <c r="D912" s="2" t="s">
        <v>1669</v>
      </c>
      <c r="E912" s="2" t="s">
        <v>80</v>
      </c>
    </row>
    <row r="913" spans="1:5" x14ac:dyDescent="0.35">
      <c r="A913" s="2" t="s">
        <v>79</v>
      </c>
      <c r="B913" s="2" t="s">
        <v>119</v>
      </c>
      <c r="C913" s="2" t="s">
        <v>1670</v>
      </c>
      <c r="D913" s="2" t="s">
        <v>424</v>
      </c>
      <c r="E913" s="2" t="s">
        <v>80</v>
      </c>
    </row>
    <row r="914" spans="1:5" x14ac:dyDescent="0.35">
      <c r="A914" s="2" t="s">
        <v>79</v>
      </c>
      <c r="B914" s="2" t="s">
        <v>119</v>
      </c>
      <c r="C914" s="2" t="s">
        <v>1671</v>
      </c>
      <c r="D914" s="2" t="s">
        <v>172</v>
      </c>
      <c r="E914" s="2" t="s">
        <v>80</v>
      </c>
    </row>
    <row r="915" spans="1:5" x14ac:dyDescent="0.35">
      <c r="A915" s="2" t="s">
        <v>79</v>
      </c>
      <c r="B915" s="2" t="s">
        <v>119</v>
      </c>
      <c r="C915" s="2" t="s">
        <v>1672</v>
      </c>
      <c r="D915" s="2" t="s">
        <v>1055</v>
      </c>
      <c r="E915" s="2" t="s">
        <v>80</v>
      </c>
    </row>
    <row r="916" spans="1:5" x14ac:dyDescent="0.35">
      <c r="A916" s="2" t="s">
        <v>79</v>
      </c>
      <c r="B916" s="2" t="s">
        <v>119</v>
      </c>
      <c r="C916" s="2" t="s">
        <v>1673</v>
      </c>
      <c r="D916" s="2" t="s">
        <v>196</v>
      </c>
      <c r="E916" s="2" t="s">
        <v>80</v>
      </c>
    </row>
    <row r="917" spans="1:5" x14ac:dyDescent="0.35">
      <c r="A917" s="2" t="s">
        <v>79</v>
      </c>
      <c r="B917" s="2" t="s">
        <v>119</v>
      </c>
      <c r="C917" s="2" t="s">
        <v>1674</v>
      </c>
      <c r="D917" s="2" t="s">
        <v>130</v>
      </c>
      <c r="E917" s="2" t="s">
        <v>80</v>
      </c>
    </row>
    <row r="918" spans="1:5" x14ac:dyDescent="0.35">
      <c r="A918" s="2" t="s">
        <v>79</v>
      </c>
      <c r="B918" s="2" t="s">
        <v>119</v>
      </c>
      <c r="C918" s="2" t="s">
        <v>1675</v>
      </c>
      <c r="D918" s="2" t="s">
        <v>273</v>
      </c>
      <c r="E918" s="2" t="s">
        <v>80</v>
      </c>
    </row>
    <row r="919" spans="1:5" x14ac:dyDescent="0.35">
      <c r="A919" s="2" t="s">
        <v>79</v>
      </c>
      <c r="B919" s="2" t="s">
        <v>119</v>
      </c>
      <c r="C919" s="2" t="s">
        <v>1676</v>
      </c>
      <c r="D919" s="2" t="s">
        <v>294</v>
      </c>
      <c r="E919" s="2" t="s">
        <v>80</v>
      </c>
    </row>
    <row r="920" spans="1:5" x14ac:dyDescent="0.35">
      <c r="A920" s="2" t="s">
        <v>79</v>
      </c>
      <c r="B920" s="2" t="s">
        <v>119</v>
      </c>
      <c r="C920" s="2" t="s">
        <v>1677</v>
      </c>
      <c r="D920" s="2" t="s">
        <v>305</v>
      </c>
      <c r="E920" s="2" t="s">
        <v>80</v>
      </c>
    </row>
    <row r="921" spans="1:5" x14ac:dyDescent="0.35">
      <c r="A921" s="2" t="s">
        <v>79</v>
      </c>
      <c r="B921" s="2" t="s">
        <v>119</v>
      </c>
      <c r="C921" s="2" t="s">
        <v>1678</v>
      </c>
      <c r="D921" s="2" t="s">
        <v>302</v>
      </c>
      <c r="E921" s="2" t="s">
        <v>80</v>
      </c>
    </row>
    <row r="922" spans="1:5" x14ac:dyDescent="0.35">
      <c r="A922" s="2" t="s">
        <v>79</v>
      </c>
      <c r="B922" s="2" t="s">
        <v>119</v>
      </c>
      <c r="C922" s="2" t="s">
        <v>1679</v>
      </c>
      <c r="D922" s="2" t="s">
        <v>312</v>
      </c>
      <c r="E922" s="2" t="s">
        <v>80</v>
      </c>
    </row>
    <row r="923" spans="1:5" x14ac:dyDescent="0.35">
      <c r="A923" s="2" t="s">
        <v>79</v>
      </c>
      <c r="B923" s="2" t="s">
        <v>119</v>
      </c>
      <c r="C923" s="2" t="s">
        <v>1680</v>
      </c>
      <c r="D923" s="2" t="s">
        <v>314</v>
      </c>
      <c r="E923" s="2" t="s">
        <v>80</v>
      </c>
    </row>
    <row r="924" spans="1:5" x14ac:dyDescent="0.35">
      <c r="A924" s="2" t="s">
        <v>79</v>
      </c>
      <c r="B924" s="2" t="s">
        <v>119</v>
      </c>
      <c r="C924" s="2" t="s">
        <v>1681</v>
      </c>
      <c r="D924" s="2" t="s">
        <v>514</v>
      </c>
      <c r="E924" s="2" t="s">
        <v>80</v>
      </c>
    </row>
    <row r="925" spans="1:5" x14ac:dyDescent="0.35">
      <c r="A925" s="2" t="s">
        <v>79</v>
      </c>
      <c r="B925" s="2" t="s">
        <v>119</v>
      </c>
      <c r="C925" s="2" t="s">
        <v>1682</v>
      </c>
      <c r="D925" s="2" t="s">
        <v>681</v>
      </c>
      <c r="E925" s="2" t="s">
        <v>80</v>
      </c>
    </row>
    <row r="926" spans="1:5" x14ac:dyDescent="0.35">
      <c r="A926" s="2" t="s">
        <v>79</v>
      </c>
      <c r="B926" s="2" t="s">
        <v>119</v>
      </c>
      <c r="C926" s="2" t="s">
        <v>1683</v>
      </c>
      <c r="D926" s="2" t="s">
        <v>704</v>
      </c>
      <c r="E926" s="2" t="s">
        <v>80</v>
      </c>
    </row>
    <row r="927" spans="1:5" x14ac:dyDescent="0.35">
      <c r="A927" s="2" t="s">
        <v>79</v>
      </c>
      <c r="B927" s="2" t="s">
        <v>119</v>
      </c>
      <c r="C927" s="2" t="s">
        <v>1684</v>
      </c>
      <c r="D927" s="2" t="s">
        <v>1231</v>
      </c>
      <c r="E927" s="2" t="s">
        <v>80</v>
      </c>
    </row>
    <row r="928" spans="1:5" x14ac:dyDescent="0.35">
      <c r="A928" s="2" t="s">
        <v>79</v>
      </c>
      <c r="B928" s="2" t="s">
        <v>119</v>
      </c>
      <c r="C928" s="2" t="s">
        <v>1685</v>
      </c>
      <c r="D928" s="2" t="s">
        <v>291</v>
      </c>
      <c r="E928" s="2" t="s">
        <v>80</v>
      </c>
    </row>
    <row r="929" spans="1:5" x14ac:dyDescent="0.35">
      <c r="A929" s="2" t="s">
        <v>79</v>
      </c>
      <c r="B929" s="2" t="s">
        <v>119</v>
      </c>
      <c r="C929" s="2" t="s">
        <v>1686</v>
      </c>
      <c r="D929" s="2" t="s">
        <v>306</v>
      </c>
      <c r="E929" s="2" t="s">
        <v>80</v>
      </c>
    </row>
    <row r="930" spans="1:5" x14ac:dyDescent="0.35">
      <c r="A930" s="2" t="s">
        <v>79</v>
      </c>
      <c r="B930" s="2" t="s">
        <v>119</v>
      </c>
      <c r="C930" s="2" t="s">
        <v>1687</v>
      </c>
      <c r="D930" s="2" t="s">
        <v>310</v>
      </c>
      <c r="E930" s="2" t="s">
        <v>80</v>
      </c>
    </row>
    <row r="931" spans="1:5" x14ac:dyDescent="0.35">
      <c r="A931" s="2" t="s">
        <v>79</v>
      </c>
      <c r="B931" s="2" t="s">
        <v>119</v>
      </c>
      <c r="C931" s="2" t="s">
        <v>1688</v>
      </c>
      <c r="D931" s="2" t="s">
        <v>312</v>
      </c>
      <c r="E931" s="2" t="s">
        <v>80</v>
      </c>
    </row>
    <row r="932" spans="1:5" x14ac:dyDescent="0.35">
      <c r="A932" s="2" t="s">
        <v>79</v>
      </c>
      <c r="B932" s="2" t="s">
        <v>119</v>
      </c>
      <c r="C932" s="2" t="s">
        <v>1689</v>
      </c>
      <c r="D932" s="2" t="s">
        <v>324</v>
      </c>
      <c r="E932" s="2" t="s">
        <v>80</v>
      </c>
    </row>
    <row r="933" spans="1:5" x14ac:dyDescent="0.35">
      <c r="A933" s="2" t="s">
        <v>79</v>
      </c>
      <c r="B933" s="2" t="s">
        <v>119</v>
      </c>
      <c r="C933" s="2" t="s">
        <v>1690</v>
      </c>
      <c r="D933" s="2" t="s">
        <v>932</v>
      </c>
      <c r="E933" s="2" t="s">
        <v>80</v>
      </c>
    </row>
    <row r="934" spans="1:5" x14ac:dyDescent="0.35">
      <c r="A934" s="2" t="s">
        <v>79</v>
      </c>
      <c r="B934" s="2" t="s">
        <v>119</v>
      </c>
      <c r="C934" s="2" t="s">
        <v>1691</v>
      </c>
      <c r="D934" s="2" t="s">
        <v>871</v>
      </c>
      <c r="E934" s="2" t="s">
        <v>80</v>
      </c>
    </row>
    <row r="935" spans="1:5" x14ac:dyDescent="0.35">
      <c r="A935" s="2" t="s">
        <v>79</v>
      </c>
      <c r="B935" s="2" t="s">
        <v>119</v>
      </c>
      <c r="C935" s="2" t="s">
        <v>1692</v>
      </c>
      <c r="D935" s="2" t="s">
        <v>235</v>
      </c>
      <c r="E935" s="2" t="s">
        <v>80</v>
      </c>
    </row>
    <row r="936" spans="1:5" x14ac:dyDescent="0.35">
      <c r="A936" s="2" t="s">
        <v>79</v>
      </c>
      <c r="B936" s="2" t="s">
        <v>119</v>
      </c>
      <c r="C936" s="2" t="s">
        <v>1693</v>
      </c>
      <c r="D936" s="2" t="s">
        <v>1066</v>
      </c>
      <c r="E936" s="2" t="s">
        <v>80</v>
      </c>
    </row>
    <row r="937" spans="1:5" x14ac:dyDescent="0.35">
      <c r="A937" s="2" t="s">
        <v>79</v>
      </c>
      <c r="B937" s="2" t="s">
        <v>119</v>
      </c>
      <c r="C937" s="2" t="s">
        <v>1694</v>
      </c>
      <c r="D937" s="2" t="s">
        <v>409</v>
      </c>
      <c r="E937" s="2" t="s">
        <v>80</v>
      </c>
    </row>
    <row r="938" spans="1:5" x14ac:dyDescent="0.35">
      <c r="A938" s="2" t="s">
        <v>79</v>
      </c>
      <c r="B938" s="2" t="s">
        <v>119</v>
      </c>
      <c r="C938" s="2" t="s">
        <v>1695</v>
      </c>
      <c r="D938" s="2" t="s">
        <v>255</v>
      </c>
      <c r="E938" s="2" t="s">
        <v>80</v>
      </c>
    </row>
    <row r="939" spans="1:5" x14ac:dyDescent="0.35">
      <c r="A939" s="2" t="s">
        <v>79</v>
      </c>
      <c r="B939" s="2" t="s">
        <v>119</v>
      </c>
      <c r="C939" s="2" t="s">
        <v>1696</v>
      </c>
      <c r="D939" s="2" t="s">
        <v>129</v>
      </c>
      <c r="E939" s="2" t="s">
        <v>80</v>
      </c>
    </row>
    <row r="940" spans="1:5" x14ac:dyDescent="0.35">
      <c r="A940" s="2" t="s">
        <v>79</v>
      </c>
      <c r="B940" s="2" t="s">
        <v>119</v>
      </c>
      <c r="C940" s="2" t="s">
        <v>1697</v>
      </c>
      <c r="D940" s="2" t="s">
        <v>402</v>
      </c>
      <c r="E940" s="2" t="s">
        <v>80</v>
      </c>
    </row>
    <row r="941" spans="1:5" x14ac:dyDescent="0.35">
      <c r="A941" s="2" t="s">
        <v>79</v>
      </c>
      <c r="B941" s="2" t="s">
        <v>119</v>
      </c>
      <c r="C941" s="2" t="s">
        <v>1698</v>
      </c>
      <c r="D941" s="2" t="s">
        <v>209</v>
      </c>
      <c r="E941" s="2" t="s">
        <v>80</v>
      </c>
    </row>
    <row r="942" spans="1:5" x14ac:dyDescent="0.35">
      <c r="A942" s="2" t="s">
        <v>79</v>
      </c>
      <c r="B942" s="2" t="s">
        <v>119</v>
      </c>
      <c r="C942" s="2" t="s">
        <v>1699</v>
      </c>
      <c r="D942" s="2" t="s">
        <v>131</v>
      </c>
      <c r="E942" s="2" t="s">
        <v>80</v>
      </c>
    </row>
    <row r="943" spans="1:5" x14ac:dyDescent="0.35">
      <c r="A943" s="2" t="s">
        <v>79</v>
      </c>
      <c r="B943" s="2" t="s">
        <v>119</v>
      </c>
      <c r="C943" s="2" t="s">
        <v>1700</v>
      </c>
      <c r="D943" s="2" t="s">
        <v>253</v>
      </c>
      <c r="E943" s="2" t="s">
        <v>80</v>
      </c>
    </row>
    <row r="944" spans="1:5" x14ac:dyDescent="0.35">
      <c r="A944" s="2" t="s">
        <v>79</v>
      </c>
      <c r="B944" s="2" t="s">
        <v>119</v>
      </c>
      <c r="C944" s="2" t="s">
        <v>1701</v>
      </c>
      <c r="D944" s="2" t="s">
        <v>274</v>
      </c>
      <c r="E944" s="2" t="s">
        <v>80</v>
      </c>
    </row>
    <row r="945" spans="1:5" x14ac:dyDescent="0.35">
      <c r="A945" s="2" t="s">
        <v>79</v>
      </c>
      <c r="B945" s="2" t="s">
        <v>119</v>
      </c>
      <c r="C945" s="2" t="s">
        <v>1702</v>
      </c>
      <c r="D945" s="2" t="s">
        <v>286</v>
      </c>
      <c r="E945" s="2" t="s">
        <v>80</v>
      </c>
    </row>
    <row r="946" spans="1:5" x14ac:dyDescent="0.35">
      <c r="A946" s="2" t="s">
        <v>79</v>
      </c>
      <c r="B946" s="2" t="s">
        <v>119</v>
      </c>
      <c r="C946" s="2" t="s">
        <v>1703</v>
      </c>
      <c r="D946" s="2" t="s">
        <v>419</v>
      </c>
      <c r="E946" s="2" t="s">
        <v>80</v>
      </c>
    </row>
    <row r="947" spans="1:5" x14ac:dyDescent="0.35">
      <c r="A947" s="2" t="s">
        <v>79</v>
      </c>
      <c r="B947" s="2" t="s">
        <v>119</v>
      </c>
      <c r="C947" s="2" t="s">
        <v>1704</v>
      </c>
      <c r="D947" s="2" t="s">
        <v>283</v>
      </c>
      <c r="E947" s="2" t="s">
        <v>80</v>
      </c>
    </row>
    <row r="948" spans="1:5" x14ac:dyDescent="0.35">
      <c r="A948" s="2" t="s">
        <v>79</v>
      </c>
      <c r="B948" s="2" t="s">
        <v>119</v>
      </c>
      <c r="C948" s="2" t="s">
        <v>1705</v>
      </c>
      <c r="D948" s="2" t="s">
        <v>418</v>
      </c>
      <c r="E948" s="2" t="s">
        <v>80</v>
      </c>
    </row>
    <row r="949" spans="1:5" x14ac:dyDescent="0.35">
      <c r="A949" s="2" t="s">
        <v>79</v>
      </c>
      <c r="B949" s="2" t="s">
        <v>119</v>
      </c>
      <c r="C949" s="2" t="s">
        <v>1706</v>
      </c>
      <c r="D949" s="2" t="s">
        <v>277</v>
      </c>
      <c r="E949" s="2" t="s">
        <v>80</v>
      </c>
    </row>
    <row r="950" spans="1:5" x14ac:dyDescent="0.35">
      <c r="A950" s="2" t="s">
        <v>79</v>
      </c>
      <c r="B950" s="2" t="s">
        <v>119</v>
      </c>
      <c r="C950" s="2" t="s">
        <v>1707</v>
      </c>
      <c r="D950" s="2" t="s">
        <v>393</v>
      </c>
      <c r="E950" s="2" t="s">
        <v>80</v>
      </c>
    </row>
    <row r="951" spans="1:5" x14ac:dyDescent="0.35">
      <c r="A951" s="2" t="s">
        <v>79</v>
      </c>
      <c r="B951" s="2" t="s">
        <v>119</v>
      </c>
      <c r="C951" s="2" t="s">
        <v>1708</v>
      </c>
      <c r="D951" s="2" t="s">
        <v>136</v>
      </c>
      <c r="E951" s="2" t="s">
        <v>80</v>
      </c>
    </row>
    <row r="952" spans="1:5" x14ac:dyDescent="0.35">
      <c r="A952" s="2" t="s">
        <v>79</v>
      </c>
      <c r="B952" s="2" t="s">
        <v>119</v>
      </c>
      <c r="C952" s="2" t="s">
        <v>1709</v>
      </c>
      <c r="D952" s="2" t="s">
        <v>498</v>
      </c>
      <c r="E952" s="2" t="s">
        <v>80</v>
      </c>
    </row>
    <row r="953" spans="1:5" x14ac:dyDescent="0.35">
      <c r="A953" s="2" t="s">
        <v>79</v>
      </c>
      <c r="B953" s="2" t="s">
        <v>119</v>
      </c>
      <c r="C953" s="2" t="s">
        <v>1710</v>
      </c>
      <c r="D953" s="2" t="s">
        <v>238</v>
      </c>
      <c r="E953" s="2" t="s">
        <v>80</v>
      </c>
    </row>
    <row r="954" spans="1:5" x14ac:dyDescent="0.35">
      <c r="A954" s="2" t="s">
        <v>79</v>
      </c>
      <c r="B954" s="2" t="s">
        <v>119</v>
      </c>
      <c r="C954" s="2" t="s">
        <v>1711</v>
      </c>
      <c r="D954" s="2" t="s">
        <v>501</v>
      </c>
      <c r="E954" s="2" t="s">
        <v>80</v>
      </c>
    </row>
    <row r="955" spans="1:5" x14ac:dyDescent="0.35">
      <c r="A955" s="2" t="s">
        <v>79</v>
      </c>
      <c r="B955" s="2" t="s">
        <v>119</v>
      </c>
      <c r="C955" s="2" t="s">
        <v>1712</v>
      </c>
      <c r="D955" s="2" t="s">
        <v>273</v>
      </c>
      <c r="E955" s="2" t="s">
        <v>80</v>
      </c>
    </row>
    <row r="956" spans="1:5" x14ac:dyDescent="0.35">
      <c r="A956" s="2" t="s">
        <v>79</v>
      </c>
      <c r="B956" s="2" t="s">
        <v>119</v>
      </c>
      <c r="C956" s="2" t="s">
        <v>1713</v>
      </c>
      <c r="D956" s="2" t="s">
        <v>502</v>
      </c>
      <c r="E956" s="2" t="s">
        <v>80</v>
      </c>
    </row>
    <row r="957" spans="1:5" x14ac:dyDescent="0.35">
      <c r="A957" s="2" t="s">
        <v>79</v>
      </c>
      <c r="B957" s="2" t="s">
        <v>119</v>
      </c>
      <c r="C957" s="2" t="s">
        <v>1714</v>
      </c>
      <c r="D957" s="2" t="s">
        <v>263</v>
      </c>
      <c r="E957" s="2" t="s">
        <v>80</v>
      </c>
    </row>
    <row r="958" spans="1:5" x14ac:dyDescent="0.35">
      <c r="A958" s="2" t="s">
        <v>79</v>
      </c>
      <c r="B958" s="2" t="s">
        <v>119</v>
      </c>
      <c r="C958" s="2" t="s">
        <v>1715</v>
      </c>
      <c r="D958" s="2" t="s">
        <v>270</v>
      </c>
      <c r="E958" s="2" t="s">
        <v>80</v>
      </c>
    </row>
    <row r="959" spans="1:5" x14ac:dyDescent="0.35">
      <c r="A959" s="2" t="s">
        <v>79</v>
      </c>
      <c r="B959" s="2" t="s">
        <v>119</v>
      </c>
      <c r="C959" s="2" t="s">
        <v>1716</v>
      </c>
      <c r="D959" s="2" t="s">
        <v>288</v>
      </c>
      <c r="E959" s="2" t="s">
        <v>80</v>
      </c>
    </row>
    <row r="960" spans="1:5" x14ac:dyDescent="0.35">
      <c r="A960" s="2" t="s">
        <v>79</v>
      </c>
      <c r="B960" s="2" t="s">
        <v>119</v>
      </c>
      <c r="C960" s="2" t="s">
        <v>1717</v>
      </c>
      <c r="D960" s="2" t="s">
        <v>291</v>
      </c>
      <c r="E960" s="2" t="s">
        <v>80</v>
      </c>
    </row>
    <row r="961" spans="1:5" x14ac:dyDescent="0.35">
      <c r="A961" s="2" t="s">
        <v>79</v>
      </c>
      <c r="B961" s="2" t="s">
        <v>119</v>
      </c>
      <c r="C961" s="2" t="s">
        <v>1718</v>
      </c>
      <c r="D961" s="2" t="s">
        <v>304</v>
      </c>
      <c r="E961" s="2" t="s">
        <v>80</v>
      </c>
    </row>
    <row r="962" spans="1:5" x14ac:dyDescent="0.35">
      <c r="A962" s="2" t="s">
        <v>79</v>
      </c>
      <c r="B962" s="2" t="s">
        <v>119</v>
      </c>
      <c r="C962" s="2" t="s">
        <v>1719</v>
      </c>
      <c r="D962" s="2" t="s">
        <v>307</v>
      </c>
      <c r="E962" s="2" t="s">
        <v>80</v>
      </c>
    </row>
    <row r="963" spans="1:5" x14ac:dyDescent="0.35">
      <c r="A963" s="2" t="s">
        <v>79</v>
      </c>
      <c r="B963" s="2" t="s">
        <v>119</v>
      </c>
      <c r="C963" s="2" t="s">
        <v>1720</v>
      </c>
      <c r="D963" s="2" t="s">
        <v>420</v>
      </c>
      <c r="E963" s="2" t="s">
        <v>80</v>
      </c>
    </row>
    <row r="964" spans="1:5" x14ac:dyDescent="0.35">
      <c r="A964" s="2" t="s">
        <v>79</v>
      </c>
      <c r="B964" s="2" t="s">
        <v>119</v>
      </c>
      <c r="C964" s="2" t="s">
        <v>1721</v>
      </c>
      <c r="D964" s="2" t="s">
        <v>391</v>
      </c>
      <c r="E964" s="2" t="s">
        <v>80</v>
      </c>
    </row>
    <row r="965" spans="1:5" x14ac:dyDescent="0.35">
      <c r="A965" s="2" t="s">
        <v>79</v>
      </c>
      <c r="B965" s="2" t="s">
        <v>119</v>
      </c>
      <c r="C965" s="2" t="s">
        <v>1722</v>
      </c>
      <c r="D965" s="2" t="s">
        <v>315</v>
      </c>
      <c r="E965" s="2" t="s">
        <v>80</v>
      </c>
    </row>
    <row r="966" spans="1:5" x14ac:dyDescent="0.35">
      <c r="A966" s="2" t="s">
        <v>79</v>
      </c>
      <c r="B966" s="2" t="s">
        <v>119</v>
      </c>
      <c r="C966" s="2" t="s">
        <v>1723</v>
      </c>
      <c r="D966" s="2" t="s">
        <v>313</v>
      </c>
      <c r="E966" s="2" t="s">
        <v>80</v>
      </c>
    </row>
    <row r="967" spans="1:5" x14ac:dyDescent="0.35">
      <c r="A967" s="2" t="s">
        <v>79</v>
      </c>
      <c r="B967" s="2" t="s">
        <v>119</v>
      </c>
      <c r="C967" s="2" t="s">
        <v>1724</v>
      </c>
      <c r="D967" s="2" t="s">
        <v>318</v>
      </c>
      <c r="E967" s="2" t="s">
        <v>80</v>
      </c>
    </row>
    <row r="968" spans="1:5" x14ac:dyDescent="0.35">
      <c r="A968" s="2" t="s">
        <v>79</v>
      </c>
      <c r="B968" s="2" t="s">
        <v>119</v>
      </c>
      <c r="C968" s="2" t="s">
        <v>1725</v>
      </c>
      <c r="D968" s="2" t="s">
        <v>322</v>
      </c>
      <c r="E968" s="2" t="s">
        <v>80</v>
      </c>
    </row>
    <row r="969" spans="1:5" x14ac:dyDescent="0.35">
      <c r="A969" s="2" t="s">
        <v>79</v>
      </c>
      <c r="B969" s="2" t="s">
        <v>119</v>
      </c>
      <c r="C969" s="2" t="s">
        <v>1726</v>
      </c>
      <c r="D969" s="2" t="s">
        <v>1727</v>
      </c>
      <c r="E969" s="2" t="s">
        <v>80</v>
      </c>
    </row>
    <row r="970" spans="1:5" x14ac:dyDescent="0.35">
      <c r="A970" s="2" t="s">
        <v>79</v>
      </c>
      <c r="B970" s="2" t="s">
        <v>119</v>
      </c>
      <c r="C970" s="2" t="s">
        <v>1728</v>
      </c>
      <c r="D970" s="2" t="s">
        <v>934</v>
      </c>
      <c r="E970" s="2" t="s">
        <v>80</v>
      </c>
    </row>
    <row r="971" spans="1:5" x14ac:dyDescent="0.35">
      <c r="A971" s="2" t="s">
        <v>79</v>
      </c>
      <c r="B971" s="2" t="s">
        <v>119</v>
      </c>
      <c r="C971" s="2" t="s">
        <v>1729</v>
      </c>
      <c r="D971" s="2" t="s">
        <v>1730</v>
      </c>
      <c r="E971" s="2" t="s">
        <v>80</v>
      </c>
    </row>
    <row r="972" spans="1:5" x14ac:dyDescent="0.35">
      <c r="A972" s="2" t="s">
        <v>79</v>
      </c>
      <c r="B972" s="2" t="s">
        <v>119</v>
      </c>
      <c r="C972" s="2" t="s">
        <v>1731</v>
      </c>
      <c r="D972" s="2" t="s">
        <v>1732</v>
      </c>
      <c r="E972" s="2" t="s">
        <v>80</v>
      </c>
    </row>
    <row r="973" spans="1:5" x14ac:dyDescent="0.35">
      <c r="A973" s="2" t="s">
        <v>79</v>
      </c>
      <c r="B973" s="2" t="s">
        <v>119</v>
      </c>
      <c r="C973" s="2" t="s">
        <v>1733</v>
      </c>
      <c r="D973" s="2" t="s">
        <v>1155</v>
      </c>
      <c r="E973" s="2" t="s">
        <v>80</v>
      </c>
    </row>
    <row r="974" spans="1:5" x14ac:dyDescent="0.35">
      <c r="A974" s="2" t="s">
        <v>79</v>
      </c>
      <c r="B974" s="2" t="s">
        <v>119</v>
      </c>
      <c r="C974" s="2" t="s">
        <v>1734</v>
      </c>
      <c r="D974" s="2" t="s">
        <v>1735</v>
      </c>
      <c r="E974" s="2" t="s">
        <v>80</v>
      </c>
    </row>
    <row r="975" spans="1:5" x14ac:dyDescent="0.35">
      <c r="A975" s="2" t="s">
        <v>79</v>
      </c>
      <c r="B975" s="2" t="s">
        <v>119</v>
      </c>
      <c r="C975" s="2" t="s">
        <v>1736</v>
      </c>
      <c r="D975" s="2" t="s">
        <v>533</v>
      </c>
      <c r="E975" s="2" t="s">
        <v>80</v>
      </c>
    </row>
    <row r="976" spans="1:5" x14ac:dyDescent="0.35">
      <c r="A976" s="2" t="s">
        <v>79</v>
      </c>
      <c r="B976" s="2" t="s">
        <v>119</v>
      </c>
      <c r="C976" s="2" t="s">
        <v>1737</v>
      </c>
      <c r="D976" s="2" t="s">
        <v>745</v>
      </c>
      <c r="E976" s="2" t="s">
        <v>80</v>
      </c>
    </row>
    <row r="977" spans="1:5" x14ac:dyDescent="0.35">
      <c r="A977" s="2" t="s">
        <v>79</v>
      </c>
      <c r="B977" s="2" t="s">
        <v>119</v>
      </c>
      <c r="C977" s="2" t="s">
        <v>1738</v>
      </c>
      <c r="D977" s="2" t="s">
        <v>1739</v>
      </c>
      <c r="E977" s="2" t="s">
        <v>80</v>
      </c>
    </row>
    <row r="978" spans="1:5" x14ac:dyDescent="0.35">
      <c r="A978" s="2" t="s">
        <v>79</v>
      </c>
      <c r="B978" s="2" t="s">
        <v>119</v>
      </c>
      <c r="C978" s="2" t="s">
        <v>1740</v>
      </c>
      <c r="D978" s="2" t="s">
        <v>367</v>
      </c>
      <c r="E978" s="2" t="s">
        <v>80</v>
      </c>
    </row>
    <row r="979" spans="1:5" x14ac:dyDescent="0.35">
      <c r="A979" s="2" t="s">
        <v>79</v>
      </c>
      <c r="B979" s="2" t="s">
        <v>119</v>
      </c>
      <c r="C979" s="2" t="s">
        <v>1741</v>
      </c>
      <c r="D979" s="2" t="s">
        <v>1742</v>
      </c>
      <c r="E979" s="2" t="s">
        <v>80</v>
      </c>
    </row>
    <row r="980" spans="1:5" x14ac:dyDescent="0.35">
      <c r="A980" s="2" t="s">
        <v>79</v>
      </c>
      <c r="B980" s="2" t="s">
        <v>119</v>
      </c>
      <c r="C980" s="2" t="s">
        <v>1743</v>
      </c>
      <c r="D980" s="2" t="s">
        <v>1744</v>
      </c>
      <c r="E980" s="2" t="s">
        <v>80</v>
      </c>
    </row>
    <row r="981" spans="1:5" x14ac:dyDescent="0.35">
      <c r="A981" s="2" t="s">
        <v>79</v>
      </c>
      <c r="B981" s="2" t="s">
        <v>119</v>
      </c>
      <c r="C981" s="2" t="s">
        <v>1745</v>
      </c>
      <c r="D981" s="2" t="s">
        <v>1746</v>
      </c>
      <c r="E981" s="2" t="s">
        <v>80</v>
      </c>
    </row>
    <row r="982" spans="1:5" x14ac:dyDescent="0.35">
      <c r="A982" s="2" t="s">
        <v>79</v>
      </c>
      <c r="B982" s="2" t="s">
        <v>119</v>
      </c>
      <c r="C982" s="2" t="s">
        <v>1747</v>
      </c>
      <c r="D982" s="2" t="s">
        <v>359</v>
      </c>
      <c r="E982" s="2" t="s">
        <v>80</v>
      </c>
    </row>
    <row r="983" spans="1:5" x14ac:dyDescent="0.35">
      <c r="A983" s="2" t="s">
        <v>79</v>
      </c>
      <c r="B983" s="2" t="s">
        <v>119</v>
      </c>
      <c r="C983" s="2" t="s">
        <v>1748</v>
      </c>
      <c r="D983" s="2" t="s">
        <v>749</v>
      </c>
      <c r="E983" s="2" t="s">
        <v>80</v>
      </c>
    </row>
    <row r="984" spans="1:5" x14ac:dyDescent="0.35">
      <c r="A984" s="2" t="s">
        <v>79</v>
      </c>
      <c r="B984" s="2" t="s">
        <v>119</v>
      </c>
      <c r="C984" s="2" t="s">
        <v>1749</v>
      </c>
      <c r="D984" s="2" t="s">
        <v>312</v>
      </c>
      <c r="E984" s="2" t="s">
        <v>80</v>
      </c>
    </row>
    <row r="985" spans="1:5" x14ac:dyDescent="0.35">
      <c r="A985" s="2" t="s">
        <v>79</v>
      </c>
      <c r="B985" s="2" t="s">
        <v>119</v>
      </c>
      <c r="C985" s="2" t="s">
        <v>1750</v>
      </c>
      <c r="D985" s="2" t="s">
        <v>284</v>
      </c>
      <c r="E985" s="2" t="s">
        <v>80</v>
      </c>
    </row>
    <row r="986" spans="1:5" x14ac:dyDescent="0.35">
      <c r="A986" s="2" t="s">
        <v>79</v>
      </c>
      <c r="B986" s="2" t="s">
        <v>119</v>
      </c>
      <c r="C986" s="2" t="s">
        <v>1751</v>
      </c>
      <c r="D986" s="2" t="s">
        <v>253</v>
      </c>
      <c r="E986" s="2" t="s">
        <v>80</v>
      </c>
    </row>
    <row r="987" spans="1:5" x14ac:dyDescent="0.35">
      <c r="A987" s="2" t="s">
        <v>79</v>
      </c>
      <c r="B987" s="2" t="s">
        <v>119</v>
      </c>
      <c r="C987" s="2" t="s">
        <v>1752</v>
      </c>
      <c r="D987" s="2" t="s">
        <v>278</v>
      </c>
      <c r="E987" s="2" t="s">
        <v>80</v>
      </c>
    </row>
    <row r="988" spans="1:5" x14ac:dyDescent="0.35">
      <c r="A988" s="2" t="s">
        <v>79</v>
      </c>
      <c r="B988" s="2" t="s">
        <v>119</v>
      </c>
      <c r="C988" s="2" t="s">
        <v>1753</v>
      </c>
      <c r="D988" s="2" t="s">
        <v>302</v>
      </c>
      <c r="E988" s="2" t="s">
        <v>80</v>
      </c>
    </row>
    <row r="989" spans="1:5" x14ac:dyDescent="0.35">
      <c r="A989" s="2" t="s">
        <v>79</v>
      </c>
      <c r="B989" s="2" t="s">
        <v>119</v>
      </c>
      <c r="C989" s="2" t="s">
        <v>1754</v>
      </c>
      <c r="D989" s="2" t="s">
        <v>318</v>
      </c>
      <c r="E989" s="2" t="s">
        <v>80</v>
      </c>
    </row>
    <row r="990" spans="1:5" x14ac:dyDescent="0.35">
      <c r="A990" s="2" t="s">
        <v>79</v>
      </c>
      <c r="B990" s="2" t="s">
        <v>119</v>
      </c>
      <c r="C990" s="2" t="s">
        <v>1755</v>
      </c>
      <c r="D990" s="2" t="s">
        <v>1756</v>
      </c>
      <c r="E990" s="2" t="s">
        <v>80</v>
      </c>
    </row>
    <row r="991" spans="1:5" x14ac:dyDescent="0.35">
      <c r="A991" s="2" t="s">
        <v>79</v>
      </c>
      <c r="B991" s="2" t="s">
        <v>119</v>
      </c>
      <c r="C991" s="2" t="s">
        <v>1757</v>
      </c>
      <c r="D991" s="2" t="s">
        <v>1758</v>
      </c>
      <c r="E991" s="2" t="s">
        <v>80</v>
      </c>
    </row>
    <row r="992" spans="1:5" x14ac:dyDescent="0.35">
      <c r="A992" s="2" t="s">
        <v>79</v>
      </c>
      <c r="B992" s="2" t="s">
        <v>119</v>
      </c>
      <c r="C992" s="2" t="s">
        <v>1759</v>
      </c>
      <c r="D992" s="2" t="s">
        <v>946</v>
      </c>
      <c r="E992" s="2" t="s">
        <v>80</v>
      </c>
    </row>
    <row r="993" spans="1:5" x14ac:dyDescent="0.35">
      <c r="A993" s="2" t="s">
        <v>79</v>
      </c>
      <c r="B993" s="2" t="s">
        <v>119</v>
      </c>
      <c r="C993" s="2" t="s">
        <v>1760</v>
      </c>
      <c r="D993" s="2" t="s">
        <v>717</v>
      </c>
      <c r="E993" s="2" t="s">
        <v>80</v>
      </c>
    </row>
    <row r="994" spans="1:5" x14ac:dyDescent="0.35">
      <c r="A994" s="2" t="s">
        <v>79</v>
      </c>
      <c r="B994" s="2" t="s">
        <v>119</v>
      </c>
      <c r="C994" s="2" t="s">
        <v>1761</v>
      </c>
      <c r="D994" s="2" t="s">
        <v>346</v>
      </c>
      <c r="E994" s="2" t="s">
        <v>80</v>
      </c>
    </row>
    <row r="995" spans="1:5" x14ac:dyDescent="0.35">
      <c r="A995" s="2" t="s">
        <v>79</v>
      </c>
      <c r="B995" s="2" t="s">
        <v>119</v>
      </c>
      <c r="C995" s="2" t="s">
        <v>1762</v>
      </c>
      <c r="D995" s="2" t="s">
        <v>1763</v>
      </c>
      <c r="E995" s="2" t="s">
        <v>80</v>
      </c>
    </row>
    <row r="996" spans="1:5" x14ac:dyDescent="0.35">
      <c r="A996" s="2" t="s">
        <v>79</v>
      </c>
      <c r="B996" s="2" t="s">
        <v>119</v>
      </c>
      <c r="C996" s="2" t="s">
        <v>1764</v>
      </c>
      <c r="D996" s="2" t="s">
        <v>1286</v>
      </c>
      <c r="E996" s="2" t="s">
        <v>80</v>
      </c>
    </row>
    <row r="997" spans="1:5" x14ac:dyDescent="0.35">
      <c r="A997" s="2" t="s">
        <v>79</v>
      </c>
      <c r="B997" s="2" t="s">
        <v>119</v>
      </c>
      <c r="C997" s="2" t="s">
        <v>1765</v>
      </c>
      <c r="D997" s="2" t="s">
        <v>340</v>
      </c>
      <c r="E997" s="2" t="s">
        <v>80</v>
      </c>
    </row>
    <row r="998" spans="1:5" x14ac:dyDescent="0.35">
      <c r="A998" s="2" t="s">
        <v>79</v>
      </c>
      <c r="B998" s="2" t="s">
        <v>119</v>
      </c>
      <c r="C998" s="2" t="s">
        <v>1766</v>
      </c>
      <c r="D998" s="2" t="s">
        <v>1767</v>
      </c>
      <c r="E998" s="2" t="s">
        <v>80</v>
      </c>
    </row>
    <row r="999" spans="1:5" x14ac:dyDescent="0.35">
      <c r="A999" s="2" t="s">
        <v>79</v>
      </c>
      <c r="B999" s="2" t="s">
        <v>119</v>
      </c>
      <c r="C999" s="2" t="s">
        <v>1768</v>
      </c>
      <c r="D999" s="2" t="s">
        <v>324</v>
      </c>
      <c r="E999" s="2" t="s">
        <v>80</v>
      </c>
    </row>
    <row r="1000" spans="1:5" x14ac:dyDescent="0.35">
      <c r="A1000" s="2" t="s">
        <v>79</v>
      </c>
      <c r="B1000" s="2" t="s">
        <v>119</v>
      </c>
      <c r="C1000" s="2" t="s">
        <v>1769</v>
      </c>
      <c r="D1000" s="2" t="s">
        <v>1770</v>
      </c>
      <c r="E1000" s="2" t="s">
        <v>80</v>
      </c>
    </row>
    <row r="1001" spans="1:5" x14ac:dyDescent="0.35">
      <c r="A1001" s="2" t="s">
        <v>79</v>
      </c>
      <c r="B1001" s="2" t="s">
        <v>119</v>
      </c>
      <c r="C1001" s="2" t="s">
        <v>1771</v>
      </c>
      <c r="D1001" s="2" t="s">
        <v>773</v>
      </c>
      <c r="E1001" s="2" t="s">
        <v>80</v>
      </c>
    </row>
    <row r="1002" spans="1:5" x14ac:dyDescent="0.35">
      <c r="A1002" s="2" t="s">
        <v>79</v>
      </c>
      <c r="B1002" s="2" t="s">
        <v>119</v>
      </c>
      <c r="C1002" s="2" t="s">
        <v>1772</v>
      </c>
      <c r="D1002" s="2" t="s">
        <v>867</v>
      </c>
      <c r="E1002" s="2" t="s">
        <v>80</v>
      </c>
    </row>
    <row r="1003" spans="1:5" x14ac:dyDescent="0.35">
      <c r="A1003" s="2" t="s">
        <v>79</v>
      </c>
      <c r="B1003" s="2" t="s">
        <v>119</v>
      </c>
      <c r="C1003" s="2" t="s">
        <v>1773</v>
      </c>
      <c r="D1003" s="2" t="s">
        <v>1774</v>
      </c>
      <c r="E1003" s="2" t="s">
        <v>80</v>
      </c>
    </row>
    <row r="1004" spans="1:5" x14ac:dyDescent="0.35">
      <c r="A1004" s="2" t="s">
        <v>79</v>
      </c>
      <c r="B1004" s="2" t="s">
        <v>119</v>
      </c>
      <c r="C1004" s="2" t="s">
        <v>1775</v>
      </c>
      <c r="D1004" s="2" t="s">
        <v>1560</v>
      </c>
      <c r="E1004" s="2" t="s">
        <v>80</v>
      </c>
    </row>
    <row r="1005" spans="1:5" x14ac:dyDescent="0.35">
      <c r="A1005" s="2" t="s">
        <v>79</v>
      </c>
      <c r="B1005" s="2" t="s">
        <v>119</v>
      </c>
      <c r="C1005" s="2" t="s">
        <v>1776</v>
      </c>
      <c r="D1005" s="2" t="s">
        <v>1370</v>
      </c>
      <c r="E1005" s="2" t="s">
        <v>80</v>
      </c>
    </row>
    <row r="1006" spans="1:5" x14ac:dyDescent="0.35">
      <c r="A1006" s="2" t="s">
        <v>79</v>
      </c>
      <c r="B1006" s="2" t="s">
        <v>119</v>
      </c>
      <c r="C1006" s="2" t="s">
        <v>1777</v>
      </c>
      <c r="D1006" s="2" t="s">
        <v>299</v>
      </c>
      <c r="E1006" s="2" t="s">
        <v>80</v>
      </c>
    </row>
    <row r="1007" spans="1:5" x14ac:dyDescent="0.35">
      <c r="A1007" s="2" t="s">
        <v>79</v>
      </c>
      <c r="B1007" s="2" t="s">
        <v>119</v>
      </c>
      <c r="C1007" s="2" t="s">
        <v>1778</v>
      </c>
      <c r="D1007" s="2" t="s">
        <v>254</v>
      </c>
      <c r="E1007" s="2" t="s">
        <v>80</v>
      </c>
    </row>
    <row r="1008" spans="1:5" x14ac:dyDescent="0.35">
      <c r="A1008" s="2" t="s">
        <v>79</v>
      </c>
      <c r="B1008" s="2" t="s">
        <v>119</v>
      </c>
      <c r="C1008" s="2" t="s">
        <v>1779</v>
      </c>
      <c r="D1008" s="2" t="s">
        <v>130</v>
      </c>
      <c r="E1008" s="2" t="s">
        <v>80</v>
      </c>
    </row>
    <row r="1009" spans="1:5" x14ac:dyDescent="0.35">
      <c r="A1009" s="2" t="s">
        <v>79</v>
      </c>
      <c r="B1009" s="2" t="s">
        <v>119</v>
      </c>
      <c r="C1009" s="2" t="s">
        <v>1780</v>
      </c>
      <c r="D1009" s="2" t="s">
        <v>129</v>
      </c>
      <c r="E1009" s="2" t="s">
        <v>80</v>
      </c>
    </row>
    <row r="1010" spans="1:5" x14ac:dyDescent="0.35">
      <c r="A1010" s="2" t="s">
        <v>79</v>
      </c>
      <c r="B1010" s="2" t="s">
        <v>119</v>
      </c>
      <c r="C1010" s="2" t="s">
        <v>1781</v>
      </c>
      <c r="D1010" s="2" t="s">
        <v>249</v>
      </c>
      <c r="E1010" s="2" t="s">
        <v>80</v>
      </c>
    </row>
    <row r="1011" spans="1:5" x14ac:dyDescent="0.35">
      <c r="A1011" s="2" t="s">
        <v>79</v>
      </c>
      <c r="B1011" s="2" t="s">
        <v>119</v>
      </c>
      <c r="C1011" s="2" t="s">
        <v>1782</v>
      </c>
      <c r="D1011" s="2" t="s">
        <v>392</v>
      </c>
      <c r="E1011" s="2" t="s">
        <v>80</v>
      </c>
    </row>
    <row r="1012" spans="1:5" x14ac:dyDescent="0.35">
      <c r="A1012" s="2" t="s">
        <v>79</v>
      </c>
      <c r="B1012" s="2" t="s">
        <v>119</v>
      </c>
      <c r="C1012" s="2" t="s">
        <v>1783</v>
      </c>
      <c r="D1012" s="2" t="s">
        <v>280</v>
      </c>
      <c r="E1012" s="2" t="s">
        <v>80</v>
      </c>
    </row>
    <row r="1013" spans="1:5" x14ac:dyDescent="0.35">
      <c r="A1013" s="2" t="s">
        <v>79</v>
      </c>
      <c r="B1013" s="2" t="s">
        <v>119</v>
      </c>
      <c r="C1013" s="2" t="s">
        <v>1784</v>
      </c>
      <c r="D1013" s="2" t="s">
        <v>294</v>
      </c>
      <c r="E1013" s="2" t="s">
        <v>80</v>
      </c>
    </row>
    <row r="1014" spans="1:5" x14ac:dyDescent="0.35">
      <c r="A1014" s="2" t="s">
        <v>79</v>
      </c>
      <c r="B1014" s="2" t="s">
        <v>119</v>
      </c>
      <c r="C1014" s="2" t="s">
        <v>1785</v>
      </c>
      <c r="D1014" s="2" t="s">
        <v>297</v>
      </c>
      <c r="E1014" s="2" t="s">
        <v>80</v>
      </c>
    </row>
    <row r="1015" spans="1:5" x14ac:dyDescent="0.35">
      <c r="A1015" s="2" t="s">
        <v>79</v>
      </c>
      <c r="B1015" s="2" t="s">
        <v>119</v>
      </c>
      <c r="C1015" s="2" t="s">
        <v>1786</v>
      </c>
      <c r="D1015" s="2" t="s">
        <v>304</v>
      </c>
      <c r="E1015" s="2" t="s">
        <v>80</v>
      </c>
    </row>
    <row r="1016" spans="1:5" x14ac:dyDescent="0.35">
      <c r="A1016" s="2" t="s">
        <v>79</v>
      </c>
      <c r="B1016" s="2" t="s">
        <v>119</v>
      </c>
      <c r="C1016" s="2" t="s">
        <v>1787</v>
      </c>
      <c r="D1016" s="2" t="s">
        <v>314</v>
      </c>
      <c r="E1016" s="2" t="s">
        <v>80</v>
      </c>
    </row>
    <row r="1017" spans="1:5" x14ac:dyDescent="0.35">
      <c r="A1017" s="2" t="s">
        <v>79</v>
      </c>
      <c r="B1017" s="2" t="s">
        <v>119</v>
      </c>
      <c r="C1017" s="2" t="s">
        <v>1788</v>
      </c>
      <c r="D1017" s="2" t="s">
        <v>1789</v>
      </c>
      <c r="E1017" s="2" t="s">
        <v>80</v>
      </c>
    </row>
    <row r="1018" spans="1:5" x14ac:dyDescent="0.35">
      <c r="A1018" s="2" t="s">
        <v>79</v>
      </c>
      <c r="B1018" s="2" t="s">
        <v>119</v>
      </c>
      <c r="C1018" s="2" t="s">
        <v>1790</v>
      </c>
      <c r="D1018" s="2" t="s">
        <v>965</v>
      </c>
      <c r="E1018" s="2" t="s">
        <v>80</v>
      </c>
    </row>
    <row r="1019" spans="1:5" x14ac:dyDescent="0.35">
      <c r="A1019" s="2" t="s">
        <v>79</v>
      </c>
      <c r="B1019" s="2" t="s">
        <v>119</v>
      </c>
      <c r="C1019" s="2" t="s">
        <v>1791</v>
      </c>
      <c r="D1019" s="2" t="s">
        <v>937</v>
      </c>
      <c r="E1019" s="2" t="s">
        <v>80</v>
      </c>
    </row>
    <row r="1020" spans="1:5" x14ac:dyDescent="0.35">
      <c r="A1020" s="2" t="s">
        <v>79</v>
      </c>
      <c r="B1020" s="2" t="s">
        <v>119</v>
      </c>
      <c r="C1020" s="2" t="s">
        <v>1792</v>
      </c>
      <c r="D1020" s="2" t="s">
        <v>1793</v>
      </c>
      <c r="E1020" s="2" t="s">
        <v>80</v>
      </c>
    </row>
    <row r="1021" spans="1:5" x14ac:dyDescent="0.35">
      <c r="A1021" s="2" t="s">
        <v>79</v>
      </c>
      <c r="B1021" s="2" t="s">
        <v>119</v>
      </c>
      <c r="C1021" s="2" t="s">
        <v>1794</v>
      </c>
      <c r="D1021" s="2" t="s">
        <v>799</v>
      </c>
      <c r="E1021" s="2" t="s">
        <v>80</v>
      </c>
    </row>
    <row r="1022" spans="1:5" x14ac:dyDescent="0.35">
      <c r="A1022" s="2" t="s">
        <v>79</v>
      </c>
      <c r="B1022" s="2" t="s">
        <v>119</v>
      </c>
      <c r="C1022" s="2" t="s">
        <v>1795</v>
      </c>
      <c r="D1022" s="2" t="s">
        <v>1796</v>
      </c>
      <c r="E1022" s="2" t="s">
        <v>80</v>
      </c>
    </row>
    <row r="1023" spans="1:5" x14ac:dyDescent="0.35">
      <c r="A1023" s="2" t="s">
        <v>79</v>
      </c>
      <c r="B1023" s="2" t="s">
        <v>119</v>
      </c>
      <c r="C1023" s="2" t="s">
        <v>1797</v>
      </c>
      <c r="D1023" s="2" t="s">
        <v>1282</v>
      </c>
      <c r="E1023" s="2" t="s">
        <v>80</v>
      </c>
    </row>
    <row r="1024" spans="1:5" x14ac:dyDescent="0.35">
      <c r="A1024" s="2" t="s">
        <v>79</v>
      </c>
      <c r="B1024" s="2" t="s">
        <v>119</v>
      </c>
      <c r="C1024" s="2" t="s">
        <v>1798</v>
      </c>
      <c r="D1024" s="2" t="s">
        <v>1799</v>
      </c>
      <c r="E1024" s="2" t="s">
        <v>80</v>
      </c>
    </row>
    <row r="1025" spans="1:5" x14ac:dyDescent="0.35">
      <c r="A1025" s="2" t="s">
        <v>79</v>
      </c>
      <c r="B1025" s="2" t="s">
        <v>119</v>
      </c>
      <c r="C1025" s="2" t="s">
        <v>1800</v>
      </c>
      <c r="D1025" s="2" t="s">
        <v>513</v>
      </c>
      <c r="E1025" s="2" t="s">
        <v>80</v>
      </c>
    </row>
    <row r="1026" spans="1:5" x14ac:dyDescent="0.35">
      <c r="A1026" s="2" t="s">
        <v>79</v>
      </c>
      <c r="B1026" s="2" t="s">
        <v>119</v>
      </c>
      <c r="C1026" s="2" t="s">
        <v>1801</v>
      </c>
      <c r="D1026" s="2" t="s">
        <v>939</v>
      </c>
      <c r="E1026" s="2" t="s">
        <v>80</v>
      </c>
    </row>
    <row r="1027" spans="1:5" x14ac:dyDescent="0.35">
      <c r="A1027" s="2" t="s">
        <v>79</v>
      </c>
      <c r="B1027" s="2" t="s">
        <v>119</v>
      </c>
      <c r="C1027" s="2" t="s">
        <v>1802</v>
      </c>
      <c r="D1027" s="2" t="s">
        <v>1237</v>
      </c>
      <c r="E1027" s="2" t="s">
        <v>80</v>
      </c>
    </row>
    <row r="1028" spans="1:5" x14ac:dyDescent="0.35">
      <c r="A1028" s="2" t="s">
        <v>79</v>
      </c>
      <c r="B1028" s="2" t="s">
        <v>119</v>
      </c>
      <c r="C1028" s="2" t="s">
        <v>1803</v>
      </c>
      <c r="D1028" s="2" t="s">
        <v>1144</v>
      </c>
      <c r="E1028" s="2" t="s">
        <v>80</v>
      </c>
    </row>
    <row r="1029" spans="1:5" x14ac:dyDescent="0.35">
      <c r="A1029" s="2" t="s">
        <v>79</v>
      </c>
      <c r="B1029" s="2" t="s">
        <v>119</v>
      </c>
      <c r="C1029" s="2" t="s">
        <v>1804</v>
      </c>
      <c r="D1029" s="2" t="s">
        <v>1805</v>
      </c>
      <c r="E1029" s="2" t="s">
        <v>80</v>
      </c>
    </row>
    <row r="1030" spans="1:5" x14ac:dyDescent="0.35">
      <c r="A1030" s="2" t="s">
        <v>79</v>
      </c>
      <c r="B1030" s="2" t="s">
        <v>119</v>
      </c>
      <c r="C1030" s="2" t="s">
        <v>1806</v>
      </c>
      <c r="D1030" s="2" t="s">
        <v>1807</v>
      </c>
      <c r="E1030" s="2" t="s">
        <v>80</v>
      </c>
    </row>
    <row r="1031" spans="1:5" x14ac:dyDescent="0.35">
      <c r="A1031" s="2" t="s">
        <v>79</v>
      </c>
      <c r="B1031" s="2" t="s">
        <v>119</v>
      </c>
      <c r="C1031" s="2" t="s">
        <v>1808</v>
      </c>
      <c r="D1031" s="2" t="s">
        <v>1256</v>
      </c>
      <c r="E1031" s="2" t="s">
        <v>80</v>
      </c>
    </row>
    <row r="1032" spans="1:5" x14ac:dyDescent="0.35">
      <c r="A1032" s="2" t="s">
        <v>79</v>
      </c>
      <c r="B1032" s="2" t="s">
        <v>119</v>
      </c>
      <c r="C1032" s="2" t="s">
        <v>1809</v>
      </c>
      <c r="D1032" s="2" t="s">
        <v>1179</v>
      </c>
      <c r="E1032" s="2" t="s">
        <v>80</v>
      </c>
    </row>
    <row r="1033" spans="1:5" x14ac:dyDescent="0.35">
      <c r="A1033" s="2" t="s">
        <v>79</v>
      </c>
      <c r="B1033" s="2" t="s">
        <v>119</v>
      </c>
      <c r="C1033" s="2" t="s">
        <v>1810</v>
      </c>
      <c r="D1033" s="2" t="s">
        <v>1179</v>
      </c>
      <c r="E1033" s="2" t="s">
        <v>80</v>
      </c>
    </row>
    <row r="1034" spans="1:5" x14ac:dyDescent="0.35">
      <c r="A1034" s="2" t="s">
        <v>79</v>
      </c>
      <c r="B1034" s="2" t="s">
        <v>119</v>
      </c>
      <c r="C1034" s="2" t="s">
        <v>1811</v>
      </c>
      <c r="D1034" s="2" t="s">
        <v>1812</v>
      </c>
      <c r="E1034" s="2" t="s">
        <v>80</v>
      </c>
    </row>
    <row r="1035" spans="1:5" x14ac:dyDescent="0.35">
      <c r="A1035" s="2" t="s">
        <v>79</v>
      </c>
      <c r="B1035" s="2" t="s">
        <v>119</v>
      </c>
      <c r="C1035" s="2" t="s">
        <v>1813</v>
      </c>
      <c r="D1035" s="2" t="s">
        <v>1584</v>
      </c>
      <c r="E1035" s="2" t="s">
        <v>80</v>
      </c>
    </row>
    <row r="1036" spans="1:5" x14ac:dyDescent="0.35">
      <c r="A1036" s="2" t="s">
        <v>79</v>
      </c>
      <c r="B1036" s="2" t="s">
        <v>119</v>
      </c>
      <c r="C1036" s="2" t="s">
        <v>1814</v>
      </c>
      <c r="D1036" s="2" t="s">
        <v>512</v>
      </c>
      <c r="E1036" s="2" t="s">
        <v>80</v>
      </c>
    </row>
    <row r="1037" spans="1:5" x14ac:dyDescent="0.35">
      <c r="A1037" s="2" t="s">
        <v>79</v>
      </c>
      <c r="B1037" s="2" t="s">
        <v>119</v>
      </c>
      <c r="C1037" s="2" t="s">
        <v>1815</v>
      </c>
      <c r="D1037" s="2" t="s">
        <v>413</v>
      </c>
      <c r="E1037" s="2" t="s">
        <v>80</v>
      </c>
    </row>
    <row r="1038" spans="1:5" x14ac:dyDescent="0.35">
      <c r="A1038" s="2" t="s">
        <v>79</v>
      </c>
      <c r="B1038" s="2" t="s">
        <v>119</v>
      </c>
      <c r="C1038" s="2" t="s">
        <v>1816</v>
      </c>
      <c r="D1038" s="2" t="s">
        <v>233</v>
      </c>
      <c r="E1038" s="2" t="s">
        <v>80</v>
      </c>
    </row>
    <row r="1039" spans="1:5" x14ac:dyDescent="0.35">
      <c r="A1039" s="2" t="s">
        <v>79</v>
      </c>
      <c r="B1039" s="2" t="s">
        <v>119</v>
      </c>
      <c r="C1039" s="2" t="s">
        <v>1817</v>
      </c>
      <c r="D1039" s="2" t="s">
        <v>415</v>
      </c>
      <c r="E1039" s="2" t="s">
        <v>80</v>
      </c>
    </row>
    <row r="1040" spans="1:5" x14ac:dyDescent="0.35">
      <c r="A1040" s="2" t="s">
        <v>79</v>
      </c>
      <c r="B1040" s="2" t="s">
        <v>119</v>
      </c>
      <c r="C1040" s="2" t="s">
        <v>1818</v>
      </c>
      <c r="D1040" s="2" t="s">
        <v>418</v>
      </c>
      <c r="E1040" s="2" t="s">
        <v>80</v>
      </c>
    </row>
    <row r="1041" spans="1:5" x14ac:dyDescent="0.35">
      <c r="A1041" s="2" t="s">
        <v>79</v>
      </c>
      <c r="B1041" s="2" t="s">
        <v>119</v>
      </c>
      <c r="C1041" s="2" t="s">
        <v>1819</v>
      </c>
      <c r="D1041" s="2" t="s">
        <v>298</v>
      </c>
      <c r="E1041" s="2" t="s">
        <v>80</v>
      </c>
    </row>
    <row r="1042" spans="1:5" x14ac:dyDescent="0.35">
      <c r="A1042" s="2" t="s">
        <v>79</v>
      </c>
      <c r="B1042" s="2" t="s">
        <v>119</v>
      </c>
      <c r="C1042" s="2" t="s">
        <v>1820</v>
      </c>
      <c r="D1042" s="2" t="s">
        <v>307</v>
      </c>
      <c r="E1042" s="2" t="s">
        <v>80</v>
      </c>
    </row>
    <row r="1043" spans="1:5" x14ac:dyDescent="0.35">
      <c r="A1043" s="2" t="s">
        <v>79</v>
      </c>
      <c r="B1043" s="2" t="s">
        <v>119</v>
      </c>
      <c r="C1043" s="2" t="s">
        <v>1821</v>
      </c>
      <c r="D1043" s="2" t="s">
        <v>314</v>
      </c>
      <c r="E1043" s="2" t="s">
        <v>80</v>
      </c>
    </row>
    <row r="1044" spans="1:5" x14ac:dyDescent="0.35">
      <c r="A1044" s="2" t="s">
        <v>79</v>
      </c>
      <c r="B1044" s="2" t="s">
        <v>119</v>
      </c>
      <c r="C1044" s="2" t="s">
        <v>1822</v>
      </c>
      <c r="D1044" s="2" t="s">
        <v>1129</v>
      </c>
      <c r="E1044" s="2" t="s">
        <v>80</v>
      </c>
    </row>
    <row r="1045" spans="1:5" x14ac:dyDescent="0.35">
      <c r="A1045" s="2" t="s">
        <v>79</v>
      </c>
      <c r="B1045" s="2" t="s">
        <v>119</v>
      </c>
      <c r="C1045" s="2" t="s">
        <v>1823</v>
      </c>
      <c r="D1045" s="2" t="s">
        <v>1824</v>
      </c>
      <c r="E1045" s="2" t="s">
        <v>80</v>
      </c>
    </row>
    <row r="1046" spans="1:5" x14ac:dyDescent="0.35">
      <c r="A1046" s="2" t="s">
        <v>79</v>
      </c>
      <c r="B1046" s="2" t="s">
        <v>119</v>
      </c>
      <c r="C1046" s="2" t="s">
        <v>1825</v>
      </c>
      <c r="D1046" s="2" t="s">
        <v>1826</v>
      </c>
      <c r="E1046" s="2" t="s">
        <v>80</v>
      </c>
    </row>
    <row r="1047" spans="1:5" x14ac:dyDescent="0.35">
      <c r="A1047" s="2" t="s">
        <v>79</v>
      </c>
      <c r="B1047" s="2" t="s">
        <v>119</v>
      </c>
      <c r="C1047" s="2" t="s">
        <v>1827</v>
      </c>
      <c r="D1047" s="2" t="s">
        <v>1157</v>
      </c>
      <c r="E1047" s="2" t="s">
        <v>80</v>
      </c>
    </row>
    <row r="1048" spans="1:5" x14ac:dyDescent="0.35">
      <c r="A1048" s="2" t="s">
        <v>79</v>
      </c>
      <c r="B1048" s="2" t="s">
        <v>119</v>
      </c>
      <c r="C1048" s="2" t="s">
        <v>1828</v>
      </c>
      <c r="D1048" s="2" t="s">
        <v>1572</v>
      </c>
      <c r="E1048" s="2" t="s">
        <v>80</v>
      </c>
    </row>
    <row r="1049" spans="1:5" x14ac:dyDescent="0.35">
      <c r="A1049" s="2" t="s">
        <v>79</v>
      </c>
      <c r="B1049" s="2" t="s">
        <v>119</v>
      </c>
      <c r="C1049" s="2" t="s">
        <v>1829</v>
      </c>
      <c r="D1049" s="2" t="s">
        <v>419</v>
      </c>
      <c r="E1049" s="2" t="s">
        <v>80</v>
      </c>
    </row>
    <row r="1050" spans="1:5" x14ac:dyDescent="0.35">
      <c r="A1050" s="2" t="s">
        <v>79</v>
      </c>
      <c r="B1050" s="2" t="s">
        <v>119</v>
      </c>
      <c r="C1050" s="2" t="s">
        <v>1830</v>
      </c>
      <c r="D1050" s="2" t="s">
        <v>263</v>
      </c>
      <c r="E1050" s="2" t="s">
        <v>80</v>
      </c>
    </row>
    <row r="1051" spans="1:5" x14ac:dyDescent="0.35">
      <c r="A1051" s="2" t="s">
        <v>79</v>
      </c>
      <c r="B1051" s="2" t="s">
        <v>119</v>
      </c>
      <c r="C1051" s="2" t="s">
        <v>1831</v>
      </c>
      <c r="D1051" s="2" t="s">
        <v>631</v>
      </c>
      <c r="E1051" s="2" t="s">
        <v>80</v>
      </c>
    </row>
    <row r="1052" spans="1:5" x14ac:dyDescent="0.35">
      <c r="A1052" s="2" t="s">
        <v>79</v>
      </c>
      <c r="B1052" s="2" t="s">
        <v>119</v>
      </c>
      <c r="C1052" s="2" t="s">
        <v>1832</v>
      </c>
      <c r="D1052" s="2" t="s">
        <v>1833</v>
      </c>
      <c r="E1052" s="2" t="s">
        <v>80</v>
      </c>
    </row>
    <row r="1053" spans="1:5" x14ac:dyDescent="0.35">
      <c r="A1053" s="2" t="s">
        <v>79</v>
      </c>
      <c r="B1053" s="2" t="s">
        <v>119</v>
      </c>
      <c r="C1053" s="2" t="s">
        <v>1834</v>
      </c>
      <c r="D1053" s="2" t="s">
        <v>127</v>
      </c>
      <c r="E1053" s="2" t="s">
        <v>80</v>
      </c>
    </row>
    <row r="1054" spans="1:5" x14ac:dyDescent="0.35">
      <c r="A1054" s="2" t="s">
        <v>79</v>
      </c>
      <c r="B1054" s="2" t="s">
        <v>119</v>
      </c>
      <c r="C1054" s="2" t="s">
        <v>1835</v>
      </c>
      <c r="D1054" s="2" t="s">
        <v>878</v>
      </c>
      <c r="E1054" s="2" t="s">
        <v>80</v>
      </c>
    </row>
    <row r="1055" spans="1:5" x14ac:dyDescent="0.35">
      <c r="A1055" s="2" t="s">
        <v>79</v>
      </c>
      <c r="B1055" s="2" t="s">
        <v>119</v>
      </c>
      <c r="C1055" s="2" t="s">
        <v>1836</v>
      </c>
      <c r="D1055" s="2" t="s">
        <v>272</v>
      </c>
      <c r="E1055" s="2" t="s">
        <v>80</v>
      </c>
    </row>
    <row r="1056" spans="1:5" x14ac:dyDescent="0.35">
      <c r="A1056" s="2" t="s">
        <v>79</v>
      </c>
      <c r="B1056" s="2" t="s">
        <v>119</v>
      </c>
      <c r="C1056" s="2" t="s">
        <v>1837</v>
      </c>
      <c r="D1056" s="2" t="s">
        <v>392</v>
      </c>
      <c r="E1056" s="2" t="s">
        <v>80</v>
      </c>
    </row>
    <row r="1057" spans="1:5" x14ac:dyDescent="0.35">
      <c r="A1057" s="2" t="s">
        <v>79</v>
      </c>
      <c r="B1057" s="2" t="s">
        <v>119</v>
      </c>
      <c r="C1057" s="2" t="s">
        <v>1838</v>
      </c>
      <c r="D1057" s="2" t="s">
        <v>270</v>
      </c>
      <c r="E1057" s="2" t="s">
        <v>80</v>
      </c>
    </row>
    <row r="1058" spans="1:5" x14ac:dyDescent="0.35">
      <c r="A1058" s="2" t="s">
        <v>79</v>
      </c>
      <c r="B1058" s="2" t="s">
        <v>119</v>
      </c>
      <c r="C1058" s="2" t="s">
        <v>1839</v>
      </c>
      <c r="D1058" s="2" t="s">
        <v>286</v>
      </c>
      <c r="E1058" s="2" t="s">
        <v>80</v>
      </c>
    </row>
    <row r="1059" spans="1:5" x14ac:dyDescent="0.35">
      <c r="A1059" s="2" t="s">
        <v>79</v>
      </c>
      <c r="B1059" s="2" t="s">
        <v>119</v>
      </c>
      <c r="C1059" s="2" t="s">
        <v>1840</v>
      </c>
      <c r="D1059" s="2" t="s">
        <v>297</v>
      </c>
      <c r="E1059" s="2" t="s">
        <v>80</v>
      </c>
    </row>
    <row r="1060" spans="1:5" x14ac:dyDescent="0.35">
      <c r="A1060" s="2" t="s">
        <v>79</v>
      </c>
      <c r="B1060" s="2" t="s">
        <v>119</v>
      </c>
      <c r="C1060" s="2" t="s">
        <v>1841</v>
      </c>
      <c r="D1060" s="2" t="s">
        <v>391</v>
      </c>
      <c r="E1060" s="2" t="s">
        <v>700</v>
      </c>
    </row>
    <row r="1061" spans="1:5" x14ac:dyDescent="0.35">
      <c r="A1061" s="2" t="s">
        <v>79</v>
      </c>
      <c r="B1061" s="2" t="s">
        <v>119</v>
      </c>
      <c r="C1061" s="2" t="s">
        <v>1842</v>
      </c>
      <c r="D1061" s="2" t="s">
        <v>312</v>
      </c>
      <c r="E1061" s="2" t="s">
        <v>700</v>
      </c>
    </row>
    <row r="1062" spans="1:5" x14ac:dyDescent="0.35">
      <c r="A1062" s="2" t="s">
        <v>79</v>
      </c>
      <c r="B1062" s="2" t="s">
        <v>119</v>
      </c>
      <c r="C1062" s="2" t="s">
        <v>1843</v>
      </c>
      <c r="D1062" s="2" t="s">
        <v>317</v>
      </c>
      <c r="E1062" s="2" t="s">
        <v>80</v>
      </c>
    </row>
    <row r="1063" spans="1:5" x14ac:dyDescent="0.35">
      <c r="A1063" s="2" t="s">
        <v>79</v>
      </c>
      <c r="B1063" s="2" t="s">
        <v>119</v>
      </c>
      <c r="C1063" s="2" t="s">
        <v>1844</v>
      </c>
      <c r="D1063" s="2" t="s">
        <v>318</v>
      </c>
      <c r="E1063" s="2" t="s">
        <v>80</v>
      </c>
    </row>
    <row r="1064" spans="1:5" x14ac:dyDescent="0.35">
      <c r="A1064" s="2" t="s">
        <v>79</v>
      </c>
      <c r="B1064" s="2" t="s">
        <v>119</v>
      </c>
      <c r="C1064" s="2" t="s">
        <v>1845</v>
      </c>
      <c r="D1064" s="2" t="s">
        <v>316</v>
      </c>
      <c r="E1064" s="2" t="s">
        <v>80</v>
      </c>
    </row>
    <row r="1065" spans="1:5" x14ac:dyDescent="0.35">
      <c r="A1065" s="2" t="s">
        <v>79</v>
      </c>
      <c r="B1065" s="2" t="s">
        <v>119</v>
      </c>
      <c r="C1065" s="2" t="s">
        <v>1846</v>
      </c>
      <c r="D1065" s="2" t="s">
        <v>312</v>
      </c>
      <c r="E1065" s="2" t="s">
        <v>80</v>
      </c>
    </row>
    <row r="1066" spans="1:5" x14ac:dyDescent="0.35">
      <c r="A1066" s="2" t="s">
        <v>79</v>
      </c>
      <c r="B1066" s="2" t="s">
        <v>119</v>
      </c>
      <c r="C1066" s="2" t="s">
        <v>1847</v>
      </c>
      <c r="D1066" s="2" t="s">
        <v>311</v>
      </c>
      <c r="E1066" s="2" t="s">
        <v>80</v>
      </c>
    </row>
    <row r="1067" spans="1:5" x14ac:dyDescent="0.35">
      <c r="A1067" s="2" t="s">
        <v>79</v>
      </c>
      <c r="B1067" s="2" t="s">
        <v>119</v>
      </c>
      <c r="C1067" s="2" t="s">
        <v>1848</v>
      </c>
      <c r="D1067" s="2" t="s">
        <v>295</v>
      </c>
      <c r="E1067" s="2" t="s">
        <v>80</v>
      </c>
    </row>
    <row r="1068" spans="1:5" x14ac:dyDescent="0.35">
      <c r="A1068" s="2" t="s">
        <v>79</v>
      </c>
      <c r="B1068" s="2" t="s">
        <v>119</v>
      </c>
      <c r="C1068" s="2" t="s">
        <v>1849</v>
      </c>
      <c r="D1068" s="2" t="s">
        <v>269</v>
      </c>
      <c r="E1068" s="2" t="s">
        <v>80</v>
      </c>
    </row>
    <row r="1069" spans="1:5" x14ac:dyDescent="0.35">
      <c r="A1069" s="2" t="s">
        <v>79</v>
      </c>
      <c r="B1069" s="2" t="s">
        <v>119</v>
      </c>
      <c r="C1069" s="2" t="s">
        <v>1850</v>
      </c>
      <c r="D1069" s="2" t="s">
        <v>251</v>
      </c>
      <c r="E1069" s="2" t="s">
        <v>80</v>
      </c>
    </row>
    <row r="1070" spans="1:5" x14ac:dyDescent="0.35">
      <c r="A1070" s="2" t="s">
        <v>79</v>
      </c>
      <c r="B1070" s="2" t="s">
        <v>119</v>
      </c>
      <c r="C1070" s="2" t="s">
        <v>1851</v>
      </c>
      <c r="D1070" s="2" t="s">
        <v>252</v>
      </c>
      <c r="E1070" s="2" t="s">
        <v>80</v>
      </c>
    </row>
    <row r="1071" spans="1:5" x14ac:dyDescent="0.35">
      <c r="A1071" s="2" t="s">
        <v>79</v>
      </c>
      <c r="B1071" s="2" t="s">
        <v>119</v>
      </c>
      <c r="C1071" s="2" t="s">
        <v>1852</v>
      </c>
      <c r="D1071" s="2" t="s">
        <v>246</v>
      </c>
      <c r="E1071" s="2" t="s">
        <v>80</v>
      </c>
    </row>
    <row r="1072" spans="1:5" x14ac:dyDescent="0.35">
      <c r="A1072" s="2" t="s">
        <v>79</v>
      </c>
      <c r="B1072" s="2" t="s">
        <v>119</v>
      </c>
      <c r="C1072" s="2" t="s">
        <v>1853</v>
      </c>
      <c r="D1072" s="2" t="s">
        <v>1833</v>
      </c>
      <c r="E1072" s="2" t="s">
        <v>80</v>
      </c>
    </row>
    <row r="1073" spans="1:5" x14ac:dyDescent="0.35">
      <c r="A1073" s="2" t="s">
        <v>79</v>
      </c>
      <c r="B1073" s="2" t="s">
        <v>119</v>
      </c>
      <c r="C1073" s="2" t="s">
        <v>1854</v>
      </c>
      <c r="D1073" s="2" t="s">
        <v>1070</v>
      </c>
      <c r="E1073" s="2" t="s">
        <v>80</v>
      </c>
    </row>
    <row r="1074" spans="1:5" x14ac:dyDescent="0.35">
      <c r="A1074" s="2" t="s">
        <v>79</v>
      </c>
      <c r="B1074" s="2" t="s">
        <v>119</v>
      </c>
      <c r="C1074" s="2" t="s">
        <v>1855</v>
      </c>
      <c r="D1074" s="2" t="s">
        <v>476</v>
      </c>
      <c r="E1074" s="2" t="s">
        <v>80</v>
      </c>
    </row>
    <row r="1075" spans="1:5" x14ac:dyDescent="0.35">
      <c r="A1075" s="2" t="s">
        <v>79</v>
      </c>
      <c r="B1075" s="2" t="s">
        <v>119</v>
      </c>
      <c r="C1075" s="2" t="s">
        <v>1856</v>
      </c>
      <c r="D1075" s="2" t="s">
        <v>163</v>
      </c>
      <c r="E1075" s="2" t="s">
        <v>80</v>
      </c>
    </row>
    <row r="1076" spans="1:5" x14ac:dyDescent="0.35">
      <c r="A1076" s="2" t="s">
        <v>79</v>
      </c>
      <c r="B1076" s="2" t="s">
        <v>119</v>
      </c>
      <c r="C1076" s="2" t="s">
        <v>1857</v>
      </c>
      <c r="D1076" s="2" t="s">
        <v>151</v>
      </c>
      <c r="E1076" s="2" t="s">
        <v>80</v>
      </c>
    </row>
    <row r="1077" spans="1:5" x14ac:dyDescent="0.35">
      <c r="A1077" s="2" t="s">
        <v>79</v>
      </c>
      <c r="B1077" s="2" t="s">
        <v>119</v>
      </c>
      <c r="C1077" s="2" t="s">
        <v>1858</v>
      </c>
      <c r="D1077" s="2" t="s">
        <v>157</v>
      </c>
      <c r="E1077" s="2" t="s">
        <v>80</v>
      </c>
    </row>
    <row r="1078" spans="1:5" x14ac:dyDescent="0.35">
      <c r="A1078" s="2" t="s">
        <v>79</v>
      </c>
      <c r="B1078" s="2" t="s">
        <v>119</v>
      </c>
      <c r="C1078" s="2" t="s">
        <v>1859</v>
      </c>
      <c r="D1078" s="2" t="s">
        <v>1078</v>
      </c>
      <c r="E1078" s="2" t="s">
        <v>700</v>
      </c>
    </row>
    <row r="1079" spans="1:5" x14ac:dyDescent="0.35">
      <c r="A1079" s="2" t="s">
        <v>79</v>
      </c>
      <c r="B1079" s="2" t="s">
        <v>119</v>
      </c>
      <c r="C1079" s="2" t="s">
        <v>1860</v>
      </c>
      <c r="D1079" s="2" t="s">
        <v>221</v>
      </c>
      <c r="E1079" s="2" t="s">
        <v>80</v>
      </c>
    </row>
    <row r="1080" spans="1:5" x14ac:dyDescent="0.35">
      <c r="A1080" s="2" t="s">
        <v>79</v>
      </c>
      <c r="B1080" s="2" t="s">
        <v>119</v>
      </c>
      <c r="C1080" s="2" t="s">
        <v>1861</v>
      </c>
      <c r="D1080" s="2" t="s">
        <v>124</v>
      </c>
      <c r="E1080" s="2" t="s">
        <v>80</v>
      </c>
    </row>
    <row r="1081" spans="1:5" x14ac:dyDescent="0.35">
      <c r="A1081" s="2" t="s">
        <v>79</v>
      </c>
      <c r="B1081" s="2" t="s">
        <v>119</v>
      </c>
      <c r="C1081" s="2" t="s">
        <v>1862</v>
      </c>
      <c r="D1081" s="2" t="s">
        <v>242</v>
      </c>
      <c r="E1081" s="2" t="s">
        <v>80</v>
      </c>
    </row>
    <row r="1082" spans="1:5" x14ac:dyDescent="0.35">
      <c r="A1082" s="2" t="s">
        <v>79</v>
      </c>
      <c r="B1082" s="2" t="s">
        <v>119</v>
      </c>
      <c r="C1082" s="2" t="s">
        <v>1863</v>
      </c>
      <c r="D1082" s="2" t="s">
        <v>416</v>
      </c>
      <c r="E1082" s="2" t="s">
        <v>80</v>
      </c>
    </row>
    <row r="1083" spans="1:5" x14ac:dyDescent="0.35">
      <c r="A1083" s="2" t="s">
        <v>79</v>
      </c>
      <c r="B1083" s="2" t="s">
        <v>119</v>
      </c>
      <c r="C1083" s="2" t="s">
        <v>1864</v>
      </c>
      <c r="D1083" s="2" t="s">
        <v>275</v>
      </c>
      <c r="E1083" s="2" t="s">
        <v>80</v>
      </c>
    </row>
    <row r="1084" spans="1:5" x14ac:dyDescent="0.35">
      <c r="A1084" s="2" t="s">
        <v>79</v>
      </c>
      <c r="B1084" s="2" t="s">
        <v>119</v>
      </c>
      <c r="C1084" s="2" t="s">
        <v>1865</v>
      </c>
      <c r="D1084" s="2" t="s">
        <v>289</v>
      </c>
      <c r="E1084" s="2" t="s">
        <v>80</v>
      </c>
    </row>
    <row r="1085" spans="1:5" x14ac:dyDescent="0.35">
      <c r="A1085" s="2" t="s">
        <v>79</v>
      </c>
      <c r="B1085" s="2" t="s">
        <v>119</v>
      </c>
      <c r="C1085" s="2" t="s">
        <v>1866</v>
      </c>
      <c r="D1085" s="2" t="s">
        <v>295</v>
      </c>
      <c r="E1085" s="2" t="s">
        <v>80</v>
      </c>
    </row>
    <row r="1086" spans="1:5" x14ac:dyDescent="0.35">
      <c r="A1086" s="2" t="s">
        <v>79</v>
      </c>
      <c r="B1086" s="2" t="s">
        <v>119</v>
      </c>
      <c r="C1086" s="2" t="s">
        <v>1867</v>
      </c>
      <c r="D1086" s="2" t="s">
        <v>408</v>
      </c>
      <c r="E1086" s="2" t="s">
        <v>80</v>
      </c>
    </row>
    <row r="1087" spans="1:5" x14ac:dyDescent="0.35">
      <c r="A1087" s="2" t="s">
        <v>79</v>
      </c>
      <c r="B1087" s="2" t="s">
        <v>119</v>
      </c>
      <c r="C1087" s="2" t="s">
        <v>1868</v>
      </c>
      <c r="D1087" s="2" t="s">
        <v>461</v>
      </c>
      <c r="E1087" s="2" t="s">
        <v>80</v>
      </c>
    </row>
    <row r="1088" spans="1:5" x14ac:dyDescent="0.35">
      <c r="A1088" s="2" t="s">
        <v>79</v>
      </c>
      <c r="B1088" s="2" t="s">
        <v>119</v>
      </c>
      <c r="C1088" s="2" t="s">
        <v>1869</v>
      </c>
      <c r="D1088" s="2" t="s">
        <v>478</v>
      </c>
      <c r="E1088" s="2" t="s">
        <v>80</v>
      </c>
    </row>
    <row r="1089" spans="1:5" x14ac:dyDescent="0.35">
      <c r="A1089" s="2" t="s">
        <v>79</v>
      </c>
      <c r="B1089" s="2" t="s">
        <v>119</v>
      </c>
      <c r="C1089" s="2" t="s">
        <v>1870</v>
      </c>
      <c r="D1089" s="2" t="s">
        <v>615</v>
      </c>
      <c r="E1089" s="2" t="s">
        <v>80</v>
      </c>
    </row>
    <row r="1090" spans="1:5" x14ac:dyDescent="0.35">
      <c r="A1090" s="2" t="s">
        <v>79</v>
      </c>
      <c r="B1090" s="2" t="s">
        <v>119</v>
      </c>
      <c r="C1090" s="2" t="s">
        <v>1871</v>
      </c>
      <c r="D1090" s="2" t="s">
        <v>229</v>
      </c>
      <c r="E1090" s="2" t="s">
        <v>80</v>
      </c>
    </row>
    <row r="1091" spans="1:5" x14ac:dyDescent="0.35">
      <c r="A1091" s="2" t="s">
        <v>79</v>
      </c>
      <c r="B1091" s="2" t="s">
        <v>119</v>
      </c>
      <c r="C1091" s="2" t="s">
        <v>1872</v>
      </c>
      <c r="D1091" s="2" t="s">
        <v>254</v>
      </c>
      <c r="E1091" s="2" t="s">
        <v>80</v>
      </c>
    </row>
    <row r="1092" spans="1:5" x14ac:dyDescent="0.35">
      <c r="A1092" s="2" t="s">
        <v>79</v>
      </c>
      <c r="B1092" s="2" t="s">
        <v>119</v>
      </c>
      <c r="C1092" s="2" t="s">
        <v>1873</v>
      </c>
      <c r="D1092" s="2" t="s">
        <v>263</v>
      </c>
      <c r="E1092" s="2" t="s">
        <v>80</v>
      </c>
    </row>
    <row r="1093" spans="1:5" x14ac:dyDescent="0.35">
      <c r="A1093" s="2" t="s">
        <v>79</v>
      </c>
      <c r="B1093" s="2" t="s">
        <v>119</v>
      </c>
      <c r="C1093" s="2" t="s">
        <v>1874</v>
      </c>
      <c r="D1093" s="2" t="s">
        <v>260</v>
      </c>
      <c r="E1093" s="2" t="s">
        <v>80</v>
      </c>
    </row>
    <row r="1094" spans="1:5" x14ac:dyDescent="0.35">
      <c r="A1094" s="2" t="s">
        <v>79</v>
      </c>
      <c r="B1094" s="2" t="s">
        <v>119</v>
      </c>
      <c r="C1094" s="2" t="s">
        <v>1875</v>
      </c>
      <c r="D1094" s="2" t="s">
        <v>414</v>
      </c>
      <c r="E1094" s="2" t="s">
        <v>80</v>
      </c>
    </row>
    <row r="1095" spans="1:5" x14ac:dyDescent="0.35">
      <c r="A1095" s="2" t="s">
        <v>79</v>
      </c>
      <c r="B1095" s="2" t="s">
        <v>119</v>
      </c>
      <c r="C1095" s="2" t="s">
        <v>1876</v>
      </c>
      <c r="D1095" s="2" t="s">
        <v>234</v>
      </c>
      <c r="E1095" s="2" t="s">
        <v>80</v>
      </c>
    </row>
    <row r="1096" spans="1:5" x14ac:dyDescent="0.35">
      <c r="A1096" s="2" t="s">
        <v>79</v>
      </c>
      <c r="B1096" s="2" t="s">
        <v>119</v>
      </c>
      <c r="C1096" s="2" t="s">
        <v>1877</v>
      </c>
      <c r="D1096" s="2" t="s">
        <v>129</v>
      </c>
      <c r="E1096" s="2" t="s">
        <v>80</v>
      </c>
    </row>
    <row r="1097" spans="1:5" x14ac:dyDescent="0.35">
      <c r="A1097" s="2" t="s">
        <v>79</v>
      </c>
      <c r="B1097" s="2" t="s">
        <v>119</v>
      </c>
      <c r="C1097" s="2" t="s">
        <v>1878</v>
      </c>
      <c r="D1097" s="2" t="s">
        <v>499</v>
      </c>
      <c r="E1097" s="2" t="s">
        <v>80</v>
      </c>
    </row>
    <row r="1098" spans="1:5" x14ac:dyDescent="0.35">
      <c r="A1098" s="2" t="s">
        <v>79</v>
      </c>
      <c r="B1098" s="2" t="s">
        <v>119</v>
      </c>
      <c r="C1098" s="2" t="s">
        <v>1879</v>
      </c>
      <c r="D1098" s="2" t="s">
        <v>265</v>
      </c>
      <c r="E1098" s="2" t="s">
        <v>80</v>
      </c>
    </row>
    <row r="1099" spans="1:5" x14ac:dyDescent="0.35">
      <c r="A1099" s="2" t="s">
        <v>79</v>
      </c>
      <c r="B1099" s="2" t="s">
        <v>119</v>
      </c>
      <c r="C1099" s="2" t="s">
        <v>1880</v>
      </c>
      <c r="D1099" s="2" t="s">
        <v>281</v>
      </c>
      <c r="E1099" s="2" t="s">
        <v>80</v>
      </c>
    </row>
    <row r="1100" spans="1:5" x14ac:dyDescent="0.35">
      <c r="A1100" s="2" t="s">
        <v>79</v>
      </c>
      <c r="B1100" s="2" t="s">
        <v>119</v>
      </c>
      <c r="C1100" s="2" t="s">
        <v>1881</v>
      </c>
      <c r="D1100" s="2" t="s">
        <v>279</v>
      </c>
      <c r="E1100" s="2" t="s">
        <v>80</v>
      </c>
    </row>
    <row r="1101" spans="1:5" x14ac:dyDescent="0.35">
      <c r="A1101" s="2" t="s">
        <v>79</v>
      </c>
      <c r="B1101" s="2" t="s">
        <v>119</v>
      </c>
      <c r="C1101" s="2" t="s">
        <v>1882</v>
      </c>
      <c r="D1101" s="2" t="s">
        <v>416</v>
      </c>
      <c r="E1101" s="2" t="s">
        <v>80</v>
      </c>
    </row>
    <row r="1102" spans="1:5" x14ac:dyDescent="0.35">
      <c r="A1102" s="2" t="s">
        <v>79</v>
      </c>
      <c r="B1102" s="2" t="s">
        <v>119</v>
      </c>
      <c r="C1102" s="2" t="s">
        <v>1883</v>
      </c>
      <c r="D1102" s="2" t="s">
        <v>631</v>
      </c>
      <c r="E1102" s="2" t="s">
        <v>80</v>
      </c>
    </row>
    <row r="1103" spans="1:5" x14ac:dyDescent="0.35">
      <c r="A1103" s="2" t="s">
        <v>79</v>
      </c>
      <c r="B1103" s="2" t="s">
        <v>119</v>
      </c>
      <c r="C1103" s="2" t="s">
        <v>1884</v>
      </c>
      <c r="D1103" s="2" t="s">
        <v>487</v>
      </c>
      <c r="E1103" s="2" t="s">
        <v>80</v>
      </c>
    </row>
    <row r="1104" spans="1:5" x14ac:dyDescent="0.35">
      <c r="A1104" s="2" t="s">
        <v>79</v>
      </c>
      <c r="B1104" s="2" t="s">
        <v>119</v>
      </c>
      <c r="C1104" s="2" t="s">
        <v>1885</v>
      </c>
      <c r="D1104" s="2" t="s">
        <v>480</v>
      </c>
      <c r="E1104" s="2" t="s">
        <v>80</v>
      </c>
    </row>
    <row r="1105" spans="1:5" x14ac:dyDescent="0.35">
      <c r="A1105" s="2" t="s">
        <v>79</v>
      </c>
      <c r="B1105" s="2" t="s">
        <v>119</v>
      </c>
      <c r="C1105" s="2" t="s">
        <v>1886</v>
      </c>
      <c r="D1105" s="2" t="s">
        <v>1524</v>
      </c>
      <c r="E1105" s="2" t="s">
        <v>80</v>
      </c>
    </row>
    <row r="1106" spans="1:5" x14ac:dyDescent="0.35">
      <c r="A1106" s="2" t="s">
        <v>79</v>
      </c>
      <c r="B1106" s="2" t="s">
        <v>119</v>
      </c>
      <c r="C1106" s="2" t="s">
        <v>1887</v>
      </c>
      <c r="D1106" s="2" t="s">
        <v>423</v>
      </c>
      <c r="E1106" s="2" t="s">
        <v>80</v>
      </c>
    </row>
    <row r="1107" spans="1:5" x14ac:dyDescent="0.35">
      <c r="A1107" s="2" t="s">
        <v>79</v>
      </c>
      <c r="B1107" s="2" t="s">
        <v>119</v>
      </c>
      <c r="C1107" s="2" t="s">
        <v>1888</v>
      </c>
      <c r="D1107" s="2" t="s">
        <v>463</v>
      </c>
      <c r="E1107" s="2" t="s">
        <v>80</v>
      </c>
    </row>
    <row r="1108" spans="1:5" x14ac:dyDescent="0.35">
      <c r="A1108" s="2" t="s">
        <v>79</v>
      </c>
      <c r="B1108" s="2" t="s">
        <v>119</v>
      </c>
      <c r="C1108" s="2" t="s">
        <v>1889</v>
      </c>
      <c r="D1108" s="2" t="s">
        <v>435</v>
      </c>
      <c r="E1108" s="2" t="s">
        <v>80</v>
      </c>
    </row>
    <row r="1109" spans="1:5" x14ac:dyDescent="0.35">
      <c r="A1109" s="2" t="s">
        <v>79</v>
      </c>
      <c r="B1109" s="2" t="s">
        <v>119</v>
      </c>
      <c r="C1109" s="2" t="s">
        <v>1890</v>
      </c>
      <c r="D1109" s="2" t="s">
        <v>181</v>
      </c>
      <c r="E1109" s="2" t="s">
        <v>80</v>
      </c>
    </row>
    <row r="1110" spans="1:5" x14ac:dyDescent="0.35">
      <c r="A1110" s="2" t="s">
        <v>79</v>
      </c>
      <c r="B1110" s="2" t="s">
        <v>119</v>
      </c>
      <c r="C1110" s="2" t="s">
        <v>1891</v>
      </c>
      <c r="D1110" s="2" t="s">
        <v>422</v>
      </c>
      <c r="E1110" s="2" t="s">
        <v>80</v>
      </c>
    </row>
    <row r="1111" spans="1:5" x14ac:dyDescent="0.35">
      <c r="A1111" s="2" t="s">
        <v>79</v>
      </c>
      <c r="B1111" s="2" t="s">
        <v>119</v>
      </c>
      <c r="C1111" s="2" t="s">
        <v>1892</v>
      </c>
      <c r="D1111" s="2" t="s">
        <v>173</v>
      </c>
      <c r="E1111" s="2" t="s">
        <v>80</v>
      </c>
    </row>
    <row r="1112" spans="1:5" x14ac:dyDescent="0.35">
      <c r="A1112" s="2" t="s">
        <v>79</v>
      </c>
      <c r="B1112" s="2" t="s">
        <v>119</v>
      </c>
      <c r="C1112" s="2" t="s">
        <v>1893</v>
      </c>
      <c r="D1112" s="2" t="s">
        <v>221</v>
      </c>
      <c r="E1112" s="2" t="s">
        <v>80</v>
      </c>
    </row>
    <row r="1113" spans="1:5" x14ac:dyDescent="0.35">
      <c r="A1113" s="2" t="s">
        <v>79</v>
      </c>
      <c r="B1113" s="2" t="s">
        <v>119</v>
      </c>
      <c r="C1113" s="2" t="s">
        <v>1894</v>
      </c>
      <c r="D1113" s="2" t="s">
        <v>131</v>
      </c>
      <c r="E1113" s="2" t="s">
        <v>80</v>
      </c>
    </row>
    <row r="1114" spans="1:5" x14ac:dyDescent="0.35">
      <c r="A1114" s="2" t="s">
        <v>79</v>
      </c>
      <c r="B1114" s="2" t="s">
        <v>119</v>
      </c>
      <c r="C1114" s="2" t="s">
        <v>1895</v>
      </c>
      <c r="D1114" s="2" t="s">
        <v>130</v>
      </c>
      <c r="E1114" s="2" t="s">
        <v>80</v>
      </c>
    </row>
    <row r="1115" spans="1:5" x14ac:dyDescent="0.35">
      <c r="A1115" s="2" t="s">
        <v>79</v>
      </c>
      <c r="B1115" s="2" t="s">
        <v>119</v>
      </c>
      <c r="C1115" s="2" t="s">
        <v>1896</v>
      </c>
      <c r="D1115" s="2" t="s">
        <v>498</v>
      </c>
      <c r="E1115" s="2" t="s">
        <v>80</v>
      </c>
    </row>
    <row r="1116" spans="1:5" x14ac:dyDescent="0.35">
      <c r="A1116" s="2" t="s">
        <v>79</v>
      </c>
      <c r="B1116" s="2" t="s">
        <v>119</v>
      </c>
      <c r="C1116" s="2" t="s">
        <v>1897</v>
      </c>
      <c r="D1116" s="2" t="s">
        <v>878</v>
      </c>
      <c r="E1116" s="2" t="s">
        <v>80</v>
      </c>
    </row>
    <row r="1117" spans="1:5" x14ac:dyDescent="0.35">
      <c r="A1117" s="2" t="s">
        <v>79</v>
      </c>
      <c r="B1117" s="2" t="s">
        <v>119</v>
      </c>
      <c r="C1117" s="2" t="s">
        <v>1898</v>
      </c>
      <c r="D1117" s="2" t="s">
        <v>260</v>
      </c>
      <c r="E1117" s="2" t="s">
        <v>80</v>
      </c>
    </row>
    <row r="1118" spans="1:5" x14ac:dyDescent="0.35">
      <c r="A1118" s="2" t="s">
        <v>79</v>
      </c>
      <c r="B1118" s="2" t="s">
        <v>119</v>
      </c>
      <c r="C1118" s="2" t="s">
        <v>1899</v>
      </c>
      <c r="D1118" s="2" t="s">
        <v>251</v>
      </c>
      <c r="E1118" s="2" t="s">
        <v>80</v>
      </c>
    </row>
    <row r="1119" spans="1:5" x14ac:dyDescent="0.35">
      <c r="A1119" s="2" t="s">
        <v>79</v>
      </c>
      <c r="B1119" s="2" t="s">
        <v>119</v>
      </c>
      <c r="C1119" s="2" t="s">
        <v>1900</v>
      </c>
      <c r="D1119" s="2" t="s">
        <v>247</v>
      </c>
      <c r="E1119" s="2" t="s">
        <v>80</v>
      </c>
    </row>
    <row r="1120" spans="1:5" x14ac:dyDescent="0.35">
      <c r="A1120" s="2" t="s">
        <v>79</v>
      </c>
      <c r="B1120" s="2" t="s">
        <v>119</v>
      </c>
      <c r="C1120" s="2" t="s">
        <v>1901</v>
      </c>
      <c r="D1120" s="2" t="s">
        <v>262</v>
      </c>
      <c r="E1120" s="2" t="s">
        <v>80</v>
      </c>
    </row>
    <row r="1121" spans="1:5" x14ac:dyDescent="0.35">
      <c r="A1121" s="2" t="s">
        <v>79</v>
      </c>
      <c r="B1121" s="2" t="s">
        <v>119</v>
      </c>
      <c r="C1121" s="2" t="s">
        <v>1902</v>
      </c>
      <c r="D1121" s="2" t="s">
        <v>272</v>
      </c>
      <c r="E1121" s="2" t="s">
        <v>80</v>
      </c>
    </row>
    <row r="1122" spans="1:5" x14ac:dyDescent="0.35">
      <c r="A1122" s="2" t="s">
        <v>79</v>
      </c>
      <c r="B1122" s="2" t="s">
        <v>119</v>
      </c>
      <c r="C1122" s="2" t="s">
        <v>1903</v>
      </c>
      <c r="D1122" s="2" t="s">
        <v>280</v>
      </c>
      <c r="E1122" s="2" t="s">
        <v>80</v>
      </c>
    </row>
    <row r="1123" spans="1:5" x14ac:dyDescent="0.35">
      <c r="A1123" s="2" t="s">
        <v>79</v>
      </c>
      <c r="B1123" s="2" t="s">
        <v>119</v>
      </c>
      <c r="C1123" s="2" t="s">
        <v>1904</v>
      </c>
      <c r="D1123" s="2" t="s">
        <v>287</v>
      </c>
      <c r="E1123" s="2" t="s">
        <v>80</v>
      </c>
    </row>
    <row r="1124" spans="1:5" x14ac:dyDescent="0.35">
      <c r="A1124" s="2" t="s">
        <v>79</v>
      </c>
      <c r="B1124" s="2" t="s">
        <v>119</v>
      </c>
      <c r="C1124" s="2" t="s">
        <v>1905</v>
      </c>
      <c r="D1124" s="2" t="s">
        <v>279</v>
      </c>
      <c r="E1124" s="2" t="s">
        <v>80</v>
      </c>
    </row>
    <row r="1125" spans="1:5" x14ac:dyDescent="0.35">
      <c r="A1125" s="2" t="s">
        <v>79</v>
      </c>
      <c r="B1125" s="2" t="s">
        <v>119</v>
      </c>
      <c r="C1125" s="2" t="s">
        <v>1906</v>
      </c>
      <c r="D1125" s="2" t="s">
        <v>258</v>
      </c>
      <c r="E1125" s="2" t="s">
        <v>80</v>
      </c>
    </row>
    <row r="1126" spans="1:5" x14ac:dyDescent="0.35">
      <c r="A1126" s="2" t="s">
        <v>79</v>
      </c>
      <c r="B1126" s="2" t="s">
        <v>119</v>
      </c>
      <c r="C1126" s="2" t="s">
        <v>1907</v>
      </c>
      <c r="D1126" s="2" t="s">
        <v>240</v>
      </c>
      <c r="E1126" s="2" t="s">
        <v>80</v>
      </c>
    </row>
    <row r="1127" spans="1:5" x14ac:dyDescent="0.35">
      <c r="A1127" s="2" t="s">
        <v>79</v>
      </c>
      <c r="B1127" s="2" t="s">
        <v>119</v>
      </c>
      <c r="C1127" s="2" t="s">
        <v>1908</v>
      </c>
      <c r="D1127" s="2" t="s">
        <v>492</v>
      </c>
      <c r="E1127" s="2" t="s">
        <v>80</v>
      </c>
    </row>
    <row r="1128" spans="1:5" x14ac:dyDescent="0.35">
      <c r="A1128" s="2" t="s">
        <v>79</v>
      </c>
      <c r="B1128" s="2" t="s">
        <v>119</v>
      </c>
      <c r="C1128" s="2" t="s">
        <v>1909</v>
      </c>
      <c r="D1128" s="2" t="s">
        <v>227</v>
      </c>
      <c r="E1128" s="2" t="s">
        <v>80</v>
      </c>
    </row>
    <row r="1129" spans="1:5" x14ac:dyDescent="0.35">
      <c r="A1129" s="2" t="s">
        <v>79</v>
      </c>
      <c r="B1129" s="2" t="s">
        <v>119</v>
      </c>
      <c r="C1129" s="2" t="s">
        <v>1910</v>
      </c>
      <c r="D1129" s="2" t="s">
        <v>242</v>
      </c>
      <c r="E1129" s="2" t="s">
        <v>80</v>
      </c>
    </row>
    <row r="1130" spans="1:5" x14ac:dyDescent="0.35">
      <c r="A1130" s="2" t="s">
        <v>79</v>
      </c>
      <c r="B1130" s="2" t="s">
        <v>119</v>
      </c>
      <c r="C1130" s="2" t="s">
        <v>1911</v>
      </c>
      <c r="D1130" s="2" t="s">
        <v>500</v>
      </c>
      <c r="E1130" s="2" t="s">
        <v>80</v>
      </c>
    </row>
    <row r="1131" spans="1:5" x14ac:dyDescent="0.35">
      <c r="A1131" s="2" t="s">
        <v>79</v>
      </c>
      <c r="B1131" s="2" t="s">
        <v>119</v>
      </c>
      <c r="C1131" s="2" t="s">
        <v>1912</v>
      </c>
      <c r="D1131" s="2" t="s">
        <v>254</v>
      </c>
      <c r="E1131" s="2" t="s">
        <v>80</v>
      </c>
    </row>
    <row r="1132" spans="1:5" x14ac:dyDescent="0.35">
      <c r="A1132" s="2" t="s">
        <v>79</v>
      </c>
      <c r="B1132" s="2" t="s">
        <v>119</v>
      </c>
      <c r="C1132" s="2" t="s">
        <v>1913</v>
      </c>
      <c r="D1132" s="2" t="s">
        <v>251</v>
      </c>
      <c r="E1132" s="2" t="s">
        <v>80</v>
      </c>
    </row>
    <row r="1133" spans="1:5" x14ac:dyDescent="0.35">
      <c r="A1133" s="2" t="s">
        <v>79</v>
      </c>
      <c r="B1133" s="2" t="s">
        <v>119</v>
      </c>
      <c r="C1133" s="2" t="s">
        <v>1914</v>
      </c>
      <c r="D1133" s="2" t="s">
        <v>237</v>
      </c>
      <c r="E1133" s="2" t="s">
        <v>80</v>
      </c>
    </row>
    <row r="1134" spans="1:5" x14ac:dyDescent="0.35">
      <c r="A1134" s="2" t="s">
        <v>79</v>
      </c>
      <c r="B1134" s="2" t="s">
        <v>119</v>
      </c>
      <c r="C1134" s="2" t="s">
        <v>1915</v>
      </c>
      <c r="D1134" s="2" t="s">
        <v>136</v>
      </c>
      <c r="E1134" s="2" t="s">
        <v>80</v>
      </c>
    </row>
    <row r="1135" spans="1:5" x14ac:dyDescent="0.35">
      <c r="A1135" s="2" t="s">
        <v>79</v>
      </c>
      <c r="B1135" s="2" t="s">
        <v>119</v>
      </c>
      <c r="C1135" s="2" t="s">
        <v>1916</v>
      </c>
      <c r="D1135" s="2" t="s">
        <v>153</v>
      </c>
      <c r="E1135" s="2" t="s">
        <v>80</v>
      </c>
    </row>
    <row r="1136" spans="1:5" x14ac:dyDescent="0.35">
      <c r="A1136" s="2" t="s">
        <v>79</v>
      </c>
      <c r="B1136" s="2" t="s">
        <v>119</v>
      </c>
      <c r="C1136" s="2" t="s">
        <v>1917</v>
      </c>
      <c r="D1136" s="2" t="s">
        <v>217</v>
      </c>
      <c r="E1136" s="2" t="s">
        <v>80</v>
      </c>
    </row>
    <row r="1137" spans="1:5" x14ac:dyDescent="0.35">
      <c r="A1137" s="2" t="s">
        <v>79</v>
      </c>
      <c r="B1137" s="2" t="s">
        <v>119</v>
      </c>
      <c r="C1137" s="2" t="s">
        <v>1918</v>
      </c>
      <c r="D1137" s="2" t="s">
        <v>150</v>
      </c>
      <c r="E1137" s="2" t="s">
        <v>80</v>
      </c>
    </row>
    <row r="1138" spans="1:5" x14ac:dyDescent="0.35">
      <c r="A1138" s="2" t="s">
        <v>79</v>
      </c>
      <c r="B1138" s="2" t="s">
        <v>119</v>
      </c>
      <c r="C1138" s="2" t="s">
        <v>1919</v>
      </c>
      <c r="D1138" s="2" t="s">
        <v>139</v>
      </c>
      <c r="E1138" s="2" t="s">
        <v>80</v>
      </c>
    </row>
    <row r="1139" spans="1:5" x14ac:dyDescent="0.35">
      <c r="A1139" s="2" t="s">
        <v>79</v>
      </c>
      <c r="B1139" s="2" t="s">
        <v>119</v>
      </c>
      <c r="C1139" s="2" t="s">
        <v>1920</v>
      </c>
      <c r="D1139" s="2" t="s">
        <v>124</v>
      </c>
      <c r="E1139" s="2" t="s">
        <v>80</v>
      </c>
    </row>
    <row r="1140" spans="1:5" x14ac:dyDescent="0.35">
      <c r="A1140" s="2" t="s">
        <v>79</v>
      </c>
      <c r="B1140" s="2" t="s">
        <v>119</v>
      </c>
      <c r="C1140" s="2" t="s">
        <v>1921</v>
      </c>
      <c r="D1140" s="2" t="s">
        <v>631</v>
      </c>
      <c r="E1140" s="2" t="s">
        <v>80</v>
      </c>
    </row>
    <row r="1141" spans="1:5" x14ac:dyDescent="0.35">
      <c r="A1141" s="2" t="s">
        <v>79</v>
      </c>
      <c r="B1141" s="2" t="s">
        <v>119</v>
      </c>
      <c r="C1141" s="2" t="s">
        <v>1922</v>
      </c>
      <c r="D1141" s="2" t="s">
        <v>248</v>
      </c>
      <c r="E1141" s="2" t="s">
        <v>80</v>
      </c>
    </row>
    <row r="1142" spans="1:5" x14ac:dyDescent="0.35">
      <c r="A1142" s="2" t="s">
        <v>79</v>
      </c>
      <c r="B1142" s="2" t="s">
        <v>119</v>
      </c>
      <c r="C1142" s="2" t="s">
        <v>1923</v>
      </c>
      <c r="D1142" s="2" t="s">
        <v>257</v>
      </c>
      <c r="E1142" s="2" t="s">
        <v>80</v>
      </c>
    </row>
    <row r="1143" spans="1:5" x14ac:dyDescent="0.35">
      <c r="A1143" s="2" t="s">
        <v>79</v>
      </c>
      <c r="B1143" s="2" t="s">
        <v>119</v>
      </c>
      <c r="C1143" s="2" t="s">
        <v>1924</v>
      </c>
      <c r="D1143" s="2" t="s">
        <v>261</v>
      </c>
      <c r="E1143" s="2" t="s">
        <v>80</v>
      </c>
    </row>
    <row r="1144" spans="1:5" x14ac:dyDescent="0.35">
      <c r="A1144" s="2" t="s">
        <v>79</v>
      </c>
      <c r="B1144" s="2" t="s">
        <v>119</v>
      </c>
      <c r="C1144" s="2" t="s">
        <v>1925</v>
      </c>
      <c r="D1144" s="2" t="s">
        <v>252</v>
      </c>
      <c r="E1144" s="2" t="s">
        <v>80</v>
      </c>
    </row>
    <row r="1145" spans="1:5" x14ac:dyDescent="0.35">
      <c r="A1145" s="2" t="s">
        <v>79</v>
      </c>
      <c r="B1145" s="2" t="s">
        <v>119</v>
      </c>
      <c r="C1145" s="2" t="s">
        <v>1926</v>
      </c>
      <c r="D1145" s="2" t="s">
        <v>239</v>
      </c>
      <c r="E1145" s="2" t="s">
        <v>80</v>
      </c>
    </row>
    <row r="1146" spans="1:5" x14ac:dyDescent="0.35">
      <c r="A1146" s="2" t="s">
        <v>79</v>
      </c>
      <c r="B1146" s="2" t="s">
        <v>119</v>
      </c>
      <c r="C1146" s="2" t="s">
        <v>1927</v>
      </c>
      <c r="D1146" s="2" t="s">
        <v>236</v>
      </c>
      <c r="E1146" s="2" t="s">
        <v>80</v>
      </c>
    </row>
    <row r="1147" spans="1:5" x14ac:dyDescent="0.35">
      <c r="A1147" s="2" t="s">
        <v>79</v>
      </c>
      <c r="B1147" s="2" t="s">
        <v>119</v>
      </c>
      <c r="C1147" s="2" t="s">
        <v>1928</v>
      </c>
      <c r="D1147" s="2" t="s">
        <v>243</v>
      </c>
      <c r="E1147" s="2" t="s">
        <v>80</v>
      </c>
    </row>
    <row r="1148" spans="1:5" x14ac:dyDescent="0.35">
      <c r="A1148" s="2" t="s">
        <v>79</v>
      </c>
      <c r="B1148" s="2" t="s">
        <v>119</v>
      </c>
      <c r="C1148" s="2" t="s">
        <v>1929</v>
      </c>
      <c r="D1148" s="2" t="s">
        <v>878</v>
      </c>
      <c r="E1148" s="2" t="s">
        <v>80</v>
      </c>
    </row>
    <row r="1149" spans="1:5" x14ac:dyDescent="0.35">
      <c r="A1149" s="2" t="s">
        <v>79</v>
      </c>
      <c r="B1149" s="2" t="s">
        <v>119</v>
      </c>
      <c r="C1149" s="2" t="s">
        <v>1930</v>
      </c>
      <c r="D1149" s="2" t="s">
        <v>244</v>
      </c>
      <c r="E1149" s="2" t="s">
        <v>80</v>
      </c>
    </row>
    <row r="1150" spans="1:5" x14ac:dyDescent="0.35">
      <c r="A1150" s="2" t="s">
        <v>79</v>
      </c>
      <c r="B1150" s="2" t="s">
        <v>119</v>
      </c>
      <c r="C1150" s="2" t="s">
        <v>1931</v>
      </c>
      <c r="D1150" s="2" t="s">
        <v>502</v>
      </c>
      <c r="E1150" s="2" t="s">
        <v>80</v>
      </c>
    </row>
    <row r="1151" spans="1:5" x14ac:dyDescent="0.35">
      <c r="A1151" s="2" t="s">
        <v>79</v>
      </c>
      <c r="B1151" s="2" t="s">
        <v>119</v>
      </c>
      <c r="C1151" s="2" t="s">
        <v>1932</v>
      </c>
      <c r="D1151" s="2" t="s">
        <v>251</v>
      </c>
      <c r="E1151" s="2" t="s">
        <v>80</v>
      </c>
    </row>
    <row r="1152" spans="1:5" x14ac:dyDescent="0.35">
      <c r="A1152" s="2" t="s">
        <v>79</v>
      </c>
      <c r="B1152" s="2" t="s">
        <v>119</v>
      </c>
      <c r="C1152" s="2" t="s">
        <v>1933</v>
      </c>
      <c r="D1152" s="2" t="s">
        <v>412</v>
      </c>
      <c r="E1152" s="2" t="s">
        <v>80</v>
      </c>
    </row>
    <row r="1153" spans="1:5" x14ac:dyDescent="0.35">
      <c r="A1153" s="2" t="s">
        <v>79</v>
      </c>
      <c r="B1153" s="2" t="s">
        <v>119</v>
      </c>
      <c r="C1153" s="2" t="s">
        <v>1934</v>
      </c>
      <c r="D1153" s="2" t="s">
        <v>233</v>
      </c>
      <c r="E1153" s="2" t="s">
        <v>80</v>
      </c>
    </row>
    <row r="1154" spans="1:5" x14ac:dyDescent="0.35">
      <c r="A1154" s="2" t="s">
        <v>79</v>
      </c>
      <c r="B1154" s="2" t="s">
        <v>119</v>
      </c>
      <c r="C1154" s="2" t="s">
        <v>1935</v>
      </c>
      <c r="D1154" s="2" t="s">
        <v>239</v>
      </c>
      <c r="E1154" s="2" t="s">
        <v>80</v>
      </c>
    </row>
    <row r="1155" spans="1:5" x14ac:dyDescent="0.35">
      <c r="A1155" s="2" t="s">
        <v>79</v>
      </c>
      <c r="B1155" s="2" t="s">
        <v>119</v>
      </c>
      <c r="C1155" s="2" t="s">
        <v>1936</v>
      </c>
      <c r="D1155" s="2" t="s">
        <v>242</v>
      </c>
      <c r="E1155" s="2" t="s">
        <v>80</v>
      </c>
    </row>
    <row r="1156" spans="1:5" x14ac:dyDescent="0.35">
      <c r="A1156" s="2" t="s">
        <v>79</v>
      </c>
      <c r="B1156" s="2" t="s">
        <v>119</v>
      </c>
      <c r="C1156" s="2" t="s">
        <v>1937</v>
      </c>
      <c r="D1156" s="2" t="s">
        <v>235</v>
      </c>
      <c r="E1156" s="2" t="s">
        <v>80</v>
      </c>
    </row>
    <row r="1157" spans="1:5" x14ac:dyDescent="0.35">
      <c r="A1157" s="2" t="s">
        <v>79</v>
      </c>
      <c r="B1157" s="2" t="s">
        <v>119</v>
      </c>
      <c r="C1157" s="2" t="s">
        <v>1938</v>
      </c>
      <c r="D1157" s="2" t="s">
        <v>124</v>
      </c>
      <c r="E1157" s="2" t="s">
        <v>80</v>
      </c>
    </row>
    <row r="1158" spans="1:5" x14ac:dyDescent="0.35">
      <c r="A1158" s="2" t="s">
        <v>79</v>
      </c>
      <c r="B1158" s="2" t="s">
        <v>119</v>
      </c>
      <c r="C1158" s="2" t="s">
        <v>1939</v>
      </c>
      <c r="D1158" s="2" t="s">
        <v>121</v>
      </c>
      <c r="E1158" s="2" t="s">
        <v>80</v>
      </c>
    </row>
    <row r="1159" spans="1:5" x14ac:dyDescent="0.35">
      <c r="A1159" s="2" t="s">
        <v>79</v>
      </c>
      <c r="B1159" s="2" t="s">
        <v>119</v>
      </c>
      <c r="C1159" s="2" t="s">
        <v>1940</v>
      </c>
      <c r="D1159" s="2" t="s">
        <v>408</v>
      </c>
      <c r="E1159" s="2" t="s">
        <v>80</v>
      </c>
    </row>
    <row r="1160" spans="1:5" x14ac:dyDescent="0.35">
      <c r="A1160" s="2" t="s">
        <v>79</v>
      </c>
      <c r="B1160" s="2" t="s">
        <v>119</v>
      </c>
      <c r="C1160" s="2" t="s">
        <v>1941</v>
      </c>
      <c r="D1160" s="2" t="s">
        <v>146</v>
      </c>
      <c r="E1160" s="2" t="s">
        <v>80</v>
      </c>
    </row>
    <row r="1161" spans="1:5" x14ac:dyDescent="0.35">
      <c r="A1161" s="2" t="s">
        <v>79</v>
      </c>
      <c r="B1161" s="2" t="s">
        <v>119</v>
      </c>
      <c r="C1161" s="2" t="s">
        <v>1942</v>
      </c>
      <c r="D1161" s="2" t="s">
        <v>137</v>
      </c>
      <c r="E1161" s="2" t="s">
        <v>80</v>
      </c>
    </row>
    <row r="1162" spans="1:5" x14ac:dyDescent="0.35">
      <c r="A1162" s="2" t="s">
        <v>79</v>
      </c>
      <c r="B1162" s="2" t="s">
        <v>119</v>
      </c>
      <c r="C1162" s="2" t="s">
        <v>1943</v>
      </c>
      <c r="D1162" s="2" t="s">
        <v>237</v>
      </c>
      <c r="E1162" s="2" t="s">
        <v>80</v>
      </c>
    </row>
    <row r="1163" spans="1:5" x14ac:dyDescent="0.35">
      <c r="A1163" s="2" t="s">
        <v>79</v>
      </c>
      <c r="B1163" s="2" t="s">
        <v>119</v>
      </c>
      <c r="C1163" s="2" t="s">
        <v>1944</v>
      </c>
      <c r="D1163" s="2" t="s">
        <v>256</v>
      </c>
      <c r="E1163" s="2" t="s">
        <v>80</v>
      </c>
    </row>
    <row r="1164" spans="1:5" x14ac:dyDescent="0.35">
      <c r="A1164" s="2" t="s">
        <v>79</v>
      </c>
      <c r="B1164" s="2" t="s">
        <v>119</v>
      </c>
      <c r="C1164" s="2" t="s">
        <v>1945</v>
      </c>
      <c r="D1164" s="2" t="s">
        <v>273</v>
      </c>
      <c r="E1164" s="2" t="s">
        <v>80</v>
      </c>
    </row>
    <row r="1165" spans="1:5" x14ac:dyDescent="0.35">
      <c r="A1165" s="2" t="s">
        <v>79</v>
      </c>
      <c r="B1165" s="2" t="s">
        <v>119</v>
      </c>
      <c r="C1165" s="2" t="s">
        <v>1946</v>
      </c>
      <c r="D1165" s="2" t="s">
        <v>278</v>
      </c>
      <c r="E1165" s="2" t="s">
        <v>80</v>
      </c>
    </row>
    <row r="1166" spans="1:5" x14ac:dyDescent="0.35">
      <c r="A1166" s="2" t="s">
        <v>79</v>
      </c>
      <c r="B1166" s="2" t="s">
        <v>119</v>
      </c>
      <c r="C1166" s="2" t="s">
        <v>1947</v>
      </c>
      <c r="D1166" s="2" t="s">
        <v>277</v>
      </c>
      <c r="E1166" s="2" t="s">
        <v>80</v>
      </c>
    </row>
    <row r="1167" spans="1:5" x14ac:dyDescent="0.35">
      <c r="A1167" s="2" t="s">
        <v>79</v>
      </c>
      <c r="B1167" s="2" t="s">
        <v>119</v>
      </c>
      <c r="C1167" s="2" t="s">
        <v>1948</v>
      </c>
      <c r="D1167" s="2" t="s">
        <v>288</v>
      </c>
      <c r="E1167" s="2" t="s">
        <v>80</v>
      </c>
    </row>
    <row r="1168" spans="1:5" x14ac:dyDescent="0.35">
      <c r="A1168" s="2" t="s">
        <v>79</v>
      </c>
      <c r="B1168" s="2" t="s">
        <v>119</v>
      </c>
      <c r="C1168" s="2" t="s">
        <v>1949</v>
      </c>
      <c r="D1168" s="2" t="s">
        <v>283</v>
      </c>
      <c r="E1168" s="2" t="s">
        <v>80</v>
      </c>
    </row>
    <row r="1169" spans="1:5" x14ac:dyDescent="0.35">
      <c r="A1169" s="2" t="s">
        <v>79</v>
      </c>
      <c r="B1169" s="2" t="s">
        <v>119</v>
      </c>
      <c r="C1169" s="2" t="s">
        <v>1950</v>
      </c>
      <c r="D1169" s="2" t="s">
        <v>289</v>
      </c>
      <c r="E1169" s="2" t="s">
        <v>80</v>
      </c>
    </row>
    <row r="1170" spans="1:5" x14ac:dyDescent="0.35">
      <c r="A1170" s="2" t="s">
        <v>79</v>
      </c>
      <c r="B1170" s="2" t="s">
        <v>119</v>
      </c>
      <c r="C1170" s="2" t="s">
        <v>1951</v>
      </c>
      <c r="D1170" s="2" t="s">
        <v>302</v>
      </c>
      <c r="E1170" s="2" t="s">
        <v>80</v>
      </c>
    </row>
    <row r="1171" spans="1:5" x14ac:dyDescent="0.35">
      <c r="A1171" s="2" t="s">
        <v>79</v>
      </c>
      <c r="B1171" s="2" t="s">
        <v>119</v>
      </c>
      <c r="C1171" s="2" t="s">
        <v>1952</v>
      </c>
      <c r="D1171" s="2" t="s">
        <v>315</v>
      </c>
      <c r="E1171" s="2" t="s">
        <v>80</v>
      </c>
    </row>
    <row r="1172" spans="1:5" x14ac:dyDescent="0.35">
      <c r="A1172" s="2" t="s">
        <v>79</v>
      </c>
      <c r="B1172" s="2" t="s">
        <v>119</v>
      </c>
      <c r="C1172" s="2" t="s">
        <v>1953</v>
      </c>
      <c r="D1172" s="2" t="s">
        <v>318</v>
      </c>
      <c r="E1172" s="2" t="s">
        <v>80</v>
      </c>
    </row>
    <row r="1173" spans="1:5" x14ac:dyDescent="0.35">
      <c r="A1173" s="2" t="s">
        <v>79</v>
      </c>
      <c r="B1173" s="2" t="s">
        <v>119</v>
      </c>
      <c r="C1173" s="2" t="s">
        <v>1954</v>
      </c>
      <c r="D1173" s="2" t="s">
        <v>315</v>
      </c>
      <c r="E1173" s="2" t="s">
        <v>80</v>
      </c>
    </row>
    <row r="1174" spans="1:5" x14ac:dyDescent="0.35">
      <c r="A1174" s="2" t="s">
        <v>79</v>
      </c>
      <c r="B1174" s="2" t="s">
        <v>119</v>
      </c>
      <c r="C1174" s="2" t="s">
        <v>1955</v>
      </c>
      <c r="D1174" s="2" t="s">
        <v>314</v>
      </c>
      <c r="E1174" s="2" t="s">
        <v>80</v>
      </c>
    </row>
    <row r="1175" spans="1:5" x14ac:dyDescent="0.35">
      <c r="A1175" s="2" t="s">
        <v>79</v>
      </c>
      <c r="B1175" s="2" t="s">
        <v>119</v>
      </c>
      <c r="C1175" s="2" t="s">
        <v>1956</v>
      </c>
      <c r="D1175" s="2" t="s">
        <v>308</v>
      </c>
      <c r="E1175" s="2" t="s">
        <v>80</v>
      </c>
    </row>
    <row r="1176" spans="1:5" x14ac:dyDescent="0.35">
      <c r="A1176" s="2" t="s">
        <v>79</v>
      </c>
      <c r="B1176" s="2" t="s">
        <v>119</v>
      </c>
      <c r="C1176" s="2" t="s">
        <v>1957</v>
      </c>
      <c r="D1176" s="2" t="s">
        <v>305</v>
      </c>
      <c r="E1176" s="2" t="s">
        <v>80</v>
      </c>
    </row>
    <row r="1177" spans="1:5" x14ac:dyDescent="0.35">
      <c r="A1177" s="2" t="s">
        <v>79</v>
      </c>
      <c r="B1177" s="2" t="s">
        <v>119</v>
      </c>
      <c r="C1177" s="2" t="s">
        <v>1958</v>
      </c>
      <c r="D1177" s="2" t="s">
        <v>313</v>
      </c>
      <c r="E1177" s="2" t="s">
        <v>80</v>
      </c>
    </row>
    <row r="1178" spans="1:5" x14ac:dyDescent="0.35">
      <c r="A1178" s="2" t="s">
        <v>79</v>
      </c>
      <c r="B1178" s="2" t="s">
        <v>119</v>
      </c>
      <c r="C1178" s="2" t="s">
        <v>1959</v>
      </c>
      <c r="D1178" s="2" t="s">
        <v>317</v>
      </c>
      <c r="E1178" s="2" t="s">
        <v>80</v>
      </c>
    </row>
    <row r="1179" spans="1:5" x14ac:dyDescent="0.35">
      <c r="A1179" s="2" t="s">
        <v>79</v>
      </c>
      <c r="B1179" s="2" t="s">
        <v>119</v>
      </c>
      <c r="C1179" s="2" t="s">
        <v>1960</v>
      </c>
      <c r="D1179" s="2" t="s">
        <v>316</v>
      </c>
      <c r="E1179" s="2" t="s">
        <v>80</v>
      </c>
    </row>
    <row r="1180" spans="1:5" x14ac:dyDescent="0.35">
      <c r="A1180" s="2" t="s">
        <v>79</v>
      </c>
      <c r="B1180" s="2" t="s">
        <v>119</v>
      </c>
      <c r="C1180" s="2" t="s">
        <v>1961</v>
      </c>
      <c r="D1180" s="2" t="s">
        <v>317</v>
      </c>
      <c r="E1180" s="2" t="s">
        <v>80</v>
      </c>
    </row>
    <row r="1181" spans="1:5" x14ac:dyDescent="0.35">
      <c r="A1181" s="2" t="s">
        <v>79</v>
      </c>
      <c r="B1181" s="2" t="s">
        <v>119</v>
      </c>
      <c r="C1181" s="2" t="s">
        <v>1962</v>
      </c>
      <c r="D1181" s="2" t="s">
        <v>389</v>
      </c>
      <c r="E1181" s="2" t="s">
        <v>80</v>
      </c>
    </row>
    <row r="1182" spans="1:5" x14ac:dyDescent="0.35">
      <c r="A1182" s="2" t="s">
        <v>79</v>
      </c>
      <c r="B1182" s="2" t="s">
        <v>119</v>
      </c>
      <c r="C1182" s="2" t="s">
        <v>1963</v>
      </c>
      <c r="D1182" s="2" t="s">
        <v>1183</v>
      </c>
      <c r="E1182" s="2" t="s">
        <v>80</v>
      </c>
    </row>
    <row r="1183" spans="1:5" x14ac:dyDescent="0.35">
      <c r="A1183" s="2" t="s">
        <v>79</v>
      </c>
      <c r="B1183" s="2" t="s">
        <v>119</v>
      </c>
      <c r="C1183" s="2" t="s">
        <v>1964</v>
      </c>
      <c r="D1183" s="2" t="s">
        <v>1965</v>
      </c>
      <c r="E1183" s="2" t="s">
        <v>80</v>
      </c>
    </row>
    <row r="1184" spans="1:5" x14ac:dyDescent="0.35">
      <c r="A1184" s="2" t="s">
        <v>79</v>
      </c>
      <c r="B1184" s="2" t="s">
        <v>119</v>
      </c>
      <c r="C1184" s="2" t="s">
        <v>1966</v>
      </c>
      <c r="D1184" s="2" t="s">
        <v>1967</v>
      </c>
      <c r="E1184" s="2" t="s">
        <v>80</v>
      </c>
    </row>
    <row r="1185" spans="1:5" x14ac:dyDescent="0.35">
      <c r="A1185" s="2" t="s">
        <v>79</v>
      </c>
      <c r="B1185" s="2" t="s">
        <v>119</v>
      </c>
      <c r="C1185" s="2" t="s">
        <v>1968</v>
      </c>
      <c r="D1185" s="2" t="s">
        <v>1969</v>
      </c>
      <c r="E1185" s="2" t="s">
        <v>80</v>
      </c>
    </row>
    <row r="1186" spans="1:5" x14ac:dyDescent="0.35">
      <c r="A1186" s="2" t="s">
        <v>79</v>
      </c>
      <c r="B1186" s="2" t="s">
        <v>119</v>
      </c>
      <c r="C1186" s="2" t="s">
        <v>1970</v>
      </c>
      <c r="D1186" s="2" t="s">
        <v>516</v>
      </c>
      <c r="E1186" s="2" t="s">
        <v>80</v>
      </c>
    </row>
    <row r="1187" spans="1:5" x14ac:dyDescent="0.35">
      <c r="A1187" s="2" t="s">
        <v>79</v>
      </c>
      <c r="B1187" s="2" t="s">
        <v>119</v>
      </c>
      <c r="C1187" s="2" t="s">
        <v>1971</v>
      </c>
      <c r="D1187" s="2" t="s">
        <v>1972</v>
      </c>
      <c r="E1187" s="2" t="s">
        <v>80</v>
      </c>
    </row>
    <row r="1188" spans="1:5" x14ac:dyDescent="0.35">
      <c r="A1188" s="2" t="s">
        <v>79</v>
      </c>
      <c r="B1188" s="2" t="s">
        <v>119</v>
      </c>
      <c r="C1188" s="2" t="s">
        <v>1973</v>
      </c>
      <c r="D1188" s="2" t="s">
        <v>519</v>
      </c>
      <c r="E1188" s="2" t="s">
        <v>80</v>
      </c>
    </row>
    <row r="1189" spans="1:5" x14ac:dyDescent="0.35">
      <c r="A1189" s="2" t="s">
        <v>79</v>
      </c>
      <c r="B1189" s="2" t="s">
        <v>119</v>
      </c>
      <c r="C1189" s="2" t="s">
        <v>1974</v>
      </c>
      <c r="D1189" s="2" t="s">
        <v>873</v>
      </c>
      <c r="E1189" s="2" t="s">
        <v>80</v>
      </c>
    </row>
    <row r="1190" spans="1:5" x14ac:dyDescent="0.35">
      <c r="A1190" s="2" t="s">
        <v>79</v>
      </c>
      <c r="B1190" s="2" t="s">
        <v>119</v>
      </c>
      <c r="C1190" s="2" t="s">
        <v>1975</v>
      </c>
      <c r="D1190" s="2" t="s">
        <v>1976</v>
      </c>
      <c r="E1190" s="2" t="s">
        <v>80</v>
      </c>
    </row>
    <row r="1191" spans="1:5" x14ac:dyDescent="0.35">
      <c r="A1191" s="2" t="s">
        <v>79</v>
      </c>
      <c r="B1191" s="2" t="s">
        <v>119</v>
      </c>
      <c r="C1191" s="2" t="s">
        <v>1977</v>
      </c>
      <c r="D1191" s="2" t="s">
        <v>329</v>
      </c>
      <c r="E1191" s="2" t="s">
        <v>80</v>
      </c>
    </row>
    <row r="1192" spans="1:5" x14ac:dyDescent="0.35">
      <c r="A1192" s="2" t="s">
        <v>79</v>
      </c>
      <c r="B1192" s="2" t="s">
        <v>119</v>
      </c>
      <c r="C1192" s="2" t="s">
        <v>1978</v>
      </c>
      <c r="D1192" s="2" t="s">
        <v>335</v>
      </c>
      <c r="E1192" s="2" t="s">
        <v>80</v>
      </c>
    </row>
    <row r="1193" spans="1:5" x14ac:dyDescent="0.35">
      <c r="A1193" s="2" t="s">
        <v>79</v>
      </c>
      <c r="B1193" s="2" t="s">
        <v>119</v>
      </c>
      <c r="C1193" s="2" t="s">
        <v>1979</v>
      </c>
      <c r="D1193" s="2" t="s">
        <v>1980</v>
      </c>
      <c r="E1193" s="2" t="s">
        <v>80</v>
      </c>
    </row>
    <row r="1194" spans="1:5" x14ac:dyDescent="0.35">
      <c r="A1194" s="2" t="s">
        <v>79</v>
      </c>
      <c r="B1194" s="2" t="s">
        <v>119</v>
      </c>
      <c r="C1194" s="2" t="s">
        <v>1981</v>
      </c>
      <c r="D1194" s="2" t="s">
        <v>1767</v>
      </c>
      <c r="E1194" s="2" t="s">
        <v>80</v>
      </c>
    </row>
    <row r="1195" spans="1:5" x14ac:dyDescent="0.35">
      <c r="A1195" s="2" t="s">
        <v>79</v>
      </c>
      <c r="B1195" s="2" t="s">
        <v>119</v>
      </c>
      <c r="C1195" s="2" t="s">
        <v>1982</v>
      </c>
      <c r="D1195" s="2" t="s">
        <v>873</v>
      </c>
      <c r="E1195" s="2" t="s">
        <v>80</v>
      </c>
    </row>
    <row r="1196" spans="1:5" x14ac:dyDescent="0.35">
      <c r="A1196" s="2" t="s">
        <v>79</v>
      </c>
      <c r="B1196" s="2" t="s">
        <v>119</v>
      </c>
      <c r="C1196" s="2" t="s">
        <v>1983</v>
      </c>
      <c r="D1196" s="2" t="s">
        <v>1984</v>
      </c>
      <c r="E1196" s="2" t="s">
        <v>80</v>
      </c>
    </row>
    <row r="1197" spans="1:5" x14ac:dyDescent="0.35">
      <c r="A1197" s="2" t="s">
        <v>79</v>
      </c>
      <c r="B1197" s="2" t="s">
        <v>119</v>
      </c>
      <c r="C1197" s="2" t="s">
        <v>1985</v>
      </c>
      <c r="D1197" s="2" t="s">
        <v>943</v>
      </c>
      <c r="E1197" s="2" t="s">
        <v>80</v>
      </c>
    </row>
    <row r="1198" spans="1:5" x14ac:dyDescent="0.35">
      <c r="A1198" s="2" t="s">
        <v>79</v>
      </c>
      <c r="B1198" s="2" t="s">
        <v>119</v>
      </c>
      <c r="C1198" s="2" t="s">
        <v>1986</v>
      </c>
      <c r="D1198" s="2" t="s">
        <v>1987</v>
      </c>
      <c r="E1198" s="2" t="s">
        <v>80</v>
      </c>
    </row>
    <row r="1199" spans="1:5" x14ac:dyDescent="0.35">
      <c r="A1199" s="2" t="s">
        <v>79</v>
      </c>
      <c r="B1199" s="2" t="s">
        <v>119</v>
      </c>
      <c r="C1199" s="2" t="s">
        <v>1988</v>
      </c>
      <c r="D1199" s="2" t="s">
        <v>1558</v>
      </c>
      <c r="E1199" s="2" t="s">
        <v>80</v>
      </c>
    </row>
    <row r="1200" spans="1:5" x14ac:dyDescent="0.35">
      <c r="A1200" s="2" t="s">
        <v>79</v>
      </c>
      <c r="B1200" s="2" t="s">
        <v>119</v>
      </c>
      <c r="C1200" s="2" t="s">
        <v>1989</v>
      </c>
      <c r="D1200" s="2" t="s">
        <v>1990</v>
      </c>
      <c r="E1200" s="2" t="s">
        <v>80</v>
      </c>
    </row>
    <row r="1201" spans="1:5" x14ac:dyDescent="0.35">
      <c r="A1201" s="2" t="s">
        <v>79</v>
      </c>
      <c r="B1201" s="2" t="s">
        <v>119</v>
      </c>
      <c r="C1201" s="2" t="s">
        <v>1991</v>
      </c>
      <c r="D1201" s="2" t="s">
        <v>1992</v>
      </c>
      <c r="E1201" s="2" t="s">
        <v>80</v>
      </c>
    </row>
    <row r="1202" spans="1:5" x14ac:dyDescent="0.35">
      <c r="A1202" s="2" t="s">
        <v>79</v>
      </c>
      <c r="B1202" s="2" t="s">
        <v>119</v>
      </c>
      <c r="C1202" s="2" t="s">
        <v>1993</v>
      </c>
      <c r="D1202" s="2" t="s">
        <v>1170</v>
      </c>
      <c r="E1202" s="2" t="s">
        <v>80</v>
      </c>
    </row>
    <row r="1203" spans="1:5" x14ac:dyDescent="0.35">
      <c r="A1203" s="2" t="s">
        <v>79</v>
      </c>
      <c r="B1203" s="2" t="s">
        <v>119</v>
      </c>
      <c r="C1203" s="2" t="s">
        <v>1994</v>
      </c>
      <c r="D1203" s="2" t="s">
        <v>1995</v>
      </c>
      <c r="E1203" s="2" t="s">
        <v>80</v>
      </c>
    </row>
    <row r="1204" spans="1:5" x14ac:dyDescent="0.35">
      <c r="A1204" s="2" t="s">
        <v>79</v>
      </c>
      <c r="B1204" s="2" t="s">
        <v>119</v>
      </c>
      <c r="C1204" s="2" t="s">
        <v>1996</v>
      </c>
      <c r="D1204" s="2" t="s">
        <v>1984</v>
      </c>
      <c r="E1204" s="2" t="s">
        <v>80</v>
      </c>
    </row>
    <row r="1205" spans="1:5" x14ac:dyDescent="0.35">
      <c r="A1205" s="2" t="s">
        <v>79</v>
      </c>
      <c r="B1205" s="2" t="s">
        <v>119</v>
      </c>
      <c r="C1205" s="2" t="s">
        <v>1997</v>
      </c>
      <c r="D1205" s="2" t="s">
        <v>1998</v>
      </c>
      <c r="E1205" s="2" t="s">
        <v>80</v>
      </c>
    </row>
    <row r="1206" spans="1:5" x14ac:dyDescent="0.35">
      <c r="A1206" s="2" t="s">
        <v>79</v>
      </c>
      <c r="B1206" s="2" t="s">
        <v>119</v>
      </c>
      <c r="C1206" s="2" t="s">
        <v>1999</v>
      </c>
      <c r="D1206" s="2" t="s">
        <v>2000</v>
      </c>
      <c r="E1206" s="2" t="s">
        <v>80</v>
      </c>
    </row>
    <row r="1207" spans="1:5" x14ac:dyDescent="0.35">
      <c r="A1207" s="2" t="s">
        <v>79</v>
      </c>
      <c r="B1207" s="2" t="s">
        <v>119</v>
      </c>
      <c r="C1207" s="2" t="s">
        <v>2001</v>
      </c>
      <c r="D1207" s="2" t="s">
        <v>717</v>
      </c>
      <c r="E1207" s="2" t="s">
        <v>80</v>
      </c>
    </row>
    <row r="1208" spans="1:5" x14ac:dyDescent="0.35">
      <c r="A1208" s="2" t="s">
        <v>79</v>
      </c>
      <c r="B1208" s="2" t="s">
        <v>119</v>
      </c>
      <c r="C1208" s="2" t="s">
        <v>2002</v>
      </c>
      <c r="D1208" s="2" t="s">
        <v>1144</v>
      </c>
      <c r="E1208" s="2" t="s">
        <v>80</v>
      </c>
    </row>
    <row r="1209" spans="1:5" x14ac:dyDescent="0.35">
      <c r="A1209" s="2" t="s">
        <v>79</v>
      </c>
      <c r="B1209" s="2" t="s">
        <v>119</v>
      </c>
      <c r="C1209" s="2" t="s">
        <v>2003</v>
      </c>
      <c r="D1209" s="2" t="s">
        <v>350</v>
      </c>
      <c r="E1209" s="2" t="s">
        <v>80</v>
      </c>
    </row>
    <row r="1210" spans="1:5" x14ac:dyDescent="0.35">
      <c r="A1210" s="2" t="s">
        <v>79</v>
      </c>
      <c r="B1210" s="2" t="s">
        <v>119</v>
      </c>
      <c r="C1210" s="2" t="s">
        <v>2004</v>
      </c>
      <c r="D1210" s="2" t="s">
        <v>1290</v>
      </c>
      <c r="E1210" s="2" t="s">
        <v>80</v>
      </c>
    </row>
    <row r="1211" spans="1:5" x14ac:dyDescent="0.35">
      <c r="A1211" s="2" t="s">
        <v>79</v>
      </c>
      <c r="B1211" s="2" t="s">
        <v>119</v>
      </c>
      <c r="C1211" s="2" t="s">
        <v>2005</v>
      </c>
      <c r="D1211" s="2" t="s">
        <v>2006</v>
      </c>
      <c r="E1211" s="2" t="s">
        <v>80</v>
      </c>
    </row>
    <row r="1212" spans="1:5" x14ac:dyDescent="0.35">
      <c r="A1212" s="2" t="s">
        <v>79</v>
      </c>
      <c r="B1212" s="2" t="s">
        <v>119</v>
      </c>
      <c r="C1212" s="2" t="s">
        <v>2007</v>
      </c>
      <c r="D1212" s="2" t="s">
        <v>1314</v>
      </c>
      <c r="E1212" s="2" t="s">
        <v>80</v>
      </c>
    </row>
    <row r="1213" spans="1:5" x14ac:dyDescent="0.35">
      <c r="A1213" s="2" t="s">
        <v>79</v>
      </c>
      <c r="B1213" s="2" t="s">
        <v>119</v>
      </c>
      <c r="C1213" s="2" t="s">
        <v>2008</v>
      </c>
      <c r="D1213" s="2" t="s">
        <v>699</v>
      </c>
      <c r="E1213" s="2" t="s">
        <v>80</v>
      </c>
    </row>
    <row r="1214" spans="1:5" x14ac:dyDescent="0.35">
      <c r="A1214" s="2" t="s">
        <v>79</v>
      </c>
      <c r="B1214" s="2" t="s">
        <v>119</v>
      </c>
      <c r="C1214" s="2" t="s">
        <v>2009</v>
      </c>
      <c r="D1214" s="2" t="s">
        <v>2010</v>
      </c>
      <c r="E1214" s="2" t="s">
        <v>80</v>
      </c>
    </row>
    <row r="1215" spans="1:5" x14ac:dyDescent="0.35">
      <c r="A1215" s="2" t="s">
        <v>79</v>
      </c>
      <c r="B1215" s="2" t="s">
        <v>119</v>
      </c>
      <c r="C1215" s="2" t="s">
        <v>2011</v>
      </c>
      <c r="D1215" s="2" t="s">
        <v>544</v>
      </c>
      <c r="E1215" s="2" t="s">
        <v>80</v>
      </c>
    </row>
    <row r="1216" spans="1:5" x14ac:dyDescent="0.35">
      <c r="A1216" s="2" t="s">
        <v>79</v>
      </c>
      <c r="B1216" s="2" t="s">
        <v>119</v>
      </c>
      <c r="C1216" s="2" t="s">
        <v>2012</v>
      </c>
      <c r="D1216" s="2" t="s">
        <v>367</v>
      </c>
      <c r="E1216" s="2" t="s">
        <v>80</v>
      </c>
    </row>
    <row r="1217" spans="1:5" x14ac:dyDescent="0.35">
      <c r="A1217" s="2" t="s">
        <v>79</v>
      </c>
      <c r="B1217" s="2" t="s">
        <v>119</v>
      </c>
      <c r="C1217" s="2" t="s">
        <v>2013</v>
      </c>
      <c r="D1217" s="2" t="s">
        <v>344</v>
      </c>
      <c r="E1217" s="2" t="s">
        <v>80</v>
      </c>
    </row>
    <row r="1218" spans="1:5" x14ac:dyDescent="0.35">
      <c r="A1218" s="2" t="s">
        <v>79</v>
      </c>
      <c r="B1218" s="2" t="s">
        <v>119</v>
      </c>
      <c r="C1218" s="2" t="s">
        <v>2014</v>
      </c>
      <c r="D1218" s="2" t="s">
        <v>504</v>
      </c>
      <c r="E1218" s="2" t="s">
        <v>80</v>
      </c>
    </row>
    <row r="1219" spans="1:5" x14ac:dyDescent="0.35">
      <c r="A1219" s="2" t="s">
        <v>79</v>
      </c>
      <c r="B1219" s="2" t="s">
        <v>119</v>
      </c>
      <c r="C1219" s="2" t="s">
        <v>2015</v>
      </c>
      <c r="D1219" s="2" t="s">
        <v>317</v>
      </c>
      <c r="E1219" s="2" t="s">
        <v>80</v>
      </c>
    </row>
    <row r="1220" spans="1:5" x14ac:dyDescent="0.35">
      <c r="A1220" s="2" t="s">
        <v>79</v>
      </c>
      <c r="B1220" s="2" t="s">
        <v>119</v>
      </c>
      <c r="C1220" s="2" t="s">
        <v>2016</v>
      </c>
      <c r="D1220" s="2" t="s">
        <v>525</v>
      </c>
      <c r="E1220" s="2" t="s">
        <v>80</v>
      </c>
    </row>
    <row r="1221" spans="1:5" x14ac:dyDescent="0.35">
      <c r="A1221" s="2" t="s">
        <v>79</v>
      </c>
      <c r="B1221" s="2" t="s">
        <v>119</v>
      </c>
      <c r="C1221" s="2" t="s">
        <v>2017</v>
      </c>
      <c r="D1221" s="2" t="s">
        <v>534</v>
      </c>
      <c r="E1221" s="2" t="s">
        <v>80</v>
      </c>
    </row>
    <row r="1222" spans="1:5" x14ac:dyDescent="0.35">
      <c r="A1222" s="2" t="s">
        <v>79</v>
      </c>
      <c r="B1222" s="2" t="s">
        <v>119</v>
      </c>
      <c r="C1222" s="2" t="s">
        <v>2018</v>
      </c>
      <c r="D1222" s="2" t="s">
        <v>533</v>
      </c>
      <c r="E1222" s="2" t="s">
        <v>80</v>
      </c>
    </row>
    <row r="1223" spans="1:5" x14ac:dyDescent="0.35">
      <c r="A1223" s="2" t="s">
        <v>79</v>
      </c>
      <c r="B1223" s="2" t="s">
        <v>119</v>
      </c>
      <c r="C1223" s="2" t="s">
        <v>2019</v>
      </c>
      <c r="D1223" s="2" t="s">
        <v>348</v>
      </c>
      <c r="E1223" s="2" t="s">
        <v>80</v>
      </c>
    </row>
    <row r="1224" spans="1:5" x14ac:dyDescent="0.35">
      <c r="A1224" s="2" t="s">
        <v>79</v>
      </c>
      <c r="B1224" s="2" t="s">
        <v>119</v>
      </c>
      <c r="C1224" s="2" t="s">
        <v>2020</v>
      </c>
      <c r="D1224" s="2" t="s">
        <v>2021</v>
      </c>
      <c r="E1224" s="2" t="s">
        <v>80</v>
      </c>
    </row>
    <row r="1225" spans="1:5" x14ac:dyDescent="0.35">
      <c r="A1225" s="2" t="s">
        <v>79</v>
      </c>
      <c r="B1225" s="2" t="s">
        <v>119</v>
      </c>
      <c r="C1225" s="2" t="s">
        <v>2022</v>
      </c>
      <c r="D1225" s="2" t="s">
        <v>2023</v>
      </c>
      <c r="E1225" s="2" t="s">
        <v>80</v>
      </c>
    </row>
    <row r="1226" spans="1:5" x14ac:dyDescent="0.35">
      <c r="A1226" s="2" t="s">
        <v>79</v>
      </c>
      <c r="B1226" s="2" t="s">
        <v>119</v>
      </c>
      <c r="C1226" s="2" t="s">
        <v>2024</v>
      </c>
      <c r="D1226" s="2" t="s">
        <v>282</v>
      </c>
      <c r="E1226" s="2" t="s">
        <v>80</v>
      </c>
    </row>
    <row r="1227" spans="1:5" x14ac:dyDescent="0.35">
      <c r="A1227" s="2" t="s">
        <v>79</v>
      </c>
      <c r="B1227" s="2" t="s">
        <v>119</v>
      </c>
      <c r="C1227" s="2" t="s">
        <v>2025</v>
      </c>
      <c r="D1227" s="2" t="s">
        <v>321</v>
      </c>
      <c r="E1227" s="2" t="s">
        <v>80</v>
      </c>
    </row>
    <row r="1228" spans="1:5" x14ac:dyDescent="0.35">
      <c r="A1228" s="2" t="s">
        <v>79</v>
      </c>
      <c r="B1228" s="2" t="s">
        <v>119</v>
      </c>
      <c r="C1228" s="2" t="s">
        <v>2026</v>
      </c>
      <c r="D1228" s="2" t="s">
        <v>736</v>
      </c>
      <c r="E1228" s="2" t="s">
        <v>80</v>
      </c>
    </row>
    <row r="1229" spans="1:5" x14ac:dyDescent="0.35">
      <c r="A1229" s="2" t="s">
        <v>79</v>
      </c>
      <c r="B1229" s="2" t="s">
        <v>119</v>
      </c>
      <c r="C1229" s="2" t="s">
        <v>2027</v>
      </c>
      <c r="D1229" s="2" t="s">
        <v>2028</v>
      </c>
      <c r="E1229" s="2" t="s">
        <v>80</v>
      </c>
    </row>
    <row r="1230" spans="1:5" x14ac:dyDescent="0.35">
      <c r="A1230" s="2" t="s">
        <v>79</v>
      </c>
      <c r="B1230" s="2" t="s">
        <v>119</v>
      </c>
      <c r="C1230" s="2" t="s">
        <v>2029</v>
      </c>
      <c r="D1230" s="2" t="s">
        <v>349</v>
      </c>
      <c r="E1230" s="2" t="s">
        <v>80</v>
      </c>
    </row>
    <row r="1231" spans="1:5" x14ac:dyDescent="0.35">
      <c r="A1231" s="2" t="s">
        <v>79</v>
      </c>
      <c r="B1231" s="2" t="s">
        <v>119</v>
      </c>
      <c r="C1231" s="2" t="s">
        <v>2030</v>
      </c>
      <c r="D1231" s="2" t="s">
        <v>538</v>
      </c>
      <c r="E1231" s="2" t="s">
        <v>80</v>
      </c>
    </row>
    <row r="1232" spans="1:5" x14ac:dyDescent="0.35">
      <c r="A1232" s="2" t="s">
        <v>79</v>
      </c>
      <c r="B1232" s="2" t="s">
        <v>119</v>
      </c>
      <c r="C1232" s="2" t="s">
        <v>2031</v>
      </c>
      <c r="D1232" s="2" t="s">
        <v>1164</v>
      </c>
      <c r="E1232" s="2" t="s">
        <v>80</v>
      </c>
    </row>
    <row r="1233" spans="1:5" x14ac:dyDescent="0.35">
      <c r="A1233" s="2" t="s">
        <v>79</v>
      </c>
      <c r="B1233" s="2" t="s">
        <v>119</v>
      </c>
      <c r="C1233" s="2" t="s">
        <v>2032</v>
      </c>
      <c r="D1233" s="2" t="s">
        <v>2033</v>
      </c>
      <c r="E1233" s="2" t="s">
        <v>80</v>
      </c>
    </row>
    <row r="1234" spans="1:5" x14ac:dyDescent="0.35">
      <c r="A1234" s="2" t="s">
        <v>79</v>
      </c>
      <c r="B1234" s="2" t="s">
        <v>119</v>
      </c>
      <c r="C1234" s="2" t="s">
        <v>2034</v>
      </c>
      <c r="D1234" s="2" t="s">
        <v>697</v>
      </c>
      <c r="E1234" s="2" t="s">
        <v>80</v>
      </c>
    </row>
    <row r="1235" spans="1:5" x14ac:dyDescent="0.35">
      <c r="A1235" s="2" t="s">
        <v>79</v>
      </c>
      <c r="B1235" s="2" t="s">
        <v>119</v>
      </c>
      <c r="C1235" s="2" t="s">
        <v>2035</v>
      </c>
      <c r="D1235" s="2" t="s">
        <v>803</v>
      </c>
      <c r="E1235" s="2" t="s">
        <v>80</v>
      </c>
    </row>
    <row r="1236" spans="1:5" x14ac:dyDescent="0.35">
      <c r="A1236" s="2" t="s">
        <v>79</v>
      </c>
      <c r="B1236" s="2" t="s">
        <v>119</v>
      </c>
      <c r="C1236" s="2" t="s">
        <v>2036</v>
      </c>
      <c r="D1236" s="2" t="s">
        <v>1256</v>
      </c>
      <c r="E1236" s="2" t="s">
        <v>80</v>
      </c>
    </row>
    <row r="1237" spans="1:5" x14ac:dyDescent="0.35">
      <c r="A1237" s="2" t="s">
        <v>79</v>
      </c>
      <c r="B1237" s="2" t="s">
        <v>119</v>
      </c>
      <c r="C1237" s="2" t="s">
        <v>2037</v>
      </c>
      <c r="D1237" s="2" t="s">
        <v>1179</v>
      </c>
      <c r="E1237" s="2" t="s">
        <v>80</v>
      </c>
    </row>
    <row r="1238" spans="1:5" x14ac:dyDescent="0.35">
      <c r="A1238" s="2" t="s">
        <v>79</v>
      </c>
      <c r="B1238" s="2" t="s">
        <v>119</v>
      </c>
      <c r="C1238" s="2" t="s">
        <v>2038</v>
      </c>
      <c r="D1238" s="2" t="s">
        <v>1198</v>
      </c>
      <c r="E1238" s="2" t="s">
        <v>80</v>
      </c>
    </row>
    <row r="1239" spans="1:5" x14ac:dyDescent="0.35">
      <c r="A1239" s="2" t="s">
        <v>79</v>
      </c>
      <c r="B1239" s="2" t="s">
        <v>119</v>
      </c>
      <c r="C1239" s="2" t="s">
        <v>2039</v>
      </c>
      <c r="D1239" s="2" t="s">
        <v>1611</v>
      </c>
      <c r="E1239" s="2" t="s">
        <v>80</v>
      </c>
    </row>
    <row r="1240" spans="1:5" x14ac:dyDescent="0.35">
      <c r="A1240" s="2" t="s">
        <v>79</v>
      </c>
      <c r="B1240" s="2" t="s">
        <v>119</v>
      </c>
      <c r="C1240" s="2" t="s">
        <v>2040</v>
      </c>
      <c r="D1240" s="2" t="s">
        <v>2041</v>
      </c>
      <c r="E1240" s="2" t="s">
        <v>80</v>
      </c>
    </row>
    <row r="1241" spans="1:5" x14ac:dyDescent="0.35">
      <c r="A1241" s="2" t="s">
        <v>79</v>
      </c>
      <c r="B1241" s="2" t="s">
        <v>119</v>
      </c>
      <c r="C1241" s="2" t="s">
        <v>2042</v>
      </c>
      <c r="D1241" s="2" t="s">
        <v>370</v>
      </c>
      <c r="E1241" s="2" t="s">
        <v>80</v>
      </c>
    </row>
    <row r="1242" spans="1:5" x14ac:dyDescent="0.35">
      <c r="A1242" s="2" t="s">
        <v>79</v>
      </c>
      <c r="B1242" s="2" t="s">
        <v>119</v>
      </c>
      <c r="C1242" s="2" t="s">
        <v>2043</v>
      </c>
      <c r="D1242" s="2" t="s">
        <v>2044</v>
      </c>
      <c r="E1242" s="2" t="s">
        <v>80</v>
      </c>
    </row>
    <row r="1243" spans="1:5" x14ac:dyDescent="0.35">
      <c r="A1243" s="2" t="s">
        <v>79</v>
      </c>
      <c r="B1243" s="2" t="s">
        <v>119</v>
      </c>
      <c r="C1243" s="2" t="s">
        <v>2045</v>
      </c>
      <c r="D1243" s="2" t="s">
        <v>366</v>
      </c>
      <c r="E1243" s="2" t="s">
        <v>80</v>
      </c>
    </row>
    <row r="1244" spans="1:5" x14ac:dyDescent="0.35">
      <c r="A1244" s="2" t="s">
        <v>79</v>
      </c>
      <c r="B1244" s="2" t="s">
        <v>119</v>
      </c>
      <c r="C1244" s="2" t="s">
        <v>2046</v>
      </c>
      <c r="D1244" s="2" t="s">
        <v>361</v>
      </c>
      <c r="E1244" s="2" t="s">
        <v>80</v>
      </c>
    </row>
    <row r="1245" spans="1:5" x14ac:dyDescent="0.35">
      <c r="A1245" s="2" t="s">
        <v>79</v>
      </c>
      <c r="B1245" s="2" t="s">
        <v>119</v>
      </c>
      <c r="C1245" s="2" t="s">
        <v>2047</v>
      </c>
      <c r="D1245" s="2" t="s">
        <v>1202</v>
      </c>
      <c r="E1245" s="2" t="s">
        <v>80</v>
      </c>
    </row>
    <row r="1246" spans="1:5" x14ac:dyDescent="0.35">
      <c r="A1246" s="2" t="s">
        <v>79</v>
      </c>
      <c r="B1246" s="2" t="s">
        <v>119</v>
      </c>
      <c r="C1246" s="2" t="s">
        <v>2048</v>
      </c>
      <c r="D1246" s="2" t="s">
        <v>786</v>
      </c>
      <c r="E1246" s="2" t="s">
        <v>80</v>
      </c>
    </row>
    <row r="1247" spans="1:5" x14ac:dyDescent="0.35">
      <c r="A1247" s="2" t="s">
        <v>79</v>
      </c>
      <c r="B1247" s="2" t="s">
        <v>119</v>
      </c>
      <c r="C1247" s="2" t="s">
        <v>2049</v>
      </c>
      <c r="D1247" s="2" t="s">
        <v>2050</v>
      </c>
      <c r="E1247" s="2" t="s">
        <v>80</v>
      </c>
    </row>
    <row r="1248" spans="1:5" x14ac:dyDescent="0.35">
      <c r="A1248" s="2" t="s">
        <v>79</v>
      </c>
      <c r="B1248" s="2" t="s">
        <v>119</v>
      </c>
      <c r="C1248" s="2" t="s">
        <v>2051</v>
      </c>
      <c r="D1248" s="2" t="s">
        <v>296</v>
      </c>
      <c r="E1248" s="2" t="s">
        <v>80</v>
      </c>
    </row>
    <row r="1249" spans="1:5" x14ac:dyDescent="0.35">
      <c r="A1249" s="2" t="s">
        <v>79</v>
      </c>
      <c r="B1249" s="2" t="s">
        <v>119</v>
      </c>
      <c r="C1249" s="2" t="s">
        <v>2052</v>
      </c>
      <c r="D1249" s="2" t="s">
        <v>478</v>
      </c>
      <c r="E1249" s="2" t="s">
        <v>80</v>
      </c>
    </row>
    <row r="1250" spans="1:5" x14ac:dyDescent="0.35">
      <c r="A1250" s="2" t="s">
        <v>79</v>
      </c>
      <c r="B1250" s="2" t="s">
        <v>119</v>
      </c>
      <c r="C1250" s="2" t="s">
        <v>2053</v>
      </c>
      <c r="D1250" s="2" t="s">
        <v>2054</v>
      </c>
      <c r="E1250" s="2" t="s">
        <v>80</v>
      </c>
    </row>
    <row r="1251" spans="1:5" x14ac:dyDescent="0.35">
      <c r="A1251" s="2" t="s">
        <v>79</v>
      </c>
      <c r="B1251" s="2" t="s">
        <v>119</v>
      </c>
      <c r="C1251" s="2" t="s">
        <v>2055</v>
      </c>
      <c r="D1251" s="2" t="s">
        <v>204</v>
      </c>
      <c r="E1251" s="2" t="s">
        <v>80</v>
      </c>
    </row>
    <row r="1252" spans="1:5" x14ac:dyDescent="0.35">
      <c r="A1252" s="2" t="s">
        <v>79</v>
      </c>
      <c r="B1252" s="2" t="s">
        <v>119</v>
      </c>
      <c r="C1252" s="2" t="s">
        <v>2056</v>
      </c>
      <c r="D1252" s="2" t="s">
        <v>497</v>
      </c>
      <c r="E1252" s="2" t="s">
        <v>80</v>
      </c>
    </row>
    <row r="1253" spans="1:5" x14ac:dyDescent="0.35">
      <c r="A1253" s="2" t="s">
        <v>79</v>
      </c>
      <c r="B1253" s="2" t="s">
        <v>119</v>
      </c>
      <c r="C1253" s="2" t="s">
        <v>2057</v>
      </c>
      <c r="D1253" s="2" t="s">
        <v>273</v>
      </c>
      <c r="E1253" s="2" t="s">
        <v>80</v>
      </c>
    </row>
    <row r="1254" spans="1:5" x14ac:dyDescent="0.35">
      <c r="A1254" s="2" t="s">
        <v>79</v>
      </c>
      <c r="B1254" s="2" t="s">
        <v>119</v>
      </c>
      <c r="C1254" s="2" t="s">
        <v>2058</v>
      </c>
      <c r="D1254" s="2" t="s">
        <v>421</v>
      </c>
      <c r="E1254" s="2" t="s">
        <v>80</v>
      </c>
    </row>
    <row r="1255" spans="1:5" x14ac:dyDescent="0.35">
      <c r="A1255" s="2" t="s">
        <v>79</v>
      </c>
      <c r="B1255" s="2" t="s">
        <v>119</v>
      </c>
      <c r="C1255" s="2" t="s">
        <v>2059</v>
      </c>
      <c r="D1255" s="2" t="s">
        <v>312</v>
      </c>
      <c r="E1255" s="2" t="s">
        <v>80</v>
      </c>
    </row>
    <row r="1256" spans="1:5" x14ac:dyDescent="0.35">
      <c r="A1256" s="2" t="s">
        <v>79</v>
      </c>
      <c r="B1256" s="2" t="s">
        <v>119</v>
      </c>
      <c r="C1256" s="2" t="s">
        <v>2060</v>
      </c>
      <c r="D1256" s="2" t="s">
        <v>671</v>
      </c>
      <c r="E1256" s="2" t="s">
        <v>80</v>
      </c>
    </row>
    <row r="1257" spans="1:5" x14ac:dyDescent="0.35">
      <c r="A1257" s="2" t="s">
        <v>79</v>
      </c>
      <c r="B1257" s="2" t="s">
        <v>119</v>
      </c>
      <c r="C1257" s="2" t="s">
        <v>2061</v>
      </c>
      <c r="D1257" s="2" t="s">
        <v>2062</v>
      </c>
      <c r="E1257" s="2" t="s">
        <v>80</v>
      </c>
    </row>
    <row r="1258" spans="1:5" x14ac:dyDescent="0.35">
      <c r="A1258" s="2" t="s">
        <v>79</v>
      </c>
      <c r="B1258" s="2" t="s">
        <v>119</v>
      </c>
      <c r="C1258" s="2" t="s">
        <v>2063</v>
      </c>
      <c r="D1258" s="2" t="s">
        <v>306</v>
      </c>
      <c r="E1258" s="2" t="s">
        <v>80</v>
      </c>
    </row>
    <row r="1259" spans="1:5" x14ac:dyDescent="0.35">
      <c r="A1259" s="2" t="s">
        <v>79</v>
      </c>
      <c r="B1259" s="2" t="s">
        <v>119</v>
      </c>
      <c r="C1259" s="2" t="s">
        <v>2064</v>
      </c>
      <c r="D1259" s="2" t="s">
        <v>307</v>
      </c>
      <c r="E1259" s="2" t="s">
        <v>80</v>
      </c>
    </row>
    <row r="1260" spans="1:5" x14ac:dyDescent="0.35">
      <c r="A1260" s="2" t="s">
        <v>79</v>
      </c>
      <c r="B1260" s="2" t="s">
        <v>119</v>
      </c>
      <c r="C1260" s="2" t="s">
        <v>2065</v>
      </c>
      <c r="D1260" s="2" t="s">
        <v>316</v>
      </c>
      <c r="E1260" s="2" t="s">
        <v>80</v>
      </c>
    </row>
    <row r="1261" spans="1:5" x14ac:dyDescent="0.35">
      <c r="A1261" s="2" t="s">
        <v>79</v>
      </c>
      <c r="B1261" s="2" t="s">
        <v>119</v>
      </c>
      <c r="C1261" s="2" t="s">
        <v>2066</v>
      </c>
      <c r="D1261" s="2" t="s">
        <v>1235</v>
      </c>
      <c r="E1261" s="2" t="s">
        <v>80</v>
      </c>
    </row>
    <row r="1262" spans="1:5" x14ac:dyDescent="0.35">
      <c r="A1262" s="2" t="s">
        <v>79</v>
      </c>
      <c r="B1262" s="2" t="s">
        <v>119</v>
      </c>
      <c r="C1262" s="2" t="s">
        <v>2067</v>
      </c>
      <c r="D1262" s="2" t="s">
        <v>2068</v>
      </c>
      <c r="E1262" s="2" t="s">
        <v>80</v>
      </c>
    </row>
    <row r="1263" spans="1:5" x14ac:dyDescent="0.35">
      <c r="A1263" s="2" t="s">
        <v>79</v>
      </c>
      <c r="B1263" s="2" t="s">
        <v>119</v>
      </c>
      <c r="C1263" s="2" t="s">
        <v>2069</v>
      </c>
      <c r="D1263" s="2" t="s">
        <v>1824</v>
      </c>
      <c r="E1263" s="2" t="s">
        <v>80</v>
      </c>
    </row>
    <row r="1264" spans="1:5" x14ac:dyDescent="0.35">
      <c r="A1264" s="2" t="s">
        <v>79</v>
      </c>
      <c r="B1264" s="2" t="s">
        <v>119</v>
      </c>
      <c r="C1264" s="2" t="s">
        <v>2070</v>
      </c>
      <c r="D1264" s="2" t="s">
        <v>1157</v>
      </c>
      <c r="E1264" s="2" t="s">
        <v>80</v>
      </c>
    </row>
    <row r="1265" spans="1:5" x14ac:dyDescent="0.35">
      <c r="A1265" s="2" t="s">
        <v>79</v>
      </c>
      <c r="B1265" s="2" t="s">
        <v>119</v>
      </c>
      <c r="C1265" s="2" t="s">
        <v>2071</v>
      </c>
      <c r="D1265" s="2" t="s">
        <v>341</v>
      </c>
      <c r="E1265" s="2" t="s">
        <v>80</v>
      </c>
    </row>
    <row r="1266" spans="1:5" x14ac:dyDescent="0.35">
      <c r="A1266" s="2" t="s">
        <v>79</v>
      </c>
      <c r="B1266" s="2" t="s">
        <v>119</v>
      </c>
      <c r="C1266" s="2" t="s">
        <v>2072</v>
      </c>
      <c r="D1266" s="2" t="s">
        <v>2028</v>
      </c>
      <c r="E1266" s="2" t="s">
        <v>80</v>
      </c>
    </row>
    <row r="1267" spans="1:5" x14ac:dyDescent="0.35">
      <c r="A1267" s="2" t="s">
        <v>79</v>
      </c>
      <c r="B1267" s="2" t="s">
        <v>119</v>
      </c>
      <c r="C1267" s="2" t="s">
        <v>2073</v>
      </c>
      <c r="D1267" s="2" t="s">
        <v>1147</v>
      </c>
      <c r="E1267" s="2" t="s">
        <v>80</v>
      </c>
    </row>
    <row r="1268" spans="1:5" x14ac:dyDescent="0.35">
      <c r="A1268" s="2" t="s">
        <v>79</v>
      </c>
      <c r="B1268" s="2" t="s">
        <v>119</v>
      </c>
      <c r="C1268" s="2" t="s">
        <v>2074</v>
      </c>
      <c r="D1268" s="2" t="s">
        <v>1812</v>
      </c>
      <c r="E1268" s="2" t="s">
        <v>80</v>
      </c>
    </row>
    <row r="1269" spans="1:5" x14ac:dyDescent="0.35">
      <c r="A1269" s="2" t="s">
        <v>79</v>
      </c>
      <c r="B1269" s="2" t="s">
        <v>119</v>
      </c>
      <c r="C1269" s="2" t="s">
        <v>2075</v>
      </c>
      <c r="D1269" s="2" t="s">
        <v>2076</v>
      </c>
      <c r="E1269" s="2" t="s">
        <v>80</v>
      </c>
    </row>
    <row r="1270" spans="1:5" x14ac:dyDescent="0.35">
      <c r="A1270" s="2" t="s">
        <v>79</v>
      </c>
      <c r="B1270" s="2" t="s">
        <v>119</v>
      </c>
      <c r="C1270" s="2" t="s">
        <v>2077</v>
      </c>
      <c r="D1270" s="2" t="s">
        <v>1746</v>
      </c>
      <c r="E1270" s="2" t="s">
        <v>80</v>
      </c>
    </row>
    <row r="1271" spans="1:5" x14ac:dyDescent="0.35">
      <c r="A1271" s="2" t="s">
        <v>79</v>
      </c>
      <c r="B1271" s="2" t="s">
        <v>119</v>
      </c>
      <c r="C1271" s="2" t="s">
        <v>2078</v>
      </c>
      <c r="D1271" s="2" t="s">
        <v>1337</v>
      </c>
      <c r="E1271" s="2" t="s">
        <v>80</v>
      </c>
    </row>
    <row r="1272" spans="1:5" x14ac:dyDescent="0.35">
      <c r="A1272" s="2" t="s">
        <v>79</v>
      </c>
      <c r="B1272" s="2" t="s">
        <v>119</v>
      </c>
      <c r="C1272" s="2" t="s">
        <v>2079</v>
      </c>
      <c r="D1272" s="2" t="s">
        <v>1229</v>
      </c>
      <c r="E1272" s="2" t="s">
        <v>80</v>
      </c>
    </row>
    <row r="1273" spans="1:5" x14ac:dyDescent="0.35">
      <c r="A1273" s="2" t="s">
        <v>79</v>
      </c>
      <c r="B1273" s="2" t="s">
        <v>119</v>
      </c>
      <c r="C1273" s="2" t="s">
        <v>2080</v>
      </c>
      <c r="D1273" s="2" t="s">
        <v>363</v>
      </c>
      <c r="E1273" s="2" t="s">
        <v>80</v>
      </c>
    </row>
    <row r="1274" spans="1:5" x14ac:dyDescent="0.35">
      <c r="A1274" s="2" t="s">
        <v>79</v>
      </c>
      <c r="B1274" s="2" t="s">
        <v>119</v>
      </c>
      <c r="C1274" s="2" t="s">
        <v>2081</v>
      </c>
      <c r="D1274" s="2" t="s">
        <v>555</v>
      </c>
      <c r="E1274" s="2" t="s">
        <v>80</v>
      </c>
    </row>
    <row r="1275" spans="1:5" x14ac:dyDescent="0.35">
      <c r="A1275" s="2" t="s">
        <v>79</v>
      </c>
      <c r="B1275" s="2" t="s">
        <v>119</v>
      </c>
      <c r="C1275" s="2" t="s">
        <v>2082</v>
      </c>
      <c r="D1275" s="2" t="s">
        <v>369</v>
      </c>
      <c r="E1275" s="2" t="s">
        <v>80</v>
      </c>
    </row>
    <row r="1276" spans="1:5" x14ac:dyDescent="0.35">
      <c r="A1276" s="2" t="s">
        <v>79</v>
      </c>
      <c r="B1276" s="2" t="s">
        <v>119</v>
      </c>
      <c r="C1276" s="2" t="s">
        <v>2083</v>
      </c>
      <c r="D1276" s="2" t="s">
        <v>557</v>
      </c>
      <c r="E1276" s="2" t="s">
        <v>80</v>
      </c>
    </row>
    <row r="1277" spans="1:5" x14ac:dyDescent="0.35">
      <c r="A1277" s="2" t="s">
        <v>79</v>
      </c>
      <c r="B1277" s="2" t="s">
        <v>119</v>
      </c>
      <c r="C1277" s="2" t="s">
        <v>2084</v>
      </c>
      <c r="D1277" s="2" t="s">
        <v>558</v>
      </c>
      <c r="E1277" s="2" t="s">
        <v>80</v>
      </c>
    </row>
    <row r="1278" spans="1:5" x14ac:dyDescent="0.35">
      <c r="A1278" s="2" t="s">
        <v>79</v>
      </c>
      <c r="B1278" s="2" t="s">
        <v>119</v>
      </c>
      <c r="C1278" s="2" t="s">
        <v>2085</v>
      </c>
      <c r="D1278" s="2" t="s">
        <v>2086</v>
      </c>
      <c r="E1278" s="2" t="s">
        <v>80</v>
      </c>
    </row>
    <row r="1279" spans="1:5" x14ac:dyDescent="0.35">
      <c r="A1279" s="2" t="s">
        <v>79</v>
      </c>
      <c r="B1279" s="2" t="s">
        <v>119</v>
      </c>
      <c r="C1279" s="2" t="s">
        <v>2087</v>
      </c>
      <c r="D1279" s="2" t="s">
        <v>377</v>
      </c>
      <c r="E1279" s="2" t="s">
        <v>80</v>
      </c>
    </row>
    <row r="1280" spans="1:5" x14ac:dyDescent="0.35">
      <c r="A1280" s="2" t="s">
        <v>79</v>
      </c>
      <c r="B1280" s="2" t="s">
        <v>119</v>
      </c>
      <c r="C1280" s="2" t="s">
        <v>2088</v>
      </c>
      <c r="D1280" s="2" t="s">
        <v>2089</v>
      </c>
      <c r="E1280" s="2" t="s">
        <v>80</v>
      </c>
    </row>
    <row r="1281" spans="1:5" x14ac:dyDescent="0.35">
      <c r="A1281" s="2" t="s">
        <v>79</v>
      </c>
      <c r="B1281" s="2" t="s">
        <v>119</v>
      </c>
      <c r="C1281" s="2" t="s">
        <v>2090</v>
      </c>
      <c r="D1281" s="2" t="s">
        <v>1300</v>
      </c>
      <c r="E1281" s="2" t="s">
        <v>80</v>
      </c>
    </row>
    <row r="1282" spans="1:5" x14ac:dyDescent="0.35">
      <c r="A1282" s="2" t="s">
        <v>79</v>
      </c>
      <c r="B1282" s="2" t="s">
        <v>119</v>
      </c>
      <c r="C1282" s="2" t="s">
        <v>2091</v>
      </c>
      <c r="D1282" s="2" t="s">
        <v>1341</v>
      </c>
      <c r="E1282" s="2" t="s">
        <v>80</v>
      </c>
    </row>
    <row r="1283" spans="1:5" x14ac:dyDescent="0.35">
      <c r="A1283" s="2" t="s">
        <v>79</v>
      </c>
      <c r="B1283" s="2" t="s">
        <v>119</v>
      </c>
      <c r="C1283" s="2" t="s">
        <v>2092</v>
      </c>
      <c r="D1283" s="2" t="s">
        <v>2093</v>
      </c>
      <c r="E1283" s="2" t="s">
        <v>80</v>
      </c>
    </row>
    <row r="1284" spans="1:5" x14ac:dyDescent="0.35">
      <c r="A1284" s="2" t="s">
        <v>79</v>
      </c>
      <c r="B1284" s="2" t="s">
        <v>119</v>
      </c>
      <c r="C1284" s="2" t="s">
        <v>2094</v>
      </c>
      <c r="D1284" s="2" t="s">
        <v>2095</v>
      </c>
      <c r="E1284" s="2" t="s">
        <v>80</v>
      </c>
    </row>
    <row r="1285" spans="1:5" x14ac:dyDescent="0.35">
      <c r="A1285" s="2" t="s">
        <v>79</v>
      </c>
      <c r="B1285" s="2" t="s">
        <v>119</v>
      </c>
      <c r="C1285" s="2" t="s">
        <v>2096</v>
      </c>
      <c r="D1285" s="2" t="s">
        <v>2023</v>
      </c>
      <c r="E1285" s="2" t="s">
        <v>80</v>
      </c>
    </row>
    <row r="1286" spans="1:5" x14ac:dyDescent="0.35">
      <c r="A1286" s="2" t="s">
        <v>79</v>
      </c>
      <c r="B1286" s="2" t="s">
        <v>119</v>
      </c>
      <c r="C1286" s="2" t="s">
        <v>2097</v>
      </c>
      <c r="D1286" s="2" t="s">
        <v>346</v>
      </c>
      <c r="E1286" s="2" t="s">
        <v>80</v>
      </c>
    </row>
    <row r="1287" spans="1:5" x14ac:dyDescent="0.35">
      <c r="A1287" s="2" t="s">
        <v>79</v>
      </c>
      <c r="B1287" s="2" t="s">
        <v>119</v>
      </c>
      <c r="C1287" s="2" t="s">
        <v>2098</v>
      </c>
      <c r="D1287" s="2" t="s">
        <v>525</v>
      </c>
      <c r="E1287" s="2" t="s">
        <v>80</v>
      </c>
    </row>
    <row r="1288" spans="1:5" x14ac:dyDescent="0.35">
      <c r="A1288" s="2" t="s">
        <v>79</v>
      </c>
      <c r="B1288" s="2" t="s">
        <v>119</v>
      </c>
      <c r="C1288" s="2" t="s">
        <v>2099</v>
      </c>
      <c r="D1288" s="2" t="s">
        <v>311</v>
      </c>
      <c r="E1288" s="2" t="s">
        <v>80</v>
      </c>
    </row>
    <row r="1289" spans="1:5" x14ac:dyDescent="0.35">
      <c r="A1289" s="2" t="s">
        <v>79</v>
      </c>
      <c r="B1289" s="2" t="s">
        <v>119</v>
      </c>
      <c r="C1289" s="2" t="s">
        <v>2100</v>
      </c>
      <c r="D1289" s="2" t="s">
        <v>417</v>
      </c>
      <c r="E1289" s="2" t="s">
        <v>80</v>
      </c>
    </row>
    <row r="1290" spans="1:5" x14ac:dyDescent="0.35">
      <c r="A1290" s="2" t="s">
        <v>79</v>
      </c>
      <c r="B1290" s="2" t="s">
        <v>119</v>
      </c>
      <c r="C1290" s="2" t="s">
        <v>2101</v>
      </c>
      <c r="D1290" s="2" t="s">
        <v>303</v>
      </c>
      <c r="E1290" s="2" t="s">
        <v>80</v>
      </c>
    </row>
    <row r="1291" spans="1:5" x14ac:dyDescent="0.35">
      <c r="A1291" s="2" t="s">
        <v>79</v>
      </c>
      <c r="B1291" s="2" t="s">
        <v>119</v>
      </c>
      <c r="C1291" s="2" t="s">
        <v>2102</v>
      </c>
      <c r="D1291" s="2" t="s">
        <v>389</v>
      </c>
      <c r="E1291" s="2" t="s">
        <v>80</v>
      </c>
    </row>
    <row r="1292" spans="1:5" x14ac:dyDescent="0.35">
      <c r="A1292" s="2" t="s">
        <v>79</v>
      </c>
      <c r="B1292" s="2" t="s">
        <v>119</v>
      </c>
      <c r="C1292" s="2" t="s">
        <v>2103</v>
      </c>
      <c r="D1292" s="2" t="s">
        <v>1990</v>
      </c>
      <c r="E1292" s="2" t="s">
        <v>80</v>
      </c>
    </row>
    <row r="1293" spans="1:5" x14ac:dyDescent="0.35">
      <c r="A1293" s="2" t="s">
        <v>79</v>
      </c>
      <c r="B1293" s="2" t="s">
        <v>119</v>
      </c>
      <c r="C1293" s="2" t="s">
        <v>2104</v>
      </c>
      <c r="D1293" s="2" t="s">
        <v>930</v>
      </c>
      <c r="E1293" s="2" t="s">
        <v>80</v>
      </c>
    </row>
    <row r="1294" spans="1:5" x14ac:dyDescent="0.35">
      <c r="A1294" s="2" t="s">
        <v>79</v>
      </c>
      <c r="B1294" s="2" t="s">
        <v>119</v>
      </c>
      <c r="C1294" s="2" t="s">
        <v>2105</v>
      </c>
      <c r="D1294" s="2" t="s">
        <v>2106</v>
      </c>
      <c r="E1294" s="2" t="s">
        <v>80</v>
      </c>
    </row>
    <row r="1295" spans="1:5" x14ac:dyDescent="0.35">
      <c r="A1295" s="2" t="s">
        <v>79</v>
      </c>
      <c r="B1295" s="2" t="s">
        <v>119</v>
      </c>
      <c r="C1295" s="2" t="s">
        <v>2107</v>
      </c>
      <c r="D1295" s="2" t="s">
        <v>1972</v>
      </c>
      <c r="E1295" s="2" t="s">
        <v>80</v>
      </c>
    </row>
    <row r="1296" spans="1:5" x14ac:dyDescent="0.35">
      <c r="A1296" s="2" t="s">
        <v>79</v>
      </c>
      <c r="B1296" s="2" t="s">
        <v>119</v>
      </c>
      <c r="C1296" s="2" t="s">
        <v>2108</v>
      </c>
      <c r="D1296" s="2" t="s">
        <v>330</v>
      </c>
      <c r="E1296" s="2" t="s">
        <v>80</v>
      </c>
    </row>
    <row r="1297" spans="1:5" x14ac:dyDescent="0.35">
      <c r="A1297" s="2" t="s">
        <v>79</v>
      </c>
      <c r="B1297" s="2" t="s">
        <v>119</v>
      </c>
      <c r="C1297" s="2" t="s">
        <v>2109</v>
      </c>
      <c r="D1297" s="2" t="s">
        <v>391</v>
      </c>
      <c r="E1297" s="2" t="s">
        <v>80</v>
      </c>
    </row>
    <row r="1298" spans="1:5" x14ac:dyDescent="0.35">
      <c r="A1298" s="2" t="s">
        <v>79</v>
      </c>
      <c r="B1298" s="2" t="s">
        <v>119</v>
      </c>
      <c r="C1298" s="2" t="s">
        <v>2110</v>
      </c>
      <c r="D1298" s="2" t="s">
        <v>318</v>
      </c>
      <c r="E1298" s="2" t="s">
        <v>80</v>
      </c>
    </row>
    <row r="1299" spans="1:5" x14ac:dyDescent="0.35">
      <c r="A1299" s="2" t="s">
        <v>79</v>
      </c>
      <c r="B1299" s="2" t="s">
        <v>119</v>
      </c>
      <c r="C1299" s="2" t="s">
        <v>2111</v>
      </c>
      <c r="D1299" s="2" t="s">
        <v>391</v>
      </c>
      <c r="E1299" s="2" t="s">
        <v>80</v>
      </c>
    </row>
    <row r="1300" spans="1:5" x14ac:dyDescent="0.35">
      <c r="A1300" s="2" t="s">
        <v>79</v>
      </c>
      <c r="B1300" s="2" t="s">
        <v>119</v>
      </c>
      <c r="C1300" s="2" t="s">
        <v>2112</v>
      </c>
      <c r="D1300" s="2" t="s">
        <v>122</v>
      </c>
      <c r="E1300" s="2" t="s">
        <v>80</v>
      </c>
    </row>
    <row r="1301" spans="1:5" x14ac:dyDescent="0.35">
      <c r="A1301" s="2" t="s">
        <v>79</v>
      </c>
      <c r="B1301" s="2" t="s">
        <v>119</v>
      </c>
      <c r="C1301" s="2" t="s">
        <v>2113</v>
      </c>
      <c r="D1301" s="2" t="s">
        <v>242</v>
      </c>
      <c r="E1301" s="2" t="s">
        <v>80</v>
      </c>
    </row>
    <row r="1302" spans="1:5" x14ac:dyDescent="0.35">
      <c r="A1302" s="2" t="s">
        <v>79</v>
      </c>
      <c r="B1302" s="2" t="s">
        <v>119</v>
      </c>
      <c r="C1302" s="2" t="s">
        <v>2114</v>
      </c>
      <c r="D1302" s="2" t="s">
        <v>283</v>
      </c>
      <c r="E1302" s="2" t="s">
        <v>80</v>
      </c>
    </row>
    <row r="1303" spans="1:5" x14ac:dyDescent="0.35">
      <c r="A1303" s="2" t="s">
        <v>79</v>
      </c>
      <c r="B1303" s="2" t="s">
        <v>119</v>
      </c>
      <c r="C1303" s="2" t="s">
        <v>2115</v>
      </c>
      <c r="D1303" s="2" t="s">
        <v>303</v>
      </c>
      <c r="E1303" s="2" t="s">
        <v>80</v>
      </c>
    </row>
    <row r="1304" spans="1:5" x14ac:dyDescent="0.35">
      <c r="A1304" s="2" t="s">
        <v>79</v>
      </c>
      <c r="B1304" s="2" t="s">
        <v>119</v>
      </c>
      <c r="C1304" s="2" t="s">
        <v>2116</v>
      </c>
      <c r="D1304" s="2" t="s">
        <v>312</v>
      </c>
      <c r="E1304" s="2" t="s">
        <v>80</v>
      </c>
    </row>
    <row r="1305" spans="1:5" x14ac:dyDescent="0.35">
      <c r="A1305" s="2" t="s">
        <v>79</v>
      </c>
      <c r="B1305" s="2" t="s">
        <v>119</v>
      </c>
      <c r="C1305" s="2" t="s">
        <v>2117</v>
      </c>
      <c r="D1305" s="2" t="s">
        <v>1235</v>
      </c>
      <c r="E1305" s="2" t="s">
        <v>80</v>
      </c>
    </row>
    <row r="1306" spans="1:5" x14ac:dyDescent="0.35">
      <c r="A1306" s="2" t="s">
        <v>79</v>
      </c>
      <c r="B1306" s="2" t="s">
        <v>119</v>
      </c>
      <c r="C1306" s="2" t="s">
        <v>2118</v>
      </c>
      <c r="D1306" s="2" t="s">
        <v>1756</v>
      </c>
      <c r="E1306" s="2" t="s">
        <v>80</v>
      </c>
    </row>
    <row r="1307" spans="1:5" x14ac:dyDescent="0.35">
      <c r="A1307" s="2" t="s">
        <v>79</v>
      </c>
      <c r="B1307" s="2" t="s">
        <v>119</v>
      </c>
      <c r="C1307" s="2" t="s">
        <v>2119</v>
      </c>
      <c r="D1307" s="2" t="s">
        <v>691</v>
      </c>
      <c r="E1307" s="2" t="s">
        <v>80</v>
      </c>
    </row>
    <row r="1308" spans="1:5" x14ac:dyDescent="0.35">
      <c r="A1308" s="2" t="s">
        <v>79</v>
      </c>
      <c r="B1308" s="2" t="s">
        <v>119</v>
      </c>
      <c r="C1308" s="2" t="s">
        <v>2120</v>
      </c>
      <c r="D1308" s="2" t="s">
        <v>2121</v>
      </c>
      <c r="E1308" s="2" t="s">
        <v>80</v>
      </c>
    </row>
    <row r="1309" spans="1:5" x14ac:dyDescent="0.35">
      <c r="A1309" s="2" t="s">
        <v>79</v>
      </c>
      <c r="B1309" s="2" t="s">
        <v>119</v>
      </c>
      <c r="C1309" s="2" t="s">
        <v>2122</v>
      </c>
      <c r="D1309" s="2" t="s">
        <v>2123</v>
      </c>
      <c r="E1309" s="2" t="s">
        <v>80</v>
      </c>
    </row>
    <row r="1310" spans="1:5" x14ac:dyDescent="0.35">
      <c r="A1310" s="2" t="s">
        <v>79</v>
      </c>
      <c r="B1310" s="2" t="s">
        <v>119</v>
      </c>
      <c r="C1310" s="2" t="s">
        <v>2124</v>
      </c>
      <c r="D1310" s="2" t="s">
        <v>704</v>
      </c>
      <c r="E1310" s="2" t="s">
        <v>80</v>
      </c>
    </row>
    <row r="1311" spans="1:5" x14ac:dyDescent="0.35">
      <c r="A1311" s="2" t="s">
        <v>79</v>
      </c>
      <c r="B1311" s="2" t="s">
        <v>119</v>
      </c>
      <c r="C1311" s="2" t="s">
        <v>2125</v>
      </c>
      <c r="D1311" s="2" t="s">
        <v>719</v>
      </c>
      <c r="E1311" s="2" t="s">
        <v>80</v>
      </c>
    </row>
    <row r="1312" spans="1:5" x14ac:dyDescent="0.35">
      <c r="A1312" s="2" t="s">
        <v>79</v>
      </c>
      <c r="B1312" s="2" t="s">
        <v>119</v>
      </c>
      <c r="C1312" s="2" t="s">
        <v>2126</v>
      </c>
      <c r="D1312" s="2" t="s">
        <v>472</v>
      </c>
      <c r="E1312" s="2" t="s">
        <v>80</v>
      </c>
    </row>
    <row r="1313" spans="1:5" x14ac:dyDescent="0.35">
      <c r="A1313" s="2" t="s">
        <v>79</v>
      </c>
      <c r="B1313" s="2" t="s">
        <v>119</v>
      </c>
      <c r="C1313" s="2" t="s">
        <v>2127</v>
      </c>
      <c r="D1313" s="2" t="s">
        <v>445</v>
      </c>
      <c r="E1313" s="2" t="s">
        <v>80</v>
      </c>
    </row>
    <row r="1314" spans="1:5" x14ac:dyDescent="0.35">
      <c r="A1314" s="2" t="s">
        <v>79</v>
      </c>
      <c r="B1314" s="2" t="s">
        <v>119</v>
      </c>
      <c r="C1314" s="2" t="s">
        <v>2128</v>
      </c>
      <c r="D1314" s="2" t="s">
        <v>173</v>
      </c>
      <c r="E1314" s="2" t="s">
        <v>80</v>
      </c>
    </row>
    <row r="1315" spans="1:5" x14ac:dyDescent="0.35">
      <c r="A1315" s="2" t="s">
        <v>79</v>
      </c>
      <c r="B1315" s="2" t="s">
        <v>119</v>
      </c>
      <c r="C1315" s="2" t="s">
        <v>2129</v>
      </c>
      <c r="D1315" s="2" t="s">
        <v>122</v>
      </c>
      <c r="E1315" s="2" t="s">
        <v>80</v>
      </c>
    </row>
    <row r="1316" spans="1:5" x14ac:dyDescent="0.35">
      <c r="A1316" s="2" t="s">
        <v>79</v>
      </c>
      <c r="B1316" s="2" t="s">
        <v>119</v>
      </c>
      <c r="C1316" s="2" t="s">
        <v>2130</v>
      </c>
      <c r="D1316" s="2" t="s">
        <v>501</v>
      </c>
      <c r="E1316" s="2" t="s">
        <v>80</v>
      </c>
    </row>
    <row r="1317" spans="1:5" x14ac:dyDescent="0.35">
      <c r="A1317" s="2" t="s">
        <v>79</v>
      </c>
      <c r="B1317" s="2" t="s">
        <v>119</v>
      </c>
      <c r="C1317" s="2" t="s">
        <v>2131</v>
      </c>
      <c r="D1317" s="2" t="s">
        <v>277</v>
      </c>
      <c r="E1317" s="2" t="s">
        <v>80</v>
      </c>
    </row>
    <row r="1318" spans="1:5" x14ac:dyDescent="0.35">
      <c r="A1318" s="2" t="s">
        <v>79</v>
      </c>
      <c r="B1318" s="2" t="s">
        <v>119</v>
      </c>
      <c r="C1318" s="2" t="s">
        <v>2132</v>
      </c>
      <c r="D1318" s="2" t="s">
        <v>297</v>
      </c>
      <c r="E1318" s="2" t="s">
        <v>80</v>
      </c>
    </row>
    <row r="1319" spans="1:5" x14ac:dyDescent="0.35">
      <c r="A1319" s="2" t="s">
        <v>79</v>
      </c>
      <c r="B1319" s="2" t="s">
        <v>119</v>
      </c>
      <c r="C1319" s="2" t="s">
        <v>2133</v>
      </c>
      <c r="D1319" s="2" t="s">
        <v>308</v>
      </c>
      <c r="E1319" s="2" t="s">
        <v>80</v>
      </c>
    </row>
    <row r="1320" spans="1:5" x14ac:dyDescent="0.35">
      <c r="A1320" s="2" t="s">
        <v>79</v>
      </c>
      <c r="B1320" s="2" t="s">
        <v>119</v>
      </c>
      <c r="C1320" s="2" t="s">
        <v>2134</v>
      </c>
      <c r="D1320" s="2" t="s">
        <v>314</v>
      </c>
      <c r="E1320" s="2" t="s">
        <v>80</v>
      </c>
    </row>
    <row r="1321" spans="1:5" x14ac:dyDescent="0.35">
      <c r="A1321" s="2" t="s">
        <v>79</v>
      </c>
      <c r="B1321" s="2" t="s">
        <v>119</v>
      </c>
      <c r="C1321" s="2" t="s">
        <v>2135</v>
      </c>
      <c r="D1321" s="2" t="s">
        <v>317</v>
      </c>
      <c r="E1321" s="2" t="s">
        <v>80</v>
      </c>
    </row>
    <row r="1322" spans="1:5" x14ac:dyDescent="0.35">
      <c r="A1322" s="2" t="s">
        <v>79</v>
      </c>
      <c r="B1322" s="2" t="s">
        <v>119</v>
      </c>
      <c r="C1322" s="2" t="s">
        <v>2136</v>
      </c>
      <c r="D1322" s="2" t="s">
        <v>509</v>
      </c>
      <c r="E1322" s="2" t="s">
        <v>80</v>
      </c>
    </row>
    <row r="1323" spans="1:5" x14ac:dyDescent="0.35">
      <c r="A1323" s="2" t="s">
        <v>79</v>
      </c>
      <c r="B1323" s="2" t="s">
        <v>119</v>
      </c>
      <c r="C1323" s="2" t="s">
        <v>2137</v>
      </c>
      <c r="D1323" s="2" t="s">
        <v>2138</v>
      </c>
      <c r="E1323" s="2" t="s">
        <v>80</v>
      </c>
    </row>
    <row r="1324" spans="1:5" x14ac:dyDescent="0.35">
      <c r="A1324" s="2" t="s">
        <v>79</v>
      </c>
      <c r="B1324" s="2" t="s">
        <v>119</v>
      </c>
      <c r="C1324" s="2" t="s">
        <v>2139</v>
      </c>
      <c r="D1324" s="2" t="s">
        <v>323</v>
      </c>
      <c r="E1324" s="2" t="s">
        <v>80</v>
      </c>
    </row>
    <row r="1325" spans="1:5" x14ac:dyDescent="0.35">
      <c r="A1325" s="2" t="s">
        <v>79</v>
      </c>
      <c r="B1325" s="2" t="s">
        <v>119</v>
      </c>
      <c r="C1325" s="2" t="s">
        <v>2140</v>
      </c>
      <c r="D1325" s="2" t="s">
        <v>1824</v>
      </c>
      <c r="E1325" s="2" t="s">
        <v>80</v>
      </c>
    </row>
    <row r="1326" spans="1:5" x14ac:dyDescent="0.35">
      <c r="A1326" s="2" t="s">
        <v>79</v>
      </c>
      <c r="B1326" s="2" t="s">
        <v>119</v>
      </c>
      <c r="C1326" s="2" t="s">
        <v>2141</v>
      </c>
      <c r="D1326" s="2" t="s">
        <v>871</v>
      </c>
      <c r="E1326" s="2" t="s">
        <v>80</v>
      </c>
    </row>
    <row r="1327" spans="1:5" x14ac:dyDescent="0.35">
      <c r="A1327" s="2" t="s">
        <v>79</v>
      </c>
      <c r="B1327" s="2" t="s">
        <v>119</v>
      </c>
      <c r="C1327" s="2" t="s">
        <v>2142</v>
      </c>
      <c r="D1327" s="2" t="s">
        <v>871</v>
      </c>
      <c r="E1327" s="2" t="s">
        <v>80</v>
      </c>
    </row>
    <row r="1328" spans="1:5" x14ac:dyDescent="0.35">
      <c r="A1328" s="2" t="s">
        <v>79</v>
      </c>
      <c r="B1328" s="2" t="s">
        <v>119</v>
      </c>
      <c r="C1328" s="2" t="s">
        <v>2143</v>
      </c>
      <c r="D1328" s="2" t="s">
        <v>1376</v>
      </c>
      <c r="E1328" s="2" t="s">
        <v>80</v>
      </c>
    </row>
    <row r="1329" spans="1:5" x14ac:dyDescent="0.35">
      <c r="A1329" s="2" t="s">
        <v>79</v>
      </c>
      <c r="B1329" s="2" t="s">
        <v>119</v>
      </c>
      <c r="C1329" s="2" t="s">
        <v>2144</v>
      </c>
      <c r="D1329" s="2" t="s">
        <v>2145</v>
      </c>
      <c r="E1329" s="2" t="s">
        <v>80</v>
      </c>
    </row>
    <row r="1330" spans="1:5" x14ac:dyDescent="0.35">
      <c r="A1330" s="2" t="s">
        <v>79</v>
      </c>
      <c r="B1330" s="2" t="s">
        <v>119</v>
      </c>
      <c r="C1330" s="2" t="s">
        <v>2146</v>
      </c>
      <c r="D1330" s="2" t="s">
        <v>2147</v>
      </c>
      <c r="E1330" s="2" t="s">
        <v>80</v>
      </c>
    </row>
    <row r="1331" spans="1:5" x14ac:dyDescent="0.35">
      <c r="A1331" s="2" t="s">
        <v>79</v>
      </c>
      <c r="B1331" s="2" t="s">
        <v>119</v>
      </c>
      <c r="C1331" s="2" t="s">
        <v>2148</v>
      </c>
      <c r="D1331" s="2" t="s">
        <v>517</v>
      </c>
      <c r="E1331" s="2" t="s">
        <v>80</v>
      </c>
    </row>
    <row r="1332" spans="1:5" x14ac:dyDescent="0.35">
      <c r="A1332" s="2" t="s">
        <v>79</v>
      </c>
      <c r="B1332" s="2" t="s">
        <v>119</v>
      </c>
      <c r="C1332" s="2" t="s">
        <v>2149</v>
      </c>
      <c r="D1332" s="2" t="s">
        <v>258</v>
      </c>
      <c r="E1332" s="2" t="s">
        <v>80</v>
      </c>
    </row>
    <row r="1333" spans="1:5" x14ac:dyDescent="0.35">
      <c r="A1333" s="2" t="s">
        <v>79</v>
      </c>
      <c r="B1333" s="2" t="s">
        <v>119</v>
      </c>
      <c r="C1333" s="2" t="s">
        <v>2150</v>
      </c>
      <c r="D1333" s="2" t="s">
        <v>247</v>
      </c>
      <c r="E1333" s="2" t="s">
        <v>80</v>
      </c>
    </row>
    <row r="1334" spans="1:5" x14ac:dyDescent="0.35">
      <c r="A1334" s="2" t="s">
        <v>79</v>
      </c>
      <c r="B1334" s="2" t="s">
        <v>119</v>
      </c>
      <c r="C1334" s="2" t="s">
        <v>2151</v>
      </c>
      <c r="D1334" s="2" t="s">
        <v>2152</v>
      </c>
      <c r="E1334" s="2" t="s">
        <v>80</v>
      </c>
    </row>
    <row r="1335" spans="1:5" x14ac:dyDescent="0.35">
      <c r="A1335" s="2" t="s">
        <v>79</v>
      </c>
      <c r="B1335" s="2" t="s">
        <v>119</v>
      </c>
      <c r="C1335" s="2" t="s">
        <v>2153</v>
      </c>
      <c r="D1335" s="2" t="s">
        <v>154</v>
      </c>
      <c r="E1335" s="2" t="s">
        <v>80</v>
      </c>
    </row>
    <row r="1336" spans="1:5" x14ac:dyDescent="0.35">
      <c r="A1336" s="2" t="s">
        <v>79</v>
      </c>
      <c r="B1336" s="2" t="s">
        <v>119</v>
      </c>
      <c r="C1336" s="2" t="s">
        <v>2154</v>
      </c>
      <c r="D1336" s="2" t="s">
        <v>500</v>
      </c>
      <c r="E1336" s="2" t="s">
        <v>80</v>
      </c>
    </row>
    <row r="1337" spans="1:5" x14ac:dyDescent="0.35">
      <c r="A1337" s="2" t="s">
        <v>79</v>
      </c>
      <c r="B1337" s="2" t="s">
        <v>119</v>
      </c>
      <c r="C1337" s="2" t="s">
        <v>2155</v>
      </c>
      <c r="D1337" s="2" t="s">
        <v>275</v>
      </c>
      <c r="E1337" s="2" t="s">
        <v>80</v>
      </c>
    </row>
    <row r="1338" spans="1:5" x14ac:dyDescent="0.35">
      <c r="A1338" s="2" t="s">
        <v>79</v>
      </c>
      <c r="B1338" s="2" t="s">
        <v>119</v>
      </c>
      <c r="C1338" s="2" t="s">
        <v>2156</v>
      </c>
      <c r="D1338" s="2" t="s">
        <v>293</v>
      </c>
      <c r="E1338" s="2" t="s">
        <v>700</v>
      </c>
    </row>
    <row r="1339" spans="1:5" x14ac:dyDescent="0.35">
      <c r="A1339" s="2" t="s">
        <v>79</v>
      </c>
      <c r="B1339" s="2" t="s">
        <v>119</v>
      </c>
      <c r="C1339" s="2" t="s">
        <v>2157</v>
      </c>
      <c r="D1339" s="2" t="s">
        <v>300</v>
      </c>
      <c r="E1339" s="2" t="s">
        <v>700</v>
      </c>
    </row>
    <row r="1340" spans="1:5" x14ac:dyDescent="0.35">
      <c r="A1340" s="2" t="s">
        <v>79</v>
      </c>
      <c r="B1340" s="2" t="s">
        <v>119</v>
      </c>
      <c r="C1340" s="2" t="s">
        <v>2158</v>
      </c>
      <c r="D1340" s="2" t="s">
        <v>310</v>
      </c>
      <c r="E1340" s="2" t="s">
        <v>700</v>
      </c>
    </row>
    <row r="1341" spans="1:5" x14ac:dyDescent="0.35">
      <c r="A1341" s="2" t="s">
        <v>79</v>
      </c>
      <c r="B1341" s="2" t="s">
        <v>119</v>
      </c>
      <c r="C1341" s="2" t="s">
        <v>2159</v>
      </c>
      <c r="D1341" s="2" t="s">
        <v>389</v>
      </c>
      <c r="E1341" s="2" t="s">
        <v>700</v>
      </c>
    </row>
    <row r="1342" spans="1:5" x14ac:dyDescent="0.35">
      <c r="A1342" s="2" t="s">
        <v>79</v>
      </c>
      <c r="B1342" s="2" t="s">
        <v>119</v>
      </c>
      <c r="C1342" s="2" t="s">
        <v>2160</v>
      </c>
      <c r="D1342" s="2" t="s">
        <v>317</v>
      </c>
      <c r="E1342" s="2" t="s">
        <v>80</v>
      </c>
    </row>
    <row r="1343" spans="1:5" x14ac:dyDescent="0.35">
      <c r="A1343" s="2" t="s">
        <v>79</v>
      </c>
      <c r="B1343" s="2" t="s">
        <v>119</v>
      </c>
      <c r="C1343" s="2" t="s">
        <v>2161</v>
      </c>
      <c r="D1343" s="2" t="s">
        <v>963</v>
      </c>
      <c r="E1343" s="2" t="s">
        <v>80</v>
      </c>
    </row>
    <row r="1344" spans="1:5" x14ac:dyDescent="0.35">
      <c r="A1344" s="2" t="s">
        <v>79</v>
      </c>
      <c r="B1344" s="2" t="s">
        <v>119</v>
      </c>
      <c r="C1344" s="2" t="s">
        <v>2162</v>
      </c>
      <c r="D1344" s="2" t="s">
        <v>2163</v>
      </c>
      <c r="E1344" s="2" t="s">
        <v>80</v>
      </c>
    </row>
    <row r="1345" spans="1:5" x14ac:dyDescent="0.35">
      <c r="A1345" s="2" t="s">
        <v>79</v>
      </c>
      <c r="B1345" s="2" t="s">
        <v>119</v>
      </c>
      <c r="C1345" s="2" t="s">
        <v>2164</v>
      </c>
      <c r="D1345" s="2" t="s">
        <v>306</v>
      </c>
      <c r="E1345" s="2" t="s">
        <v>80</v>
      </c>
    </row>
    <row r="1346" spans="1:5" x14ac:dyDescent="0.35">
      <c r="A1346" s="2" t="s">
        <v>79</v>
      </c>
      <c r="B1346" s="2" t="s">
        <v>119</v>
      </c>
      <c r="C1346" s="2" t="s">
        <v>2165</v>
      </c>
      <c r="D1346" s="2" t="s">
        <v>318</v>
      </c>
      <c r="E1346" s="2" t="s">
        <v>80</v>
      </c>
    </row>
    <row r="1347" spans="1:5" x14ac:dyDescent="0.35">
      <c r="A1347" s="2" t="s">
        <v>79</v>
      </c>
      <c r="B1347" s="2" t="s">
        <v>119</v>
      </c>
      <c r="C1347" s="2" t="s">
        <v>2166</v>
      </c>
      <c r="D1347" s="2" t="s">
        <v>1967</v>
      </c>
      <c r="E1347" s="2" t="s">
        <v>80</v>
      </c>
    </row>
    <row r="1348" spans="1:5" x14ac:dyDescent="0.35">
      <c r="A1348" s="2" t="s">
        <v>79</v>
      </c>
      <c r="B1348" s="2" t="s">
        <v>119</v>
      </c>
      <c r="C1348" s="2" t="s">
        <v>2167</v>
      </c>
      <c r="D1348" s="2" t="s">
        <v>873</v>
      </c>
      <c r="E1348" s="2" t="s">
        <v>80</v>
      </c>
    </row>
    <row r="1349" spans="1:5" x14ac:dyDescent="0.35">
      <c r="A1349" s="2" t="s">
        <v>79</v>
      </c>
      <c r="B1349" s="2" t="s">
        <v>119</v>
      </c>
      <c r="C1349" s="2" t="s">
        <v>2168</v>
      </c>
      <c r="D1349" s="2" t="s">
        <v>326</v>
      </c>
      <c r="E1349" s="2" t="s">
        <v>80</v>
      </c>
    </row>
    <row r="1350" spans="1:5" x14ac:dyDescent="0.35">
      <c r="A1350" s="2" t="s">
        <v>79</v>
      </c>
      <c r="B1350" s="2" t="s">
        <v>119</v>
      </c>
      <c r="C1350" s="2" t="s">
        <v>2169</v>
      </c>
      <c r="D1350" s="2" t="s">
        <v>1967</v>
      </c>
      <c r="E1350" s="2" t="s">
        <v>80</v>
      </c>
    </row>
    <row r="1351" spans="1:5" x14ac:dyDescent="0.35">
      <c r="A1351" s="2" t="s">
        <v>79</v>
      </c>
      <c r="B1351" s="2" t="s">
        <v>119</v>
      </c>
      <c r="C1351" s="2" t="s">
        <v>2170</v>
      </c>
      <c r="D1351" s="2" t="s">
        <v>308</v>
      </c>
      <c r="E1351" s="2" t="s">
        <v>80</v>
      </c>
    </row>
    <row r="1352" spans="1:5" x14ac:dyDescent="0.35">
      <c r="A1352" s="2" t="s">
        <v>79</v>
      </c>
      <c r="B1352" s="2" t="s">
        <v>119</v>
      </c>
      <c r="C1352" s="2" t="s">
        <v>2171</v>
      </c>
      <c r="D1352" s="2" t="s">
        <v>287</v>
      </c>
      <c r="E1352" s="2" t="s">
        <v>80</v>
      </c>
    </row>
    <row r="1353" spans="1:5" x14ac:dyDescent="0.35">
      <c r="A1353" s="2" t="s">
        <v>79</v>
      </c>
      <c r="B1353" s="2" t="s">
        <v>119</v>
      </c>
      <c r="C1353" s="2" t="s">
        <v>2172</v>
      </c>
      <c r="D1353" s="2" t="s">
        <v>226</v>
      </c>
      <c r="E1353" s="2" t="s">
        <v>80</v>
      </c>
    </row>
    <row r="1354" spans="1:5" x14ac:dyDescent="0.35">
      <c r="A1354" s="2" t="s">
        <v>79</v>
      </c>
      <c r="B1354" s="2" t="s">
        <v>119</v>
      </c>
      <c r="C1354" s="2" t="s">
        <v>2173</v>
      </c>
      <c r="D1354" s="2" t="s">
        <v>221</v>
      </c>
      <c r="E1354" s="2" t="s">
        <v>80</v>
      </c>
    </row>
    <row r="1355" spans="1:5" x14ac:dyDescent="0.35">
      <c r="A1355" s="2" t="s">
        <v>79</v>
      </c>
      <c r="B1355" s="2" t="s">
        <v>119</v>
      </c>
      <c r="C1355" s="2" t="s">
        <v>2174</v>
      </c>
      <c r="D1355" s="2" t="s">
        <v>461</v>
      </c>
      <c r="E1355" s="2" t="s">
        <v>80</v>
      </c>
    </row>
    <row r="1356" spans="1:5" x14ac:dyDescent="0.35">
      <c r="A1356" s="2" t="s">
        <v>79</v>
      </c>
      <c r="B1356" s="2" t="s">
        <v>119</v>
      </c>
      <c r="C1356" s="2" t="s">
        <v>2175</v>
      </c>
      <c r="D1356" s="2" t="s">
        <v>170</v>
      </c>
      <c r="E1356" s="2" t="s">
        <v>80</v>
      </c>
    </row>
    <row r="1357" spans="1:5" x14ac:dyDescent="0.35">
      <c r="A1357" s="2" t="s">
        <v>79</v>
      </c>
      <c r="B1357" s="2" t="s">
        <v>119</v>
      </c>
      <c r="C1357" s="2" t="s">
        <v>2176</v>
      </c>
      <c r="D1357" s="2" t="s">
        <v>136</v>
      </c>
      <c r="E1357" s="2" t="s">
        <v>80</v>
      </c>
    </row>
    <row r="1358" spans="1:5" x14ac:dyDescent="0.35">
      <c r="A1358" s="2" t="s">
        <v>79</v>
      </c>
      <c r="B1358" s="2" t="s">
        <v>119</v>
      </c>
      <c r="C1358" s="2" t="s">
        <v>2177</v>
      </c>
      <c r="D1358" s="2" t="s">
        <v>241</v>
      </c>
      <c r="E1358" s="2" t="s">
        <v>80</v>
      </c>
    </row>
    <row r="1359" spans="1:5" x14ac:dyDescent="0.35">
      <c r="A1359" s="2" t="s">
        <v>79</v>
      </c>
      <c r="B1359" s="2" t="s">
        <v>119</v>
      </c>
      <c r="C1359" s="2" t="s">
        <v>2178</v>
      </c>
      <c r="D1359" s="2" t="s">
        <v>260</v>
      </c>
      <c r="E1359" s="2" t="s">
        <v>80</v>
      </c>
    </row>
    <row r="1360" spans="1:5" x14ac:dyDescent="0.35">
      <c r="A1360" s="2" t="s">
        <v>79</v>
      </c>
      <c r="B1360" s="2" t="s">
        <v>119</v>
      </c>
      <c r="C1360" s="2" t="s">
        <v>2179</v>
      </c>
      <c r="D1360" s="2" t="s">
        <v>271</v>
      </c>
      <c r="E1360" s="2" t="s">
        <v>80</v>
      </c>
    </row>
    <row r="1361" spans="1:5" x14ac:dyDescent="0.35">
      <c r="A1361" s="2" t="s">
        <v>79</v>
      </c>
      <c r="B1361" s="2" t="s">
        <v>119</v>
      </c>
      <c r="C1361" s="2" t="s">
        <v>2180</v>
      </c>
      <c r="D1361" s="2" t="s">
        <v>282</v>
      </c>
      <c r="E1361" s="2" t="s">
        <v>80</v>
      </c>
    </row>
    <row r="1362" spans="1:5" x14ac:dyDescent="0.35">
      <c r="A1362" s="2" t="s">
        <v>79</v>
      </c>
      <c r="B1362" s="2" t="s">
        <v>119</v>
      </c>
      <c r="C1362" s="2" t="s">
        <v>2181</v>
      </c>
      <c r="D1362" s="2" t="s">
        <v>293</v>
      </c>
      <c r="E1362" s="2" t="s">
        <v>80</v>
      </c>
    </row>
    <row r="1363" spans="1:5" x14ac:dyDescent="0.35">
      <c r="A1363" s="2" t="s">
        <v>79</v>
      </c>
      <c r="B1363" s="2" t="s">
        <v>119</v>
      </c>
      <c r="C1363" s="2" t="s">
        <v>2182</v>
      </c>
      <c r="D1363" s="2" t="s">
        <v>302</v>
      </c>
      <c r="E1363" s="2" t="s">
        <v>80</v>
      </c>
    </row>
    <row r="1364" spans="1:5" x14ac:dyDescent="0.35">
      <c r="A1364" s="2" t="s">
        <v>79</v>
      </c>
      <c r="B1364" s="2" t="s">
        <v>119</v>
      </c>
      <c r="C1364" s="2" t="s">
        <v>2183</v>
      </c>
      <c r="D1364" s="2" t="s">
        <v>391</v>
      </c>
      <c r="E1364" s="2" t="s">
        <v>80</v>
      </c>
    </row>
    <row r="1365" spans="1:5" x14ac:dyDescent="0.35">
      <c r="A1365" s="2" t="s">
        <v>79</v>
      </c>
      <c r="B1365" s="2" t="s">
        <v>119</v>
      </c>
      <c r="C1365" s="2" t="s">
        <v>2184</v>
      </c>
      <c r="D1365" s="2" t="s">
        <v>314</v>
      </c>
      <c r="E1365" s="2" t="s">
        <v>80</v>
      </c>
    </row>
    <row r="1366" spans="1:5" x14ac:dyDescent="0.35">
      <c r="A1366" s="2" t="s">
        <v>79</v>
      </c>
      <c r="B1366" s="2" t="s">
        <v>119</v>
      </c>
      <c r="C1366" s="2" t="s">
        <v>2185</v>
      </c>
      <c r="D1366" s="2" t="s">
        <v>503</v>
      </c>
      <c r="E1366" s="2" t="s">
        <v>80</v>
      </c>
    </row>
    <row r="1367" spans="1:5" x14ac:dyDescent="0.35">
      <c r="A1367" s="2" t="s">
        <v>79</v>
      </c>
      <c r="B1367" s="2" t="s">
        <v>119</v>
      </c>
      <c r="C1367" s="2" t="s">
        <v>2186</v>
      </c>
      <c r="D1367" s="2" t="s">
        <v>928</v>
      </c>
      <c r="E1367" s="2" t="s">
        <v>80</v>
      </c>
    </row>
    <row r="1368" spans="1:5" x14ac:dyDescent="0.35">
      <c r="A1368" s="2" t="s">
        <v>79</v>
      </c>
      <c r="B1368" s="2" t="s">
        <v>119</v>
      </c>
      <c r="C1368" s="2" t="s">
        <v>2187</v>
      </c>
      <c r="D1368" s="2" t="s">
        <v>1727</v>
      </c>
      <c r="E1368" s="2" t="s">
        <v>80</v>
      </c>
    </row>
    <row r="1369" spans="1:5" x14ac:dyDescent="0.35">
      <c r="A1369" s="2" t="s">
        <v>79</v>
      </c>
      <c r="B1369" s="2" t="s">
        <v>119</v>
      </c>
      <c r="C1369" s="2" t="s">
        <v>2188</v>
      </c>
      <c r="D1369" s="2" t="s">
        <v>519</v>
      </c>
      <c r="E1369" s="2" t="s">
        <v>80</v>
      </c>
    </row>
    <row r="1370" spans="1:5" x14ac:dyDescent="0.35">
      <c r="A1370" s="2" t="s">
        <v>79</v>
      </c>
      <c r="B1370" s="2" t="s">
        <v>119</v>
      </c>
      <c r="C1370" s="2" t="s">
        <v>2189</v>
      </c>
      <c r="D1370" s="2" t="s">
        <v>1730</v>
      </c>
      <c r="E1370" s="2" t="s">
        <v>80</v>
      </c>
    </row>
    <row r="1371" spans="1:5" x14ac:dyDescent="0.35">
      <c r="A1371" s="2" t="s">
        <v>79</v>
      </c>
      <c r="B1371" s="2" t="s">
        <v>119</v>
      </c>
      <c r="C1371" s="2" t="s">
        <v>2190</v>
      </c>
      <c r="D1371" s="2" t="s">
        <v>273</v>
      </c>
      <c r="E1371" s="2" t="s">
        <v>80</v>
      </c>
    </row>
    <row r="1372" spans="1:5" x14ac:dyDescent="0.35">
      <c r="A1372" s="2" t="s">
        <v>79</v>
      </c>
      <c r="B1372" s="2" t="s">
        <v>119</v>
      </c>
      <c r="C1372" s="2" t="s">
        <v>2191</v>
      </c>
      <c r="D1372" s="2" t="s">
        <v>253</v>
      </c>
      <c r="E1372" s="2" t="s">
        <v>80</v>
      </c>
    </row>
    <row r="1373" spans="1:5" x14ac:dyDescent="0.35">
      <c r="A1373" s="2" t="s">
        <v>79</v>
      </c>
      <c r="B1373" s="2" t="s">
        <v>119</v>
      </c>
      <c r="C1373" s="2" t="s">
        <v>2192</v>
      </c>
      <c r="D1373" s="2" t="s">
        <v>417</v>
      </c>
      <c r="E1373" s="2" t="s">
        <v>80</v>
      </c>
    </row>
    <row r="1374" spans="1:5" x14ac:dyDescent="0.35">
      <c r="A1374" s="2" t="s">
        <v>79</v>
      </c>
      <c r="B1374" s="2" t="s">
        <v>119</v>
      </c>
      <c r="C1374" s="2" t="s">
        <v>2193</v>
      </c>
      <c r="D1374" s="2" t="s">
        <v>285</v>
      </c>
      <c r="E1374" s="2" t="s">
        <v>80</v>
      </c>
    </row>
    <row r="1375" spans="1:5" x14ac:dyDescent="0.35">
      <c r="A1375" s="2" t="s">
        <v>79</v>
      </c>
      <c r="B1375" s="2" t="s">
        <v>119</v>
      </c>
      <c r="C1375" s="2" t="s">
        <v>2194</v>
      </c>
      <c r="D1375" s="2" t="s">
        <v>298</v>
      </c>
      <c r="E1375" s="2" t="s">
        <v>80</v>
      </c>
    </row>
    <row r="1376" spans="1:5" x14ac:dyDescent="0.35">
      <c r="A1376" s="2" t="s">
        <v>79</v>
      </c>
      <c r="B1376" s="2" t="s">
        <v>119</v>
      </c>
      <c r="C1376" s="2" t="s">
        <v>2195</v>
      </c>
      <c r="D1376" s="2" t="s">
        <v>391</v>
      </c>
      <c r="E1376" s="2" t="s">
        <v>80</v>
      </c>
    </row>
    <row r="1377" spans="1:5" x14ac:dyDescent="0.35">
      <c r="A1377" s="2" t="s">
        <v>79</v>
      </c>
      <c r="B1377" s="2" t="s">
        <v>119</v>
      </c>
      <c r="C1377" s="2" t="s">
        <v>2196</v>
      </c>
      <c r="D1377" s="2" t="s">
        <v>318</v>
      </c>
      <c r="E1377" s="2" t="s">
        <v>80</v>
      </c>
    </row>
    <row r="1378" spans="1:5" x14ac:dyDescent="0.35">
      <c r="A1378" s="2" t="s">
        <v>79</v>
      </c>
      <c r="B1378" s="2" t="s">
        <v>119</v>
      </c>
      <c r="C1378" s="2" t="s">
        <v>2197</v>
      </c>
      <c r="D1378" s="2" t="s">
        <v>1570</v>
      </c>
      <c r="E1378" s="2" t="s">
        <v>80</v>
      </c>
    </row>
    <row r="1379" spans="1:5" x14ac:dyDescent="0.35">
      <c r="A1379" s="2" t="s">
        <v>79</v>
      </c>
      <c r="B1379" s="2" t="s">
        <v>119</v>
      </c>
      <c r="C1379" s="2" t="s">
        <v>2198</v>
      </c>
      <c r="D1379" s="2" t="s">
        <v>1237</v>
      </c>
      <c r="E1379" s="2" t="s">
        <v>80</v>
      </c>
    </row>
    <row r="1380" spans="1:5" x14ac:dyDescent="0.35">
      <c r="A1380" s="2" t="s">
        <v>79</v>
      </c>
      <c r="B1380" s="2" t="s">
        <v>119</v>
      </c>
      <c r="C1380" s="2" t="s">
        <v>2199</v>
      </c>
      <c r="D1380" s="2" t="s">
        <v>2200</v>
      </c>
      <c r="E1380" s="2" t="s">
        <v>80</v>
      </c>
    </row>
    <row r="1381" spans="1:5" x14ac:dyDescent="0.35">
      <c r="A1381" s="2" t="s">
        <v>79</v>
      </c>
      <c r="B1381" s="2" t="s">
        <v>119</v>
      </c>
      <c r="C1381" s="2" t="s">
        <v>2201</v>
      </c>
      <c r="D1381" s="2" t="s">
        <v>517</v>
      </c>
      <c r="E1381" s="2" t="s">
        <v>80</v>
      </c>
    </row>
    <row r="1382" spans="1:5" x14ac:dyDescent="0.35">
      <c r="A1382" s="2" t="s">
        <v>79</v>
      </c>
      <c r="B1382" s="2" t="s">
        <v>119</v>
      </c>
      <c r="C1382" s="2" t="s">
        <v>2202</v>
      </c>
      <c r="D1382" s="2" t="s">
        <v>338</v>
      </c>
      <c r="E1382" s="2" t="s">
        <v>80</v>
      </c>
    </row>
    <row r="1383" spans="1:5" x14ac:dyDescent="0.35">
      <c r="A1383" s="2" t="s">
        <v>79</v>
      </c>
      <c r="B1383" s="2" t="s">
        <v>119</v>
      </c>
      <c r="C1383" s="2" t="s">
        <v>2203</v>
      </c>
      <c r="D1383" s="2" t="s">
        <v>691</v>
      </c>
      <c r="E1383" s="2" t="s">
        <v>80</v>
      </c>
    </row>
    <row r="1384" spans="1:5" x14ac:dyDescent="0.35">
      <c r="A1384" s="2" t="s">
        <v>79</v>
      </c>
      <c r="B1384" s="2" t="s">
        <v>119</v>
      </c>
      <c r="C1384" s="2" t="s">
        <v>2204</v>
      </c>
      <c r="D1384" s="2" t="s">
        <v>316</v>
      </c>
      <c r="E1384" s="2" t="s">
        <v>80</v>
      </c>
    </row>
    <row r="1385" spans="1:5" x14ac:dyDescent="0.35">
      <c r="A1385" s="2" t="s">
        <v>79</v>
      </c>
      <c r="B1385" s="2" t="s">
        <v>119</v>
      </c>
      <c r="C1385" s="2" t="s">
        <v>2205</v>
      </c>
      <c r="D1385" s="2" t="s">
        <v>419</v>
      </c>
      <c r="E1385" s="2" t="s">
        <v>80</v>
      </c>
    </row>
    <row r="1386" spans="1:5" x14ac:dyDescent="0.35">
      <c r="A1386" s="2" t="s">
        <v>79</v>
      </c>
      <c r="B1386" s="2" t="s">
        <v>119</v>
      </c>
      <c r="C1386" s="2" t="s">
        <v>2206</v>
      </c>
      <c r="D1386" s="2" t="s">
        <v>502</v>
      </c>
      <c r="E1386" s="2" t="s">
        <v>80</v>
      </c>
    </row>
    <row r="1387" spans="1:5" x14ac:dyDescent="0.35">
      <c r="A1387" s="2" t="s">
        <v>79</v>
      </c>
      <c r="B1387" s="2" t="s">
        <v>119</v>
      </c>
      <c r="C1387" s="2" t="s">
        <v>2207</v>
      </c>
      <c r="D1387" s="2" t="s">
        <v>267</v>
      </c>
      <c r="E1387" s="2" t="s">
        <v>80</v>
      </c>
    </row>
    <row r="1388" spans="1:5" x14ac:dyDescent="0.35">
      <c r="A1388" s="2" t="s">
        <v>79</v>
      </c>
      <c r="B1388" s="2" t="s">
        <v>119</v>
      </c>
      <c r="C1388" s="2" t="s">
        <v>2208</v>
      </c>
      <c r="D1388" s="2" t="s">
        <v>270</v>
      </c>
      <c r="E1388" s="2" t="s">
        <v>80</v>
      </c>
    </row>
    <row r="1389" spans="1:5" x14ac:dyDescent="0.35">
      <c r="A1389" s="2" t="s">
        <v>79</v>
      </c>
      <c r="B1389" s="2" t="s">
        <v>119</v>
      </c>
      <c r="C1389" s="2" t="s">
        <v>2209</v>
      </c>
      <c r="D1389" s="2" t="s">
        <v>260</v>
      </c>
      <c r="E1389" s="2" t="s">
        <v>80</v>
      </c>
    </row>
    <row r="1390" spans="1:5" x14ac:dyDescent="0.35">
      <c r="A1390" s="2" t="s">
        <v>79</v>
      </c>
      <c r="B1390" s="2" t="s">
        <v>119</v>
      </c>
      <c r="C1390" s="2" t="s">
        <v>2210</v>
      </c>
      <c r="D1390" s="2" t="s">
        <v>238</v>
      </c>
      <c r="E1390" s="2" t="s">
        <v>80</v>
      </c>
    </row>
    <row r="1391" spans="1:5" x14ac:dyDescent="0.35">
      <c r="A1391" s="2" t="s">
        <v>79</v>
      </c>
      <c r="B1391" s="2" t="s">
        <v>119</v>
      </c>
      <c r="C1391" s="2" t="s">
        <v>2211</v>
      </c>
      <c r="D1391" s="2" t="s">
        <v>414</v>
      </c>
      <c r="E1391" s="2" t="s">
        <v>80</v>
      </c>
    </row>
    <row r="1392" spans="1:5" x14ac:dyDescent="0.35">
      <c r="A1392" s="2" t="s">
        <v>79</v>
      </c>
      <c r="B1392" s="2" t="s">
        <v>119</v>
      </c>
      <c r="C1392" s="2" t="s">
        <v>2212</v>
      </c>
      <c r="D1392" s="2" t="s">
        <v>242</v>
      </c>
      <c r="E1392" s="2" t="s">
        <v>80</v>
      </c>
    </row>
    <row r="1393" spans="1:5" x14ac:dyDescent="0.35">
      <c r="A1393" s="2" t="s">
        <v>79</v>
      </c>
      <c r="B1393" s="2" t="s">
        <v>119</v>
      </c>
      <c r="C1393" s="2" t="s">
        <v>2213</v>
      </c>
      <c r="D1393" s="2" t="s">
        <v>266</v>
      </c>
      <c r="E1393" s="2" t="s">
        <v>80</v>
      </c>
    </row>
    <row r="1394" spans="1:5" x14ac:dyDescent="0.35">
      <c r="A1394" s="2" t="s">
        <v>79</v>
      </c>
      <c r="B1394" s="2" t="s">
        <v>119</v>
      </c>
      <c r="C1394" s="2" t="s">
        <v>2214</v>
      </c>
      <c r="D1394" s="2" t="s">
        <v>277</v>
      </c>
      <c r="E1394" s="2" t="s">
        <v>80</v>
      </c>
    </row>
    <row r="1395" spans="1:5" x14ac:dyDescent="0.35">
      <c r="A1395" s="2" t="s">
        <v>79</v>
      </c>
      <c r="B1395" s="2" t="s">
        <v>119</v>
      </c>
      <c r="C1395" s="2" t="s">
        <v>2215</v>
      </c>
      <c r="D1395" s="2" t="s">
        <v>291</v>
      </c>
      <c r="E1395" s="2" t="s">
        <v>80</v>
      </c>
    </row>
    <row r="1396" spans="1:5" x14ac:dyDescent="0.35">
      <c r="A1396" s="2" t="s">
        <v>79</v>
      </c>
      <c r="B1396" s="2" t="s">
        <v>119</v>
      </c>
      <c r="C1396" s="2" t="s">
        <v>2216</v>
      </c>
      <c r="D1396" s="2" t="s">
        <v>302</v>
      </c>
      <c r="E1396" s="2" t="s">
        <v>80</v>
      </c>
    </row>
    <row r="1397" spans="1:5" x14ac:dyDescent="0.35">
      <c r="A1397" s="2" t="s">
        <v>79</v>
      </c>
      <c r="B1397" s="2" t="s">
        <v>119</v>
      </c>
      <c r="C1397" s="2" t="s">
        <v>2217</v>
      </c>
      <c r="D1397" s="2" t="s">
        <v>297</v>
      </c>
      <c r="E1397" s="2" t="s">
        <v>80</v>
      </c>
    </row>
    <row r="1398" spans="1:5" x14ac:dyDescent="0.35">
      <c r="A1398" s="2" t="s">
        <v>79</v>
      </c>
      <c r="B1398" s="2" t="s">
        <v>119</v>
      </c>
      <c r="C1398" s="2" t="s">
        <v>2218</v>
      </c>
      <c r="D1398" s="2" t="s">
        <v>251</v>
      </c>
      <c r="E1398" s="2" t="s">
        <v>80</v>
      </c>
    </row>
    <row r="1399" spans="1:5" x14ac:dyDescent="0.35">
      <c r="A1399" s="2" t="s">
        <v>79</v>
      </c>
      <c r="B1399" s="2" t="s">
        <v>119</v>
      </c>
      <c r="C1399" s="2" t="s">
        <v>2219</v>
      </c>
      <c r="D1399" s="2" t="s">
        <v>260</v>
      </c>
      <c r="E1399" s="2" t="s">
        <v>80</v>
      </c>
    </row>
    <row r="1400" spans="1:5" x14ac:dyDescent="0.35">
      <c r="A1400" s="2" t="s">
        <v>79</v>
      </c>
      <c r="B1400" s="2" t="s">
        <v>119</v>
      </c>
      <c r="C1400" s="2" t="s">
        <v>2220</v>
      </c>
      <c r="D1400" s="2" t="s">
        <v>392</v>
      </c>
      <c r="E1400" s="2" t="s">
        <v>80</v>
      </c>
    </row>
    <row r="1401" spans="1:5" x14ac:dyDescent="0.35">
      <c r="A1401" s="2" t="s">
        <v>79</v>
      </c>
      <c r="B1401" s="2" t="s">
        <v>119</v>
      </c>
      <c r="C1401" s="2" t="s">
        <v>2221</v>
      </c>
      <c r="D1401" s="2" t="s">
        <v>271</v>
      </c>
      <c r="E1401" s="2" t="s">
        <v>80</v>
      </c>
    </row>
    <row r="1402" spans="1:5" x14ac:dyDescent="0.35">
      <c r="A1402" s="2" t="s">
        <v>79</v>
      </c>
      <c r="B1402" s="2" t="s">
        <v>119</v>
      </c>
      <c r="C1402" s="2" t="s">
        <v>2222</v>
      </c>
      <c r="D1402" s="2" t="s">
        <v>272</v>
      </c>
      <c r="E1402" s="2" t="s">
        <v>80</v>
      </c>
    </row>
    <row r="1403" spans="1:5" x14ac:dyDescent="0.35">
      <c r="A1403" s="2" t="s">
        <v>79</v>
      </c>
      <c r="B1403" s="2" t="s">
        <v>119</v>
      </c>
      <c r="C1403" s="2" t="s">
        <v>2223</v>
      </c>
      <c r="D1403" s="2" t="s">
        <v>282</v>
      </c>
      <c r="E1403" s="2" t="s">
        <v>80</v>
      </c>
    </row>
    <row r="1404" spans="1:5" x14ac:dyDescent="0.35">
      <c r="A1404" s="2" t="s">
        <v>79</v>
      </c>
      <c r="B1404" s="2" t="s">
        <v>119</v>
      </c>
      <c r="C1404" s="2" t="s">
        <v>2224</v>
      </c>
      <c r="D1404" s="2" t="s">
        <v>140</v>
      </c>
      <c r="E1404" s="2" t="s">
        <v>80</v>
      </c>
    </row>
    <row r="1405" spans="1:5" x14ac:dyDescent="0.35">
      <c r="A1405" s="2" t="s">
        <v>79</v>
      </c>
      <c r="B1405" s="2" t="s">
        <v>119</v>
      </c>
      <c r="C1405" s="2" t="s">
        <v>2225</v>
      </c>
      <c r="D1405" s="2" t="s">
        <v>394</v>
      </c>
      <c r="E1405" s="2" t="s">
        <v>80</v>
      </c>
    </row>
    <row r="1406" spans="1:5" x14ac:dyDescent="0.35">
      <c r="A1406" s="2" t="s">
        <v>79</v>
      </c>
      <c r="B1406" s="2" t="s">
        <v>119</v>
      </c>
      <c r="C1406" s="2" t="s">
        <v>2226</v>
      </c>
      <c r="D1406" s="2" t="s">
        <v>396</v>
      </c>
      <c r="E1406" s="2" t="s">
        <v>80</v>
      </c>
    </row>
    <row r="1407" spans="1:5" x14ac:dyDescent="0.35">
      <c r="A1407" s="2" t="s">
        <v>79</v>
      </c>
      <c r="B1407" s="2" t="s">
        <v>119</v>
      </c>
      <c r="C1407" s="2" t="s">
        <v>2227</v>
      </c>
      <c r="D1407" s="2" t="s">
        <v>443</v>
      </c>
      <c r="E1407" s="2" t="s">
        <v>80</v>
      </c>
    </row>
    <row r="1408" spans="1:5" x14ac:dyDescent="0.35">
      <c r="A1408" s="2" t="s">
        <v>79</v>
      </c>
      <c r="B1408" s="2" t="s">
        <v>119</v>
      </c>
      <c r="C1408" s="2" t="s">
        <v>2228</v>
      </c>
      <c r="D1408" s="2" t="s">
        <v>451</v>
      </c>
      <c r="E1408" s="2" t="s">
        <v>80</v>
      </c>
    </row>
    <row r="1409" spans="1:5" x14ac:dyDescent="0.35">
      <c r="A1409" s="2" t="s">
        <v>79</v>
      </c>
      <c r="B1409" s="2" t="s">
        <v>119</v>
      </c>
      <c r="C1409" s="2" t="s">
        <v>2229</v>
      </c>
      <c r="D1409" s="2" t="s">
        <v>394</v>
      </c>
      <c r="E1409" s="2" t="s">
        <v>80</v>
      </c>
    </row>
    <row r="1410" spans="1:5" x14ac:dyDescent="0.35">
      <c r="A1410" s="2" t="s">
        <v>79</v>
      </c>
      <c r="B1410" s="2" t="s">
        <v>119</v>
      </c>
      <c r="C1410" s="2" t="s">
        <v>2230</v>
      </c>
      <c r="D1410" s="2" t="s">
        <v>2231</v>
      </c>
      <c r="E1410" s="2" t="s">
        <v>80</v>
      </c>
    </row>
    <row r="1411" spans="1:5" x14ac:dyDescent="0.35">
      <c r="A1411" s="2" t="s">
        <v>79</v>
      </c>
      <c r="B1411" s="2" t="s">
        <v>119</v>
      </c>
      <c r="C1411" s="2" t="s">
        <v>2232</v>
      </c>
      <c r="D1411" s="2" t="s">
        <v>428</v>
      </c>
      <c r="E1411" s="2" t="s">
        <v>80</v>
      </c>
    </row>
    <row r="1412" spans="1:5" x14ac:dyDescent="0.35">
      <c r="A1412" s="2" t="s">
        <v>79</v>
      </c>
      <c r="B1412" s="2" t="s">
        <v>119</v>
      </c>
      <c r="C1412" s="2" t="s">
        <v>2233</v>
      </c>
      <c r="D1412" s="2" t="s">
        <v>447</v>
      </c>
      <c r="E1412" s="2" t="s">
        <v>80</v>
      </c>
    </row>
    <row r="1413" spans="1:5" x14ac:dyDescent="0.35">
      <c r="A1413" s="2" t="s">
        <v>79</v>
      </c>
      <c r="B1413" s="2" t="s">
        <v>119</v>
      </c>
      <c r="C1413" s="2" t="s">
        <v>2234</v>
      </c>
      <c r="D1413" s="2" t="s">
        <v>460</v>
      </c>
      <c r="E1413" s="2" t="s">
        <v>80</v>
      </c>
    </row>
    <row r="1414" spans="1:5" x14ac:dyDescent="0.35">
      <c r="A1414" s="2" t="s">
        <v>79</v>
      </c>
      <c r="B1414" s="2" t="s">
        <v>119</v>
      </c>
      <c r="C1414" s="2" t="s">
        <v>2235</v>
      </c>
      <c r="D1414" s="2" t="s">
        <v>470</v>
      </c>
      <c r="E1414" s="2" t="s">
        <v>80</v>
      </c>
    </row>
    <row r="1415" spans="1:5" x14ac:dyDescent="0.35">
      <c r="A1415" s="2" t="s">
        <v>79</v>
      </c>
      <c r="B1415" s="2" t="s">
        <v>119</v>
      </c>
      <c r="C1415" s="2" t="s">
        <v>2236</v>
      </c>
      <c r="D1415" s="2" t="s">
        <v>169</v>
      </c>
      <c r="E1415" s="2" t="s">
        <v>80</v>
      </c>
    </row>
    <row r="1416" spans="1:5" x14ac:dyDescent="0.35">
      <c r="A1416" s="2" t="s">
        <v>79</v>
      </c>
      <c r="B1416" s="2" t="s">
        <v>119</v>
      </c>
      <c r="C1416" s="2" t="s">
        <v>2237</v>
      </c>
      <c r="D1416" s="2" t="s">
        <v>162</v>
      </c>
      <c r="E1416" s="2" t="s">
        <v>80</v>
      </c>
    </row>
    <row r="1417" spans="1:5" x14ac:dyDescent="0.35">
      <c r="A1417" s="2" t="s">
        <v>79</v>
      </c>
      <c r="B1417" s="2" t="s">
        <v>119</v>
      </c>
      <c r="C1417" s="2" t="s">
        <v>2238</v>
      </c>
      <c r="D1417" s="2" t="s">
        <v>471</v>
      </c>
      <c r="E1417" s="2" t="s">
        <v>80</v>
      </c>
    </row>
    <row r="1418" spans="1:5" x14ac:dyDescent="0.35">
      <c r="A1418" s="2" t="s">
        <v>79</v>
      </c>
      <c r="B1418" s="2" t="s">
        <v>119</v>
      </c>
      <c r="C1418" s="2" t="s">
        <v>2239</v>
      </c>
      <c r="D1418" s="2" t="s">
        <v>476</v>
      </c>
      <c r="E1418" s="2" t="s">
        <v>80</v>
      </c>
    </row>
    <row r="1419" spans="1:5" x14ac:dyDescent="0.35">
      <c r="A1419" s="2" t="s">
        <v>79</v>
      </c>
      <c r="B1419" s="2" t="s">
        <v>119</v>
      </c>
      <c r="C1419" s="2" t="s">
        <v>2240</v>
      </c>
      <c r="D1419" s="2" t="s">
        <v>158</v>
      </c>
      <c r="E1419" s="2" t="s">
        <v>80</v>
      </c>
    </row>
    <row r="1420" spans="1:5" x14ac:dyDescent="0.35">
      <c r="A1420" s="2" t="s">
        <v>79</v>
      </c>
      <c r="B1420" s="2" t="s">
        <v>119</v>
      </c>
      <c r="C1420" s="2" t="s">
        <v>2241</v>
      </c>
      <c r="D1420" s="2" t="s">
        <v>220</v>
      </c>
      <c r="E1420" s="2" t="s">
        <v>80</v>
      </c>
    </row>
    <row r="1421" spans="1:5" x14ac:dyDescent="0.35">
      <c r="A1421" s="2" t="s">
        <v>79</v>
      </c>
      <c r="B1421" s="2" t="s">
        <v>119</v>
      </c>
      <c r="C1421" s="2" t="s">
        <v>2242</v>
      </c>
      <c r="D1421" s="2" t="s">
        <v>223</v>
      </c>
      <c r="E1421" s="2" t="s">
        <v>80</v>
      </c>
    </row>
    <row r="1422" spans="1:5" x14ac:dyDescent="0.35">
      <c r="A1422" s="2" t="s">
        <v>79</v>
      </c>
      <c r="B1422" s="2" t="s">
        <v>119</v>
      </c>
      <c r="C1422" s="2" t="s">
        <v>2243</v>
      </c>
      <c r="D1422" s="2" t="s">
        <v>496</v>
      </c>
      <c r="E1422" s="2" t="s">
        <v>80</v>
      </c>
    </row>
    <row r="1423" spans="1:5" x14ac:dyDescent="0.35">
      <c r="A1423" s="2" t="s">
        <v>79</v>
      </c>
      <c r="B1423" s="2" t="s">
        <v>119</v>
      </c>
      <c r="C1423" s="2" t="s">
        <v>2244</v>
      </c>
      <c r="D1423" s="2" t="s">
        <v>500</v>
      </c>
      <c r="E1423" s="2" t="s">
        <v>80</v>
      </c>
    </row>
    <row r="1424" spans="1:5" x14ac:dyDescent="0.35">
      <c r="A1424" s="2" t="s">
        <v>79</v>
      </c>
      <c r="B1424" s="2" t="s">
        <v>119</v>
      </c>
      <c r="C1424" s="2" t="s">
        <v>2245</v>
      </c>
      <c r="D1424" s="2" t="s">
        <v>258</v>
      </c>
      <c r="E1424" s="2" t="s">
        <v>80</v>
      </c>
    </row>
    <row r="1425" spans="1:5" x14ac:dyDescent="0.35">
      <c r="A1425" s="2" t="s">
        <v>79</v>
      </c>
      <c r="B1425" s="2" t="s">
        <v>119</v>
      </c>
      <c r="C1425" s="2" t="s">
        <v>2246</v>
      </c>
      <c r="D1425" s="2" t="s">
        <v>269</v>
      </c>
      <c r="E1425" s="2" t="s">
        <v>80</v>
      </c>
    </row>
    <row r="1426" spans="1:5" x14ac:dyDescent="0.35">
      <c r="A1426" s="2" t="s">
        <v>79</v>
      </c>
      <c r="B1426" s="2" t="s">
        <v>119</v>
      </c>
      <c r="C1426" s="2" t="s">
        <v>2247</v>
      </c>
      <c r="D1426" s="2" t="s">
        <v>880</v>
      </c>
      <c r="E1426" s="2" t="s">
        <v>80</v>
      </c>
    </row>
    <row r="1427" spans="1:5" x14ac:dyDescent="0.35">
      <c r="A1427" s="2" t="s">
        <v>79</v>
      </c>
      <c r="B1427" s="2" t="s">
        <v>119</v>
      </c>
      <c r="C1427" s="2" t="s">
        <v>2248</v>
      </c>
      <c r="D1427" s="2" t="s">
        <v>392</v>
      </c>
      <c r="E1427" s="2" t="s">
        <v>80</v>
      </c>
    </row>
    <row r="1428" spans="1:5" x14ac:dyDescent="0.35">
      <c r="A1428" s="2" t="s">
        <v>79</v>
      </c>
      <c r="B1428" s="2" t="s">
        <v>119</v>
      </c>
      <c r="C1428" s="2" t="s">
        <v>2249</v>
      </c>
      <c r="D1428" s="2" t="s">
        <v>271</v>
      </c>
      <c r="E1428" s="2" t="s">
        <v>80</v>
      </c>
    </row>
    <row r="1429" spans="1:5" x14ac:dyDescent="0.35">
      <c r="A1429" s="2" t="s">
        <v>79</v>
      </c>
      <c r="B1429" s="2" t="s">
        <v>119</v>
      </c>
      <c r="C1429" s="2" t="s">
        <v>2250</v>
      </c>
      <c r="D1429" s="2" t="s">
        <v>260</v>
      </c>
      <c r="E1429" s="2" t="s">
        <v>80</v>
      </c>
    </row>
    <row r="1430" spans="1:5" x14ac:dyDescent="0.35">
      <c r="A1430" s="2" t="s">
        <v>79</v>
      </c>
      <c r="B1430" s="2" t="s">
        <v>119</v>
      </c>
      <c r="C1430" s="2" t="s">
        <v>2251</v>
      </c>
      <c r="D1430" s="2" t="s">
        <v>500</v>
      </c>
      <c r="E1430" s="2" t="s">
        <v>80</v>
      </c>
    </row>
    <row r="1431" spans="1:5" x14ac:dyDescent="0.35">
      <c r="A1431" s="2" t="s">
        <v>79</v>
      </c>
      <c r="B1431" s="2" t="s">
        <v>119</v>
      </c>
      <c r="C1431" s="2" t="s">
        <v>2252</v>
      </c>
      <c r="D1431" s="2" t="s">
        <v>500</v>
      </c>
      <c r="E1431" s="2" t="s">
        <v>80</v>
      </c>
    </row>
    <row r="1432" spans="1:5" x14ac:dyDescent="0.35">
      <c r="A1432" s="2" t="s">
        <v>79</v>
      </c>
      <c r="B1432" s="2" t="s">
        <v>119</v>
      </c>
      <c r="C1432" s="2" t="s">
        <v>2253</v>
      </c>
      <c r="D1432" s="2" t="s">
        <v>255</v>
      </c>
      <c r="E1432" s="2" t="s">
        <v>80</v>
      </c>
    </row>
    <row r="1433" spans="1:5" x14ac:dyDescent="0.35">
      <c r="A1433" s="2" t="s">
        <v>79</v>
      </c>
      <c r="B1433" s="2" t="s">
        <v>119</v>
      </c>
      <c r="C1433" s="2" t="s">
        <v>2254</v>
      </c>
      <c r="D1433" s="2" t="s">
        <v>268</v>
      </c>
      <c r="E1433" s="2" t="s">
        <v>80</v>
      </c>
    </row>
    <row r="1434" spans="1:5" x14ac:dyDescent="0.35">
      <c r="A1434" s="2" t="s">
        <v>79</v>
      </c>
      <c r="B1434" s="2" t="s">
        <v>119</v>
      </c>
      <c r="C1434" s="2" t="s">
        <v>2255</v>
      </c>
      <c r="D1434" s="2" t="s">
        <v>278</v>
      </c>
      <c r="E1434" s="2" t="s">
        <v>80</v>
      </c>
    </row>
    <row r="1435" spans="1:5" x14ac:dyDescent="0.35">
      <c r="A1435" s="2" t="s">
        <v>79</v>
      </c>
      <c r="B1435" s="2" t="s">
        <v>119</v>
      </c>
      <c r="C1435" s="2" t="s">
        <v>2256</v>
      </c>
      <c r="D1435" s="2" t="s">
        <v>286</v>
      </c>
      <c r="E1435" s="2" t="s">
        <v>80</v>
      </c>
    </row>
    <row r="1436" spans="1:5" x14ac:dyDescent="0.35">
      <c r="A1436" s="2" t="s">
        <v>79</v>
      </c>
      <c r="B1436" s="2" t="s">
        <v>119</v>
      </c>
      <c r="C1436" s="2" t="s">
        <v>2257</v>
      </c>
      <c r="D1436" s="2" t="s">
        <v>286</v>
      </c>
      <c r="E1436" s="2" t="s">
        <v>80</v>
      </c>
    </row>
    <row r="1437" spans="1:5" x14ac:dyDescent="0.35">
      <c r="A1437" s="2" t="s">
        <v>79</v>
      </c>
      <c r="B1437" s="2" t="s">
        <v>119</v>
      </c>
      <c r="C1437" s="2" t="s">
        <v>2258</v>
      </c>
      <c r="D1437" s="2" t="s">
        <v>288</v>
      </c>
      <c r="E1437" s="2" t="s">
        <v>80</v>
      </c>
    </row>
    <row r="1438" spans="1:5" x14ac:dyDescent="0.35">
      <c r="A1438" s="2" t="s">
        <v>79</v>
      </c>
      <c r="B1438" s="2" t="s">
        <v>119</v>
      </c>
      <c r="C1438" s="2" t="s">
        <v>2259</v>
      </c>
      <c r="D1438" s="2" t="s">
        <v>227</v>
      </c>
      <c r="E1438" s="2" t="s">
        <v>80</v>
      </c>
    </row>
    <row r="1439" spans="1:5" x14ac:dyDescent="0.35">
      <c r="A1439" s="2" t="s">
        <v>79</v>
      </c>
      <c r="B1439" s="2" t="s">
        <v>119</v>
      </c>
      <c r="C1439" s="2" t="s">
        <v>2260</v>
      </c>
      <c r="D1439" s="2" t="s">
        <v>134</v>
      </c>
      <c r="E1439" s="2" t="s">
        <v>80</v>
      </c>
    </row>
    <row r="1440" spans="1:5" x14ac:dyDescent="0.35">
      <c r="A1440" s="2" t="s">
        <v>79</v>
      </c>
      <c r="B1440" s="2" t="s">
        <v>119</v>
      </c>
      <c r="C1440" s="2" t="s">
        <v>2261</v>
      </c>
      <c r="D1440" s="2" t="s">
        <v>410</v>
      </c>
      <c r="E1440" s="2" t="s">
        <v>80</v>
      </c>
    </row>
    <row r="1441" spans="1:5" x14ac:dyDescent="0.35">
      <c r="A1441" s="2" t="s">
        <v>79</v>
      </c>
      <c r="B1441" s="2" t="s">
        <v>119</v>
      </c>
      <c r="C1441" s="2" t="s">
        <v>2262</v>
      </c>
      <c r="D1441" s="2" t="s">
        <v>154</v>
      </c>
      <c r="E1441" s="2" t="s">
        <v>80</v>
      </c>
    </row>
    <row r="1442" spans="1:5" x14ac:dyDescent="0.35">
      <c r="A1442" s="2" t="s">
        <v>79</v>
      </c>
      <c r="B1442" s="2" t="s">
        <v>119</v>
      </c>
      <c r="C1442" s="2" t="s">
        <v>2263</v>
      </c>
      <c r="D1442" s="2" t="s">
        <v>1496</v>
      </c>
      <c r="E1442" s="2" t="s">
        <v>80</v>
      </c>
    </row>
    <row r="1443" spans="1:5" x14ac:dyDescent="0.35">
      <c r="A1443" s="2" t="s">
        <v>79</v>
      </c>
      <c r="B1443" s="2" t="s">
        <v>119</v>
      </c>
      <c r="C1443" s="2" t="s">
        <v>2264</v>
      </c>
      <c r="D1443" s="2" t="s">
        <v>230</v>
      </c>
      <c r="E1443" s="2" t="s">
        <v>80</v>
      </c>
    </row>
    <row r="1444" spans="1:5" x14ac:dyDescent="0.35">
      <c r="A1444" s="2" t="s">
        <v>79</v>
      </c>
      <c r="B1444" s="2" t="s">
        <v>119</v>
      </c>
      <c r="C1444" s="2" t="s">
        <v>2265</v>
      </c>
      <c r="D1444" s="2" t="s">
        <v>244</v>
      </c>
      <c r="E1444" s="2" t="s">
        <v>80</v>
      </c>
    </row>
    <row r="1445" spans="1:5" x14ac:dyDescent="0.35">
      <c r="A1445" s="2" t="s">
        <v>79</v>
      </c>
      <c r="B1445" s="2" t="s">
        <v>119</v>
      </c>
      <c r="C1445" s="2" t="s">
        <v>2266</v>
      </c>
      <c r="D1445" s="2" t="s">
        <v>257</v>
      </c>
      <c r="E1445" s="2" t="s">
        <v>80</v>
      </c>
    </row>
    <row r="1446" spans="1:5" x14ac:dyDescent="0.35">
      <c r="A1446" s="2" t="s">
        <v>79</v>
      </c>
      <c r="B1446" s="2" t="s">
        <v>119</v>
      </c>
      <c r="C1446" s="2" t="s">
        <v>2267</v>
      </c>
      <c r="D1446" s="2" t="s">
        <v>267</v>
      </c>
      <c r="E1446" s="2" t="s">
        <v>80</v>
      </c>
    </row>
    <row r="1447" spans="1:5" x14ac:dyDescent="0.35">
      <c r="A1447" s="2" t="s">
        <v>79</v>
      </c>
      <c r="B1447" s="2" t="s">
        <v>119</v>
      </c>
      <c r="C1447" s="2" t="s">
        <v>2268</v>
      </c>
      <c r="D1447" s="2" t="s">
        <v>880</v>
      </c>
      <c r="E1447" s="2" t="s">
        <v>80</v>
      </c>
    </row>
    <row r="1448" spans="1:5" x14ac:dyDescent="0.35">
      <c r="A1448" s="2" t="s">
        <v>79</v>
      </c>
      <c r="B1448" s="2" t="s">
        <v>119</v>
      </c>
      <c r="C1448" s="2" t="s">
        <v>2269</v>
      </c>
      <c r="D1448" s="2" t="s">
        <v>267</v>
      </c>
      <c r="E1448" s="2" t="s">
        <v>80</v>
      </c>
    </row>
    <row r="1449" spans="1:5" x14ac:dyDescent="0.35">
      <c r="A1449" s="2" t="s">
        <v>79</v>
      </c>
      <c r="B1449" s="2" t="s">
        <v>119</v>
      </c>
      <c r="C1449" s="2" t="s">
        <v>2270</v>
      </c>
      <c r="D1449" s="2" t="s">
        <v>227</v>
      </c>
      <c r="E1449" s="2" t="s">
        <v>80</v>
      </c>
    </row>
    <row r="1450" spans="1:5" x14ac:dyDescent="0.35">
      <c r="A1450" s="2" t="s">
        <v>79</v>
      </c>
      <c r="B1450" s="2" t="s">
        <v>119</v>
      </c>
      <c r="C1450" s="2" t="s">
        <v>2271</v>
      </c>
      <c r="D1450" s="2" t="s">
        <v>409</v>
      </c>
      <c r="E1450" s="2" t="s">
        <v>80</v>
      </c>
    </row>
    <row r="1451" spans="1:5" x14ac:dyDescent="0.35">
      <c r="A1451" s="2" t="s">
        <v>79</v>
      </c>
      <c r="B1451" s="2" t="s">
        <v>119</v>
      </c>
      <c r="C1451" s="2" t="s">
        <v>2272</v>
      </c>
      <c r="D1451" s="2" t="s">
        <v>224</v>
      </c>
      <c r="E1451" s="2" t="s">
        <v>80</v>
      </c>
    </row>
    <row r="1452" spans="1:5" x14ac:dyDescent="0.35">
      <c r="A1452" s="2" t="s">
        <v>79</v>
      </c>
      <c r="B1452" s="2" t="s">
        <v>119</v>
      </c>
      <c r="C1452" s="2" t="s">
        <v>2273</v>
      </c>
      <c r="D1452" s="2" t="s">
        <v>242</v>
      </c>
      <c r="E1452" s="2" t="s">
        <v>80</v>
      </c>
    </row>
    <row r="1453" spans="1:5" x14ac:dyDescent="0.35">
      <c r="A1453" s="2" t="s">
        <v>79</v>
      </c>
      <c r="B1453" s="2" t="s">
        <v>119</v>
      </c>
      <c r="C1453" s="2" t="s">
        <v>2274</v>
      </c>
      <c r="D1453" s="2" t="s">
        <v>258</v>
      </c>
      <c r="E1453" s="2" t="s">
        <v>80</v>
      </c>
    </row>
    <row r="1454" spans="1:5" x14ac:dyDescent="0.35">
      <c r="A1454" s="2" t="s">
        <v>79</v>
      </c>
      <c r="B1454" s="2" t="s">
        <v>119</v>
      </c>
      <c r="C1454" s="2" t="s">
        <v>2275</v>
      </c>
      <c r="D1454" s="2" t="s">
        <v>246</v>
      </c>
      <c r="E1454" s="2" t="s">
        <v>80</v>
      </c>
    </row>
    <row r="1455" spans="1:5" x14ac:dyDescent="0.35">
      <c r="A1455" s="2" t="s">
        <v>79</v>
      </c>
      <c r="B1455" s="2" t="s">
        <v>119</v>
      </c>
      <c r="C1455" s="2" t="s">
        <v>2276</v>
      </c>
      <c r="D1455" s="2" t="s">
        <v>240</v>
      </c>
      <c r="E1455" s="2" t="s">
        <v>80</v>
      </c>
    </row>
    <row r="1456" spans="1:5" x14ac:dyDescent="0.35">
      <c r="A1456" s="2" t="s">
        <v>79</v>
      </c>
      <c r="B1456" s="2" t="s">
        <v>119</v>
      </c>
      <c r="C1456" s="2" t="s">
        <v>2277</v>
      </c>
      <c r="D1456" s="2" t="s">
        <v>153</v>
      </c>
      <c r="E1456" s="2" t="s">
        <v>80</v>
      </c>
    </row>
    <row r="1457" spans="1:5" x14ac:dyDescent="0.35">
      <c r="A1457" s="2" t="s">
        <v>79</v>
      </c>
      <c r="B1457" s="2" t="s">
        <v>119</v>
      </c>
      <c r="C1457" s="2" t="s">
        <v>2278</v>
      </c>
      <c r="D1457" s="2" t="s">
        <v>160</v>
      </c>
      <c r="E1457" s="2" t="s">
        <v>80</v>
      </c>
    </row>
    <row r="1458" spans="1:5" x14ac:dyDescent="0.35">
      <c r="A1458" s="2" t="s">
        <v>79</v>
      </c>
      <c r="B1458" s="2" t="s">
        <v>119</v>
      </c>
      <c r="C1458" s="2" t="s">
        <v>2279</v>
      </c>
      <c r="D1458" s="2" t="s">
        <v>139</v>
      </c>
      <c r="E1458" s="2" t="s">
        <v>80</v>
      </c>
    </row>
    <row r="1459" spans="1:5" x14ac:dyDescent="0.35">
      <c r="A1459" s="2" t="s">
        <v>79</v>
      </c>
      <c r="B1459" s="2" t="s">
        <v>119</v>
      </c>
      <c r="C1459" s="2" t="s">
        <v>2280</v>
      </c>
      <c r="D1459" s="2" t="s">
        <v>129</v>
      </c>
      <c r="E1459" s="2" t="s">
        <v>80</v>
      </c>
    </row>
    <row r="1460" spans="1:5" x14ac:dyDescent="0.35">
      <c r="A1460" s="2" t="s">
        <v>79</v>
      </c>
      <c r="B1460" s="2" t="s">
        <v>119</v>
      </c>
      <c r="C1460" s="2" t="s">
        <v>2281</v>
      </c>
      <c r="D1460" s="2" t="s">
        <v>230</v>
      </c>
      <c r="E1460" s="2" t="s">
        <v>80</v>
      </c>
    </row>
    <row r="1461" spans="1:5" x14ac:dyDescent="0.35">
      <c r="A1461" s="2" t="s">
        <v>79</v>
      </c>
      <c r="B1461" s="2" t="s">
        <v>119</v>
      </c>
      <c r="C1461" s="2" t="s">
        <v>2282</v>
      </c>
      <c r="D1461" s="2" t="s">
        <v>241</v>
      </c>
      <c r="E1461" s="2" t="s">
        <v>80</v>
      </c>
    </row>
    <row r="1462" spans="1:5" x14ac:dyDescent="0.35">
      <c r="A1462" s="2" t="s">
        <v>79</v>
      </c>
      <c r="B1462" s="2" t="s">
        <v>119</v>
      </c>
      <c r="C1462" s="2" t="s">
        <v>2283</v>
      </c>
      <c r="D1462" s="2" t="s">
        <v>251</v>
      </c>
      <c r="E1462" s="2" t="s">
        <v>80</v>
      </c>
    </row>
    <row r="1463" spans="1:5" x14ac:dyDescent="0.35">
      <c r="A1463" s="2" t="s">
        <v>79</v>
      </c>
      <c r="B1463" s="2" t="s">
        <v>119</v>
      </c>
      <c r="C1463" s="2" t="s">
        <v>2284</v>
      </c>
      <c r="D1463" s="2" t="s">
        <v>239</v>
      </c>
      <c r="E1463" s="2" t="s">
        <v>80</v>
      </c>
    </row>
    <row r="1464" spans="1:5" x14ac:dyDescent="0.35">
      <c r="A1464" s="2" t="s">
        <v>79</v>
      </c>
      <c r="B1464" s="2" t="s">
        <v>119</v>
      </c>
      <c r="C1464" s="2" t="s">
        <v>2285</v>
      </c>
      <c r="D1464" s="2" t="s">
        <v>1496</v>
      </c>
      <c r="E1464" s="2" t="s">
        <v>80</v>
      </c>
    </row>
    <row r="1465" spans="1:5" x14ac:dyDescent="0.35">
      <c r="A1465" s="2" t="s">
        <v>79</v>
      </c>
      <c r="B1465" s="2" t="s">
        <v>119</v>
      </c>
      <c r="C1465" s="2" t="s">
        <v>2286</v>
      </c>
      <c r="D1465" s="2" t="s">
        <v>219</v>
      </c>
      <c r="E1465" s="2" t="s">
        <v>80</v>
      </c>
    </row>
    <row r="1466" spans="1:5" x14ac:dyDescent="0.35">
      <c r="A1466" s="2" t="s">
        <v>79</v>
      </c>
      <c r="B1466" s="2" t="s">
        <v>119</v>
      </c>
      <c r="C1466" s="2" t="s">
        <v>2287</v>
      </c>
      <c r="D1466" s="2" t="s">
        <v>152</v>
      </c>
      <c r="E1466" s="2" t="s">
        <v>80</v>
      </c>
    </row>
    <row r="1467" spans="1:5" x14ac:dyDescent="0.35">
      <c r="A1467" s="2" t="s">
        <v>79</v>
      </c>
      <c r="B1467" s="2" t="s">
        <v>119</v>
      </c>
      <c r="C1467" s="2" t="s">
        <v>2288</v>
      </c>
      <c r="D1467" s="2" t="s">
        <v>145</v>
      </c>
      <c r="E1467" s="2" t="s">
        <v>80</v>
      </c>
    </row>
    <row r="1468" spans="1:5" x14ac:dyDescent="0.35">
      <c r="A1468" s="2" t="s">
        <v>79</v>
      </c>
      <c r="B1468" s="2" t="s">
        <v>119</v>
      </c>
      <c r="C1468" s="2" t="s">
        <v>2289</v>
      </c>
      <c r="D1468" s="2" t="s">
        <v>408</v>
      </c>
      <c r="E1468" s="2" t="s">
        <v>80</v>
      </c>
    </row>
    <row r="1469" spans="1:5" x14ac:dyDescent="0.35">
      <c r="A1469" s="2" t="s">
        <v>79</v>
      </c>
      <c r="B1469" s="2" t="s">
        <v>119</v>
      </c>
      <c r="C1469" s="2" t="s">
        <v>2290</v>
      </c>
      <c r="D1469" s="2" t="s">
        <v>124</v>
      </c>
      <c r="E1469" s="2" t="s">
        <v>80</v>
      </c>
    </row>
    <row r="1470" spans="1:5" x14ac:dyDescent="0.35">
      <c r="A1470" s="2" t="s">
        <v>79</v>
      </c>
      <c r="B1470" s="2" t="s">
        <v>119</v>
      </c>
      <c r="C1470" s="2" t="s">
        <v>2291</v>
      </c>
      <c r="D1470" s="2" t="s">
        <v>492</v>
      </c>
      <c r="E1470" s="2" t="s">
        <v>80</v>
      </c>
    </row>
    <row r="1471" spans="1:5" x14ac:dyDescent="0.35">
      <c r="A1471" s="2" t="s">
        <v>79</v>
      </c>
      <c r="B1471" s="2" t="s">
        <v>119</v>
      </c>
      <c r="C1471" s="2" t="s">
        <v>2292</v>
      </c>
      <c r="D1471" s="2" t="s">
        <v>479</v>
      </c>
      <c r="E1471" s="2" t="s">
        <v>80</v>
      </c>
    </row>
    <row r="1472" spans="1:5" x14ac:dyDescent="0.35">
      <c r="A1472" s="2" t="s">
        <v>79</v>
      </c>
      <c r="B1472" s="2" t="s">
        <v>119</v>
      </c>
      <c r="C1472" s="2" t="s">
        <v>2293</v>
      </c>
      <c r="D1472" s="2" t="s">
        <v>479</v>
      </c>
      <c r="E1472" s="2" t="s">
        <v>80</v>
      </c>
    </row>
    <row r="1473" spans="1:5" x14ac:dyDescent="0.35">
      <c r="A1473" s="2" t="s">
        <v>79</v>
      </c>
      <c r="B1473" s="2" t="s">
        <v>119</v>
      </c>
      <c r="C1473" s="2" t="s">
        <v>2294</v>
      </c>
      <c r="D1473" s="2" t="s">
        <v>220</v>
      </c>
      <c r="E1473" s="2" t="s">
        <v>80</v>
      </c>
    </row>
    <row r="1474" spans="1:5" x14ac:dyDescent="0.35">
      <c r="A1474" s="2" t="s">
        <v>79</v>
      </c>
      <c r="B1474" s="2" t="s">
        <v>119</v>
      </c>
      <c r="C1474" s="2" t="s">
        <v>2295</v>
      </c>
      <c r="D1474" s="2" t="s">
        <v>125</v>
      </c>
      <c r="E1474" s="2" t="s">
        <v>80</v>
      </c>
    </row>
    <row r="1475" spans="1:5" x14ac:dyDescent="0.35">
      <c r="A1475" s="2" t="s">
        <v>79</v>
      </c>
      <c r="B1475" s="2" t="s">
        <v>119</v>
      </c>
      <c r="C1475" s="2" t="s">
        <v>2296</v>
      </c>
      <c r="D1475" s="2" t="s">
        <v>123</v>
      </c>
      <c r="E1475" s="2" t="s">
        <v>80</v>
      </c>
    </row>
    <row r="1476" spans="1:5" x14ac:dyDescent="0.35">
      <c r="A1476" s="2" t="s">
        <v>79</v>
      </c>
      <c r="B1476" s="2" t="s">
        <v>119</v>
      </c>
      <c r="C1476" s="2" t="s">
        <v>2297</v>
      </c>
      <c r="D1476" s="2" t="s">
        <v>125</v>
      </c>
      <c r="E1476" s="2" t="s">
        <v>80</v>
      </c>
    </row>
    <row r="1477" spans="1:5" x14ac:dyDescent="0.35">
      <c r="A1477" s="2" t="s">
        <v>79</v>
      </c>
      <c r="B1477" s="2" t="s">
        <v>119</v>
      </c>
      <c r="C1477" s="2" t="s">
        <v>2298</v>
      </c>
      <c r="D1477" s="2" t="s">
        <v>214</v>
      </c>
      <c r="E1477" s="2" t="s">
        <v>80</v>
      </c>
    </row>
    <row r="1478" spans="1:5" x14ac:dyDescent="0.35">
      <c r="A1478" s="2" t="s">
        <v>79</v>
      </c>
      <c r="B1478" s="2" t="s">
        <v>119</v>
      </c>
      <c r="C1478" s="2" t="s">
        <v>2299</v>
      </c>
      <c r="D1478" s="2" t="s">
        <v>200</v>
      </c>
      <c r="E1478" s="2" t="s">
        <v>80</v>
      </c>
    </row>
    <row r="1479" spans="1:5" x14ac:dyDescent="0.35">
      <c r="A1479" s="2" t="s">
        <v>79</v>
      </c>
      <c r="B1479" s="2" t="s">
        <v>119</v>
      </c>
      <c r="C1479" s="2" t="s">
        <v>2300</v>
      </c>
      <c r="D1479" s="2" t="s">
        <v>203</v>
      </c>
      <c r="E1479" s="2" t="s">
        <v>80</v>
      </c>
    </row>
    <row r="1480" spans="1:5" x14ac:dyDescent="0.35">
      <c r="A1480" s="2" t="s">
        <v>79</v>
      </c>
      <c r="B1480" s="2" t="s">
        <v>119</v>
      </c>
      <c r="C1480" s="2" t="s">
        <v>2301</v>
      </c>
      <c r="D1480" s="2" t="s">
        <v>162</v>
      </c>
      <c r="E1480" s="2" t="s">
        <v>80</v>
      </c>
    </row>
    <row r="1481" spans="1:5" x14ac:dyDescent="0.35">
      <c r="A1481" s="2" t="s">
        <v>79</v>
      </c>
      <c r="B1481" s="2" t="s">
        <v>119</v>
      </c>
      <c r="C1481" s="2" t="s">
        <v>2302</v>
      </c>
      <c r="D1481" s="2" t="s">
        <v>152</v>
      </c>
      <c r="E1481" s="2" t="s">
        <v>80</v>
      </c>
    </row>
    <row r="1482" spans="1:5" x14ac:dyDescent="0.35">
      <c r="A1482" s="2" t="s">
        <v>79</v>
      </c>
      <c r="B1482" s="2" t="s">
        <v>119</v>
      </c>
      <c r="C1482" s="2" t="s">
        <v>2303</v>
      </c>
      <c r="D1482" s="2" t="s">
        <v>139</v>
      </c>
      <c r="E1482" s="2" t="s">
        <v>80</v>
      </c>
    </row>
    <row r="1483" spans="1:5" x14ac:dyDescent="0.35">
      <c r="A1483" s="2" t="s">
        <v>79</v>
      </c>
      <c r="B1483" s="2" t="s">
        <v>119</v>
      </c>
      <c r="C1483" s="2" t="s">
        <v>2304</v>
      </c>
      <c r="D1483" s="2" t="s">
        <v>222</v>
      </c>
      <c r="E1483" s="2" t="s">
        <v>80</v>
      </c>
    </row>
    <row r="1484" spans="1:5" x14ac:dyDescent="0.35">
      <c r="A1484" s="2" t="s">
        <v>79</v>
      </c>
      <c r="B1484" s="2" t="s">
        <v>119</v>
      </c>
      <c r="C1484" s="2" t="s">
        <v>2305</v>
      </c>
      <c r="D1484" s="2" t="s">
        <v>141</v>
      </c>
      <c r="E1484" s="2" t="s">
        <v>80</v>
      </c>
    </row>
    <row r="1485" spans="1:5" x14ac:dyDescent="0.35">
      <c r="A1485" s="2" t="s">
        <v>79</v>
      </c>
      <c r="B1485" s="2" t="s">
        <v>119</v>
      </c>
      <c r="C1485" s="2" t="s">
        <v>2306</v>
      </c>
      <c r="D1485" s="2" t="s">
        <v>2307</v>
      </c>
      <c r="E1485" s="2" t="s">
        <v>80</v>
      </c>
    </row>
    <row r="1486" spans="1:5" x14ac:dyDescent="0.35">
      <c r="A1486" s="2" t="s">
        <v>79</v>
      </c>
      <c r="B1486" s="2" t="s">
        <v>119</v>
      </c>
      <c r="C1486" s="2" t="s">
        <v>2308</v>
      </c>
      <c r="D1486" s="2" t="s">
        <v>478</v>
      </c>
      <c r="E1486" s="2" t="s">
        <v>80</v>
      </c>
    </row>
    <row r="1487" spans="1:5" x14ac:dyDescent="0.35">
      <c r="A1487" s="2" t="s">
        <v>79</v>
      </c>
      <c r="B1487" s="2" t="s">
        <v>119</v>
      </c>
      <c r="C1487" s="2" t="s">
        <v>2309</v>
      </c>
      <c r="D1487" s="2" t="s">
        <v>218</v>
      </c>
      <c r="E1487" s="2" t="s">
        <v>80</v>
      </c>
    </row>
    <row r="1488" spans="1:5" x14ac:dyDescent="0.35">
      <c r="A1488" s="2" t="s">
        <v>79</v>
      </c>
      <c r="B1488" s="2" t="s">
        <v>119</v>
      </c>
      <c r="C1488" s="2" t="s">
        <v>2310</v>
      </c>
      <c r="D1488" s="2" t="s">
        <v>482</v>
      </c>
      <c r="E1488" s="2" t="s">
        <v>80</v>
      </c>
    </row>
    <row r="1489" spans="1:5" x14ac:dyDescent="0.35">
      <c r="A1489" s="2" t="s">
        <v>79</v>
      </c>
      <c r="B1489" s="2" t="s">
        <v>119</v>
      </c>
      <c r="C1489" s="2" t="s">
        <v>2311</v>
      </c>
      <c r="D1489" s="2" t="s">
        <v>155</v>
      </c>
      <c r="E1489" s="2" t="s">
        <v>80</v>
      </c>
    </row>
    <row r="1490" spans="1:5" x14ac:dyDescent="0.35">
      <c r="A1490" s="2" t="s">
        <v>79</v>
      </c>
      <c r="B1490" s="2" t="s">
        <v>119</v>
      </c>
      <c r="C1490" s="2" t="s">
        <v>2312</v>
      </c>
      <c r="D1490" s="2" t="s">
        <v>484</v>
      </c>
      <c r="E1490" s="2" t="s">
        <v>80</v>
      </c>
    </row>
    <row r="1491" spans="1:5" x14ac:dyDescent="0.35">
      <c r="A1491" s="2" t="s">
        <v>79</v>
      </c>
      <c r="B1491" s="2" t="s">
        <v>119</v>
      </c>
      <c r="C1491" s="2" t="s">
        <v>2313</v>
      </c>
      <c r="D1491" s="2" t="s">
        <v>143</v>
      </c>
      <c r="E1491" s="2" t="s">
        <v>80</v>
      </c>
    </row>
    <row r="1492" spans="1:5" x14ac:dyDescent="0.35">
      <c r="A1492" s="2" t="s">
        <v>79</v>
      </c>
      <c r="B1492" s="2" t="s">
        <v>119</v>
      </c>
      <c r="C1492" s="2" t="s">
        <v>2314</v>
      </c>
      <c r="D1492" s="2" t="s">
        <v>128</v>
      </c>
      <c r="E1492" s="2" t="s">
        <v>80</v>
      </c>
    </row>
    <row r="1493" spans="1:5" x14ac:dyDescent="0.35">
      <c r="A1493" s="2" t="s">
        <v>79</v>
      </c>
      <c r="B1493" s="2" t="s">
        <v>119</v>
      </c>
      <c r="C1493" s="2" t="s">
        <v>2315</v>
      </c>
      <c r="D1493" s="2" t="s">
        <v>410</v>
      </c>
      <c r="E1493" s="2" t="s">
        <v>80</v>
      </c>
    </row>
    <row r="1494" spans="1:5" x14ac:dyDescent="0.35">
      <c r="A1494" s="2" t="s">
        <v>79</v>
      </c>
      <c r="B1494" s="2" t="s">
        <v>119</v>
      </c>
      <c r="C1494" s="2" t="s">
        <v>2316</v>
      </c>
      <c r="D1494" s="2" t="s">
        <v>491</v>
      </c>
      <c r="E1494" s="2" t="s">
        <v>80</v>
      </c>
    </row>
    <row r="1495" spans="1:5" x14ac:dyDescent="0.35">
      <c r="A1495" s="2" t="s">
        <v>79</v>
      </c>
      <c r="B1495" s="2" t="s">
        <v>119</v>
      </c>
      <c r="C1495" s="2" t="s">
        <v>2317</v>
      </c>
      <c r="D1495" s="2" t="s">
        <v>136</v>
      </c>
      <c r="E1495" s="2" t="s">
        <v>80</v>
      </c>
    </row>
    <row r="1496" spans="1:5" x14ac:dyDescent="0.35">
      <c r="A1496" s="2" t="s">
        <v>79</v>
      </c>
      <c r="B1496" s="2" t="s">
        <v>119</v>
      </c>
      <c r="C1496" s="2" t="s">
        <v>2318</v>
      </c>
      <c r="D1496" s="2" t="s">
        <v>143</v>
      </c>
      <c r="E1496" s="2" t="s">
        <v>80</v>
      </c>
    </row>
    <row r="1497" spans="1:5" x14ac:dyDescent="0.35">
      <c r="A1497" s="2" t="s">
        <v>79</v>
      </c>
      <c r="B1497" s="2" t="s">
        <v>119</v>
      </c>
      <c r="C1497" s="2" t="s">
        <v>2319</v>
      </c>
      <c r="D1497" s="2" t="s">
        <v>145</v>
      </c>
      <c r="E1497" s="2" t="s">
        <v>80</v>
      </c>
    </row>
    <row r="1498" spans="1:5" x14ac:dyDescent="0.35">
      <c r="A1498" s="2" t="s">
        <v>79</v>
      </c>
      <c r="B1498" s="2" t="s">
        <v>119</v>
      </c>
      <c r="C1498" s="2" t="s">
        <v>2320</v>
      </c>
      <c r="D1498" s="2" t="s">
        <v>488</v>
      </c>
      <c r="E1498" s="2" t="s">
        <v>80</v>
      </c>
    </row>
    <row r="1499" spans="1:5" x14ac:dyDescent="0.35">
      <c r="A1499" s="2" t="s">
        <v>79</v>
      </c>
      <c r="B1499" s="2" t="s">
        <v>119</v>
      </c>
      <c r="C1499" s="2" t="s">
        <v>2321</v>
      </c>
      <c r="D1499" s="2" t="s">
        <v>120</v>
      </c>
      <c r="E1499" s="2" t="s">
        <v>80</v>
      </c>
    </row>
    <row r="1500" spans="1:5" x14ac:dyDescent="0.35">
      <c r="A1500" s="2" t="s">
        <v>79</v>
      </c>
      <c r="B1500" s="2" t="s">
        <v>119</v>
      </c>
      <c r="C1500" s="2" t="s">
        <v>2322</v>
      </c>
      <c r="D1500" s="2" t="s">
        <v>133</v>
      </c>
      <c r="E1500" s="2" t="s">
        <v>80</v>
      </c>
    </row>
    <row r="1501" spans="1:5" x14ac:dyDescent="0.35">
      <c r="A1501" s="2" t="s">
        <v>79</v>
      </c>
      <c r="B1501" s="2" t="s">
        <v>119</v>
      </c>
      <c r="C1501" s="2" t="s">
        <v>2323</v>
      </c>
      <c r="D1501" s="2" t="s">
        <v>131</v>
      </c>
      <c r="E1501" s="2" t="s">
        <v>80</v>
      </c>
    </row>
    <row r="1502" spans="1:5" x14ac:dyDescent="0.35">
      <c r="A1502" s="2" t="s">
        <v>79</v>
      </c>
      <c r="B1502" s="2" t="s">
        <v>119</v>
      </c>
      <c r="C1502" s="2" t="s">
        <v>2324</v>
      </c>
      <c r="D1502" s="2" t="s">
        <v>120</v>
      </c>
      <c r="E1502" s="2" t="s">
        <v>80</v>
      </c>
    </row>
    <row r="1503" spans="1:5" x14ac:dyDescent="0.35">
      <c r="A1503" s="2" t="s">
        <v>79</v>
      </c>
      <c r="B1503" s="2" t="s">
        <v>119</v>
      </c>
      <c r="C1503" s="2" t="s">
        <v>2325</v>
      </c>
      <c r="D1503" s="2" t="s">
        <v>126</v>
      </c>
      <c r="E1503" s="2" t="s">
        <v>80</v>
      </c>
    </row>
    <row r="1504" spans="1:5" x14ac:dyDescent="0.35">
      <c r="A1504" s="2" t="s">
        <v>79</v>
      </c>
      <c r="B1504" s="2" t="s">
        <v>119</v>
      </c>
      <c r="C1504" s="2" t="s">
        <v>2326</v>
      </c>
      <c r="D1504" s="2" t="s">
        <v>225</v>
      </c>
      <c r="E1504" s="2" t="s">
        <v>80</v>
      </c>
    </row>
    <row r="1505" spans="1:5" x14ac:dyDescent="0.35">
      <c r="A1505" s="2" t="s">
        <v>79</v>
      </c>
      <c r="B1505" s="2" t="s">
        <v>119</v>
      </c>
      <c r="C1505" s="2" t="s">
        <v>2327</v>
      </c>
      <c r="D1505" s="2" t="s">
        <v>224</v>
      </c>
      <c r="E1505" s="2" t="s">
        <v>80</v>
      </c>
    </row>
    <row r="1506" spans="1:5" x14ac:dyDescent="0.35">
      <c r="A1506" s="2" t="s">
        <v>79</v>
      </c>
      <c r="B1506" s="2" t="s">
        <v>119</v>
      </c>
      <c r="C1506" s="2" t="s">
        <v>2328</v>
      </c>
      <c r="D1506" s="2" t="s">
        <v>225</v>
      </c>
      <c r="E1506" s="2" t="s">
        <v>80</v>
      </c>
    </row>
    <row r="1507" spans="1:5" x14ac:dyDescent="0.35">
      <c r="A1507" s="2" t="s">
        <v>79</v>
      </c>
      <c r="B1507" s="2" t="s">
        <v>119</v>
      </c>
      <c r="C1507" s="2" t="s">
        <v>2329</v>
      </c>
      <c r="D1507" s="2" t="s">
        <v>244</v>
      </c>
      <c r="E1507" s="2" t="s">
        <v>80</v>
      </c>
    </row>
    <row r="1508" spans="1:5" x14ac:dyDescent="0.35">
      <c r="A1508" s="2" t="s">
        <v>79</v>
      </c>
      <c r="B1508" s="2" t="s">
        <v>119</v>
      </c>
      <c r="C1508" s="2" t="s">
        <v>2330</v>
      </c>
      <c r="D1508" s="2" t="s">
        <v>253</v>
      </c>
      <c r="E1508" s="2" t="s">
        <v>80</v>
      </c>
    </row>
    <row r="1509" spans="1:5" x14ac:dyDescent="0.35">
      <c r="A1509" s="2" t="s">
        <v>79</v>
      </c>
      <c r="B1509" s="2" t="s">
        <v>119</v>
      </c>
      <c r="C1509" s="2" t="s">
        <v>2331</v>
      </c>
      <c r="D1509" s="2" t="s">
        <v>254</v>
      </c>
      <c r="E1509" s="2" t="s">
        <v>80</v>
      </c>
    </row>
    <row r="1510" spans="1:5" x14ac:dyDescent="0.35">
      <c r="A1510" s="2" t="s">
        <v>79</v>
      </c>
      <c r="B1510" s="2" t="s">
        <v>119</v>
      </c>
      <c r="C1510" s="2" t="s">
        <v>2332</v>
      </c>
      <c r="D1510" s="2" t="s">
        <v>416</v>
      </c>
      <c r="E1510" s="2" t="s">
        <v>80</v>
      </c>
    </row>
    <row r="1511" spans="1:5" x14ac:dyDescent="0.35">
      <c r="A1511" s="2" t="s">
        <v>79</v>
      </c>
      <c r="B1511" s="2" t="s">
        <v>119</v>
      </c>
      <c r="C1511" s="2" t="s">
        <v>2333</v>
      </c>
      <c r="D1511" s="2" t="s">
        <v>269</v>
      </c>
      <c r="E1511" s="2" t="s">
        <v>80</v>
      </c>
    </row>
    <row r="1512" spans="1:5" x14ac:dyDescent="0.35">
      <c r="A1512" s="2" t="s">
        <v>79</v>
      </c>
      <c r="B1512" s="2" t="s">
        <v>119</v>
      </c>
      <c r="C1512" s="2" t="s">
        <v>2334</v>
      </c>
      <c r="D1512" s="2" t="s">
        <v>268</v>
      </c>
      <c r="E1512" s="2" t="s">
        <v>80</v>
      </c>
    </row>
    <row r="1513" spans="1:5" x14ac:dyDescent="0.35">
      <c r="A1513" s="2" t="s">
        <v>79</v>
      </c>
      <c r="B1513" s="2" t="s">
        <v>119</v>
      </c>
      <c r="C1513" s="2" t="s">
        <v>2335</v>
      </c>
      <c r="D1513" s="2" t="s">
        <v>501</v>
      </c>
      <c r="E1513" s="2" t="s">
        <v>80</v>
      </c>
    </row>
    <row r="1514" spans="1:5" x14ac:dyDescent="0.35">
      <c r="A1514" s="2" t="s">
        <v>79</v>
      </c>
      <c r="B1514" s="2" t="s">
        <v>119</v>
      </c>
      <c r="C1514" s="2" t="s">
        <v>2336</v>
      </c>
      <c r="D1514" s="2" t="s">
        <v>262</v>
      </c>
      <c r="E1514" s="2" t="s">
        <v>80</v>
      </c>
    </row>
    <row r="1515" spans="1:5" x14ac:dyDescent="0.35">
      <c r="A1515" s="2" t="s">
        <v>79</v>
      </c>
      <c r="B1515" s="2" t="s">
        <v>119</v>
      </c>
      <c r="C1515" s="2" t="s">
        <v>2337</v>
      </c>
      <c r="D1515" s="2" t="s">
        <v>270</v>
      </c>
      <c r="E1515" s="2" t="s">
        <v>80</v>
      </c>
    </row>
    <row r="1516" spans="1:5" x14ac:dyDescent="0.35">
      <c r="A1516" s="2" t="s">
        <v>79</v>
      </c>
      <c r="B1516" s="2" t="s">
        <v>119</v>
      </c>
      <c r="C1516" s="2" t="s">
        <v>2338</v>
      </c>
      <c r="D1516" s="2" t="s">
        <v>268</v>
      </c>
      <c r="E1516" s="2" t="s">
        <v>80</v>
      </c>
    </row>
    <row r="1517" spans="1:5" x14ac:dyDescent="0.35">
      <c r="A1517" s="2" t="s">
        <v>79</v>
      </c>
      <c r="B1517" s="2" t="s">
        <v>119</v>
      </c>
      <c r="C1517" s="2" t="s">
        <v>2339</v>
      </c>
      <c r="D1517" s="2" t="s">
        <v>501</v>
      </c>
      <c r="E1517" s="2" t="s">
        <v>80</v>
      </c>
    </row>
    <row r="1518" spans="1:5" x14ac:dyDescent="0.35">
      <c r="A1518" s="2" t="s">
        <v>79</v>
      </c>
      <c r="B1518" s="2" t="s">
        <v>119</v>
      </c>
      <c r="C1518" s="2" t="s">
        <v>2340</v>
      </c>
      <c r="D1518" s="2" t="s">
        <v>254</v>
      </c>
      <c r="E1518" s="2" t="s">
        <v>80</v>
      </c>
    </row>
    <row r="1519" spans="1:5" x14ac:dyDescent="0.35">
      <c r="A1519" s="2" t="s">
        <v>79</v>
      </c>
      <c r="B1519" s="2" t="s">
        <v>119</v>
      </c>
      <c r="C1519" s="2" t="s">
        <v>2341</v>
      </c>
      <c r="D1519" s="2" t="s">
        <v>242</v>
      </c>
      <c r="E1519" s="2" t="s">
        <v>80</v>
      </c>
    </row>
    <row r="1520" spans="1:5" x14ac:dyDescent="0.35">
      <c r="A1520" s="2" t="s">
        <v>79</v>
      </c>
      <c r="B1520" s="2" t="s">
        <v>119</v>
      </c>
      <c r="C1520" s="2" t="s">
        <v>2342</v>
      </c>
      <c r="D1520" s="2" t="s">
        <v>238</v>
      </c>
      <c r="E1520" s="2" t="s">
        <v>80</v>
      </c>
    </row>
    <row r="1521" spans="1:5" x14ac:dyDescent="0.35">
      <c r="A1521" s="2" t="s">
        <v>79</v>
      </c>
      <c r="B1521" s="2" t="s">
        <v>119</v>
      </c>
      <c r="C1521" s="2" t="s">
        <v>2343</v>
      </c>
      <c r="D1521" s="2" t="s">
        <v>130</v>
      </c>
      <c r="E1521" s="2" t="s">
        <v>80</v>
      </c>
    </row>
    <row r="1522" spans="1:5" x14ac:dyDescent="0.35">
      <c r="A1522" s="2" t="s">
        <v>79</v>
      </c>
      <c r="B1522" s="2" t="s">
        <v>119</v>
      </c>
      <c r="C1522" s="2" t="s">
        <v>2344</v>
      </c>
      <c r="D1522" s="2" t="s">
        <v>493</v>
      </c>
      <c r="E1522" s="2" t="s">
        <v>80</v>
      </c>
    </row>
    <row r="1523" spans="1:5" x14ac:dyDescent="0.35">
      <c r="A1523" s="2" t="s">
        <v>79</v>
      </c>
      <c r="B1523" s="2" t="s">
        <v>119</v>
      </c>
      <c r="C1523" s="2" t="s">
        <v>2345</v>
      </c>
      <c r="D1523" s="2" t="s">
        <v>243</v>
      </c>
      <c r="E1523" s="2" t="s">
        <v>80</v>
      </c>
    </row>
    <row r="1524" spans="1:5" x14ac:dyDescent="0.35">
      <c r="A1524" s="2" t="s">
        <v>79</v>
      </c>
      <c r="B1524" s="2" t="s">
        <v>119</v>
      </c>
      <c r="C1524" s="2" t="s">
        <v>2346</v>
      </c>
      <c r="D1524" s="2" t="s">
        <v>248</v>
      </c>
      <c r="E1524" s="2" t="s">
        <v>80</v>
      </c>
    </row>
    <row r="1525" spans="1:5" x14ac:dyDescent="0.35">
      <c r="A1525" s="2" t="s">
        <v>79</v>
      </c>
      <c r="B1525" s="2" t="s">
        <v>119</v>
      </c>
      <c r="C1525" s="2" t="s">
        <v>2347</v>
      </c>
      <c r="D1525" s="2" t="s">
        <v>239</v>
      </c>
      <c r="E1525" s="2" t="s">
        <v>80</v>
      </c>
    </row>
    <row r="1526" spans="1:5" x14ac:dyDescent="0.35">
      <c r="A1526" s="2" t="s">
        <v>79</v>
      </c>
      <c r="B1526" s="2" t="s">
        <v>119</v>
      </c>
      <c r="C1526" s="2" t="s">
        <v>2348</v>
      </c>
      <c r="D1526" s="2" t="s">
        <v>499</v>
      </c>
      <c r="E1526" s="2" t="s">
        <v>80</v>
      </c>
    </row>
    <row r="1527" spans="1:5" x14ac:dyDescent="0.35">
      <c r="A1527" s="2" t="s">
        <v>79</v>
      </c>
      <c r="B1527" s="2" t="s">
        <v>119</v>
      </c>
      <c r="C1527" s="2" t="s">
        <v>2349</v>
      </c>
      <c r="D1527" s="2" t="s">
        <v>501</v>
      </c>
      <c r="E1527" s="2" t="s">
        <v>80</v>
      </c>
    </row>
    <row r="1528" spans="1:5" x14ac:dyDescent="0.35">
      <c r="A1528" s="2" t="s">
        <v>79</v>
      </c>
      <c r="B1528" s="2" t="s">
        <v>119</v>
      </c>
      <c r="C1528" s="2" t="s">
        <v>2350</v>
      </c>
      <c r="D1528" s="2" t="s">
        <v>262</v>
      </c>
      <c r="E1528" s="2" t="s">
        <v>80</v>
      </c>
    </row>
    <row r="1529" spans="1:5" x14ac:dyDescent="0.35">
      <c r="A1529" s="2" t="s">
        <v>79</v>
      </c>
      <c r="B1529" s="2" t="s">
        <v>119</v>
      </c>
      <c r="C1529" s="2" t="s">
        <v>2351</v>
      </c>
      <c r="D1529" s="2" t="s">
        <v>263</v>
      </c>
      <c r="E1529" s="2" t="s">
        <v>80</v>
      </c>
    </row>
    <row r="1530" spans="1:5" x14ac:dyDescent="0.35">
      <c r="A1530" s="2" t="s">
        <v>79</v>
      </c>
      <c r="B1530" s="2" t="s">
        <v>119</v>
      </c>
      <c r="C1530" s="2" t="s">
        <v>2352</v>
      </c>
      <c r="D1530" s="2" t="s">
        <v>260</v>
      </c>
      <c r="E1530" s="2" t="s">
        <v>80</v>
      </c>
    </row>
    <row r="1531" spans="1:5" x14ac:dyDescent="0.35">
      <c r="A1531" s="2" t="s">
        <v>79</v>
      </c>
      <c r="B1531" s="2" t="s">
        <v>119</v>
      </c>
      <c r="C1531" s="2" t="s">
        <v>2353</v>
      </c>
      <c r="D1531" s="2" t="s">
        <v>416</v>
      </c>
      <c r="E1531" s="2" t="s">
        <v>80</v>
      </c>
    </row>
    <row r="1532" spans="1:5" x14ac:dyDescent="0.35">
      <c r="A1532" s="2" t="s">
        <v>79</v>
      </c>
      <c r="B1532" s="2" t="s">
        <v>119</v>
      </c>
      <c r="C1532" s="2" t="s">
        <v>2354</v>
      </c>
      <c r="D1532" s="2" t="s">
        <v>265</v>
      </c>
      <c r="E1532" s="2" t="s">
        <v>80</v>
      </c>
    </row>
    <row r="1533" spans="1:5" x14ac:dyDescent="0.35">
      <c r="A1533" s="2" t="s">
        <v>79</v>
      </c>
      <c r="B1533" s="2" t="s">
        <v>119</v>
      </c>
      <c r="C1533" s="2" t="s">
        <v>2355</v>
      </c>
      <c r="D1533" s="2" t="s">
        <v>880</v>
      </c>
      <c r="E1533" s="2" t="s">
        <v>80</v>
      </c>
    </row>
    <row r="1534" spans="1:5" x14ac:dyDescent="0.35">
      <c r="A1534" s="2" t="s">
        <v>79</v>
      </c>
      <c r="B1534" s="2" t="s">
        <v>119</v>
      </c>
      <c r="C1534" s="2" t="s">
        <v>2356</v>
      </c>
      <c r="D1534" s="2" t="s">
        <v>281</v>
      </c>
      <c r="E1534" s="2" t="s">
        <v>80</v>
      </c>
    </row>
    <row r="1535" spans="1:5" x14ac:dyDescent="0.35">
      <c r="A1535" s="2" t="s">
        <v>79</v>
      </c>
      <c r="B1535" s="2" t="s">
        <v>119</v>
      </c>
      <c r="C1535" s="2" t="s">
        <v>2357</v>
      </c>
      <c r="D1535" s="2" t="s">
        <v>279</v>
      </c>
      <c r="E1535" s="2" t="s">
        <v>80</v>
      </c>
    </row>
    <row r="1536" spans="1:5" x14ac:dyDescent="0.35">
      <c r="A1536" s="2" t="s">
        <v>79</v>
      </c>
      <c r="B1536" s="2" t="s">
        <v>119</v>
      </c>
      <c r="C1536" s="2" t="s">
        <v>2358</v>
      </c>
      <c r="D1536" s="2" t="s">
        <v>416</v>
      </c>
      <c r="E1536" s="2" t="s">
        <v>80</v>
      </c>
    </row>
    <row r="1537" spans="1:5" x14ac:dyDescent="0.35">
      <c r="A1537" s="2" t="s">
        <v>79</v>
      </c>
      <c r="B1537" s="2" t="s">
        <v>119</v>
      </c>
      <c r="C1537" s="2" t="s">
        <v>2359</v>
      </c>
      <c r="D1537" s="2" t="s">
        <v>268</v>
      </c>
      <c r="E1537" s="2" t="s">
        <v>80</v>
      </c>
    </row>
    <row r="1538" spans="1:5" x14ac:dyDescent="0.35">
      <c r="A1538" s="2" t="s">
        <v>79</v>
      </c>
      <c r="B1538" s="2" t="s">
        <v>119</v>
      </c>
      <c r="C1538" s="2" t="s">
        <v>2360</v>
      </c>
      <c r="D1538" s="2" t="s">
        <v>880</v>
      </c>
      <c r="E1538" s="2" t="s">
        <v>80</v>
      </c>
    </row>
    <row r="1539" spans="1:5" x14ac:dyDescent="0.35">
      <c r="A1539" s="2" t="s">
        <v>79</v>
      </c>
      <c r="B1539" s="2" t="s">
        <v>119</v>
      </c>
      <c r="C1539" s="2" t="s">
        <v>2361</v>
      </c>
      <c r="D1539" s="2" t="s">
        <v>274</v>
      </c>
      <c r="E1539" s="2" t="s">
        <v>80</v>
      </c>
    </row>
    <row r="1540" spans="1:5" x14ac:dyDescent="0.35">
      <c r="A1540" s="2" t="s">
        <v>79</v>
      </c>
      <c r="B1540" s="2" t="s">
        <v>119</v>
      </c>
      <c r="C1540" s="2" t="s">
        <v>2362</v>
      </c>
      <c r="D1540" s="2" t="s">
        <v>282</v>
      </c>
      <c r="E1540" s="2" t="s">
        <v>80</v>
      </c>
    </row>
    <row r="1541" spans="1:5" x14ac:dyDescent="0.35">
      <c r="A1541" s="2" t="s">
        <v>79</v>
      </c>
      <c r="B1541" s="2" t="s">
        <v>119</v>
      </c>
      <c r="C1541" s="2" t="s">
        <v>2363</v>
      </c>
      <c r="D1541" s="2" t="s">
        <v>289</v>
      </c>
      <c r="E1541" s="2" t="s">
        <v>80</v>
      </c>
    </row>
    <row r="1542" spans="1:5" x14ac:dyDescent="0.35">
      <c r="A1542" s="2" t="s">
        <v>79</v>
      </c>
      <c r="B1542" s="2" t="s">
        <v>119</v>
      </c>
      <c r="C1542" s="2" t="s">
        <v>2364</v>
      </c>
      <c r="D1542" s="2" t="s">
        <v>286</v>
      </c>
      <c r="E1542" s="2" t="s">
        <v>80</v>
      </c>
    </row>
    <row r="1543" spans="1:5" x14ac:dyDescent="0.35">
      <c r="A1543" s="2" t="s">
        <v>79</v>
      </c>
      <c r="B1543" s="2" t="s">
        <v>119</v>
      </c>
      <c r="C1543" s="2" t="s">
        <v>2365</v>
      </c>
      <c r="D1543" s="2" t="s">
        <v>276</v>
      </c>
      <c r="E1543" s="2" t="s">
        <v>80</v>
      </c>
    </row>
    <row r="1544" spans="1:5" x14ac:dyDescent="0.35">
      <c r="A1544" s="2" t="s">
        <v>79</v>
      </c>
      <c r="B1544" s="2" t="s">
        <v>119</v>
      </c>
      <c r="C1544" s="2" t="s">
        <v>2366</v>
      </c>
      <c r="D1544" s="2" t="s">
        <v>294</v>
      </c>
      <c r="E1544" s="2" t="s">
        <v>80</v>
      </c>
    </row>
    <row r="1545" spans="1:5" x14ac:dyDescent="0.35">
      <c r="A1545" s="2" t="s">
        <v>79</v>
      </c>
      <c r="B1545" s="2" t="s">
        <v>119</v>
      </c>
      <c r="C1545" s="2" t="s">
        <v>2367</v>
      </c>
      <c r="D1545" s="2" t="s">
        <v>299</v>
      </c>
      <c r="E1545" s="2" t="s">
        <v>80</v>
      </c>
    </row>
    <row r="1546" spans="1:5" x14ac:dyDescent="0.35">
      <c r="A1546" s="2" t="s">
        <v>79</v>
      </c>
      <c r="B1546" s="2" t="s">
        <v>119</v>
      </c>
      <c r="C1546" s="2" t="s">
        <v>2368</v>
      </c>
      <c r="D1546" s="2" t="s">
        <v>273</v>
      </c>
      <c r="E1546" s="2" t="s">
        <v>80</v>
      </c>
    </row>
    <row r="1547" spans="1:5" x14ac:dyDescent="0.35">
      <c r="A1547" s="2" t="s">
        <v>79</v>
      </c>
      <c r="B1547" s="2" t="s">
        <v>119</v>
      </c>
      <c r="C1547" s="2" t="s">
        <v>2369</v>
      </c>
      <c r="D1547" s="2" t="s">
        <v>281</v>
      </c>
      <c r="E1547" s="2" t="s">
        <v>80</v>
      </c>
    </row>
    <row r="1548" spans="1:5" x14ac:dyDescent="0.35">
      <c r="A1548" s="2" t="s">
        <v>79</v>
      </c>
      <c r="B1548" s="2" t="s">
        <v>119</v>
      </c>
      <c r="C1548" s="2" t="s">
        <v>2370</v>
      </c>
      <c r="D1548" s="2" t="s">
        <v>302</v>
      </c>
      <c r="E1548" s="2" t="s">
        <v>80</v>
      </c>
    </row>
    <row r="1549" spans="1:5" x14ac:dyDescent="0.35">
      <c r="A1549" s="2" t="s">
        <v>79</v>
      </c>
      <c r="B1549" s="2" t="s">
        <v>119</v>
      </c>
      <c r="C1549" s="2" t="s">
        <v>2371</v>
      </c>
      <c r="D1549" s="2" t="s">
        <v>308</v>
      </c>
      <c r="E1549" s="2" t="s">
        <v>80</v>
      </c>
    </row>
    <row r="1550" spans="1:5" x14ac:dyDescent="0.35">
      <c r="A1550" s="2" t="s">
        <v>79</v>
      </c>
      <c r="B1550" s="2" t="s">
        <v>119</v>
      </c>
      <c r="C1550" s="2" t="s">
        <v>2372</v>
      </c>
      <c r="D1550" s="2" t="s">
        <v>311</v>
      </c>
      <c r="E1550" s="2" t="s">
        <v>80</v>
      </c>
    </row>
    <row r="1551" spans="1:5" x14ac:dyDescent="0.35">
      <c r="A1551" s="2" t="s">
        <v>79</v>
      </c>
      <c r="B1551" s="2" t="s">
        <v>119</v>
      </c>
      <c r="C1551" s="2" t="s">
        <v>2373</v>
      </c>
      <c r="D1551" s="2" t="s">
        <v>308</v>
      </c>
      <c r="E1551" s="2" t="s">
        <v>80</v>
      </c>
    </row>
    <row r="1552" spans="1:5" x14ac:dyDescent="0.35">
      <c r="A1552" s="2" t="s">
        <v>79</v>
      </c>
      <c r="B1552" s="2" t="s">
        <v>119</v>
      </c>
      <c r="C1552" s="2" t="s">
        <v>2374</v>
      </c>
      <c r="D1552" s="2" t="s">
        <v>304</v>
      </c>
      <c r="E1552" s="2" t="s">
        <v>80</v>
      </c>
    </row>
    <row r="1553" spans="1:5" x14ac:dyDescent="0.35">
      <c r="A1553" s="2" t="s">
        <v>79</v>
      </c>
      <c r="B1553" s="2" t="s">
        <v>119</v>
      </c>
      <c r="C1553" s="2" t="s">
        <v>2375</v>
      </c>
      <c r="D1553" s="2" t="s">
        <v>306</v>
      </c>
      <c r="E1553" s="2" t="s">
        <v>80</v>
      </c>
    </row>
    <row r="1554" spans="1:5" x14ac:dyDescent="0.35">
      <c r="A1554" s="2" t="s">
        <v>79</v>
      </c>
      <c r="B1554" s="2" t="s">
        <v>119</v>
      </c>
      <c r="C1554" s="2" t="s">
        <v>2376</v>
      </c>
      <c r="D1554" s="2" t="s">
        <v>391</v>
      </c>
      <c r="E1554" s="2" t="s">
        <v>80</v>
      </c>
    </row>
    <row r="1555" spans="1:5" x14ac:dyDescent="0.35">
      <c r="A1555" s="2" t="s">
        <v>79</v>
      </c>
      <c r="B1555" s="2" t="s">
        <v>119</v>
      </c>
      <c r="C1555" s="2" t="s">
        <v>2377</v>
      </c>
      <c r="D1555" s="2" t="s">
        <v>391</v>
      </c>
      <c r="E1555" s="2" t="s">
        <v>80</v>
      </c>
    </row>
    <row r="1556" spans="1:5" x14ac:dyDescent="0.35">
      <c r="A1556" s="2" t="s">
        <v>79</v>
      </c>
      <c r="B1556" s="2" t="s">
        <v>119</v>
      </c>
      <c r="C1556" s="2" t="s">
        <v>2378</v>
      </c>
      <c r="D1556" s="2" t="s">
        <v>304</v>
      </c>
      <c r="E1556" s="2" t="s">
        <v>80</v>
      </c>
    </row>
    <row r="1557" spans="1:5" x14ac:dyDescent="0.35">
      <c r="A1557" s="2" t="s">
        <v>79</v>
      </c>
      <c r="B1557" s="2" t="s">
        <v>119</v>
      </c>
      <c r="C1557" s="2" t="s">
        <v>2379</v>
      </c>
      <c r="D1557" s="2" t="s">
        <v>304</v>
      </c>
      <c r="E1557" s="2" t="s">
        <v>80</v>
      </c>
    </row>
    <row r="1558" spans="1:5" x14ac:dyDescent="0.35">
      <c r="A1558" s="2" t="s">
        <v>79</v>
      </c>
      <c r="B1558" s="2" t="s">
        <v>119</v>
      </c>
      <c r="C1558" s="2" t="s">
        <v>2380</v>
      </c>
      <c r="D1558" s="2" t="s">
        <v>302</v>
      </c>
      <c r="E1558" s="2" t="s">
        <v>80</v>
      </c>
    </row>
    <row r="1559" spans="1:5" x14ac:dyDescent="0.35">
      <c r="A1559" s="2" t="s">
        <v>79</v>
      </c>
      <c r="B1559" s="2" t="s">
        <v>119</v>
      </c>
      <c r="C1559" s="2" t="s">
        <v>2381</v>
      </c>
      <c r="D1559" s="2" t="s">
        <v>313</v>
      </c>
      <c r="E1559" s="2" t="s">
        <v>80</v>
      </c>
    </row>
    <row r="1560" spans="1:5" x14ac:dyDescent="0.35">
      <c r="A1560" s="2" t="s">
        <v>79</v>
      </c>
      <c r="B1560" s="2" t="s">
        <v>119</v>
      </c>
      <c r="C1560" s="2" t="s">
        <v>2382</v>
      </c>
      <c r="D1560" s="2" t="s">
        <v>318</v>
      </c>
      <c r="E1560" s="2" t="s">
        <v>80</v>
      </c>
    </row>
    <row r="1561" spans="1:5" x14ac:dyDescent="0.35">
      <c r="A1561" s="2" t="s">
        <v>79</v>
      </c>
      <c r="B1561" s="2" t="s">
        <v>119</v>
      </c>
      <c r="C1561" s="2" t="s">
        <v>2383</v>
      </c>
      <c r="D1561" s="2" t="s">
        <v>1278</v>
      </c>
      <c r="E1561" s="2" t="s">
        <v>80</v>
      </c>
    </row>
    <row r="1562" spans="1:5" x14ac:dyDescent="0.35">
      <c r="A1562" s="2" t="s">
        <v>79</v>
      </c>
      <c r="B1562" s="2" t="s">
        <v>119</v>
      </c>
      <c r="C1562" s="2" t="s">
        <v>2384</v>
      </c>
      <c r="D1562" s="2" t="s">
        <v>2385</v>
      </c>
      <c r="E1562" s="2" t="s">
        <v>80</v>
      </c>
    </row>
    <row r="1563" spans="1:5" x14ac:dyDescent="0.35">
      <c r="A1563" s="2" t="s">
        <v>79</v>
      </c>
      <c r="B1563" s="2" t="s">
        <v>119</v>
      </c>
      <c r="C1563" s="2" t="s">
        <v>2386</v>
      </c>
      <c r="D1563" s="2" t="s">
        <v>1824</v>
      </c>
      <c r="E1563" s="2" t="s">
        <v>80</v>
      </c>
    </row>
    <row r="1564" spans="1:5" x14ac:dyDescent="0.35">
      <c r="A1564" s="2" t="s">
        <v>79</v>
      </c>
      <c r="B1564" s="2" t="s">
        <v>119</v>
      </c>
      <c r="C1564" s="2" t="s">
        <v>2387</v>
      </c>
      <c r="D1564" s="2" t="s">
        <v>2388</v>
      </c>
      <c r="E1564" s="2" t="s">
        <v>80</v>
      </c>
    </row>
    <row r="1565" spans="1:5" x14ac:dyDescent="0.35">
      <c r="A1565" s="2" t="s">
        <v>79</v>
      </c>
      <c r="B1565" s="2" t="s">
        <v>119</v>
      </c>
      <c r="C1565" s="2" t="s">
        <v>2389</v>
      </c>
      <c r="D1565" s="2" t="s">
        <v>1572</v>
      </c>
      <c r="E1565" s="2" t="s">
        <v>80</v>
      </c>
    </row>
    <row r="1566" spans="1:5" x14ac:dyDescent="0.35">
      <c r="A1566" s="2" t="s">
        <v>79</v>
      </c>
      <c r="B1566" s="2" t="s">
        <v>119</v>
      </c>
      <c r="C1566" s="2" t="s">
        <v>2390</v>
      </c>
      <c r="D1566" s="2" t="s">
        <v>309</v>
      </c>
      <c r="E1566" s="2" t="s">
        <v>80</v>
      </c>
    </row>
    <row r="1567" spans="1:5" x14ac:dyDescent="0.35">
      <c r="A1567" s="2" t="s">
        <v>79</v>
      </c>
      <c r="B1567" s="2" t="s">
        <v>119</v>
      </c>
      <c r="C1567" s="2" t="s">
        <v>2391</v>
      </c>
      <c r="D1567" s="2" t="s">
        <v>265</v>
      </c>
      <c r="E1567" s="2" t="s">
        <v>80</v>
      </c>
    </row>
    <row r="1568" spans="1:5" x14ac:dyDescent="0.35">
      <c r="A1568" s="2" t="s">
        <v>79</v>
      </c>
      <c r="B1568" s="2" t="s">
        <v>119</v>
      </c>
      <c r="C1568" s="2" t="s">
        <v>2392</v>
      </c>
      <c r="D1568" s="2" t="s">
        <v>292</v>
      </c>
      <c r="E1568" s="2" t="s">
        <v>80</v>
      </c>
    </row>
    <row r="1569" spans="1:5" x14ac:dyDescent="0.35">
      <c r="A1569" s="2" t="s">
        <v>79</v>
      </c>
      <c r="B1569" s="2" t="s">
        <v>119</v>
      </c>
      <c r="C1569" s="2" t="s">
        <v>2393</v>
      </c>
      <c r="D1569" s="2" t="s">
        <v>303</v>
      </c>
      <c r="E1569" s="2" t="s">
        <v>80</v>
      </c>
    </row>
    <row r="1570" spans="1:5" x14ac:dyDescent="0.35">
      <c r="A1570" s="2" t="s">
        <v>79</v>
      </c>
      <c r="B1570" s="2" t="s">
        <v>119</v>
      </c>
      <c r="C1570" s="2" t="s">
        <v>2394</v>
      </c>
      <c r="D1570" s="2" t="s">
        <v>316</v>
      </c>
      <c r="E1570" s="2" t="s">
        <v>80</v>
      </c>
    </row>
    <row r="1571" spans="1:5" x14ac:dyDescent="0.35">
      <c r="A1571" s="2" t="s">
        <v>79</v>
      </c>
      <c r="B1571" s="2" t="s">
        <v>119</v>
      </c>
      <c r="C1571" s="2" t="s">
        <v>2395</v>
      </c>
      <c r="D1571" s="2" t="s">
        <v>389</v>
      </c>
      <c r="E1571" s="2" t="s">
        <v>80</v>
      </c>
    </row>
    <row r="1572" spans="1:5" x14ac:dyDescent="0.35">
      <c r="A1572" s="2" t="s">
        <v>79</v>
      </c>
      <c r="B1572" s="2" t="s">
        <v>119</v>
      </c>
      <c r="C1572" s="2" t="s">
        <v>2396</v>
      </c>
      <c r="D1572" s="2" t="s">
        <v>316</v>
      </c>
      <c r="E1572" s="2" t="s">
        <v>80</v>
      </c>
    </row>
    <row r="1573" spans="1:5" x14ac:dyDescent="0.35">
      <c r="A1573" s="2" t="s">
        <v>79</v>
      </c>
      <c r="B1573" s="2" t="s">
        <v>119</v>
      </c>
      <c r="C1573" s="2" t="s">
        <v>2397</v>
      </c>
      <c r="D1573" s="2" t="s">
        <v>318</v>
      </c>
      <c r="E1573" s="2" t="s">
        <v>80</v>
      </c>
    </row>
    <row r="1574" spans="1:5" x14ac:dyDescent="0.35">
      <c r="A1574" s="2" t="s">
        <v>79</v>
      </c>
      <c r="B1574" s="2" t="s">
        <v>119</v>
      </c>
      <c r="C1574" s="2" t="s">
        <v>2398</v>
      </c>
      <c r="D1574" s="2" t="s">
        <v>509</v>
      </c>
      <c r="E1574" s="2" t="s">
        <v>80</v>
      </c>
    </row>
    <row r="1575" spans="1:5" x14ac:dyDescent="0.35">
      <c r="A1575" s="2" t="s">
        <v>79</v>
      </c>
      <c r="B1575" s="2" t="s">
        <v>119</v>
      </c>
      <c r="C1575" s="2" t="s">
        <v>2399</v>
      </c>
      <c r="D1575" s="2" t="s">
        <v>1730</v>
      </c>
      <c r="E1575" s="2" t="s">
        <v>80</v>
      </c>
    </row>
    <row r="1576" spans="1:5" x14ac:dyDescent="0.35">
      <c r="A1576" s="2" t="s">
        <v>79</v>
      </c>
      <c r="B1576" s="2" t="s">
        <v>119</v>
      </c>
      <c r="C1576" s="2" t="s">
        <v>2400</v>
      </c>
      <c r="D1576" s="2" t="s">
        <v>2401</v>
      </c>
      <c r="E1576" s="2" t="s">
        <v>80</v>
      </c>
    </row>
    <row r="1577" spans="1:5" x14ac:dyDescent="0.35">
      <c r="A1577" s="2" t="s">
        <v>79</v>
      </c>
      <c r="B1577" s="2" t="s">
        <v>119</v>
      </c>
      <c r="C1577" s="2" t="s">
        <v>2402</v>
      </c>
      <c r="D1577" s="2" t="s">
        <v>2403</v>
      </c>
      <c r="E1577" s="2" t="s">
        <v>80</v>
      </c>
    </row>
    <row r="1578" spans="1:5" x14ac:dyDescent="0.35">
      <c r="A1578" s="2" t="s">
        <v>79</v>
      </c>
      <c r="B1578" s="2" t="s">
        <v>119</v>
      </c>
      <c r="C1578" s="2" t="s">
        <v>2404</v>
      </c>
      <c r="D1578" s="2" t="s">
        <v>1669</v>
      </c>
      <c r="E1578" s="2" t="s">
        <v>80</v>
      </c>
    </row>
    <row r="1579" spans="1:5" x14ac:dyDescent="0.35">
      <c r="A1579" s="2" t="s">
        <v>79</v>
      </c>
      <c r="B1579" s="2" t="s">
        <v>119</v>
      </c>
      <c r="C1579" s="2" t="s">
        <v>2405</v>
      </c>
      <c r="D1579" s="2" t="s">
        <v>1669</v>
      </c>
      <c r="E1579" s="2" t="s">
        <v>80</v>
      </c>
    </row>
    <row r="1580" spans="1:5" x14ac:dyDescent="0.35">
      <c r="A1580" s="2" t="s">
        <v>79</v>
      </c>
      <c r="B1580" s="2" t="s">
        <v>119</v>
      </c>
      <c r="C1580" s="2" t="s">
        <v>2406</v>
      </c>
      <c r="D1580" s="2" t="s">
        <v>2407</v>
      </c>
      <c r="E1580" s="2" t="s">
        <v>80</v>
      </c>
    </row>
    <row r="1581" spans="1:5" x14ac:dyDescent="0.35">
      <c r="A1581" s="2" t="s">
        <v>79</v>
      </c>
      <c r="B1581" s="2" t="s">
        <v>119</v>
      </c>
      <c r="C1581" s="2" t="s">
        <v>2408</v>
      </c>
      <c r="D1581" s="2" t="s">
        <v>2409</v>
      </c>
      <c r="E1581" s="2" t="s">
        <v>80</v>
      </c>
    </row>
    <row r="1582" spans="1:5" x14ac:dyDescent="0.35">
      <c r="A1582" s="2" t="s">
        <v>79</v>
      </c>
      <c r="B1582" s="2" t="s">
        <v>119</v>
      </c>
      <c r="C1582" s="2" t="s">
        <v>2410</v>
      </c>
      <c r="D1582" s="2" t="s">
        <v>2411</v>
      </c>
      <c r="E1582" s="2" t="s">
        <v>80</v>
      </c>
    </row>
    <row r="1583" spans="1:5" x14ac:dyDescent="0.35">
      <c r="A1583" s="2" t="s">
        <v>79</v>
      </c>
      <c r="B1583" s="2" t="s">
        <v>119</v>
      </c>
      <c r="C1583" s="2" t="s">
        <v>2412</v>
      </c>
      <c r="D1583" s="2" t="s">
        <v>2147</v>
      </c>
      <c r="E1583" s="2" t="s">
        <v>80</v>
      </c>
    </row>
    <row r="1584" spans="1:5" x14ac:dyDescent="0.35">
      <c r="A1584" s="2" t="s">
        <v>79</v>
      </c>
      <c r="B1584" s="2" t="s">
        <v>119</v>
      </c>
      <c r="C1584" s="2" t="s">
        <v>2413</v>
      </c>
      <c r="D1584" s="2" t="s">
        <v>2414</v>
      </c>
      <c r="E1584" s="2" t="s">
        <v>80</v>
      </c>
    </row>
    <row r="1585" spans="1:5" x14ac:dyDescent="0.35">
      <c r="A1585" s="2" t="s">
        <v>79</v>
      </c>
      <c r="B1585" s="2" t="s">
        <v>119</v>
      </c>
      <c r="C1585" s="2" t="s">
        <v>2415</v>
      </c>
      <c r="D1585" s="2" t="s">
        <v>2416</v>
      </c>
      <c r="E1585" s="2" t="s">
        <v>80</v>
      </c>
    </row>
    <row r="1586" spans="1:5" x14ac:dyDescent="0.35">
      <c r="A1586" s="2" t="s">
        <v>79</v>
      </c>
      <c r="B1586" s="2" t="s">
        <v>119</v>
      </c>
      <c r="C1586" s="2" t="s">
        <v>2417</v>
      </c>
      <c r="D1586" s="2" t="s">
        <v>704</v>
      </c>
      <c r="E1586" s="2" t="s">
        <v>700</v>
      </c>
    </row>
    <row r="1587" spans="1:5" x14ac:dyDescent="0.35">
      <c r="A1587" s="2" t="s">
        <v>79</v>
      </c>
      <c r="B1587" s="2" t="s">
        <v>119</v>
      </c>
      <c r="C1587" s="2" t="s">
        <v>2418</v>
      </c>
      <c r="D1587" s="2" t="s">
        <v>547</v>
      </c>
      <c r="E1587" s="2" t="s">
        <v>700</v>
      </c>
    </row>
    <row r="1588" spans="1:5" x14ac:dyDescent="0.35">
      <c r="A1588" s="2" t="s">
        <v>79</v>
      </c>
      <c r="B1588" s="2" t="s">
        <v>119</v>
      </c>
      <c r="C1588" s="2" t="s">
        <v>2419</v>
      </c>
      <c r="D1588" s="2" t="s">
        <v>547</v>
      </c>
      <c r="E1588" s="2" t="s">
        <v>700</v>
      </c>
    </row>
    <row r="1589" spans="1:5" x14ac:dyDescent="0.35">
      <c r="A1589" s="2" t="s">
        <v>79</v>
      </c>
      <c r="B1589" s="2" t="s">
        <v>119</v>
      </c>
      <c r="C1589" s="2" t="s">
        <v>2420</v>
      </c>
      <c r="D1589" s="2" t="s">
        <v>730</v>
      </c>
      <c r="E1589" s="2" t="s">
        <v>700</v>
      </c>
    </row>
    <row r="1590" spans="1:5" x14ac:dyDescent="0.35">
      <c r="A1590" s="2" t="s">
        <v>79</v>
      </c>
      <c r="B1590" s="2" t="s">
        <v>119</v>
      </c>
      <c r="C1590" s="2" t="s">
        <v>2421</v>
      </c>
      <c r="D1590" s="2" t="s">
        <v>1202</v>
      </c>
      <c r="E1590" s="2" t="s">
        <v>700</v>
      </c>
    </row>
    <row r="1591" spans="1:5" x14ac:dyDescent="0.35">
      <c r="A1591" s="2" t="s">
        <v>79</v>
      </c>
      <c r="B1591" s="2" t="s">
        <v>119</v>
      </c>
      <c r="C1591" s="2" t="s">
        <v>2422</v>
      </c>
      <c r="D1591" s="2" t="s">
        <v>793</v>
      </c>
      <c r="E1591" s="2" t="s">
        <v>80</v>
      </c>
    </row>
    <row r="1592" spans="1:5" x14ac:dyDescent="0.35">
      <c r="A1592" s="2" t="s">
        <v>79</v>
      </c>
      <c r="B1592" s="2" t="s">
        <v>119</v>
      </c>
      <c r="C1592" s="2" t="s">
        <v>2423</v>
      </c>
      <c r="D1592" s="2" t="s">
        <v>2424</v>
      </c>
      <c r="E1592" s="2" t="s">
        <v>80</v>
      </c>
    </row>
    <row r="1593" spans="1:5" x14ac:dyDescent="0.35">
      <c r="A1593" s="2" t="s">
        <v>79</v>
      </c>
      <c r="B1593" s="2" t="s">
        <v>119</v>
      </c>
      <c r="C1593" s="2" t="s">
        <v>2425</v>
      </c>
      <c r="D1593" s="2" t="s">
        <v>793</v>
      </c>
      <c r="E1593" s="2" t="s">
        <v>80</v>
      </c>
    </row>
    <row r="1594" spans="1:5" x14ac:dyDescent="0.35">
      <c r="A1594" s="2" t="s">
        <v>79</v>
      </c>
      <c r="B1594" s="2" t="s">
        <v>119</v>
      </c>
      <c r="C1594" s="2" t="s">
        <v>2426</v>
      </c>
      <c r="D1594" s="2" t="s">
        <v>1614</v>
      </c>
      <c r="E1594" s="2" t="s">
        <v>80</v>
      </c>
    </row>
    <row r="1595" spans="1:5" x14ac:dyDescent="0.35">
      <c r="A1595" s="2" t="s">
        <v>79</v>
      </c>
      <c r="B1595" s="2" t="s">
        <v>119</v>
      </c>
      <c r="C1595" s="2" t="s">
        <v>2427</v>
      </c>
      <c r="D1595" s="2" t="s">
        <v>782</v>
      </c>
      <c r="E1595" s="2" t="s">
        <v>80</v>
      </c>
    </row>
    <row r="1596" spans="1:5" x14ac:dyDescent="0.35">
      <c r="A1596" s="2" t="s">
        <v>79</v>
      </c>
      <c r="B1596" s="2" t="s">
        <v>119</v>
      </c>
      <c r="C1596" s="2" t="s">
        <v>2428</v>
      </c>
      <c r="D1596" s="2" t="s">
        <v>2429</v>
      </c>
      <c r="E1596" s="2" t="s">
        <v>80</v>
      </c>
    </row>
    <row r="1597" spans="1:5" x14ac:dyDescent="0.35">
      <c r="A1597" s="2" t="s">
        <v>79</v>
      </c>
      <c r="B1597" s="2" t="s">
        <v>119</v>
      </c>
      <c r="C1597" s="2" t="s">
        <v>2430</v>
      </c>
      <c r="D1597" s="2" t="s">
        <v>569</v>
      </c>
      <c r="E1597" s="2" t="s">
        <v>80</v>
      </c>
    </row>
    <row r="1598" spans="1:5" x14ac:dyDescent="0.35">
      <c r="A1598" s="2" t="s">
        <v>79</v>
      </c>
      <c r="B1598" s="2" t="s">
        <v>119</v>
      </c>
      <c r="C1598" s="2" t="s">
        <v>2431</v>
      </c>
      <c r="D1598" s="2" t="s">
        <v>2432</v>
      </c>
      <c r="E1598" s="2" t="s">
        <v>80</v>
      </c>
    </row>
    <row r="1599" spans="1:5" x14ac:dyDescent="0.35">
      <c r="A1599" s="2" t="s">
        <v>79</v>
      </c>
      <c r="B1599" s="2" t="s">
        <v>119</v>
      </c>
      <c r="C1599" s="2" t="s">
        <v>2433</v>
      </c>
      <c r="D1599" s="2" t="s">
        <v>2432</v>
      </c>
      <c r="E1599" s="2" t="s">
        <v>80</v>
      </c>
    </row>
    <row r="1600" spans="1:5" x14ac:dyDescent="0.35">
      <c r="A1600" s="2" t="s">
        <v>79</v>
      </c>
      <c r="B1600" s="2" t="s">
        <v>119</v>
      </c>
      <c r="C1600" s="2" t="s">
        <v>2434</v>
      </c>
      <c r="D1600" s="2" t="s">
        <v>568</v>
      </c>
      <c r="E1600" s="2" t="s">
        <v>80</v>
      </c>
    </row>
    <row r="1601" spans="1:5" x14ac:dyDescent="0.35">
      <c r="A1601" s="2" t="s">
        <v>79</v>
      </c>
      <c r="B1601" s="2" t="s">
        <v>119</v>
      </c>
      <c r="C1601" s="2" t="s">
        <v>2435</v>
      </c>
      <c r="D1601" s="2" t="s">
        <v>2436</v>
      </c>
      <c r="E1601" s="2" t="s">
        <v>80</v>
      </c>
    </row>
    <row r="1602" spans="1:5" x14ac:dyDescent="0.35">
      <c r="A1602" s="2" t="s">
        <v>79</v>
      </c>
      <c r="B1602" s="2" t="s">
        <v>119</v>
      </c>
      <c r="C1602" s="2" t="s">
        <v>2437</v>
      </c>
      <c r="D1602" s="2" t="s">
        <v>369</v>
      </c>
      <c r="E1602" s="2" t="s">
        <v>80</v>
      </c>
    </row>
    <row r="1603" spans="1:5" x14ac:dyDescent="0.35">
      <c r="A1603" s="2" t="s">
        <v>79</v>
      </c>
      <c r="B1603" s="2" t="s">
        <v>119</v>
      </c>
      <c r="C1603" s="2" t="s">
        <v>2438</v>
      </c>
      <c r="D1603" s="2" t="s">
        <v>1243</v>
      </c>
      <c r="E1603" s="2" t="s">
        <v>80</v>
      </c>
    </row>
    <row r="1604" spans="1:5" x14ac:dyDescent="0.35">
      <c r="A1604" s="2" t="s">
        <v>79</v>
      </c>
      <c r="B1604" s="2" t="s">
        <v>119</v>
      </c>
      <c r="C1604" s="2" t="s">
        <v>2439</v>
      </c>
      <c r="D1604" s="2" t="s">
        <v>1305</v>
      </c>
      <c r="E1604" s="2" t="s">
        <v>80</v>
      </c>
    </row>
    <row r="1605" spans="1:5" x14ac:dyDescent="0.35">
      <c r="A1605" s="2" t="s">
        <v>79</v>
      </c>
      <c r="B1605" s="2" t="s">
        <v>119</v>
      </c>
      <c r="C1605" s="2" t="s">
        <v>2440</v>
      </c>
      <c r="D1605" s="2" t="s">
        <v>2044</v>
      </c>
      <c r="E1605" s="2" t="s">
        <v>80</v>
      </c>
    </row>
    <row r="1606" spans="1:5" x14ac:dyDescent="0.35">
      <c r="A1606" s="2" t="s">
        <v>79</v>
      </c>
      <c r="B1606" s="2" t="s">
        <v>119</v>
      </c>
      <c r="C1606" s="2" t="s">
        <v>2441</v>
      </c>
      <c r="D1606" s="2" t="s">
        <v>361</v>
      </c>
      <c r="E1606" s="2" t="s">
        <v>80</v>
      </c>
    </row>
    <row r="1607" spans="1:5" x14ac:dyDescent="0.35">
      <c r="A1607" s="2" t="s">
        <v>79</v>
      </c>
      <c r="B1607" s="2" t="s">
        <v>119</v>
      </c>
      <c r="C1607" s="2" t="s">
        <v>2442</v>
      </c>
      <c r="D1607" s="2" t="s">
        <v>2443</v>
      </c>
      <c r="E1607" s="2" t="s">
        <v>80</v>
      </c>
    </row>
    <row r="1608" spans="1:5" x14ac:dyDescent="0.35">
      <c r="A1608" s="2" t="s">
        <v>79</v>
      </c>
      <c r="B1608" s="2" t="s">
        <v>119</v>
      </c>
      <c r="C1608" s="2" t="s">
        <v>2444</v>
      </c>
      <c r="D1608" s="2" t="s">
        <v>1290</v>
      </c>
      <c r="E1608" s="2" t="s">
        <v>80</v>
      </c>
    </row>
    <row r="1609" spans="1:5" x14ac:dyDescent="0.35">
      <c r="A1609" s="2" t="s">
        <v>79</v>
      </c>
      <c r="B1609" s="2" t="s">
        <v>119</v>
      </c>
      <c r="C1609" s="2" t="s">
        <v>2445</v>
      </c>
      <c r="D1609" s="2" t="s">
        <v>270</v>
      </c>
      <c r="E1609" s="2" t="s">
        <v>80</v>
      </c>
    </row>
    <row r="1610" spans="1:5" x14ac:dyDescent="0.35">
      <c r="A1610" s="2" t="s">
        <v>79</v>
      </c>
      <c r="B1610" s="2" t="s">
        <v>119</v>
      </c>
      <c r="C1610" s="2" t="s">
        <v>2446</v>
      </c>
      <c r="D1610" s="2" t="s">
        <v>391</v>
      </c>
      <c r="E1610" s="2" t="s">
        <v>80</v>
      </c>
    </row>
    <row r="1611" spans="1:5" x14ac:dyDescent="0.35">
      <c r="A1611" s="2" t="s">
        <v>79</v>
      </c>
      <c r="B1611" s="2" t="s">
        <v>119</v>
      </c>
      <c r="C1611" s="2" t="s">
        <v>2447</v>
      </c>
      <c r="D1611" s="2" t="s">
        <v>683</v>
      </c>
      <c r="E1611" s="2" t="s">
        <v>80</v>
      </c>
    </row>
    <row r="1612" spans="1:5" x14ac:dyDescent="0.35">
      <c r="A1612" s="2" t="s">
        <v>79</v>
      </c>
      <c r="B1612" s="2" t="s">
        <v>119</v>
      </c>
      <c r="C1612" s="2" t="s">
        <v>2448</v>
      </c>
      <c r="D1612" s="2" t="s">
        <v>699</v>
      </c>
      <c r="E1612" s="2" t="s">
        <v>80</v>
      </c>
    </row>
    <row r="1613" spans="1:5" x14ac:dyDescent="0.35">
      <c r="A1613" s="2" t="s">
        <v>79</v>
      </c>
      <c r="B1613" s="2" t="s">
        <v>119</v>
      </c>
      <c r="C1613" s="2" t="s">
        <v>2449</v>
      </c>
      <c r="D1613" s="2" t="s">
        <v>369</v>
      </c>
      <c r="E1613" s="2" t="s">
        <v>80</v>
      </c>
    </row>
    <row r="1614" spans="1:5" x14ac:dyDescent="0.35">
      <c r="A1614" s="2" t="s">
        <v>79</v>
      </c>
      <c r="B1614" s="2" t="s">
        <v>119</v>
      </c>
      <c r="C1614" s="2" t="s">
        <v>2450</v>
      </c>
      <c r="D1614" s="2" t="s">
        <v>2451</v>
      </c>
      <c r="E1614" s="2" t="s">
        <v>80</v>
      </c>
    </row>
    <row r="1615" spans="1:5" x14ac:dyDescent="0.35">
      <c r="A1615" s="2" t="s">
        <v>79</v>
      </c>
      <c r="B1615" s="2" t="s">
        <v>119</v>
      </c>
      <c r="C1615" s="2" t="s">
        <v>2452</v>
      </c>
      <c r="D1615" s="2" t="s">
        <v>1252</v>
      </c>
      <c r="E1615" s="2" t="s">
        <v>700</v>
      </c>
    </row>
    <row r="1616" spans="1:5" x14ac:dyDescent="0.35">
      <c r="A1616" s="2" t="s">
        <v>79</v>
      </c>
      <c r="B1616" s="2" t="s">
        <v>119</v>
      </c>
      <c r="C1616" s="2" t="s">
        <v>2453</v>
      </c>
      <c r="D1616" s="2" t="s">
        <v>379</v>
      </c>
      <c r="E1616" s="2" t="s">
        <v>700</v>
      </c>
    </row>
    <row r="1617" spans="1:5" x14ac:dyDescent="0.35">
      <c r="A1617" s="2" t="s">
        <v>79</v>
      </c>
      <c r="B1617" s="2" t="s">
        <v>119</v>
      </c>
      <c r="C1617" s="2" t="s">
        <v>2454</v>
      </c>
      <c r="D1617" s="2" t="s">
        <v>2455</v>
      </c>
      <c r="E1617" s="2" t="s">
        <v>700</v>
      </c>
    </row>
    <row r="1618" spans="1:5" x14ac:dyDescent="0.35">
      <c r="A1618" s="2" t="s">
        <v>79</v>
      </c>
      <c r="B1618" s="2" t="s">
        <v>119</v>
      </c>
      <c r="C1618" s="2" t="s">
        <v>2456</v>
      </c>
      <c r="D1618" s="2" t="s">
        <v>2457</v>
      </c>
      <c r="E1618" s="2" t="s">
        <v>80</v>
      </c>
    </row>
    <row r="1619" spans="1:5" x14ac:dyDescent="0.35">
      <c r="A1619" s="2" t="s">
        <v>79</v>
      </c>
      <c r="B1619" s="2" t="s">
        <v>119</v>
      </c>
      <c r="C1619" s="2" t="s">
        <v>2458</v>
      </c>
      <c r="D1619" s="2" t="s">
        <v>2459</v>
      </c>
      <c r="E1619" s="2" t="s">
        <v>80</v>
      </c>
    </row>
    <row r="1620" spans="1:5" x14ac:dyDescent="0.35">
      <c r="A1620" s="2" t="s">
        <v>79</v>
      </c>
      <c r="B1620" s="2" t="s">
        <v>119</v>
      </c>
      <c r="C1620" s="2" t="s">
        <v>2460</v>
      </c>
      <c r="D1620" s="2" t="s">
        <v>1630</v>
      </c>
      <c r="E1620" s="2" t="s">
        <v>80</v>
      </c>
    </row>
    <row r="1621" spans="1:5" x14ac:dyDescent="0.35">
      <c r="A1621" s="2" t="s">
        <v>79</v>
      </c>
      <c r="B1621" s="2" t="s">
        <v>119</v>
      </c>
      <c r="C1621" s="2" t="s">
        <v>2461</v>
      </c>
      <c r="D1621" s="2" t="s">
        <v>2462</v>
      </c>
      <c r="E1621" s="2" t="s">
        <v>700</v>
      </c>
    </row>
    <row r="1622" spans="1:5" x14ac:dyDescent="0.35">
      <c r="A1622" s="2" t="s">
        <v>79</v>
      </c>
      <c r="B1622" s="2" t="s">
        <v>119</v>
      </c>
      <c r="C1622" s="2" t="s">
        <v>2463</v>
      </c>
      <c r="D1622" s="2" t="s">
        <v>1252</v>
      </c>
      <c r="E1622" s="2" t="s">
        <v>700</v>
      </c>
    </row>
    <row r="1623" spans="1:5" x14ac:dyDescent="0.35">
      <c r="A1623" s="2" t="s">
        <v>79</v>
      </c>
      <c r="B1623" s="2" t="s">
        <v>119</v>
      </c>
      <c r="C1623" s="2" t="s">
        <v>2464</v>
      </c>
      <c r="D1623" s="2" t="s">
        <v>1664</v>
      </c>
      <c r="E1623" s="2" t="s">
        <v>700</v>
      </c>
    </row>
    <row r="1624" spans="1:5" x14ac:dyDescent="0.35">
      <c r="A1624" s="2" t="s">
        <v>79</v>
      </c>
      <c r="B1624" s="2" t="s">
        <v>119</v>
      </c>
      <c r="C1624" s="2" t="s">
        <v>2465</v>
      </c>
      <c r="D1624" s="2" t="s">
        <v>2455</v>
      </c>
      <c r="E1624" s="2" t="s">
        <v>700</v>
      </c>
    </row>
    <row r="1625" spans="1:5" x14ac:dyDescent="0.35">
      <c r="A1625" s="2" t="s">
        <v>79</v>
      </c>
      <c r="B1625" s="2" t="s">
        <v>119</v>
      </c>
      <c r="C1625" s="2" t="s">
        <v>2466</v>
      </c>
      <c r="D1625" s="2" t="s">
        <v>2467</v>
      </c>
      <c r="E1625" s="2" t="s">
        <v>80</v>
      </c>
    </row>
    <row r="1626" spans="1:5" x14ac:dyDescent="0.35">
      <c r="A1626" s="2" t="s">
        <v>79</v>
      </c>
      <c r="B1626" s="2" t="s">
        <v>119</v>
      </c>
      <c r="C1626" s="2" t="s">
        <v>2468</v>
      </c>
      <c r="D1626" s="2" t="s">
        <v>357</v>
      </c>
      <c r="E1626" s="2" t="s">
        <v>80</v>
      </c>
    </row>
    <row r="1627" spans="1:5" x14ac:dyDescent="0.35">
      <c r="A1627" s="2" t="s">
        <v>79</v>
      </c>
      <c r="B1627" s="2" t="s">
        <v>119</v>
      </c>
      <c r="C1627" s="2" t="s">
        <v>2469</v>
      </c>
      <c r="D1627" s="2" t="s">
        <v>1284</v>
      </c>
      <c r="E1627" s="2" t="s">
        <v>80</v>
      </c>
    </row>
    <row r="1628" spans="1:5" x14ac:dyDescent="0.35">
      <c r="A1628" s="2" t="s">
        <v>79</v>
      </c>
      <c r="B1628" s="2" t="s">
        <v>119</v>
      </c>
      <c r="C1628" s="2" t="s">
        <v>2470</v>
      </c>
      <c r="D1628" s="2" t="s">
        <v>769</v>
      </c>
      <c r="E1628" s="2" t="s">
        <v>80</v>
      </c>
    </row>
    <row r="1629" spans="1:5" x14ac:dyDescent="0.35">
      <c r="A1629" s="2" t="s">
        <v>79</v>
      </c>
      <c r="B1629" s="2" t="s">
        <v>119</v>
      </c>
      <c r="C1629" s="2" t="s">
        <v>2471</v>
      </c>
      <c r="D1629" s="2" t="s">
        <v>352</v>
      </c>
      <c r="E1629" s="2" t="s">
        <v>80</v>
      </c>
    </row>
    <row r="1630" spans="1:5" x14ac:dyDescent="0.35">
      <c r="A1630" s="2" t="s">
        <v>79</v>
      </c>
      <c r="B1630" s="2" t="s">
        <v>119</v>
      </c>
      <c r="C1630" s="2" t="s">
        <v>2472</v>
      </c>
      <c r="D1630" s="2" t="s">
        <v>1603</v>
      </c>
      <c r="E1630" s="2" t="s">
        <v>80</v>
      </c>
    </row>
    <row r="1631" spans="1:5" x14ac:dyDescent="0.35">
      <c r="A1631" s="2" t="s">
        <v>79</v>
      </c>
      <c r="B1631" s="2" t="s">
        <v>119</v>
      </c>
      <c r="C1631" s="2" t="s">
        <v>2473</v>
      </c>
      <c r="D1631" s="2" t="s">
        <v>1200</v>
      </c>
      <c r="E1631" s="2" t="s">
        <v>80</v>
      </c>
    </row>
    <row r="1632" spans="1:5" x14ac:dyDescent="0.35">
      <c r="A1632" s="2" t="s">
        <v>79</v>
      </c>
      <c r="B1632" s="2" t="s">
        <v>119</v>
      </c>
      <c r="C1632" s="2" t="s">
        <v>2474</v>
      </c>
      <c r="D1632" s="2" t="s">
        <v>365</v>
      </c>
      <c r="E1632" s="2" t="s">
        <v>700</v>
      </c>
    </row>
    <row r="1633" spans="1:5" x14ac:dyDescent="0.35">
      <c r="A1633" s="2" t="s">
        <v>79</v>
      </c>
      <c r="B1633" s="2" t="s">
        <v>119</v>
      </c>
      <c r="C1633" s="2" t="s">
        <v>2475</v>
      </c>
      <c r="D1633" s="2" t="s">
        <v>299</v>
      </c>
      <c r="E1633" s="2" t="s">
        <v>80</v>
      </c>
    </row>
    <row r="1634" spans="1:5" x14ac:dyDescent="0.35">
      <c r="A1634" s="2" t="s">
        <v>79</v>
      </c>
      <c r="B1634" s="2" t="s">
        <v>119</v>
      </c>
      <c r="C1634" s="2" t="s">
        <v>2476</v>
      </c>
      <c r="D1634" s="2" t="s">
        <v>331</v>
      </c>
      <c r="E1634" s="2" t="s">
        <v>80</v>
      </c>
    </row>
    <row r="1635" spans="1:5" x14ac:dyDescent="0.35">
      <c r="A1635" s="2" t="s">
        <v>79</v>
      </c>
      <c r="B1635" s="2" t="s">
        <v>119</v>
      </c>
      <c r="C1635" s="2" t="s">
        <v>2477</v>
      </c>
      <c r="D1635" s="2" t="s">
        <v>2478</v>
      </c>
      <c r="E1635" s="2" t="s">
        <v>80</v>
      </c>
    </row>
    <row r="1636" spans="1:5" x14ac:dyDescent="0.35">
      <c r="A1636" s="2" t="s">
        <v>79</v>
      </c>
      <c r="B1636" s="2" t="s">
        <v>119</v>
      </c>
      <c r="C1636" s="2" t="s">
        <v>2479</v>
      </c>
      <c r="D1636" s="2" t="s">
        <v>1155</v>
      </c>
      <c r="E1636" s="2" t="s">
        <v>80</v>
      </c>
    </row>
    <row r="1637" spans="1:5" x14ac:dyDescent="0.35">
      <c r="A1637" s="2" t="s">
        <v>79</v>
      </c>
      <c r="B1637" s="2" t="s">
        <v>119</v>
      </c>
      <c r="C1637" s="2" t="s">
        <v>2480</v>
      </c>
      <c r="D1637" s="2" t="s">
        <v>311</v>
      </c>
      <c r="E1637" s="2" t="s">
        <v>80</v>
      </c>
    </row>
    <row r="1638" spans="1:5" x14ac:dyDescent="0.35">
      <c r="A1638" s="2" t="s">
        <v>79</v>
      </c>
      <c r="B1638" s="2" t="s">
        <v>119</v>
      </c>
      <c r="C1638" s="2" t="s">
        <v>2481</v>
      </c>
      <c r="D1638" s="2" t="s">
        <v>230</v>
      </c>
      <c r="E1638" s="2" t="s">
        <v>80</v>
      </c>
    </row>
    <row r="1639" spans="1:5" x14ac:dyDescent="0.35">
      <c r="A1639" s="2" t="s">
        <v>79</v>
      </c>
      <c r="B1639" s="2" t="s">
        <v>119</v>
      </c>
      <c r="C1639" s="2" t="s">
        <v>2482</v>
      </c>
      <c r="D1639" s="2" t="s">
        <v>252</v>
      </c>
      <c r="E1639" s="2" t="s">
        <v>80</v>
      </c>
    </row>
    <row r="1640" spans="1:5" x14ac:dyDescent="0.35">
      <c r="A1640" s="2" t="s">
        <v>79</v>
      </c>
      <c r="B1640" s="2" t="s">
        <v>119</v>
      </c>
      <c r="C1640" s="2" t="s">
        <v>2483</v>
      </c>
      <c r="D1640" s="2" t="s">
        <v>276</v>
      </c>
      <c r="E1640" s="2" t="s">
        <v>80</v>
      </c>
    </row>
    <row r="1641" spans="1:5" x14ac:dyDescent="0.35">
      <c r="A1641" s="2" t="s">
        <v>79</v>
      </c>
      <c r="B1641" s="2" t="s">
        <v>119</v>
      </c>
      <c r="C1641" s="2" t="s">
        <v>2484</v>
      </c>
      <c r="D1641" s="2" t="s">
        <v>235</v>
      </c>
      <c r="E1641" s="2" t="s">
        <v>80</v>
      </c>
    </row>
    <row r="1642" spans="1:5" x14ac:dyDescent="0.35">
      <c r="A1642" s="2" t="s">
        <v>79</v>
      </c>
      <c r="B1642" s="2" t="s">
        <v>119</v>
      </c>
      <c r="C1642" s="2" t="s">
        <v>2485</v>
      </c>
      <c r="D1642" s="2" t="s">
        <v>250</v>
      </c>
      <c r="E1642" s="2" t="s">
        <v>80</v>
      </c>
    </row>
    <row r="1643" spans="1:5" x14ac:dyDescent="0.35">
      <c r="A1643" s="2" t="s">
        <v>79</v>
      </c>
      <c r="B1643" s="2" t="s">
        <v>119</v>
      </c>
      <c r="C1643" s="2" t="s">
        <v>2486</v>
      </c>
      <c r="D1643" s="2" t="s">
        <v>266</v>
      </c>
      <c r="E1643" s="2" t="s">
        <v>80</v>
      </c>
    </row>
    <row r="1644" spans="1:5" x14ac:dyDescent="0.35">
      <c r="A1644" s="2" t="s">
        <v>79</v>
      </c>
      <c r="B1644" s="2" t="s">
        <v>119</v>
      </c>
      <c r="C1644" s="2" t="s">
        <v>2487</v>
      </c>
      <c r="D1644" s="2" t="s">
        <v>255</v>
      </c>
      <c r="E1644" s="2" t="s">
        <v>80</v>
      </c>
    </row>
    <row r="1645" spans="1:5" x14ac:dyDescent="0.35">
      <c r="A1645" s="2" t="s">
        <v>79</v>
      </c>
      <c r="B1645" s="2" t="s">
        <v>119</v>
      </c>
      <c r="C1645" s="2" t="s">
        <v>2488</v>
      </c>
      <c r="D1645" s="2" t="s">
        <v>262</v>
      </c>
      <c r="E1645" s="2" t="s">
        <v>80</v>
      </c>
    </row>
    <row r="1646" spans="1:5" x14ac:dyDescent="0.35">
      <c r="A1646" s="2" t="s">
        <v>79</v>
      </c>
      <c r="B1646" s="2" t="s">
        <v>119</v>
      </c>
      <c r="C1646" s="2" t="s">
        <v>2489</v>
      </c>
      <c r="D1646" s="2" t="s">
        <v>1496</v>
      </c>
      <c r="E1646" s="2" t="s">
        <v>80</v>
      </c>
    </row>
    <row r="1647" spans="1:5" x14ac:dyDescent="0.35">
      <c r="A1647" s="2" t="s">
        <v>79</v>
      </c>
      <c r="B1647" s="2" t="s">
        <v>119</v>
      </c>
      <c r="C1647" s="2" t="s">
        <v>2490</v>
      </c>
      <c r="D1647" s="2" t="s">
        <v>234</v>
      </c>
      <c r="E1647" s="2" t="s">
        <v>80</v>
      </c>
    </row>
    <row r="1648" spans="1:5" x14ac:dyDescent="0.35">
      <c r="A1648" s="2" t="s">
        <v>79</v>
      </c>
      <c r="B1648" s="2" t="s">
        <v>119</v>
      </c>
      <c r="C1648" s="2" t="s">
        <v>2491</v>
      </c>
      <c r="D1648" s="2" t="s">
        <v>265</v>
      </c>
      <c r="E1648" s="2" t="s">
        <v>80</v>
      </c>
    </row>
    <row r="1649" spans="1:5" x14ac:dyDescent="0.35">
      <c r="A1649" s="2" t="s">
        <v>79</v>
      </c>
      <c r="B1649" s="2" t="s">
        <v>119</v>
      </c>
      <c r="C1649" s="2" t="s">
        <v>2492</v>
      </c>
      <c r="D1649" s="2" t="s">
        <v>255</v>
      </c>
      <c r="E1649" s="2" t="s">
        <v>80</v>
      </c>
    </row>
    <row r="1650" spans="1:5" x14ac:dyDescent="0.35">
      <c r="A1650" s="2" t="s">
        <v>79</v>
      </c>
      <c r="B1650" s="2" t="s">
        <v>119</v>
      </c>
      <c r="C1650" s="2" t="s">
        <v>2493</v>
      </c>
      <c r="D1650" s="2" t="s">
        <v>424</v>
      </c>
      <c r="E1650" s="2" t="s">
        <v>80</v>
      </c>
    </row>
    <row r="1651" spans="1:5" x14ac:dyDescent="0.35">
      <c r="A1651" s="2" t="s">
        <v>79</v>
      </c>
      <c r="B1651" s="2" t="s">
        <v>119</v>
      </c>
      <c r="C1651" s="2" t="s">
        <v>2494</v>
      </c>
      <c r="D1651" s="2" t="s">
        <v>489</v>
      </c>
      <c r="E1651" s="2" t="s">
        <v>80</v>
      </c>
    </row>
    <row r="1652" spans="1:5" x14ac:dyDescent="0.35">
      <c r="A1652" s="2" t="s">
        <v>79</v>
      </c>
      <c r="B1652" s="2" t="s">
        <v>119</v>
      </c>
      <c r="C1652" s="2" t="s">
        <v>2495</v>
      </c>
      <c r="D1652" s="2" t="s">
        <v>490</v>
      </c>
      <c r="E1652" s="2" t="s">
        <v>80</v>
      </c>
    </row>
    <row r="1653" spans="1:5" x14ac:dyDescent="0.35">
      <c r="A1653" s="2" t="s">
        <v>79</v>
      </c>
      <c r="B1653" s="2" t="s">
        <v>119</v>
      </c>
      <c r="C1653" s="2" t="s">
        <v>2496</v>
      </c>
      <c r="D1653" s="2" t="s">
        <v>229</v>
      </c>
      <c r="E1653" s="2" t="s">
        <v>80</v>
      </c>
    </row>
    <row r="1654" spans="1:5" x14ac:dyDescent="0.35">
      <c r="A1654" s="2" t="s">
        <v>79</v>
      </c>
      <c r="B1654" s="2" t="s">
        <v>119</v>
      </c>
      <c r="C1654" s="2" t="s">
        <v>2497</v>
      </c>
      <c r="D1654" s="2" t="s">
        <v>257</v>
      </c>
      <c r="E1654" s="2" t="s">
        <v>80</v>
      </c>
    </row>
    <row r="1655" spans="1:5" x14ac:dyDescent="0.35">
      <c r="A1655" s="2" t="s">
        <v>79</v>
      </c>
      <c r="B1655" s="2" t="s">
        <v>119</v>
      </c>
      <c r="C1655" s="2" t="s">
        <v>2498</v>
      </c>
      <c r="D1655" s="2" t="s">
        <v>237</v>
      </c>
      <c r="E1655" s="2" t="s">
        <v>80</v>
      </c>
    </row>
    <row r="1656" spans="1:5" x14ac:dyDescent="0.35">
      <c r="A1656" s="2" t="s">
        <v>79</v>
      </c>
      <c r="B1656" s="2" t="s">
        <v>119</v>
      </c>
      <c r="C1656" s="2" t="s">
        <v>2499</v>
      </c>
      <c r="D1656" s="2" t="s">
        <v>143</v>
      </c>
      <c r="E1656" s="2" t="s">
        <v>80</v>
      </c>
    </row>
    <row r="1657" spans="1:5" x14ac:dyDescent="0.35">
      <c r="A1657" s="2" t="s">
        <v>79</v>
      </c>
      <c r="B1657" s="2" t="s">
        <v>119</v>
      </c>
      <c r="C1657" s="2" t="s">
        <v>2500</v>
      </c>
      <c r="D1657" s="2" t="s">
        <v>240</v>
      </c>
      <c r="E1657" s="2" t="s">
        <v>80</v>
      </c>
    </row>
    <row r="1658" spans="1:5" x14ac:dyDescent="0.35">
      <c r="A1658" s="2" t="s">
        <v>79</v>
      </c>
      <c r="B1658" s="2" t="s">
        <v>119</v>
      </c>
      <c r="C1658" s="2" t="s">
        <v>2501</v>
      </c>
      <c r="D1658" s="2" t="s">
        <v>880</v>
      </c>
      <c r="E1658" s="2" t="s">
        <v>80</v>
      </c>
    </row>
    <row r="1659" spans="1:5" x14ac:dyDescent="0.35">
      <c r="A1659" s="2" t="s">
        <v>79</v>
      </c>
      <c r="B1659" s="2" t="s">
        <v>119</v>
      </c>
      <c r="C1659" s="2" t="s">
        <v>2502</v>
      </c>
      <c r="D1659" s="2" t="s">
        <v>284</v>
      </c>
      <c r="E1659" s="2" t="s">
        <v>80</v>
      </c>
    </row>
    <row r="1660" spans="1:5" x14ac:dyDescent="0.35">
      <c r="A1660" s="2" t="s">
        <v>79</v>
      </c>
      <c r="B1660" s="2" t="s">
        <v>119</v>
      </c>
      <c r="C1660" s="2" t="s">
        <v>2503</v>
      </c>
      <c r="D1660" s="2" t="s">
        <v>295</v>
      </c>
      <c r="E1660" s="2" t="s">
        <v>80</v>
      </c>
    </row>
    <row r="1661" spans="1:5" x14ac:dyDescent="0.35">
      <c r="A1661" s="2" t="s">
        <v>79</v>
      </c>
      <c r="B1661" s="2" t="s">
        <v>119</v>
      </c>
      <c r="C1661" s="2" t="s">
        <v>2504</v>
      </c>
      <c r="D1661" s="2" t="s">
        <v>391</v>
      </c>
      <c r="E1661" s="2" t="s">
        <v>80</v>
      </c>
    </row>
    <row r="1662" spans="1:5" x14ac:dyDescent="0.35">
      <c r="A1662" s="2" t="s">
        <v>79</v>
      </c>
      <c r="B1662" s="2" t="s">
        <v>119</v>
      </c>
      <c r="C1662" s="2" t="s">
        <v>2505</v>
      </c>
      <c r="D1662" s="2" t="s">
        <v>312</v>
      </c>
      <c r="E1662" s="2" t="s">
        <v>80</v>
      </c>
    </row>
    <row r="1663" spans="1:5" x14ac:dyDescent="0.35">
      <c r="A1663" s="2" t="s">
        <v>79</v>
      </c>
      <c r="B1663" s="2" t="s">
        <v>119</v>
      </c>
      <c r="C1663" s="2" t="s">
        <v>2506</v>
      </c>
      <c r="D1663" s="2" t="s">
        <v>2507</v>
      </c>
      <c r="E1663" s="2" t="s">
        <v>80</v>
      </c>
    </row>
    <row r="1664" spans="1:5" x14ac:dyDescent="0.35">
      <c r="A1664" s="2" t="s">
        <v>79</v>
      </c>
      <c r="B1664" s="2" t="s">
        <v>119</v>
      </c>
      <c r="C1664" s="2" t="s">
        <v>2508</v>
      </c>
      <c r="D1664" s="2" t="s">
        <v>510</v>
      </c>
      <c r="E1664" s="2" t="s">
        <v>80</v>
      </c>
    </row>
    <row r="1665" spans="1:5" x14ac:dyDescent="0.35">
      <c r="A1665" s="2" t="s">
        <v>79</v>
      </c>
      <c r="B1665" s="2" t="s">
        <v>119</v>
      </c>
      <c r="C1665" s="2" t="s">
        <v>2509</v>
      </c>
      <c r="D1665" s="2" t="s">
        <v>2510</v>
      </c>
      <c r="E1665" s="2" t="s">
        <v>80</v>
      </c>
    </row>
    <row r="1666" spans="1:5" x14ac:dyDescent="0.35">
      <c r="A1666" s="2" t="s">
        <v>79</v>
      </c>
      <c r="B1666" s="2" t="s">
        <v>119</v>
      </c>
      <c r="C1666" s="2" t="s">
        <v>2511</v>
      </c>
      <c r="D1666" s="2" t="s">
        <v>2512</v>
      </c>
      <c r="E1666" s="2" t="s">
        <v>80</v>
      </c>
    </row>
    <row r="1667" spans="1:5" x14ac:dyDescent="0.35">
      <c r="A1667" s="2" t="s">
        <v>79</v>
      </c>
      <c r="B1667" s="2" t="s">
        <v>119</v>
      </c>
      <c r="C1667" s="2" t="s">
        <v>2513</v>
      </c>
      <c r="D1667" s="2" t="s">
        <v>867</v>
      </c>
      <c r="E1667" s="2" t="s">
        <v>80</v>
      </c>
    </row>
    <row r="1668" spans="1:5" x14ac:dyDescent="0.35">
      <c r="A1668" s="2" t="s">
        <v>79</v>
      </c>
      <c r="B1668" s="2" t="s">
        <v>119</v>
      </c>
      <c r="C1668" s="2" t="s">
        <v>2514</v>
      </c>
      <c r="D1668" s="2" t="s">
        <v>271</v>
      </c>
      <c r="E1668" s="2" t="s">
        <v>80</v>
      </c>
    </row>
    <row r="1669" spans="1:5" x14ac:dyDescent="0.35">
      <c r="A1669" s="2" t="s">
        <v>79</v>
      </c>
      <c r="B1669" s="2" t="s">
        <v>119</v>
      </c>
      <c r="C1669" s="2" t="s">
        <v>2515</v>
      </c>
      <c r="D1669" s="2" t="s">
        <v>261</v>
      </c>
      <c r="E1669" s="2" t="s">
        <v>80</v>
      </c>
    </row>
    <row r="1670" spans="1:5" x14ac:dyDescent="0.35">
      <c r="A1670" s="2" t="s">
        <v>79</v>
      </c>
      <c r="B1670" s="2" t="s">
        <v>119</v>
      </c>
      <c r="C1670" s="2" t="s">
        <v>2516</v>
      </c>
      <c r="D1670" s="2" t="s">
        <v>260</v>
      </c>
      <c r="E1670" s="2" t="s">
        <v>80</v>
      </c>
    </row>
    <row r="1671" spans="1:5" x14ac:dyDescent="0.35">
      <c r="A1671" s="2" t="s">
        <v>79</v>
      </c>
      <c r="B1671" s="2" t="s">
        <v>119</v>
      </c>
      <c r="C1671" s="2" t="s">
        <v>2517</v>
      </c>
      <c r="D1671" s="2" t="s">
        <v>573</v>
      </c>
      <c r="E1671" s="2" t="s">
        <v>80</v>
      </c>
    </row>
    <row r="1672" spans="1:5" x14ac:dyDescent="0.35">
      <c r="A1672" s="2" t="s">
        <v>79</v>
      </c>
      <c r="B1672" s="2" t="s">
        <v>119</v>
      </c>
      <c r="C1672" s="2" t="s">
        <v>2518</v>
      </c>
      <c r="D1672" s="2" t="s">
        <v>429</v>
      </c>
      <c r="E1672" s="2" t="s">
        <v>80</v>
      </c>
    </row>
    <row r="1673" spans="1:5" x14ac:dyDescent="0.35">
      <c r="A1673" s="2" t="s">
        <v>79</v>
      </c>
      <c r="B1673" s="2" t="s">
        <v>119</v>
      </c>
      <c r="C1673" s="2" t="s">
        <v>2519</v>
      </c>
      <c r="D1673" s="2" t="s">
        <v>438</v>
      </c>
      <c r="E1673" s="2" t="s">
        <v>80</v>
      </c>
    </row>
    <row r="1674" spans="1:5" x14ac:dyDescent="0.35">
      <c r="A1674" s="2" t="s">
        <v>79</v>
      </c>
      <c r="B1674" s="2" t="s">
        <v>119</v>
      </c>
      <c r="C1674" s="2" t="s">
        <v>2520</v>
      </c>
      <c r="D1674" s="2" t="s">
        <v>191</v>
      </c>
      <c r="E1674" s="2" t="s">
        <v>80</v>
      </c>
    </row>
    <row r="1675" spans="1:5" x14ac:dyDescent="0.35">
      <c r="A1675" s="2" t="s">
        <v>79</v>
      </c>
      <c r="B1675" s="2" t="s">
        <v>119</v>
      </c>
      <c r="C1675" s="2" t="s">
        <v>2521</v>
      </c>
      <c r="D1675" s="2" t="s">
        <v>205</v>
      </c>
      <c r="E1675" s="2" t="s">
        <v>80</v>
      </c>
    </row>
    <row r="1676" spans="1:5" x14ac:dyDescent="0.35">
      <c r="A1676" s="2" t="s">
        <v>79</v>
      </c>
      <c r="B1676" s="2" t="s">
        <v>119</v>
      </c>
      <c r="C1676" s="2" t="s">
        <v>2522</v>
      </c>
      <c r="D1676" s="2" t="s">
        <v>143</v>
      </c>
      <c r="E1676" s="2" t="s">
        <v>80</v>
      </c>
    </row>
    <row r="1677" spans="1:5" x14ac:dyDescent="0.35">
      <c r="A1677" s="2" t="s">
        <v>79</v>
      </c>
      <c r="B1677" s="2" t="s">
        <v>119</v>
      </c>
      <c r="C1677" s="2" t="s">
        <v>2523</v>
      </c>
      <c r="D1677" s="2" t="s">
        <v>226</v>
      </c>
      <c r="E1677" s="2" t="s">
        <v>80</v>
      </c>
    </row>
    <row r="1678" spans="1:5" x14ac:dyDescent="0.35">
      <c r="A1678" s="2" t="s">
        <v>79</v>
      </c>
      <c r="B1678" s="2" t="s">
        <v>119</v>
      </c>
      <c r="C1678" s="2" t="s">
        <v>2524</v>
      </c>
      <c r="D1678" s="2" t="s">
        <v>251</v>
      </c>
      <c r="E1678" s="2" t="s">
        <v>80</v>
      </c>
    </row>
    <row r="1679" spans="1:5" x14ac:dyDescent="0.35">
      <c r="A1679" s="2" t="s">
        <v>79</v>
      </c>
      <c r="B1679" s="2" t="s">
        <v>119</v>
      </c>
      <c r="C1679" s="2" t="s">
        <v>2525</v>
      </c>
      <c r="D1679" s="2" t="s">
        <v>266</v>
      </c>
      <c r="E1679" s="2" t="s">
        <v>80</v>
      </c>
    </row>
    <row r="1680" spans="1:5" x14ac:dyDescent="0.35">
      <c r="A1680" s="2" t="s">
        <v>79</v>
      </c>
      <c r="B1680" s="2" t="s">
        <v>119</v>
      </c>
      <c r="C1680" s="2" t="s">
        <v>2526</v>
      </c>
      <c r="D1680" s="2" t="s">
        <v>276</v>
      </c>
      <c r="E1680" s="2" t="s">
        <v>80</v>
      </c>
    </row>
    <row r="1681" spans="1:5" x14ac:dyDescent="0.35">
      <c r="A1681" s="2" t="s">
        <v>79</v>
      </c>
      <c r="B1681" s="2" t="s">
        <v>119</v>
      </c>
      <c r="C1681" s="2" t="s">
        <v>2527</v>
      </c>
      <c r="D1681" s="2" t="s">
        <v>279</v>
      </c>
      <c r="E1681" s="2" t="s">
        <v>80</v>
      </c>
    </row>
    <row r="1682" spans="1:5" x14ac:dyDescent="0.35">
      <c r="A1682" s="2" t="s">
        <v>79</v>
      </c>
      <c r="B1682" s="2" t="s">
        <v>119</v>
      </c>
      <c r="C1682" s="2" t="s">
        <v>2528</v>
      </c>
      <c r="D1682" s="2" t="s">
        <v>263</v>
      </c>
      <c r="E1682" s="2" t="s">
        <v>80</v>
      </c>
    </row>
    <row r="1683" spans="1:5" x14ac:dyDescent="0.35">
      <c r="A1683" s="2" t="s">
        <v>79</v>
      </c>
      <c r="B1683" s="2" t="s">
        <v>119</v>
      </c>
      <c r="C1683" s="2" t="s">
        <v>2529</v>
      </c>
      <c r="D1683" s="2" t="s">
        <v>274</v>
      </c>
      <c r="E1683" s="2" t="s">
        <v>700</v>
      </c>
    </row>
    <row r="1684" spans="1:5" x14ac:dyDescent="0.35">
      <c r="A1684" s="2" t="s">
        <v>79</v>
      </c>
      <c r="B1684" s="2" t="s">
        <v>119</v>
      </c>
      <c r="C1684" s="2" t="s">
        <v>2530</v>
      </c>
      <c r="D1684" s="2" t="s">
        <v>284</v>
      </c>
      <c r="E1684" s="2" t="s">
        <v>700</v>
      </c>
    </row>
    <row r="1685" spans="1:5" x14ac:dyDescent="0.35">
      <c r="A1685" s="2" t="s">
        <v>79</v>
      </c>
      <c r="B1685" s="2" t="s">
        <v>119</v>
      </c>
      <c r="C1685" s="2" t="s">
        <v>2531</v>
      </c>
      <c r="D1685" s="2" t="s">
        <v>249</v>
      </c>
      <c r="E1685" s="2" t="s">
        <v>80</v>
      </c>
    </row>
    <row r="1686" spans="1:5" x14ac:dyDescent="0.35">
      <c r="A1686" s="2" t="s">
        <v>79</v>
      </c>
      <c r="B1686" s="2" t="s">
        <v>119</v>
      </c>
      <c r="C1686" s="2" t="s">
        <v>2532</v>
      </c>
      <c r="D1686" s="2" t="s">
        <v>141</v>
      </c>
      <c r="E1686" s="2" t="s">
        <v>80</v>
      </c>
    </row>
    <row r="1687" spans="1:5" x14ac:dyDescent="0.35">
      <c r="A1687" s="2" t="s">
        <v>79</v>
      </c>
      <c r="B1687" s="2" t="s">
        <v>119</v>
      </c>
      <c r="C1687" s="2" t="s">
        <v>2533</v>
      </c>
      <c r="D1687" s="2" t="s">
        <v>600</v>
      </c>
      <c r="E1687" s="2" t="s">
        <v>80</v>
      </c>
    </row>
    <row r="1688" spans="1:5" x14ac:dyDescent="0.35">
      <c r="A1688" s="2" t="s">
        <v>79</v>
      </c>
      <c r="B1688" s="2" t="s">
        <v>119</v>
      </c>
      <c r="C1688" s="2" t="s">
        <v>2534</v>
      </c>
      <c r="D1688" s="2" t="s">
        <v>151</v>
      </c>
      <c r="E1688" s="2" t="s">
        <v>80</v>
      </c>
    </row>
    <row r="1689" spans="1:5" x14ac:dyDescent="0.35">
      <c r="A1689" s="2" t="s">
        <v>79</v>
      </c>
      <c r="B1689" s="2" t="s">
        <v>119</v>
      </c>
      <c r="C1689" s="2" t="s">
        <v>2535</v>
      </c>
      <c r="D1689" s="2" t="s">
        <v>131</v>
      </c>
      <c r="E1689" s="2" t="s">
        <v>80</v>
      </c>
    </row>
    <row r="1690" spans="1:5" x14ac:dyDescent="0.35">
      <c r="A1690" s="2" t="s">
        <v>79</v>
      </c>
      <c r="B1690" s="2" t="s">
        <v>119</v>
      </c>
      <c r="C1690" s="2" t="s">
        <v>2536</v>
      </c>
      <c r="D1690" s="2" t="s">
        <v>500</v>
      </c>
      <c r="E1690" s="2" t="s">
        <v>80</v>
      </c>
    </row>
    <row r="1691" spans="1:5" x14ac:dyDescent="0.35">
      <c r="A1691" s="2" t="s">
        <v>79</v>
      </c>
      <c r="B1691" s="2" t="s">
        <v>119</v>
      </c>
      <c r="C1691" s="2" t="s">
        <v>2537</v>
      </c>
      <c r="D1691" s="2" t="s">
        <v>256</v>
      </c>
      <c r="E1691" s="2" t="s">
        <v>80</v>
      </c>
    </row>
    <row r="1692" spans="1:5" x14ac:dyDescent="0.35">
      <c r="A1692" s="2" t="s">
        <v>79</v>
      </c>
      <c r="B1692" s="2" t="s">
        <v>119</v>
      </c>
      <c r="C1692" s="2" t="s">
        <v>2538</v>
      </c>
      <c r="D1692" s="2" t="s">
        <v>267</v>
      </c>
      <c r="E1692" s="2" t="s">
        <v>80</v>
      </c>
    </row>
    <row r="1693" spans="1:5" x14ac:dyDescent="0.35">
      <c r="A1693" s="2" t="s">
        <v>79</v>
      </c>
      <c r="B1693" s="2" t="s">
        <v>119</v>
      </c>
      <c r="C1693" s="2" t="s">
        <v>2539</v>
      </c>
      <c r="D1693" s="2" t="s">
        <v>278</v>
      </c>
      <c r="E1693" s="2" t="s">
        <v>80</v>
      </c>
    </row>
    <row r="1694" spans="1:5" x14ac:dyDescent="0.35">
      <c r="A1694" s="2" t="s">
        <v>79</v>
      </c>
      <c r="B1694" s="2" t="s">
        <v>119</v>
      </c>
      <c r="C1694" s="2" t="s">
        <v>2540</v>
      </c>
      <c r="D1694" s="2" t="s">
        <v>288</v>
      </c>
      <c r="E1694" s="2" t="s">
        <v>80</v>
      </c>
    </row>
    <row r="1695" spans="1:5" x14ac:dyDescent="0.35">
      <c r="A1695" s="2" t="s">
        <v>79</v>
      </c>
      <c r="B1695" s="2" t="s">
        <v>119</v>
      </c>
      <c r="C1695" s="2" t="s">
        <v>2541</v>
      </c>
      <c r="D1695" s="2" t="s">
        <v>288</v>
      </c>
      <c r="E1695" s="2" t="s">
        <v>80</v>
      </c>
    </row>
    <row r="1696" spans="1:5" x14ac:dyDescent="0.35">
      <c r="A1696" s="2" t="s">
        <v>79</v>
      </c>
      <c r="B1696" s="2" t="s">
        <v>119</v>
      </c>
      <c r="C1696" s="2" t="s">
        <v>2542</v>
      </c>
      <c r="D1696" s="2" t="s">
        <v>392</v>
      </c>
      <c r="E1696" s="2" t="s">
        <v>80</v>
      </c>
    </row>
    <row r="1697" spans="1:5" x14ac:dyDescent="0.35">
      <c r="A1697" s="2" t="s">
        <v>79</v>
      </c>
      <c r="B1697" s="2" t="s">
        <v>119</v>
      </c>
      <c r="C1697" s="2" t="s">
        <v>2543</v>
      </c>
      <c r="D1697" s="2" t="s">
        <v>399</v>
      </c>
      <c r="E1697" s="2" t="s">
        <v>80</v>
      </c>
    </row>
    <row r="1698" spans="1:5" x14ac:dyDescent="0.35">
      <c r="A1698" s="2" t="s">
        <v>79</v>
      </c>
      <c r="B1698" s="2" t="s">
        <v>119</v>
      </c>
      <c r="C1698" s="2" t="s">
        <v>2544</v>
      </c>
      <c r="D1698" s="2" t="s">
        <v>457</v>
      </c>
      <c r="E1698" s="2" t="s">
        <v>80</v>
      </c>
    </row>
    <row r="1699" spans="1:5" x14ac:dyDescent="0.35">
      <c r="A1699" s="2" t="s">
        <v>79</v>
      </c>
      <c r="B1699" s="2" t="s">
        <v>119</v>
      </c>
      <c r="C1699" s="2" t="s">
        <v>2545</v>
      </c>
      <c r="D1699" s="2" t="s">
        <v>200</v>
      </c>
      <c r="E1699" s="2" t="s">
        <v>80</v>
      </c>
    </row>
    <row r="1700" spans="1:5" x14ac:dyDescent="0.35">
      <c r="A1700" s="2" t="s">
        <v>79</v>
      </c>
      <c r="B1700" s="2" t="s">
        <v>119</v>
      </c>
      <c r="C1700" s="2" t="s">
        <v>2546</v>
      </c>
      <c r="D1700" s="2" t="s">
        <v>434</v>
      </c>
      <c r="E1700" s="2" t="s">
        <v>80</v>
      </c>
    </row>
    <row r="1701" spans="1:5" x14ac:dyDescent="0.35">
      <c r="A1701" s="2" t="s">
        <v>79</v>
      </c>
      <c r="B1701" s="2" t="s">
        <v>119</v>
      </c>
      <c r="C1701" s="2" t="s">
        <v>2547</v>
      </c>
      <c r="D1701" s="2" t="s">
        <v>200</v>
      </c>
      <c r="E1701" s="2" t="s">
        <v>80</v>
      </c>
    </row>
    <row r="1702" spans="1:5" x14ac:dyDescent="0.35">
      <c r="A1702" s="2" t="s">
        <v>79</v>
      </c>
      <c r="B1702" s="2" t="s">
        <v>119</v>
      </c>
      <c r="C1702" s="2" t="s">
        <v>2548</v>
      </c>
      <c r="D1702" s="2" t="s">
        <v>484</v>
      </c>
      <c r="E1702" s="2" t="s">
        <v>80</v>
      </c>
    </row>
    <row r="1703" spans="1:5" x14ac:dyDescent="0.35">
      <c r="A1703" s="2" t="s">
        <v>79</v>
      </c>
      <c r="B1703" s="2" t="s">
        <v>119</v>
      </c>
      <c r="C1703" s="2" t="s">
        <v>2549</v>
      </c>
      <c r="D1703" s="2" t="s">
        <v>407</v>
      </c>
      <c r="E1703" s="2" t="s">
        <v>80</v>
      </c>
    </row>
    <row r="1704" spans="1:5" x14ac:dyDescent="0.35">
      <c r="A1704" s="2" t="s">
        <v>79</v>
      </c>
      <c r="B1704" s="2" t="s">
        <v>119</v>
      </c>
      <c r="C1704" s="2" t="s">
        <v>2550</v>
      </c>
      <c r="D1704" s="2" t="s">
        <v>486</v>
      </c>
      <c r="E1704" s="2" t="s">
        <v>80</v>
      </c>
    </row>
    <row r="1705" spans="1:5" x14ac:dyDescent="0.35">
      <c r="A1705" s="2" t="s">
        <v>79</v>
      </c>
      <c r="B1705" s="2" t="s">
        <v>119</v>
      </c>
      <c r="C1705" s="2" t="s">
        <v>2551</v>
      </c>
      <c r="D1705" s="2" t="s">
        <v>493</v>
      </c>
      <c r="E1705" s="2" t="s">
        <v>80</v>
      </c>
    </row>
    <row r="1706" spans="1:5" x14ac:dyDescent="0.35">
      <c r="A1706" s="2" t="s">
        <v>79</v>
      </c>
      <c r="B1706" s="2" t="s">
        <v>119</v>
      </c>
      <c r="C1706" s="2" t="s">
        <v>2552</v>
      </c>
      <c r="D1706" s="2" t="s">
        <v>244</v>
      </c>
      <c r="E1706" s="2" t="s">
        <v>80</v>
      </c>
    </row>
    <row r="1707" spans="1:5" x14ac:dyDescent="0.35">
      <c r="A1707" s="2" t="s">
        <v>79</v>
      </c>
      <c r="B1707" s="2" t="s">
        <v>119</v>
      </c>
      <c r="C1707" s="2" t="s">
        <v>2553</v>
      </c>
      <c r="D1707" s="2" t="s">
        <v>258</v>
      </c>
      <c r="E1707" s="2" t="s">
        <v>80</v>
      </c>
    </row>
    <row r="1708" spans="1:5" x14ac:dyDescent="0.35">
      <c r="A1708" s="2" t="s">
        <v>79</v>
      </c>
      <c r="B1708" s="2" t="s">
        <v>119</v>
      </c>
      <c r="C1708" s="2" t="s">
        <v>2554</v>
      </c>
      <c r="D1708" s="2" t="s">
        <v>392</v>
      </c>
      <c r="E1708" s="2" t="s">
        <v>80</v>
      </c>
    </row>
    <row r="1709" spans="1:5" x14ac:dyDescent="0.35">
      <c r="A1709" s="2" t="s">
        <v>79</v>
      </c>
      <c r="B1709" s="2" t="s">
        <v>119</v>
      </c>
      <c r="C1709" s="2" t="s">
        <v>2555</v>
      </c>
      <c r="D1709" s="2" t="s">
        <v>278</v>
      </c>
      <c r="E1709" s="2" t="s">
        <v>80</v>
      </c>
    </row>
    <row r="1710" spans="1:5" x14ac:dyDescent="0.35">
      <c r="A1710" s="2" t="s">
        <v>79</v>
      </c>
      <c r="B1710" s="2" t="s">
        <v>119</v>
      </c>
      <c r="C1710" s="2" t="s">
        <v>2556</v>
      </c>
      <c r="D1710" s="2" t="s">
        <v>286</v>
      </c>
      <c r="E1710" s="2" t="s">
        <v>80</v>
      </c>
    </row>
    <row r="1711" spans="1:5" x14ac:dyDescent="0.35">
      <c r="A1711" s="2" t="s">
        <v>79</v>
      </c>
      <c r="B1711" s="2" t="s">
        <v>119</v>
      </c>
      <c r="C1711" s="2" t="s">
        <v>2557</v>
      </c>
      <c r="D1711" s="2" t="s">
        <v>284</v>
      </c>
      <c r="E1711" s="2" t="s">
        <v>80</v>
      </c>
    </row>
    <row r="1712" spans="1:5" x14ac:dyDescent="0.35">
      <c r="A1712" s="2" t="s">
        <v>79</v>
      </c>
      <c r="B1712" s="2" t="s">
        <v>119</v>
      </c>
      <c r="C1712" s="2" t="s">
        <v>2558</v>
      </c>
      <c r="D1712" s="2" t="s">
        <v>439</v>
      </c>
      <c r="E1712" s="2" t="s">
        <v>80</v>
      </c>
    </row>
    <row r="1713" spans="1:5" x14ac:dyDescent="0.35">
      <c r="A1713" s="2" t="s">
        <v>79</v>
      </c>
      <c r="B1713" s="2" t="s">
        <v>119</v>
      </c>
      <c r="C1713" s="2" t="s">
        <v>2559</v>
      </c>
      <c r="D1713" s="2" t="s">
        <v>2560</v>
      </c>
      <c r="E1713" s="2" t="s">
        <v>80</v>
      </c>
    </row>
    <row r="1714" spans="1:5" x14ac:dyDescent="0.35">
      <c r="A1714" s="2" t="s">
        <v>79</v>
      </c>
      <c r="B1714" s="2" t="s">
        <v>119</v>
      </c>
      <c r="C1714" s="2" t="s">
        <v>2561</v>
      </c>
      <c r="D1714" s="2" t="s">
        <v>475</v>
      </c>
      <c r="E1714" s="2" t="s">
        <v>80</v>
      </c>
    </row>
    <row r="1715" spans="1:5" x14ac:dyDescent="0.35">
      <c r="A1715" s="2" t="s">
        <v>79</v>
      </c>
      <c r="B1715" s="2" t="s">
        <v>119</v>
      </c>
      <c r="C1715" s="2" t="s">
        <v>2562</v>
      </c>
      <c r="D1715" s="2" t="s">
        <v>1507</v>
      </c>
      <c r="E1715" s="2" t="s">
        <v>80</v>
      </c>
    </row>
    <row r="1716" spans="1:5" x14ac:dyDescent="0.35">
      <c r="A1716" s="2" t="s">
        <v>79</v>
      </c>
      <c r="B1716" s="2" t="s">
        <v>119</v>
      </c>
      <c r="C1716" s="2" t="s">
        <v>2563</v>
      </c>
      <c r="D1716" s="2" t="s">
        <v>484</v>
      </c>
      <c r="E1716" s="2" t="s">
        <v>80</v>
      </c>
    </row>
    <row r="1717" spans="1:5" x14ac:dyDescent="0.35">
      <c r="A1717" s="2" t="s">
        <v>79</v>
      </c>
      <c r="B1717" s="2" t="s">
        <v>119</v>
      </c>
      <c r="C1717" s="2" t="s">
        <v>2564</v>
      </c>
      <c r="D1717" s="2" t="s">
        <v>121</v>
      </c>
      <c r="E1717" s="2" t="s">
        <v>80</v>
      </c>
    </row>
    <row r="1718" spans="1:5" x14ac:dyDescent="0.35">
      <c r="A1718" s="2" t="s">
        <v>79</v>
      </c>
      <c r="B1718" s="2" t="s">
        <v>119</v>
      </c>
      <c r="C1718" s="2" t="s">
        <v>2565</v>
      </c>
      <c r="D1718" s="2" t="s">
        <v>233</v>
      </c>
      <c r="E1718" s="2" t="s">
        <v>80</v>
      </c>
    </row>
    <row r="1719" spans="1:5" x14ac:dyDescent="0.35">
      <c r="A1719" s="2" t="s">
        <v>79</v>
      </c>
      <c r="B1719" s="2" t="s">
        <v>119</v>
      </c>
      <c r="C1719" s="2" t="s">
        <v>2566</v>
      </c>
      <c r="D1719" s="2" t="s">
        <v>250</v>
      </c>
      <c r="E1719" s="2" t="s">
        <v>80</v>
      </c>
    </row>
    <row r="1720" spans="1:5" x14ac:dyDescent="0.35">
      <c r="A1720" s="2" t="s">
        <v>79</v>
      </c>
      <c r="B1720" s="2" t="s">
        <v>119</v>
      </c>
      <c r="C1720" s="2" t="s">
        <v>2567</v>
      </c>
      <c r="D1720" s="2" t="s">
        <v>270</v>
      </c>
      <c r="E1720" s="2" t="s">
        <v>80</v>
      </c>
    </row>
    <row r="1721" spans="1:5" x14ac:dyDescent="0.35">
      <c r="A1721" s="2" t="s">
        <v>79</v>
      </c>
      <c r="B1721" s="2" t="s">
        <v>119</v>
      </c>
      <c r="C1721" s="2" t="s">
        <v>2568</v>
      </c>
      <c r="D1721" s="2" t="s">
        <v>280</v>
      </c>
      <c r="E1721" s="2" t="s">
        <v>80</v>
      </c>
    </row>
    <row r="1722" spans="1:5" x14ac:dyDescent="0.35">
      <c r="A1722" s="2" t="s">
        <v>79</v>
      </c>
      <c r="B1722" s="2" t="s">
        <v>119</v>
      </c>
      <c r="C1722" s="2" t="s">
        <v>2569</v>
      </c>
      <c r="D1722" s="2" t="s">
        <v>291</v>
      </c>
      <c r="E1722" s="2" t="s">
        <v>80</v>
      </c>
    </row>
    <row r="1723" spans="1:5" x14ac:dyDescent="0.35">
      <c r="A1723" s="2" t="s">
        <v>79</v>
      </c>
      <c r="B1723" s="2" t="s">
        <v>119</v>
      </c>
      <c r="C1723" s="2" t="s">
        <v>2570</v>
      </c>
      <c r="D1723" s="2" t="s">
        <v>287</v>
      </c>
      <c r="E1723" s="2" t="s">
        <v>80</v>
      </c>
    </row>
    <row r="1724" spans="1:5" x14ac:dyDescent="0.35">
      <c r="A1724" s="2" t="s">
        <v>79</v>
      </c>
      <c r="B1724" s="2" t="s">
        <v>119</v>
      </c>
      <c r="C1724" s="2" t="s">
        <v>2571</v>
      </c>
      <c r="D1724" s="2" t="s">
        <v>418</v>
      </c>
      <c r="E1724" s="2" t="s">
        <v>80</v>
      </c>
    </row>
    <row r="1725" spans="1:5" x14ac:dyDescent="0.35">
      <c r="A1725" s="2" t="s">
        <v>79</v>
      </c>
      <c r="B1725" s="2" t="s">
        <v>119</v>
      </c>
      <c r="C1725" s="2" t="s">
        <v>2572</v>
      </c>
      <c r="D1725" s="2" t="s">
        <v>195</v>
      </c>
      <c r="E1725" s="2" t="s">
        <v>80</v>
      </c>
    </row>
    <row r="1726" spans="1:5" x14ac:dyDescent="0.35">
      <c r="A1726" s="2" t="s">
        <v>79</v>
      </c>
      <c r="B1726" s="2" t="s">
        <v>119</v>
      </c>
      <c r="C1726" s="2" t="s">
        <v>2573</v>
      </c>
      <c r="D1726" s="2" t="s">
        <v>165</v>
      </c>
      <c r="E1726" s="2" t="s">
        <v>80</v>
      </c>
    </row>
    <row r="1727" spans="1:5" x14ac:dyDescent="0.35">
      <c r="A1727" s="2" t="s">
        <v>79</v>
      </c>
      <c r="B1727" s="2" t="s">
        <v>119</v>
      </c>
      <c r="C1727" s="2" t="s">
        <v>2574</v>
      </c>
      <c r="D1727" s="2" t="s">
        <v>140</v>
      </c>
      <c r="E1727" s="2" t="s">
        <v>80</v>
      </c>
    </row>
    <row r="1728" spans="1:5" x14ac:dyDescent="0.35">
      <c r="A1728" s="2" t="s">
        <v>79</v>
      </c>
      <c r="B1728" s="2" t="s">
        <v>119</v>
      </c>
      <c r="C1728" s="2" t="s">
        <v>2575</v>
      </c>
      <c r="D1728" s="2" t="s">
        <v>631</v>
      </c>
      <c r="E1728" s="2" t="s">
        <v>80</v>
      </c>
    </row>
    <row r="1729" spans="1:5" x14ac:dyDescent="0.35">
      <c r="A1729" s="2" t="s">
        <v>79</v>
      </c>
      <c r="B1729" s="2" t="s">
        <v>119</v>
      </c>
      <c r="C1729" s="2" t="s">
        <v>2576</v>
      </c>
      <c r="D1729" s="2" t="s">
        <v>250</v>
      </c>
      <c r="E1729" s="2" t="s">
        <v>80</v>
      </c>
    </row>
    <row r="1730" spans="1:5" x14ac:dyDescent="0.35">
      <c r="A1730" s="2" t="s">
        <v>79</v>
      </c>
      <c r="B1730" s="2" t="s">
        <v>119</v>
      </c>
      <c r="C1730" s="2" t="s">
        <v>2577</v>
      </c>
      <c r="D1730" s="2" t="s">
        <v>250</v>
      </c>
      <c r="E1730" s="2" t="s">
        <v>80</v>
      </c>
    </row>
    <row r="1731" spans="1:5" x14ac:dyDescent="0.35">
      <c r="A1731" s="2" t="s">
        <v>79</v>
      </c>
      <c r="B1731" s="2" t="s">
        <v>119</v>
      </c>
      <c r="C1731" s="2" t="s">
        <v>2578</v>
      </c>
      <c r="D1731" s="2" t="s">
        <v>219</v>
      </c>
      <c r="E1731" s="2" t="s">
        <v>80</v>
      </c>
    </row>
    <row r="1732" spans="1:5" x14ac:dyDescent="0.35">
      <c r="A1732" s="2" t="s">
        <v>79</v>
      </c>
      <c r="B1732" s="2" t="s">
        <v>119</v>
      </c>
      <c r="C1732" s="2" t="s">
        <v>2579</v>
      </c>
      <c r="D1732" s="2" t="s">
        <v>484</v>
      </c>
      <c r="E1732" s="2" t="s">
        <v>80</v>
      </c>
    </row>
    <row r="1733" spans="1:5" x14ac:dyDescent="0.35">
      <c r="A1733" s="2" t="s">
        <v>79</v>
      </c>
      <c r="B1733" s="2" t="s">
        <v>119</v>
      </c>
      <c r="C1733" s="2" t="s">
        <v>2580</v>
      </c>
      <c r="D1733" s="2" t="s">
        <v>491</v>
      </c>
      <c r="E1733" s="2" t="s">
        <v>80</v>
      </c>
    </row>
    <row r="1734" spans="1:5" x14ac:dyDescent="0.35">
      <c r="A1734" s="2" t="s">
        <v>79</v>
      </c>
      <c r="B1734" s="2" t="s">
        <v>119</v>
      </c>
      <c r="C1734" s="2" t="s">
        <v>2581</v>
      </c>
      <c r="D1734" s="2" t="s">
        <v>232</v>
      </c>
      <c r="E1734" s="2" t="s">
        <v>80</v>
      </c>
    </row>
    <row r="1735" spans="1:5" x14ac:dyDescent="0.35">
      <c r="A1735" s="2" t="s">
        <v>79</v>
      </c>
      <c r="B1735" s="2" t="s">
        <v>119</v>
      </c>
      <c r="C1735" s="2" t="s">
        <v>2582</v>
      </c>
      <c r="D1735" s="2" t="s">
        <v>252</v>
      </c>
      <c r="E1735" s="2" t="s">
        <v>80</v>
      </c>
    </row>
    <row r="1736" spans="1:5" x14ac:dyDescent="0.35">
      <c r="A1736" s="2" t="s">
        <v>79</v>
      </c>
      <c r="B1736" s="2" t="s">
        <v>119</v>
      </c>
      <c r="C1736" s="2" t="s">
        <v>2583</v>
      </c>
      <c r="D1736" s="2" t="s">
        <v>270</v>
      </c>
      <c r="E1736" s="2" t="s">
        <v>80</v>
      </c>
    </row>
    <row r="1737" spans="1:5" x14ac:dyDescent="0.35">
      <c r="A1737" s="2" t="s">
        <v>79</v>
      </c>
      <c r="B1737" s="2" t="s">
        <v>119</v>
      </c>
      <c r="C1737" s="2" t="s">
        <v>2584</v>
      </c>
      <c r="D1737" s="2" t="s">
        <v>280</v>
      </c>
      <c r="E1737" s="2" t="s">
        <v>80</v>
      </c>
    </row>
    <row r="1738" spans="1:5" x14ac:dyDescent="0.35">
      <c r="A1738" s="2" t="s">
        <v>79</v>
      </c>
      <c r="B1738" s="2" t="s">
        <v>119</v>
      </c>
      <c r="C1738" s="2" t="s">
        <v>2585</v>
      </c>
      <c r="D1738" s="2" t="s">
        <v>291</v>
      </c>
      <c r="E1738" s="2" t="s">
        <v>80</v>
      </c>
    </row>
    <row r="1739" spans="1:5" x14ac:dyDescent="0.35">
      <c r="A1739" s="2" t="s">
        <v>79</v>
      </c>
      <c r="B1739" s="2" t="s">
        <v>119</v>
      </c>
      <c r="C1739" s="2" t="s">
        <v>2586</v>
      </c>
      <c r="D1739" s="2" t="s">
        <v>299</v>
      </c>
      <c r="E1739" s="2" t="s">
        <v>80</v>
      </c>
    </row>
    <row r="1740" spans="1:5" x14ac:dyDescent="0.35">
      <c r="A1740" s="2" t="s">
        <v>79</v>
      </c>
      <c r="B1740" s="2" t="s">
        <v>119</v>
      </c>
      <c r="C1740" s="2" t="s">
        <v>2587</v>
      </c>
      <c r="D1740" s="2" t="s">
        <v>299</v>
      </c>
      <c r="E1740" s="2" t="s">
        <v>80</v>
      </c>
    </row>
    <row r="1741" spans="1:5" x14ac:dyDescent="0.35">
      <c r="A1741" s="2" t="s">
        <v>79</v>
      </c>
      <c r="B1741" s="2" t="s">
        <v>119</v>
      </c>
      <c r="C1741" s="2" t="s">
        <v>2588</v>
      </c>
      <c r="D1741" s="2" t="s">
        <v>303</v>
      </c>
      <c r="E1741" s="2" t="s">
        <v>80</v>
      </c>
    </row>
    <row r="1742" spans="1:5" x14ac:dyDescent="0.35">
      <c r="A1742" s="2" t="s">
        <v>79</v>
      </c>
      <c r="B1742" s="2" t="s">
        <v>119</v>
      </c>
      <c r="C1742" s="2" t="s">
        <v>2589</v>
      </c>
      <c r="D1742" s="2" t="s">
        <v>310</v>
      </c>
      <c r="E1742" s="2" t="s">
        <v>80</v>
      </c>
    </row>
    <row r="1743" spans="1:5" x14ac:dyDescent="0.35">
      <c r="A1743" s="2" t="s">
        <v>79</v>
      </c>
      <c r="B1743" s="2" t="s">
        <v>119</v>
      </c>
      <c r="C1743" s="2" t="s">
        <v>2590</v>
      </c>
      <c r="D1743" s="2" t="s">
        <v>298</v>
      </c>
      <c r="E1743" s="2" t="s">
        <v>80</v>
      </c>
    </row>
    <row r="1744" spans="1:5" x14ac:dyDescent="0.35">
      <c r="A1744" s="2" t="s">
        <v>79</v>
      </c>
      <c r="B1744" s="2" t="s">
        <v>119</v>
      </c>
      <c r="C1744" s="2" t="s">
        <v>2591</v>
      </c>
      <c r="D1744" s="2" t="s">
        <v>211</v>
      </c>
      <c r="E1744" s="2" t="s">
        <v>80</v>
      </c>
    </row>
    <row r="1745" spans="1:5" x14ac:dyDescent="0.35">
      <c r="A1745" s="2" t="s">
        <v>79</v>
      </c>
      <c r="B1745" s="2" t="s">
        <v>119</v>
      </c>
      <c r="C1745" s="2" t="s">
        <v>2592</v>
      </c>
      <c r="D1745" s="2" t="s">
        <v>1068</v>
      </c>
      <c r="E1745" s="2" t="s">
        <v>80</v>
      </c>
    </row>
    <row r="1746" spans="1:5" x14ac:dyDescent="0.35">
      <c r="A1746" s="2" t="s">
        <v>79</v>
      </c>
      <c r="B1746" s="2" t="s">
        <v>119</v>
      </c>
      <c r="C1746" s="2" t="s">
        <v>2593</v>
      </c>
      <c r="D1746" s="2" t="s">
        <v>164</v>
      </c>
      <c r="E1746" s="2" t="s">
        <v>80</v>
      </c>
    </row>
    <row r="1747" spans="1:5" x14ac:dyDescent="0.35">
      <c r="A1747" s="2" t="s">
        <v>79</v>
      </c>
      <c r="B1747" s="2" t="s">
        <v>119</v>
      </c>
      <c r="C1747" s="2" t="s">
        <v>2594</v>
      </c>
      <c r="D1747" s="2" t="s">
        <v>159</v>
      </c>
      <c r="E1747" s="2" t="s">
        <v>80</v>
      </c>
    </row>
    <row r="1748" spans="1:5" x14ac:dyDescent="0.35">
      <c r="A1748" s="2" t="s">
        <v>79</v>
      </c>
      <c r="B1748" s="2" t="s">
        <v>119</v>
      </c>
      <c r="C1748" s="2" t="s">
        <v>2595</v>
      </c>
      <c r="D1748" s="2" t="s">
        <v>168</v>
      </c>
      <c r="E1748" s="2" t="s">
        <v>80</v>
      </c>
    </row>
    <row r="1749" spans="1:5" x14ac:dyDescent="0.35">
      <c r="A1749" s="2" t="s">
        <v>79</v>
      </c>
      <c r="B1749" s="2" t="s">
        <v>119</v>
      </c>
      <c r="C1749" s="2" t="s">
        <v>2596</v>
      </c>
      <c r="D1749" s="2" t="s">
        <v>154</v>
      </c>
      <c r="E1749" s="2" t="s">
        <v>80</v>
      </c>
    </row>
    <row r="1750" spans="1:5" x14ac:dyDescent="0.35">
      <c r="A1750" s="2" t="s">
        <v>79</v>
      </c>
      <c r="B1750" s="2" t="s">
        <v>119</v>
      </c>
      <c r="C1750" s="2" t="s">
        <v>2597</v>
      </c>
      <c r="D1750" s="2" t="s">
        <v>121</v>
      </c>
      <c r="E1750" s="2" t="s">
        <v>80</v>
      </c>
    </row>
    <row r="1751" spans="1:5" x14ac:dyDescent="0.35">
      <c r="A1751" s="2" t="s">
        <v>79</v>
      </c>
      <c r="B1751" s="2" t="s">
        <v>119</v>
      </c>
      <c r="C1751" s="2" t="s">
        <v>2598</v>
      </c>
      <c r="D1751" s="2" t="s">
        <v>242</v>
      </c>
      <c r="E1751" s="2" t="s">
        <v>80</v>
      </c>
    </row>
    <row r="1752" spans="1:5" x14ac:dyDescent="0.35">
      <c r="A1752" s="2" t="s">
        <v>79</v>
      </c>
      <c r="B1752" s="2" t="s">
        <v>119</v>
      </c>
      <c r="C1752" s="2" t="s">
        <v>2599</v>
      </c>
      <c r="D1752" s="2" t="s">
        <v>262</v>
      </c>
      <c r="E1752" s="2" t="s">
        <v>80</v>
      </c>
    </row>
    <row r="1753" spans="1:5" x14ac:dyDescent="0.35">
      <c r="A1753" s="2" t="s">
        <v>79</v>
      </c>
      <c r="B1753" s="2" t="s">
        <v>119</v>
      </c>
      <c r="C1753" s="2" t="s">
        <v>2600</v>
      </c>
      <c r="D1753" s="2" t="s">
        <v>275</v>
      </c>
      <c r="E1753" s="2" t="s">
        <v>80</v>
      </c>
    </row>
    <row r="1754" spans="1:5" x14ac:dyDescent="0.35">
      <c r="A1754" s="2" t="s">
        <v>79</v>
      </c>
      <c r="B1754" s="2" t="s">
        <v>119</v>
      </c>
      <c r="C1754" s="2" t="s">
        <v>2601</v>
      </c>
      <c r="D1754" s="2" t="s">
        <v>293</v>
      </c>
      <c r="E1754" s="2" t="s">
        <v>80</v>
      </c>
    </row>
    <row r="1755" spans="1:5" x14ac:dyDescent="0.35">
      <c r="A1755" s="2" t="s">
        <v>79</v>
      </c>
      <c r="B1755" s="2" t="s">
        <v>119</v>
      </c>
      <c r="C1755" s="2" t="s">
        <v>2602</v>
      </c>
      <c r="D1755" s="2" t="s">
        <v>299</v>
      </c>
      <c r="E1755" s="2" t="s">
        <v>80</v>
      </c>
    </row>
    <row r="1756" spans="1:5" x14ac:dyDescent="0.35">
      <c r="A1756" s="2" t="s">
        <v>79</v>
      </c>
      <c r="B1756" s="2" t="s">
        <v>119</v>
      </c>
      <c r="C1756" s="2" t="s">
        <v>2603</v>
      </c>
      <c r="D1756" s="2" t="s">
        <v>305</v>
      </c>
      <c r="E1756" s="2" t="s">
        <v>80</v>
      </c>
    </row>
    <row r="1757" spans="1:5" x14ac:dyDescent="0.35">
      <c r="A1757" s="2" t="s">
        <v>79</v>
      </c>
      <c r="B1757" s="2" t="s">
        <v>119</v>
      </c>
      <c r="C1757" s="2" t="s">
        <v>2604</v>
      </c>
      <c r="D1757" s="2" t="s">
        <v>307</v>
      </c>
      <c r="E1757" s="2" t="s">
        <v>80</v>
      </c>
    </row>
    <row r="1758" spans="1:5" x14ac:dyDescent="0.35">
      <c r="A1758" s="2" t="s">
        <v>79</v>
      </c>
      <c r="B1758" s="2" t="s">
        <v>119</v>
      </c>
      <c r="C1758" s="2" t="s">
        <v>2605</v>
      </c>
      <c r="D1758" s="2" t="s">
        <v>294</v>
      </c>
      <c r="E1758" s="2" t="s">
        <v>80</v>
      </c>
    </row>
    <row r="1759" spans="1:5" x14ac:dyDescent="0.35">
      <c r="A1759" s="2" t="s">
        <v>79</v>
      </c>
      <c r="B1759" s="2" t="s">
        <v>119</v>
      </c>
      <c r="C1759" s="2" t="s">
        <v>2606</v>
      </c>
      <c r="D1759" s="2" t="s">
        <v>302</v>
      </c>
      <c r="E1759" s="2" t="s">
        <v>80</v>
      </c>
    </row>
    <row r="1760" spans="1:5" x14ac:dyDescent="0.35">
      <c r="A1760" s="2" t="s">
        <v>79</v>
      </c>
      <c r="B1760" s="2" t="s">
        <v>119</v>
      </c>
      <c r="C1760" s="2" t="s">
        <v>2607</v>
      </c>
      <c r="D1760" s="2" t="s">
        <v>309</v>
      </c>
      <c r="E1760" s="2" t="s">
        <v>80</v>
      </c>
    </row>
    <row r="1761" spans="1:5" x14ac:dyDescent="0.35">
      <c r="A1761" s="2" t="s">
        <v>79</v>
      </c>
      <c r="B1761" s="2" t="s">
        <v>119</v>
      </c>
      <c r="C1761" s="2" t="s">
        <v>2608</v>
      </c>
      <c r="D1761" s="2" t="s">
        <v>317</v>
      </c>
      <c r="E1761" s="2" t="s">
        <v>80</v>
      </c>
    </row>
    <row r="1762" spans="1:5" x14ac:dyDescent="0.35">
      <c r="A1762" s="2" t="s">
        <v>79</v>
      </c>
      <c r="B1762" s="2" t="s">
        <v>119</v>
      </c>
      <c r="C1762" s="2" t="s">
        <v>2609</v>
      </c>
      <c r="D1762" s="2" t="s">
        <v>1235</v>
      </c>
      <c r="E1762" s="2" t="s">
        <v>80</v>
      </c>
    </row>
    <row r="1763" spans="1:5" x14ac:dyDescent="0.35">
      <c r="A1763" s="2" t="s">
        <v>79</v>
      </c>
      <c r="B1763" s="2" t="s">
        <v>119</v>
      </c>
      <c r="C1763" s="2" t="s">
        <v>2610</v>
      </c>
      <c r="D1763" s="2" t="s">
        <v>2611</v>
      </c>
      <c r="E1763" s="2" t="s">
        <v>80</v>
      </c>
    </row>
    <row r="1764" spans="1:5" x14ac:dyDescent="0.35">
      <c r="A1764" s="2" t="s">
        <v>79</v>
      </c>
      <c r="B1764" s="2" t="s">
        <v>119</v>
      </c>
      <c r="C1764" s="2" t="s">
        <v>2612</v>
      </c>
      <c r="D1764" s="2" t="s">
        <v>2613</v>
      </c>
      <c r="E1764" s="2" t="s">
        <v>80</v>
      </c>
    </row>
    <row r="1765" spans="1:5" x14ac:dyDescent="0.35">
      <c r="A1765" s="2" t="s">
        <v>79</v>
      </c>
      <c r="B1765" s="2" t="s">
        <v>119</v>
      </c>
      <c r="C1765" s="2" t="s">
        <v>2614</v>
      </c>
      <c r="D1765" s="2" t="s">
        <v>504</v>
      </c>
      <c r="E1765" s="2" t="s">
        <v>80</v>
      </c>
    </row>
    <row r="1766" spans="1:5" x14ac:dyDescent="0.35">
      <c r="A1766" s="2" t="s">
        <v>79</v>
      </c>
      <c r="B1766" s="2" t="s">
        <v>119</v>
      </c>
      <c r="C1766" s="2" t="s">
        <v>2615</v>
      </c>
      <c r="D1766" s="2" t="s">
        <v>512</v>
      </c>
      <c r="E1766" s="2" t="s">
        <v>80</v>
      </c>
    </row>
    <row r="1767" spans="1:5" x14ac:dyDescent="0.35">
      <c r="A1767" s="2" t="s">
        <v>79</v>
      </c>
      <c r="B1767" s="2" t="s">
        <v>119</v>
      </c>
      <c r="C1767" s="2" t="s">
        <v>2616</v>
      </c>
      <c r="D1767" s="2" t="s">
        <v>1980</v>
      </c>
      <c r="E1767" s="2" t="s">
        <v>80</v>
      </c>
    </row>
    <row r="1768" spans="1:5" x14ac:dyDescent="0.35">
      <c r="A1768" s="2" t="s">
        <v>79</v>
      </c>
      <c r="B1768" s="2" t="s">
        <v>119</v>
      </c>
      <c r="C1768" s="2" t="s">
        <v>2617</v>
      </c>
      <c r="D1768" s="2" t="s">
        <v>1256</v>
      </c>
      <c r="E1768" s="2" t="s">
        <v>700</v>
      </c>
    </row>
    <row r="1769" spans="1:5" x14ac:dyDescent="0.35">
      <c r="A1769" s="2" t="s">
        <v>79</v>
      </c>
      <c r="B1769" s="2" t="s">
        <v>119</v>
      </c>
      <c r="C1769" s="2" t="s">
        <v>2618</v>
      </c>
      <c r="D1769" s="2" t="s">
        <v>1669</v>
      </c>
      <c r="E1769" s="2" t="s">
        <v>700</v>
      </c>
    </row>
    <row r="1770" spans="1:5" x14ac:dyDescent="0.35">
      <c r="A1770" s="2" t="s">
        <v>79</v>
      </c>
      <c r="B1770" s="2" t="s">
        <v>119</v>
      </c>
      <c r="C1770" s="2" t="s">
        <v>2619</v>
      </c>
      <c r="D1770" s="2" t="s">
        <v>2620</v>
      </c>
      <c r="E1770" s="2" t="s">
        <v>700</v>
      </c>
    </row>
    <row r="1771" spans="1:5" x14ac:dyDescent="0.35">
      <c r="A1771" s="2" t="s">
        <v>79</v>
      </c>
      <c r="B1771" s="2" t="s">
        <v>119</v>
      </c>
      <c r="C1771" s="2" t="s">
        <v>2621</v>
      </c>
      <c r="D1771" s="2" t="s">
        <v>538</v>
      </c>
      <c r="E1771" s="2" t="s">
        <v>80</v>
      </c>
    </row>
    <row r="1772" spans="1:5" x14ac:dyDescent="0.35">
      <c r="A1772" s="2" t="s">
        <v>79</v>
      </c>
      <c r="B1772" s="2" t="s">
        <v>119</v>
      </c>
      <c r="C1772" s="2" t="s">
        <v>2622</v>
      </c>
      <c r="D1772" s="2" t="s">
        <v>699</v>
      </c>
      <c r="E1772" s="2" t="s">
        <v>80</v>
      </c>
    </row>
    <row r="1773" spans="1:5" x14ac:dyDescent="0.35">
      <c r="A1773" s="2" t="s">
        <v>79</v>
      </c>
      <c r="B1773" s="2" t="s">
        <v>119</v>
      </c>
      <c r="C1773" s="2" t="s">
        <v>2623</v>
      </c>
      <c r="D1773" s="2" t="s">
        <v>543</v>
      </c>
      <c r="E1773" s="2" t="s">
        <v>80</v>
      </c>
    </row>
    <row r="1774" spans="1:5" x14ac:dyDescent="0.35">
      <c r="A1774" s="2" t="s">
        <v>79</v>
      </c>
      <c r="B1774" s="2" t="s">
        <v>119</v>
      </c>
      <c r="C1774" s="2" t="s">
        <v>2624</v>
      </c>
      <c r="D1774" s="2" t="s">
        <v>546</v>
      </c>
      <c r="E1774" s="2" t="s">
        <v>80</v>
      </c>
    </row>
    <row r="1775" spans="1:5" x14ac:dyDescent="0.35">
      <c r="A1775" s="2" t="s">
        <v>79</v>
      </c>
      <c r="B1775" s="2" t="s">
        <v>119</v>
      </c>
      <c r="C1775" s="2" t="s">
        <v>2625</v>
      </c>
      <c r="D1775" s="2" t="s">
        <v>1194</v>
      </c>
      <c r="E1775" s="2" t="s">
        <v>80</v>
      </c>
    </row>
    <row r="1776" spans="1:5" x14ac:dyDescent="0.35">
      <c r="A1776" s="2" t="s">
        <v>79</v>
      </c>
      <c r="B1776" s="2" t="s">
        <v>119</v>
      </c>
      <c r="C1776" s="2" t="s">
        <v>2626</v>
      </c>
      <c r="D1776" s="2" t="s">
        <v>1200</v>
      </c>
      <c r="E1776" s="2" t="s">
        <v>80</v>
      </c>
    </row>
    <row r="1777" spans="1:5" x14ac:dyDescent="0.35">
      <c r="A1777" s="2" t="s">
        <v>79</v>
      </c>
      <c r="B1777" s="2" t="s">
        <v>119</v>
      </c>
      <c r="C1777" s="2" t="s">
        <v>2627</v>
      </c>
      <c r="D1777" s="2" t="s">
        <v>778</v>
      </c>
      <c r="E1777" s="2" t="s">
        <v>80</v>
      </c>
    </row>
    <row r="1778" spans="1:5" x14ac:dyDescent="0.35">
      <c r="A1778" s="2" t="s">
        <v>79</v>
      </c>
      <c r="B1778" s="2" t="s">
        <v>119</v>
      </c>
      <c r="C1778" s="2" t="s">
        <v>2628</v>
      </c>
      <c r="D1778" s="2" t="s">
        <v>549</v>
      </c>
      <c r="E1778" s="2" t="s">
        <v>80</v>
      </c>
    </row>
    <row r="1779" spans="1:5" x14ac:dyDescent="0.35">
      <c r="A1779" s="2" t="s">
        <v>79</v>
      </c>
      <c r="B1779" s="2" t="s">
        <v>119</v>
      </c>
      <c r="C1779" s="2" t="s">
        <v>2629</v>
      </c>
      <c r="D1779" s="2" t="s">
        <v>552</v>
      </c>
      <c r="E1779" s="2" t="s">
        <v>80</v>
      </c>
    </row>
    <row r="1780" spans="1:5" x14ac:dyDescent="0.35">
      <c r="A1780" s="2" t="s">
        <v>79</v>
      </c>
      <c r="B1780" s="2" t="s">
        <v>119</v>
      </c>
      <c r="C1780" s="2" t="s">
        <v>2630</v>
      </c>
      <c r="D1780" s="2" t="s">
        <v>2631</v>
      </c>
      <c r="E1780" s="2" t="s">
        <v>80</v>
      </c>
    </row>
    <row r="1781" spans="1:5" x14ac:dyDescent="0.35">
      <c r="A1781" s="2" t="s">
        <v>79</v>
      </c>
      <c r="B1781" s="2" t="s">
        <v>119</v>
      </c>
      <c r="C1781" s="2" t="s">
        <v>2632</v>
      </c>
      <c r="D1781" s="2" t="s">
        <v>493</v>
      </c>
      <c r="E1781" s="2" t="s">
        <v>80</v>
      </c>
    </row>
    <row r="1782" spans="1:5" x14ac:dyDescent="0.35">
      <c r="A1782" s="2" t="s">
        <v>79</v>
      </c>
      <c r="B1782" s="2" t="s">
        <v>119</v>
      </c>
      <c r="C1782" s="2" t="s">
        <v>2633</v>
      </c>
      <c r="D1782" s="2" t="s">
        <v>151</v>
      </c>
      <c r="E1782" s="2" t="s">
        <v>80</v>
      </c>
    </row>
    <row r="1783" spans="1:5" x14ac:dyDescent="0.35">
      <c r="A1783" s="2" t="s">
        <v>79</v>
      </c>
      <c r="B1783" s="2" t="s">
        <v>119</v>
      </c>
      <c r="C1783" s="2" t="s">
        <v>2634</v>
      </c>
      <c r="D1783" s="2" t="s">
        <v>236</v>
      </c>
      <c r="E1783" s="2" t="s">
        <v>80</v>
      </c>
    </row>
    <row r="1784" spans="1:5" x14ac:dyDescent="0.35">
      <c r="A1784" s="2" t="s">
        <v>79</v>
      </c>
      <c r="B1784" s="2" t="s">
        <v>119</v>
      </c>
      <c r="C1784" s="2" t="s">
        <v>2635</v>
      </c>
      <c r="D1784" s="2" t="s">
        <v>261</v>
      </c>
      <c r="E1784" s="2" t="s">
        <v>80</v>
      </c>
    </row>
    <row r="1785" spans="1:5" x14ac:dyDescent="0.35">
      <c r="A1785" s="2" t="s">
        <v>79</v>
      </c>
      <c r="B1785" s="2" t="s">
        <v>119</v>
      </c>
      <c r="C1785" s="2" t="s">
        <v>2636</v>
      </c>
      <c r="D1785" s="2" t="s">
        <v>280</v>
      </c>
      <c r="E1785" s="2" t="s">
        <v>80</v>
      </c>
    </row>
    <row r="1786" spans="1:5" x14ac:dyDescent="0.35">
      <c r="A1786" s="2" t="s">
        <v>79</v>
      </c>
      <c r="B1786" s="2" t="s">
        <v>119</v>
      </c>
      <c r="C1786" s="2" t="s">
        <v>2637</v>
      </c>
      <c r="D1786" s="2" t="s">
        <v>420</v>
      </c>
      <c r="E1786" s="2" t="s">
        <v>80</v>
      </c>
    </row>
    <row r="1787" spans="1:5" x14ac:dyDescent="0.35">
      <c r="A1787" s="2" t="s">
        <v>79</v>
      </c>
      <c r="B1787" s="2" t="s">
        <v>119</v>
      </c>
      <c r="C1787" s="2" t="s">
        <v>2638</v>
      </c>
      <c r="D1787" s="2" t="s">
        <v>297</v>
      </c>
      <c r="E1787" s="2" t="s">
        <v>80</v>
      </c>
    </row>
    <row r="1788" spans="1:5" x14ac:dyDescent="0.35">
      <c r="A1788" s="2" t="s">
        <v>79</v>
      </c>
      <c r="B1788" s="2" t="s">
        <v>119</v>
      </c>
      <c r="C1788" s="2" t="s">
        <v>2639</v>
      </c>
      <c r="D1788" s="2" t="s">
        <v>304</v>
      </c>
      <c r="E1788" s="2" t="s">
        <v>80</v>
      </c>
    </row>
    <row r="1789" spans="1:5" x14ac:dyDescent="0.35">
      <c r="A1789" s="2" t="s">
        <v>79</v>
      </c>
      <c r="B1789" s="2" t="s">
        <v>119</v>
      </c>
      <c r="C1789" s="2" t="s">
        <v>2640</v>
      </c>
      <c r="D1789" s="2" t="s">
        <v>309</v>
      </c>
      <c r="E1789" s="2" t="s">
        <v>80</v>
      </c>
    </row>
    <row r="1790" spans="1:5" x14ac:dyDescent="0.35">
      <c r="A1790" s="2" t="s">
        <v>79</v>
      </c>
      <c r="B1790" s="2" t="s">
        <v>119</v>
      </c>
      <c r="C1790" s="2" t="s">
        <v>2641</v>
      </c>
      <c r="D1790" s="2" t="s">
        <v>301</v>
      </c>
      <c r="E1790" s="2" t="s">
        <v>80</v>
      </c>
    </row>
    <row r="1791" spans="1:5" x14ac:dyDescent="0.35">
      <c r="A1791" s="2" t="s">
        <v>79</v>
      </c>
      <c r="B1791" s="2" t="s">
        <v>119</v>
      </c>
      <c r="C1791" s="2" t="s">
        <v>2642</v>
      </c>
      <c r="D1791" s="2" t="s">
        <v>273</v>
      </c>
      <c r="E1791" s="2" t="s">
        <v>80</v>
      </c>
    </row>
    <row r="1792" spans="1:5" x14ac:dyDescent="0.35">
      <c r="A1792" s="2" t="s">
        <v>79</v>
      </c>
      <c r="B1792" s="2" t="s">
        <v>119</v>
      </c>
      <c r="C1792" s="2" t="s">
        <v>2643</v>
      </c>
      <c r="D1792" s="2" t="s">
        <v>231</v>
      </c>
      <c r="E1792" s="2" t="s">
        <v>80</v>
      </c>
    </row>
    <row r="1793" spans="1:5" x14ac:dyDescent="0.35">
      <c r="A1793" s="2" t="s">
        <v>79</v>
      </c>
      <c r="B1793" s="2" t="s">
        <v>119</v>
      </c>
      <c r="C1793" s="2" t="s">
        <v>2644</v>
      </c>
      <c r="D1793" s="2" t="s">
        <v>415</v>
      </c>
      <c r="E1793" s="2" t="s">
        <v>80</v>
      </c>
    </row>
    <row r="1794" spans="1:5" x14ac:dyDescent="0.35">
      <c r="A1794" s="2" t="s">
        <v>79</v>
      </c>
      <c r="B1794" s="2" t="s">
        <v>119</v>
      </c>
      <c r="C1794" s="2" t="s">
        <v>2645</v>
      </c>
      <c r="D1794" s="2" t="s">
        <v>249</v>
      </c>
      <c r="E1794" s="2" t="s">
        <v>80</v>
      </c>
    </row>
    <row r="1795" spans="1:5" x14ac:dyDescent="0.35">
      <c r="A1795" s="2" t="s">
        <v>79</v>
      </c>
      <c r="B1795" s="2" t="s">
        <v>119</v>
      </c>
      <c r="C1795" s="2" t="s">
        <v>2646</v>
      </c>
      <c r="D1795" s="2" t="s">
        <v>267</v>
      </c>
      <c r="E1795" s="2" t="s">
        <v>80</v>
      </c>
    </row>
    <row r="1796" spans="1:5" x14ac:dyDescent="0.35">
      <c r="A1796" s="2" t="s">
        <v>79</v>
      </c>
      <c r="B1796" s="2" t="s">
        <v>119</v>
      </c>
      <c r="C1796" s="2" t="s">
        <v>2647</v>
      </c>
      <c r="D1796" s="2" t="s">
        <v>277</v>
      </c>
      <c r="E1796" s="2" t="s">
        <v>80</v>
      </c>
    </row>
    <row r="1797" spans="1:5" x14ac:dyDescent="0.35">
      <c r="A1797" s="2" t="s">
        <v>79</v>
      </c>
      <c r="B1797" s="2" t="s">
        <v>119</v>
      </c>
      <c r="C1797" s="2" t="s">
        <v>2648</v>
      </c>
      <c r="D1797" s="2" t="s">
        <v>286</v>
      </c>
      <c r="E1797" s="2" t="s">
        <v>80</v>
      </c>
    </row>
    <row r="1798" spans="1:5" x14ac:dyDescent="0.35">
      <c r="A1798" s="2" t="s">
        <v>79</v>
      </c>
      <c r="B1798" s="2" t="s">
        <v>119</v>
      </c>
      <c r="C1798" s="2" t="s">
        <v>2649</v>
      </c>
      <c r="D1798" s="2" t="s">
        <v>296</v>
      </c>
      <c r="E1798" s="2" t="s">
        <v>80</v>
      </c>
    </row>
    <row r="1799" spans="1:5" x14ac:dyDescent="0.35">
      <c r="A1799" s="2" t="s">
        <v>79</v>
      </c>
      <c r="B1799" s="2" t="s">
        <v>119</v>
      </c>
      <c r="C1799" s="2" t="s">
        <v>2650</v>
      </c>
      <c r="D1799" s="2" t="s">
        <v>421</v>
      </c>
      <c r="E1799" s="2" t="s">
        <v>80</v>
      </c>
    </row>
    <row r="1800" spans="1:5" x14ac:dyDescent="0.35">
      <c r="A1800" s="2" t="s">
        <v>79</v>
      </c>
      <c r="B1800" s="2" t="s">
        <v>119</v>
      </c>
      <c r="C1800" s="2" t="s">
        <v>2651</v>
      </c>
      <c r="D1800" s="2" t="s">
        <v>308</v>
      </c>
      <c r="E1800" s="2" t="s">
        <v>80</v>
      </c>
    </row>
    <row r="1801" spans="1:5" x14ac:dyDescent="0.35">
      <c r="A1801" s="2" t="s">
        <v>79</v>
      </c>
      <c r="B1801" s="2" t="s">
        <v>119</v>
      </c>
      <c r="C1801" s="2" t="s">
        <v>2652</v>
      </c>
      <c r="D1801" s="2" t="s">
        <v>314</v>
      </c>
      <c r="E1801" s="2" t="s">
        <v>80</v>
      </c>
    </row>
    <row r="1802" spans="1:5" x14ac:dyDescent="0.35">
      <c r="A1802" s="2" t="s">
        <v>79</v>
      </c>
      <c r="B1802" s="2" t="s">
        <v>119</v>
      </c>
      <c r="C1802" s="2" t="s">
        <v>2653</v>
      </c>
      <c r="D1802" s="2" t="s">
        <v>389</v>
      </c>
      <c r="E1802" s="2" t="s">
        <v>80</v>
      </c>
    </row>
    <row r="1803" spans="1:5" x14ac:dyDescent="0.35">
      <c r="A1803" s="2" t="s">
        <v>79</v>
      </c>
      <c r="B1803" s="2" t="s">
        <v>119</v>
      </c>
      <c r="C1803" s="2" t="s">
        <v>2654</v>
      </c>
      <c r="D1803" s="2" t="s">
        <v>963</v>
      </c>
      <c r="E1803" s="2" t="s">
        <v>80</v>
      </c>
    </row>
    <row r="1804" spans="1:5" x14ac:dyDescent="0.35">
      <c r="A1804" s="2" t="s">
        <v>79</v>
      </c>
      <c r="B1804" s="2" t="s">
        <v>119</v>
      </c>
      <c r="C1804" s="2" t="s">
        <v>2655</v>
      </c>
      <c r="D1804" s="2" t="s">
        <v>2656</v>
      </c>
      <c r="E1804" s="2" t="s">
        <v>80</v>
      </c>
    </row>
    <row r="1805" spans="1:5" x14ac:dyDescent="0.35">
      <c r="A1805" s="2" t="s">
        <v>79</v>
      </c>
      <c r="B1805" s="2" t="s">
        <v>119</v>
      </c>
      <c r="C1805" s="2" t="s">
        <v>2657</v>
      </c>
      <c r="D1805" s="2" t="s">
        <v>328</v>
      </c>
      <c r="E1805" s="2" t="s">
        <v>80</v>
      </c>
    </row>
    <row r="1806" spans="1:5" x14ac:dyDescent="0.35">
      <c r="A1806" s="2" t="s">
        <v>79</v>
      </c>
      <c r="B1806" s="2" t="s">
        <v>119</v>
      </c>
      <c r="C1806" s="2" t="s">
        <v>2658</v>
      </c>
      <c r="D1806" s="2" t="s">
        <v>934</v>
      </c>
      <c r="E1806" s="2" t="s">
        <v>80</v>
      </c>
    </row>
    <row r="1807" spans="1:5" x14ac:dyDescent="0.35">
      <c r="A1807" s="2" t="s">
        <v>79</v>
      </c>
      <c r="B1807" s="2" t="s">
        <v>119</v>
      </c>
      <c r="C1807" s="2" t="s">
        <v>2659</v>
      </c>
      <c r="D1807" s="2" t="s">
        <v>2660</v>
      </c>
      <c r="E1807" s="2" t="s">
        <v>80</v>
      </c>
    </row>
    <row r="1808" spans="1:5" x14ac:dyDescent="0.35">
      <c r="A1808" s="2" t="s">
        <v>79</v>
      </c>
      <c r="B1808" s="2" t="s">
        <v>119</v>
      </c>
      <c r="C1808" s="2" t="s">
        <v>2661</v>
      </c>
      <c r="D1808" s="2" t="s">
        <v>1990</v>
      </c>
      <c r="E1808" s="2" t="s">
        <v>80</v>
      </c>
    </row>
    <row r="1809" spans="1:5" x14ac:dyDescent="0.35">
      <c r="A1809" s="2" t="s">
        <v>79</v>
      </c>
      <c r="B1809" s="2" t="s">
        <v>119</v>
      </c>
      <c r="C1809" s="2" t="s">
        <v>2662</v>
      </c>
      <c r="D1809" s="2" t="s">
        <v>2663</v>
      </c>
      <c r="E1809" s="2" t="s">
        <v>80</v>
      </c>
    </row>
    <row r="1810" spans="1:5" x14ac:dyDescent="0.35">
      <c r="A1810" s="2" t="s">
        <v>79</v>
      </c>
      <c r="B1810" s="2" t="s">
        <v>119</v>
      </c>
      <c r="C1810" s="2" t="s">
        <v>2664</v>
      </c>
      <c r="D1810" s="2" t="s">
        <v>335</v>
      </c>
      <c r="E1810" s="2" t="s">
        <v>80</v>
      </c>
    </row>
    <row r="1811" spans="1:5" x14ac:dyDescent="0.35">
      <c r="A1811" s="2" t="s">
        <v>79</v>
      </c>
      <c r="B1811" s="2" t="s">
        <v>119</v>
      </c>
      <c r="C1811" s="2" t="s">
        <v>2665</v>
      </c>
      <c r="D1811" s="2" t="s">
        <v>1206</v>
      </c>
      <c r="E1811" s="2" t="s">
        <v>80</v>
      </c>
    </row>
    <row r="1812" spans="1:5" x14ac:dyDescent="0.35">
      <c r="A1812" s="2" t="s">
        <v>79</v>
      </c>
      <c r="B1812" s="2" t="s">
        <v>119</v>
      </c>
      <c r="C1812" s="2" t="s">
        <v>2666</v>
      </c>
      <c r="D1812" s="2" t="s">
        <v>2388</v>
      </c>
      <c r="E1812" s="2" t="s">
        <v>80</v>
      </c>
    </row>
    <row r="1813" spans="1:5" x14ac:dyDescent="0.35">
      <c r="A1813" s="2" t="s">
        <v>79</v>
      </c>
      <c r="B1813" s="2" t="s">
        <v>119</v>
      </c>
      <c r="C1813" s="2" t="s">
        <v>2667</v>
      </c>
      <c r="D1813" s="2" t="s">
        <v>2663</v>
      </c>
      <c r="E1813" s="2" t="s">
        <v>80</v>
      </c>
    </row>
    <row r="1814" spans="1:5" x14ac:dyDescent="0.35">
      <c r="A1814" s="2" t="s">
        <v>79</v>
      </c>
      <c r="B1814" s="2" t="s">
        <v>119</v>
      </c>
      <c r="C1814" s="2" t="s">
        <v>2668</v>
      </c>
      <c r="D1814" s="2" t="s">
        <v>2669</v>
      </c>
      <c r="E1814" s="2" t="s">
        <v>80</v>
      </c>
    </row>
    <row r="1815" spans="1:5" x14ac:dyDescent="0.35">
      <c r="A1815" s="2" t="s">
        <v>79</v>
      </c>
      <c r="B1815" s="2" t="s">
        <v>119</v>
      </c>
      <c r="C1815" s="2" t="s">
        <v>2670</v>
      </c>
      <c r="D1815" s="2" t="s">
        <v>1969</v>
      </c>
      <c r="E1815" s="2" t="s">
        <v>80</v>
      </c>
    </row>
    <row r="1816" spans="1:5" x14ac:dyDescent="0.35">
      <c r="A1816" s="2" t="s">
        <v>79</v>
      </c>
      <c r="B1816" s="2" t="s">
        <v>119</v>
      </c>
      <c r="C1816" s="2" t="s">
        <v>2671</v>
      </c>
      <c r="D1816" s="2" t="s">
        <v>1206</v>
      </c>
      <c r="E1816" s="2" t="s">
        <v>80</v>
      </c>
    </row>
    <row r="1817" spans="1:5" x14ac:dyDescent="0.35">
      <c r="A1817" s="2" t="s">
        <v>79</v>
      </c>
      <c r="B1817" s="2" t="s">
        <v>119</v>
      </c>
      <c r="C1817" s="2" t="s">
        <v>2672</v>
      </c>
      <c r="D1817" s="2" t="s">
        <v>2673</v>
      </c>
      <c r="E1817" s="2" t="s">
        <v>80</v>
      </c>
    </row>
    <row r="1818" spans="1:5" x14ac:dyDescent="0.35">
      <c r="A1818" s="2" t="s">
        <v>79</v>
      </c>
      <c r="B1818" s="2" t="s">
        <v>119</v>
      </c>
      <c r="C1818" s="2" t="s">
        <v>2674</v>
      </c>
      <c r="D1818" s="2" t="s">
        <v>1280</v>
      </c>
      <c r="E1818" s="2" t="s">
        <v>80</v>
      </c>
    </row>
    <row r="1819" spans="1:5" x14ac:dyDescent="0.35">
      <c r="A1819" s="2" t="s">
        <v>79</v>
      </c>
      <c r="B1819" s="2" t="s">
        <v>119</v>
      </c>
      <c r="C1819" s="2" t="s">
        <v>2675</v>
      </c>
      <c r="D1819" s="2" t="s">
        <v>2676</v>
      </c>
      <c r="E1819" s="2" t="s">
        <v>80</v>
      </c>
    </row>
    <row r="1820" spans="1:5" x14ac:dyDescent="0.35">
      <c r="A1820" s="2" t="s">
        <v>79</v>
      </c>
      <c r="B1820" s="2" t="s">
        <v>119</v>
      </c>
      <c r="C1820" s="2" t="s">
        <v>2677</v>
      </c>
      <c r="D1820" s="2" t="s">
        <v>1998</v>
      </c>
      <c r="E1820" s="2" t="s">
        <v>80</v>
      </c>
    </row>
    <row r="1821" spans="1:5" x14ac:dyDescent="0.35">
      <c r="A1821" s="2" t="s">
        <v>79</v>
      </c>
      <c r="B1821" s="2" t="s">
        <v>119</v>
      </c>
      <c r="C1821" s="2" t="s">
        <v>2678</v>
      </c>
      <c r="D1821" s="2" t="s">
        <v>330</v>
      </c>
      <c r="E1821" s="2" t="s">
        <v>80</v>
      </c>
    </row>
    <row r="1822" spans="1:5" x14ac:dyDescent="0.35">
      <c r="A1822" s="2" t="s">
        <v>79</v>
      </c>
      <c r="B1822" s="2" t="s">
        <v>119</v>
      </c>
      <c r="C1822" s="2" t="s">
        <v>2679</v>
      </c>
      <c r="D1822" s="2" t="s">
        <v>327</v>
      </c>
      <c r="E1822" s="2" t="s">
        <v>80</v>
      </c>
    </row>
    <row r="1823" spans="1:5" x14ac:dyDescent="0.35">
      <c r="A1823" s="2" t="s">
        <v>79</v>
      </c>
      <c r="B1823" s="2" t="s">
        <v>119</v>
      </c>
      <c r="C1823" s="2" t="s">
        <v>2680</v>
      </c>
      <c r="D1823" s="2" t="s">
        <v>1157</v>
      </c>
      <c r="E1823" s="2" t="s">
        <v>80</v>
      </c>
    </row>
    <row r="1824" spans="1:5" x14ac:dyDescent="0.35">
      <c r="A1824" s="2" t="s">
        <v>79</v>
      </c>
      <c r="B1824" s="2" t="s">
        <v>119</v>
      </c>
      <c r="C1824" s="2" t="s">
        <v>2681</v>
      </c>
      <c r="D1824" s="2" t="s">
        <v>2121</v>
      </c>
      <c r="E1824" s="2" t="s">
        <v>80</v>
      </c>
    </row>
    <row r="1825" spans="1:5" x14ac:dyDescent="0.35">
      <c r="A1825" s="2" t="s">
        <v>79</v>
      </c>
      <c r="B1825" s="2" t="s">
        <v>119</v>
      </c>
      <c r="C1825" s="2" t="s">
        <v>2682</v>
      </c>
      <c r="D1825" s="2" t="s">
        <v>937</v>
      </c>
      <c r="E1825" s="2" t="s">
        <v>80</v>
      </c>
    </row>
    <row r="1826" spans="1:5" x14ac:dyDescent="0.35">
      <c r="A1826" s="2" t="s">
        <v>79</v>
      </c>
      <c r="B1826" s="2" t="s">
        <v>119</v>
      </c>
      <c r="C1826" s="2" t="s">
        <v>2683</v>
      </c>
      <c r="D1826" s="2" t="s">
        <v>673</v>
      </c>
      <c r="E1826" s="2" t="s">
        <v>80</v>
      </c>
    </row>
    <row r="1827" spans="1:5" x14ac:dyDescent="0.35">
      <c r="A1827" s="2" t="s">
        <v>79</v>
      </c>
      <c r="B1827" s="2" t="s">
        <v>119</v>
      </c>
      <c r="C1827" s="2" t="s">
        <v>2684</v>
      </c>
      <c r="D1827" s="2" t="s">
        <v>2409</v>
      </c>
      <c r="E1827" s="2" t="s">
        <v>80</v>
      </c>
    </row>
    <row r="1828" spans="1:5" x14ac:dyDescent="0.35">
      <c r="A1828" s="2" t="s">
        <v>79</v>
      </c>
      <c r="B1828" s="2" t="s">
        <v>119</v>
      </c>
      <c r="C1828" s="2" t="s">
        <v>2685</v>
      </c>
      <c r="D1828" s="2" t="s">
        <v>2686</v>
      </c>
      <c r="E1828" s="2" t="s">
        <v>80</v>
      </c>
    </row>
    <row r="1829" spans="1:5" x14ac:dyDescent="0.35">
      <c r="A1829" s="2" t="s">
        <v>79</v>
      </c>
      <c r="B1829" s="2" t="s">
        <v>119</v>
      </c>
      <c r="C1829" s="2" t="s">
        <v>2687</v>
      </c>
      <c r="D1829" s="2" t="s">
        <v>1972</v>
      </c>
      <c r="E1829" s="2" t="s">
        <v>80</v>
      </c>
    </row>
    <row r="1830" spans="1:5" x14ac:dyDescent="0.35">
      <c r="A1830" s="2" t="s">
        <v>79</v>
      </c>
      <c r="B1830" s="2" t="s">
        <v>119</v>
      </c>
      <c r="C1830" s="2" t="s">
        <v>2688</v>
      </c>
      <c r="D1830" s="2" t="s">
        <v>1984</v>
      </c>
      <c r="E1830" s="2" t="s">
        <v>80</v>
      </c>
    </row>
    <row r="1831" spans="1:5" x14ac:dyDescent="0.35">
      <c r="A1831" s="2" t="s">
        <v>79</v>
      </c>
      <c r="B1831" s="2" t="s">
        <v>119</v>
      </c>
      <c r="C1831" s="2" t="s">
        <v>2689</v>
      </c>
      <c r="D1831" s="2" t="s">
        <v>520</v>
      </c>
      <c r="E1831" s="2" t="s">
        <v>80</v>
      </c>
    </row>
    <row r="1832" spans="1:5" x14ac:dyDescent="0.35">
      <c r="A1832" s="2" t="s">
        <v>79</v>
      </c>
      <c r="B1832" s="2" t="s">
        <v>119</v>
      </c>
      <c r="C1832" s="2" t="s">
        <v>2690</v>
      </c>
      <c r="D1832" s="2" t="s">
        <v>2138</v>
      </c>
      <c r="E1832" s="2" t="s">
        <v>80</v>
      </c>
    </row>
    <row r="1833" spans="1:5" x14ac:dyDescent="0.35">
      <c r="A1833" s="2" t="s">
        <v>79</v>
      </c>
      <c r="B1833" s="2" t="s">
        <v>119</v>
      </c>
      <c r="C1833" s="2" t="s">
        <v>2691</v>
      </c>
      <c r="D1833" s="2" t="s">
        <v>515</v>
      </c>
      <c r="E1833" s="2" t="s">
        <v>80</v>
      </c>
    </row>
    <row r="1834" spans="1:5" x14ac:dyDescent="0.35">
      <c r="A1834" s="2" t="s">
        <v>79</v>
      </c>
      <c r="B1834" s="2" t="s">
        <v>119</v>
      </c>
      <c r="C1834" s="2" t="s">
        <v>2692</v>
      </c>
      <c r="D1834" s="2" t="s">
        <v>2693</v>
      </c>
      <c r="E1834" s="2" t="s">
        <v>80</v>
      </c>
    </row>
    <row r="1835" spans="1:5" x14ac:dyDescent="0.35">
      <c r="A1835" s="2" t="s">
        <v>79</v>
      </c>
      <c r="B1835" s="2" t="s">
        <v>119</v>
      </c>
      <c r="C1835" s="2" t="s">
        <v>2694</v>
      </c>
      <c r="D1835" s="2" t="s">
        <v>1162</v>
      </c>
      <c r="E1835" s="2" t="s">
        <v>80</v>
      </c>
    </row>
    <row r="1836" spans="1:5" x14ac:dyDescent="0.35">
      <c r="A1836" s="2" t="s">
        <v>79</v>
      </c>
      <c r="B1836" s="2" t="s">
        <v>119</v>
      </c>
      <c r="C1836" s="2" t="s">
        <v>2695</v>
      </c>
      <c r="D1836" s="2" t="s">
        <v>530</v>
      </c>
      <c r="E1836" s="2" t="s">
        <v>80</v>
      </c>
    </row>
    <row r="1837" spans="1:5" x14ac:dyDescent="0.35">
      <c r="A1837" s="2" t="s">
        <v>79</v>
      </c>
      <c r="B1837" s="2" t="s">
        <v>119</v>
      </c>
      <c r="C1837" s="2" t="s">
        <v>2696</v>
      </c>
      <c r="D1837" s="2" t="s">
        <v>1284</v>
      </c>
      <c r="E1837" s="2" t="s">
        <v>80</v>
      </c>
    </row>
    <row r="1838" spans="1:5" x14ac:dyDescent="0.35">
      <c r="A1838" s="2" t="s">
        <v>79</v>
      </c>
      <c r="B1838" s="2" t="s">
        <v>119</v>
      </c>
      <c r="C1838" s="2" t="s">
        <v>2697</v>
      </c>
      <c r="D1838" s="2" t="s">
        <v>1984</v>
      </c>
      <c r="E1838" s="2" t="s">
        <v>80</v>
      </c>
    </row>
    <row r="1839" spans="1:5" x14ac:dyDescent="0.35">
      <c r="A1839" s="2" t="s">
        <v>79</v>
      </c>
      <c r="B1839" s="2" t="s">
        <v>119</v>
      </c>
      <c r="C1839" s="2" t="s">
        <v>2698</v>
      </c>
      <c r="D1839" s="2" t="s">
        <v>2699</v>
      </c>
      <c r="E1839" s="2" t="s">
        <v>80</v>
      </c>
    </row>
    <row r="1840" spans="1:5" x14ac:dyDescent="0.35">
      <c r="A1840" s="2" t="s">
        <v>79</v>
      </c>
      <c r="B1840" s="2" t="s">
        <v>119</v>
      </c>
      <c r="C1840" s="2" t="s">
        <v>2700</v>
      </c>
      <c r="D1840" s="2" t="s">
        <v>309</v>
      </c>
      <c r="E1840" s="2" t="s">
        <v>80</v>
      </c>
    </row>
    <row r="1841" spans="1:5" x14ac:dyDescent="0.35">
      <c r="A1841" s="2" t="s">
        <v>79</v>
      </c>
      <c r="B1841" s="2" t="s">
        <v>119</v>
      </c>
      <c r="C1841" s="2" t="s">
        <v>2701</v>
      </c>
      <c r="D1841" s="2" t="s">
        <v>312</v>
      </c>
      <c r="E1841" s="2" t="s">
        <v>80</v>
      </c>
    </row>
    <row r="1842" spans="1:5" x14ac:dyDescent="0.35">
      <c r="A1842" s="2" t="s">
        <v>79</v>
      </c>
      <c r="B1842" s="2" t="s">
        <v>119</v>
      </c>
      <c r="C1842" s="2" t="s">
        <v>2702</v>
      </c>
      <c r="D1842" s="2" t="s">
        <v>2507</v>
      </c>
      <c r="E1842" s="2" t="s">
        <v>80</v>
      </c>
    </row>
    <row r="1843" spans="1:5" x14ac:dyDescent="0.35">
      <c r="A1843" s="2" t="s">
        <v>79</v>
      </c>
      <c r="B1843" s="2" t="s">
        <v>119</v>
      </c>
      <c r="C1843" s="2" t="s">
        <v>2703</v>
      </c>
      <c r="D1843" s="2" t="s">
        <v>2704</v>
      </c>
      <c r="E1843" s="2" t="s">
        <v>80</v>
      </c>
    </row>
    <row r="1844" spans="1:5" x14ac:dyDescent="0.35">
      <c r="A1844" s="2" t="s">
        <v>79</v>
      </c>
      <c r="B1844" s="2" t="s">
        <v>119</v>
      </c>
      <c r="C1844" s="2" t="s">
        <v>2705</v>
      </c>
      <c r="D1844" s="2" t="s">
        <v>1965</v>
      </c>
      <c r="E1844" s="2" t="s">
        <v>80</v>
      </c>
    </row>
    <row r="1845" spans="1:5" x14ac:dyDescent="0.35">
      <c r="A1845" s="2" t="s">
        <v>79</v>
      </c>
      <c r="B1845" s="2" t="s">
        <v>119</v>
      </c>
      <c r="C1845" s="2" t="s">
        <v>2706</v>
      </c>
      <c r="D1845" s="2" t="s">
        <v>2707</v>
      </c>
      <c r="E1845" s="2" t="s">
        <v>80</v>
      </c>
    </row>
    <row r="1846" spans="1:5" x14ac:dyDescent="0.35">
      <c r="A1846" s="2" t="s">
        <v>79</v>
      </c>
      <c r="B1846" s="2" t="s">
        <v>119</v>
      </c>
      <c r="C1846" s="2" t="s">
        <v>2708</v>
      </c>
      <c r="D1846" s="2" t="s">
        <v>316</v>
      </c>
      <c r="E1846" s="2" t="s">
        <v>80</v>
      </c>
    </row>
    <row r="1847" spans="1:5" x14ac:dyDescent="0.35">
      <c r="A1847" s="2" t="s">
        <v>79</v>
      </c>
      <c r="B1847" s="2" t="s">
        <v>119</v>
      </c>
      <c r="C1847" s="2" t="s">
        <v>2709</v>
      </c>
      <c r="D1847" s="2" t="s">
        <v>317</v>
      </c>
      <c r="E1847" s="2" t="s">
        <v>80</v>
      </c>
    </row>
    <row r="1848" spans="1:5" x14ac:dyDescent="0.35">
      <c r="A1848" s="2" t="s">
        <v>79</v>
      </c>
      <c r="B1848" s="2" t="s">
        <v>119</v>
      </c>
      <c r="C1848" s="2" t="s">
        <v>2710</v>
      </c>
      <c r="D1848" s="2" t="s">
        <v>390</v>
      </c>
      <c r="E1848" s="2" t="s">
        <v>80</v>
      </c>
    </row>
    <row r="1849" spans="1:5" x14ac:dyDescent="0.35">
      <c r="A1849" s="2" t="s">
        <v>79</v>
      </c>
      <c r="B1849" s="2" t="s">
        <v>119</v>
      </c>
      <c r="C1849" s="2" t="s">
        <v>2711</v>
      </c>
      <c r="D1849" s="2" t="s">
        <v>421</v>
      </c>
      <c r="E1849" s="2" t="s">
        <v>80</v>
      </c>
    </row>
    <row r="1850" spans="1:5" x14ac:dyDescent="0.35">
      <c r="A1850" s="2" t="s">
        <v>79</v>
      </c>
      <c r="B1850" s="2" t="s">
        <v>119</v>
      </c>
      <c r="C1850" s="2" t="s">
        <v>2712</v>
      </c>
      <c r="D1850" s="2" t="s">
        <v>304</v>
      </c>
      <c r="E1850" s="2" t="s">
        <v>80</v>
      </c>
    </row>
    <row r="1851" spans="1:5" x14ac:dyDescent="0.35">
      <c r="A1851" s="2" t="s">
        <v>79</v>
      </c>
      <c r="B1851" s="2" t="s">
        <v>119</v>
      </c>
      <c r="C1851" s="2" t="s">
        <v>2713</v>
      </c>
      <c r="D1851" s="2" t="s">
        <v>306</v>
      </c>
      <c r="E1851" s="2" t="s">
        <v>80</v>
      </c>
    </row>
    <row r="1852" spans="1:5" x14ac:dyDescent="0.35">
      <c r="A1852" s="2" t="s">
        <v>79</v>
      </c>
      <c r="B1852" s="2" t="s">
        <v>119</v>
      </c>
      <c r="C1852" s="2" t="s">
        <v>2714</v>
      </c>
      <c r="D1852" s="2" t="s">
        <v>310</v>
      </c>
      <c r="E1852" s="2" t="s">
        <v>80</v>
      </c>
    </row>
    <row r="1853" spans="1:5" x14ac:dyDescent="0.35">
      <c r="A1853" s="2" t="s">
        <v>79</v>
      </c>
      <c r="B1853" s="2" t="s">
        <v>119</v>
      </c>
      <c r="C1853" s="2" t="s">
        <v>2715</v>
      </c>
      <c r="D1853" s="2" t="s">
        <v>312</v>
      </c>
      <c r="E1853" s="2" t="s">
        <v>700</v>
      </c>
    </row>
    <row r="1854" spans="1:5" x14ac:dyDescent="0.35">
      <c r="A1854" s="2" t="s">
        <v>79</v>
      </c>
      <c r="B1854" s="2" t="s">
        <v>119</v>
      </c>
      <c r="C1854" s="2" t="s">
        <v>2716</v>
      </c>
      <c r="D1854" s="2" t="s">
        <v>315</v>
      </c>
      <c r="E1854" s="2" t="s">
        <v>700</v>
      </c>
    </row>
    <row r="1855" spans="1:5" x14ac:dyDescent="0.35">
      <c r="A1855" s="2" t="s">
        <v>79</v>
      </c>
      <c r="B1855" s="2" t="s">
        <v>119</v>
      </c>
      <c r="C1855" s="2" t="s">
        <v>2717</v>
      </c>
      <c r="D1855" s="2" t="s">
        <v>316</v>
      </c>
      <c r="E1855" s="2" t="s">
        <v>700</v>
      </c>
    </row>
    <row r="1856" spans="1:5" x14ac:dyDescent="0.35">
      <c r="A1856" s="2" t="s">
        <v>79</v>
      </c>
      <c r="B1856" s="2" t="s">
        <v>119</v>
      </c>
      <c r="C1856" s="2" t="s">
        <v>2718</v>
      </c>
      <c r="D1856" s="2" t="s">
        <v>390</v>
      </c>
      <c r="E1856" s="2" t="s">
        <v>80</v>
      </c>
    </row>
    <row r="1857" spans="1:5" x14ac:dyDescent="0.35">
      <c r="A1857" s="2" t="s">
        <v>79</v>
      </c>
      <c r="B1857" s="2" t="s">
        <v>119</v>
      </c>
      <c r="C1857" s="2" t="s">
        <v>2719</v>
      </c>
      <c r="D1857" s="2" t="s">
        <v>308</v>
      </c>
      <c r="E1857" s="2" t="s">
        <v>80</v>
      </c>
    </row>
    <row r="1858" spans="1:5" x14ac:dyDescent="0.35">
      <c r="A1858" s="2" t="s">
        <v>79</v>
      </c>
      <c r="B1858" s="2" t="s">
        <v>119</v>
      </c>
      <c r="C1858" s="2" t="s">
        <v>2720</v>
      </c>
      <c r="D1858" s="2" t="s">
        <v>313</v>
      </c>
      <c r="E1858" s="2" t="s">
        <v>80</v>
      </c>
    </row>
    <row r="1859" spans="1:5" x14ac:dyDescent="0.35">
      <c r="A1859" s="2" t="s">
        <v>79</v>
      </c>
      <c r="B1859" s="2" t="s">
        <v>119</v>
      </c>
      <c r="C1859" s="2" t="s">
        <v>2721</v>
      </c>
      <c r="D1859" s="2" t="s">
        <v>313</v>
      </c>
      <c r="E1859" s="2" t="s">
        <v>80</v>
      </c>
    </row>
    <row r="1860" spans="1:5" x14ac:dyDescent="0.35">
      <c r="A1860" s="2" t="s">
        <v>79</v>
      </c>
      <c r="B1860" s="2" t="s">
        <v>119</v>
      </c>
      <c r="C1860" s="2" t="s">
        <v>2722</v>
      </c>
      <c r="D1860" s="2" t="s">
        <v>313</v>
      </c>
      <c r="E1860" s="2" t="s">
        <v>80</v>
      </c>
    </row>
    <row r="1861" spans="1:5" x14ac:dyDescent="0.35">
      <c r="A1861" s="2" t="s">
        <v>79</v>
      </c>
      <c r="B1861" s="2" t="s">
        <v>119</v>
      </c>
      <c r="C1861" s="2" t="s">
        <v>2723</v>
      </c>
      <c r="D1861" s="2" t="s">
        <v>317</v>
      </c>
      <c r="E1861" s="2" t="s">
        <v>80</v>
      </c>
    </row>
    <row r="1862" spans="1:5" x14ac:dyDescent="0.35">
      <c r="A1862" s="2" t="s">
        <v>79</v>
      </c>
      <c r="B1862" s="2" t="s">
        <v>119</v>
      </c>
      <c r="C1862" s="2" t="s">
        <v>2724</v>
      </c>
      <c r="D1862" s="2" t="s">
        <v>1570</v>
      </c>
      <c r="E1862" s="2" t="s">
        <v>80</v>
      </c>
    </row>
    <row r="1863" spans="1:5" x14ac:dyDescent="0.35">
      <c r="A1863" s="2" t="s">
        <v>79</v>
      </c>
      <c r="B1863" s="2" t="s">
        <v>119</v>
      </c>
      <c r="C1863" s="2" t="s">
        <v>2725</v>
      </c>
      <c r="D1863" s="2" t="s">
        <v>2106</v>
      </c>
      <c r="E1863" s="2" t="s">
        <v>80</v>
      </c>
    </row>
    <row r="1864" spans="1:5" x14ac:dyDescent="0.35">
      <c r="A1864" s="2" t="s">
        <v>79</v>
      </c>
      <c r="B1864" s="2" t="s">
        <v>119</v>
      </c>
      <c r="C1864" s="2" t="s">
        <v>2726</v>
      </c>
      <c r="D1864" s="2" t="s">
        <v>2727</v>
      </c>
      <c r="E1864" s="2" t="s">
        <v>80</v>
      </c>
    </row>
    <row r="1865" spans="1:5" x14ac:dyDescent="0.35">
      <c r="A1865" s="2" t="s">
        <v>79</v>
      </c>
      <c r="B1865" s="2" t="s">
        <v>119</v>
      </c>
      <c r="C1865" s="2" t="s">
        <v>2728</v>
      </c>
      <c r="D1865" s="2" t="s">
        <v>2729</v>
      </c>
      <c r="E1865" s="2" t="s">
        <v>80</v>
      </c>
    </row>
    <row r="1866" spans="1:5" x14ac:dyDescent="0.35">
      <c r="A1866" s="2" t="s">
        <v>79</v>
      </c>
      <c r="B1866" s="2" t="s">
        <v>119</v>
      </c>
      <c r="C1866" s="2" t="s">
        <v>2730</v>
      </c>
      <c r="D1866" s="2" t="s">
        <v>963</v>
      </c>
      <c r="E1866" s="2" t="s">
        <v>80</v>
      </c>
    </row>
    <row r="1867" spans="1:5" x14ac:dyDescent="0.35">
      <c r="A1867" s="2" t="s">
        <v>79</v>
      </c>
      <c r="B1867" s="2" t="s">
        <v>119</v>
      </c>
      <c r="C1867" s="2" t="s">
        <v>2731</v>
      </c>
      <c r="D1867" s="2" t="s">
        <v>1235</v>
      </c>
      <c r="E1867" s="2" t="s">
        <v>80</v>
      </c>
    </row>
    <row r="1868" spans="1:5" x14ac:dyDescent="0.35">
      <c r="A1868" s="2" t="s">
        <v>79</v>
      </c>
      <c r="B1868" s="2" t="s">
        <v>119</v>
      </c>
      <c r="C1868" s="2" t="s">
        <v>2732</v>
      </c>
      <c r="D1868" s="2" t="s">
        <v>2733</v>
      </c>
      <c r="E1868" s="2" t="s">
        <v>80</v>
      </c>
    </row>
    <row r="1869" spans="1:5" x14ac:dyDescent="0.35">
      <c r="A1869" s="2" t="s">
        <v>79</v>
      </c>
      <c r="B1869" s="2" t="s">
        <v>119</v>
      </c>
      <c r="C1869" s="2" t="s">
        <v>2734</v>
      </c>
      <c r="D1869" s="2" t="s">
        <v>930</v>
      </c>
      <c r="E1869" s="2" t="s">
        <v>80</v>
      </c>
    </row>
    <row r="1870" spans="1:5" x14ac:dyDescent="0.35">
      <c r="A1870" s="2" t="s">
        <v>79</v>
      </c>
      <c r="B1870" s="2" t="s">
        <v>119</v>
      </c>
      <c r="C1870" s="2" t="s">
        <v>2735</v>
      </c>
      <c r="D1870" s="2" t="s">
        <v>2736</v>
      </c>
      <c r="E1870" s="2" t="s">
        <v>80</v>
      </c>
    </row>
    <row r="1871" spans="1:5" x14ac:dyDescent="0.35">
      <c r="A1871" s="2" t="s">
        <v>79</v>
      </c>
      <c r="B1871" s="2" t="s">
        <v>119</v>
      </c>
      <c r="C1871" s="2" t="s">
        <v>2737</v>
      </c>
      <c r="D1871" s="2" t="s">
        <v>2147</v>
      </c>
      <c r="E1871" s="2" t="s">
        <v>80</v>
      </c>
    </row>
    <row r="1872" spans="1:5" x14ac:dyDescent="0.35">
      <c r="A1872" s="2" t="s">
        <v>79</v>
      </c>
      <c r="B1872" s="2" t="s">
        <v>119</v>
      </c>
      <c r="C1872" s="2" t="s">
        <v>2738</v>
      </c>
      <c r="D1872" s="2" t="s">
        <v>1805</v>
      </c>
      <c r="E1872" s="2" t="s">
        <v>80</v>
      </c>
    </row>
    <row r="1873" spans="1:5" x14ac:dyDescent="0.35">
      <c r="A1873" s="2" t="s">
        <v>79</v>
      </c>
      <c r="B1873" s="2" t="s">
        <v>119</v>
      </c>
      <c r="C1873" s="2" t="s">
        <v>2739</v>
      </c>
      <c r="D1873" s="2" t="s">
        <v>2416</v>
      </c>
      <c r="E1873" s="2" t="s">
        <v>80</v>
      </c>
    </row>
    <row r="1874" spans="1:5" x14ac:dyDescent="0.35">
      <c r="A1874" s="2" t="s">
        <v>79</v>
      </c>
      <c r="B1874" s="2" t="s">
        <v>119</v>
      </c>
      <c r="C1874" s="2" t="s">
        <v>2740</v>
      </c>
      <c r="D1874" s="2" t="s">
        <v>2123</v>
      </c>
      <c r="E1874" s="2" t="s">
        <v>80</v>
      </c>
    </row>
    <row r="1875" spans="1:5" x14ac:dyDescent="0.35">
      <c r="A1875" s="2" t="s">
        <v>79</v>
      </c>
      <c r="B1875" s="2" t="s">
        <v>119</v>
      </c>
      <c r="C1875" s="2" t="s">
        <v>2741</v>
      </c>
      <c r="D1875" s="2" t="s">
        <v>736</v>
      </c>
      <c r="E1875" s="2" t="s">
        <v>80</v>
      </c>
    </row>
    <row r="1876" spans="1:5" x14ac:dyDescent="0.35">
      <c r="A1876" s="2" t="s">
        <v>79</v>
      </c>
      <c r="B1876" s="2" t="s">
        <v>119</v>
      </c>
      <c r="C1876" s="2" t="s">
        <v>2742</v>
      </c>
      <c r="D1876" s="2" t="s">
        <v>2028</v>
      </c>
      <c r="E1876" s="2" t="s">
        <v>80</v>
      </c>
    </row>
    <row r="1877" spans="1:5" x14ac:dyDescent="0.35">
      <c r="A1877" s="2" t="s">
        <v>79</v>
      </c>
      <c r="B1877" s="2" t="s">
        <v>119</v>
      </c>
      <c r="C1877" s="2" t="s">
        <v>2743</v>
      </c>
      <c r="D1877" s="2" t="s">
        <v>1763</v>
      </c>
      <c r="E1877" s="2" t="s">
        <v>80</v>
      </c>
    </row>
    <row r="1878" spans="1:5" x14ac:dyDescent="0.35">
      <c r="A1878" s="2" t="s">
        <v>79</v>
      </c>
      <c r="B1878" s="2" t="s">
        <v>119</v>
      </c>
      <c r="C1878" s="2" t="s">
        <v>2744</v>
      </c>
      <c r="D1878" s="2" t="s">
        <v>537</v>
      </c>
      <c r="E1878" s="2" t="s">
        <v>80</v>
      </c>
    </row>
    <row r="1879" spans="1:5" x14ac:dyDescent="0.35">
      <c r="A1879" s="2" t="s">
        <v>79</v>
      </c>
      <c r="B1879" s="2" t="s">
        <v>119</v>
      </c>
      <c r="C1879" s="2" t="s">
        <v>2745</v>
      </c>
      <c r="D1879" s="2" t="s">
        <v>2746</v>
      </c>
      <c r="E1879" s="2" t="s">
        <v>80</v>
      </c>
    </row>
    <row r="1880" spans="1:5" x14ac:dyDescent="0.35">
      <c r="A1880" s="2" t="s">
        <v>79</v>
      </c>
      <c r="B1880" s="2" t="s">
        <v>119</v>
      </c>
      <c r="C1880" s="2" t="s">
        <v>2747</v>
      </c>
      <c r="D1880" s="2" t="s">
        <v>1812</v>
      </c>
      <c r="E1880" s="2" t="s">
        <v>80</v>
      </c>
    </row>
    <row r="1881" spans="1:5" x14ac:dyDescent="0.35">
      <c r="A1881" s="2" t="s">
        <v>79</v>
      </c>
      <c r="B1881" s="2" t="s">
        <v>119</v>
      </c>
      <c r="C1881" s="2" t="s">
        <v>2748</v>
      </c>
      <c r="D1881" s="2" t="s">
        <v>1584</v>
      </c>
      <c r="E1881" s="2" t="s">
        <v>80</v>
      </c>
    </row>
    <row r="1882" spans="1:5" x14ac:dyDescent="0.35">
      <c r="A1882" s="2" t="s">
        <v>79</v>
      </c>
      <c r="B1882" s="2" t="s">
        <v>119</v>
      </c>
      <c r="C1882" s="2" t="s">
        <v>2749</v>
      </c>
      <c r="D1882" s="2" t="s">
        <v>699</v>
      </c>
      <c r="E1882" s="2" t="s">
        <v>80</v>
      </c>
    </row>
    <row r="1883" spans="1:5" x14ac:dyDescent="0.35">
      <c r="A1883" s="2" t="s">
        <v>79</v>
      </c>
      <c r="B1883" s="2" t="s">
        <v>119</v>
      </c>
      <c r="C1883" s="2" t="s">
        <v>2750</v>
      </c>
      <c r="D1883" s="2" t="s">
        <v>540</v>
      </c>
      <c r="E1883" s="2" t="s">
        <v>80</v>
      </c>
    </row>
    <row r="1884" spans="1:5" x14ac:dyDescent="0.35">
      <c r="A1884" s="2" t="s">
        <v>79</v>
      </c>
      <c r="B1884" s="2" t="s">
        <v>119</v>
      </c>
      <c r="C1884" s="2" t="s">
        <v>2751</v>
      </c>
      <c r="D1884" s="2" t="s">
        <v>2123</v>
      </c>
      <c r="E1884" s="2" t="s">
        <v>80</v>
      </c>
    </row>
    <row r="1885" spans="1:5" x14ac:dyDescent="0.35">
      <c r="A1885" s="2" t="s">
        <v>79</v>
      </c>
      <c r="B1885" s="2" t="s">
        <v>119</v>
      </c>
      <c r="C1885" s="2" t="s">
        <v>2752</v>
      </c>
      <c r="D1885" s="2" t="s">
        <v>688</v>
      </c>
      <c r="E1885" s="2" t="s">
        <v>80</v>
      </c>
    </row>
    <row r="1886" spans="1:5" x14ac:dyDescent="0.35">
      <c r="A1886" s="2" t="s">
        <v>79</v>
      </c>
      <c r="B1886" s="2" t="s">
        <v>119</v>
      </c>
      <c r="C1886" s="2" t="s">
        <v>2753</v>
      </c>
      <c r="D1886" s="2" t="s">
        <v>2613</v>
      </c>
      <c r="E1886" s="2" t="s">
        <v>80</v>
      </c>
    </row>
    <row r="1887" spans="1:5" x14ac:dyDescent="0.35">
      <c r="A1887" s="2" t="s">
        <v>79</v>
      </c>
      <c r="B1887" s="2" t="s">
        <v>119</v>
      </c>
      <c r="C1887" s="2" t="s">
        <v>2754</v>
      </c>
      <c r="D1887" s="2" t="s">
        <v>317</v>
      </c>
      <c r="E1887" s="2" t="s">
        <v>80</v>
      </c>
    </row>
    <row r="1888" spans="1:5" x14ac:dyDescent="0.35">
      <c r="A1888" s="2" t="s">
        <v>79</v>
      </c>
      <c r="B1888" s="2" t="s">
        <v>119</v>
      </c>
      <c r="C1888" s="2" t="s">
        <v>2755</v>
      </c>
      <c r="D1888" s="2" t="s">
        <v>321</v>
      </c>
      <c r="E1888" s="2" t="s">
        <v>80</v>
      </c>
    </row>
    <row r="1889" spans="1:5" x14ac:dyDescent="0.35">
      <c r="A1889" s="2" t="s">
        <v>79</v>
      </c>
      <c r="B1889" s="2" t="s">
        <v>119</v>
      </c>
      <c r="C1889" s="2" t="s">
        <v>2756</v>
      </c>
      <c r="D1889" s="2" t="s">
        <v>2676</v>
      </c>
      <c r="E1889" s="2" t="s">
        <v>80</v>
      </c>
    </row>
    <row r="1890" spans="1:5" x14ac:dyDescent="0.35">
      <c r="A1890" s="2" t="s">
        <v>79</v>
      </c>
      <c r="B1890" s="2" t="s">
        <v>119</v>
      </c>
      <c r="C1890" s="2" t="s">
        <v>2757</v>
      </c>
      <c r="D1890" s="2" t="s">
        <v>333</v>
      </c>
      <c r="E1890" s="2" t="s">
        <v>80</v>
      </c>
    </row>
    <row r="1891" spans="1:5" x14ac:dyDescent="0.35">
      <c r="A1891" s="2" t="s">
        <v>79</v>
      </c>
      <c r="B1891" s="2" t="s">
        <v>119</v>
      </c>
      <c r="C1891" s="2" t="s">
        <v>2758</v>
      </c>
      <c r="D1891" s="2" t="s">
        <v>801</v>
      </c>
      <c r="E1891" s="2" t="s">
        <v>80</v>
      </c>
    </row>
    <row r="1892" spans="1:5" x14ac:dyDescent="0.35">
      <c r="A1892" s="2" t="s">
        <v>79</v>
      </c>
      <c r="B1892" s="2" t="s">
        <v>119</v>
      </c>
      <c r="C1892" s="2" t="s">
        <v>2759</v>
      </c>
      <c r="D1892" s="2" t="s">
        <v>2145</v>
      </c>
      <c r="E1892" s="2" t="s">
        <v>80</v>
      </c>
    </row>
    <row r="1893" spans="1:5" x14ac:dyDescent="0.35">
      <c r="A1893" s="2" t="s">
        <v>79</v>
      </c>
      <c r="B1893" s="2" t="s">
        <v>119</v>
      </c>
      <c r="C1893" s="2" t="s">
        <v>2760</v>
      </c>
      <c r="D1893" s="2" t="s">
        <v>683</v>
      </c>
      <c r="E1893" s="2" t="s">
        <v>80</v>
      </c>
    </row>
    <row r="1894" spans="1:5" x14ac:dyDescent="0.35">
      <c r="A1894" s="2" t="s">
        <v>79</v>
      </c>
      <c r="B1894" s="2" t="s">
        <v>119</v>
      </c>
      <c r="C1894" s="2" t="s">
        <v>2761</v>
      </c>
      <c r="D1894" s="2" t="s">
        <v>941</v>
      </c>
      <c r="E1894" s="2" t="s">
        <v>80</v>
      </c>
    </row>
    <row r="1895" spans="1:5" x14ac:dyDescent="0.35">
      <c r="A1895" s="2" t="s">
        <v>79</v>
      </c>
      <c r="B1895" s="2" t="s">
        <v>119</v>
      </c>
      <c r="C1895" s="2" t="s">
        <v>2762</v>
      </c>
      <c r="D1895" s="2" t="s">
        <v>2512</v>
      </c>
      <c r="E1895" s="2" t="s">
        <v>80</v>
      </c>
    </row>
    <row r="1896" spans="1:5" x14ac:dyDescent="0.35">
      <c r="A1896" s="2" t="s">
        <v>79</v>
      </c>
      <c r="B1896" s="2" t="s">
        <v>119</v>
      </c>
      <c r="C1896" s="2" t="s">
        <v>2763</v>
      </c>
      <c r="D1896" s="2" t="s">
        <v>1756</v>
      </c>
      <c r="E1896" s="2" t="s">
        <v>80</v>
      </c>
    </row>
    <row r="1897" spans="1:5" x14ac:dyDescent="0.35">
      <c r="A1897" s="2" t="s">
        <v>79</v>
      </c>
      <c r="B1897" s="2" t="s">
        <v>119</v>
      </c>
      <c r="C1897" s="2" t="s">
        <v>2764</v>
      </c>
      <c r="D1897" s="2" t="s">
        <v>511</v>
      </c>
      <c r="E1897" s="2" t="s">
        <v>700</v>
      </c>
    </row>
    <row r="1898" spans="1:5" x14ac:dyDescent="0.35">
      <c r="A1898" s="2" t="s">
        <v>79</v>
      </c>
      <c r="B1898" s="2" t="s">
        <v>119</v>
      </c>
      <c r="C1898" s="2" t="s">
        <v>2765</v>
      </c>
      <c r="D1898" s="2" t="s">
        <v>329</v>
      </c>
      <c r="E1898" s="2" t="s">
        <v>700</v>
      </c>
    </row>
    <row r="1899" spans="1:5" x14ac:dyDescent="0.35">
      <c r="A1899" s="2" t="s">
        <v>79</v>
      </c>
      <c r="B1899" s="2" t="s">
        <v>119</v>
      </c>
      <c r="C1899" s="2" t="s">
        <v>2766</v>
      </c>
      <c r="D1899" s="2" t="s">
        <v>1793</v>
      </c>
      <c r="E1899" s="2" t="s">
        <v>700</v>
      </c>
    </row>
    <row r="1900" spans="1:5" x14ac:dyDescent="0.35">
      <c r="A1900" s="2" t="s">
        <v>79</v>
      </c>
      <c r="B1900" s="2" t="s">
        <v>119</v>
      </c>
      <c r="C1900" s="2" t="s">
        <v>2767</v>
      </c>
      <c r="D1900" s="2" t="s">
        <v>346</v>
      </c>
      <c r="E1900" s="2" t="s">
        <v>700</v>
      </c>
    </row>
    <row r="1901" spans="1:5" x14ac:dyDescent="0.35">
      <c r="A1901" s="2" t="s">
        <v>79</v>
      </c>
      <c r="B1901" s="2" t="s">
        <v>119</v>
      </c>
      <c r="C1901" s="2" t="s">
        <v>2768</v>
      </c>
      <c r="D1901" s="2" t="s">
        <v>356</v>
      </c>
      <c r="E1901" s="2" t="s">
        <v>700</v>
      </c>
    </row>
    <row r="1902" spans="1:5" x14ac:dyDescent="0.35">
      <c r="A1902" s="2" t="s">
        <v>79</v>
      </c>
      <c r="B1902" s="2" t="s">
        <v>119</v>
      </c>
      <c r="C1902" s="2" t="s">
        <v>2769</v>
      </c>
      <c r="D1902" s="2" t="s">
        <v>2770</v>
      </c>
      <c r="E1902" s="2" t="s">
        <v>700</v>
      </c>
    </row>
    <row r="1903" spans="1:5" x14ac:dyDescent="0.35">
      <c r="A1903" s="2" t="s">
        <v>79</v>
      </c>
      <c r="B1903" s="2" t="s">
        <v>119</v>
      </c>
      <c r="C1903" s="2" t="s">
        <v>2771</v>
      </c>
      <c r="D1903" s="2" t="s">
        <v>1337</v>
      </c>
      <c r="E1903" s="2" t="s">
        <v>700</v>
      </c>
    </row>
    <row r="1904" spans="1:5" x14ac:dyDescent="0.35">
      <c r="A1904" s="2" t="s">
        <v>79</v>
      </c>
      <c r="B1904" s="2" t="s">
        <v>119</v>
      </c>
      <c r="C1904" s="2" t="s">
        <v>2772</v>
      </c>
      <c r="D1904" s="2" t="s">
        <v>710</v>
      </c>
      <c r="E1904" s="2" t="s">
        <v>700</v>
      </c>
    </row>
    <row r="1905" spans="1:5" x14ac:dyDescent="0.35">
      <c r="A1905" s="2" t="s">
        <v>79</v>
      </c>
      <c r="B1905" s="2" t="s">
        <v>119</v>
      </c>
      <c r="C1905" s="2" t="s">
        <v>2773</v>
      </c>
      <c r="D1905" s="2" t="s">
        <v>1337</v>
      </c>
      <c r="E1905" s="2" t="s">
        <v>700</v>
      </c>
    </row>
    <row r="1906" spans="1:5" x14ac:dyDescent="0.35">
      <c r="A1906" s="2" t="s">
        <v>79</v>
      </c>
      <c r="B1906" s="2" t="s">
        <v>119</v>
      </c>
      <c r="C1906" s="2" t="s">
        <v>2774</v>
      </c>
      <c r="D1906" s="2" t="s">
        <v>714</v>
      </c>
      <c r="E1906" s="2" t="s">
        <v>700</v>
      </c>
    </row>
    <row r="1907" spans="1:5" x14ac:dyDescent="0.35">
      <c r="A1907" s="2" t="s">
        <v>79</v>
      </c>
      <c r="B1907" s="2" t="s">
        <v>119</v>
      </c>
      <c r="C1907" s="2" t="s">
        <v>2775</v>
      </c>
      <c r="D1907" s="2" t="s">
        <v>346</v>
      </c>
      <c r="E1907" s="2" t="s">
        <v>700</v>
      </c>
    </row>
    <row r="1908" spans="1:5" x14ac:dyDescent="0.35">
      <c r="A1908" s="2" t="s">
        <v>79</v>
      </c>
      <c r="B1908" s="2" t="s">
        <v>119</v>
      </c>
      <c r="C1908" s="2" t="s">
        <v>2776</v>
      </c>
      <c r="D1908" s="2" t="s">
        <v>343</v>
      </c>
      <c r="E1908" s="2" t="s">
        <v>700</v>
      </c>
    </row>
    <row r="1909" spans="1:5" x14ac:dyDescent="0.35">
      <c r="A1909" s="2" t="s">
        <v>79</v>
      </c>
      <c r="B1909" s="2" t="s">
        <v>119</v>
      </c>
      <c r="C1909" s="2" t="s">
        <v>2777</v>
      </c>
      <c r="D1909" s="2" t="s">
        <v>2778</v>
      </c>
      <c r="E1909" s="2" t="s">
        <v>700</v>
      </c>
    </row>
    <row r="1910" spans="1:5" x14ac:dyDescent="0.35">
      <c r="A1910" s="2" t="s">
        <v>79</v>
      </c>
      <c r="B1910" s="2" t="s">
        <v>119</v>
      </c>
      <c r="C1910" s="2" t="s">
        <v>2779</v>
      </c>
      <c r="D1910" s="2" t="s">
        <v>1337</v>
      </c>
      <c r="E1910" s="2" t="s">
        <v>700</v>
      </c>
    </row>
    <row r="1911" spans="1:5" x14ac:dyDescent="0.35">
      <c r="A1911" s="2" t="s">
        <v>79</v>
      </c>
      <c r="B1911" s="2" t="s">
        <v>119</v>
      </c>
      <c r="C1911" s="2" t="s">
        <v>2780</v>
      </c>
      <c r="D1911" s="2" t="s">
        <v>1202</v>
      </c>
      <c r="E1911" s="2" t="s">
        <v>700</v>
      </c>
    </row>
    <row r="1912" spans="1:5" x14ac:dyDescent="0.35">
      <c r="A1912" s="2" t="s">
        <v>79</v>
      </c>
      <c r="B1912" s="2" t="s">
        <v>119</v>
      </c>
      <c r="C1912" s="2" t="s">
        <v>2781</v>
      </c>
      <c r="D1912" s="2" t="s">
        <v>730</v>
      </c>
      <c r="E1912" s="2" t="s">
        <v>700</v>
      </c>
    </row>
    <row r="1913" spans="1:5" x14ac:dyDescent="0.35">
      <c r="A1913" s="2" t="s">
        <v>79</v>
      </c>
      <c r="B1913" s="2" t="s">
        <v>119</v>
      </c>
      <c r="C1913" s="2" t="s">
        <v>2782</v>
      </c>
      <c r="D1913" s="2" t="s">
        <v>2783</v>
      </c>
      <c r="E1913" s="2" t="s">
        <v>80</v>
      </c>
    </row>
    <row r="1914" spans="1:5" x14ac:dyDescent="0.35">
      <c r="A1914" s="2" t="s">
        <v>79</v>
      </c>
      <c r="B1914" s="2" t="s">
        <v>119</v>
      </c>
      <c r="C1914" s="2" t="s">
        <v>2784</v>
      </c>
      <c r="D1914" s="2" t="s">
        <v>2076</v>
      </c>
      <c r="E1914" s="2" t="s">
        <v>80</v>
      </c>
    </row>
    <row r="1915" spans="1:5" x14ac:dyDescent="0.35">
      <c r="A1915" s="2" t="s">
        <v>79</v>
      </c>
      <c r="B1915" s="2" t="s">
        <v>119</v>
      </c>
      <c r="C1915" s="2" t="s">
        <v>2785</v>
      </c>
      <c r="D1915" s="2" t="s">
        <v>793</v>
      </c>
      <c r="E1915" s="2" t="s">
        <v>80</v>
      </c>
    </row>
    <row r="1916" spans="1:5" x14ac:dyDescent="0.35">
      <c r="A1916" s="2" t="s">
        <v>79</v>
      </c>
      <c r="B1916" s="2" t="s">
        <v>119</v>
      </c>
      <c r="C1916" s="2" t="s">
        <v>2786</v>
      </c>
      <c r="D1916" s="2" t="s">
        <v>559</v>
      </c>
      <c r="E1916" s="2" t="s">
        <v>80</v>
      </c>
    </row>
    <row r="1917" spans="1:5" x14ac:dyDescent="0.35">
      <c r="A1917" s="2" t="s">
        <v>79</v>
      </c>
      <c r="B1917" s="2" t="s">
        <v>119</v>
      </c>
      <c r="C1917" s="2" t="s">
        <v>2787</v>
      </c>
      <c r="D1917" s="2" t="s">
        <v>1312</v>
      </c>
      <c r="E1917" s="2" t="s">
        <v>80</v>
      </c>
    </row>
    <row r="1918" spans="1:5" x14ac:dyDescent="0.35">
      <c r="A1918" s="2" t="s">
        <v>79</v>
      </c>
      <c r="B1918" s="2" t="s">
        <v>119</v>
      </c>
      <c r="C1918" s="2" t="s">
        <v>2788</v>
      </c>
      <c r="D1918" s="2" t="s">
        <v>1198</v>
      </c>
      <c r="E1918" s="2" t="s">
        <v>80</v>
      </c>
    </row>
    <row r="1919" spans="1:5" x14ac:dyDescent="0.35">
      <c r="A1919" s="2" t="s">
        <v>79</v>
      </c>
      <c r="B1919" s="2" t="s">
        <v>119</v>
      </c>
      <c r="C1919" s="2" t="s">
        <v>2789</v>
      </c>
      <c r="D1919" s="2" t="s">
        <v>1172</v>
      </c>
      <c r="E1919" s="2" t="s">
        <v>80</v>
      </c>
    </row>
    <row r="1920" spans="1:5" x14ac:dyDescent="0.35">
      <c r="A1920" s="2" t="s">
        <v>79</v>
      </c>
      <c r="B1920" s="2" t="s">
        <v>119</v>
      </c>
      <c r="C1920" s="2" t="s">
        <v>2790</v>
      </c>
      <c r="D1920" s="2" t="s">
        <v>539</v>
      </c>
      <c r="E1920" s="2" t="s">
        <v>80</v>
      </c>
    </row>
    <row r="1921" spans="1:5" x14ac:dyDescent="0.35">
      <c r="A1921" s="2" t="s">
        <v>79</v>
      </c>
      <c r="B1921" s="2" t="s">
        <v>119</v>
      </c>
      <c r="C1921" s="2" t="s">
        <v>2791</v>
      </c>
      <c r="D1921" s="2" t="s">
        <v>2006</v>
      </c>
      <c r="E1921" s="2" t="s">
        <v>80</v>
      </c>
    </row>
    <row r="1922" spans="1:5" x14ac:dyDescent="0.35">
      <c r="A1922" s="2" t="s">
        <v>79</v>
      </c>
      <c r="B1922" s="2" t="s">
        <v>119</v>
      </c>
      <c r="C1922" s="2" t="s">
        <v>2792</v>
      </c>
      <c r="D1922" s="2" t="s">
        <v>2793</v>
      </c>
      <c r="E1922" s="2" t="s">
        <v>80</v>
      </c>
    </row>
    <row r="1923" spans="1:5" x14ac:dyDescent="0.35">
      <c r="A1923" s="2" t="s">
        <v>79</v>
      </c>
      <c r="B1923" s="2" t="s">
        <v>119</v>
      </c>
      <c r="C1923" s="2" t="s">
        <v>2794</v>
      </c>
      <c r="D1923" s="2" t="s">
        <v>2795</v>
      </c>
      <c r="E1923" s="2" t="s">
        <v>80</v>
      </c>
    </row>
    <row r="1924" spans="1:5" x14ac:dyDescent="0.35">
      <c r="A1924" s="2" t="s">
        <v>79</v>
      </c>
      <c r="B1924" s="2" t="s">
        <v>119</v>
      </c>
      <c r="C1924" s="2" t="s">
        <v>2796</v>
      </c>
      <c r="D1924" s="2" t="s">
        <v>2797</v>
      </c>
      <c r="E1924" s="2" t="s">
        <v>80</v>
      </c>
    </row>
    <row r="1925" spans="1:5" x14ac:dyDescent="0.35">
      <c r="A1925" s="2" t="s">
        <v>79</v>
      </c>
      <c r="B1925" s="2" t="s">
        <v>119</v>
      </c>
      <c r="C1925" s="2" t="s">
        <v>2798</v>
      </c>
      <c r="D1925" s="2" t="s">
        <v>1312</v>
      </c>
      <c r="E1925" s="2" t="s">
        <v>80</v>
      </c>
    </row>
    <row r="1926" spans="1:5" x14ac:dyDescent="0.35">
      <c r="A1926" s="2" t="s">
        <v>79</v>
      </c>
      <c r="B1926" s="2" t="s">
        <v>119</v>
      </c>
      <c r="C1926" s="2" t="s">
        <v>2799</v>
      </c>
      <c r="D1926" s="2" t="s">
        <v>364</v>
      </c>
      <c r="E1926" s="2" t="s">
        <v>80</v>
      </c>
    </row>
    <row r="1927" spans="1:5" x14ac:dyDescent="0.35">
      <c r="A1927" s="2" t="s">
        <v>79</v>
      </c>
      <c r="B1927" s="2" t="s">
        <v>119</v>
      </c>
      <c r="C1927" s="2" t="s">
        <v>2800</v>
      </c>
      <c r="D1927" s="2" t="s">
        <v>551</v>
      </c>
      <c r="E1927" s="2" t="s">
        <v>80</v>
      </c>
    </row>
    <row r="1928" spans="1:5" x14ac:dyDescent="0.35">
      <c r="A1928" s="2" t="s">
        <v>79</v>
      </c>
      <c r="B1928" s="2" t="s">
        <v>119</v>
      </c>
      <c r="C1928" s="2" t="s">
        <v>2801</v>
      </c>
      <c r="D1928" s="2" t="s">
        <v>548</v>
      </c>
      <c r="E1928" s="2" t="s">
        <v>80</v>
      </c>
    </row>
    <row r="1929" spans="1:5" x14ac:dyDescent="0.35">
      <c r="A1929" s="2" t="s">
        <v>79</v>
      </c>
      <c r="B1929" s="2" t="s">
        <v>119</v>
      </c>
      <c r="C1929" s="2" t="s">
        <v>2802</v>
      </c>
      <c r="D1929" s="2" t="s">
        <v>358</v>
      </c>
      <c r="E1929" s="2" t="s">
        <v>80</v>
      </c>
    </row>
    <row r="1930" spans="1:5" x14ac:dyDescent="0.35">
      <c r="A1930" s="2" t="s">
        <v>79</v>
      </c>
      <c r="B1930" s="2" t="s">
        <v>119</v>
      </c>
      <c r="C1930" s="2" t="s">
        <v>2803</v>
      </c>
      <c r="D1930" s="2" t="s">
        <v>1176</v>
      </c>
      <c r="E1930" s="2" t="s">
        <v>80</v>
      </c>
    </row>
    <row r="1931" spans="1:5" x14ac:dyDescent="0.35">
      <c r="A1931" s="2" t="s">
        <v>79</v>
      </c>
      <c r="B1931" s="2" t="s">
        <v>119</v>
      </c>
      <c r="C1931" s="2" t="s">
        <v>2804</v>
      </c>
      <c r="D1931" s="2" t="s">
        <v>1290</v>
      </c>
      <c r="E1931" s="2" t="s">
        <v>80</v>
      </c>
    </row>
    <row r="1932" spans="1:5" x14ac:dyDescent="0.35">
      <c r="A1932" s="2" t="s">
        <v>79</v>
      </c>
      <c r="B1932" s="2" t="s">
        <v>119</v>
      </c>
      <c r="C1932" s="2" t="s">
        <v>2805</v>
      </c>
      <c r="D1932" s="2" t="s">
        <v>351</v>
      </c>
      <c r="E1932" s="2" t="s">
        <v>80</v>
      </c>
    </row>
    <row r="1933" spans="1:5" x14ac:dyDescent="0.35">
      <c r="A1933" s="2" t="s">
        <v>79</v>
      </c>
      <c r="B1933" s="2" t="s">
        <v>119</v>
      </c>
      <c r="C1933" s="2" t="s">
        <v>2806</v>
      </c>
      <c r="D1933" s="2" t="s">
        <v>537</v>
      </c>
      <c r="E1933" s="2" t="s">
        <v>80</v>
      </c>
    </row>
    <row r="1934" spans="1:5" x14ac:dyDescent="0.35">
      <c r="A1934" s="2" t="s">
        <v>79</v>
      </c>
      <c r="B1934" s="2" t="s">
        <v>119</v>
      </c>
      <c r="C1934" s="2" t="s">
        <v>2807</v>
      </c>
      <c r="D1934" s="2" t="s">
        <v>1241</v>
      </c>
      <c r="E1934" s="2" t="s">
        <v>80</v>
      </c>
    </row>
    <row r="1935" spans="1:5" x14ac:dyDescent="0.35">
      <c r="A1935" s="2" t="s">
        <v>79</v>
      </c>
      <c r="B1935" s="2" t="s">
        <v>119</v>
      </c>
      <c r="C1935" s="2" t="s">
        <v>2808</v>
      </c>
      <c r="D1935" s="2" t="s">
        <v>2809</v>
      </c>
      <c r="E1935" s="2" t="s">
        <v>80</v>
      </c>
    </row>
    <row r="1936" spans="1:5" x14ac:dyDescent="0.35">
      <c r="A1936" s="2" t="s">
        <v>79</v>
      </c>
      <c r="B1936" s="2" t="s">
        <v>119</v>
      </c>
      <c r="C1936" s="2" t="s">
        <v>2810</v>
      </c>
      <c r="D1936" s="2" t="s">
        <v>364</v>
      </c>
      <c r="E1936" s="2" t="s">
        <v>80</v>
      </c>
    </row>
    <row r="1937" spans="1:5" x14ac:dyDescent="0.35">
      <c r="A1937" s="2" t="s">
        <v>79</v>
      </c>
      <c r="B1937" s="2" t="s">
        <v>119</v>
      </c>
      <c r="C1937" s="2" t="s">
        <v>2811</v>
      </c>
      <c r="D1937" s="2" t="s">
        <v>1229</v>
      </c>
      <c r="E1937" s="2" t="s">
        <v>80</v>
      </c>
    </row>
    <row r="1938" spans="1:5" x14ac:dyDescent="0.35">
      <c r="A1938" s="2" t="s">
        <v>79</v>
      </c>
      <c r="B1938" s="2" t="s">
        <v>119</v>
      </c>
      <c r="C1938" s="2" t="s">
        <v>2812</v>
      </c>
      <c r="D1938" s="2" t="s">
        <v>2795</v>
      </c>
      <c r="E1938" s="2" t="s">
        <v>80</v>
      </c>
    </row>
    <row r="1939" spans="1:5" x14ac:dyDescent="0.35">
      <c r="A1939" s="2" t="s">
        <v>79</v>
      </c>
      <c r="B1939" s="2" t="s">
        <v>119</v>
      </c>
      <c r="C1939" s="2" t="s">
        <v>2813</v>
      </c>
      <c r="D1939" s="2" t="s">
        <v>1746</v>
      </c>
      <c r="E1939" s="2" t="s">
        <v>80</v>
      </c>
    </row>
    <row r="1940" spans="1:5" x14ac:dyDescent="0.35">
      <c r="A1940" s="2" t="s">
        <v>79</v>
      </c>
      <c r="B1940" s="2" t="s">
        <v>119</v>
      </c>
      <c r="C1940" s="2" t="s">
        <v>2814</v>
      </c>
      <c r="D1940" s="2" t="s">
        <v>2815</v>
      </c>
      <c r="E1940" s="2" t="s">
        <v>80</v>
      </c>
    </row>
    <row r="1941" spans="1:5" x14ac:dyDescent="0.35">
      <c r="A1941" s="2" t="s">
        <v>79</v>
      </c>
      <c r="B1941" s="2" t="s">
        <v>119</v>
      </c>
      <c r="C1941" s="2" t="s">
        <v>2816</v>
      </c>
      <c r="D1941" s="2" t="s">
        <v>562</v>
      </c>
      <c r="E1941" s="2" t="s">
        <v>80</v>
      </c>
    </row>
    <row r="1942" spans="1:5" x14ac:dyDescent="0.35">
      <c r="A1942" s="2" t="s">
        <v>79</v>
      </c>
      <c r="B1942" s="2" t="s">
        <v>119</v>
      </c>
      <c r="C1942" s="2" t="s">
        <v>2817</v>
      </c>
      <c r="D1942" s="2" t="s">
        <v>2818</v>
      </c>
      <c r="E1942" s="2" t="s">
        <v>80</v>
      </c>
    </row>
    <row r="1943" spans="1:5" x14ac:dyDescent="0.35">
      <c r="A1943" s="2" t="s">
        <v>79</v>
      </c>
      <c r="B1943" s="2" t="s">
        <v>119</v>
      </c>
      <c r="C1943" s="2" t="s">
        <v>2819</v>
      </c>
      <c r="D1943" s="2" t="s">
        <v>2820</v>
      </c>
      <c r="E1943" s="2" t="s">
        <v>80</v>
      </c>
    </row>
    <row r="1944" spans="1:5" x14ac:dyDescent="0.35">
      <c r="A1944" s="2" t="s">
        <v>79</v>
      </c>
      <c r="B1944" s="2" t="s">
        <v>119</v>
      </c>
      <c r="C1944" s="2" t="s">
        <v>2821</v>
      </c>
      <c r="D1944" s="2" t="s">
        <v>2822</v>
      </c>
      <c r="E1944" s="2" t="s">
        <v>80</v>
      </c>
    </row>
    <row r="1945" spans="1:5" x14ac:dyDescent="0.35">
      <c r="A1945" s="2" t="s">
        <v>79</v>
      </c>
      <c r="B1945" s="2" t="s">
        <v>119</v>
      </c>
      <c r="C1945" s="2" t="s">
        <v>2823</v>
      </c>
      <c r="D1945" s="2" t="s">
        <v>1614</v>
      </c>
      <c r="E1945" s="2" t="s">
        <v>80</v>
      </c>
    </row>
    <row r="1946" spans="1:5" x14ac:dyDescent="0.35">
      <c r="A1946" s="2" t="s">
        <v>79</v>
      </c>
      <c r="B1946" s="2" t="s">
        <v>119</v>
      </c>
      <c r="C1946" s="2" t="s">
        <v>2824</v>
      </c>
      <c r="D1946" s="2" t="s">
        <v>761</v>
      </c>
      <c r="E1946" s="2" t="s">
        <v>80</v>
      </c>
    </row>
    <row r="1947" spans="1:5" x14ac:dyDescent="0.35">
      <c r="A1947" s="2" t="s">
        <v>79</v>
      </c>
      <c r="B1947" s="2" t="s">
        <v>119</v>
      </c>
      <c r="C1947" s="2" t="s">
        <v>2825</v>
      </c>
      <c r="D1947" s="2" t="s">
        <v>2826</v>
      </c>
      <c r="E1947" s="2" t="s">
        <v>80</v>
      </c>
    </row>
    <row r="1948" spans="1:5" x14ac:dyDescent="0.35">
      <c r="A1948" s="2" t="s">
        <v>79</v>
      </c>
      <c r="B1948" s="2" t="s">
        <v>119</v>
      </c>
      <c r="C1948" s="2" t="s">
        <v>2827</v>
      </c>
      <c r="D1948" s="2" t="s">
        <v>2828</v>
      </c>
      <c r="E1948" s="2" t="s">
        <v>80</v>
      </c>
    </row>
    <row r="1949" spans="1:5" x14ac:dyDescent="0.35">
      <c r="A1949" s="2" t="s">
        <v>79</v>
      </c>
      <c r="B1949" s="2" t="s">
        <v>119</v>
      </c>
      <c r="C1949" s="2" t="s">
        <v>2829</v>
      </c>
      <c r="D1949" s="2" t="s">
        <v>693</v>
      </c>
      <c r="E1949" s="2" t="s">
        <v>80</v>
      </c>
    </row>
    <row r="1950" spans="1:5" x14ac:dyDescent="0.35">
      <c r="A1950" s="2" t="s">
        <v>79</v>
      </c>
      <c r="B1950" s="2" t="s">
        <v>119</v>
      </c>
      <c r="C1950" s="2" t="s">
        <v>2830</v>
      </c>
      <c r="D1950" s="2" t="s">
        <v>556</v>
      </c>
      <c r="E1950" s="2" t="s">
        <v>80</v>
      </c>
    </row>
    <row r="1951" spans="1:5" x14ac:dyDescent="0.35">
      <c r="A1951" s="2" t="s">
        <v>79</v>
      </c>
      <c r="B1951" s="2" t="s">
        <v>119</v>
      </c>
      <c r="C1951" s="2" t="s">
        <v>2831</v>
      </c>
      <c r="D1951" s="2" t="s">
        <v>1252</v>
      </c>
      <c r="E1951" s="2" t="s">
        <v>80</v>
      </c>
    </row>
    <row r="1952" spans="1:5" x14ac:dyDescent="0.35">
      <c r="A1952" s="2" t="s">
        <v>79</v>
      </c>
      <c r="B1952" s="2" t="s">
        <v>119</v>
      </c>
      <c r="C1952" s="2" t="s">
        <v>2832</v>
      </c>
      <c r="D1952" s="2" t="s">
        <v>563</v>
      </c>
      <c r="E1952" s="2" t="s">
        <v>80</v>
      </c>
    </row>
    <row r="1953" spans="1:5" x14ac:dyDescent="0.35">
      <c r="A1953" s="2" t="s">
        <v>79</v>
      </c>
      <c r="B1953" s="2" t="s">
        <v>119</v>
      </c>
      <c r="C1953" s="2" t="s">
        <v>2833</v>
      </c>
      <c r="D1953" s="2" t="s">
        <v>2451</v>
      </c>
      <c r="E1953" s="2" t="s">
        <v>80</v>
      </c>
    </row>
    <row r="1954" spans="1:5" x14ac:dyDescent="0.35">
      <c r="A1954" s="2" t="s">
        <v>79</v>
      </c>
      <c r="B1954" s="2" t="s">
        <v>119</v>
      </c>
      <c r="C1954" s="2" t="s">
        <v>2834</v>
      </c>
      <c r="D1954" s="2" t="s">
        <v>2835</v>
      </c>
      <c r="E1954" s="2" t="s">
        <v>80</v>
      </c>
    </row>
    <row r="1955" spans="1:5" x14ac:dyDescent="0.35">
      <c r="A1955" s="2" t="s">
        <v>79</v>
      </c>
      <c r="B1955" s="2" t="s">
        <v>119</v>
      </c>
      <c r="C1955" s="2" t="s">
        <v>2836</v>
      </c>
      <c r="D1955" s="2" t="s">
        <v>577</v>
      </c>
      <c r="E1955" s="2" t="s">
        <v>80</v>
      </c>
    </row>
    <row r="1956" spans="1:5" x14ac:dyDescent="0.35">
      <c r="A1956" s="2" t="s">
        <v>79</v>
      </c>
      <c r="B1956" s="2" t="s">
        <v>119</v>
      </c>
      <c r="C1956" s="2" t="s">
        <v>2837</v>
      </c>
      <c r="D1956" s="2" t="s">
        <v>2838</v>
      </c>
      <c r="E1956" s="2" t="s">
        <v>80</v>
      </c>
    </row>
    <row r="1957" spans="1:5" x14ac:dyDescent="0.35">
      <c r="A1957" s="2" t="s">
        <v>79</v>
      </c>
      <c r="B1957" s="2" t="s">
        <v>119</v>
      </c>
      <c r="C1957" s="2" t="s">
        <v>2839</v>
      </c>
      <c r="D1957" s="2" t="s">
        <v>2840</v>
      </c>
      <c r="E1957" s="2" t="s">
        <v>80</v>
      </c>
    </row>
    <row r="1958" spans="1:5" x14ac:dyDescent="0.35">
      <c r="A1958" s="2" t="s">
        <v>79</v>
      </c>
      <c r="B1958" s="2" t="s">
        <v>119</v>
      </c>
      <c r="C1958" s="2" t="s">
        <v>2841</v>
      </c>
      <c r="D1958" s="2" t="s">
        <v>2842</v>
      </c>
      <c r="E1958" s="2" t="s">
        <v>80</v>
      </c>
    </row>
    <row r="1959" spans="1:5" x14ac:dyDescent="0.35">
      <c r="A1959" s="2" t="s">
        <v>79</v>
      </c>
      <c r="B1959" s="2" t="s">
        <v>119</v>
      </c>
      <c r="C1959" s="2" t="s">
        <v>2843</v>
      </c>
      <c r="D1959" s="2" t="s">
        <v>578</v>
      </c>
      <c r="E1959" s="2" t="s">
        <v>80</v>
      </c>
    </row>
    <row r="1960" spans="1:5" x14ac:dyDescent="0.35">
      <c r="A1960" s="2" t="s">
        <v>79</v>
      </c>
      <c r="B1960" s="2" t="s">
        <v>119</v>
      </c>
      <c r="C1960" s="2" t="s">
        <v>2844</v>
      </c>
      <c r="D1960" s="2" t="s">
        <v>2845</v>
      </c>
      <c r="E1960" s="2" t="s">
        <v>80</v>
      </c>
    </row>
    <row r="1961" spans="1:5" x14ac:dyDescent="0.35">
      <c r="A1961" s="2" t="s">
        <v>79</v>
      </c>
      <c r="B1961" s="2" t="s">
        <v>119</v>
      </c>
      <c r="C1961" s="2" t="s">
        <v>2846</v>
      </c>
      <c r="D1961" s="2" t="s">
        <v>2847</v>
      </c>
      <c r="E1961" s="2" t="s">
        <v>80</v>
      </c>
    </row>
    <row r="1962" spans="1:5" x14ac:dyDescent="0.35">
      <c r="A1962" s="2" t="s">
        <v>79</v>
      </c>
      <c r="B1962" s="2" t="s">
        <v>119</v>
      </c>
      <c r="C1962" s="2" t="s">
        <v>2848</v>
      </c>
      <c r="D1962" s="2" t="s">
        <v>2849</v>
      </c>
      <c r="E1962" s="2" t="s">
        <v>80</v>
      </c>
    </row>
    <row r="1963" spans="1:5" x14ac:dyDescent="0.35">
      <c r="A1963" s="2" t="s">
        <v>79</v>
      </c>
      <c r="B1963" s="2" t="s">
        <v>119</v>
      </c>
      <c r="C1963" s="2" t="s">
        <v>2850</v>
      </c>
      <c r="D1963" s="2" t="s">
        <v>1625</v>
      </c>
      <c r="E1963" s="2" t="s">
        <v>80</v>
      </c>
    </row>
    <row r="1964" spans="1:5" x14ac:dyDescent="0.35">
      <c r="A1964" s="2" t="s">
        <v>79</v>
      </c>
      <c r="B1964" s="2" t="s">
        <v>119</v>
      </c>
      <c r="C1964" s="2" t="s">
        <v>2851</v>
      </c>
      <c r="D1964" s="2" t="s">
        <v>388</v>
      </c>
      <c r="E1964" s="2" t="s">
        <v>80</v>
      </c>
    </row>
    <row r="1965" spans="1:5" x14ac:dyDescent="0.35">
      <c r="A1965" s="2" t="s">
        <v>79</v>
      </c>
      <c r="B1965" s="2" t="s">
        <v>119</v>
      </c>
      <c r="C1965" s="2" t="s">
        <v>2852</v>
      </c>
      <c r="D1965" s="2" t="s">
        <v>589</v>
      </c>
      <c r="E1965" s="2" t="s">
        <v>80</v>
      </c>
    </row>
    <row r="1966" spans="1:5" x14ac:dyDescent="0.35">
      <c r="A1966" s="2" t="s">
        <v>79</v>
      </c>
      <c r="B1966" s="2" t="s">
        <v>119</v>
      </c>
      <c r="C1966" s="2" t="s">
        <v>2853</v>
      </c>
      <c r="D1966" s="2" t="s">
        <v>2854</v>
      </c>
      <c r="E1966" s="2" t="s">
        <v>80</v>
      </c>
    </row>
    <row r="1967" spans="1:5" x14ac:dyDescent="0.35">
      <c r="A1967" s="2" t="s">
        <v>79</v>
      </c>
      <c r="B1967" s="2" t="s">
        <v>119</v>
      </c>
      <c r="C1967" s="2" t="s">
        <v>2855</v>
      </c>
      <c r="D1967" s="2" t="s">
        <v>2856</v>
      </c>
      <c r="E1967" s="2" t="s">
        <v>80</v>
      </c>
    </row>
    <row r="1968" spans="1:5" x14ac:dyDescent="0.35">
      <c r="A1968" s="2" t="s">
        <v>79</v>
      </c>
      <c r="B1968" s="2" t="s">
        <v>119</v>
      </c>
      <c r="C1968" s="2" t="s">
        <v>2857</v>
      </c>
      <c r="D1968" s="2" t="s">
        <v>588</v>
      </c>
      <c r="E1968" s="2" t="s">
        <v>80</v>
      </c>
    </row>
    <row r="1969" spans="1:5" x14ac:dyDescent="0.35">
      <c r="A1969" s="2" t="s">
        <v>79</v>
      </c>
      <c r="B1969" s="2" t="s">
        <v>119</v>
      </c>
      <c r="C1969" s="2" t="s">
        <v>2858</v>
      </c>
      <c r="D1969" s="2" t="s">
        <v>2859</v>
      </c>
      <c r="E1969" s="2" t="s">
        <v>80</v>
      </c>
    </row>
    <row r="1970" spans="1:5" x14ac:dyDescent="0.35">
      <c r="A1970" s="2" t="s">
        <v>79</v>
      </c>
      <c r="B1970" s="2" t="s">
        <v>119</v>
      </c>
      <c r="C1970" s="2" t="s">
        <v>2860</v>
      </c>
      <c r="D1970" s="2" t="s">
        <v>583</v>
      </c>
      <c r="E1970" s="2" t="s">
        <v>80</v>
      </c>
    </row>
    <row r="1971" spans="1:5" x14ac:dyDescent="0.35">
      <c r="A1971" s="2" t="s">
        <v>79</v>
      </c>
      <c r="B1971" s="2" t="s">
        <v>119</v>
      </c>
      <c r="C1971" s="2" t="s">
        <v>2861</v>
      </c>
      <c r="D1971" s="2" t="s">
        <v>2459</v>
      </c>
      <c r="E1971" s="2" t="s">
        <v>80</v>
      </c>
    </row>
    <row r="1972" spans="1:5" x14ac:dyDescent="0.35">
      <c r="A1972" s="2" t="s">
        <v>79</v>
      </c>
      <c r="B1972" s="2" t="s">
        <v>119</v>
      </c>
      <c r="C1972" s="2" t="s">
        <v>2862</v>
      </c>
      <c r="D1972" s="2" t="s">
        <v>2863</v>
      </c>
      <c r="E1972" s="2" t="s">
        <v>80</v>
      </c>
    </row>
    <row r="1973" spans="1:5" x14ac:dyDescent="0.35">
      <c r="A1973" s="2" t="s">
        <v>79</v>
      </c>
      <c r="B1973" s="2" t="s">
        <v>119</v>
      </c>
      <c r="C1973" s="2" t="s">
        <v>2864</v>
      </c>
      <c r="D1973" s="2" t="s">
        <v>2865</v>
      </c>
      <c r="E1973" s="2" t="s">
        <v>80</v>
      </c>
    </row>
    <row r="1974" spans="1:5" x14ac:dyDescent="0.35">
      <c r="A1974" s="2" t="s">
        <v>79</v>
      </c>
      <c r="B1974" s="2" t="s">
        <v>119</v>
      </c>
      <c r="C1974" s="2" t="s">
        <v>2866</v>
      </c>
      <c r="D1974" s="2" t="s">
        <v>2865</v>
      </c>
      <c r="E1974" s="2" t="s">
        <v>80</v>
      </c>
    </row>
    <row r="1975" spans="1:5" x14ac:dyDescent="0.35">
      <c r="A1975" s="2" t="s">
        <v>79</v>
      </c>
      <c r="B1975" s="2" t="s">
        <v>119</v>
      </c>
      <c r="C1975" s="2" t="s">
        <v>2867</v>
      </c>
      <c r="D1975" s="2" t="s">
        <v>2868</v>
      </c>
      <c r="E1975" s="2" t="s">
        <v>80</v>
      </c>
    </row>
    <row r="1976" spans="1:5" x14ac:dyDescent="0.35">
      <c r="A1976" s="2" t="s">
        <v>79</v>
      </c>
      <c r="B1976" s="2" t="s">
        <v>119</v>
      </c>
      <c r="C1976" s="2" t="s">
        <v>2869</v>
      </c>
      <c r="D1976" s="2" t="s">
        <v>570</v>
      </c>
      <c r="E1976" s="2" t="s">
        <v>80</v>
      </c>
    </row>
    <row r="1977" spans="1:5" x14ac:dyDescent="0.35">
      <c r="A1977" s="2" t="s">
        <v>79</v>
      </c>
      <c r="B1977" s="2" t="s">
        <v>119</v>
      </c>
      <c r="C1977" s="2" t="s">
        <v>2870</v>
      </c>
      <c r="D1977" s="2" t="s">
        <v>584</v>
      </c>
      <c r="E1977" s="2" t="s">
        <v>80</v>
      </c>
    </row>
    <row r="1978" spans="1:5" x14ac:dyDescent="0.35">
      <c r="A1978" s="2" t="s">
        <v>79</v>
      </c>
      <c r="B1978" s="2" t="s">
        <v>119</v>
      </c>
      <c r="C1978" s="2" t="s">
        <v>2871</v>
      </c>
      <c r="D1978" s="2" t="s">
        <v>2859</v>
      </c>
      <c r="E1978" s="2" t="s">
        <v>80</v>
      </c>
    </row>
    <row r="1979" spans="1:5" x14ac:dyDescent="0.35">
      <c r="A1979" s="2" t="s">
        <v>79</v>
      </c>
      <c r="B1979" s="2" t="s">
        <v>119</v>
      </c>
      <c r="C1979" s="2" t="s">
        <v>2872</v>
      </c>
      <c r="D1979" s="2" t="s">
        <v>2873</v>
      </c>
      <c r="E1979" s="2" t="s">
        <v>80</v>
      </c>
    </row>
    <row r="1980" spans="1:5" x14ac:dyDescent="0.35">
      <c r="A1980" s="2" t="s">
        <v>79</v>
      </c>
      <c r="B1980" s="2" t="s">
        <v>119</v>
      </c>
      <c r="C1980" s="2" t="s">
        <v>2874</v>
      </c>
      <c r="D1980" s="2" t="s">
        <v>2875</v>
      </c>
      <c r="E1980" s="2" t="s">
        <v>80</v>
      </c>
    </row>
    <row r="1981" spans="1:5" x14ac:dyDescent="0.35">
      <c r="A1981" s="2" t="s">
        <v>79</v>
      </c>
      <c r="B1981" s="2" t="s">
        <v>119</v>
      </c>
      <c r="C1981" s="2" t="s">
        <v>2876</v>
      </c>
      <c r="D1981" s="2" t="s">
        <v>2877</v>
      </c>
      <c r="E1981" s="2" t="s">
        <v>80</v>
      </c>
    </row>
    <row r="1982" spans="1:5" x14ac:dyDescent="0.35">
      <c r="A1982" s="2" t="s">
        <v>79</v>
      </c>
      <c r="B1982" s="2" t="s">
        <v>119</v>
      </c>
      <c r="C1982" s="2" t="s">
        <v>2878</v>
      </c>
      <c r="D1982" s="2" t="s">
        <v>2879</v>
      </c>
      <c r="E1982" s="2" t="s">
        <v>80</v>
      </c>
    </row>
    <row r="1983" spans="1:5" x14ac:dyDescent="0.35">
      <c r="A1983" s="2" t="s">
        <v>79</v>
      </c>
      <c r="B1983" s="2" t="s">
        <v>119</v>
      </c>
      <c r="C1983" s="2" t="s">
        <v>2880</v>
      </c>
      <c r="D1983" s="2" t="s">
        <v>2881</v>
      </c>
      <c r="E1983" s="2" t="s">
        <v>80</v>
      </c>
    </row>
    <row r="1984" spans="1:5" x14ac:dyDescent="0.35">
      <c r="A1984" s="2" t="s">
        <v>79</v>
      </c>
      <c r="B1984" s="2" t="s">
        <v>119</v>
      </c>
      <c r="C1984" s="2" t="s">
        <v>2882</v>
      </c>
      <c r="D1984" s="2" t="s">
        <v>591</v>
      </c>
      <c r="E1984" s="2" t="s">
        <v>80</v>
      </c>
    </row>
    <row r="1985" spans="1:5" x14ac:dyDescent="0.35">
      <c r="A1985" s="2" t="s">
        <v>79</v>
      </c>
      <c r="B1985" s="2" t="s">
        <v>119</v>
      </c>
      <c r="C1985" s="2" t="s">
        <v>2883</v>
      </c>
      <c r="D1985" s="2" t="s">
        <v>2854</v>
      </c>
      <c r="E1985" s="2" t="s">
        <v>80</v>
      </c>
    </row>
    <row r="1986" spans="1:5" x14ac:dyDescent="0.35">
      <c r="A1986" s="2" t="s">
        <v>79</v>
      </c>
      <c r="B1986" s="2" t="s">
        <v>119</v>
      </c>
      <c r="C1986" s="2" t="s">
        <v>2884</v>
      </c>
      <c r="D1986" s="2" t="s">
        <v>2873</v>
      </c>
      <c r="E1986" s="2" t="s">
        <v>80</v>
      </c>
    </row>
    <row r="1987" spans="1:5" x14ac:dyDescent="0.35">
      <c r="A1987" s="2" t="s">
        <v>79</v>
      </c>
      <c r="B1987" s="2" t="s">
        <v>119</v>
      </c>
      <c r="C1987" s="2" t="s">
        <v>2885</v>
      </c>
      <c r="D1987" s="2" t="s">
        <v>583</v>
      </c>
      <c r="E1987" s="2" t="s">
        <v>80</v>
      </c>
    </row>
    <row r="1988" spans="1:5" x14ac:dyDescent="0.35">
      <c r="A1988" s="2" t="s">
        <v>79</v>
      </c>
      <c r="B1988" s="2" t="s">
        <v>119</v>
      </c>
      <c r="C1988" s="2" t="s">
        <v>2886</v>
      </c>
      <c r="D1988" s="2" t="s">
        <v>2887</v>
      </c>
      <c r="E1988" s="2" t="s">
        <v>80</v>
      </c>
    </row>
    <row r="1989" spans="1:5" x14ac:dyDescent="0.35">
      <c r="A1989" s="2" t="s">
        <v>79</v>
      </c>
      <c r="B1989" s="2" t="s">
        <v>119</v>
      </c>
      <c r="C1989" s="2" t="s">
        <v>2888</v>
      </c>
      <c r="D1989" s="2" t="s">
        <v>384</v>
      </c>
      <c r="E1989" s="2" t="s">
        <v>80</v>
      </c>
    </row>
    <row r="1990" spans="1:5" x14ac:dyDescent="0.35">
      <c r="A1990" s="2" t="s">
        <v>79</v>
      </c>
      <c r="B1990" s="2" t="s">
        <v>119</v>
      </c>
      <c r="C1990" s="2" t="s">
        <v>2889</v>
      </c>
      <c r="D1990" s="2" t="s">
        <v>2890</v>
      </c>
      <c r="E1990" s="2" t="s">
        <v>80</v>
      </c>
    </row>
    <row r="1991" spans="1:5" x14ac:dyDescent="0.35">
      <c r="A1991" s="2" t="s">
        <v>79</v>
      </c>
      <c r="B1991" s="2" t="s">
        <v>119</v>
      </c>
      <c r="C1991" s="2" t="s">
        <v>2891</v>
      </c>
      <c r="D1991" s="2" t="s">
        <v>2746</v>
      </c>
      <c r="E1991" s="2" t="s">
        <v>80</v>
      </c>
    </row>
    <row r="1992" spans="1:5" x14ac:dyDescent="0.35">
      <c r="A1992" s="2" t="s">
        <v>79</v>
      </c>
      <c r="B1992" s="2" t="s">
        <v>119</v>
      </c>
      <c r="C1992" s="2" t="s">
        <v>2892</v>
      </c>
      <c r="D1992" s="2" t="s">
        <v>2835</v>
      </c>
      <c r="E1992" s="2" t="s">
        <v>80</v>
      </c>
    </row>
    <row r="1993" spans="1:5" x14ac:dyDescent="0.35">
      <c r="A1993" s="2" t="s">
        <v>79</v>
      </c>
      <c r="B1993" s="2" t="s">
        <v>119</v>
      </c>
      <c r="C1993" s="2" t="s">
        <v>2893</v>
      </c>
      <c r="D1993" s="2" t="s">
        <v>2894</v>
      </c>
      <c r="E1993" s="2" t="s">
        <v>80</v>
      </c>
    </row>
    <row r="1994" spans="1:5" x14ac:dyDescent="0.35">
      <c r="A1994" s="2" t="s">
        <v>79</v>
      </c>
      <c r="B1994" s="2" t="s">
        <v>119</v>
      </c>
      <c r="C1994" s="2" t="s">
        <v>2895</v>
      </c>
      <c r="D1994" s="2" t="s">
        <v>580</v>
      </c>
      <c r="E1994" s="2" t="s">
        <v>80</v>
      </c>
    </row>
    <row r="1995" spans="1:5" x14ac:dyDescent="0.35">
      <c r="A1995" s="2" t="s">
        <v>79</v>
      </c>
      <c r="B1995" s="2" t="s">
        <v>119</v>
      </c>
      <c r="C1995" s="2" t="s">
        <v>2896</v>
      </c>
      <c r="D1995" s="2" t="s">
        <v>587</v>
      </c>
      <c r="E1995" s="2" t="s">
        <v>80</v>
      </c>
    </row>
    <row r="1996" spans="1:5" x14ac:dyDescent="0.35">
      <c r="A1996" s="2" t="s">
        <v>79</v>
      </c>
      <c r="B1996" s="2" t="s">
        <v>119</v>
      </c>
      <c r="C1996" s="2" t="s">
        <v>2897</v>
      </c>
      <c r="D1996" s="2" t="s">
        <v>1649</v>
      </c>
      <c r="E1996" s="2" t="s">
        <v>80</v>
      </c>
    </row>
    <row r="1997" spans="1:5" x14ac:dyDescent="0.35">
      <c r="A1997" s="2" t="s">
        <v>79</v>
      </c>
      <c r="B1997" s="2" t="s">
        <v>119</v>
      </c>
      <c r="C1997" s="2" t="s">
        <v>2898</v>
      </c>
      <c r="D1997" s="2" t="s">
        <v>576</v>
      </c>
      <c r="E1997" s="2" t="s">
        <v>80</v>
      </c>
    </row>
    <row r="1998" spans="1:5" x14ac:dyDescent="0.35">
      <c r="A1998" s="2" t="s">
        <v>79</v>
      </c>
      <c r="B1998" s="2" t="s">
        <v>119</v>
      </c>
      <c r="C1998" s="2" t="s">
        <v>2899</v>
      </c>
      <c r="D1998" s="2" t="s">
        <v>2900</v>
      </c>
      <c r="E1998" s="2" t="s">
        <v>80</v>
      </c>
    </row>
    <row r="1999" spans="1:5" x14ac:dyDescent="0.35">
      <c r="A1999" s="2" t="s">
        <v>79</v>
      </c>
      <c r="B1999" s="2" t="s">
        <v>119</v>
      </c>
      <c r="C1999" s="2" t="s">
        <v>2901</v>
      </c>
      <c r="D1999" s="2" t="s">
        <v>383</v>
      </c>
      <c r="E1999" s="2" t="s">
        <v>80</v>
      </c>
    </row>
    <row r="2000" spans="1:5" x14ac:dyDescent="0.35">
      <c r="A2000" s="2" t="s">
        <v>79</v>
      </c>
      <c r="B2000" s="2" t="s">
        <v>119</v>
      </c>
      <c r="C2000" s="2" t="s">
        <v>2902</v>
      </c>
      <c r="D2000" s="2" t="s">
        <v>2894</v>
      </c>
      <c r="E2000" s="2" t="s">
        <v>80</v>
      </c>
    </row>
    <row r="2001" spans="1:5" x14ac:dyDescent="0.35">
      <c r="A2001" s="2" t="s">
        <v>79</v>
      </c>
      <c r="B2001" s="2" t="s">
        <v>119</v>
      </c>
      <c r="C2001" s="2" t="s">
        <v>2903</v>
      </c>
      <c r="D2001" s="2" t="s">
        <v>586</v>
      </c>
      <c r="E2001" s="2" t="s">
        <v>80</v>
      </c>
    </row>
    <row r="2002" spans="1:5" x14ac:dyDescent="0.35">
      <c r="A2002" s="2" t="s">
        <v>79</v>
      </c>
      <c r="B2002" s="2" t="s">
        <v>119</v>
      </c>
      <c r="C2002" s="2" t="s">
        <v>2904</v>
      </c>
      <c r="D2002" s="2" t="s">
        <v>2905</v>
      </c>
      <c r="E2002" s="2" t="s">
        <v>80</v>
      </c>
    </row>
    <row r="2003" spans="1:5" x14ac:dyDescent="0.35">
      <c r="A2003" s="2" t="s">
        <v>79</v>
      </c>
      <c r="B2003" s="2" t="s">
        <v>119</v>
      </c>
      <c r="C2003" s="2" t="s">
        <v>2906</v>
      </c>
      <c r="D2003" s="2" t="s">
        <v>2907</v>
      </c>
      <c r="E2003" s="2" t="s">
        <v>80</v>
      </c>
    </row>
    <row r="2004" spans="1:5" x14ac:dyDescent="0.35">
      <c r="A2004" s="2" t="s">
        <v>79</v>
      </c>
      <c r="B2004" s="2" t="s">
        <v>119</v>
      </c>
      <c r="C2004" s="2" t="s">
        <v>2908</v>
      </c>
      <c r="D2004" s="2" t="s">
        <v>2909</v>
      </c>
      <c r="E2004" s="2" t="s">
        <v>80</v>
      </c>
    </row>
    <row r="2005" spans="1:5" x14ac:dyDescent="0.35">
      <c r="A2005" s="2" t="s">
        <v>79</v>
      </c>
      <c r="B2005" s="2" t="s">
        <v>119</v>
      </c>
      <c r="C2005" s="2" t="s">
        <v>2910</v>
      </c>
      <c r="D2005" s="2" t="s">
        <v>2911</v>
      </c>
      <c r="E2005" s="2" t="s">
        <v>80</v>
      </c>
    </row>
    <row r="2006" spans="1:5" x14ac:dyDescent="0.35">
      <c r="A2006" s="2" t="s">
        <v>79</v>
      </c>
      <c r="B2006" s="2" t="s">
        <v>119</v>
      </c>
      <c r="C2006" s="2" t="s">
        <v>2912</v>
      </c>
      <c r="D2006" s="2" t="s">
        <v>571</v>
      </c>
      <c r="E2006" s="2" t="s">
        <v>80</v>
      </c>
    </row>
    <row r="2007" spans="1:5" x14ac:dyDescent="0.35">
      <c r="A2007" s="2" t="s">
        <v>79</v>
      </c>
      <c r="B2007" s="2" t="s">
        <v>119</v>
      </c>
      <c r="C2007" s="2" t="s">
        <v>2913</v>
      </c>
      <c r="D2007" s="2" t="s">
        <v>2894</v>
      </c>
      <c r="E2007" s="2" t="s">
        <v>80</v>
      </c>
    </row>
    <row r="2008" spans="1:5" x14ac:dyDescent="0.35">
      <c r="A2008" s="2" t="s">
        <v>79</v>
      </c>
      <c r="B2008" s="2" t="s">
        <v>119</v>
      </c>
      <c r="C2008" s="2" t="s">
        <v>2914</v>
      </c>
      <c r="D2008" s="2" t="s">
        <v>2915</v>
      </c>
      <c r="E2008" s="2" t="s">
        <v>80</v>
      </c>
    </row>
    <row r="2009" spans="1:5" x14ac:dyDescent="0.35">
      <c r="A2009" s="2" t="s">
        <v>79</v>
      </c>
      <c r="B2009" s="2" t="s">
        <v>119</v>
      </c>
      <c r="C2009" s="2" t="s">
        <v>2916</v>
      </c>
      <c r="D2009" s="2" t="s">
        <v>553</v>
      </c>
      <c r="E2009" s="2" t="s">
        <v>80</v>
      </c>
    </row>
    <row r="2010" spans="1:5" x14ac:dyDescent="0.35">
      <c r="A2010" s="2" t="s">
        <v>79</v>
      </c>
      <c r="B2010" s="2" t="s">
        <v>119</v>
      </c>
      <c r="C2010" s="2" t="s">
        <v>2917</v>
      </c>
      <c r="D2010" s="2" t="s">
        <v>799</v>
      </c>
      <c r="E2010" s="2" t="s">
        <v>80</v>
      </c>
    </row>
    <row r="2011" spans="1:5" x14ac:dyDescent="0.35">
      <c r="A2011" s="2" t="s">
        <v>79</v>
      </c>
      <c r="B2011" s="2" t="s">
        <v>119</v>
      </c>
      <c r="C2011" s="2" t="s">
        <v>2918</v>
      </c>
      <c r="D2011" s="2" t="s">
        <v>444</v>
      </c>
      <c r="E2011" s="2" t="s">
        <v>80</v>
      </c>
    </row>
    <row r="2012" spans="1:5" x14ac:dyDescent="0.35">
      <c r="A2012" s="2" t="s">
        <v>79</v>
      </c>
      <c r="B2012" s="2" t="s">
        <v>119</v>
      </c>
      <c r="C2012" s="2" t="s">
        <v>2919</v>
      </c>
      <c r="D2012" s="2" t="s">
        <v>2920</v>
      </c>
      <c r="E2012" s="2" t="s">
        <v>80</v>
      </c>
    </row>
    <row r="2013" spans="1:5" x14ac:dyDescent="0.35">
      <c r="A2013" s="2" t="s">
        <v>79</v>
      </c>
      <c r="B2013" s="2" t="s">
        <v>119</v>
      </c>
      <c r="C2013" s="2" t="s">
        <v>2921</v>
      </c>
      <c r="D2013" s="2" t="s">
        <v>470</v>
      </c>
      <c r="E2013" s="2" t="s">
        <v>80</v>
      </c>
    </row>
    <row r="2014" spans="1:5" x14ac:dyDescent="0.35">
      <c r="A2014" s="2" t="s">
        <v>79</v>
      </c>
      <c r="B2014" s="2" t="s">
        <v>119</v>
      </c>
      <c r="C2014" s="2" t="s">
        <v>2922</v>
      </c>
      <c r="D2014" s="2" t="s">
        <v>233</v>
      </c>
      <c r="E2014" s="2" t="s">
        <v>80</v>
      </c>
    </row>
    <row r="2015" spans="1:5" x14ac:dyDescent="0.35">
      <c r="A2015" s="2" t="s">
        <v>79</v>
      </c>
      <c r="B2015" s="2" t="s">
        <v>119</v>
      </c>
      <c r="C2015" s="2" t="s">
        <v>2923</v>
      </c>
      <c r="D2015" s="2" t="s">
        <v>280</v>
      </c>
      <c r="E2015" s="2" t="s">
        <v>80</v>
      </c>
    </row>
    <row r="2016" spans="1:5" x14ac:dyDescent="0.35">
      <c r="A2016" s="2" t="s">
        <v>79</v>
      </c>
      <c r="B2016" s="2" t="s">
        <v>119</v>
      </c>
      <c r="C2016" s="2" t="s">
        <v>2924</v>
      </c>
      <c r="D2016" s="2" t="s">
        <v>299</v>
      </c>
      <c r="E2016" s="2" t="s">
        <v>80</v>
      </c>
    </row>
    <row r="2017" spans="1:5" x14ac:dyDescent="0.35">
      <c r="A2017" s="2" t="s">
        <v>79</v>
      </c>
      <c r="B2017" s="2" t="s">
        <v>119</v>
      </c>
      <c r="C2017" s="2" t="s">
        <v>2925</v>
      </c>
      <c r="D2017" s="2" t="s">
        <v>302</v>
      </c>
      <c r="E2017" s="2" t="s">
        <v>80</v>
      </c>
    </row>
    <row r="2018" spans="1:5" x14ac:dyDescent="0.35">
      <c r="A2018" s="2" t="s">
        <v>79</v>
      </c>
      <c r="B2018" s="2" t="s">
        <v>119</v>
      </c>
      <c r="C2018" s="2" t="s">
        <v>2926</v>
      </c>
      <c r="D2018" s="2" t="s">
        <v>317</v>
      </c>
      <c r="E2018" s="2" t="s">
        <v>80</v>
      </c>
    </row>
    <row r="2019" spans="1:5" x14ac:dyDescent="0.35">
      <c r="A2019" s="2" t="s">
        <v>79</v>
      </c>
      <c r="B2019" s="2" t="s">
        <v>119</v>
      </c>
      <c r="C2019" s="2" t="s">
        <v>2927</v>
      </c>
      <c r="D2019" s="2" t="s">
        <v>307</v>
      </c>
      <c r="E2019" s="2" t="s">
        <v>80</v>
      </c>
    </row>
    <row r="2020" spans="1:5" x14ac:dyDescent="0.35">
      <c r="A2020" s="2" t="s">
        <v>79</v>
      </c>
      <c r="B2020" s="2" t="s">
        <v>119</v>
      </c>
      <c r="C2020" s="2" t="s">
        <v>2928</v>
      </c>
      <c r="D2020" s="2" t="s">
        <v>308</v>
      </c>
      <c r="E2020" s="2" t="s">
        <v>80</v>
      </c>
    </row>
    <row r="2021" spans="1:5" x14ac:dyDescent="0.35">
      <c r="A2021" s="2" t="s">
        <v>79</v>
      </c>
      <c r="B2021" s="2" t="s">
        <v>119</v>
      </c>
      <c r="C2021" s="2" t="s">
        <v>2929</v>
      </c>
      <c r="D2021" s="2" t="s">
        <v>315</v>
      </c>
      <c r="E2021" s="2" t="s">
        <v>80</v>
      </c>
    </row>
    <row r="2022" spans="1:5" x14ac:dyDescent="0.35">
      <c r="A2022" s="2" t="s">
        <v>79</v>
      </c>
      <c r="B2022" s="2" t="s">
        <v>119</v>
      </c>
      <c r="C2022" s="2" t="s">
        <v>2930</v>
      </c>
      <c r="D2022" s="2" t="s">
        <v>314</v>
      </c>
      <c r="E2022" s="2" t="s">
        <v>80</v>
      </c>
    </row>
    <row r="2023" spans="1:5" x14ac:dyDescent="0.35">
      <c r="A2023" s="2" t="s">
        <v>79</v>
      </c>
      <c r="B2023" s="2" t="s">
        <v>119</v>
      </c>
      <c r="C2023" s="2" t="s">
        <v>2931</v>
      </c>
      <c r="D2023" s="2" t="s">
        <v>2932</v>
      </c>
      <c r="E2023" s="2" t="s">
        <v>80</v>
      </c>
    </row>
    <row r="2024" spans="1:5" x14ac:dyDescent="0.35">
      <c r="A2024" s="2" t="s">
        <v>79</v>
      </c>
      <c r="B2024" s="2" t="s">
        <v>119</v>
      </c>
      <c r="C2024" s="2" t="s">
        <v>2933</v>
      </c>
      <c r="D2024" s="2" t="s">
        <v>166</v>
      </c>
      <c r="E2024" s="2" t="s">
        <v>80</v>
      </c>
    </row>
    <row r="2025" spans="1:5" x14ac:dyDescent="0.35">
      <c r="A2025" s="2" t="s">
        <v>79</v>
      </c>
      <c r="B2025" s="2" t="s">
        <v>119</v>
      </c>
      <c r="C2025" s="2" t="s">
        <v>2934</v>
      </c>
      <c r="D2025" s="2" t="s">
        <v>2935</v>
      </c>
      <c r="E2025" s="2" t="s">
        <v>80</v>
      </c>
    </row>
    <row r="2026" spans="1:5" x14ac:dyDescent="0.35">
      <c r="A2026" s="2" t="s">
        <v>79</v>
      </c>
      <c r="B2026" s="2" t="s">
        <v>119</v>
      </c>
      <c r="C2026" s="2" t="s">
        <v>2936</v>
      </c>
      <c r="D2026" s="2" t="s">
        <v>184</v>
      </c>
      <c r="E2026" s="2" t="s">
        <v>80</v>
      </c>
    </row>
    <row r="2027" spans="1:5" x14ac:dyDescent="0.35">
      <c r="A2027" s="2" t="s">
        <v>79</v>
      </c>
      <c r="B2027" s="2" t="s">
        <v>119</v>
      </c>
      <c r="C2027" s="2" t="s">
        <v>2937</v>
      </c>
      <c r="D2027" s="2" t="s">
        <v>214</v>
      </c>
      <c r="E2027" s="2" t="s">
        <v>80</v>
      </c>
    </row>
    <row r="2028" spans="1:5" x14ac:dyDescent="0.35">
      <c r="A2028" s="2" t="s">
        <v>79</v>
      </c>
      <c r="B2028" s="2" t="s">
        <v>119</v>
      </c>
      <c r="C2028" s="2" t="s">
        <v>2938</v>
      </c>
      <c r="D2028" s="2" t="s">
        <v>2939</v>
      </c>
      <c r="E2028" s="2" t="s">
        <v>80</v>
      </c>
    </row>
    <row r="2029" spans="1:5" x14ac:dyDescent="0.35">
      <c r="A2029" s="2" t="s">
        <v>79</v>
      </c>
      <c r="B2029" s="2" t="s">
        <v>119</v>
      </c>
      <c r="C2029" s="2" t="s">
        <v>2940</v>
      </c>
      <c r="D2029" s="2" t="s">
        <v>2941</v>
      </c>
      <c r="E2029" s="2" t="s">
        <v>80</v>
      </c>
    </row>
    <row r="2030" spans="1:5" x14ac:dyDescent="0.35">
      <c r="A2030" s="2" t="s">
        <v>79</v>
      </c>
      <c r="B2030" s="2" t="s">
        <v>119</v>
      </c>
      <c r="C2030" s="2" t="s">
        <v>2942</v>
      </c>
      <c r="D2030" s="2" t="s">
        <v>2943</v>
      </c>
      <c r="E2030" s="2" t="s">
        <v>80</v>
      </c>
    </row>
    <row r="2031" spans="1:5" x14ac:dyDescent="0.35">
      <c r="A2031" s="2" t="s">
        <v>79</v>
      </c>
      <c r="B2031" s="2" t="s">
        <v>119</v>
      </c>
      <c r="C2031" s="2" t="s">
        <v>2944</v>
      </c>
      <c r="D2031" s="2" t="s">
        <v>207</v>
      </c>
      <c r="E2031" s="2" t="s">
        <v>80</v>
      </c>
    </row>
    <row r="2032" spans="1:5" x14ac:dyDescent="0.35">
      <c r="A2032" s="2" t="s">
        <v>79</v>
      </c>
      <c r="B2032" s="2" t="s">
        <v>119</v>
      </c>
      <c r="C2032" s="2" t="s">
        <v>2945</v>
      </c>
      <c r="D2032" s="2" t="s">
        <v>1833</v>
      </c>
      <c r="E2032" s="2" t="s">
        <v>80</v>
      </c>
    </row>
    <row r="2033" spans="1:5" x14ac:dyDescent="0.35">
      <c r="A2033" s="2" t="s">
        <v>79</v>
      </c>
      <c r="B2033" s="2" t="s">
        <v>119</v>
      </c>
      <c r="C2033" s="2" t="s">
        <v>2946</v>
      </c>
      <c r="D2033" s="2" t="s">
        <v>227</v>
      </c>
      <c r="E2033" s="2" t="s">
        <v>80</v>
      </c>
    </row>
    <row r="2034" spans="1:5" x14ac:dyDescent="0.35">
      <c r="A2034" s="2" t="s">
        <v>79</v>
      </c>
      <c r="B2034" s="2" t="s">
        <v>119</v>
      </c>
      <c r="C2034" s="2" t="s">
        <v>2947</v>
      </c>
      <c r="D2034" s="2" t="s">
        <v>251</v>
      </c>
      <c r="E2034" s="2" t="s">
        <v>80</v>
      </c>
    </row>
    <row r="2035" spans="1:5" x14ac:dyDescent="0.35">
      <c r="A2035" s="2" t="s">
        <v>79</v>
      </c>
      <c r="B2035" s="2" t="s">
        <v>119</v>
      </c>
      <c r="C2035" s="2" t="s">
        <v>2948</v>
      </c>
      <c r="D2035" s="2" t="s">
        <v>265</v>
      </c>
      <c r="E2035" s="2" t="s">
        <v>80</v>
      </c>
    </row>
    <row r="2036" spans="1:5" x14ac:dyDescent="0.35">
      <c r="A2036" s="2" t="s">
        <v>79</v>
      </c>
      <c r="B2036" s="2" t="s">
        <v>119</v>
      </c>
      <c r="C2036" s="2" t="s">
        <v>2949</v>
      </c>
      <c r="D2036" s="2" t="s">
        <v>284</v>
      </c>
      <c r="E2036" s="2" t="s">
        <v>80</v>
      </c>
    </row>
    <row r="2037" spans="1:5" x14ac:dyDescent="0.35">
      <c r="A2037" s="2" t="s">
        <v>79</v>
      </c>
      <c r="B2037" s="2" t="s">
        <v>119</v>
      </c>
      <c r="C2037" s="2" t="s">
        <v>2950</v>
      </c>
      <c r="D2037" s="2" t="s">
        <v>299</v>
      </c>
      <c r="E2037" s="2" t="s">
        <v>80</v>
      </c>
    </row>
    <row r="2038" spans="1:5" x14ac:dyDescent="0.35">
      <c r="A2038" s="2" t="s">
        <v>79</v>
      </c>
      <c r="B2038" s="2" t="s">
        <v>119</v>
      </c>
      <c r="C2038" s="2" t="s">
        <v>2951</v>
      </c>
      <c r="D2038" s="2" t="s">
        <v>307</v>
      </c>
      <c r="E2038" s="2" t="s">
        <v>80</v>
      </c>
    </row>
    <row r="2039" spans="1:5" x14ac:dyDescent="0.35">
      <c r="A2039" s="2" t="s">
        <v>79</v>
      </c>
      <c r="B2039" s="2" t="s">
        <v>119</v>
      </c>
      <c r="C2039" s="2" t="s">
        <v>2952</v>
      </c>
      <c r="D2039" s="2" t="s">
        <v>314</v>
      </c>
      <c r="E2039" s="2" t="s">
        <v>80</v>
      </c>
    </row>
    <row r="2040" spans="1:5" x14ac:dyDescent="0.35">
      <c r="A2040" s="2" t="s">
        <v>79</v>
      </c>
      <c r="B2040" s="2" t="s">
        <v>119</v>
      </c>
      <c r="C2040" s="2" t="s">
        <v>2953</v>
      </c>
      <c r="D2040" s="2" t="s">
        <v>319</v>
      </c>
      <c r="E2040" s="2" t="s">
        <v>80</v>
      </c>
    </row>
    <row r="2041" spans="1:5" x14ac:dyDescent="0.35">
      <c r="A2041" s="2" t="s">
        <v>79</v>
      </c>
      <c r="B2041" s="2" t="s">
        <v>119</v>
      </c>
      <c r="C2041" s="2" t="s">
        <v>2954</v>
      </c>
      <c r="D2041" s="2" t="s">
        <v>2200</v>
      </c>
      <c r="E2041" s="2" t="s">
        <v>80</v>
      </c>
    </row>
    <row r="2042" spans="1:5" x14ac:dyDescent="0.35">
      <c r="A2042" s="2" t="s">
        <v>79</v>
      </c>
      <c r="B2042" s="2" t="s">
        <v>119</v>
      </c>
      <c r="C2042" s="2" t="s">
        <v>2955</v>
      </c>
      <c r="D2042" s="2" t="s">
        <v>2673</v>
      </c>
      <c r="E2042" s="2" t="s">
        <v>80</v>
      </c>
    </row>
    <row r="2043" spans="1:5" x14ac:dyDescent="0.35">
      <c r="A2043" s="2" t="s">
        <v>79</v>
      </c>
      <c r="B2043" s="2" t="s">
        <v>119</v>
      </c>
      <c r="C2043" s="2" t="s">
        <v>2956</v>
      </c>
      <c r="D2043" s="2" t="s">
        <v>671</v>
      </c>
      <c r="E2043" s="2" t="s">
        <v>80</v>
      </c>
    </row>
    <row r="2044" spans="1:5" x14ac:dyDescent="0.35">
      <c r="A2044" s="2" t="s">
        <v>79</v>
      </c>
      <c r="B2044" s="2" t="s">
        <v>119</v>
      </c>
      <c r="C2044" s="2" t="s">
        <v>2957</v>
      </c>
      <c r="D2044" s="2" t="s">
        <v>421</v>
      </c>
      <c r="E2044" s="2" t="s">
        <v>80</v>
      </c>
    </row>
    <row r="2045" spans="1:5" x14ac:dyDescent="0.35">
      <c r="A2045" s="2" t="s">
        <v>79</v>
      </c>
      <c r="B2045" s="2" t="s">
        <v>119</v>
      </c>
      <c r="C2045" s="2" t="s">
        <v>2958</v>
      </c>
      <c r="D2045" s="2" t="s">
        <v>289</v>
      </c>
      <c r="E2045" s="2" t="s">
        <v>80</v>
      </c>
    </row>
    <row r="2046" spans="1:5" x14ac:dyDescent="0.35">
      <c r="A2046" s="2" t="s">
        <v>79</v>
      </c>
      <c r="B2046" s="2" t="s">
        <v>119</v>
      </c>
      <c r="C2046" s="2" t="s">
        <v>2959</v>
      </c>
      <c r="D2046" s="2" t="s">
        <v>300</v>
      </c>
      <c r="E2046" s="2" t="s">
        <v>80</v>
      </c>
    </row>
    <row r="2047" spans="1:5" x14ac:dyDescent="0.35">
      <c r="A2047" s="2" t="s">
        <v>79</v>
      </c>
      <c r="B2047" s="2" t="s">
        <v>119</v>
      </c>
      <c r="C2047" s="2" t="s">
        <v>2960</v>
      </c>
      <c r="D2047" s="2" t="s">
        <v>502</v>
      </c>
      <c r="E2047" s="2" t="s">
        <v>80</v>
      </c>
    </row>
    <row r="2048" spans="1:5" x14ac:dyDescent="0.35">
      <c r="A2048" s="2" t="s">
        <v>79</v>
      </c>
      <c r="B2048" s="2" t="s">
        <v>119</v>
      </c>
      <c r="C2048" s="2" t="s">
        <v>2961</v>
      </c>
      <c r="D2048" s="2" t="s">
        <v>161</v>
      </c>
      <c r="E2048" s="2" t="s">
        <v>80</v>
      </c>
    </row>
    <row r="2049" spans="1:5" x14ac:dyDescent="0.35">
      <c r="A2049" s="2" t="s">
        <v>79</v>
      </c>
      <c r="B2049" s="2" t="s">
        <v>119</v>
      </c>
      <c r="C2049" s="2" t="s">
        <v>2962</v>
      </c>
      <c r="D2049" s="2" t="s">
        <v>2963</v>
      </c>
      <c r="E2049" s="2" t="s">
        <v>80</v>
      </c>
    </row>
    <row r="2050" spans="1:5" x14ac:dyDescent="0.35">
      <c r="A2050" s="2" t="s">
        <v>79</v>
      </c>
      <c r="B2050" s="2" t="s">
        <v>119</v>
      </c>
      <c r="C2050" s="2" t="s">
        <v>2964</v>
      </c>
      <c r="D2050" s="2" t="s">
        <v>2965</v>
      </c>
      <c r="E2050" s="2" t="s">
        <v>80</v>
      </c>
    </row>
    <row r="2051" spans="1:5" x14ac:dyDescent="0.35">
      <c r="A2051" s="2" t="s">
        <v>79</v>
      </c>
      <c r="B2051" s="2" t="s">
        <v>119</v>
      </c>
      <c r="C2051" s="2" t="s">
        <v>2966</v>
      </c>
      <c r="D2051" s="2" t="s">
        <v>527</v>
      </c>
      <c r="E2051" s="2" t="s">
        <v>80</v>
      </c>
    </row>
    <row r="2052" spans="1:5" x14ac:dyDescent="0.35">
      <c r="A2052" s="2" t="s">
        <v>79</v>
      </c>
      <c r="B2052" s="2" t="s">
        <v>119</v>
      </c>
      <c r="C2052" s="2" t="s">
        <v>2967</v>
      </c>
      <c r="D2052" s="2" t="s">
        <v>452</v>
      </c>
      <c r="E2052" s="2" t="s">
        <v>80</v>
      </c>
    </row>
    <row r="2053" spans="1:5" x14ac:dyDescent="0.35">
      <c r="A2053" s="2" t="s">
        <v>79</v>
      </c>
      <c r="B2053" s="2" t="s">
        <v>119</v>
      </c>
      <c r="C2053" s="2" t="s">
        <v>2968</v>
      </c>
      <c r="D2053" s="2" t="s">
        <v>179</v>
      </c>
      <c r="E2053" s="2" t="s">
        <v>80</v>
      </c>
    </row>
    <row r="2054" spans="1:5" x14ac:dyDescent="0.35">
      <c r="A2054" s="2" t="s">
        <v>79</v>
      </c>
      <c r="B2054" s="2" t="s">
        <v>119</v>
      </c>
      <c r="C2054" s="2" t="s">
        <v>2969</v>
      </c>
      <c r="D2054" s="2" t="s">
        <v>204</v>
      </c>
      <c r="E2054" s="2" t="s">
        <v>80</v>
      </c>
    </row>
    <row r="2055" spans="1:5" x14ac:dyDescent="0.35">
      <c r="A2055" s="2" t="s">
        <v>79</v>
      </c>
      <c r="B2055" s="2" t="s">
        <v>119</v>
      </c>
      <c r="C2055" s="2" t="s">
        <v>2970</v>
      </c>
      <c r="D2055" s="2" t="s">
        <v>1450</v>
      </c>
      <c r="E2055" s="2" t="s">
        <v>80</v>
      </c>
    </row>
    <row r="2056" spans="1:5" x14ac:dyDescent="0.35">
      <c r="A2056" s="2" t="s">
        <v>79</v>
      </c>
      <c r="B2056" s="2" t="s">
        <v>119</v>
      </c>
      <c r="C2056" s="2" t="s">
        <v>2971</v>
      </c>
      <c r="D2056" s="2" t="s">
        <v>126</v>
      </c>
      <c r="E2056" s="2" t="s">
        <v>80</v>
      </c>
    </row>
    <row r="2057" spans="1:5" x14ac:dyDescent="0.35">
      <c r="A2057" s="2" t="s">
        <v>79</v>
      </c>
      <c r="B2057" s="2" t="s">
        <v>119</v>
      </c>
      <c r="C2057" s="2" t="s">
        <v>2972</v>
      </c>
      <c r="D2057" s="2" t="s">
        <v>130</v>
      </c>
      <c r="E2057" s="2" t="s">
        <v>80</v>
      </c>
    </row>
    <row r="2058" spans="1:5" x14ac:dyDescent="0.35">
      <c r="A2058" s="2" t="s">
        <v>79</v>
      </c>
      <c r="B2058" s="2" t="s">
        <v>119</v>
      </c>
      <c r="C2058" s="2" t="s">
        <v>2973</v>
      </c>
      <c r="D2058" s="2" t="s">
        <v>224</v>
      </c>
      <c r="E2058" s="2" t="s">
        <v>80</v>
      </c>
    </row>
    <row r="2059" spans="1:5" x14ac:dyDescent="0.35">
      <c r="A2059" s="2" t="s">
        <v>79</v>
      </c>
      <c r="B2059" s="2" t="s">
        <v>119</v>
      </c>
      <c r="C2059" s="2" t="s">
        <v>2974</v>
      </c>
      <c r="D2059" s="2" t="s">
        <v>202</v>
      </c>
      <c r="E2059" s="2" t="s">
        <v>80</v>
      </c>
    </row>
    <row r="2060" spans="1:5" x14ac:dyDescent="0.35">
      <c r="A2060" s="2" t="s">
        <v>79</v>
      </c>
      <c r="B2060" s="2" t="s">
        <v>119</v>
      </c>
      <c r="C2060" s="2" t="s">
        <v>2975</v>
      </c>
      <c r="D2060" s="2" t="s">
        <v>158</v>
      </c>
      <c r="E2060" s="2" t="s">
        <v>80</v>
      </c>
    </row>
    <row r="2061" spans="1:5" x14ac:dyDescent="0.35">
      <c r="A2061" s="2" t="s">
        <v>79</v>
      </c>
      <c r="B2061" s="2" t="s">
        <v>119</v>
      </c>
      <c r="C2061" s="2" t="s">
        <v>2976</v>
      </c>
      <c r="D2061" s="2" t="s">
        <v>128</v>
      </c>
      <c r="E2061" s="2" t="s">
        <v>80</v>
      </c>
    </row>
    <row r="2062" spans="1:5" x14ac:dyDescent="0.35">
      <c r="A2062" s="2" t="s">
        <v>79</v>
      </c>
      <c r="B2062" s="2" t="s">
        <v>119</v>
      </c>
      <c r="C2062" s="2" t="s">
        <v>2977</v>
      </c>
      <c r="D2062" s="2" t="s">
        <v>135</v>
      </c>
      <c r="E2062" s="2" t="s">
        <v>80</v>
      </c>
    </row>
    <row r="2063" spans="1:5" x14ac:dyDescent="0.35">
      <c r="A2063" s="2" t="s">
        <v>79</v>
      </c>
      <c r="B2063" s="2" t="s">
        <v>119</v>
      </c>
      <c r="C2063" s="2" t="s">
        <v>2978</v>
      </c>
      <c r="D2063" s="2" t="s">
        <v>235</v>
      </c>
      <c r="E2063" s="2" t="s">
        <v>80</v>
      </c>
    </row>
    <row r="2064" spans="1:5" x14ac:dyDescent="0.35">
      <c r="A2064" s="2" t="s">
        <v>79</v>
      </c>
      <c r="B2064" s="2" t="s">
        <v>119</v>
      </c>
      <c r="C2064" s="2" t="s">
        <v>2979</v>
      </c>
      <c r="D2064" s="2" t="s">
        <v>250</v>
      </c>
      <c r="E2064" s="2" t="s">
        <v>80</v>
      </c>
    </row>
    <row r="2065" spans="1:5" x14ac:dyDescent="0.35">
      <c r="A2065" s="2" t="s">
        <v>79</v>
      </c>
      <c r="B2065" s="2" t="s">
        <v>119</v>
      </c>
      <c r="C2065" s="2" t="s">
        <v>2980</v>
      </c>
      <c r="D2065" s="2" t="s">
        <v>416</v>
      </c>
      <c r="E2065" s="2" t="s">
        <v>80</v>
      </c>
    </row>
    <row r="2066" spans="1:5" x14ac:dyDescent="0.35">
      <c r="A2066" s="2" t="s">
        <v>79</v>
      </c>
      <c r="B2066" s="2" t="s">
        <v>119</v>
      </c>
      <c r="C2066" s="2" t="s">
        <v>2981</v>
      </c>
      <c r="D2066" s="2" t="s">
        <v>278</v>
      </c>
      <c r="E2066" s="2" t="s">
        <v>80</v>
      </c>
    </row>
    <row r="2067" spans="1:5" x14ac:dyDescent="0.35">
      <c r="A2067" s="2" t="s">
        <v>79</v>
      </c>
      <c r="B2067" s="2" t="s">
        <v>119</v>
      </c>
      <c r="C2067" s="2" t="s">
        <v>2982</v>
      </c>
      <c r="D2067" s="2" t="s">
        <v>296</v>
      </c>
      <c r="E2067" s="2" t="s">
        <v>80</v>
      </c>
    </row>
    <row r="2068" spans="1:5" x14ac:dyDescent="0.35">
      <c r="A2068" s="2" t="s">
        <v>79</v>
      </c>
      <c r="B2068" s="2" t="s">
        <v>119</v>
      </c>
      <c r="C2068" s="2" t="s">
        <v>2983</v>
      </c>
      <c r="D2068" s="2" t="s">
        <v>298</v>
      </c>
      <c r="E2068" s="2" t="s">
        <v>80</v>
      </c>
    </row>
    <row r="2069" spans="1:5" x14ac:dyDescent="0.35">
      <c r="A2069" s="2" t="s">
        <v>79</v>
      </c>
      <c r="B2069" s="2" t="s">
        <v>119</v>
      </c>
      <c r="C2069" s="2" t="s">
        <v>2984</v>
      </c>
      <c r="D2069" s="2" t="s">
        <v>303</v>
      </c>
      <c r="E2069" s="2" t="s">
        <v>80</v>
      </c>
    </row>
    <row r="2070" spans="1:5" x14ac:dyDescent="0.35">
      <c r="A2070" s="2" t="s">
        <v>79</v>
      </c>
      <c r="B2070" s="2" t="s">
        <v>119</v>
      </c>
      <c r="C2070" s="2" t="s">
        <v>2985</v>
      </c>
      <c r="D2070" s="2" t="s">
        <v>311</v>
      </c>
      <c r="E2070" s="2" t="s">
        <v>80</v>
      </c>
    </row>
    <row r="2071" spans="1:5" x14ac:dyDescent="0.35">
      <c r="A2071" s="2" t="s">
        <v>79</v>
      </c>
      <c r="B2071" s="2" t="s">
        <v>119</v>
      </c>
      <c r="C2071" s="2" t="s">
        <v>2986</v>
      </c>
      <c r="D2071" s="2" t="s">
        <v>318</v>
      </c>
      <c r="E2071" s="2" t="s">
        <v>80</v>
      </c>
    </row>
    <row r="2072" spans="1:5" x14ac:dyDescent="0.35">
      <c r="A2072" s="2" t="s">
        <v>79</v>
      </c>
      <c r="B2072" s="2" t="s">
        <v>119</v>
      </c>
      <c r="C2072" s="2" t="s">
        <v>2987</v>
      </c>
      <c r="D2072" s="2" t="s">
        <v>508</v>
      </c>
      <c r="E2072" s="2" t="s">
        <v>80</v>
      </c>
    </row>
    <row r="2073" spans="1:5" x14ac:dyDescent="0.35">
      <c r="A2073" s="2" t="s">
        <v>79</v>
      </c>
      <c r="B2073" s="2" t="s">
        <v>119</v>
      </c>
      <c r="C2073" s="2" t="s">
        <v>2988</v>
      </c>
      <c r="D2073" s="2" t="s">
        <v>325</v>
      </c>
      <c r="E2073" s="2" t="s">
        <v>80</v>
      </c>
    </row>
    <row r="2074" spans="1:5" x14ac:dyDescent="0.35">
      <c r="A2074" s="2" t="s">
        <v>79</v>
      </c>
      <c r="B2074" s="2" t="s">
        <v>119</v>
      </c>
      <c r="C2074" s="2" t="s">
        <v>2989</v>
      </c>
      <c r="D2074" s="2" t="s">
        <v>1976</v>
      </c>
      <c r="E2074" s="2" t="s">
        <v>80</v>
      </c>
    </row>
    <row r="2075" spans="1:5" x14ac:dyDescent="0.35">
      <c r="A2075" s="2" t="s">
        <v>79</v>
      </c>
      <c r="B2075" s="2" t="s">
        <v>119</v>
      </c>
      <c r="C2075" s="2" t="s">
        <v>2990</v>
      </c>
      <c r="D2075" s="2" t="s">
        <v>1998</v>
      </c>
      <c r="E2075" s="2" t="s">
        <v>80</v>
      </c>
    </row>
    <row r="2076" spans="1:5" x14ac:dyDescent="0.35">
      <c r="A2076" s="2" t="s">
        <v>79</v>
      </c>
      <c r="B2076" s="2" t="s">
        <v>119</v>
      </c>
      <c r="C2076" s="2" t="s">
        <v>2991</v>
      </c>
      <c r="D2076" s="2" t="s">
        <v>2388</v>
      </c>
      <c r="E2076" s="2" t="s">
        <v>80</v>
      </c>
    </row>
    <row r="2077" spans="1:5" x14ac:dyDescent="0.35">
      <c r="A2077" s="2" t="s">
        <v>79</v>
      </c>
      <c r="B2077" s="2" t="s">
        <v>119</v>
      </c>
      <c r="C2077" s="2" t="s">
        <v>2992</v>
      </c>
      <c r="D2077" s="2" t="s">
        <v>1331</v>
      </c>
      <c r="E2077" s="2" t="s">
        <v>80</v>
      </c>
    </row>
    <row r="2078" spans="1:5" x14ac:dyDescent="0.35">
      <c r="A2078" s="2" t="s">
        <v>79</v>
      </c>
      <c r="B2078" s="2" t="s">
        <v>119</v>
      </c>
      <c r="C2078" s="2" t="s">
        <v>2993</v>
      </c>
      <c r="D2078" s="2" t="s">
        <v>2660</v>
      </c>
      <c r="E2078" s="2" t="s">
        <v>80</v>
      </c>
    </row>
    <row r="2079" spans="1:5" x14ac:dyDescent="0.35">
      <c r="A2079" s="2" t="s">
        <v>79</v>
      </c>
      <c r="B2079" s="2" t="s">
        <v>119</v>
      </c>
      <c r="C2079" s="2" t="s">
        <v>2994</v>
      </c>
      <c r="D2079" s="2" t="s">
        <v>2686</v>
      </c>
      <c r="E2079" s="2" t="s">
        <v>80</v>
      </c>
    </row>
    <row r="2080" spans="1:5" x14ac:dyDescent="0.35">
      <c r="A2080" s="2" t="s">
        <v>79</v>
      </c>
      <c r="B2080" s="2" t="s">
        <v>119</v>
      </c>
      <c r="C2080" s="2" t="s">
        <v>2995</v>
      </c>
      <c r="D2080" s="2" t="s">
        <v>338</v>
      </c>
      <c r="E2080" s="2" t="s">
        <v>80</v>
      </c>
    </row>
    <row r="2081" spans="1:5" x14ac:dyDescent="0.35">
      <c r="A2081" s="2" t="s">
        <v>79</v>
      </c>
      <c r="B2081" s="2" t="s">
        <v>119</v>
      </c>
      <c r="C2081" s="2" t="s">
        <v>2996</v>
      </c>
      <c r="D2081" s="2" t="s">
        <v>1807</v>
      </c>
      <c r="E2081" s="2" t="s">
        <v>80</v>
      </c>
    </row>
    <row r="2082" spans="1:5" x14ac:dyDescent="0.35">
      <c r="A2082" s="2" t="s">
        <v>79</v>
      </c>
      <c r="B2082" s="2" t="s">
        <v>119</v>
      </c>
      <c r="C2082" s="2" t="s">
        <v>2997</v>
      </c>
      <c r="D2082" s="2" t="s">
        <v>1144</v>
      </c>
      <c r="E2082" s="2" t="s">
        <v>80</v>
      </c>
    </row>
    <row r="2083" spans="1:5" x14ac:dyDescent="0.35">
      <c r="A2083" s="2" t="s">
        <v>79</v>
      </c>
      <c r="B2083" s="2" t="s">
        <v>119</v>
      </c>
      <c r="C2083" s="2" t="s">
        <v>2998</v>
      </c>
      <c r="D2083" s="2" t="s">
        <v>736</v>
      </c>
      <c r="E2083" s="2" t="s">
        <v>80</v>
      </c>
    </row>
    <row r="2084" spans="1:5" x14ac:dyDescent="0.35">
      <c r="A2084" s="2" t="s">
        <v>79</v>
      </c>
      <c r="B2084" s="2" t="s">
        <v>119</v>
      </c>
      <c r="C2084" s="2" t="s">
        <v>2999</v>
      </c>
      <c r="D2084" s="2" t="s">
        <v>3000</v>
      </c>
      <c r="E2084" s="2" t="s">
        <v>80</v>
      </c>
    </row>
    <row r="2085" spans="1:5" x14ac:dyDescent="0.35">
      <c r="A2085" s="2" t="s">
        <v>79</v>
      </c>
      <c r="B2085" s="2" t="s">
        <v>119</v>
      </c>
      <c r="C2085" s="2" t="s">
        <v>3001</v>
      </c>
      <c r="D2085" s="2" t="s">
        <v>284</v>
      </c>
      <c r="E2085" s="2" t="s">
        <v>80</v>
      </c>
    </row>
    <row r="2086" spans="1:5" x14ac:dyDescent="0.35">
      <c r="A2086" s="2" t="s">
        <v>79</v>
      </c>
      <c r="B2086" s="2" t="s">
        <v>119</v>
      </c>
      <c r="C2086" s="2" t="s">
        <v>3002</v>
      </c>
      <c r="D2086" s="2" t="s">
        <v>281</v>
      </c>
      <c r="E2086" s="2" t="s">
        <v>80</v>
      </c>
    </row>
    <row r="2087" spans="1:5" x14ac:dyDescent="0.35">
      <c r="A2087" s="2" t="s">
        <v>79</v>
      </c>
      <c r="B2087" s="2" t="s">
        <v>119</v>
      </c>
      <c r="C2087" s="2" t="s">
        <v>3003</v>
      </c>
      <c r="D2087" s="2" t="s">
        <v>300</v>
      </c>
      <c r="E2087" s="2" t="s">
        <v>80</v>
      </c>
    </row>
    <row r="2088" spans="1:5" x14ac:dyDescent="0.35">
      <c r="A2088" s="2" t="s">
        <v>79</v>
      </c>
      <c r="B2088" s="2" t="s">
        <v>119</v>
      </c>
      <c r="C2088" s="2" t="s">
        <v>3004</v>
      </c>
      <c r="D2088" s="2" t="s">
        <v>280</v>
      </c>
      <c r="E2088" s="2" t="s">
        <v>80</v>
      </c>
    </row>
    <row r="2089" spans="1:5" x14ac:dyDescent="0.35">
      <c r="A2089" s="2" t="s">
        <v>79</v>
      </c>
      <c r="B2089" s="2" t="s">
        <v>119</v>
      </c>
      <c r="C2089" s="2" t="s">
        <v>3005</v>
      </c>
      <c r="D2089" s="2" t="s">
        <v>256</v>
      </c>
      <c r="E2089" s="2" t="s">
        <v>80</v>
      </c>
    </row>
    <row r="2090" spans="1:5" x14ac:dyDescent="0.35">
      <c r="A2090" s="2" t="s">
        <v>79</v>
      </c>
      <c r="B2090" s="2" t="s">
        <v>119</v>
      </c>
      <c r="C2090" s="2" t="s">
        <v>3006</v>
      </c>
      <c r="D2090" s="2" t="s">
        <v>502</v>
      </c>
      <c r="E2090" s="2" t="s">
        <v>80</v>
      </c>
    </row>
    <row r="2091" spans="1:5" x14ac:dyDescent="0.35">
      <c r="A2091" s="2" t="s">
        <v>79</v>
      </c>
      <c r="B2091" s="2" t="s">
        <v>119</v>
      </c>
      <c r="C2091" s="2" t="s">
        <v>3007</v>
      </c>
      <c r="D2091" s="2" t="s">
        <v>272</v>
      </c>
      <c r="E2091" s="2" t="s">
        <v>80</v>
      </c>
    </row>
    <row r="2092" spans="1:5" x14ac:dyDescent="0.35">
      <c r="A2092" s="2" t="s">
        <v>79</v>
      </c>
      <c r="B2092" s="2" t="s">
        <v>119</v>
      </c>
      <c r="C2092" s="2" t="s">
        <v>3008</v>
      </c>
      <c r="D2092" s="2" t="s">
        <v>266</v>
      </c>
      <c r="E2092" s="2" t="s">
        <v>80</v>
      </c>
    </row>
    <row r="2093" spans="1:5" x14ac:dyDescent="0.35">
      <c r="A2093" s="2" t="s">
        <v>79</v>
      </c>
      <c r="B2093" s="2" t="s">
        <v>119</v>
      </c>
      <c r="C2093" s="2" t="s">
        <v>3009</v>
      </c>
      <c r="D2093" s="2" t="s">
        <v>168</v>
      </c>
      <c r="E2093" s="2" t="s">
        <v>80</v>
      </c>
    </row>
    <row r="2094" spans="1:5" x14ac:dyDescent="0.35">
      <c r="A2094" s="2" t="s">
        <v>79</v>
      </c>
      <c r="B2094" s="2" t="s">
        <v>119</v>
      </c>
      <c r="C2094" s="2" t="s">
        <v>3010</v>
      </c>
      <c r="D2094" s="2" t="s">
        <v>460</v>
      </c>
      <c r="E2094" s="2" t="s">
        <v>80</v>
      </c>
    </row>
    <row r="2095" spans="1:5" x14ac:dyDescent="0.35">
      <c r="A2095" s="2" t="s">
        <v>79</v>
      </c>
      <c r="B2095" s="2" t="s">
        <v>119</v>
      </c>
      <c r="C2095" s="2" t="s">
        <v>3011</v>
      </c>
      <c r="D2095" s="2" t="s">
        <v>194</v>
      </c>
      <c r="E2095" s="2" t="s">
        <v>80</v>
      </c>
    </row>
    <row r="2096" spans="1:5" x14ac:dyDescent="0.35">
      <c r="A2096" s="2" t="s">
        <v>79</v>
      </c>
      <c r="B2096" s="2" t="s">
        <v>119</v>
      </c>
      <c r="C2096" s="2" t="s">
        <v>3012</v>
      </c>
      <c r="D2096" s="2" t="s">
        <v>167</v>
      </c>
      <c r="E2096" s="2" t="s">
        <v>80</v>
      </c>
    </row>
    <row r="2097" spans="1:5" x14ac:dyDescent="0.35">
      <c r="A2097" s="2" t="s">
        <v>79</v>
      </c>
      <c r="B2097" s="2" t="s">
        <v>119</v>
      </c>
      <c r="C2097" s="2" t="s">
        <v>3013</v>
      </c>
      <c r="D2097" s="2" t="s">
        <v>139</v>
      </c>
      <c r="E2097" s="2" t="s">
        <v>80</v>
      </c>
    </row>
    <row r="2098" spans="1:5" x14ac:dyDescent="0.35">
      <c r="A2098" s="2" t="s">
        <v>79</v>
      </c>
      <c r="B2098" s="2" t="s">
        <v>119</v>
      </c>
      <c r="C2098" s="2" t="s">
        <v>3014</v>
      </c>
      <c r="D2098" s="2" t="s">
        <v>130</v>
      </c>
      <c r="E2098" s="2" t="s">
        <v>80</v>
      </c>
    </row>
    <row r="2099" spans="1:5" x14ac:dyDescent="0.35">
      <c r="A2099" s="2" t="s">
        <v>79</v>
      </c>
      <c r="B2099" s="2" t="s">
        <v>119</v>
      </c>
      <c r="C2099" s="2" t="s">
        <v>3015</v>
      </c>
      <c r="D2099" s="2" t="s">
        <v>138</v>
      </c>
      <c r="E2099" s="2" t="s">
        <v>80</v>
      </c>
    </row>
    <row r="2100" spans="1:5" x14ac:dyDescent="0.35">
      <c r="A2100" s="2" t="s">
        <v>79</v>
      </c>
      <c r="B2100" s="2" t="s">
        <v>119</v>
      </c>
      <c r="C2100" s="2" t="s">
        <v>3016</v>
      </c>
      <c r="D2100" s="2" t="s">
        <v>3017</v>
      </c>
      <c r="E2100" s="2" t="s">
        <v>80</v>
      </c>
    </row>
    <row r="2101" spans="1:5" x14ac:dyDescent="0.35">
      <c r="A2101" s="2" t="s">
        <v>79</v>
      </c>
      <c r="B2101" s="2" t="s">
        <v>119</v>
      </c>
      <c r="C2101" s="2" t="s">
        <v>3018</v>
      </c>
      <c r="D2101" s="2" t="s">
        <v>453</v>
      </c>
      <c r="E2101" s="2" t="s">
        <v>80</v>
      </c>
    </row>
    <row r="2102" spans="1:5" x14ac:dyDescent="0.35">
      <c r="A2102" s="2" t="s">
        <v>79</v>
      </c>
      <c r="B2102" s="2" t="s">
        <v>119</v>
      </c>
      <c r="C2102" s="2" t="s">
        <v>3019</v>
      </c>
      <c r="D2102" s="2" t="s">
        <v>3020</v>
      </c>
      <c r="E2102" s="2" t="s">
        <v>80</v>
      </c>
    </row>
    <row r="2103" spans="1:5" x14ac:dyDescent="0.35">
      <c r="A2103" s="2" t="s">
        <v>79</v>
      </c>
      <c r="B2103" s="2" t="s">
        <v>119</v>
      </c>
      <c r="C2103" s="2" t="s">
        <v>3021</v>
      </c>
      <c r="D2103" s="2" t="s">
        <v>216</v>
      </c>
      <c r="E2103" s="2" t="s">
        <v>80</v>
      </c>
    </row>
    <row r="2104" spans="1:5" x14ac:dyDescent="0.35">
      <c r="A2104" s="2" t="s">
        <v>79</v>
      </c>
      <c r="B2104" s="2" t="s">
        <v>119</v>
      </c>
      <c r="C2104" s="2" t="s">
        <v>3022</v>
      </c>
      <c r="D2104" s="2" t="s">
        <v>1496</v>
      </c>
      <c r="E2104" s="2" t="s">
        <v>80</v>
      </c>
    </row>
    <row r="2105" spans="1:5" x14ac:dyDescent="0.35">
      <c r="A2105" s="2" t="s">
        <v>79</v>
      </c>
      <c r="B2105" s="2" t="s">
        <v>119</v>
      </c>
      <c r="C2105" s="2" t="s">
        <v>3023</v>
      </c>
      <c r="D2105" s="2" t="s">
        <v>230</v>
      </c>
      <c r="E2105" s="2" t="s">
        <v>80</v>
      </c>
    </row>
    <row r="2106" spans="1:5" x14ac:dyDescent="0.35">
      <c r="A2106" s="2" t="s">
        <v>79</v>
      </c>
      <c r="B2106" s="2" t="s">
        <v>119</v>
      </c>
      <c r="C2106" s="2" t="s">
        <v>3024</v>
      </c>
      <c r="D2106" s="2" t="s">
        <v>248</v>
      </c>
      <c r="E2106" s="2" t="s">
        <v>80</v>
      </c>
    </row>
    <row r="2107" spans="1:5" x14ac:dyDescent="0.35">
      <c r="A2107" s="2" t="s">
        <v>79</v>
      </c>
      <c r="B2107" s="2" t="s">
        <v>119</v>
      </c>
      <c r="C2107" s="2" t="s">
        <v>3025</v>
      </c>
      <c r="D2107" s="2" t="s">
        <v>246</v>
      </c>
      <c r="E2107" s="2" t="s">
        <v>80</v>
      </c>
    </row>
    <row r="2108" spans="1:5" x14ac:dyDescent="0.35">
      <c r="A2108" s="2" t="s">
        <v>79</v>
      </c>
      <c r="B2108" s="2" t="s">
        <v>119</v>
      </c>
      <c r="C2108" s="2" t="s">
        <v>3026</v>
      </c>
      <c r="D2108" s="2" t="s">
        <v>248</v>
      </c>
      <c r="E2108" s="2" t="s">
        <v>80</v>
      </c>
    </row>
    <row r="2109" spans="1:5" x14ac:dyDescent="0.35">
      <c r="A2109" s="2" t="s">
        <v>79</v>
      </c>
      <c r="B2109" s="2" t="s">
        <v>119</v>
      </c>
      <c r="C2109" s="2" t="s">
        <v>3027</v>
      </c>
      <c r="D2109" s="2" t="s">
        <v>237</v>
      </c>
      <c r="E2109" s="2" t="s">
        <v>80</v>
      </c>
    </row>
    <row r="2110" spans="1:5" x14ac:dyDescent="0.35">
      <c r="A2110" s="2" t="s">
        <v>79</v>
      </c>
      <c r="B2110" s="2" t="s">
        <v>119</v>
      </c>
      <c r="C2110" s="2" t="s">
        <v>3028</v>
      </c>
      <c r="D2110" s="2" t="s">
        <v>393</v>
      </c>
      <c r="E2110" s="2" t="s">
        <v>80</v>
      </c>
    </row>
    <row r="2111" spans="1:5" x14ac:dyDescent="0.35">
      <c r="A2111" s="2" t="s">
        <v>79</v>
      </c>
      <c r="B2111" s="2" t="s">
        <v>119</v>
      </c>
      <c r="C2111" s="2" t="s">
        <v>3029</v>
      </c>
      <c r="D2111" s="2" t="s">
        <v>255</v>
      </c>
      <c r="E2111" s="2" t="s">
        <v>80</v>
      </c>
    </row>
    <row r="2112" spans="1:5" x14ac:dyDescent="0.35">
      <c r="A2112" s="2" t="s">
        <v>79</v>
      </c>
      <c r="B2112" s="2" t="s">
        <v>119</v>
      </c>
      <c r="C2112" s="2" t="s">
        <v>3030</v>
      </c>
      <c r="D2112" s="2" t="s">
        <v>227</v>
      </c>
      <c r="E2112" s="2" t="s">
        <v>80</v>
      </c>
    </row>
    <row r="2113" spans="1:5" x14ac:dyDescent="0.35">
      <c r="A2113" s="2" t="s">
        <v>79</v>
      </c>
      <c r="B2113" s="2" t="s">
        <v>119</v>
      </c>
      <c r="C2113" s="2" t="s">
        <v>3031</v>
      </c>
      <c r="D2113" s="2" t="s">
        <v>137</v>
      </c>
      <c r="E2113" s="2" t="s">
        <v>80</v>
      </c>
    </row>
    <row r="2114" spans="1:5" x14ac:dyDescent="0.35">
      <c r="A2114" s="2" t="s">
        <v>79</v>
      </c>
      <c r="B2114" s="2" t="s">
        <v>119</v>
      </c>
      <c r="C2114" s="2" t="s">
        <v>3032</v>
      </c>
      <c r="D2114" s="2" t="s">
        <v>489</v>
      </c>
      <c r="E2114" s="2" t="s">
        <v>80</v>
      </c>
    </row>
    <row r="2115" spans="1:5" x14ac:dyDescent="0.35">
      <c r="A2115" s="2" t="s">
        <v>79</v>
      </c>
      <c r="B2115" s="2" t="s">
        <v>119</v>
      </c>
      <c r="C2115" s="2" t="s">
        <v>3033</v>
      </c>
      <c r="D2115" s="2" t="s">
        <v>208</v>
      </c>
      <c r="E2115" s="2" t="s">
        <v>80</v>
      </c>
    </row>
    <row r="2116" spans="1:5" x14ac:dyDescent="0.35">
      <c r="A2116" s="2" t="s">
        <v>79</v>
      </c>
      <c r="B2116" s="2" t="s">
        <v>119</v>
      </c>
      <c r="C2116" s="2" t="s">
        <v>3034</v>
      </c>
      <c r="D2116" s="2" t="s">
        <v>466</v>
      </c>
      <c r="E2116" s="2" t="s">
        <v>80</v>
      </c>
    </row>
    <row r="2117" spans="1:5" x14ac:dyDescent="0.35">
      <c r="A2117" s="2" t="s">
        <v>79</v>
      </c>
      <c r="B2117" s="2" t="s">
        <v>119</v>
      </c>
      <c r="C2117" s="2" t="s">
        <v>3035</v>
      </c>
      <c r="D2117" s="2" t="s">
        <v>438</v>
      </c>
      <c r="E2117" s="2" t="s">
        <v>80</v>
      </c>
    </row>
    <row r="2118" spans="1:5" x14ac:dyDescent="0.35">
      <c r="A2118" s="2" t="s">
        <v>79</v>
      </c>
      <c r="B2118" s="2" t="s">
        <v>119</v>
      </c>
      <c r="C2118" s="2" t="s">
        <v>3036</v>
      </c>
      <c r="D2118" s="2" t="s">
        <v>528</v>
      </c>
      <c r="E2118" s="2" t="s">
        <v>80</v>
      </c>
    </row>
    <row r="2119" spans="1:5" x14ac:dyDescent="0.35">
      <c r="A2119" s="2" t="s">
        <v>79</v>
      </c>
      <c r="B2119" s="2" t="s">
        <v>119</v>
      </c>
      <c r="C2119" s="2" t="s">
        <v>3037</v>
      </c>
      <c r="D2119" s="2" t="s">
        <v>442</v>
      </c>
      <c r="E2119" s="2" t="s">
        <v>80</v>
      </c>
    </row>
    <row r="2120" spans="1:5" x14ac:dyDescent="0.35">
      <c r="A2120" s="2" t="s">
        <v>79</v>
      </c>
      <c r="B2120" s="2" t="s">
        <v>119</v>
      </c>
      <c r="C2120" s="2" t="s">
        <v>3038</v>
      </c>
      <c r="D2120" s="2" t="s">
        <v>2920</v>
      </c>
      <c r="E2120" s="2" t="s">
        <v>80</v>
      </c>
    </row>
    <row r="2121" spans="1:5" x14ac:dyDescent="0.35">
      <c r="A2121" s="2" t="s">
        <v>79</v>
      </c>
      <c r="B2121" s="2" t="s">
        <v>119</v>
      </c>
      <c r="C2121" s="2" t="s">
        <v>3039</v>
      </c>
      <c r="D2121" s="2" t="s">
        <v>3040</v>
      </c>
      <c r="E2121" s="2" t="s">
        <v>80</v>
      </c>
    </row>
    <row r="2122" spans="1:5" x14ac:dyDescent="0.35">
      <c r="A2122" s="2" t="s">
        <v>79</v>
      </c>
      <c r="B2122" s="2" t="s">
        <v>119</v>
      </c>
      <c r="C2122" s="2" t="s">
        <v>3041</v>
      </c>
      <c r="D2122" s="2" t="s">
        <v>474</v>
      </c>
      <c r="E2122" s="2" t="s">
        <v>80</v>
      </c>
    </row>
    <row r="2123" spans="1:5" x14ac:dyDescent="0.35">
      <c r="A2123" s="2" t="s">
        <v>79</v>
      </c>
      <c r="B2123" s="2" t="s">
        <v>119</v>
      </c>
      <c r="C2123" s="2" t="s">
        <v>3042</v>
      </c>
      <c r="D2123" s="2" t="s">
        <v>191</v>
      </c>
      <c r="E2123" s="2" t="s">
        <v>80</v>
      </c>
    </row>
    <row r="2124" spans="1:5" x14ac:dyDescent="0.35">
      <c r="A2124" s="2" t="s">
        <v>79</v>
      </c>
      <c r="B2124" s="2" t="s">
        <v>119</v>
      </c>
      <c r="C2124" s="2" t="s">
        <v>3043</v>
      </c>
      <c r="D2124" s="2" t="s">
        <v>167</v>
      </c>
      <c r="E2124" s="2" t="s">
        <v>80</v>
      </c>
    </row>
    <row r="2125" spans="1:5" x14ac:dyDescent="0.35">
      <c r="A2125" s="2" t="s">
        <v>79</v>
      </c>
      <c r="B2125" s="2" t="s">
        <v>119</v>
      </c>
      <c r="C2125" s="2" t="s">
        <v>3044</v>
      </c>
      <c r="D2125" s="2" t="s">
        <v>484</v>
      </c>
      <c r="E2125" s="2" t="s">
        <v>80</v>
      </c>
    </row>
    <row r="2126" spans="1:5" x14ac:dyDescent="0.35">
      <c r="A2126" s="2" t="s">
        <v>79</v>
      </c>
      <c r="B2126" s="2" t="s">
        <v>119</v>
      </c>
      <c r="C2126" s="2" t="s">
        <v>3045</v>
      </c>
      <c r="D2126" s="2" t="s">
        <v>127</v>
      </c>
      <c r="E2126" s="2" t="s">
        <v>80</v>
      </c>
    </row>
    <row r="2127" spans="1:5" x14ac:dyDescent="0.35">
      <c r="A2127" s="2" t="s">
        <v>79</v>
      </c>
      <c r="B2127" s="2" t="s">
        <v>119</v>
      </c>
      <c r="C2127" s="2" t="s">
        <v>3046</v>
      </c>
      <c r="D2127" s="2" t="s">
        <v>412</v>
      </c>
      <c r="E2127" s="2" t="s">
        <v>80</v>
      </c>
    </row>
    <row r="2128" spans="1:5" x14ac:dyDescent="0.35">
      <c r="A2128" s="2" t="s">
        <v>79</v>
      </c>
      <c r="B2128" s="2" t="s">
        <v>119</v>
      </c>
      <c r="C2128" s="2" t="s">
        <v>3047</v>
      </c>
      <c r="D2128" s="2" t="s">
        <v>241</v>
      </c>
      <c r="E2128" s="2" t="s">
        <v>80</v>
      </c>
    </row>
    <row r="2129" spans="1:5" x14ac:dyDescent="0.35">
      <c r="A2129" s="2" t="s">
        <v>79</v>
      </c>
      <c r="B2129" s="2" t="s">
        <v>119</v>
      </c>
      <c r="C2129" s="2" t="s">
        <v>3048</v>
      </c>
      <c r="D2129" s="2" t="s">
        <v>252</v>
      </c>
      <c r="E2129" s="2" t="s">
        <v>80</v>
      </c>
    </row>
    <row r="2130" spans="1:5" x14ac:dyDescent="0.35">
      <c r="A2130" s="2" t="s">
        <v>79</v>
      </c>
      <c r="B2130" s="2" t="s">
        <v>119</v>
      </c>
      <c r="C2130" s="2" t="s">
        <v>3049</v>
      </c>
      <c r="D2130" s="2" t="s">
        <v>238</v>
      </c>
      <c r="E2130" s="2" t="s">
        <v>80</v>
      </c>
    </row>
    <row r="2131" spans="1:5" x14ac:dyDescent="0.35">
      <c r="A2131" s="2" t="s">
        <v>79</v>
      </c>
      <c r="B2131" s="2" t="s">
        <v>119</v>
      </c>
      <c r="C2131" s="2" t="s">
        <v>3050</v>
      </c>
      <c r="D2131" s="2" t="s">
        <v>226</v>
      </c>
      <c r="E2131" s="2" t="s">
        <v>80</v>
      </c>
    </row>
    <row r="2132" spans="1:5" x14ac:dyDescent="0.35">
      <c r="A2132" s="2" t="s">
        <v>79</v>
      </c>
      <c r="B2132" s="2" t="s">
        <v>119</v>
      </c>
      <c r="C2132" s="2" t="s">
        <v>3051</v>
      </c>
      <c r="D2132" s="2" t="s">
        <v>631</v>
      </c>
      <c r="E2132" s="2" t="s">
        <v>80</v>
      </c>
    </row>
    <row r="2133" spans="1:5" x14ac:dyDescent="0.35">
      <c r="A2133" s="2" t="s">
        <v>79</v>
      </c>
      <c r="B2133" s="2" t="s">
        <v>119</v>
      </c>
      <c r="C2133" s="2" t="s">
        <v>3052</v>
      </c>
      <c r="D2133" s="2" t="s">
        <v>222</v>
      </c>
      <c r="E2133" s="2" t="s">
        <v>80</v>
      </c>
    </row>
    <row r="2134" spans="1:5" x14ac:dyDescent="0.35">
      <c r="A2134" s="2" t="s">
        <v>79</v>
      </c>
      <c r="B2134" s="2" t="s">
        <v>119</v>
      </c>
      <c r="C2134" s="2" t="s">
        <v>3053</v>
      </c>
      <c r="D2134" s="2" t="s">
        <v>158</v>
      </c>
      <c r="E2134" s="2" t="s">
        <v>80</v>
      </c>
    </row>
    <row r="2135" spans="1:5" x14ac:dyDescent="0.35">
      <c r="A2135" s="2" t="s">
        <v>79</v>
      </c>
      <c r="B2135" s="2" t="s">
        <v>119</v>
      </c>
      <c r="C2135" s="2" t="s">
        <v>3054</v>
      </c>
      <c r="D2135" s="2" t="s">
        <v>216</v>
      </c>
      <c r="E2135" s="2" t="s">
        <v>80</v>
      </c>
    </row>
    <row r="2136" spans="1:5" x14ac:dyDescent="0.35">
      <c r="A2136" s="2" t="s">
        <v>79</v>
      </c>
      <c r="B2136" s="2" t="s">
        <v>119</v>
      </c>
      <c r="C2136" s="2" t="s">
        <v>3055</v>
      </c>
      <c r="D2136" s="2" t="s">
        <v>484</v>
      </c>
      <c r="E2136" s="2" t="s">
        <v>80</v>
      </c>
    </row>
    <row r="2137" spans="1:5" x14ac:dyDescent="0.35">
      <c r="A2137" s="2" t="s">
        <v>79</v>
      </c>
      <c r="B2137" s="2" t="s">
        <v>119</v>
      </c>
      <c r="C2137" s="2" t="s">
        <v>3056</v>
      </c>
      <c r="D2137" s="2" t="s">
        <v>139</v>
      </c>
      <c r="E2137" s="2" t="s">
        <v>80</v>
      </c>
    </row>
    <row r="2138" spans="1:5" x14ac:dyDescent="0.35">
      <c r="A2138" s="2" t="s">
        <v>79</v>
      </c>
      <c r="B2138" s="2" t="s">
        <v>119</v>
      </c>
      <c r="C2138" s="2" t="s">
        <v>3057</v>
      </c>
      <c r="D2138" s="2" t="s">
        <v>160</v>
      </c>
      <c r="E2138" s="2" t="s">
        <v>80</v>
      </c>
    </row>
    <row r="2139" spans="1:5" x14ac:dyDescent="0.35">
      <c r="A2139" s="2" t="s">
        <v>79</v>
      </c>
      <c r="B2139" s="2" t="s">
        <v>119</v>
      </c>
      <c r="C2139" s="2" t="s">
        <v>3058</v>
      </c>
      <c r="D2139" s="2" t="s">
        <v>3059</v>
      </c>
      <c r="E2139" s="2" t="s">
        <v>80</v>
      </c>
    </row>
    <row r="2140" spans="1:5" x14ac:dyDescent="0.35">
      <c r="A2140" s="2" t="s">
        <v>79</v>
      </c>
      <c r="B2140" s="2" t="s">
        <v>119</v>
      </c>
      <c r="C2140" s="2" t="s">
        <v>3060</v>
      </c>
      <c r="D2140" s="2" t="s">
        <v>120</v>
      </c>
      <c r="E2140" s="2" t="s">
        <v>80</v>
      </c>
    </row>
    <row r="2141" spans="1:5" x14ac:dyDescent="0.35">
      <c r="A2141" s="2" t="s">
        <v>79</v>
      </c>
      <c r="B2141" s="2" t="s">
        <v>119</v>
      </c>
      <c r="C2141" s="2" t="s">
        <v>3061</v>
      </c>
      <c r="D2141" s="2" t="s">
        <v>411</v>
      </c>
      <c r="E2141" s="2" t="s">
        <v>80</v>
      </c>
    </row>
    <row r="2142" spans="1:5" x14ac:dyDescent="0.35">
      <c r="A2142" s="2" t="s">
        <v>79</v>
      </c>
      <c r="B2142" s="2" t="s">
        <v>119</v>
      </c>
      <c r="C2142" s="2" t="s">
        <v>3062</v>
      </c>
      <c r="D2142" s="2" t="s">
        <v>486</v>
      </c>
      <c r="E2142" s="2" t="s">
        <v>80</v>
      </c>
    </row>
    <row r="2143" spans="1:5" x14ac:dyDescent="0.35">
      <c r="A2143" s="2" t="s">
        <v>79</v>
      </c>
      <c r="B2143" s="2" t="s">
        <v>119</v>
      </c>
      <c r="C2143" s="2" t="s">
        <v>3063</v>
      </c>
      <c r="D2143" s="2" t="s">
        <v>137</v>
      </c>
      <c r="E2143" s="2" t="s">
        <v>80</v>
      </c>
    </row>
    <row r="2144" spans="1:5" x14ac:dyDescent="0.35">
      <c r="A2144" s="2" t="s">
        <v>79</v>
      </c>
      <c r="B2144" s="2" t="s">
        <v>119</v>
      </c>
      <c r="C2144" s="2" t="s">
        <v>3064</v>
      </c>
      <c r="D2144" s="2" t="s">
        <v>130</v>
      </c>
      <c r="E2144" s="2" t="s">
        <v>80</v>
      </c>
    </row>
    <row r="2145" spans="1:5" x14ac:dyDescent="0.35">
      <c r="A2145" s="2" t="s">
        <v>79</v>
      </c>
      <c r="B2145" s="2" t="s">
        <v>119</v>
      </c>
      <c r="C2145" s="2" t="s">
        <v>3065</v>
      </c>
      <c r="D2145" s="2" t="s">
        <v>230</v>
      </c>
      <c r="E2145" s="2" t="s">
        <v>80</v>
      </c>
    </row>
    <row r="2146" spans="1:5" x14ac:dyDescent="0.35">
      <c r="A2146" s="2" t="s">
        <v>79</v>
      </c>
      <c r="B2146" s="2" t="s">
        <v>119</v>
      </c>
      <c r="C2146" s="2" t="s">
        <v>3066</v>
      </c>
      <c r="D2146" s="2" t="s">
        <v>413</v>
      </c>
      <c r="E2146" s="2" t="s">
        <v>80</v>
      </c>
    </row>
    <row r="2147" spans="1:5" x14ac:dyDescent="0.35">
      <c r="A2147" s="2" t="s">
        <v>79</v>
      </c>
      <c r="B2147" s="2" t="s">
        <v>119</v>
      </c>
      <c r="C2147" s="2" t="s">
        <v>3067</v>
      </c>
      <c r="D2147" s="2" t="s">
        <v>247</v>
      </c>
      <c r="E2147" s="2" t="s">
        <v>80</v>
      </c>
    </row>
    <row r="2148" spans="1:5" x14ac:dyDescent="0.35">
      <c r="A2148" s="2" t="s">
        <v>79</v>
      </c>
      <c r="B2148" s="2" t="s">
        <v>119</v>
      </c>
      <c r="C2148" s="2" t="s">
        <v>3068</v>
      </c>
      <c r="D2148" s="2" t="s">
        <v>415</v>
      </c>
      <c r="E2148" s="2" t="s">
        <v>80</v>
      </c>
    </row>
    <row r="2149" spans="1:5" x14ac:dyDescent="0.35">
      <c r="A2149" s="2" t="s">
        <v>79</v>
      </c>
      <c r="B2149" s="2" t="s">
        <v>119</v>
      </c>
      <c r="C2149" s="2" t="s">
        <v>3069</v>
      </c>
      <c r="D2149" s="2" t="s">
        <v>264</v>
      </c>
      <c r="E2149" s="2" t="s">
        <v>80</v>
      </c>
    </row>
    <row r="2150" spans="1:5" x14ac:dyDescent="0.35">
      <c r="A2150" s="2" t="s">
        <v>79</v>
      </c>
      <c r="B2150" s="2" t="s">
        <v>119</v>
      </c>
      <c r="C2150" s="2" t="s">
        <v>3070</v>
      </c>
      <c r="D2150" s="2" t="s">
        <v>276</v>
      </c>
      <c r="E2150" s="2" t="s">
        <v>80</v>
      </c>
    </row>
    <row r="2151" spans="1:5" x14ac:dyDescent="0.35">
      <c r="A2151" s="2" t="s">
        <v>79</v>
      </c>
      <c r="B2151" s="2" t="s">
        <v>119</v>
      </c>
      <c r="C2151" s="2" t="s">
        <v>3071</v>
      </c>
      <c r="D2151" s="2" t="s">
        <v>282</v>
      </c>
      <c r="E2151" s="2" t="s">
        <v>80</v>
      </c>
    </row>
    <row r="2152" spans="1:5" x14ac:dyDescent="0.35">
      <c r="A2152" s="2" t="s">
        <v>79</v>
      </c>
      <c r="B2152" s="2" t="s">
        <v>119</v>
      </c>
      <c r="C2152" s="2" t="s">
        <v>3072</v>
      </c>
      <c r="D2152" s="2" t="s">
        <v>418</v>
      </c>
      <c r="E2152" s="2" t="s">
        <v>80</v>
      </c>
    </row>
    <row r="2153" spans="1:5" x14ac:dyDescent="0.35">
      <c r="A2153" s="2" t="s">
        <v>79</v>
      </c>
      <c r="B2153" s="2" t="s">
        <v>119</v>
      </c>
      <c r="C2153" s="2" t="s">
        <v>3073</v>
      </c>
      <c r="D2153" s="2" t="s">
        <v>275</v>
      </c>
      <c r="E2153" s="2" t="s">
        <v>80</v>
      </c>
    </row>
    <row r="2154" spans="1:5" x14ac:dyDescent="0.35">
      <c r="A2154" s="2" t="s">
        <v>79</v>
      </c>
      <c r="B2154" s="2" t="s">
        <v>119</v>
      </c>
      <c r="C2154" s="2" t="s">
        <v>3074</v>
      </c>
      <c r="D2154" s="2" t="s">
        <v>272</v>
      </c>
      <c r="E2154" s="2" t="s">
        <v>80</v>
      </c>
    </row>
    <row r="2155" spans="1:5" x14ac:dyDescent="0.35">
      <c r="A2155" s="2" t="s">
        <v>79</v>
      </c>
      <c r="B2155" s="2" t="s">
        <v>119</v>
      </c>
      <c r="C2155" s="2" t="s">
        <v>3075</v>
      </c>
      <c r="D2155" s="2" t="s">
        <v>271</v>
      </c>
      <c r="E2155" s="2" t="s">
        <v>80</v>
      </c>
    </row>
    <row r="2156" spans="1:5" x14ac:dyDescent="0.35">
      <c r="A2156" s="2" t="s">
        <v>79</v>
      </c>
      <c r="B2156" s="2" t="s">
        <v>119</v>
      </c>
      <c r="C2156" s="2" t="s">
        <v>3076</v>
      </c>
      <c r="D2156" s="2" t="s">
        <v>248</v>
      </c>
      <c r="E2156" s="2" t="s">
        <v>80</v>
      </c>
    </row>
    <row r="2157" spans="1:5" x14ac:dyDescent="0.35">
      <c r="A2157" s="2" t="s">
        <v>79</v>
      </c>
      <c r="B2157" s="2" t="s">
        <v>119</v>
      </c>
      <c r="C2157" s="2" t="s">
        <v>3077</v>
      </c>
      <c r="D2157" s="2" t="s">
        <v>251</v>
      </c>
      <c r="E2157" s="2" t="s">
        <v>80</v>
      </c>
    </row>
    <row r="2158" spans="1:5" x14ac:dyDescent="0.35">
      <c r="A2158" s="2" t="s">
        <v>79</v>
      </c>
      <c r="B2158" s="2" t="s">
        <v>119</v>
      </c>
      <c r="C2158" s="2" t="s">
        <v>3078</v>
      </c>
      <c r="D2158" s="2" t="s">
        <v>257</v>
      </c>
      <c r="E2158" s="2" t="s">
        <v>80</v>
      </c>
    </row>
    <row r="2159" spans="1:5" x14ac:dyDescent="0.35">
      <c r="A2159" s="2" t="s">
        <v>79</v>
      </c>
      <c r="B2159" s="2" t="s">
        <v>119</v>
      </c>
      <c r="C2159" s="2" t="s">
        <v>3079</v>
      </c>
      <c r="D2159" s="2" t="s">
        <v>256</v>
      </c>
      <c r="E2159" s="2" t="s">
        <v>80</v>
      </c>
    </row>
    <row r="2160" spans="1:5" x14ac:dyDescent="0.35">
      <c r="A2160" s="2" t="s">
        <v>79</v>
      </c>
      <c r="B2160" s="2" t="s">
        <v>119</v>
      </c>
      <c r="C2160" s="2" t="s">
        <v>3080</v>
      </c>
      <c r="D2160" s="2" t="s">
        <v>262</v>
      </c>
      <c r="E2160" s="2" t="s">
        <v>80</v>
      </c>
    </row>
    <row r="2161" spans="1:5" x14ac:dyDescent="0.35">
      <c r="A2161" s="2" t="s">
        <v>79</v>
      </c>
      <c r="B2161" s="2" t="s">
        <v>119</v>
      </c>
      <c r="C2161" s="2" t="s">
        <v>3081</v>
      </c>
      <c r="D2161" s="2" t="s">
        <v>271</v>
      </c>
      <c r="E2161" s="2" t="s">
        <v>80</v>
      </c>
    </row>
    <row r="2162" spans="1:5" x14ac:dyDescent="0.35">
      <c r="A2162" s="2" t="s">
        <v>79</v>
      </c>
      <c r="B2162" s="2" t="s">
        <v>119</v>
      </c>
      <c r="C2162" s="2" t="s">
        <v>3082</v>
      </c>
      <c r="D2162" s="2" t="s">
        <v>275</v>
      </c>
      <c r="E2162" s="2" t="s">
        <v>80</v>
      </c>
    </row>
    <row r="2163" spans="1:5" x14ac:dyDescent="0.35">
      <c r="A2163" s="2" t="s">
        <v>79</v>
      </c>
      <c r="B2163" s="2" t="s">
        <v>119</v>
      </c>
      <c r="C2163" s="2" t="s">
        <v>3083</v>
      </c>
      <c r="D2163" s="2" t="s">
        <v>274</v>
      </c>
      <c r="E2163" s="2" t="s">
        <v>80</v>
      </c>
    </row>
    <row r="2164" spans="1:5" x14ac:dyDescent="0.35">
      <c r="A2164" s="2" t="s">
        <v>79</v>
      </c>
      <c r="B2164" s="2" t="s">
        <v>119</v>
      </c>
      <c r="C2164" s="2" t="s">
        <v>3084</v>
      </c>
      <c r="D2164" s="2" t="s">
        <v>268</v>
      </c>
      <c r="E2164" s="2" t="s">
        <v>80</v>
      </c>
    </row>
    <row r="2165" spans="1:5" x14ac:dyDescent="0.35">
      <c r="A2165" s="2" t="s">
        <v>79</v>
      </c>
      <c r="B2165" s="2" t="s">
        <v>119</v>
      </c>
      <c r="C2165" s="2" t="s">
        <v>3085</v>
      </c>
      <c r="D2165" s="2" t="s">
        <v>253</v>
      </c>
      <c r="E2165" s="2" t="s">
        <v>80</v>
      </c>
    </row>
    <row r="2166" spans="1:5" x14ac:dyDescent="0.35">
      <c r="A2166" s="2" t="s">
        <v>79</v>
      </c>
      <c r="B2166" s="2" t="s">
        <v>119</v>
      </c>
      <c r="C2166" s="2" t="s">
        <v>3086</v>
      </c>
      <c r="D2166" s="2" t="s">
        <v>878</v>
      </c>
      <c r="E2166" s="2" t="s">
        <v>80</v>
      </c>
    </row>
    <row r="2167" spans="1:5" x14ac:dyDescent="0.35">
      <c r="A2167" s="2" t="s">
        <v>79</v>
      </c>
      <c r="B2167" s="2" t="s">
        <v>119</v>
      </c>
      <c r="C2167" s="2" t="s">
        <v>3087</v>
      </c>
      <c r="D2167" s="2" t="s">
        <v>238</v>
      </c>
      <c r="E2167" s="2" t="s">
        <v>80</v>
      </c>
    </row>
    <row r="2168" spans="1:5" x14ac:dyDescent="0.35">
      <c r="A2168" s="2" t="s">
        <v>79</v>
      </c>
      <c r="B2168" s="2" t="s">
        <v>119</v>
      </c>
      <c r="C2168" s="2" t="s">
        <v>3088</v>
      </c>
      <c r="D2168" s="2" t="s">
        <v>241</v>
      </c>
      <c r="E2168" s="2" t="s">
        <v>80</v>
      </c>
    </row>
    <row r="2169" spans="1:5" x14ac:dyDescent="0.35">
      <c r="A2169" s="2" t="s">
        <v>79</v>
      </c>
      <c r="B2169" s="2" t="s">
        <v>119</v>
      </c>
      <c r="C2169" s="2" t="s">
        <v>3089</v>
      </c>
      <c r="D2169" s="2" t="s">
        <v>256</v>
      </c>
      <c r="E2169" s="2" t="s">
        <v>80</v>
      </c>
    </row>
    <row r="2170" spans="1:5" x14ac:dyDescent="0.35">
      <c r="A2170" s="2" t="s">
        <v>79</v>
      </c>
      <c r="B2170" s="2" t="s">
        <v>119</v>
      </c>
      <c r="C2170" s="2" t="s">
        <v>3090</v>
      </c>
      <c r="D2170" s="2" t="s">
        <v>257</v>
      </c>
      <c r="E2170" s="2" t="s">
        <v>80</v>
      </c>
    </row>
    <row r="2171" spans="1:5" x14ac:dyDescent="0.35">
      <c r="A2171" s="2" t="s">
        <v>79</v>
      </c>
      <c r="B2171" s="2" t="s">
        <v>119</v>
      </c>
      <c r="C2171" s="2" t="s">
        <v>3091</v>
      </c>
      <c r="D2171" s="2" t="s">
        <v>237</v>
      </c>
      <c r="E2171" s="2" t="s">
        <v>80</v>
      </c>
    </row>
    <row r="2172" spans="1:5" x14ac:dyDescent="0.35">
      <c r="A2172" s="2" t="s">
        <v>79</v>
      </c>
      <c r="B2172" s="2" t="s">
        <v>119</v>
      </c>
      <c r="C2172" s="2" t="s">
        <v>3092</v>
      </c>
      <c r="D2172" s="2" t="s">
        <v>140</v>
      </c>
      <c r="E2172" s="2" t="s">
        <v>80</v>
      </c>
    </row>
    <row r="2173" spans="1:5" x14ac:dyDescent="0.35">
      <c r="A2173" s="2" t="s">
        <v>79</v>
      </c>
      <c r="B2173" s="2" t="s">
        <v>119</v>
      </c>
      <c r="C2173" s="2" t="s">
        <v>3093</v>
      </c>
      <c r="D2173" s="2" t="s">
        <v>145</v>
      </c>
      <c r="E2173" s="2" t="s">
        <v>80</v>
      </c>
    </row>
    <row r="2174" spans="1:5" x14ac:dyDescent="0.35">
      <c r="A2174" s="2" t="s">
        <v>79</v>
      </c>
      <c r="B2174" s="2" t="s">
        <v>119</v>
      </c>
      <c r="C2174" s="2" t="s">
        <v>3094</v>
      </c>
      <c r="D2174" s="2" t="s">
        <v>126</v>
      </c>
      <c r="E2174" s="2" t="s">
        <v>80</v>
      </c>
    </row>
    <row r="2175" spans="1:5" x14ac:dyDescent="0.35">
      <c r="A2175" s="2" t="s">
        <v>79</v>
      </c>
      <c r="B2175" s="2" t="s">
        <v>119</v>
      </c>
      <c r="C2175" s="2" t="s">
        <v>3095</v>
      </c>
      <c r="D2175" s="2" t="s">
        <v>411</v>
      </c>
      <c r="E2175" s="2" t="s">
        <v>80</v>
      </c>
    </row>
    <row r="2176" spans="1:5" x14ac:dyDescent="0.35">
      <c r="A2176" s="2" t="s">
        <v>79</v>
      </c>
      <c r="B2176" s="2" t="s">
        <v>119</v>
      </c>
      <c r="C2176" s="2" t="s">
        <v>3096</v>
      </c>
      <c r="D2176" s="2" t="s">
        <v>413</v>
      </c>
      <c r="E2176" s="2" t="s">
        <v>80</v>
      </c>
    </row>
    <row r="2177" spans="1:5" x14ac:dyDescent="0.35">
      <c r="A2177" s="2" t="s">
        <v>79</v>
      </c>
      <c r="B2177" s="2" t="s">
        <v>119</v>
      </c>
      <c r="C2177" s="2" t="s">
        <v>3097</v>
      </c>
      <c r="D2177" s="2" t="s">
        <v>247</v>
      </c>
      <c r="E2177" s="2" t="s">
        <v>80</v>
      </c>
    </row>
    <row r="2178" spans="1:5" x14ac:dyDescent="0.35">
      <c r="A2178" s="2" t="s">
        <v>79</v>
      </c>
      <c r="B2178" s="2" t="s">
        <v>119</v>
      </c>
      <c r="C2178" s="2" t="s">
        <v>3098</v>
      </c>
      <c r="D2178" s="2" t="s">
        <v>259</v>
      </c>
      <c r="E2178" s="2" t="s">
        <v>80</v>
      </c>
    </row>
    <row r="2179" spans="1:5" x14ac:dyDescent="0.35">
      <c r="A2179" s="2" t="s">
        <v>79</v>
      </c>
      <c r="B2179" s="2" t="s">
        <v>119</v>
      </c>
      <c r="C2179" s="2" t="s">
        <v>3099</v>
      </c>
      <c r="D2179" s="2" t="s">
        <v>271</v>
      </c>
      <c r="E2179" s="2" t="s">
        <v>80</v>
      </c>
    </row>
    <row r="2180" spans="1:5" x14ac:dyDescent="0.35">
      <c r="A2180" s="2" t="s">
        <v>79</v>
      </c>
      <c r="B2180" s="2" t="s">
        <v>119</v>
      </c>
      <c r="C2180" s="2" t="s">
        <v>3100</v>
      </c>
      <c r="D2180" s="2" t="s">
        <v>278</v>
      </c>
      <c r="E2180" s="2" t="s">
        <v>80</v>
      </c>
    </row>
    <row r="2181" spans="1:5" x14ac:dyDescent="0.35">
      <c r="A2181" s="2" t="s">
        <v>79</v>
      </c>
      <c r="B2181" s="2" t="s">
        <v>119</v>
      </c>
      <c r="C2181" s="2" t="s">
        <v>3101</v>
      </c>
      <c r="D2181" s="2" t="s">
        <v>269</v>
      </c>
      <c r="E2181" s="2" t="s">
        <v>80</v>
      </c>
    </row>
    <row r="2182" spans="1:5" x14ac:dyDescent="0.35">
      <c r="A2182" s="2" t="s">
        <v>79</v>
      </c>
      <c r="B2182" s="2" t="s">
        <v>119</v>
      </c>
      <c r="C2182" s="2" t="s">
        <v>3102</v>
      </c>
      <c r="D2182" s="2" t="s">
        <v>247</v>
      </c>
      <c r="E2182" s="2" t="s">
        <v>80</v>
      </c>
    </row>
    <row r="2183" spans="1:5" x14ac:dyDescent="0.35">
      <c r="A2183" s="2" t="s">
        <v>79</v>
      </c>
      <c r="B2183" s="2" t="s">
        <v>119</v>
      </c>
      <c r="C2183" s="2" t="s">
        <v>3103</v>
      </c>
      <c r="D2183" s="2" t="s">
        <v>492</v>
      </c>
      <c r="E2183" s="2" t="s">
        <v>80</v>
      </c>
    </row>
    <row r="2184" spans="1:5" x14ac:dyDescent="0.35">
      <c r="A2184" s="2" t="s">
        <v>79</v>
      </c>
      <c r="B2184" s="2" t="s">
        <v>119</v>
      </c>
      <c r="C2184" s="2" t="s">
        <v>3104</v>
      </c>
      <c r="D2184" s="2" t="s">
        <v>485</v>
      </c>
      <c r="E2184" s="2" t="s">
        <v>80</v>
      </c>
    </row>
    <row r="2185" spans="1:5" x14ac:dyDescent="0.35">
      <c r="A2185" s="2" t="s">
        <v>79</v>
      </c>
      <c r="B2185" s="2" t="s">
        <v>119</v>
      </c>
      <c r="C2185" s="2" t="s">
        <v>3105</v>
      </c>
      <c r="D2185" s="2" t="s">
        <v>483</v>
      </c>
      <c r="E2185" s="2" t="s">
        <v>80</v>
      </c>
    </row>
    <row r="2186" spans="1:5" x14ac:dyDescent="0.35">
      <c r="A2186" s="2" t="s">
        <v>79</v>
      </c>
      <c r="B2186" s="2" t="s">
        <v>119</v>
      </c>
      <c r="C2186" s="2" t="s">
        <v>3106</v>
      </c>
      <c r="D2186" s="2" t="s">
        <v>142</v>
      </c>
      <c r="E2186" s="2" t="s">
        <v>80</v>
      </c>
    </row>
    <row r="2187" spans="1:5" x14ac:dyDescent="0.35">
      <c r="A2187" s="2" t="s">
        <v>79</v>
      </c>
      <c r="B2187" s="2" t="s">
        <v>119</v>
      </c>
      <c r="C2187" s="2" t="s">
        <v>3107</v>
      </c>
      <c r="D2187" s="2" t="s">
        <v>127</v>
      </c>
      <c r="E2187" s="2" t="s">
        <v>80</v>
      </c>
    </row>
    <row r="2188" spans="1:5" x14ac:dyDescent="0.35">
      <c r="A2188" s="2" t="s">
        <v>79</v>
      </c>
      <c r="B2188" s="2" t="s">
        <v>119</v>
      </c>
      <c r="C2188" s="2" t="s">
        <v>3108</v>
      </c>
      <c r="D2188" s="2" t="s">
        <v>230</v>
      </c>
      <c r="E2188" s="2" t="s">
        <v>80</v>
      </c>
    </row>
    <row r="2189" spans="1:5" x14ac:dyDescent="0.35">
      <c r="A2189" s="2" t="s">
        <v>79</v>
      </c>
      <c r="B2189" s="2" t="s">
        <v>119</v>
      </c>
      <c r="C2189" s="2" t="s">
        <v>3109</v>
      </c>
      <c r="D2189" s="2" t="s">
        <v>393</v>
      </c>
      <c r="E2189" s="2" t="s">
        <v>80</v>
      </c>
    </row>
    <row r="2190" spans="1:5" x14ac:dyDescent="0.35">
      <c r="A2190" s="2" t="s">
        <v>79</v>
      </c>
      <c r="B2190" s="2" t="s">
        <v>119</v>
      </c>
      <c r="C2190" s="2" t="s">
        <v>3110</v>
      </c>
      <c r="D2190" s="2" t="s">
        <v>259</v>
      </c>
      <c r="E2190" s="2" t="s">
        <v>80</v>
      </c>
    </row>
    <row r="2191" spans="1:5" x14ac:dyDescent="0.35">
      <c r="A2191" s="2" t="s">
        <v>79</v>
      </c>
      <c r="B2191" s="2" t="s">
        <v>119</v>
      </c>
      <c r="C2191" s="2" t="s">
        <v>3111</v>
      </c>
      <c r="D2191" s="2" t="s">
        <v>271</v>
      </c>
      <c r="E2191" s="2" t="s">
        <v>80</v>
      </c>
    </row>
    <row r="2192" spans="1:5" x14ac:dyDescent="0.35">
      <c r="A2192" s="2" t="s">
        <v>79</v>
      </c>
      <c r="B2192" s="2" t="s">
        <v>119</v>
      </c>
      <c r="C2192" s="2" t="s">
        <v>3112</v>
      </c>
      <c r="D2192" s="2" t="s">
        <v>278</v>
      </c>
      <c r="E2192" s="2" t="s">
        <v>80</v>
      </c>
    </row>
    <row r="2193" spans="1:5" x14ac:dyDescent="0.35">
      <c r="A2193" s="2" t="s">
        <v>79</v>
      </c>
      <c r="B2193" s="2" t="s">
        <v>119</v>
      </c>
      <c r="C2193" s="2" t="s">
        <v>3113</v>
      </c>
      <c r="D2193" s="2" t="s">
        <v>284</v>
      </c>
      <c r="E2193" s="2" t="s">
        <v>80</v>
      </c>
    </row>
    <row r="2194" spans="1:5" x14ac:dyDescent="0.35">
      <c r="A2194" s="2" t="s">
        <v>79</v>
      </c>
      <c r="B2194" s="2" t="s">
        <v>119</v>
      </c>
      <c r="C2194" s="2" t="s">
        <v>3114</v>
      </c>
      <c r="D2194" s="2" t="s">
        <v>288</v>
      </c>
      <c r="E2194" s="2" t="s">
        <v>80</v>
      </c>
    </row>
    <row r="2195" spans="1:5" x14ac:dyDescent="0.35">
      <c r="A2195" s="2" t="s">
        <v>79</v>
      </c>
      <c r="B2195" s="2" t="s">
        <v>119</v>
      </c>
      <c r="C2195" s="2" t="s">
        <v>3115</v>
      </c>
      <c r="D2195" s="2" t="s">
        <v>281</v>
      </c>
      <c r="E2195" s="2" t="s">
        <v>80</v>
      </c>
    </row>
    <row r="2196" spans="1:5" x14ac:dyDescent="0.35">
      <c r="A2196" s="2" t="s">
        <v>79</v>
      </c>
      <c r="B2196" s="2" t="s">
        <v>119</v>
      </c>
      <c r="C2196" s="2" t="s">
        <v>3116</v>
      </c>
      <c r="D2196" s="2" t="s">
        <v>416</v>
      </c>
      <c r="E2196" s="2" t="s">
        <v>80</v>
      </c>
    </row>
    <row r="2197" spans="1:5" x14ac:dyDescent="0.35">
      <c r="A2197" s="2" t="s">
        <v>79</v>
      </c>
      <c r="B2197" s="2" t="s">
        <v>119</v>
      </c>
      <c r="C2197" s="2" t="s">
        <v>3117</v>
      </c>
      <c r="D2197" s="2" t="s">
        <v>240</v>
      </c>
      <c r="E2197" s="2" t="s">
        <v>80</v>
      </c>
    </row>
    <row r="2198" spans="1:5" x14ac:dyDescent="0.35">
      <c r="A2198" s="2" t="s">
        <v>79</v>
      </c>
      <c r="B2198" s="2" t="s">
        <v>119</v>
      </c>
      <c r="C2198" s="2" t="s">
        <v>3118</v>
      </c>
      <c r="D2198" s="2" t="s">
        <v>233</v>
      </c>
      <c r="E2198" s="2" t="s">
        <v>80</v>
      </c>
    </row>
    <row r="2199" spans="1:5" x14ac:dyDescent="0.35">
      <c r="A2199" s="2" t="s">
        <v>79</v>
      </c>
      <c r="B2199" s="2" t="s">
        <v>119</v>
      </c>
      <c r="C2199" s="2" t="s">
        <v>3119</v>
      </c>
      <c r="D2199" s="2" t="s">
        <v>413</v>
      </c>
      <c r="E2199" s="2" t="s">
        <v>80</v>
      </c>
    </row>
    <row r="2200" spans="1:5" x14ac:dyDescent="0.35">
      <c r="A2200" s="2" t="s">
        <v>79</v>
      </c>
      <c r="B2200" s="2" t="s">
        <v>119</v>
      </c>
      <c r="C2200" s="2" t="s">
        <v>3120</v>
      </c>
      <c r="D2200" s="2" t="s">
        <v>135</v>
      </c>
      <c r="E2200" s="2" t="s">
        <v>80</v>
      </c>
    </row>
    <row r="2201" spans="1:5" x14ac:dyDescent="0.35">
      <c r="A2201" s="2" t="s">
        <v>79</v>
      </c>
      <c r="B2201" s="2" t="s">
        <v>119</v>
      </c>
      <c r="C2201" s="2" t="s">
        <v>3121</v>
      </c>
      <c r="D2201" s="2" t="s">
        <v>488</v>
      </c>
      <c r="E2201" s="2" t="s">
        <v>80</v>
      </c>
    </row>
    <row r="2202" spans="1:5" x14ac:dyDescent="0.35">
      <c r="A2202" s="2" t="s">
        <v>79</v>
      </c>
      <c r="B2202" s="2" t="s">
        <v>119</v>
      </c>
      <c r="C2202" s="2" t="s">
        <v>3122</v>
      </c>
      <c r="D2202" s="2" t="s">
        <v>132</v>
      </c>
      <c r="E2202" s="2" t="s">
        <v>80</v>
      </c>
    </row>
    <row r="2203" spans="1:5" x14ac:dyDescent="0.35">
      <c r="A2203" s="2" t="s">
        <v>79</v>
      </c>
      <c r="B2203" s="2" t="s">
        <v>119</v>
      </c>
      <c r="C2203" s="2" t="s">
        <v>3123</v>
      </c>
      <c r="D2203" s="2" t="s">
        <v>244</v>
      </c>
      <c r="E2203" s="2" t="s">
        <v>80</v>
      </c>
    </row>
    <row r="2204" spans="1:5" x14ac:dyDescent="0.35">
      <c r="A2204" s="2" t="s">
        <v>79</v>
      </c>
      <c r="B2204" s="2" t="s">
        <v>119</v>
      </c>
      <c r="C2204" s="2" t="s">
        <v>3124</v>
      </c>
      <c r="D2204" s="2" t="s">
        <v>415</v>
      </c>
      <c r="E2204" s="2" t="s">
        <v>80</v>
      </c>
    </row>
    <row r="2205" spans="1:5" x14ac:dyDescent="0.35">
      <c r="A2205" s="2" t="s">
        <v>79</v>
      </c>
      <c r="B2205" s="2" t="s">
        <v>119</v>
      </c>
      <c r="C2205" s="2" t="s">
        <v>3125</v>
      </c>
      <c r="D2205" s="2" t="s">
        <v>257</v>
      </c>
      <c r="E2205" s="2" t="s">
        <v>80</v>
      </c>
    </row>
    <row r="2206" spans="1:5" x14ac:dyDescent="0.35">
      <c r="A2206" s="2" t="s">
        <v>79</v>
      </c>
      <c r="B2206" s="2" t="s">
        <v>119</v>
      </c>
      <c r="C2206" s="2" t="s">
        <v>3126</v>
      </c>
      <c r="D2206" s="2" t="s">
        <v>255</v>
      </c>
      <c r="E2206" s="2" t="s">
        <v>80</v>
      </c>
    </row>
    <row r="2207" spans="1:5" x14ac:dyDescent="0.35">
      <c r="A2207" s="2" t="s">
        <v>79</v>
      </c>
      <c r="B2207" s="2" t="s">
        <v>119</v>
      </c>
      <c r="C2207" s="2" t="s">
        <v>3127</v>
      </c>
      <c r="D2207" s="2" t="s">
        <v>242</v>
      </c>
      <c r="E2207" s="2" t="s">
        <v>80</v>
      </c>
    </row>
    <row r="2208" spans="1:5" x14ac:dyDescent="0.35">
      <c r="A2208" s="2" t="s">
        <v>79</v>
      </c>
      <c r="B2208" s="2" t="s">
        <v>119</v>
      </c>
      <c r="C2208" s="2" t="s">
        <v>3128</v>
      </c>
      <c r="D2208" s="2" t="s">
        <v>121</v>
      </c>
      <c r="E2208" s="2" t="s">
        <v>80</v>
      </c>
    </row>
    <row r="2209" spans="1:5" x14ac:dyDescent="0.35">
      <c r="A2209" s="2" t="s">
        <v>79</v>
      </c>
      <c r="B2209" s="2" t="s">
        <v>119</v>
      </c>
      <c r="C2209" s="2" t="s">
        <v>3129</v>
      </c>
      <c r="D2209" s="2" t="s">
        <v>134</v>
      </c>
      <c r="E2209" s="2" t="s">
        <v>80</v>
      </c>
    </row>
    <row r="2210" spans="1:5" x14ac:dyDescent="0.35">
      <c r="A2210" s="2" t="s">
        <v>79</v>
      </c>
      <c r="B2210" s="2" t="s">
        <v>119</v>
      </c>
      <c r="C2210" s="2" t="s">
        <v>3130</v>
      </c>
      <c r="D2210" s="2" t="s">
        <v>234</v>
      </c>
      <c r="E2210" s="2" t="s">
        <v>80</v>
      </c>
    </row>
    <row r="2211" spans="1:5" x14ac:dyDescent="0.35">
      <c r="A2211" s="2" t="s">
        <v>79</v>
      </c>
      <c r="B2211" s="2" t="s">
        <v>119</v>
      </c>
      <c r="C2211" s="2" t="s">
        <v>3131</v>
      </c>
      <c r="D2211" s="2" t="s">
        <v>240</v>
      </c>
      <c r="E2211" s="2" t="s">
        <v>80</v>
      </c>
    </row>
    <row r="2212" spans="1:5" x14ac:dyDescent="0.35">
      <c r="A2212" s="2" t="s">
        <v>79</v>
      </c>
      <c r="B2212" s="2" t="s">
        <v>119</v>
      </c>
      <c r="C2212" s="2" t="s">
        <v>3132</v>
      </c>
      <c r="D2212" s="2" t="s">
        <v>243</v>
      </c>
      <c r="E2212" s="2" t="s">
        <v>80</v>
      </c>
    </row>
    <row r="2213" spans="1:5" x14ac:dyDescent="0.35">
      <c r="A2213" s="2" t="s">
        <v>79</v>
      </c>
      <c r="B2213" s="2" t="s">
        <v>119</v>
      </c>
      <c r="C2213" s="2" t="s">
        <v>3133</v>
      </c>
      <c r="D2213" s="2" t="s">
        <v>415</v>
      </c>
      <c r="E2213" s="2" t="s">
        <v>80</v>
      </c>
    </row>
    <row r="2214" spans="1:5" x14ac:dyDescent="0.35">
      <c r="A2214" s="2" t="s">
        <v>79</v>
      </c>
      <c r="B2214" s="2" t="s">
        <v>119</v>
      </c>
      <c r="C2214" s="2" t="s">
        <v>3134</v>
      </c>
      <c r="D2214" s="2" t="s">
        <v>248</v>
      </c>
      <c r="E2214" s="2" t="s">
        <v>80</v>
      </c>
    </row>
    <row r="2215" spans="1:5" x14ac:dyDescent="0.35">
      <c r="A2215" s="2" t="s">
        <v>79</v>
      </c>
      <c r="B2215" s="2" t="s">
        <v>119</v>
      </c>
      <c r="C2215" s="2" t="s">
        <v>3135</v>
      </c>
      <c r="D2215" s="2" t="s">
        <v>393</v>
      </c>
      <c r="E2215" s="2" t="s">
        <v>80</v>
      </c>
    </row>
    <row r="2216" spans="1:5" x14ac:dyDescent="0.35">
      <c r="A2216" s="2" t="s">
        <v>79</v>
      </c>
      <c r="B2216" s="2" t="s">
        <v>119</v>
      </c>
      <c r="C2216" s="2" t="s">
        <v>3136</v>
      </c>
      <c r="D2216" s="2" t="s">
        <v>252</v>
      </c>
      <c r="E2216" s="2" t="s">
        <v>80</v>
      </c>
    </row>
    <row r="2217" spans="1:5" x14ac:dyDescent="0.35">
      <c r="A2217" s="2" t="s">
        <v>79</v>
      </c>
      <c r="B2217" s="2" t="s">
        <v>119</v>
      </c>
      <c r="C2217" s="2" t="s">
        <v>3137</v>
      </c>
      <c r="D2217" s="2" t="s">
        <v>416</v>
      </c>
      <c r="E2217" s="2" t="s">
        <v>80</v>
      </c>
    </row>
    <row r="2218" spans="1:5" x14ac:dyDescent="0.35">
      <c r="A2218" s="2" t="s">
        <v>79</v>
      </c>
      <c r="B2218" s="2" t="s">
        <v>119</v>
      </c>
      <c r="C2218" s="2" t="s">
        <v>3138</v>
      </c>
      <c r="D2218" s="2" t="s">
        <v>269</v>
      </c>
      <c r="E2218" s="2" t="s">
        <v>80</v>
      </c>
    </row>
    <row r="2219" spans="1:5" x14ac:dyDescent="0.35">
      <c r="A2219" s="2" t="s">
        <v>79</v>
      </c>
      <c r="B2219" s="2" t="s">
        <v>119</v>
      </c>
      <c r="C2219" s="2" t="s">
        <v>3139</v>
      </c>
      <c r="D2219" s="2" t="s">
        <v>273</v>
      </c>
      <c r="E2219" s="2" t="s">
        <v>80</v>
      </c>
    </row>
    <row r="2220" spans="1:5" x14ac:dyDescent="0.35">
      <c r="A2220" s="2" t="s">
        <v>79</v>
      </c>
      <c r="B2220" s="2" t="s">
        <v>119</v>
      </c>
      <c r="C2220" s="2" t="s">
        <v>3140</v>
      </c>
      <c r="D2220" s="2" t="s">
        <v>274</v>
      </c>
      <c r="E2220" s="2" t="s">
        <v>80</v>
      </c>
    </row>
    <row r="2221" spans="1:5" x14ac:dyDescent="0.35">
      <c r="A2221" s="2" t="s">
        <v>79</v>
      </c>
      <c r="B2221" s="2" t="s">
        <v>119</v>
      </c>
      <c r="C2221" s="2" t="s">
        <v>3141</v>
      </c>
      <c r="D2221" s="2" t="s">
        <v>283</v>
      </c>
      <c r="E2221" s="2" t="s">
        <v>80</v>
      </c>
    </row>
    <row r="2222" spans="1:5" x14ac:dyDescent="0.35">
      <c r="A2222" s="2" t="s">
        <v>79</v>
      </c>
      <c r="B2222" s="2" t="s">
        <v>119</v>
      </c>
      <c r="C2222" s="2" t="s">
        <v>3142</v>
      </c>
      <c r="D2222" s="2" t="s">
        <v>287</v>
      </c>
      <c r="E2222" s="2" t="s">
        <v>80</v>
      </c>
    </row>
    <row r="2223" spans="1:5" x14ac:dyDescent="0.35">
      <c r="A2223" s="2" t="s">
        <v>79</v>
      </c>
      <c r="B2223" s="2" t="s">
        <v>119</v>
      </c>
      <c r="C2223" s="2" t="s">
        <v>3143</v>
      </c>
      <c r="D2223" s="2" t="s">
        <v>293</v>
      </c>
      <c r="E2223" s="2" t="s">
        <v>80</v>
      </c>
    </row>
    <row r="2224" spans="1:5" x14ac:dyDescent="0.35">
      <c r="A2224" s="2" t="s">
        <v>79</v>
      </c>
      <c r="B2224" s="2" t="s">
        <v>119</v>
      </c>
      <c r="C2224" s="2" t="s">
        <v>3144</v>
      </c>
      <c r="D2224" s="2" t="s">
        <v>289</v>
      </c>
      <c r="E2224" s="2" t="s">
        <v>80</v>
      </c>
    </row>
    <row r="2225" spans="1:5" x14ac:dyDescent="0.35">
      <c r="A2225" s="2" t="s">
        <v>79</v>
      </c>
      <c r="B2225" s="2" t="s">
        <v>119</v>
      </c>
      <c r="C2225" s="2" t="s">
        <v>3145</v>
      </c>
      <c r="D2225" s="2" t="s">
        <v>281</v>
      </c>
      <c r="E2225" s="2" t="s">
        <v>80</v>
      </c>
    </row>
    <row r="2226" spans="1:5" x14ac:dyDescent="0.35">
      <c r="A2226" s="2" t="s">
        <v>79</v>
      </c>
      <c r="B2226" s="2" t="s">
        <v>119</v>
      </c>
      <c r="C2226" s="2" t="s">
        <v>3146</v>
      </c>
      <c r="D2226" s="2" t="s">
        <v>258</v>
      </c>
      <c r="E2226" s="2" t="s">
        <v>80</v>
      </c>
    </row>
    <row r="2227" spans="1:5" x14ac:dyDescent="0.35">
      <c r="A2227" s="2" t="s">
        <v>79</v>
      </c>
      <c r="B2227" s="2" t="s">
        <v>119</v>
      </c>
      <c r="C2227" s="2" t="s">
        <v>3147</v>
      </c>
      <c r="D2227" s="2" t="s">
        <v>259</v>
      </c>
      <c r="E2227" s="2" t="s">
        <v>80</v>
      </c>
    </row>
    <row r="2228" spans="1:5" x14ac:dyDescent="0.35">
      <c r="A2228" s="2" t="s">
        <v>79</v>
      </c>
      <c r="B2228" s="2" t="s">
        <v>119</v>
      </c>
      <c r="C2228" s="2" t="s">
        <v>3148</v>
      </c>
      <c r="D2228" s="2" t="s">
        <v>246</v>
      </c>
      <c r="E2228" s="2" t="s">
        <v>80</v>
      </c>
    </row>
    <row r="2229" spans="1:5" x14ac:dyDescent="0.35">
      <c r="A2229" s="2" t="s">
        <v>79</v>
      </c>
      <c r="B2229" s="2" t="s">
        <v>119</v>
      </c>
      <c r="C2229" s="2" t="s">
        <v>3149</v>
      </c>
      <c r="D2229" s="2" t="s">
        <v>225</v>
      </c>
      <c r="E2229" s="2" t="s">
        <v>80</v>
      </c>
    </row>
    <row r="2230" spans="1:5" x14ac:dyDescent="0.35">
      <c r="A2230" s="2" t="s">
        <v>79</v>
      </c>
      <c r="B2230" s="2" t="s">
        <v>119</v>
      </c>
      <c r="C2230" s="2" t="s">
        <v>3150</v>
      </c>
      <c r="D2230" s="2" t="s">
        <v>126</v>
      </c>
      <c r="E2230" s="2" t="s">
        <v>80</v>
      </c>
    </row>
    <row r="2231" spans="1:5" x14ac:dyDescent="0.35">
      <c r="A2231" s="2" t="s">
        <v>79</v>
      </c>
      <c r="B2231" s="2" t="s">
        <v>119</v>
      </c>
      <c r="C2231" s="2" t="s">
        <v>3151</v>
      </c>
      <c r="D2231" s="2" t="s">
        <v>123</v>
      </c>
      <c r="E2231" s="2" t="s">
        <v>80</v>
      </c>
    </row>
    <row r="2232" spans="1:5" x14ac:dyDescent="0.35">
      <c r="A2232" s="2" t="s">
        <v>79</v>
      </c>
      <c r="B2232" s="2" t="s">
        <v>119</v>
      </c>
      <c r="C2232" s="2" t="s">
        <v>3152</v>
      </c>
      <c r="D2232" s="2" t="s">
        <v>234</v>
      </c>
      <c r="E2232" s="2" t="s">
        <v>80</v>
      </c>
    </row>
    <row r="2233" spans="1:5" x14ac:dyDescent="0.35">
      <c r="A2233" s="2" t="s">
        <v>79</v>
      </c>
      <c r="B2233" s="2" t="s">
        <v>119</v>
      </c>
      <c r="C2233" s="2" t="s">
        <v>3153</v>
      </c>
      <c r="D2233" s="2" t="s">
        <v>251</v>
      </c>
      <c r="E2233" s="2" t="s">
        <v>80</v>
      </c>
    </row>
    <row r="2234" spans="1:5" x14ac:dyDescent="0.35">
      <c r="A2234" s="2" t="s">
        <v>79</v>
      </c>
      <c r="B2234" s="2" t="s">
        <v>119</v>
      </c>
      <c r="C2234" s="2" t="s">
        <v>3154</v>
      </c>
      <c r="D2234" s="2" t="s">
        <v>258</v>
      </c>
      <c r="E2234" s="2" t="s">
        <v>80</v>
      </c>
    </row>
    <row r="2235" spans="1:5" x14ac:dyDescent="0.35">
      <c r="A2235" s="2" t="s">
        <v>79</v>
      </c>
      <c r="B2235" s="2" t="s">
        <v>119</v>
      </c>
      <c r="C2235" s="2" t="s">
        <v>3155</v>
      </c>
      <c r="D2235" s="2" t="s">
        <v>271</v>
      </c>
      <c r="E2235" s="2" t="s">
        <v>80</v>
      </c>
    </row>
    <row r="2236" spans="1:5" x14ac:dyDescent="0.35">
      <c r="A2236" s="2" t="s">
        <v>79</v>
      </c>
      <c r="B2236" s="2" t="s">
        <v>119</v>
      </c>
      <c r="C2236" s="2" t="s">
        <v>3156</v>
      </c>
      <c r="D2236" s="2" t="s">
        <v>293</v>
      </c>
      <c r="E2236" s="2" t="s">
        <v>80</v>
      </c>
    </row>
    <row r="2237" spans="1:5" x14ac:dyDescent="0.35">
      <c r="A2237" s="2" t="s">
        <v>79</v>
      </c>
      <c r="B2237" s="2" t="s">
        <v>119</v>
      </c>
      <c r="C2237" s="2" t="s">
        <v>3157</v>
      </c>
      <c r="D2237" s="2" t="s">
        <v>420</v>
      </c>
      <c r="E2237" s="2" t="s">
        <v>80</v>
      </c>
    </row>
    <row r="2238" spans="1:5" x14ac:dyDescent="0.35">
      <c r="A2238" s="2" t="s">
        <v>79</v>
      </c>
      <c r="B2238" s="2" t="s">
        <v>119</v>
      </c>
      <c r="C2238" s="2" t="s">
        <v>3158</v>
      </c>
      <c r="D2238" s="2" t="s">
        <v>294</v>
      </c>
      <c r="E2238" s="2" t="s">
        <v>80</v>
      </c>
    </row>
    <row r="2239" spans="1:5" x14ac:dyDescent="0.35">
      <c r="A2239" s="2" t="s">
        <v>79</v>
      </c>
      <c r="B2239" s="2" t="s">
        <v>119</v>
      </c>
      <c r="C2239" s="2" t="s">
        <v>3159</v>
      </c>
      <c r="D2239" s="2" t="s">
        <v>304</v>
      </c>
      <c r="E2239" s="2" t="s">
        <v>80</v>
      </c>
    </row>
    <row r="2240" spans="1:5" x14ac:dyDescent="0.35">
      <c r="A2240" s="2" t="s">
        <v>79</v>
      </c>
      <c r="B2240" s="2" t="s">
        <v>119</v>
      </c>
      <c r="C2240" s="2" t="s">
        <v>3160</v>
      </c>
      <c r="D2240" s="2" t="s">
        <v>308</v>
      </c>
      <c r="E2240" s="2" t="s">
        <v>80</v>
      </c>
    </row>
    <row r="2241" spans="1:5" x14ac:dyDescent="0.35">
      <c r="A2241" s="2" t="s">
        <v>79</v>
      </c>
      <c r="B2241" s="2" t="s">
        <v>119</v>
      </c>
      <c r="C2241" s="2" t="s">
        <v>3161</v>
      </c>
      <c r="D2241" s="2" t="s">
        <v>315</v>
      </c>
      <c r="E2241" s="2" t="s">
        <v>80</v>
      </c>
    </row>
    <row r="2242" spans="1:5" x14ac:dyDescent="0.35">
      <c r="A2242" s="2" t="s">
        <v>79</v>
      </c>
      <c r="B2242" s="2" t="s">
        <v>119</v>
      </c>
      <c r="C2242" s="2" t="s">
        <v>3162</v>
      </c>
      <c r="D2242" s="2" t="s">
        <v>304</v>
      </c>
      <c r="E2242" s="2" t="s">
        <v>80</v>
      </c>
    </row>
    <row r="2243" spans="1:5" x14ac:dyDescent="0.35">
      <c r="A2243" s="2" t="s">
        <v>79</v>
      </c>
      <c r="B2243" s="2" t="s">
        <v>119</v>
      </c>
      <c r="C2243" s="2" t="s">
        <v>3163</v>
      </c>
      <c r="D2243" s="2" t="s">
        <v>421</v>
      </c>
      <c r="E2243" s="2" t="s">
        <v>80</v>
      </c>
    </row>
    <row r="2244" spans="1:5" x14ac:dyDescent="0.35">
      <c r="A2244" s="2" t="s">
        <v>79</v>
      </c>
      <c r="B2244" s="2" t="s">
        <v>119</v>
      </c>
      <c r="C2244" s="2" t="s">
        <v>3164</v>
      </c>
      <c r="D2244" s="2" t="s">
        <v>309</v>
      </c>
      <c r="E2244" s="2" t="s">
        <v>80</v>
      </c>
    </row>
    <row r="2245" spans="1:5" x14ac:dyDescent="0.35">
      <c r="A2245" s="2" t="s">
        <v>79</v>
      </c>
      <c r="B2245" s="2" t="s">
        <v>119</v>
      </c>
      <c r="C2245" s="2" t="s">
        <v>3165</v>
      </c>
      <c r="D2245" s="2" t="s">
        <v>303</v>
      </c>
      <c r="E2245" s="2" t="s">
        <v>80</v>
      </c>
    </row>
    <row r="2246" spans="1:5" x14ac:dyDescent="0.35">
      <c r="A2246" s="2" t="s">
        <v>79</v>
      </c>
      <c r="B2246" s="2" t="s">
        <v>119</v>
      </c>
      <c r="C2246" s="2" t="s">
        <v>3166</v>
      </c>
      <c r="D2246" s="2" t="s">
        <v>301</v>
      </c>
      <c r="E2246" s="2" t="s">
        <v>80</v>
      </c>
    </row>
    <row r="2247" spans="1:5" x14ac:dyDescent="0.35">
      <c r="A2247" s="2" t="s">
        <v>79</v>
      </c>
      <c r="B2247" s="2" t="s">
        <v>119</v>
      </c>
      <c r="C2247" s="2" t="s">
        <v>3167</v>
      </c>
      <c r="D2247" s="2" t="s">
        <v>420</v>
      </c>
      <c r="E2247" s="2" t="s">
        <v>80</v>
      </c>
    </row>
    <row r="2248" spans="1:5" x14ac:dyDescent="0.35">
      <c r="A2248" s="2" t="s">
        <v>79</v>
      </c>
      <c r="B2248" s="2" t="s">
        <v>119</v>
      </c>
      <c r="C2248" s="2" t="s">
        <v>3168</v>
      </c>
      <c r="D2248" s="2" t="s">
        <v>502</v>
      </c>
      <c r="E2248" s="2" t="s">
        <v>80</v>
      </c>
    </row>
    <row r="2249" spans="1:5" x14ac:dyDescent="0.35">
      <c r="A2249" s="2" t="s">
        <v>79</v>
      </c>
      <c r="B2249" s="2" t="s">
        <v>119</v>
      </c>
      <c r="C2249" s="2" t="s">
        <v>3169</v>
      </c>
      <c r="D2249" s="2" t="s">
        <v>392</v>
      </c>
      <c r="E2249" s="2" t="s">
        <v>80</v>
      </c>
    </row>
    <row r="2250" spans="1:5" x14ac:dyDescent="0.35">
      <c r="A2250" s="2" t="s">
        <v>79</v>
      </c>
      <c r="B2250" s="2" t="s">
        <v>119</v>
      </c>
      <c r="C2250" s="2" t="s">
        <v>3170</v>
      </c>
      <c r="D2250" s="2" t="s">
        <v>282</v>
      </c>
      <c r="E2250" s="2" t="s">
        <v>80</v>
      </c>
    </row>
    <row r="2251" spans="1:5" x14ac:dyDescent="0.35">
      <c r="A2251" s="2" t="s">
        <v>79</v>
      </c>
      <c r="B2251" s="2" t="s">
        <v>119</v>
      </c>
      <c r="C2251" s="2" t="s">
        <v>3171</v>
      </c>
      <c r="D2251" s="2" t="s">
        <v>281</v>
      </c>
      <c r="E2251" s="2" t="s">
        <v>80</v>
      </c>
    </row>
    <row r="2252" spans="1:5" x14ac:dyDescent="0.35">
      <c r="A2252" s="2" t="s">
        <v>79</v>
      </c>
      <c r="B2252" s="2" t="s">
        <v>119</v>
      </c>
      <c r="C2252" s="2" t="s">
        <v>3172</v>
      </c>
      <c r="D2252" s="2" t="s">
        <v>273</v>
      </c>
      <c r="E2252" s="2" t="s">
        <v>80</v>
      </c>
    </row>
    <row r="2253" spans="1:5" x14ac:dyDescent="0.35">
      <c r="A2253" s="2" t="s">
        <v>79</v>
      </c>
      <c r="B2253" s="2" t="s">
        <v>119</v>
      </c>
      <c r="C2253" s="2" t="s">
        <v>3173</v>
      </c>
      <c r="D2253" s="2" t="s">
        <v>272</v>
      </c>
      <c r="E2253" s="2" t="s">
        <v>80</v>
      </c>
    </row>
    <row r="2254" spans="1:5" x14ac:dyDescent="0.35">
      <c r="A2254" s="2" t="s">
        <v>79</v>
      </c>
      <c r="B2254" s="2" t="s">
        <v>119</v>
      </c>
      <c r="C2254" s="2" t="s">
        <v>3174</v>
      </c>
      <c r="D2254" s="2" t="s">
        <v>275</v>
      </c>
      <c r="E2254" s="2" t="s">
        <v>80</v>
      </c>
    </row>
    <row r="2255" spans="1:5" x14ac:dyDescent="0.35">
      <c r="A2255" s="2" t="s">
        <v>79</v>
      </c>
      <c r="B2255" s="2" t="s">
        <v>119</v>
      </c>
      <c r="C2255" s="2" t="s">
        <v>3175</v>
      </c>
      <c r="D2255" s="2" t="s">
        <v>286</v>
      </c>
      <c r="E2255" s="2" t="s">
        <v>80</v>
      </c>
    </row>
    <row r="2256" spans="1:5" x14ac:dyDescent="0.35">
      <c r="A2256" s="2" t="s">
        <v>79</v>
      </c>
      <c r="B2256" s="2" t="s">
        <v>119</v>
      </c>
      <c r="C2256" s="2" t="s">
        <v>3176</v>
      </c>
      <c r="D2256" s="2" t="s">
        <v>290</v>
      </c>
      <c r="E2256" s="2" t="s">
        <v>80</v>
      </c>
    </row>
    <row r="2257" spans="1:5" x14ac:dyDescent="0.35">
      <c r="A2257" s="2" t="s">
        <v>79</v>
      </c>
      <c r="B2257" s="2" t="s">
        <v>119</v>
      </c>
      <c r="C2257" s="2" t="s">
        <v>3177</v>
      </c>
      <c r="D2257" s="2" t="s">
        <v>289</v>
      </c>
      <c r="E2257" s="2" t="s">
        <v>80</v>
      </c>
    </row>
    <row r="2258" spans="1:5" x14ac:dyDescent="0.35">
      <c r="A2258" s="2" t="s">
        <v>79</v>
      </c>
      <c r="B2258" s="2" t="s">
        <v>119</v>
      </c>
      <c r="C2258" s="2" t="s">
        <v>3178</v>
      </c>
      <c r="D2258" s="2" t="s">
        <v>297</v>
      </c>
      <c r="E2258" s="2" t="s">
        <v>80</v>
      </c>
    </row>
    <row r="2259" spans="1:5" x14ac:dyDescent="0.35">
      <c r="A2259" s="2" t="s">
        <v>79</v>
      </c>
      <c r="B2259" s="2" t="s">
        <v>119</v>
      </c>
      <c r="C2259" s="2" t="s">
        <v>3179</v>
      </c>
      <c r="D2259" s="2" t="s">
        <v>304</v>
      </c>
      <c r="E2259" s="2" t="s">
        <v>80</v>
      </c>
    </row>
    <row r="2260" spans="1:5" x14ac:dyDescent="0.35">
      <c r="A2260" s="2" t="s">
        <v>79</v>
      </c>
      <c r="B2260" s="2" t="s">
        <v>119</v>
      </c>
      <c r="C2260" s="2" t="s">
        <v>3180</v>
      </c>
      <c r="D2260" s="2" t="s">
        <v>390</v>
      </c>
      <c r="E2260" s="2" t="s">
        <v>80</v>
      </c>
    </row>
    <row r="2261" spans="1:5" x14ac:dyDescent="0.35">
      <c r="A2261" s="2" t="s">
        <v>79</v>
      </c>
      <c r="B2261" s="2" t="s">
        <v>119</v>
      </c>
      <c r="C2261" s="2" t="s">
        <v>3181</v>
      </c>
      <c r="D2261" s="2" t="s">
        <v>390</v>
      </c>
      <c r="E2261" s="2" t="s">
        <v>80</v>
      </c>
    </row>
    <row r="2262" spans="1:5" x14ac:dyDescent="0.35">
      <c r="A2262" s="2" t="s">
        <v>79</v>
      </c>
      <c r="B2262" s="2" t="s">
        <v>119</v>
      </c>
      <c r="C2262" s="2" t="s">
        <v>3182</v>
      </c>
      <c r="D2262" s="2" t="s">
        <v>310</v>
      </c>
      <c r="E2262" s="2" t="s">
        <v>80</v>
      </c>
    </row>
    <row r="2263" spans="1:5" x14ac:dyDescent="0.35">
      <c r="A2263" s="2" t="s">
        <v>79</v>
      </c>
      <c r="B2263" s="2" t="s">
        <v>119</v>
      </c>
      <c r="C2263" s="2" t="s">
        <v>3183</v>
      </c>
      <c r="D2263" s="2" t="s">
        <v>298</v>
      </c>
      <c r="E2263" s="2" t="s">
        <v>80</v>
      </c>
    </row>
    <row r="2264" spans="1:5" x14ac:dyDescent="0.35">
      <c r="A2264" s="2" t="s">
        <v>79</v>
      </c>
      <c r="B2264" s="2" t="s">
        <v>119</v>
      </c>
      <c r="C2264" s="2" t="s">
        <v>3184</v>
      </c>
      <c r="D2264" s="2" t="s">
        <v>308</v>
      </c>
      <c r="E2264" s="2" t="s">
        <v>80</v>
      </c>
    </row>
    <row r="2265" spans="1:5" x14ac:dyDescent="0.35">
      <c r="A2265" s="2" t="s">
        <v>79</v>
      </c>
      <c r="B2265" s="2" t="s">
        <v>119</v>
      </c>
      <c r="C2265" s="2" t="s">
        <v>3185</v>
      </c>
      <c r="D2265" s="2" t="s">
        <v>315</v>
      </c>
      <c r="E2265" s="2" t="s">
        <v>80</v>
      </c>
    </row>
    <row r="2266" spans="1:5" x14ac:dyDescent="0.35">
      <c r="A2266" s="2" t="s">
        <v>79</v>
      </c>
      <c r="B2266" s="2" t="s">
        <v>119</v>
      </c>
      <c r="C2266" s="2" t="s">
        <v>3186</v>
      </c>
      <c r="D2266" s="2" t="s">
        <v>3187</v>
      </c>
      <c r="E2266" s="2" t="s">
        <v>80</v>
      </c>
    </row>
    <row r="2267" spans="1:5" x14ac:dyDescent="0.35">
      <c r="A2267" s="2" t="s">
        <v>79</v>
      </c>
      <c r="B2267" s="2" t="s">
        <v>119</v>
      </c>
      <c r="C2267" s="2" t="s">
        <v>3188</v>
      </c>
      <c r="D2267" s="2" t="s">
        <v>511</v>
      </c>
      <c r="E2267" s="2" t="s">
        <v>80</v>
      </c>
    </row>
    <row r="2268" spans="1:5" x14ac:dyDescent="0.35">
      <c r="A2268" s="2" t="s">
        <v>79</v>
      </c>
      <c r="B2268" s="2" t="s">
        <v>119</v>
      </c>
      <c r="C2268" s="2" t="s">
        <v>3189</v>
      </c>
      <c r="D2268" s="2" t="s">
        <v>3190</v>
      </c>
      <c r="E2268" s="2" t="s">
        <v>80</v>
      </c>
    </row>
    <row r="2269" spans="1:5" x14ac:dyDescent="0.35">
      <c r="A2269" s="2" t="s">
        <v>79</v>
      </c>
      <c r="B2269" s="2" t="s">
        <v>119</v>
      </c>
      <c r="C2269" s="2" t="s">
        <v>3191</v>
      </c>
      <c r="D2269" s="2" t="s">
        <v>508</v>
      </c>
      <c r="E2269" s="2" t="s">
        <v>80</v>
      </c>
    </row>
    <row r="2270" spans="1:5" x14ac:dyDescent="0.35">
      <c r="A2270" s="2" t="s">
        <v>79</v>
      </c>
      <c r="B2270" s="2" t="s">
        <v>119</v>
      </c>
      <c r="C2270" s="2" t="s">
        <v>3192</v>
      </c>
      <c r="D2270" s="2" t="s">
        <v>1564</v>
      </c>
      <c r="E2270" s="2" t="s">
        <v>80</v>
      </c>
    </row>
    <row r="2271" spans="1:5" x14ac:dyDescent="0.35">
      <c r="A2271" s="2" t="s">
        <v>79</v>
      </c>
      <c r="B2271" s="2" t="s">
        <v>119</v>
      </c>
      <c r="C2271" s="2" t="s">
        <v>3193</v>
      </c>
      <c r="D2271" s="2" t="s">
        <v>2729</v>
      </c>
      <c r="E2271" s="2" t="s">
        <v>80</v>
      </c>
    </row>
    <row r="2272" spans="1:5" x14ac:dyDescent="0.35">
      <c r="A2272" s="2" t="s">
        <v>79</v>
      </c>
      <c r="B2272" s="2" t="s">
        <v>119</v>
      </c>
      <c r="C2272" s="2" t="s">
        <v>3194</v>
      </c>
      <c r="D2272" s="2" t="s">
        <v>314</v>
      </c>
      <c r="E2272" s="2" t="s">
        <v>80</v>
      </c>
    </row>
    <row r="2273" spans="1:5" x14ac:dyDescent="0.35">
      <c r="A2273" s="2" t="s">
        <v>79</v>
      </c>
      <c r="B2273" s="2" t="s">
        <v>119</v>
      </c>
      <c r="C2273" s="2" t="s">
        <v>3195</v>
      </c>
      <c r="D2273" s="2" t="s">
        <v>318</v>
      </c>
      <c r="E2273" s="2" t="s">
        <v>80</v>
      </c>
    </row>
    <row r="2274" spans="1:5" x14ac:dyDescent="0.35">
      <c r="A2274" s="2" t="s">
        <v>79</v>
      </c>
      <c r="B2274" s="2" t="s">
        <v>119</v>
      </c>
      <c r="C2274" s="2" t="s">
        <v>3196</v>
      </c>
      <c r="D2274" s="2" t="s">
        <v>1967</v>
      </c>
      <c r="E2274" s="2" t="s">
        <v>80</v>
      </c>
    </row>
    <row r="2275" spans="1:5" x14ac:dyDescent="0.35">
      <c r="A2275" s="2" t="s">
        <v>79</v>
      </c>
      <c r="B2275" s="2" t="s">
        <v>119</v>
      </c>
      <c r="C2275" s="2" t="s">
        <v>3197</v>
      </c>
      <c r="D2275" s="2" t="s">
        <v>2385</v>
      </c>
      <c r="E2275" s="2" t="s">
        <v>80</v>
      </c>
    </row>
    <row r="2276" spans="1:5" x14ac:dyDescent="0.35">
      <c r="A2276" s="2" t="s">
        <v>79</v>
      </c>
      <c r="B2276" s="2" t="s">
        <v>119</v>
      </c>
      <c r="C2276" s="2" t="s">
        <v>3198</v>
      </c>
      <c r="D2276" s="2" t="s">
        <v>318</v>
      </c>
      <c r="E2276" s="2" t="s">
        <v>80</v>
      </c>
    </row>
    <row r="2277" spans="1:5" x14ac:dyDescent="0.35">
      <c r="A2277" s="2" t="s">
        <v>79</v>
      </c>
      <c r="B2277" s="2" t="s">
        <v>119</v>
      </c>
      <c r="C2277" s="2" t="s">
        <v>3199</v>
      </c>
      <c r="D2277" s="2" t="s">
        <v>1967</v>
      </c>
      <c r="E2277" s="2" t="s">
        <v>80</v>
      </c>
    </row>
    <row r="2278" spans="1:5" x14ac:dyDescent="0.35">
      <c r="A2278" s="2" t="s">
        <v>79</v>
      </c>
      <c r="B2278" s="2" t="s">
        <v>119</v>
      </c>
      <c r="C2278" s="2" t="s">
        <v>3200</v>
      </c>
      <c r="D2278" s="2" t="s">
        <v>3201</v>
      </c>
      <c r="E2278" s="2" t="s">
        <v>80</v>
      </c>
    </row>
    <row r="2279" spans="1:5" x14ac:dyDescent="0.35">
      <c r="A2279" s="2" t="s">
        <v>79</v>
      </c>
      <c r="B2279" s="2" t="s">
        <v>119</v>
      </c>
      <c r="C2279" s="2" t="s">
        <v>3202</v>
      </c>
      <c r="D2279" s="2" t="s">
        <v>320</v>
      </c>
      <c r="E2279" s="2" t="s">
        <v>80</v>
      </c>
    </row>
    <row r="2280" spans="1:5" x14ac:dyDescent="0.35">
      <c r="A2280" s="2" t="s">
        <v>79</v>
      </c>
      <c r="B2280" s="2" t="s">
        <v>119</v>
      </c>
      <c r="C2280" s="2" t="s">
        <v>3203</v>
      </c>
      <c r="D2280" s="2" t="s">
        <v>315</v>
      </c>
      <c r="E2280" s="2" t="s">
        <v>80</v>
      </c>
    </row>
    <row r="2281" spans="1:5" x14ac:dyDescent="0.35">
      <c r="A2281" s="2" t="s">
        <v>79</v>
      </c>
      <c r="B2281" s="2" t="s">
        <v>119</v>
      </c>
      <c r="C2281" s="2" t="s">
        <v>3204</v>
      </c>
      <c r="D2281" s="2" t="s">
        <v>317</v>
      </c>
      <c r="E2281" s="2" t="s">
        <v>80</v>
      </c>
    </row>
    <row r="2282" spans="1:5" x14ac:dyDescent="0.35">
      <c r="A2282" s="2" t="s">
        <v>79</v>
      </c>
      <c r="B2282" s="2" t="s">
        <v>119</v>
      </c>
      <c r="C2282" s="2" t="s">
        <v>3205</v>
      </c>
      <c r="D2282" s="2" t="s">
        <v>320</v>
      </c>
      <c r="E2282" s="2" t="s">
        <v>80</v>
      </c>
    </row>
    <row r="2283" spans="1:5" x14ac:dyDescent="0.35">
      <c r="A2283" s="2" t="s">
        <v>79</v>
      </c>
      <c r="B2283" s="2" t="s">
        <v>119</v>
      </c>
      <c r="C2283" s="2" t="s">
        <v>3206</v>
      </c>
      <c r="D2283" s="2" t="s">
        <v>1235</v>
      </c>
      <c r="E2283" s="2" t="s">
        <v>80</v>
      </c>
    </row>
    <row r="2284" spans="1:5" x14ac:dyDescent="0.35">
      <c r="A2284" s="2" t="s">
        <v>79</v>
      </c>
      <c r="B2284" s="2" t="s">
        <v>119</v>
      </c>
      <c r="C2284" s="2" t="s">
        <v>3207</v>
      </c>
      <c r="D2284" s="2" t="s">
        <v>318</v>
      </c>
      <c r="E2284" s="2" t="s">
        <v>80</v>
      </c>
    </row>
    <row r="2285" spans="1:5" x14ac:dyDescent="0.35">
      <c r="A2285" s="2" t="s">
        <v>79</v>
      </c>
      <c r="B2285" s="2" t="s">
        <v>119</v>
      </c>
      <c r="C2285" s="2" t="s">
        <v>3208</v>
      </c>
      <c r="D2285" s="2" t="s">
        <v>3201</v>
      </c>
      <c r="E2285" s="2" t="s">
        <v>80</v>
      </c>
    </row>
    <row r="2286" spans="1:5" x14ac:dyDescent="0.35">
      <c r="A2286" s="2" t="s">
        <v>79</v>
      </c>
      <c r="B2286" s="2" t="s">
        <v>119</v>
      </c>
      <c r="C2286" s="2" t="s">
        <v>3209</v>
      </c>
      <c r="D2286" s="2" t="s">
        <v>3210</v>
      </c>
      <c r="E2286" s="2" t="s">
        <v>80</v>
      </c>
    </row>
    <row r="2287" spans="1:5" x14ac:dyDescent="0.35">
      <c r="A2287" s="2" t="s">
        <v>79</v>
      </c>
      <c r="B2287" s="2" t="s">
        <v>119</v>
      </c>
      <c r="C2287" s="2" t="s">
        <v>3211</v>
      </c>
      <c r="D2287" s="2" t="s">
        <v>2000</v>
      </c>
      <c r="E2287" s="2" t="s">
        <v>80</v>
      </c>
    </row>
    <row r="2288" spans="1:5" x14ac:dyDescent="0.35">
      <c r="A2288" s="2" t="s">
        <v>79</v>
      </c>
      <c r="B2288" s="2" t="s">
        <v>119</v>
      </c>
      <c r="C2288" s="2" t="s">
        <v>3212</v>
      </c>
      <c r="D2288" s="2" t="s">
        <v>1256</v>
      </c>
      <c r="E2288" s="2" t="s">
        <v>80</v>
      </c>
    </row>
    <row r="2289" spans="1:5" x14ac:dyDescent="0.35">
      <c r="A2289" s="2" t="s">
        <v>79</v>
      </c>
      <c r="B2289" s="2" t="s">
        <v>119</v>
      </c>
      <c r="C2289" s="2" t="s">
        <v>3213</v>
      </c>
      <c r="D2289" s="2" t="s">
        <v>743</v>
      </c>
      <c r="E2289" s="2" t="s">
        <v>80</v>
      </c>
    </row>
    <row r="2290" spans="1:5" x14ac:dyDescent="0.35">
      <c r="A2290" s="2" t="s">
        <v>79</v>
      </c>
      <c r="B2290" s="2" t="s">
        <v>119</v>
      </c>
      <c r="C2290" s="2" t="s">
        <v>3214</v>
      </c>
      <c r="D2290" s="2" t="s">
        <v>1376</v>
      </c>
      <c r="E2290" s="2" t="s">
        <v>80</v>
      </c>
    </row>
    <row r="2291" spans="1:5" x14ac:dyDescent="0.35">
      <c r="A2291" s="2" t="s">
        <v>79</v>
      </c>
      <c r="B2291" s="2" t="s">
        <v>119</v>
      </c>
      <c r="C2291" s="2" t="s">
        <v>3215</v>
      </c>
      <c r="D2291" s="2" t="s">
        <v>946</v>
      </c>
      <c r="E2291" s="2" t="s">
        <v>80</v>
      </c>
    </row>
    <row r="2292" spans="1:5" x14ac:dyDescent="0.35">
      <c r="A2292" s="2" t="s">
        <v>79</v>
      </c>
      <c r="B2292" s="2" t="s">
        <v>119</v>
      </c>
      <c r="C2292" s="2" t="s">
        <v>3216</v>
      </c>
      <c r="D2292" s="2" t="s">
        <v>530</v>
      </c>
      <c r="E2292" s="2" t="s">
        <v>80</v>
      </c>
    </row>
    <row r="2293" spans="1:5" x14ac:dyDescent="0.35">
      <c r="A2293" s="2" t="s">
        <v>79</v>
      </c>
      <c r="B2293" s="2" t="s">
        <v>119</v>
      </c>
      <c r="C2293" s="2" t="s">
        <v>3217</v>
      </c>
      <c r="D2293" s="2" t="s">
        <v>342</v>
      </c>
      <c r="E2293" s="2" t="s">
        <v>80</v>
      </c>
    </row>
    <row r="2294" spans="1:5" x14ac:dyDescent="0.35">
      <c r="A2294" s="2" t="s">
        <v>79</v>
      </c>
      <c r="B2294" s="2" t="s">
        <v>119</v>
      </c>
      <c r="C2294" s="2" t="s">
        <v>3218</v>
      </c>
      <c r="D2294" s="2" t="s">
        <v>704</v>
      </c>
      <c r="E2294" s="2" t="s">
        <v>80</v>
      </c>
    </row>
    <row r="2295" spans="1:5" x14ac:dyDescent="0.35">
      <c r="A2295" s="2" t="s">
        <v>79</v>
      </c>
      <c r="B2295" s="2" t="s">
        <v>119</v>
      </c>
      <c r="C2295" s="2" t="s">
        <v>3219</v>
      </c>
      <c r="D2295" s="2" t="s">
        <v>351</v>
      </c>
      <c r="E2295" s="2" t="s">
        <v>80</v>
      </c>
    </row>
    <row r="2296" spans="1:5" x14ac:dyDescent="0.35">
      <c r="A2296" s="2" t="s">
        <v>79</v>
      </c>
      <c r="B2296" s="2" t="s">
        <v>119</v>
      </c>
      <c r="C2296" s="2" t="s">
        <v>3220</v>
      </c>
      <c r="D2296" s="2" t="s">
        <v>535</v>
      </c>
      <c r="E2296" s="2" t="s">
        <v>80</v>
      </c>
    </row>
    <row r="2297" spans="1:5" x14ac:dyDescent="0.35">
      <c r="A2297" s="2" t="s">
        <v>79</v>
      </c>
      <c r="B2297" s="2" t="s">
        <v>119</v>
      </c>
      <c r="C2297" s="2" t="s">
        <v>3221</v>
      </c>
      <c r="D2297" s="2" t="s">
        <v>2123</v>
      </c>
      <c r="E2297" s="2" t="s">
        <v>80</v>
      </c>
    </row>
    <row r="2298" spans="1:5" x14ac:dyDescent="0.35">
      <c r="A2298" s="2" t="s">
        <v>79</v>
      </c>
      <c r="B2298" s="2" t="s">
        <v>119</v>
      </c>
      <c r="C2298" s="2" t="s">
        <v>3222</v>
      </c>
      <c r="D2298" s="2" t="s">
        <v>1221</v>
      </c>
      <c r="E2298" s="2" t="s">
        <v>80</v>
      </c>
    </row>
    <row r="2299" spans="1:5" x14ac:dyDescent="0.35">
      <c r="A2299" s="2" t="s">
        <v>79</v>
      </c>
      <c r="B2299" s="2" t="s">
        <v>119</v>
      </c>
      <c r="C2299" s="2" t="s">
        <v>3223</v>
      </c>
      <c r="D2299" s="2" t="s">
        <v>521</v>
      </c>
      <c r="E2299" s="2" t="s">
        <v>80</v>
      </c>
    </row>
    <row r="2300" spans="1:5" x14ac:dyDescent="0.35">
      <c r="A2300" s="2" t="s">
        <v>79</v>
      </c>
      <c r="B2300" s="2" t="s">
        <v>119</v>
      </c>
      <c r="C2300" s="2" t="s">
        <v>3224</v>
      </c>
      <c r="D2300" s="2" t="s">
        <v>1995</v>
      </c>
      <c r="E2300" s="2" t="s">
        <v>80</v>
      </c>
    </row>
    <row r="2301" spans="1:5" x14ac:dyDescent="0.35">
      <c r="A2301" s="2" t="s">
        <v>79</v>
      </c>
      <c r="B2301" s="2" t="s">
        <v>119</v>
      </c>
      <c r="C2301" s="2" t="s">
        <v>3225</v>
      </c>
      <c r="D2301" s="2" t="s">
        <v>341</v>
      </c>
      <c r="E2301" s="2" t="s">
        <v>80</v>
      </c>
    </row>
    <row r="2302" spans="1:5" x14ac:dyDescent="0.35">
      <c r="A2302" s="2" t="s">
        <v>79</v>
      </c>
      <c r="B2302" s="2" t="s">
        <v>119</v>
      </c>
      <c r="C2302" s="2" t="s">
        <v>3226</v>
      </c>
      <c r="D2302" s="2" t="s">
        <v>3227</v>
      </c>
      <c r="E2302" s="2" t="s">
        <v>80</v>
      </c>
    </row>
    <row r="2303" spans="1:5" x14ac:dyDescent="0.35">
      <c r="A2303" s="2" t="s">
        <v>79</v>
      </c>
      <c r="B2303" s="2" t="s">
        <v>119</v>
      </c>
      <c r="C2303" s="2" t="s">
        <v>3228</v>
      </c>
      <c r="D2303" s="2" t="s">
        <v>1185</v>
      </c>
      <c r="E2303" s="2" t="s">
        <v>80</v>
      </c>
    </row>
    <row r="2304" spans="1:5" x14ac:dyDescent="0.35">
      <c r="A2304" s="2" t="s">
        <v>79</v>
      </c>
      <c r="B2304" s="2" t="s">
        <v>119</v>
      </c>
      <c r="C2304" s="2" t="s">
        <v>3229</v>
      </c>
      <c r="D2304" s="2" t="s">
        <v>1987</v>
      </c>
      <c r="E2304" s="2" t="s">
        <v>80</v>
      </c>
    </row>
    <row r="2305" spans="1:5" x14ac:dyDescent="0.35">
      <c r="A2305" s="2" t="s">
        <v>79</v>
      </c>
      <c r="B2305" s="2" t="s">
        <v>119</v>
      </c>
      <c r="C2305" s="2" t="s">
        <v>3230</v>
      </c>
      <c r="D2305" s="2" t="s">
        <v>1732</v>
      </c>
      <c r="E2305" s="2" t="s">
        <v>80</v>
      </c>
    </row>
    <row r="2306" spans="1:5" x14ac:dyDescent="0.35">
      <c r="A2306" s="2" t="s">
        <v>79</v>
      </c>
      <c r="B2306" s="2" t="s">
        <v>119</v>
      </c>
      <c r="C2306" s="2" t="s">
        <v>3231</v>
      </c>
      <c r="D2306" s="2" t="s">
        <v>3232</v>
      </c>
      <c r="E2306" s="2" t="s">
        <v>80</v>
      </c>
    </row>
    <row r="2307" spans="1:5" x14ac:dyDescent="0.35">
      <c r="A2307" s="2" t="s">
        <v>79</v>
      </c>
      <c r="B2307" s="2" t="s">
        <v>119</v>
      </c>
      <c r="C2307" s="2" t="s">
        <v>3233</v>
      </c>
      <c r="D2307" s="2" t="s">
        <v>351</v>
      </c>
      <c r="E2307" s="2" t="s">
        <v>80</v>
      </c>
    </row>
    <row r="2308" spans="1:5" x14ac:dyDescent="0.35">
      <c r="A2308" s="2" t="s">
        <v>79</v>
      </c>
      <c r="B2308" s="2" t="s">
        <v>119</v>
      </c>
      <c r="C2308" s="2" t="s">
        <v>3234</v>
      </c>
      <c r="D2308" s="2" t="s">
        <v>360</v>
      </c>
      <c r="E2308" s="2" t="s">
        <v>80</v>
      </c>
    </row>
    <row r="2309" spans="1:5" x14ac:dyDescent="0.35">
      <c r="A2309" s="2" t="s">
        <v>79</v>
      </c>
      <c r="B2309" s="2" t="s">
        <v>119</v>
      </c>
      <c r="C2309" s="2" t="s">
        <v>3235</v>
      </c>
      <c r="D2309" s="2" t="s">
        <v>547</v>
      </c>
      <c r="E2309" s="2" t="s">
        <v>80</v>
      </c>
    </row>
    <row r="2310" spans="1:5" x14ac:dyDescent="0.35">
      <c r="A2310" s="2" t="s">
        <v>79</v>
      </c>
      <c r="B2310" s="2" t="s">
        <v>119</v>
      </c>
      <c r="C2310" s="2" t="s">
        <v>3236</v>
      </c>
      <c r="D2310" s="2" t="s">
        <v>367</v>
      </c>
      <c r="E2310" s="2" t="s">
        <v>80</v>
      </c>
    </row>
    <row r="2311" spans="1:5" x14ac:dyDescent="0.35">
      <c r="A2311" s="2" t="s">
        <v>79</v>
      </c>
      <c r="B2311" s="2" t="s">
        <v>119</v>
      </c>
      <c r="C2311" s="2" t="s">
        <v>3237</v>
      </c>
      <c r="D2311" s="2" t="s">
        <v>1290</v>
      </c>
      <c r="E2311" s="2" t="s">
        <v>80</v>
      </c>
    </row>
    <row r="2312" spans="1:5" x14ac:dyDescent="0.35">
      <c r="A2312" s="2" t="s">
        <v>79</v>
      </c>
      <c r="B2312" s="2" t="s">
        <v>119</v>
      </c>
      <c r="C2312" s="2" t="s">
        <v>3238</v>
      </c>
      <c r="D2312" s="2" t="s">
        <v>351</v>
      </c>
      <c r="E2312" s="2" t="s">
        <v>80</v>
      </c>
    </row>
    <row r="2313" spans="1:5" x14ac:dyDescent="0.35">
      <c r="A2313" s="2" t="s">
        <v>79</v>
      </c>
      <c r="B2313" s="2" t="s">
        <v>119</v>
      </c>
      <c r="C2313" s="2" t="s">
        <v>3239</v>
      </c>
      <c r="D2313" s="2" t="s">
        <v>3240</v>
      </c>
      <c r="E2313" s="2" t="s">
        <v>80</v>
      </c>
    </row>
    <row r="2314" spans="1:5" x14ac:dyDescent="0.35">
      <c r="A2314" s="2" t="s">
        <v>79</v>
      </c>
      <c r="B2314" s="2" t="s">
        <v>119</v>
      </c>
      <c r="C2314" s="2" t="s">
        <v>3241</v>
      </c>
      <c r="D2314" s="2" t="s">
        <v>368</v>
      </c>
      <c r="E2314" s="2" t="s">
        <v>80</v>
      </c>
    </row>
    <row r="2315" spans="1:5" x14ac:dyDescent="0.35">
      <c r="A2315" s="2" t="s">
        <v>79</v>
      </c>
      <c r="B2315" s="2" t="s">
        <v>119</v>
      </c>
      <c r="C2315" s="2" t="s">
        <v>3242</v>
      </c>
      <c r="D2315" s="2" t="s">
        <v>367</v>
      </c>
      <c r="E2315" s="2" t="s">
        <v>80</v>
      </c>
    </row>
    <row r="2316" spans="1:5" x14ac:dyDescent="0.35">
      <c r="A2316" s="2" t="s">
        <v>79</v>
      </c>
      <c r="B2316" s="2" t="s">
        <v>119</v>
      </c>
      <c r="C2316" s="2" t="s">
        <v>3243</v>
      </c>
      <c r="D2316" s="2" t="s">
        <v>3244</v>
      </c>
      <c r="E2316" s="2" t="s">
        <v>80</v>
      </c>
    </row>
    <row r="2317" spans="1:5" x14ac:dyDescent="0.35">
      <c r="A2317" s="2" t="s">
        <v>79</v>
      </c>
      <c r="B2317" s="2" t="s">
        <v>119</v>
      </c>
      <c r="C2317" s="2" t="s">
        <v>3245</v>
      </c>
      <c r="D2317" s="2" t="s">
        <v>3246</v>
      </c>
      <c r="E2317" s="2" t="s">
        <v>80</v>
      </c>
    </row>
    <row r="2318" spans="1:5" x14ac:dyDescent="0.35">
      <c r="A2318" s="2" t="s">
        <v>79</v>
      </c>
      <c r="B2318" s="2" t="s">
        <v>119</v>
      </c>
      <c r="C2318" s="2" t="s">
        <v>3247</v>
      </c>
      <c r="D2318" s="2" t="s">
        <v>1742</v>
      </c>
      <c r="E2318" s="2" t="s">
        <v>80</v>
      </c>
    </row>
    <row r="2319" spans="1:5" x14ac:dyDescent="0.35">
      <c r="A2319" s="2" t="s">
        <v>79</v>
      </c>
      <c r="B2319" s="2" t="s">
        <v>119</v>
      </c>
      <c r="C2319" s="2" t="s">
        <v>3248</v>
      </c>
      <c r="D2319" s="2" t="s">
        <v>1297</v>
      </c>
      <c r="E2319" s="2" t="s">
        <v>80</v>
      </c>
    </row>
    <row r="2320" spans="1:5" x14ac:dyDescent="0.35">
      <c r="A2320" s="2" t="s">
        <v>79</v>
      </c>
      <c r="B2320" s="2" t="s">
        <v>119</v>
      </c>
      <c r="C2320" s="2" t="s">
        <v>3249</v>
      </c>
      <c r="D2320" s="2" t="s">
        <v>1656</v>
      </c>
      <c r="E2320" s="2" t="s">
        <v>80</v>
      </c>
    </row>
    <row r="2321" spans="1:5" x14ac:dyDescent="0.35">
      <c r="A2321" s="2" t="s">
        <v>79</v>
      </c>
      <c r="B2321" s="2" t="s">
        <v>119</v>
      </c>
      <c r="C2321" s="2" t="s">
        <v>3250</v>
      </c>
      <c r="D2321" s="2" t="s">
        <v>565</v>
      </c>
      <c r="E2321" s="2" t="s">
        <v>80</v>
      </c>
    </row>
    <row r="2322" spans="1:5" x14ac:dyDescent="0.35">
      <c r="A2322" s="2" t="s">
        <v>79</v>
      </c>
      <c r="B2322" s="2" t="s">
        <v>119</v>
      </c>
      <c r="C2322" s="2" t="s">
        <v>3251</v>
      </c>
      <c r="D2322" s="2" t="s">
        <v>3252</v>
      </c>
      <c r="E2322" s="2" t="s">
        <v>80</v>
      </c>
    </row>
    <row r="2323" spans="1:5" x14ac:dyDescent="0.35">
      <c r="A2323" s="2" t="s">
        <v>79</v>
      </c>
      <c r="B2323" s="2" t="s">
        <v>119</v>
      </c>
      <c r="C2323" s="2" t="s">
        <v>3253</v>
      </c>
      <c r="D2323" s="2" t="s">
        <v>374</v>
      </c>
      <c r="E2323" s="2" t="s">
        <v>80</v>
      </c>
    </row>
    <row r="2324" spans="1:5" x14ac:dyDescent="0.35">
      <c r="A2324" s="2" t="s">
        <v>79</v>
      </c>
      <c r="B2324" s="2" t="s">
        <v>119</v>
      </c>
      <c r="C2324" s="2" t="s">
        <v>3254</v>
      </c>
      <c r="D2324" s="2" t="s">
        <v>764</v>
      </c>
      <c r="E2324" s="2" t="s">
        <v>80</v>
      </c>
    </row>
    <row r="2325" spans="1:5" x14ac:dyDescent="0.35">
      <c r="A2325" s="2" t="s">
        <v>79</v>
      </c>
      <c r="B2325" s="2" t="s">
        <v>119</v>
      </c>
      <c r="C2325" s="2" t="s">
        <v>3255</v>
      </c>
      <c r="D2325" s="2" t="s">
        <v>3256</v>
      </c>
      <c r="E2325" s="2" t="s">
        <v>80</v>
      </c>
    </row>
    <row r="2326" spans="1:5" x14ac:dyDescent="0.35">
      <c r="A2326" s="2" t="s">
        <v>79</v>
      </c>
      <c r="B2326" s="2" t="s">
        <v>119</v>
      </c>
      <c r="C2326" s="2" t="s">
        <v>3257</v>
      </c>
      <c r="D2326" s="2" t="s">
        <v>380</v>
      </c>
      <c r="E2326" s="2" t="s">
        <v>80</v>
      </c>
    </row>
    <row r="2327" spans="1:5" x14ac:dyDescent="0.35">
      <c r="A2327" s="2" t="s">
        <v>79</v>
      </c>
      <c r="B2327" s="2" t="s">
        <v>119</v>
      </c>
      <c r="C2327" s="2" t="s">
        <v>3258</v>
      </c>
      <c r="D2327" s="2" t="s">
        <v>3259</v>
      </c>
      <c r="E2327" s="2" t="s">
        <v>80</v>
      </c>
    </row>
    <row r="2328" spans="1:5" x14ac:dyDescent="0.35">
      <c r="A2328" s="2" t="s">
        <v>79</v>
      </c>
      <c r="B2328" s="2" t="s">
        <v>119</v>
      </c>
      <c r="C2328" s="2" t="s">
        <v>3260</v>
      </c>
      <c r="D2328" s="2" t="s">
        <v>3261</v>
      </c>
      <c r="E2328" s="2" t="s">
        <v>80</v>
      </c>
    </row>
    <row r="2329" spans="1:5" x14ac:dyDescent="0.35">
      <c r="A2329" s="2" t="s">
        <v>79</v>
      </c>
      <c r="B2329" s="2" t="s">
        <v>119</v>
      </c>
      <c r="C2329" s="2" t="s">
        <v>3262</v>
      </c>
      <c r="D2329" s="2" t="s">
        <v>3263</v>
      </c>
      <c r="E2329" s="2" t="s">
        <v>80</v>
      </c>
    </row>
    <row r="2330" spans="1:5" x14ac:dyDescent="0.35">
      <c r="A2330" s="2" t="s">
        <v>79</v>
      </c>
      <c r="B2330" s="2" t="s">
        <v>119</v>
      </c>
      <c r="C2330" s="2" t="s">
        <v>3264</v>
      </c>
      <c r="D2330" s="2" t="s">
        <v>2467</v>
      </c>
      <c r="E2330" s="2" t="s">
        <v>80</v>
      </c>
    </row>
    <row r="2331" spans="1:5" x14ac:dyDescent="0.35">
      <c r="A2331" s="2" t="s">
        <v>79</v>
      </c>
      <c r="B2331" s="2" t="s">
        <v>119</v>
      </c>
      <c r="C2331" s="2" t="s">
        <v>3265</v>
      </c>
      <c r="D2331" s="2" t="s">
        <v>2840</v>
      </c>
      <c r="E2331" s="2" t="s">
        <v>80</v>
      </c>
    </row>
    <row r="2332" spans="1:5" x14ac:dyDescent="0.35">
      <c r="A2332" s="2" t="s">
        <v>79</v>
      </c>
      <c r="B2332" s="2" t="s">
        <v>119</v>
      </c>
      <c r="C2332" s="2" t="s">
        <v>3266</v>
      </c>
      <c r="D2332" s="2" t="s">
        <v>2838</v>
      </c>
      <c r="E2332" s="2" t="s">
        <v>80</v>
      </c>
    </row>
    <row r="2333" spans="1:5" x14ac:dyDescent="0.35">
      <c r="A2333" s="2" t="s">
        <v>79</v>
      </c>
      <c r="B2333" s="2" t="s">
        <v>119</v>
      </c>
      <c r="C2333" s="2" t="s">
        <v>3267</v>
      </c>
      <c r="D2333" s="2" t="s">
        <v>759</v>
      </c>
      <c r="E2333" s="2" t="s">
        <v>80</v>
      </c>
    </row>
    <row r="2334" spans="1:5" x14ac:dyDescent="0.35">
      <c r="A2334" s="2" t="s">
        <v>79</v>
      </c>
      <c r="B2334" s="2" t="s">
        <v>119</v>
      </c>
      <c r="C2334" s="2" t="s">
        <v>3268</v>
      </c>
      <c r="D2334" s="2" t="s">
        <v>316</v>
      </c>
      <c r="E2334" s="2" t="s">
        <v>80</v>
      </c>
    </row>
    <row r="2335" spans="1:5" x14ac:dyDescent="0.35">
      <c r="A2335" s="2" t="s">
        <v>79</v>
      </c>
      <c r="B2335" s="2" t="s">
        <v>119</v>
      </c>
      <c r="C2335" s="2" t="s">
        <v>3269</v>
      </c>
      <c r="D2335" s="2" t="s">
        <v>2826</v>
      </c>
      <c r="E2335" s="2" t="s">
        <v>80</v>
      </c>
    </row>
    <row r="2336" spans="1:5" x14ac:dyDescent="0.35">
      <c r="A2336" s="2" t="s">
        <v>79</v>
      </c>
      <c r="B2336" s="2" t="s">
        <v>119</v>
      </c>
      <c r="C2336" s="2" t="s">
        <v>3270</v>
      </c>
      <c r="D2336" s="2" t="s">
        <v>1204</v>
      </c>
      <c r="E2336" s="2" t="s">
        <v>80</v>
      </c>
    </row>
    <row r="2337" spans="1:5" x14ac:dyDescent="0.35">
      <c r="A2337" s="2" t="s">
        <v>79</v>
      </c>
      <c r="B2337" s="2" t="s">
        <v>119</v>
      </c>
      <c r="C2337" s="2" t="s">
        <v>3271</v>
      </c>
      <c r="D2337" s="2" t="s">
        <v>3272</v>
      </c>
      <c r="E2337" s="2" t="s">
        <v>80</v>
      </c>
    </row>
    <row r="2338" spans="1:5" x14ac:dyDescent="0.35">
      <c r="A2338" s="2" t="s">
        <v>79</v>
      </c>
      <c r="B2338" s="2" t="s">
        <v>119</v>
      </c>
      <c r="C2338" s="2" t="s">
        <v>3273</v>
      </c>
      <c r="D2338" s="2" t="s">
        <v>1651</v>
      </c>
      <c r="E2338" s="2" t="s">
        <v>80</v>
      </c>
    </row>
    <row r="2339" spans="1:5" x14ac:dyDescent="0.35">
      <c r="A2339" s="2" t="s">
        <v>79</v>
      </c>
      <c r="B2339" s="2" t="s">
        <v>119</v>
      </c>
      <c r="C2339" s="2" t="s">
        <v>3274</v>
      </c>
      <c r="D2339" s="2" t="s">
        <v>3275</v>
      </c>
      <c r="E2339" s="2" t="s">
        <v>80</v>
      </c>
    </row>
    <row r="2340" spans="1:5" x14ac:dyDescent="0.35">
      <c r="A2340" s="2" t="s">
        <v>79</v>
      </c>
      <c r="B2340" s="2" t="s">
        <v>119</v>
      </c>
      <c r="C2340" s="2" t="s">
        <v>3276</v>
      </c>
      <c r="D2340" s="2" t="s">
        <v>3263</v>
      </c>
      <c r="E2340" s="2" t="s">
        <v>80</v>
      </c>
    </row>
    <row r="2341" spans="1:5" x14ac:dyDescent="0.35">
      <c r="A2341" s="2" t="s">
        <v>79</v>
      </c>
      <c r="B2341" s="2" t="s">
        <v>119</v>
      </c>
      <c r="C2341" s="2" t="s">
        <v>3277</v>
      </c>
      <c r="D2341" s="2" t="s">
        <v>3278</v>
      </c>
      <c r="E2341" s="2" t="s">
        <v>80</v>
      </c>
    </row>
    <row r="2342" spans="1:5" x14ac:dyDescent="0.35">
      <c r="A2342" s="2" t="s">
        <v>79</v>
      </c>
      <c r="B2342" s="2" t="s">
        <v>119</v>
      </c>
      <c r="C2342" s="2" t="s">
        <v>3279</v>
      </c>
      <c r="D2342" s="2" t="s">
        <v>2050</v>
      </c>
      <c r="E2342" s="2" t="s">
        <v>80</v>
      </c>
    </row>
    <row r="2343" spans="1:5" x14ac:dyDescent="0.35">
      <c r="A2343" s="2" t="s">
        <v>79</v>
      </c>
      <c r="B2343" s="2" t="s">
        <v>119</v>
      </c>
      <c r="C2343" s="2" t="s">
        <v>3280</v>
      </c>
      <c r="D2343" s="2" t="s">
        <v>1627</v>
      </c>
      <c r="E2343" s="2" t="s">
        <v>80</v>
      </c>
    </row>
    <row r="2344" spans="1:5" x14ac:dyDescent="0.35">
      <c r="A2344" s="2" t="s">
        <v>79</v>
      </c>
      <c r="B2344" s="2" t="s">
        <v>119</v>
      </c>
      <c r="C2344" s="2" t="s">
        <v>3281</v>
      </c>
      <c r="D2344" s="2" t="s">
        <v>1634</v>
      </c>
      <c r="E2344" s="2" t="s">
        <v>80</v>
      </c>
    </row>
    <row r="2345" spans="1:5" x14ac:dyDescent="0.35">
      <c r="A2345" s="2" t="s">
        <v>79</v>
      </c>
      <c r="B2345" s="2" t="s">
        <v>119</v>
      </c>
      <c r="C2345" s="2" t="s">
        <v>3282</v>
      </c>
      <c r="D2345" s="2" t="s">
        <v>388</v>
      </c>
      <c r="E2345" s="2" t="s">
        <v>80</v>
      </c>
    </row>
    <row r="2346" spans="1:5" x14ac:dyDescent="0.35">
      <c r="A2346" s="2" t="s">
        <v>79</v>
      </c>
      <c r="B2346" s="2" t="s">
        <v>119</v>
      </c>
      <c r="C2346" s="2" t="s">
        <v>3283</v>
      </c>
      <c r="D2346" s="2" t="s">
        <v>581</v>
      </c>
      <c r="E2346" s="2" t="s">
        <v>80</v>
      </c>
    </row>
    <row r="2347" spans="1:5" x14ac:dyDescent="0.35">
      <c r="A2347" s="2" t="s">
        <v>79</v>
      </c>
      <c r="B2347" s="2" t="s">
        <v>119</v>
      </c>
      <c r="C2347" s="2" t="s">
        <v>3284</v>
      </c>
      <c r="D2347" s="2" t="s">
        <v>3285</v>
      </c>
      <c r="E2347" s="2" t="s">
        <v>80</v>
      </c>
    </row>
    <row r="2348" spans="1:5" x14ac:dyDescent="0.35">
      <c r="A2348" s="2" t="s">
        <v>79</v>
      </c>
      <c r="B2348" s="2" t="s">
        <v>119</v>
      </c>
      <c r="C2348" s="2" t="s">
        <v>3286</v>
      </c>
      <c r="D2348" s="2" t="s">
        <v>3287</v>
      </c>
      <c r="E2348" s="2" t="s">
        <v>80</v>
      </c>
    </row>
    <row r="2349" spans="1:5" x14ac:dyDescent="0.35">
      <c r="A2349" s="2" t="s">
        <v>79</v>
      </c>
      <c r="B2349" s="2" t="s">
        <v>119</v>
      </c>
      <c r="C2349" s="2" t="s">
        <v>3288</v>
      </c>
      <c r="D2349" s="2" t="s">
        <v>3289</v>
      </c>
      <c r="E2349" s="2" t="s">
        <v>80</v>
      </c>
    </row>
    <row r="2350" spans="1:5" x14ac:dyDescent="0.35">
      <c r="A2350" s="2" t="s">
        <v>79</v>
      </c>
      <c r="B2350" s="2" t="s">
        <v>119</v>
      </c>
      <c r="C2350" s="2" t="s">
        <v>3290</v>
      </c>
      <c r="D2350" s="2" t="s">
        <v>2854</v>
      </c>
      <c r="E2350" s="2" t="s">
        <v>80</v>
      </c>
    </row>
    <row r="2351" spans="1:5" x14ac:dyDescent="0.35">
      <c r="A2351" s="2" t="s">
        <v>79</v>
      </c>
      <c r="B2351" s="2" t="s">
        <v>119</v>
      </c>
      <c r="C2351" s="2" t="s">
        <v>3291</v>
      </c>
      <c r="D2351" s="2" t="s">
        <v>2859</v>
      </c>
      <c r="E2351" s="2" t="s">
        <v>80</v>
      </c>
    </row>
    <row r="2352" spans="1:5" x14ac:dyDescent="0.35">
      <c r="A2352" s="2" t="s">
        <v>79</v>
      </c>
      <c r="B2352" s="2" t="s">
        <v>119</v>
      </c>
      <c r="C2352" s="2" t="s">
        <v>3292</v>
      </c>
      <c r="D2352" s="2" t="s">
        <v>590</v>
      </c>
      <c r="E2352" s="2" t="s">
        <v>80</v>
      </c>
    </row>
    <row r="2353" spans="1:5" x14ac:dyDescent="0.35">
      <c r="A2353" s="2" t="s">
        <v>79</v>
      </c>
      <c r="B2353" s="2" t="s">
        <v>119</v>
      </c>
      <c r="C2353" s="2" t="s">
        <v>3293</v>
      </c>
      <c r="D2353" s="2" t="s">
        <v>1627</v>
      </c>
      <c r="E2353" s="2" t="s">
        <v>80</v>
      </c>
    </row>
    <row r="2354" spans="1:5" x14ac:dyDescent="0.35">
      <c r="A2354" s="2" t="s">
        <v>79</v>
      </c>
      <c r="B2354" s="2" t="s">
        <v>119</v>
      </c>
      <c r="C2354" s="2" t="s">
        <v>3294</v>
      </c>
      <c r="D2354" s="2" t="s">
        <v>545</v>
      </c>
      <c r="E2354" s="2" t="s">
        <v>80</v>
      </c>
    </row>
    <row r="2355" spans="1:5" x14ac:dyDescent="0.35">
      <c r="A2355" s="2" t="s">
        <v>79</v>
      </c>
      <c r="B2355" s="2" t="s">
        <v>119</v>
      </c>
      <c r="C2355" s="2" t="s">
        <v>3295</v>
      </c>
      <c r="D2355" s="2" t="s">
        <v>299</v>
      </c>
      <c r="E2355" s="2" t="s">
        <v>80</v>
      </c>
    </row>
    <row r="2356" spans="1:5" x14ac:dyDescent="0.35">
      <c r="A2356" s="2" t="s">
        <v>79</v>
      </c>
      <c r="B2356" s="2" t="s">
        <v>119</v>
      </c>
      <c r="C2356" s="2" t="s">
        <v>3296</v>
      </c>
      <c r="D2356" s="2" t="s">
        <v>285</v>
      </c>
      <c r="E2356" s="2" t="s">
        <v>80</v>
      </c>
    </row>
    <row r="2357" spans="1:5" x14ac:dyDescent="0.35">
      <c r="A2357" s="2" t="s">
        <v>79</v>
      </c>
      <c r="B2357" s="2" t="s">
        <v>119</v>
      </c>
      <c r="C2357" s="2" t="s">
        <v>3297</v>
      </c>
      <c r="D2357" s="2" t="s">
        <v>2673</v>
      </c>
      <c r="E2357" s="2" t="s">
        <v>80</v>
      </c>
    </row>
    <row r="2358" spans="1:5" x14ac:dyDescent="0.35">
      <c r="A2358" s="2" t="s">
        <v>79</v>
      </c>
      <c r="B2358" s="2" t="s">
        <v>119</v>
      </c>
      <c r="C2358" s="2" t="s">
        <v>3298</v>
      </c>
      <c r="D2358" s="2" t="s">
        <v>3299</v>
      </c>
      <c r="E2358" s="2" t="s">
        <v>80</v>
      </c>
    </row>
    <row r="2359" spans="1:5" x14ac:dyDescent="0.35">
      <c r="A2359" s="2" t="s">
        <v>79</v>
      </c>
      <c r="B2359" s="2" t="s">
        <v>119</v>
      </c>
      <c r="C2359" s="2" t="s">
        <v>3300</v>
      </c>
      <c r="D2359" s="2" t="s">
        <v>314</v>
      </c>
      <c r="E2359" s="2" t="s">
        <v>80</v>
      </c>
    </row>
    <row r="2360" spans="1:5" x14ac:dyDescent="0.35">
      <c r="A2360" s="2" t="s">
        <v>79</v>
      </c>
      <c r="B2360" s="2" t="s">
        <v>119</v>
      </c>
      <c r="C2360" s="2" t="s">
        <v>3301</v>
      </c>
      <c r="D2360" s="2" t="s">
        <v>162</v>
      </c>
      <c r="E2360" s="2" t="s">
        <v>80</v>
      </c>
    </row>
    <row r="2361" spans="1:5" x14ac:dyDescent="0.35">
      <c r="A2361" s="2" t="s">
        <v>79</v>
      </c>
      <c r="B2361" s="2" t="s">
        <v>119</v>
      </c>
      <c r="C2361" s="2" t="s">
        <v>3302</v>
      </c>
      <c r="D2361" s="2" t="s">
        <v>138</v>
      </c>
      <c r="E2361" s="2" t="s">
        <v>80</v>
      </c>
    </row>
    <row r="2362" spans="1:5" x14ac:dyDescent="0.35">
      <c r="A2362" s="2" t="s">
        <v>79</v>
      </c>
      <c r="B2362" s="2" t="s">
        <v>119</v>
      </c>
      <c r="C2362" s="2" t="s">
        <v>3303</v>
      </c>
      <c r="D2362" s="2" t="s">
        <v>123</v>
      </c>
      <c r="E2362" s="2" t="s">
        <v>80</v>
      </c>
    </row>
    <row r="2363" spans="1:5" x14ac:dyDescent="0.35">
      <c r="A2363" s="2" t="s">
        <v>79</v>
      </c>
      <c r="B2363" s="2" t="s">
        <v>119</v>
      </c>
      <c r="C2363" s="2" t="s">
        <v>3304</v>
      </c>
      <c r="D2363" s="2" t="s">
        <v>256</v>
      </c>
      <c r="E2363" s="2" t="s">
        <v>80</v>
      </c>
    </row>
    <row r="2364" spans="1:5" x14ac:dyDescent="0.35">
      <c r="A2364" s="2" t="s">
        <v>79</v>
      </c>
      <c r="B2364" s="2" t="s">
        <v>119</v>
      </c>
      <c r="C2364" s="2" t="s">
        <v>3305</v>
      </c>
      <c r="D2364" s="2" t="s">
        <v>264</v>
      </c>
      <c r="E2364" s="2" t="s">
        <v>80</v>
      </c>
    </row>
    <row r="2365" spans="1:5" x14ac:dyDescent="0.35">
      <c r="A2365" s="2" t="s">
        <v>79</v>
      </c>
      <c r="B2365" s="2" t="s">
        <v>119</v>
      </c>
      <c r="C2365" s="2" t="s">
        <v>3306</v>
      </c>
      <c r="D2365" s="2" t="s">
        <v>280</v>
      </c>
      <c r="E2365" s="2" t="s">
        <v>80</v>
      </c>
    </row>
    <row r="2366" spans="1:5" x14ac:dyDescent="0.35">
      <c r="A2366" s="2" t="s">
        <v>79</v>
      </c>
      <c r="B2366" s="2" t="s">
        <v>119</v>
      </c>
      <c r="C2366" s="2" t="s">
        <v>3307</v>
      </c>
      <c r="D2366" s="2" t="s">
        <v>218</v>
      </c>
      <c r="E2366" s="2" t="s">
        <v>80</v>
      </c>
    </row>
    <row r="2367" spans="1:5" x14ac:dyDescent="0.35">
      <c r="A2367" s="2" t="s">
        <v>79</v>
      </c>
      <c r="B2367" s="2" t="s">
        <v>119</v>
      </c>
      <c r="C2367" s="2" t="s">
        <v>3308</v>
      </c>
      <c r="D2367" s="2" t="s">
        <v>477</v>
      </c>
      <c r="E2367" s="2" t="s">
        <v>80</v>
      </c>
    </row>
    <row r="2368" spans="1:5" x14ac:dyDescent="0.35">
      <c r="A2368" s="2" t="s">
        <v>79</v>
      </c>
      <c r="B2368" s="2" t="s">
        <v>119</v>
      </c>
      <c r="C2368" s="2" t="s">
        <v>3309</v>
      </c>
      <c r="D2368" s="2" t="s">
        <v>231</v>
      </c>
      <c r="E2368" s="2" t="s">
        <v>80</v>
      </c>
    </row>
    <row r="2369" spans="1:5" x14ac:dyDescent="0.35">
      <c r="A2369" s="2" t="s">
        <v>79</v>
      </c>
      <c r="B2369" s="2" t="s">
        <v>119</v>
      </c>
      <c r="C2369" s="2" t="s">
        <v>3310</v>
      </c>
      <c r="D2369" s="2" t="s">
        <v>271</v>
      </c>
      <c r="E2369" s="2" t="s">
        <v>80</v>
      </c>
    </row>
    <row r="2370" spans="1:5" x14ac:dyDescent="0.35">
      <c r="A2370" s="2" t="s">
        <v>79</v>
      </c>
      <c r="B2370" s="2" t="s">
        <v>119</v>
      </c>
      <c r="C2370" s="2" t="s">
        <v>3311</v>
      </c>
      <c r="D2370" s="2" t="s">
        <v>294</v>
      </c>
      <c r="E2370" s="2" t="s">
        <v>80</v>
      </c>
    </row>
    <row r="2371" spans="1:5" x14ac:dyDescent="0.35">
      <c r="A2371" s="2" t="s">
        <v>79</v>
      </c>
      <c r="B2371" s="2" t="s">
        <v>119</v>
      </c>
      <c r="C2371" s="2" t="s">
        <v>3312</v>
      </c>
      <c r="D2371" s="2" t="s">
        <v>300</v>
      </c>
      <c r="E2371" s="2" t="s">
        <v>80</v>
      </c>
    </row>
    <row r="2372" spans="1:5" x14ac:dyDescent="0.35">
      <c r="A2372" s="2" t="s">
        <v>79</v>
      </c>
      <c r="B2372" s="2" t="s">
        <v>119</v>
      </c>
      <c r="C2372" s="2" t="s">
        <v>3313</v>
      </c>
      <c r="D2372" s="2" t="s">
        <v>255</v>
      </c>
      <c r="E2372" s="2" t="s">
        <v>80</v>
      </c>
    </row>
    <row r="2373" spans="1:5" x14ac:dyDescent="0.35">
      <c r="A2373" s="2" t="s">
        <v>79</v>
      </c>
      <c r="B2373" s="2" t="s">
        <v>119</v>
      </c>
      <c r="C2373" s="2" t="s">
        <v>3314</v>
      </c>
      <c r="D2373" s="2" t="s">
        <v>423</v>
      </c>
      <c r="E2373" s="2" t="s">
        <v>80</v>
      </c>
    </row>
    <row r="2374" spans="1:5" x14ac:dyDescent="0.35">
      <c r="A2374" s="2" t="s">
        <v>79</v>
      </c>
      <c r="B2374" s="2" t="s">
        <v>119</v>
      </c>
      <c r="C2374" s="2" t="s">
        <v>3315</v>
      </c>
      <c r="D2374" s="2" t="s">
        <v>491</v>
      </c>
      <c r="E2374" s="2" t="s">
        <v>80</v>
      </c>
    </row>
    <row r="2375" spans="1:5" x14ac:dyDescent="0.35">
      <c r="A2375" s="2" t="s">
        <v>79</v>
      </c>
      <c r="B2375" s="2" t="s">
        <v>119</v>
      </c>
      <c r="C2375" s="2" t="s">
        <v>3316</v>
      </c>
      <c r="D2375" s="2" t="s">
        <v>246</v>
      </c>
      <c r="E2375" s="2" t="s">
        <v>80</v>
      </c>
    </row>
    <row r="2376" spans="1:5" x14ac:dyDescent="0.35">
      <c r="A2376" s="2" t="s">
        <v>79</v>
      </c>
      <c r="B2376" s="2" t="s">
        <v>119</v>
      </c>
      <c r="C2376" s="2" t="s">
        <v>3317</v>
      </c>
      <c r="D2376" s="2" t="s">
        <v>271</v>
      </c>
      <c r="E2376" s="2" t="s">
        <v>80</v>
      </c>
    </row>
    <row r="2377" spans="1:5" x14ac:dyDescent="0.35">
      <c r="A2377" s="2" t="s">
        <v>79</v>
      </c>
      <c r="B2377" s="2" t="s">
        <v>119</v>
      </c>
      <c r="C2377" s="2" t="s">
        <v>3318</v>
      </c>
      <c r="D2377" s="2" t="s">
        <v>258</v>
      </c>
      <c r="E2377" s="2" t="s">
        <v>80</v>
      </c>
    </row>
    <row r="2378" spans="1:5" x14ac:dyDescent="0.35">
      <c r="A2378" s="2" t="s">
        <v>79</v>
      </c>
      <c r="B2378" s="2" t="s">
        <v>119</v>
      </c>
      <c r="C2378" s="2" t="s">
        <v>3319</v>
      </c>
      <c r="D2378" s="2" t="s">
        <v>258</v>
      </c>
      <c r="E2378" s="2" t="s">
        <v>80</v>
      </c>
    </row>
    <row r="2379" spans="1:5" x14ac:dyDescent="0.35">
      <c r="A2379" s="2" t="s">
        <v>79</v>
      </c>
      <c r="B2379" s="2" t="s">
        <v>119</v>
      </c>
      <c r="C2379" s="2" t="s">
        <v>3320</v>
      </c>
      <c r="D2379" s="2" t="s">
        <v>268</v>
      </c>
      <c r="E2379" s="2" t="s">
        <v>80</v>
      </c>
    </row>
    <row r="2380" spans="1:5" x14ac:dyDescent="0.35">
      <c r="A2380" s="2" t="s">
        <v>79</v>
      </c>
      <c r="B2380" s="2" t="s">
        <v>119</v>
      </c>
      <c r="C2380" s="2" t="s">
        <v>3321</v>
      </c>
      <c r="D2380" s="2" t="s">
        <v>880</v>
      </c>
      <c r="E2380" s="2" t="s">
        <v>80</v>
      </c>
    </row>
    <row r="2381" spans="1:5" x14ac:dyDescent="0.35">
      <c r="A2381" s="2" t="s">
        <v>79</v>
      </c>
      <c r="B2381" s="2" t="s">
        <v>119</v>
      </c>
      <c r="C2381" s="2" t="s">
        <v>3322</v>
      </c>
      <c r="D2381" s="2" t="s">
        <v>419</v>
      </c>
      <c r="E2381" s="2" t="s">
        <v>80</v>
      </c>
    </row>
    <row r="2382" spans="1:5" x14ac:dyDescent="0.35">
      <c r="A2382" s="2" t="s">
        <v>79</v>
      </c>
      <c r="B2382" s="2" t="s">
        <v>119</v>
      </c>
      <c r="C2382" s="2" t="s">
        <v>3323</v>
      </c>
      <c r="D2382" s="2" t="s">
        <v>287</v>
      </c>
      <c r="E2382" s="2" t="s">
        <v>80</v>
      </c>
    </row>
    <row r="2383" spans="1:5" x14ac:dyDescent="0.35">
      <c r="A2383" s="2" t="s">
        <v>79</v>
      </c>
      <c r="B2383" s="2" t="s">
        <v>119</v>
      </c>
      <c r="C2383" s="2" t="s">
        <v>3324</v>
      </c>
      <c r="D2383" s="2" t="s">
        <v>249</v>
      </c>
      <c r="E2383" s="2" t="s">
        <v>80</v>
      </c>
    </row>
    <row r="2384" spans="1:5" x14ac:dyDescent="0.35">
      <c r="A2384" s="2" t="s">
        <v>79</v>
      </c>
      <c r="B2384" s="2" t="s">
        <v>119</v>
      </c>
      <c r="C2384" s="2" t="s">
        <v>3325</v>
      </c>
      <c r="D2384" s="2" t="s">
        <v>273</v>
      </c>
      <c r="E2384" s="2" t="s">
        <v>80</v>
      </c>
    </row>
    <row r="2385" spans="1:5" x14ac:dyDescent="0.35">
      <c r="A2385" s="2" t="s">
        <v>79</v>
      </c>
      <c r="B2385" s="2" t="s">
        <v>119</v>
      </c>
      <c r="C2385" s="2" t="s">
        <v>3326</v>
      </c>
      <c r="D2385" s="2" t="s">
        <v>283</v>
      </c>
      <c r="E2385" s="2" t="s">
        <v>80</v>
      </c>
    </row>
    <row r="2386" spans="1:5" x14ac:dyDescent="0.35">
      <c r="A2386" s="2" t="s">
        <v>79</v>
      </c>
      <c r="B2386" s="2" t="s">
        <v>119</v>
      </c>
      <c r="C2386" s="2" t="s">
        <v>3327</v>
      </c>
      <c r="D2386" s="2" t="s">
        <v>294</v>
      </c>
      <c r="E2386" s="2" t="s">
        <v>80</v>
      </c>
    </row>
    <row r="2387" spans="1:5" x14ac:dyDescent="0.35">
      <c r="A2387" s="2" t="s">
        <v>79</v>
      </c>
      <c r="B2387" s="2" t="s">
        <v>119</v>
      </c>
      <c r="C2387" s="2" t="s">
        <v>3328</v>
      </c>
      <c r="D2387" s="2" t="s">
        <v>301</v>
      </c>
      <c r="E2387" s="2" t="s">
        <v>80</v>
      </c>
    </row>
    <row r="2388" spans="1:5" x14ac:dyDescent="0.35">
      <c r="A2388" s="2" t="s">
        <v>79</v>
      </c>
      <c r="B2388" s="2" t="s">
        <v>119</v>
      </c>
      <c r="C2388" s="2" t="s">
        <v>3329</v>
      </c>
      <c r="D2388" s="2" t="s">
        <v>313</v>
      </c>
      <c r="E2388" s="2" t="s">
        <v>80</v>
      </c>
    </row>
    <row r="2389" spans="1:5" x14ac:dyDescent="0.35">
      <c r="A2389" s="2" t="s">
        <v>79</v>
      </c>
      <c r="B2389" s="2" t="s">
        <v>119</v>
      </c>
      <c r="C2389" s="2" t="s">
        <v>3330</v>
      </c>
      <c r="D2389" s="2" t="s">
        <v>306</v>
      </c>
      <c r="E2389" s="2" t="s">
        <v>80</v>
      </c>
    </row>
    <row r="2390" spans="1:5" x14ac:dyDescent="0.35">
      <c r="A2390" s="2" t="s">
        <v>79</v>
      </c>
      <c r="B2390" s="2" t="s">
        <v>119</v>
      </c>
      <c r="C2390" s="2" t="s">
        <v>3331</v>
      </c>
      <c r="D2390" s="2" t="s">
        <v>311</v>
      </c>
      <c r="E2390" s="2" t="s">
        <v>80</v>
      </c>
    </row>
    <row r="2391" spans="1:5" x14ac:dyDescent="0.35">
      <c r="A2391" s="2" t="s">
        <v>79</v>
      </c>
      <c r="B2391" s="2" t="s">
        <v>119</v>
      </c>
      <c r="C2391" s="2" t="s">
        <v>3332</v>
      </c>
      <c r="D2391" s="2" t="s">
        <v>500</v>
      </c>
      <c r="E2391" s="2" t="s">
        <v>80</v>
      </c>
    </row>
    <row r="2392" spans="1:5" x14ac:dyDescent="0.35">
      <c r="A2392" s="2" t="s">
        <v>79</v>
      </c>
      <c r="B2392" s="2" t="s">
        <v>119</v>
      </c>
      <c r="C2392" s="2" t="s">
        <v>3333</v>
      </c>
      <c r="D2392" s="2" t="s">
        <v>410</v>
      </c>
      <c r="E2392" s="2" t="s">
        <v>80</v>
      </c>
    </row>
    <row r="2393" spans="1:5" x14ac:dyDescent="0.35">
      <c r="A2393" s="2" t="s">
        <v>79</v>
      </c>
      <c r="B2393" s="2" t="s">
        <v>119</v>
      </c>
      <c r="C2393" s="2" t="s">
        <v>3334</v>
      </c>
      <c r="D2393" s="2" t="s">
        <v>123</v>
      </c>
      <c r="E2393" s="2" t="s">
        <v>80</v>
      </c>
    </row>
    <row r="2394" spans="1:5" x14ac:dyDescent="0.35">
      <c r="A2394" s="2" t="s">
        <v>79</v>
      </c>
      <c r="B2394" s="2" t="s">
        <v>119</v>
      </c>
      <c r="C2394" s="2" t="s">
        <v>3335</v>
      </c>
      <c r="D2394" s="2" t="s">
        <v>245</v>
      </c>
      <c r="E2394" s="2" t="s">
        <v>80</v>
      </c>
    </row>
    <row r="2395" spans="1:5" x14ac:dyDescent="0.35">
      <c r="A2395" s="2" t="s">
        <v>79</v>
      </c>
      <c r="B2395" s="2" t="s">
        <v>119</v>
      </c>
      <c r="C2395" s="2" t="s">
        <v>3336</v>
      </c>
      <c r="D2395" s="2" t="s">
        <v>267</v>
      </c>
      <c r="E2395" s="2" t="s">
        <v>80</v>
      </c>
    </row>
    <row r="2396" spans="1:5" x14ac:dyDescent="0.35">
      <c r="A2396" s="2" t="s">
        <v>79</v>
      </c>
      <c r="B2396" s="2" t="s">
        <v>119</v>
      </c>
      <c r="C2396" s="2" t="s">
        <v>3337</v>
      </c>
      <c r="D2396" s="2" t="s">
        <v>418</v>
      </c>
      <c r="E2396" s="2" t="s">
        <v>80</v>
      </c>
    </row>
    <row r="2397" spans="1:5" x14ac:dyDescent="0.35">
      <c r="A2397" s="2" t="s">
        <v>79</v>
      </c>
      <c r="B2397" s="2" t="s">
        <v>119</v>
      </c>
      <c r="C2397" s="2" t="s">
        <v>3338</v>
      </c>
      <c r="D2397" s="2" t="s">
        <v>296</v>
      </c>
      <c r="E2397" s="2" t="s">
        <v>80</v>
      </c>
    </row>
    <row r="2398" spans="1:5" x14ac:dyDescent="0.35">
      <c r="A2398" s="2" t="s">
        <v>79</v>
      </c>
      <c r="B2398" s="2" t="s">
        <v>119</v>
      </c>
      <c r="C2398" s="2" t="s">
        <v>3339</v>
      </c>
      <c r="D2398" s="2" t="s">
        <v>298</v>
      </c>
      <c r="E2398" s="2" t="s">
        <v>80</v>
      </c>
    </row>
    <row r="2399" spans="1:5" x14ac:dyDescent="0.35">
      <c r="A2399" s="2" t="s">
        <v>79</v>
      </c>
      <c r="B2399" s="2" t="s">
        <v>119</v>
      </c>
      <c r="C2399" s="2" t="s">
        <v>3340</v>
      </c>
      <c r="D2399" s="2" t="s">
        <v>307</v>
      </c>
      <c r="E2399" s="2" t="s">
        <v>80</v>
      </c>
    </row>
    <row r="2400" spans="1:5" x14ac:dyDescent="0.35">
      <c r="A2400" s="2" t="s">
        <v>79</v>
      </c>
      <c r="B2400" s="2" t="s">
        <v>119</v>
      </c>
      <c r="C2400" s="2" t="s">
        <v>3341</v>
      </c>
      <c r="D2400" s="2" t="s">
        <v>309</v>
      </c>
      <c r="E2400" s="2" t="s">
        <v>80</v>
      </c>
    </row>
    <row r="2401" spans="1:5" x14ac:dyDescent="0.35">
      <c r="A2401" s="2" t="s">
        <v>79</v>
      </c>
      <c r="B2401" s="2" t="s">
        <v>119</v>
      </c>
      <c r="C2401" s="2" t="s">
        <v>3342</v>
      </c>
      <c r="D2401" s="2" t="s">
        <v>313</v>
      </c>
      <c r="E2401" s="2" t="s">
        <v>80</v>
      </c>
    </row>
    <row r="2402" spans="1:5" x14ac:dyDescent="0.35">
      <c r="A2402" s="2" t="s">
        <v>79</v>
      </c>
      <c r="B2402" s="2" t="s">
        <v>119</v>
      </c>
      <c r="C2402" s="2" t="s">
        <v>3343</v>
      </c>
      <c r="D2402" s="2" t="s">
        <v>299</v>
      </c>
      <c r="E2402" s="2" t="s">
        <v>80</v>
      </c>
    </row>
    <row r="2403" spans="1:5" x14ac:dyDescent="0.35">
      <c r="A2403" s="2" t="s">
        <v>79</v>
      </c>
      <c r="B2403" s="2" t="s">
        <v>119</v>
      </c>
      <c r="C2403" s="2" t="s">
        <v>3344</v>
      </c>
      <c r="D2403" s="2" t="s">
        <v>308</v>
      </c>
      <c r="E2403" s="2" t="s">
        <v>80</v>
      </c>
    </row>
    <row r="2404" spans="1:5" x14ac:dyDescent="0.35">
      <c r="A2404" s="2" t="s">
        <v>79</v>
      </c>
      <c r="B2404" s="2" t="s">
        <v>119</v>
      </c>
      <c r="C2404" s="2" t="s">
        <v>3345</v>
      </c>
      <c r="D2404" s="2" t="s">
        <v>313</v>
      </c>
      <c r="E2404" s="2" t="s">
        <v>80</v>
      </c>
    </row>
    <row r="2405" spans="1:5" x14ac:dyDescent="0.35">
      <c r="A2405" s="2" t="s">
        <v>79</v>
      </c>
      <c r="B2405" s="2" t="s">
        <v>119</v>
      </c>
      <c r="C2405" s="2" t="s">
        <v>3346</v>
      </c>
      <c r="D2405" s="2" t="s">
        <v>314</v>
      </c>
      <c r="E2405" s="2" t="s">
        <v>80</v>
      </c>
    </row>
    <row r="2406" spans="1:5" x14ac:dyDescent="0.35">
      <c r="A2406" s="2" t="s">
        <v>79</v>
      </c>
      <c r="B2406" s="2" t="s">
        <v>119</v>
      </c>
      <c r="C2406" s="2" t="s">
        <v>3347</v>
      </c>
      <c r="D2406" s="2" t="s">
        <v>312</v>
      </c>
      <c r="E2406" s="2" t="s">
        <v>80</v>
      </c>
    </row>
    <row r="2407" spans="1:5" x14ac:dyDescent="0.35">
      <c r="A2407" s="2" t="s">
        <v>79</v>
      </c>
      <c r="B2407" s="2" t="s">
        <v>119</v>
      </c>
      <c r="C2407" s="2" t="s">
        <v>3348</v>
      </c>
      <c r="D2407" s="2" t="s">
        <v>315</v>
      </c>
      <c r="E2407" s="2" t="s">
        <v>80</v>
      </c>
    </row>
    <row r="2408" spans="1:5" x14ac:dyDescent="0.35">
      <c r="A2408" s="2" t="s">
        <v>79</v>
      </c>
      <c r="B2408" s="2" t="s">
        <v>119</v>
      </c>
      <c r="C2408" s="2" t="s">
        <v>3349</v>
      </c>
      <c r="D2408" s="2" t="s">
        <v>316</v>
      </c>
      <c r="E2408" s="2" t="s">
        <v>80</v>
      </c>
    </row>
    <row r="2409" spans="1:5" x14ac:dyDescent="0.35">
      <c r="A2409" s="2" t="s">
        <v>79</v>
      </c>
      <c r="B2409" s="2" t="s">
        <v>119</v>
      </c>
      <c r="C2409" s="2" t="s">
        <v>3350</v>
      </c>
      <c r="D2409" s="2" t="s">
        <v>3351</v>
      </c>
      <c r="E2409" s="2" t="s">
        <v>80</v>
      </c>
    </row>
    <row r="2410" spans="1:5" x14ac:dyDescent="0.35">
      <c r="A2410" s="2" t="s">
        <v>79</v>
      </c>
      <c r="B2410" s="2" t="s">
        <v>119</v>
      </c>
      <c r="C2410" s="2" t="s">
        <v>3352</v>
      </c>
      <c r="D2410" s="2" t="s">
        <v>292</v>
      </c>
      <c r="E2410" s="2" t="s">
        <v>80</v>
      </c>
    </row>
    <row r="2411" spans="1:5" x14ac:dyDescent="0.35">
      <c r="A2411" s="2" t="s">
        <v>79</v>
      </c>
      <c r="B2411" s="2" t="s">
        <v>119</v>
      </c>
      <c r="C2411" s="2" t="s">
        <v>3353</v>
      </c>
      <c r="D2411" s="2" t="s">
        <v>274</v>
      </c>
      <c r="E2411" s="2" t="s">
        <v>80</v>
      </c>
    </row>
    <row r="2412" spans="1:5" x14ac:dyDescent="0.35">
      <c r="A2412" s="2" t="s">
        <v>79</v>
      </c>
      <c r="B2412" s="2" t="s">
        <v>119</v>
      </c>
      <c r="C2412" s="2" t="s">
        <v>3354</v>
      </c>
      <c r="D2412" s="2" t="s">
        <v>420</v>
      </c>
      <c r="E2412" s="2" t="s">
        <v>80</v>
      </c>
    </row>
    <row r="2413" spans="1:5" x14ac:dyDescent="0.35">
      <c r="A2413" s="2" t="s">
        <v>79</v>
      </c>
      <c r="B2413" s="2" t="s">
        <v>119</v>
      </c>
      <c r="C2413" s="2" t="s">
        <v>3355</v>
      </c>
      <c r="D2413" s="2" t="s">
        <v>307</v>
      </c>
      <c r="E2413" s="2" t="s">
        <v>80</v>
      </c>
    </row>
    <row r="2414" spans="1:5" x14ac:dyDescent="0.35">
      <c r="A2414" s="2" t="s">
        <v>79</v>
      </c>
      <c r="B2414" s="2" t="s">
        <v>119</v>
      </c>
      <c r="C2414" s="2" t="s">
        <v>3356</v>
      </c>
      <c r="D2414" s="2" t="s">
        <v>504</v>
      </c>
      <c r="E2414" s="2" t="s">
        <v>80</v>
      </c>
    </row>
    <row r="2415" spans="1:5" x14ac:dyDescent="0.35">
      <c r="A2415" s="2" t="s">
        <v>79</v>
      </c>
      <c r="B2415" s="2" t="s">
        <v>119</v>
      </c>
      <c r="C2415" s="2" t="s">
        <v>3357</v>
      </c>
      <c r="D2415" s="2" t="s">
        <v>673</v>
      </c>
      <c r="E2415" s="2" t="s">
        <v>80</v>
      </c>
    </row>
    <row r="2416" spans="1:5" x14ac:dyDescent="0.35">
      <c r="A2416" s="2" t="s">
        <v>79</v>
      </c>
      <c r="B2416" s="2" t="s">
        <v>119</v>
      </c>
      <c r="C2416" s="2" t="s">
        <v>3358</v>
      </c>
      <c r="D2416" s="2" t="s">
        <v>873</v>
      </c>
      <c r="E2416" s="2" t="s">
        <v>80</v>
      </c>
    </row>
    <row r="2417" spans="1:5" x14ac:dyDescent="0.35">
      <c r="A2417" s="2" t="s">
        <v>79</v>
      </c>
      <c r="B2417" s="2" t="s">
        <v>119</v>
      </c>
      <c r="C2417" s="2" t="s">
        <v>3359</v>
      </c>
      <c r="D2417" s="2" t="s">
        <v>516</v>
      </c>
      <c r="E2417" s="2" t="s">
        <v>80</v>
      </c>
    </row>
    <row r="2418" spans="1:5" x14ac:dyDescent="0.35">
      <c r="A2418" s="2" t="s">
        <v>79</v>
      </c>
      <c r="B2418" s="2" t="s">
        <v>119</v>
      </c>
      <c r="C2418" s="2" t="s">
        <v>3360</v>
      </c>
      <c r="D2418" s="2" t="s">
        <v>1376</v>
      </c>
      <c r="E2418" s="2" t="s">
        <v>80</v>
      </c>
    </row>
    <row r="2419" spans="1:5" x14ac:dyDescent="0.35">
      <c r="A2419" s="2" t="s">
        <v>79</v>
      </c>
      <c r="B2419" s="2" t="s">
        <v>119</v>
      </c>
      <c r="C2419" s="2" t="s">
        <v>3361</v>
      </c>
      <c r="D2419" s="2" t="s">
        <v>3362</v>
      </c>
      <c r="E2419" s="2" t="s">
        <v>80</v>
      </c>
    </row>
    <row r="2420" spans="1:5" x14ac:dyDescent="0.35">
      <c r="A2420" s="2" t="s">
        <v>79</v>
      </c>
      <c r="B2420" s="2" t="s">
        <v>119</v>
      </c>
      <c r="C2420" s="2" t="s">
        <v>3363</v>
      </c>
      <c r="D2420" s="2" t="s">
        <v>3364</v>
      </c>
      <c r="E2420" s="2" t="s">
        <v>80</v>
      </c>
    </row>
    <row r="2421" spans="1:5" x14ac:dyDescent="0.35">
      <c r="A2421" s="2" t="s">
        <v>79</v>
      </c>
      <c r="B2421" s="2" t="s">
        <v>119</v>
      </c>
      <c r="C2421" s="2" t="s">
        <v>3365</v>
      </c>
      <c r="D2421" s="2" t="s">
        <v>1314</v>
      </c>
      <c r="E2421" s="2" t="s">
        <v>80</v>
      </c>
    </row>
    <row r="2422" spans="1:5" x14ac:dyDescent="0.35">
      <c r="A2422" s="2" t="s">
        <v>79</v>
      </c>
      <c r="B2422" s="2" t="s">
        <v>119</v>
      </c>
      <c r="C2422" s="2" t="s">
        <v>3366</v>
      </c>
      <c r="D2422" s="2" t="s">
        <v>747</v>
      </c>
      <c r="E2422" s="2" t="s">
        <v>80</v>
      </c>
    </row>
    <row r="2423" spans="1:5" x14ac:dyDescent="0.35">
      <c r="A2423" s="2" t="s">
        <v>79</v>
      </c>
      <c r="B2423" s="2" t="s">
        <v>119</v>
      </c>
      <c r="C2423" s="2" t="s">
        <v>3367</v>
      </c>
      <c r="D2423" s="2" t="s">
        <v>1176</v>
      </c>
      <c r="E2423" s="2" t="s">
        <v>80</v>
      </c>
    </row>
    <row r="2424" spans="1:5" x14ac:dyDescent="0.35">
      <c r="A2424" s="2" t="s">
        <v>79</v>
      </c>
      <c r="B2424" s="2" t="s">
        <v>119</v>
      </c>
      <c r="C2424" s="2" t="s">
        <v>3368</v>
      </c>
      <c r="D2424" s="2" t="s">
        <v>2815</v>
      </c>
      <c r="E2424" s="2" t="s">
        <v>80</v>
      </c>
    </row>
    <row r="2425" spans="1:5" x14ac:dyDescent="0.35">
      <c r="A2425" s="2" t="s">
        <v>79</v>
      </c>
      <c r="B2425" s="2" t="s">
        <v>119</v>
      </c>
      <c r="C2425" s="2" t="s">
        <v>3369</v>
      </c>
      <c r="D2425" s="2" t="s">
        <v>710</v>
      </c>
      <c r="E2425" s="2" t="s">
        <v>80</v>
      </c>
    </row>
    <row r="2426" spans="1:5" x14ac:dyDescent="0.35">
      <c r="A2426" s="2" t="s">
        <v>79</v>
      </c>
      <c r="B2426" s="2" t="s">
        <v>119</v>
      </c>
      <c r="C2426" s="2" t="s">
        <v>3370</v>
      </c>
      <c r="D2426" s="2" t="s">
        <v>546</v>
      </c>
      <c r="E2426" s="2" t="s">
        <v>80</v>
      </c>
    </row>
    <row r="2427" spans="1:5" x14ac:dyDescent="0.35">
      <c r="A2427" s="2" t="s">
        <v>79</v>
      </c>
      <c r="B2427" s="2" t="s">
        <v>119</v>
      </c>
      <c r="C2427" s="2" t="s">
        <v>3371</v>
      </c>
      <c r="D2427" s="2" t="s">
        <v>421</v>
      </c>
      <c r="E2427" s="2" t="s">
        <v>80</v>
      </c>
    </row>
    <row r="2428" spans="1:5" x14ac:dyDescent="0.35">
      <c r="A2428" s="2" t="s">
        <v>79</v>
      </c>
      <c r="B2428" s="2" t="s">
        <v>119</v>
      </c>
      <c r="C2428" s="2" t="s">
        <v>3372</v>
      </c>
      <c r="D2428" s="2" t="s">
        <v>307</v>
      </c>
      <c r="E2428" s="2" t="s">
        <v>80</v>
      </c>
    </row>
    <row r="2429" spans="1:5" x14ac:dyDescent="0.35">
      <c r="A2429" s="2" t="s">
        <v>79</v>
      </c>
      <c r="B2429" s="2" t="s">
        <v>119</v>
      </c>
      <c r="C2429" s="2" t="s">
        <v>3373</v>
      </c>
      <c r="D2429" s="2" t="s">
        <v>507</v>
      </c>
      <c r="E2429" s="2" t="s">
        <v>80</v>
      </c>
    </row>
    <row r="2430" spans="1:5" x14ac:dyDescent="0.35">
      <c r="A2430" s="2" t="s">
        <v>79</v>
      </c>
      <c r="B2430" s="2" t="s">
        <v>119</v>
      </c>
      <c r="C2430" s="2" t="s">
        <v>3374</v>
      </c>
      <c r="D2430" s="2" t="s">
        <v>3201</v>
      </c>
      <c r="E2430" s="2" t="s">
        <v>80</v>
      </c>
    </row>
    <row r="2431" spans="1:5" x14ac:dyDescent="0.35">
      <c r="A2431" s="2" t="s">
        <v>79</v>
      </c>
      <c r="B2431" s="2" t="s">
        <v>119</v>
      </c>
      <c r="C2431" s="2" t="s">
        <v>3375</v>
      </c>
      <c r="D2431" s="2" t="s">
        <v>1984</v>
      </c>
      <c r="E2431" s="2" t="s">
        <v>80</v>
      </c>
    </row>
    <row r="2432" spans="1:5" x14ac:dyDescent="0.35">
      <c r="A2432" s="2" t="s">
        <v>79</v>
      </c>
      <c r="B2432" s="2" t="s">
        <v>119</v>
      </c>
      <c r="C2432" s="2" t="s">
        <v>3376</v>
      </c>
      <c r="D2432" s="2" t="s">
        <v>342</v>
      </c>
      <c r="E2432" s="2" t="s">
        <v>80</v>
      </c>
    </row>
    <row r="2433" spans="1:5" x14ac:dyDescent="0.35">
      <c r="A2433" s="2" t="s">
        <v>79</v>
      </c>
      <c r="B2433" s="2" t="s">
        <v>119</v>
      </c>
      <c r="C2433" s="2" t="s">
        <v>3377</v>
      </c>
      <c r="D2433" s="2" t="s">
        <v>1179</v>
      </c>
      <c r="E2433" s="2" t="s">
        <v>80</v>
      </c>
    </row>
    <row r="2434" spans="1:5" x14ac:dyDescent="0.35">
      <c r="A2434" s="2" t="s">
        <v>79</v>
      </c>
      <c r="B2434" s="2" t="s">
        <v>119</v>
      </c>
      <c r="C2434" s="2" t="s">
        <v>3378</v>
      </c>
      <c r="D2434" s="2" t="s">
        <v>1170</v>
      </c>
      <c r="E2434" s="2" t="s">
        <v>80</v>
      </c>
    </row>
    <row r="2435" spans="1:5" x14ac:dyDescent="0.35">
      <c r="A2435" s="2" t="s">
        <v>79</v>
      </c>
      <c r="B2435" s="2" t="s">
        <v>119</v>
      </c>
      <c r="C2435" s="2" t="s">
        <v>3379</v>
      </c>
      <c r="D2435" s="2" t="s">
        <v>532</v>
      </c>
      <c r="E2435" s="2" t="s">
        <v>80</v>
      </c>
    </row>
    <row r="2436" spans="1:5" x14ac:dyDescent="0.35">
      <c r="A2436" s="2" t="s">
        <v>79</v>
      </c>
      <c r="B2436" s="2" t="s">
        <v>119</v>
      </c>
      <c r="C2436" s="2" t="s">
        <v>3380</v>
      </c>
      <c r="D2436" s="2" t="s">
        <v>347</v>
      </c>
      <c r="E2436" s="2" t="s">
        <v>80</v>
      </c>
    </row>
    <row r="2437" spans="1:5" x14ac:dyDescent="0.35">
      <c r="A2437" s="2" t="s">
        <v>79</v>
      </c>
      <c r="B2437" s="2" t="s">
        <v>119</v>
      </c>
      <c r="C2437" s="2" t="s">
        <v>3381</v>
      </c>
      <c r="D2437" s="2" t="s">
        <v>329</v>
      </c>
      <c r="E2437" s="2" t="s">
        <v>80</v>
      </c>
    </row>
    <row r="2438" spans="1:5" x14ac:dyDescent="0.35">
      <c r="A2438" s="2" t="s">
        <v>79</v>
      </c>
      <c r="B2438" s="2" t="s">
        <v>119</v>
      </c>
      <c r="C2438" s="2" t="s">
        <v>3382</v>
      </c>
      <c r="D2438" s="2" t="s">
        <v>3383</v>
      </c>
      <c r="E2438" s="2" t="s">
        <v>80</v>
      </c>
    </row>
    <row r="2439" spans="1:5" x14ac:dyDescent="0.35">
      <c r="A2439" s="2" t="s">
        <v>79</v>
      </c>
      <c r="B2439" s="2" t="s">
        <v>119</v>
      </c>
      <c r="C2439" s="2" t="s">
        <v>3384</v>
      </c>
      <c r="D2439" s="2" t="s">
        <v>726</v>
      </c>
      <c r="E2439" s="2" t="s">
        <v>80</v>
      </c>
    </row>
    <row r="2440" spans="1:5" x14ac:dyDescent="0.35">
      <c r="A2440" s="2" t="s">
        <v>79</v>
      </c>
      <c r="B2440" s="2" t="s">
        <v>119</v>
      </c>
      <c r="C2440" s="2" t="s">
        <v>3385</v>
      </c>
      <c r="D2440" s="2" t="s">
        <v>754</v>
      </c>
      <c r="E2440" s="2" t="s">
        <v>80</v>
      </c>
    </row>
    <row r="2441" spans="1:5" x14ac:dyDescent="0.35">
      <c r="A2441" s="2" t="s">
        <v>79</v>
      </c>
      <c r="B2441" s="2" t="s">
        <v>119</v>
      </c>
      <c r="C2441" s="2" t="s">
        <v>3386</v>
      </c>
      <c r="D2441" s="2" t="s">
        <v>373</v>
      </c>
      <c r="E2441" s="2" t="s">
        <v>80</v>
      </c>
    </row>
    <row r="2442" spans="1:5" x14ac:dyDescent="0.35">
      <c r="A2442" s="2" t="s">
        <v>79</v>
      </c>
      <c r="B2442" s="2" t="s">
        <v>119</v>
      </c>
      <c r="C2442" s="2" t="s">
        <v>3387</v>
      </c>
      <c r="D2442" s="2" t="s">
        <v>556</v>
      </c>
      <c r="E2442" s="2" t="s">
        <v>80</v>
      </c>
    </row>
    <row r="2443" spans="1:5" x14ac:dyDescent="0.35">
      <c r="A2443" s="2" t="s">
        <v>79</v>
      </c>
      <c r="B2443" s="2" t="s">
        <v>119</v>
      </c>
      <c r="C2443" s="2" t="s">
        <v>3388</v>
      </c>
      <c r="D2443" s="2" t="s">
        <v>793</v>
      </c>
      <c r="E2443" s="2" t="s">
        <v>80</v>
      </c>
    </row>
    <row r="2444" spans="1:5" x14ac:dyDescent="0.35">
      <c r="A2444" s="2" t="s">
        <v>79</v>
      </c>
      <c r="B2444" s="2" t="s">
        <v>119</v>
      </c>
      <c r="C2444" s="2" t="s">
        <v>3389</v>
      </c>
      <c r="D2444" s="2" t="s">
        <v>3390</v>
      </c>
      <c r="E2444" s="2" t="s">
        <v>80</v>
      </c>
    </row>
    <row r="2445" spans="1:5" x14ac:dyDescent="0.35">
      <c r="A2445" s="2" t="s">
        <v>79</v>
      </c>
      <c r="B2445" s="2" t="s">
        <v>119</v>
      </c>
      <c r="C2445" s="2" t="s">
        <v>3391</v>
      </c>
      <c r="D2445" s="2" t="s">
        <v>2815</v>
      </c>
      <c r="E2445" s="2" t="s">
        <v>80</v>
      </c>
    </row>
    <row r="2446" spans="1:5" x14ac:dyDescent="0.35">
      <c r="A2446" s="2" t="s">
        <v>79</v>
      </c>
      <c r="B2446" s="2" t="s">
        <v>119</v>
      </c>
      <c r="C2446" s="2" t="s">
        <v>3392</v>
      </c>
      <c r="D2446" s="2" t="s">
        <v>2815</v>
      </c>
      <c r="E2446" s="2" t="s">
        <v>80</v>
      </c>
    </row>
    <row r="2447" spans="1:5" x14ac:dyDescent="0.35">
      <c r="A2447" s="2" t="s">
        <v>79</v>
      </c>
      <c r="B2447" s="2" t="s">
        <v>119</v>
      </c>
      <c r="C2447" s="2" t="s">
        <v>3393</v>
      </c>
      <c r="D2447" s="2" t="s">
        <v>1337</v>
      </c>
      <c r="E2447" s="2" t="s">
        <v>80</v>
      </c>
    </row>
    <row r="2448" spans="1:5" x14ac:dyDescent="0.35">
      <c r="A2448" s="2" t="s">
        <v>79</v>
      </c>
      <c r="B2448" s="2" t="s">
        <v>119</v>
      </c>
      <c r="C2448" s="2" t="s">
        <v>3394</v>
      </c>
      <c r="D2448" s="2" t="s">
        <v>364</v>
      </c>
      <c r="E2448" s="2" t="s">
        <v>80</v>
      </c>
    </row>
    <row r="2449" spans="1:5" x14ac:dyDescent="0.35">
      <c r="A2449" s="2" t="s">
        <v>79</v>
      </c>
      <c r="B2449" s="2" t="s">
        <v>119</v>
      </c>
      <c r="C2449" s="2" t="s">
        <v>3395</v>
      </c>
      <c r="D2449" s="2" t="s">
        <v>559</v>
      </c>
      <c r="E2449" s="2" t="s">
        <v>80</v>
      </c>
    </row>
    <row r="2450" spans="1:5" x14ac:dyDescent="0.35">
      <c r="A2450" s="2" t="s">
        <v>79</v>
      </c>
      <c r="B2450" s="2" t="s">
        <v>119</v>
      </c>
      <c r="C2450" s="2" t="s">
        <v>3396</v>
      </c>
      <c r="D2450" s="2" t="s">
        <v>2429</v>
      </c>
      <c r="E2450" s="2" t="s">
        <v>80</v>
      </c>
    </row>
    <row r="2451" spans="1:5" x14ac:dyDescent="0.35">
      <c r="A2451" s="2" t="s">
        <v>79</v>
      </c>
      <c r="B2451" s="2" t="s">
        <v>119</v>
      </c>
      <c r="C2451" s="2" t="s">
        <v>3397</v>
      </c>
      <c r="D2451" s="2" t="s">
        <v>2089</v>
      </c>
      <c r="E2451" s="2" t="s">
        <v>80</v>
      </c>
    </row>
    <row r="2452" spans="1:5" x14ac:dyDescent="0.35">
      <c r="A2452" s="2" t="s">
        <v>79</v>
      </c>
      <c r="B2452" s="2" t="s">
        <v>119</v>
      </c>
      <c r="C2452" s="2" t="s">
        <v>3398</v>
      </c>
      <c r="D2452" s="2" t="s">
        <v>2451</v>
      </c>
      <c r="E2452" s="2" t="s">
        <v>80</v>
      </c>
    </row>
    <row r="2453" spans="1:5" x14ac:dyDescent="0.35">
      <c r="A2453" s="2" t="s">
        <v>79</v>
      </c>
      <c r="B2453" s="2" t="s">
        <v>119</v>
      </c>
      <c r="C2453" s="2" t="s">
        <v>3399</v>
      </c>
      <c r="D2453" s="2" t="s">
        <v>381</v>
      </c>
      <c r="E2453" s="2" t="s">
        <v>80</v>
      </c>
    </row>
    <row r="2454" spans="1:5" x14ac:dyDescent="0.35">
      <c r="A2454" s="2" t="s">
        <v>79</v>
      </c>
      <c r="B2454" s="2" t="s">
        <v>119</v>
      </c>
      <c r="C2454" s="2" t="s">
        <v>3400</v>
      </c>
      <c r="D2454" s="2" t="s">
        <v>786</v>
      </c>
      <c r="E2454" s="2" t="s">
        <v>80</v>
      </c>
    </row>
    <row r="2455" spans="1:5" x14ac:dyDescent="0.35">
      <c r="A2455" s="2" t="s">
        <v>79</v>
      </c>
      <c r="B2455" s="2" t="s">
        <v>119</v>
      </c>
      <c r="C2455" s="2" t="s">
        <v>3401</v>
      </c>
      <c r="D2455" s="2" t="s">
        <v>3402</v>
      </c>
      <c r="E2455" s="2" t="s">
        <v>80</v>
      </c>
    </row>
    <row r="2456" spans="1:5" x14ac:dyDescent="0.35">
      <c r="A2456" s="2" t="s">
        <v>79</v>
      </c>
      <c r="B2456" s="2" t="s">
        <v>119</v>
      </c>
      <c r="C2456" s="2" t="s">
        <v>3403</v>
      </c>
      <c r="D2456" s="2" t="s">
        <v>142</v>
      </c>
      <c r="E2456" s="2" t="s">
        <v>80</v>
      </c>
    </row>
    <row r="2457" spans="1:5" x14ac:dyDescent="0.35">
      <c r="A2457" s="2" t="s">
        <v>79</v>
      </c>
      <c r="B2457" s="2" t="s">
        <v>119</v>
      </c>
      <c r="C2457" s="2" t="s">
        <v>3404</v>
      </c>
      <c r="D2457" s="2" t="s">
        <v>140</v>
      </c>
      <c r="E2457" s="2" t="s">
        <v>80</v>
      </c>
    </row>
    <row r="2458" spans="1:5" x14ac:dyDescent="0.35">
      <c r="A2458" s="2" t="s">
        <v>79</v>
      </c>
      <c r="B2458" s="2" t="s">
        <v>119</v>
      </c>
      <c r="C2458" s="2" t="s">
        <v>3405</v>
      </c>
      <c r="D2458" s="2" t="s">
        <v>255</v>
      </c>
      <c r="E2458" s="2" t="s">
        <v>80</v>
      </c>
    </row>
    <row r="2459" spans="1:5" x14ac:dyDescent="0.35">
      <c r="A2459" s="2" t="s">
        <v>79</v>
      </c>
      <c r="B2459" s="2" t="s">
        <v>119</v>
      </c>
      <c r="C2459" s="2" t="s">
        <v>3406</v>
      </c>
      <c r="D2459" s="2" t="s">
        <v>280</v>
      </c>
      <c r="E2459" s="2" t="s">
        <v>80</v>
      </c>
    </row>
    <row r="2460" spans="1:5" x14ac:dyDescent="0.35">
      <c r="A2460" s="2" t="s">
        <v>79</v>
      </c>
      <c r="B2460" s="2" t="s">
        <v>119</v>
      </c>
      <c r="C2460" s="2" t="s">
        <v>3407</v>
      </c>
      <c r="D2460" s="2" t="s">
        <v>300</v>
      </c>
      <c r="E2460" s="2" t="s">
        <v>80</v>
      </c>
    </row>
    <row r="2461" spans="1:5" x14ac:dyDescent="0.35">
      <c r="A2461" s="2" t="s">
        <v>79</v>
      </c>
      <c r="B2461" s="2" t="s">
        <v>119</v>
      </c>
      <c r="C2461" s="2" t="s">
        <v>3408</v>
      </c>
      <c r="D2461" s="2" t="s">
        <v>390</v>
      </c>
      <c r="E2461" s="2" t="s">
        <v>80</v>
      </c>
    </row>
    <row r="2462" spans="1:5" x14ac:dyDescent="0.35">
      <c r="A2462" s="2" t="s">
        <v>79</v>
      </c>
      <c r="B2462" s="2" t="s">
        <v>119</v>
      </c>
      <c r="C2462" s="2" t="s">
        <v>3409</v>
      </c>
      <c r="D2462" s="2" t="s">
        <v>323</v>
      </c>
      <c r="E2462" s="2" t="s">
        <v>80</v>
      </c>
    </row>
    <row r="2463" spans="1:5" x14ac:dyDescent="0.35">
      <c r="A2463" s="2" t="s">
        <v>79</v>
      </c>
      <c r="B2463" s="2" t="s">
        <v>119</v>
      </c>
      <c r="C2463" s="2" t="s">
        <v>3410</v>
      </c>
      <c r="D2463" s="2" t="s">
        <v>330</v>
      </c>
      <c r="E2463" s="2" t="s">
        <v>80</v>
      </c>
    </row>
    <row r="2464" spans="1:5" x14ac:dyDescent="0.35">
      <c r="A2464" s="2" t="s">
        <v>79</v>
      </c>
      <c r="B2464" s="2" t="s">
        <v>119</v>
      </c>
      <c r="C2464" s="2" t="s">
        <v>3411</v>
      </c>
      <c r="D2464" s="2" t="s">
        <v>3210</v>
      </c>
      <c r="E2464" s="2" t="s">
        <v>80</v>
      </c>
    </row>
    <row r="2465" spans="1:5" x14ac:dyDescent="0.35">
      <c r="A2465" s="2" t="s">
        <v>79</v>
      </c>
      <c r="B2465" s="2" t="s">
        <v>119</v>
      </c>
      <c r="C2465" s="2" t="s">
        <v>3412</v>
      </c>
      <c r="D2465" s="2" t="s">
        <v>2093</v>
      </c>
      <c r="E2465" s="2" t="s">
        <v>80</v>
      </c>
    </row>
    <row r="2466" spans="1:5" x14ac:dyDescent="0.35">
      <c r="A2466" s="2" t="s">
        <v>79</v>
      </c>
      <c r="B2466" s="2" t="s">
        <v>119</v>
      </c>
      <c r="C2466" s="2" t="s">
        <v>3413</v>
      </c>
      <c r="D2466" s="2" t="s">
        <v>3414</v>
      </c>
      <c r="E2466" s="2" t="s">
        <v>80</v>
      </c>
    </row>
    <row r="2467" spans="1:5" x14ac:dyDescent="0.35">
      <c r="A2467" s="2" t="s">
        <v>79</v>
      </c>
      <c r="B2467" s="2" t="s">
        <v>119</v>
      </c>
      <c r="C2467" s="2" t="s">
        <v>3415</v>
      </c>
      <c r="D2467" s="2" t="s">
        <v>534</v>
      </c>
      <c r="E2467" s="2" t="s">
        <v>80</v>
      </c>
    </row>
    <row r="2468" spans="1:5" x14ac:dyDescent="0.35">
      <c r="A2468" s="2" t="s">
        <v>79</v>
      </c>
      <c r="B2468" s="2" t="s">
        <v>119</v>
      </c>
      <c r="C2468" s="2" t="s">
        <v>3416</v>
      </c>
      <c r="D2468" s="2" t="s">
        <v>743</v>
      </c>
      <c r="E2468" s="2" t="s">
        <v>80</v>
      </c>
    </row>
    <row r="2469" spans="1:5" x14ac:dyDescent="0.35">
      <c r="A2469" s="2" t="s">
        <v>79</v>
      </c>
      <c r="B2469" s="2" t="s">
        <v>119</v>
      </c>
      <c r="C2469" s="2" t="s">
        <v>3417</v>
      </c>
      <c r="D2469" s="2" t="s">
        <v>525</v>
      </c>
      <c r="E2469" s="2" t="s">
        <v>80</v>
      </c>
    </row>
    <row r="2470" spans="1:5" x14ac:dyDescent="0.35">
      <c r="A2470" s="2" t="s">
        <v>79</v>
      </c>
      <c r="B2470" s="2" t="s">
        <v>119</v>
      </c>
      <c r="C2470" s="2" t="s">
        <v>3418</v>
      </c>
      <c r="D2470" s="2" t="s">
        <v>704</v>
      </c>
      <c r="E2470" s="2" t="s">
        <v>80</v>
      </c>
    </row>
    <row r="2471" spans="1:5" x14ac:dyDescent="0.35">
      <c r="A2471" s="2" t="s">
        <v>79</v>
      </c>
      <c r="B2471" s="2" t="s">
        <v>119</v>
      </c>
      <c r="C2471" s="2" t="s">
        <v>3419</v>
      </c>
      <c r="D2471" s="2" t="s">
        <v>354</v>
      </c>
      <c r="E2471" s="2" t="s">
        <v>80</v>
      </c>
    </row>
    <row r="2472" spans="1:5" x14ac:dyDescent="0.35">
      <c r="A2472" s="2" t="s">
        <v>79</v>
      </c>
      <c r="B2472" s="2" t="s">
        <v>119</v>
      </c>
      <c r="C2472" s="2" t="s">
        <v>3420</v>
      </c>
      <c r="D2472" s="2" t="s">
        <v>1314</v>
      </c>
      <c r="E2472" s="2" t="s">
        <v>80</v>
      </c>
    </row>
    <row r="2473" spans="1:5" x14ac:dyDescent="0.35">
      <c r="A2473" s="2" t="s">
        <v>79</v>
      </c>
      <c r="B2473" s="2" t="s">
        <v>119</v>
      </c>
      <c r="C2473" s="2" t="s">
        <v>3421</v>
      </c>
      <c r="D2473" s="2" t="s">
        <v>342</v>
      </c>
      <c r="E2473" s="2" t="s">
        <v>80</v>
      </c>
    </row>
    <row r="2474" spans="1:5" x14ac:dyDescent="0.35">
      <c r="A2474" s="2" t="s">
        <v>79</v>
      </c>
      <c r="B2474" s="2" t="s">
        <v>119</v>
      </c>
      <c r="C2474" s="2" t="s">
        <v>3422</v>
      </c>
      <c r="D2474" s="2" t="s">
        <v>2163</v>
      </c>
      <c r="E2474" s="2" t="s">
        <v>80</v>
      </c>
    </row>
    <row r="2475" spans="1:5" x14ac:dyDescent="0.35">
      <c r="A2475" s="2" t="s">
        <v>79</v>
      </c>
      <c r="B2475" s="2" t="s">
        <v>119</v>
      </c>
      <c r="C2475" s="2" t="s">
        <v>3423</v>
      </c>
      <c r="D2475" s="2" t="s">
        <v>934</v>
      </c>
      <c r="E2475" s="2" t="s">
        <v>80</v>
      </c>
    </row>
    <row r="2476" spans="1:5" x14ac:dyDescent="0.35">
      <c r="A2476" s="2" t="s">
        <v>79</v>
      </c>
      <c r="B2476" s="2" t="s">
        <v>119</v>
      </c>
      <c r="C2476" s="2" t="s">
        <v>3424</v>
      </c>
      <c r="D2476" s="2" t="s">
        <v>1144</v>
      </c>
      <c r="E2476" s="2" t="s">
        <v>80</v>
      </c>
    </row>
    <row r="2477" spans="1:5" x14ac:dyDescent="0.35">
      <c r="A2477" s="2" t="s">
        <v>79</v>
      </c>
      <c r="B2477" s="2" t="s">
        <v>119</v>
      </c>
      <c r="C2477" s="2" t="s">
        <v>3425</v>
      </c>
      <c r="D2477" s="2" t="s">
        <v>347</v>
      </c>
      <c r="E2477" s="2" t="s">
        <v>80</v>
      </c>
    </row>
    <row r="2478" spans="1:5" x14ac:dyDescent="0.35">
      <c r="A2478" s="2" t="s">
        <v>79</v>
      </c>
      <c r="B2478" s="2" t="s">
        <v>119</v>
      </c>
      <c r="C2478" s="2" t="s">
        <v>3426</v>
      </c>
      <c r="D2478" s="2" t="s">
        <v>1055</v>
      </c>
      <c r="E2478" s="2" t="s">
        <v>80</v>
      </c>
    </row>
    <row r="2479" spans="1:5" x14ac:dyDescent="0.35">
      <c r="A2479" s="2" t="s">
        <v>79</v>
      </c>
      <c r="B2479" s="2" t="s">
        <v>119</v>
      </c>
      <c r="C2479" s="2" t="s">
        <v>3427</v>
      </c>
      <c r="D2479" s="2" t="s">
        <v>184</v>
      </c>
      <c r="E2479" s="2" t="s">
        <v>80</v>
      </c>
    </row>
    <row r="2480" spans="1:5" x14ac:dyDescent="0.35">
      <c r="A2480" s="2" t="s">
        <v>79</v>
      </c>
      <c r="B2480" s="2" t="s">
        <v>119</v>
      </c>
      <c r="C2480" s="2" t="s">
        <v>3428</v>
      </c>
      <c r="D2480" s="2" t="s">
        <v>162</v>
      </c>
      <c r="E2480" s="2" t="s">
        <v>80</v>
      </c>
    </row>
    <row r="2481" spans="1:5" x14ac:dyDescent="0.35">
      <c r="A2481" s="2" t="s">
        <v>79</v>
      </c>
      <c r="B2481" s="2" t="s">
        <v>119</v>
      </c>
      <c r="C2481" s="2" t="s">
        <v>3429</v>
      </c>
      <c r="D2481" s="2" t="s">
        <v>410</v>
      </c>
      <c r="E2481" s="2" t="s">
        <v>80</v>
      </c>
    </row>
    <row r="2482" spans="1:5" x14ac:dyDescent="0.35">
      <c r="A2482" s="2" t="s">
        <v>79</v>
      </c>
      <c r="B2482" s="2" t="s">
        <v>119</v>
      </c>
      <c r="C2482" s="2" t="s">
        <v>3430</v>
      </c>
      <c r="D2482" s="2" t="s">
        <v>500</v>
      </c>
      <c r="E2482" s="2" t="s">
        <v>80</v>
      </c>
    </row>
    <row r="2483" spans="1:5" x14ac:dyDescent="0.35">
      <c r="A2483" s="2" t="s">
        <v>79</v>
      </c>
      <c r="B2483" s="2" t="s">
        <v>119</v>
      </c>
      <c r="C2483" s="2" t="s">
        <v>3431</v>
      </c>
      <c r="D2483" s="2" t="s">
        <v>258</v>
      </c>
      <c r="E2483" s="2" t="s">
        <v>80</v>
      </c>
    </row>
    <row r="2484" spans="1:5" x14ac:dyDescent="0.35">
      <c r="A2484" s="2" t="s">
        <v>79</v>
      </c>
      <c r="B2484" s="2" t="s">
        <v>119</v>
      </c>
      <c r="C2484" s="2" t="s">
        <v>3432</v>
      </c>
      <c r="D2484" s="2" t="s">
        <v>159</v>
      </c>
      <c r="E2484" s="2" t="s">
        <v>80</v>
      </c>
    </row>
    <row r="2485" spans="1:5" x14ac:dyDescent="0.35">
      <c r="A2485" s="2" t="s">
        <v>79</v>
      </c>
      <c r="B2485" s="2" t="s">
        <v>119</v>
      </c>
      <c r="C2485" s="2" t="s">
        <v>3433</v>
      </c>
      <c r="D2485" s="2" t="s">
        <v>425</v>
      </c>
      <c r="E2485" s="2" t="s">
        <v>80</v>
      </c>
    </row>
    <row r="2486" spans="1:5" x14ac:dyDescent="0.35">
      <c r="A2486" s="2" t="s">
        <v>79</v>
      </c>
      <c r="B2486" s="2" t="s">
        <v>119</v>
      </c>
      <c r="C2486" s="2" t="s">
        <v>3434</v>
      </c>
      <c r="D2486" s="2" t="s">
        <v>3435</v>
      </c>
      <c r="E2486" s="2" t="s">
        <v>80</v>
      </c>
    </row>
    <row r="2487" spans="1:5" x14ac:dyDescent="0.35">
      <c r="A2487" s="2" t="s">
        <v>79</v>
      </c>
      <c r="B2487" s="2" t="s">
        <v>119</v>
      </c>
      <c r="C2487" s="2" t="s">
        <v>3436</v>
      </c>
      <c r="D2487" s="2" t="s">
        <v>403</v>
      </c>
      <c r="E2487" s="2" t="s">
        <v>80</v>
      </c>
    </row>
    <row r="2488" spans="1:5" x14ac:dyDescent="0.35">
      <c r="A2488" s="2" t="s">
        <v>79</v>
      </c>
      <c r="B2488" s="2" t="s">
        <v>119</v>
      </c>
      <c r="C2488" s="2" t="s">
        <v>3437</v>
      </c>
      <c r="D2488" s="2" t="s">
        <v>3438</v>
      </c>
      <c r="E2488" s="2" t="s">
        <v>80</v>
      </c>
    </row>
    <row r="2489" spans="1:5" x14ac:dyDescent="0.35">
      <c r="A2489" s="2" t="s">
        <v>79</v>
      </c>
      <c r="B2489" s="2" t="s">
        <v>119</v>
      </c>
      <c r="C2489" s="2" t="s">
        <v>3439</v>
      </c>
      <c r="D2489" s="2" t="s">
        <v>3059</v>
      </c>
      <c r="E2489" s="2" t="s">
        <v>80</v>
      </c>
    </row>
    <row r="2490" spans="1:5" x14ac:dyDescent="0.35">
      <c r="A2490" s="2" t="s">
        <v>79</v>
      </c>
      <c r="B2490" s="2" t="s">
        <v>119</v>
      </c>
      <c r="C2490" s="2" t="s">
        <v>3440</v>
      </c>
      <c r="D2490" s="2" t="s">
        <v>120</v>
      </c>
      <c r="E2490" s="2" t="s">
        <v>80</v>
      </c>
    </row>
    <row r="2491" spans="1:5" x14ac:dyDescent="0.35">
      <c r="A2491" s="2" t="s">
        <v>79</v>
      </c>
      <c r="B2491" s="2" t="s">
        <v>119</v>
      </c>
      <c r="C2491" s="2" t="s">
        <v>3441</v>
      </c>
      <c r="D2491" s="2" t="s">
        <v>231</v>
      </c>
      <c r="E2491" s="2" t="s">
        <v>80</v>
      </c>
    </row>
    <row r="2492" spans="1:5" x14ac:dyDescent="0.35">
      <c r="A2492" s="2" t="s">
        <v>79</v>
      </c>
      <c r="B2492" s="2" t="s">
        <v>119</v>
      </c>
      <c r="C2492" s="2" t="s">
        <v>3442</v>
      </c>
      <c r="D2492" s="2" t="s">
        <v>252</v>
      </c>
      <c r="E2492" s="2" t="s">
        <v>80</v>
      </c>
    </row>
    <row r="2493" spans="1:5" x14ac:dyDescent="0.35">
      <c r="A2493" s="2" t="s">
        <v>79</v>
      </c>
      <c r="B2493" s="2" t="s">
        <v>119</v>
      </c>
      <c r="C2493" s="2" t="s">
        <v>3443</v>
      </c>
      <c r="D2493" s="2" t="s">
        <v>268</v>
      </c>
      <c r="E2493" s="2" t="s">
        <v>80</v>
      </c>
    </row>
    <row r="2494" spans="1:5" x14ac:dyDescent="0.35">
      <c r="A2494" s="2" t="s">
        <v>79</v>
      </c>
      <c r="B2494" s="2" t="s">
        <v>119</v>
      </c>
      <c r="C2494" s="2" t="s">
        <v>3444</v>
      </c>
      <c r="D2494" s="2" t="s">
        <v>281</v>
      </c>
      <c r="E2494" s="2" t="s">
        <v>80</v>
      </c>
    </row>
    <row r="2495" spans="1:5" x14ac:dyDescent="0.35">
      <c r="A2495" s="2" t="s">
        <v>79</v>
      </c>
      <c r="B2495" s="2" t="s">
        <v>119</v>
      </c>
      <c r="C2495" s="2" t="s">
        <v>3445</v>
      </c>
      <c r="D2495" s="2" t="s">
        <v>285</v>
      </c>
      <c r="E2495" s="2" t="s">
        <v>80</v>
      </c>
    </row>
    <row r="2496" spans="1:5" x14ac:dyDescent="0.35">
      <c r="A2496" s="2" t="s">
        <v>79</v>
      </c>
      <c r="B2496" s="2" t="s">
        <v>119</v>
      </c>
      <c r="C2496" s="2" t="s">
        <v>3446</v>
      </c>
      <c r="D2496" s="2" t="s">
        <v>291</v>
      </c>
      <c r="E2496" s="2" t="s">
        <v>80</v>
      </c>
    </row>
    <row r="2497" spans="1:5" x14ac:dyDescent="0.35">
      <c r="A2497" s="2" t="s">
        <v>79</v>
      </c>
      <c r="B2497" s="2" t="s">
        <v>119</v>
      </c>
      <c r="C2497" s="2" t="s">
        <v>3447</v>
      </c>
      <c r="D2497" s="2" t="s">
        <v>300</v>
      </c>
      <c r="E2497" s="2" t="s">
        <v>80</v>
      </c>
    </row>
    <row r="2498" spans="1:5" x14ac:dyDescent="0.35">
      <c r="A2498" s="2" t="s">
        <v>79</v>
      </c>
      <c r="B2498" s="2" t="s">
        <v>119</v>
      </c>
      <c r="C2498" s="2" t="s">
        <v>3448</v>
      </c>
      <c r="D2498" s="2" t="s">
        <v>307</v>
      </c>
      <c r="E2498" s="2" t="s">
        <v>80</v>
      </c>
    </row>
    <row r="2499" spans="1:5" x14ac:dyDescent="0.35">
      <c r="A2499" s="2" t="s">
        <v>79</v>
      </c>
      <c r="B2499" s="2" t="s">
        <v>119</v>
      </c>
      <c r="C2499" s="2" t="s">
        <v>3449</v>
      </c>
      <c r="D2499" s="2" t="s">
        <v>390</v>
      </c>
      <c r="E2499" s="2" t="s">
        <v>80</v>
      </c>
    </row>
    <row r="2500" spans="1:5" x14ac:dyDescent="0.35">
      <c r="A2500" s="2" t="s">
        <v>79</v>
      </c>
      <c r="B2500" s="2" t="s">
        <v>119</v>
      </c>
      <c r="C2500" s="2" t="s">
        <v>3450</v>
      </c>
      <c r="D2500" s="2" t="s">
        <v>390</v>
      </c>
      <c r="E2500" s="2" t="s">
        <v>80</v>
      </c>
    </row>
    <row r="2501" spans="1:5" x14ac:dyDescent="0.35">
      <c r="A2501" s="2" t="s">
        <v>79</v>
      </c>
      <c r="B2501" s="2" t="s">
        <v>119</v>
      </c>
      <c r="C2501" s="2" t="s">
        <v>3451</v>
      </c>
      <c r="D2501" s="2" t="s">
        <v>309</v>
      </c>
      <c r="E2501" s="2" t="s">
        <v>80</v>
      </c>
    </row>
    <row r="2502" spans="1:5" x14ac:dyDescent="0.35">
      <c r="A2502" s="2" t="s">
        <v>79</v>
      </c>
      <c r="B2502" s="2" t="s">
        <v>119</v>
      </c>
      <c r="C2502" s="2" t="s">
        <v>3452</v>
      </c>
      <c r="D2502" s="2" t="s">
        <v>315</v>
      </c>
      <c r="E2502" s="2" t="s">
        <v>80</v>
      </c>
    </row>
    <row r="2503" spans="1:5" x14ac:dyDescent="0.35">
      <c r="A2503" s="2" t="s">
        <v>79</v>
      </c>
      <c r="B2503" s="2" t="s">
        <v>119</v>
      </c>
      <c r="C2503" s="2" t="s">
        <v>3453</v>
      </c>
      <c r="D2503" s="2" t="s">
        <v>1278</v>
      </c>
      <c r="E2503" s="2" t="s">
        <v>80</v>
      </c>
    </row>
    <row r="2504" spans="1:5" x14ac:dyDescent="0.35">
      <c r="A2504" s="2" t="s">
        <v>79</v>
      </c>
      <c r="B2504" s="2" t="s">
        <v>119</v>
      </c>
      <c r="C2504" s="2" t="s">
        <v>3454</v>
      </c>
      <c r="D2504" s="2" t="s">
        <v>3455</v>
      </c>
      <c r="E2504" s="2" t="s">
        <v>80</v>
      </c>
    </row>
    <row r="2505" spans="1:5" x14ac:dyDescent="0.35">
      <c r="A2505" s="2" t="s">
        <v>79</v>
      </c>
      <c r="B2505" s="2" t="s">
        <v>119</v>
      </c>
      <c r="C2505" s="2" t="s">
        <v>3456</v>
      </c>
      <c r="D2505" s="2" t="s">
        <v>666</v>
      </c>
      <c r="E2505" s="2" t="s">
        <v>80</v>
      </c>
    </row>
    <row r="2506" spans="1:5" x14ac:dyDescent="0.35">
      <c r="A2506" s="2" t="s">
        <v>79</v>
      </c>
      <c r="B2506" s="2" t="s">
        <v>119</v>
      </c>
      <c r="C2506" s="2" t="s">
        <v>3457</v>
      </c>
      <c r="D2506" s="2" t="s">
        <v>311</v>
      </c>
      <c r="E2506" s="2" t="s">
        <v>80</v>
      </c>
    </row>
    <row r="2507" spans="1:5" x14ac:dyDescent="0.35">
      <c r="A2507" s="2" t="s">
        <v>79</v>
      </c>
      <c r="B2507" s="2" t="s">
        <v>119</v>
      </c>
      <c r="C2507" s="2" t="s">
        <v>3458</v>
      </c>
      <c r="D2507" s="2" t="s">
        <v>229</v>
      </c>
      <c r="E2507" s="2" t="s">
        <v>80</v>
      </c>
    </row>
    <row r="2508" spans="1:5" x14ac:dyDescent="0.35">
      <c r="A2508" s="2" t="s">
        <v>79</v>
      </c>
      <c r="B2508" s="2" t="s">
        <v>119</v>
      </c>
      <c r="C2508" s="2" t="s">
        <v>3459</v>
      </c>
      <c r="D2508" s="2" t="s">
        <v>225</v>
      </c>
      <c r="E2508" s="2" t="s">
        <v>80</v>
      </c>
    </row>
    <row r="2509" spans="1:5" x14ac:dyDescent="0.35">
      <c r="A2509" s="2" t="s">
        <v>79</v>
      </c>
      <c r="B2509" s="2" t="s">
        <v>119</v>
      </c>
      <c r="C2509" s="2" t="s">
        <v>3460</v>
      </c>
      <c r="D2509" s="2" t="s">
        <v>411</v>
      </c>
      <c r="E2509" s="2" t="s">
        <v>80</v>
      </c>
    </row>
    <row r="2510" spans="1:5" x14ac:dyDescent="0.35">
      <c r="A2510" s="2" t="s">
        <v>79</v>
      </c>
      <c r="B2510" s="2" t="s">
        <v>119</v>
      </c>
      <c r="C2510" s="2" t="s">
        <v>3461</v>
      </c>
      <c r="D2510" s="2" t="s">
        <v>164</v>
      </c>
      <c r="E2510" s="2" t="s">
        <v>80</v>
      </c>
    </row>
    <row r="2511" spans="1:5" x14ac:dyDescent="0.35">
      <c r="A2511" s="2" t="s">
        <v>79</v>
      </c>
      <c r="B2511" s="2" t="s">
        <v>119</v>
      </c>
      <c r="C2511" s="2" t="s">
        <v>3462</v>
      </c>
      <c r="D2511" s="2" t="s">
        <v>400</v>
      </c>
      <c r="E2511" s="2" t="s">
        <v>80</v>
      </c>
    </row>
    <row r="2512" spans="1:5" x14ac:dyDescent="0.35">
      <c r="A2512" s="2" t="s">
        <v>79</v>
      </c>
      <c r="B2512" s="2" t="s">
        <v>119</v>
      </c>
      <c r="C2512" s="2" t="s">
        <v>3463</v>
      </c>
      <c r="D2512" s="2" t="s">
        <v>431</v>
      </c>
      <c r="E2512" s="2" t="s">
        <v>80</v>
      </c>
    </row>
    <row r="2513" spans="1:5" x14ac:dyDescent="0.35">
      <c r="A2513" s="2" t="s">
        <v>79</v>
      </c>
      <c r="B2513" s="2" t="s">
        <v>119</v>
      </c>
      <c r="C2513" s="2" t="s">
        <v>3464</v>
      </c>
      <c r="D2513" s="2" t="s">
        <v>3465</v>
      </c>
      <c r="E2513" s="2" t="s">
        <v>80</v>
      </c>
    </row>
    <row r="2514" spans="1:5" x14ac:dyDescent="0.35">
      <c r="A2514" s="2" t="s">
        <v>79</v>
      </c>
      <c r="B2514" s="2" t="s">
        <v>119</v>
      </c>
      <c r="C2514" s="2" t="s">
        <v>3466</v>
      </c>
      <c r="D2514" s="2" t="s">
        <v>456</v>
      </c>
      <c r="E2514" s="2" t="s">
        <v>80</v>
      </c>
    </row>
    <row r="2515" spans="1:5" x14ac:dyDescent="0.35">
      <c r="A2515" s="2" t="s">
        <v>79</v>
      </c>
      <c r="B2515" s="2" t="s">
        <v>119</v>
      </c>
      <c r="C2515" s="2" t="s">
        <v>3467</v>
      </c>
      <c r="D2515" s="2" t="s">
        <v>3468</v>
      </c>
      <c r="E2515" s="2" t="s">
        <v>80</v>
      </c>
    </row>
    <row r="2516" spans="1:5" x14ac:dyDescent="0.35">
      <c r="A2516" s="2" t="s">
        <v>79</v>
      </c>
      <c r="B2516" s="2" t="s">
        <v>119</v>
      </c>
      <c r="C2516" s="2" t="s">
        <v>3469</v>
      </c>
      <c r="D2516" s="2" t="s">
        <v>394</v>
      </c>
      <c r="E2516" s="2" t="s">
        <v>80</v>
      </c>
    </row>
    <row r="2517" spans="1:5" x14ac:dyDescent="0.35">
      <c r="A2517" s="2" t="s">
        <v>79</v>
      </c>
      <c r="B2517" s="2" t="s">
        <v>119</v>
      </c>
      <c r="C2517" s="2" t="s">
        <v>3470</v>
      </c>
      <c r="D2517" s="2" t="s">
        <v>3471</v>
      </c>
      <c r="E2517" s="2" t="s">
        <v>80</v>
      </c>
    </row>
    <row r="2518" spans="1:5" x14ac:dyDescent="0.35">
      <c r="A2518" s="2" t="s">
        <v>79</v>
      </c>
      <c r="B2518" s="2" t="s">
        <v>119</v>
      </c>
      <c r="C2518" s="2" t="s">
        <v>3472</v>
      </c>
      <c r="D2518" s="2" t="s">
        <v>213</v>
      </c>
      <c r="E2518" s="2" t="s">
        <v>80</v>
      </c>
    </row>
    <row r="2519" spans="1:5" x14ac:dyDescent="0.35">
      <c r="A2519" s="2" t="s">
        <v>79</v>
      </c>
      <c r="B2519" s="2" t="s">
        <v>119</v>
      </c>
      <c r="C2519" s="2" t="s">
        <v>3473</v>
      </c>
      <c r="D2519" s="2" t="s">
        <v>424</v>
      </c>
      <c r="E2519" s="2" t="s">
        <v>80</v>
      </c>
    </row>
    <row r="2520" spans="1:5" x14ac:dyDescent="0.35">
      <c r="A2520" s="2" t="s">
        <v>79</v>
      </c>
      <c r="B2520" s="2" t="s">
        <v>119</v>
      </c>
      <c r="C2520" s="2" t="s">
        <v>3474</v>
      </c>
      <c r="D2520" s="2" t="s">
        <v>223</v>
      </c>
      <c r="E2520" s="2" t="s">
        <v>80</v>
      </c>
    </row>
    <row r="2521" spans="1:5" x14ac:dyDescent="0.35">
      <c r="A2521" s="2" t="s">
        <v>79</v>
      </c>
      <c r="B2521" s="2" t="s">
        <v>119</v>
      </c>
      <c r="C2521" s="2" t="s">
        <v>3475</v>
      </c>
      <c r="D2521" s="2" t="s">
        <v>125</v>
      </c>
      <c r="E2521" s="2" t="s">
        <v>80</v>
      </c>
    </row>
    <row r="2522" spans="1:5" x14ac:dyDescent="0.35">
      <c r="A2522" s="2" t="s">
        <v>79</v>
      </c>
      <c r="B2522" s="2" t="s">
        <v>119</v>
      </c>
      <c r="C2522" s="2" t="s">
        <v>3476</v>
      </c>
      <c r="D2522" s="2" t="s">
        <v>126</v>
      </c>
      <c r="E2522" s="2" t="s">
        <v>80</v>
      </c>
    </row>
    <row r="2523" spans="1:5" x14ac:dyDescent="0.35">
      <c r="A2523" s="2" t="s">
        <v>79</v>
      </c>
      <c r="B2523" s="2" t="s">
        <v>119</v>
      </c>
      <c r="C2523" s="2" t="s">
        <v>3477</v>
      </c>
      <c r="D2523" s="2" t="s">
        <v>122</v>
      </c>
      <c r="E2523" s="2" t="s">
        <v>80</v>
      </c>
    </row>
    <row r="2524" spans="1:5" x14ac:dyDescent="0.35">
      <c r="A2524" s="2" t="s">
        <v>79</v>
      </c>
      <c r="B2524" s="2" t="s">
        <v>119</v>
      </c>
      <c r="C2524" s="2" t="s">
        <v>3478</v>
      </c>
      <c r="D2524" s="2" t="s">
        <v>490</v>
      </c>
      <c r="E2524" s="2" t="s">
        <v>80</v>
      </c>
    </row>
    <row r="2525" spans="1:5" x14ac:dyDescent="0.35">
      <c r="A2525" s="2" t="s">
        <v>79</v>
      </c>
      <c r="B2525" s="2" t="s">
        <v>119</v>
      </c>
      <c r="C2525" s="2" t="s">
        <v>3479</v>
      </c>
      <c r="D2525" s="2" t="s">
        <v>410</v>
      </c>
      <c r="E2525" s="2" t="s">
        <v>80</v>
      </c>
    </row>
    <row r="2526" spans="1:5" x14ac:dyDescent="0.35">
      <c r="A2526" s="2" t="s">
        <v>79</v>
      </c>
      <c r="B2526" s="2" t="s">
        <v>119</v>
      </c>
      <c r="C2526" s="2" t="s">
        <v>3480</v>
      </c>
      <c r="D2526" s="2" t="s">
        <v>404</v>
      </c>
      <c r="E2526" s="2" t="s">
        <v>80</v>
      </c>
    </row>
    <row r="2527" spans="1:5" x14ac:dyDescent="0.35">
      <c r="A2527" s="2" t="s">
        <v>79</v>
      </c>
      <c r="B2527" s="2" t="s">
        <v>119</v>
      </c>
      <c r="C2527" s="2" t="s">
        <v>3481</v>
      </c>
      <c r="D2527" s="2" t="s">
        <v>176</v>
      </c>
      <c r="E2527" s="2" t="s">
        <v>80</v>
      </c>
    </row>
    <row r="2528" spans="1:5" x14ac:dyDescent="0.35">
      <c r="A2528" s="2" t="s">
        <v>79</v>
      </c>
      <c r="B2528" s="2" t="s">
        <v>119</v>
      </c>
      <c r="C2528" s="2" t="s">
        <v>3482</v>
      </c>
      <c r="D2528" s="2" t="s">
        <v>217</v>
      </c>
      <c r="E2528" s="2" t="s">
        <v>80</v>
      </c>
    </row>
    <row r="2529" spans="1:5" x14ac:dyDescent="0.35">
      <c r="A2529" s="2" t="s">
        <v>79</v>
      </c>
      <c r="B2529" s="2" t="s">
        <v>119</v>
      </c>
      <c r="C2529" s="2" t="s">
        <v>3483</v>
      </c>
      <c r="D2529" s="2" t="s">
        <v>144</v>
      </c>
      <c r="E2529" s="2" t="s">
        <v>80</v>
      </c>
    </row>
    <row r="2530" spans="1:5" x14ac:dyDescent="0.35">
      <c r="A2530" s="2" t="s">
        <v>79</v>
      </c>
      <c r="B2530" s="2" t="s">
        <v>119</v>
      </c>
      <c r="C2530" s="2" t="s">
        <v>3484</v>
      </c>
      <c r="D2530" s="2" t="s">
        <v>408</v>
      </c>
      <c r="E2530" s="2" t="s">
        <v>80</v>
      </c>
    </row>
    <row r="2531" spans="1:5" x14ac:dyDescent="0.35">
      <c r="A2531" s="2" t="s">
        <v>79</v>
      </c>
      <c r="B2531" s="2" t="s">
        <v>119</v>
      </c>
      <c r="C2531" s="2" t="s">
        <v>3485</v>
      </c>
      <c r="D2531" s="2" t="s">
        <v>133</v>
      </c>
      <c r="E2531" s="2" t="s">
        <v>80</v>
      </c>
    </row>
    <row r="2532" spans="1:5" x14ac:dyDescent="0.35">
      <c r="A2532" s="2" t="s">
        <v>79</v>
      </c>
      <c r="B2532" s="2" t="s">
        <v>119</v>
      </c>
      <c r="C2532" s="2" t="s">
        <v>3486</v>
      </c>
      <c r="D2532" s="2" t="s">
        <v>235</v>
      </c>
      <c r="E2532" s="2" t="s">
        <v>80</v>
      </c>
    </row>
    <row r="2533" spans="1:5" x14ac:dyDescent="0.35">
      <c r="A2533" s="2" t="s">
        <v>79</v>
      </c>
      <c r="B2533" s="2" t="s">
        <v>119</v>
      </c>
      <c r="C2533" s="2" t="s">
        <v>3487</v>
      </c>
      <c r="D2533" s="2" t="s">
        <v>245</v>
      </c>
      <c r="E2533" s="2" t="s">
        <v>80</v>
      </c>
    </row>
    <row r="2534" spans="1:5" x14ac:dyDescent="0.35">
      <c r="A2534" s="2" t="s">
        <v>79</v>
      </c>
      <c r="B2534" s="2" t="s">
        <v>119</v>
      </c>
      <c r="C2534" s="2" t="s">
        <v>3488</v>
      </c>
      <c r="D2534" s="2" t="s">
        <v>245</v>
      </c>
      <c r="E2534" s="2" t="s">
        <v>80</v>
      </c>
    </row>
    <row r="2535" spans="1:5" x14ac:dyDescent="0.35">
      <c r="A2535" s="2" t="s">
        <v>79</v>
      </c>
      <c r="B2535" s="2" t="s">
        <v>119</v>
      </c>
      <c r="C2535" s="2" t="s">
        <v>3489</v>
      </c>
      <c r="D2535" s="2" t="s">
        <v>226</v>
      </c>
      <c r="E2535" s="2" t="s">
        <v>80</v>
      </c>
    </row>
    <row r="2536" spans="1:5" x14ac:dyDescent="0.35">
      <c r="A2536" s="2" t="s">
        <v>79</v>
      </c>
      <c r="B2536" s="2" t="s">
        <v>119</v>
      </c>
      <c r="C2536" s="2" t="s">
        <v>3490</v>
      </c>
      <c r="D2536" s="2" t="s">
        <v>497</v>
      </c>
      <c r="E2536" s="2" t="s">
        <v>80</v>
      </c>
    </row>
    <row r="2537" spans="1:5" x14ac:dyDescent="0.35">
      <c r="A2537" s="2" t="s">
        <v>79</v>
      </c>
      <c r="B2537" s="2" t="s">
        <v>119</v>
      </c>
      <c r="C2537" s="2" t="s">
        <v>3491</v>
      </c>
      <c r="D2537" s="2" t="s">
        <v>878</v>
      </c>
      <c r="E2537" s="2" t="s">
        <v>80</v>
      </c>
    </row>
    <row r="2538" spans="1:5" x14ac:dyDescent="0.35">
      <c r="A2538" s="2" t="s">
        <v>79</v>
      </c>
      <c r="B2538" s="2" t="s">
        <v>119</v>
      </c>
      <c r="C2538" s="2" t="s">
        <v>3492</v>
      </c>
      <c r="D2538" s="2" t="s">
        <v>502</v>
      </c>
      <c r="E2538" s="2" t="s">
        <v>80</v>
      </c>
    </row>
    <row r="2539" spans="1:5" x14ac:dyDescent="0.35">
      <c r="A2539" s="2" t="s">
        <v>79</v>
      </c>
      <c r="B2539" s="2" t="s">
        <v>119</v>
      </c>
      <c r="C2539" s="2" t="s">
        <v>3493</v>
      </c>
      <c r="D2539" s="2" t="s">
        <v>276</v>
      </c>
      <c r="E2539" s="2" t="s">
        <v>80</v>
      </c>
    </row>
    <row r="2540" spans="1:5" x14ac:dyDescent="0.35">
      <c r="A2540" s="2" t="s">
        <v>79</v>
      </c>
      <c r="B2540" s="2" t="s">
        <v>119</v>
      </c>
      <c r="C2540" s="2" t="s">
        <v>3494</v>
      </c>
      <c r="D2540" s="2" t="s">
        <v>392</v>
      </c>
      <c r="E2540" s="2" t="s">
        <v>80</v>
      </c>
    </row>
    <row r="2541" spans="1:5" x14ac:dyDescent="0.35">
      <c r="A2541" s="2" t="s">
        <v>79</v>
      </c>
      <c r="B2541" s="2" t="s">
        <v>119</v>
      </c>
      <c r="C2541" s="2" t="s">
        <v>3495</v>
      </c>
      <c r="D2541" s="2" t="s">
        <v>256</v>
      </c>
      <c r="E2541" s="2" t="s">
        <v>80</v>
      </c>
    </row>
    <row r="2542" spans="1:5" x14ac:dyDescent="0.35">
      <c r="A2542" s="2" t="s">
        <v>79</v>
      </c>
      <c r="B2542" s="2" t="s">
        <v>119</v>
      </c>
      <c r="C2542" s="2" t="s">
        <v>3496</v>
      </c>
      <c r="D2542" s="2" t="s">
        <v>265</v>
      </c>
      <c r="E2542" s="2" t="s">
        <v>80</v>
      </c>
    </row>
    <row r="2543" spans="1:5" x14ac:dyDescent="0.35">
      <c r="A2543" s="2" t="s">
        <v>79</v>
      </c>
      <c r="B2543" s="2" t="s">
        <v>119</v>
      </c>
      <c r="C2543" s="2" t="s">
        <v>3497</v>
      </c>
      <c r="D2543" s="2" t="s">
        <v>417</v>
      </c>
      <c r="E2543" s="2" t="s">
        <v>80</v>
      </c>
    </row>
    <row r="2544" spans="1:5" x14ac:dyDescent="0.35">
      <c r="A2544" s="2" t="s">
        <v>79</v>
      </c>
      <c r="B2544" s="2" t="s">
        <v>119</v>
      </c>
      <c r="C2544" s="2" t="s">
        <v>3498</v>
      </c>
      <c r="D2544" s="2" t="s">
        <v>280</v>
      </c>
      <c r="E2544" s="2" t="s">
        <v>80</v>
      </c>
    </row>
    <row r="2545" spans="1:5" x14ac:dyDescent="0.35">
      <c r="A2545" s="2" t="s">
        <v>79</v>
      </c>
      <c r="B2545" s="2" t="s">
        <v>119</v>
      </c>
      <c r="C2545" s="2" t="s">
        <v>3499</v>
      </c>
      <c r="D2545" s="2" t="s">
        <v>288</v>
      </c>
      <c r="E2545" s="2" t="s">
        <v>80</v>
      </c>
    </row>
    <row r="2546" spans="1:5" x14ac:dyDescent="0.35">
      <c r="A2546" s="2" t="s">
        <v>79</v>
      </c>
      <c r="B2546" s="2" t="s">
        <v>119</v>
      </c>
      <c r="C2546" s="2" t="s">
        <v>3500</v>
      </c>
      <c r="D2546" s="2" t="s">
        <v>418</v>
      </c>
      <c r="E2546" s="2" t="s">
        <v>80</v>
      </c>
    </row>
    <row r="2547" spans="1:5" x14ac:dyDescent="0.35">
      <c r="A2547" s="2" t="s">
        <v>79</v>
      </c>
      <c r="B2547" s="2" t="s">
        <v>119</v>
      </c>
      <c r="C2547" s="2" t="s">
        <v>3501</v>
      </c>
      <c r="D2547" s="2" t="s">
        <v>282</v>
      </c>
      <c r="E2547" s="2" t="s">
        <v>80</v>
      </c>
    </row>
    <row r="2548" spans="1:5" x14ac:dyDescent="0.35">
      <c r="A2548" s="2" t="s">
        <v>79</v>
      </c>
      <c r="B2548" s="2" t="s">
        <v>119</v>
      </c>
      <c r="C2548" s="2" t="s">
        <v>3502</v>
      </c>
      <c r="D2548" s="2" t="s">
        <v>274</v>
      </c>
      <c r="E2548" s="2" t="s">
        <v>80</v>
      </c>
    </row>
    <row r="2549" spans="1:5" x14ac:dyDescent="0.35">
      <c r="A2549" s="2" t="s">
        <v>79</v>
      </c>
      <c r="B2549" s="2" t="s">
        <v>119</v>
      </c>
      <c r="C2549" s="2" t="s">
        <v>3503</v>
      </c>
      <c r="D2549" s="2" t="s">
        <v>276</v>
      </c>
      <c r="E2549" s="2" t="s">
        <v>80</v>
      </c>
    </row>
    <row r="2550" spans="1:5" x14ac:dyDescent="0.35">
      <c r="A2550" s="2" t="s">
        <v>79</v>
      </c>
      <c r="B2550" s="2" t="s">
        <v>119</v>
      </c>
      <c r="C2550" s="2" t="s">
        <v>3504</v>
      </c>
      <c r="D2550" s="2" t="s">
        <v>269</v>
      </c>
      <c r="E2550" s="2" t="s">
        <v>80</v>
      </c>
    </row>
    <row r="2551" spans="1:5" x14ac:dyDescent="0.35">
      <c r="A2551" s="2" t="s">
        <v>79</v>
      </c>
      <c r="B2551" s="2" t="s">
        <v>119</v>
      </c>
      <c r="C2551" s="2" t="s">
        <v>3505</v>
      </c>
      <c r="D2551" s="2" t="s">
        <v>259</v>
      </c>
      <c r="E2551" s="2" t="s">
        <v>80</v>
      </c>
    </row>
    <row r="2552" spans="1:5" x14ac:dyDescent="0.35">
      <c r="A2552" s="2" t="s">
        <v>79</v>
      </c>
      <c r="B2552" s="2" t="s">
        <v>119</v>
      </c>
      <c r="C2552" s="2" t="s">
        <v>3506</v>
      </c>
      <c r="D2552" s="2" t="s">
        <v>248</v>
      </c>
      <c r="E2552" s="2" t="s">
        <v>80</v>
      </c>
    </row>
    <row r="2553" spans="1:5" x14ac:dyDescent="0.35">
      <c r="A2553" s="2" t="s">
        <v>79</v>
      </c>
      <c r="B2553" s="2" t="s">
        <v>119</v>
      </c>
      <c r="C2553" s="2" t="s">
        <v>3507</v>
      </c>
      <c r="D2553" s="2" t="s">
        <v>237</v>
      </c>
      <c r="E2553" s="2" t="s">
        <v>80</v>
      </c>
    </row>
    <row r="2554" spans="1:5" x14ac:dyDescent="0.35">
      <c r="A2554" s="2" t="s">
        <v>79</v>
      </c>
      <c r="B2554" s="2" t="s">
        <v>119</v>
      </c>
      <c r="C2554" s="2" t="s">
        <v>3508</v>
      </c>
      <c r="D2554" s="2" t="s">
        <v>631</v>
      </c>
      <c r="E2554" s="2" t="s">
        <v>80</v>
      </c>
    </row>
    <row r="2555" spans="1:5" x14ac:dyDescent="0.35">
      <c r="A2555" s="2" t="s">
        <v>79</v>
      </c>
      <c r="B2555" s="2" t="s">
        <v>119</v>
      </c>
      <c r="C2555" s="2" t="s">
        <v>3509</v>
      </c>
      <c r="D2555" s="2" t="s">
        <v>232</v>
      </c>
      <c r="E2555" s="2" t="s">
        <v>80</v>
      </c>
    </row>
    <row r="2556" spans="1:5" x14ac:dyDescent="0.35">
      <c r="A2556" s="2" t="s">
        <v>79</v>
      </c>
      <c r="B2556" s="2" t="s">
        <v>119</v>
      </c>
      <c r="C2556" s="2" t="s">
        <v>3510</v>
      </c>
      <c r="D2556" s="2" t="s">
        <v>243</v>
      </c>
      <c r="E2556" s="2" t="s">
        <v>80</v>
      </c>
    </row>
    <row r="2557" spans="1:5" x14ac:dyDescent="0.35">
      <c r="A2557" s="2" t="s">
        <v>79</v>
      </c>
      <c r="B2557" s="2" t="s">
        <v>119</v>
      </c>
      <c r="C2557" s="2" t="s">
        <v>3511</v>
      </c>
      <c r="D2557" s="2" t="s">
        <v>501</v>
      </c>
      <c r="E2557" s="2" t="s">
        <v>80</v>
      </c>
    </row>
    <row r="2558" spans="1:5" x14ac:dyDescent="0.35">
      <c r="A2558" s="2" t="s">
        <v>79</v>
      </c>
      <c r="B2558" s="2" t="s">
        <v>119</v>
      </c>
      <c r="C2558" s="2" t="s">
        <v>3512</v>
      </c>
      <c r="D2558" s="2" t="s">
        <v>250</v>
      </c>
      <c r="E2558" s="2" t="s">
        <v>80</v>
      </c>
    </row>
    <row r="2559" spans="1:5" x14ac:dyDescent="0.35">
      <c r="A2559" s="2" t="s">
        <v>79</v>
      </c>
      <c r="B2559" s="2" t="s">
        <v>119</v>
      </c>
      <c r="C2559" s="2" t="s">
        <v>3513</v>
      </c>
      <c r="D2559" s="2" t="s">
        <v>878</v>
      </c>
      <c r="E2559" s="2" t="s">
        <v>80</v>
      </c>
    </row>
    <row r="2560" spans="1:5" x14ac:dyDescent="0.35">
      <c r="A2560" s="2" t="s">
        <v>79</v>
      </c>
      <c r="B2560" s="2" t="s">
        <v>119</v>
      </c>
      <c r="C2560" s="2" t="s">
        <v>3514</v>
      </c>
      <c r="D2560" s="2" t="s">
        <v>415</v>
      </c>
      <c r="E2560" s="2" t="s">
        <v>80</v>
      </c>
    </row>
    <row r="2561" spans="1:5" x14ac:dyDescent="0.35">
      <c r="A2561" s="2" t="s">
        <v>79</v>
      </c>
      <c r="B2561" s="2" t="s">
        <v>119</v>
      </c>
      <c r="C2561" s="2" t="s">
        <v>3515</v>
      </c>
      <c r="D2561" s="2" t="s">
        <v>248</v>
      </c>
      <c r="E2561" s="2" t="s">
        <v>80</v>
      </c>
    </row>
    <row r="2562" spans="1:5" x14ac:dyDescent="0.35">
      <c r="A2562" s="2" t="s">
        <v>79</v>
      </c>
      <c r="B2562" s="2" t="s">
        <v>119</v>
      </c>
      <c r="C2562" s="2" t="s">
        <v>3516</v>
      </c>
      <c r="D2562" s="2" t="s">
        <v>159</v>
      </c>
      <c r="E2562" s="2" t="s">
        <v>80</v>
      </c>
    </row>
    <row r="2563" spans="1:5" x14ac:dyDescent="0.35">
      <c r="A2563" s="2" t="s">
        <v>79</v>
      </c>
      <c r="B2563" s="2" t="s">
        <v>119</v>
      </c>
      <c r="C2563" s="2" t="s">
        <v>3517</v>
      </c>
      <c r="D2563" s="2" t="s">
        <v>3518</v>
      </c>
      <c r="E2563" s="2" t="s">
        <v>80</v>
      </c>
    </row>
    <row r="2564" spans="1:5" x14ac:dyDescent="0.35">
      <c r="A2564" s="2" t="s">
        <v>79</v>
      </c>
      <c r="B2564" s="2" t="s">
        <v>119</v>
      </c>
      <c r="C2564" s="2" t="s">
        <v>3519</v>
      </c>
      <c r="D2564" s="2" t="s">
        <v>187</v>
      </c>
      <c r="E2564" s="2" t="s">
        <v>80</v>
      </c>
    </row>
    <row r="2565" spans="1:5" x14ac:dyDescent="0.35">
      <c r="A2565" s="2" t="s">
        <v>79</v>
      </c>
      <c r="B2565" s="2" t="s">
        <v>119</v>
      </c>
      <c r="C2565" s="2" t="s">
        <v>3520</v>
      </c>
      <c r="D2565" s="2" t="s">
        <v>476</v>
      </c>
      <c r="E2565" s="2" t="s">
        <v>80</v>
      </c>
    </row>
    <row r="2566" spans="1:5" x14ac:dyDescent="0.35">
      <c r="A2566" s="2" t="s">
        <v>79</v>
      </c>
      <c r="B2566" s="2" t="s">
        <v>119</v>
      </c>
      <c r="C2566" s="2" t="s">
        <v>3521</v>
      </c>
      <c r="D2566" s="2" t="s">
        <v>484</v>
      </c>
      <c r="E2566" s="2" t="s">
        <v>80</v>
      </c>
    </row>
    <row r="2567" spans="1:5" x14ac:dyDescent="0.35">
      <c r="A2567" s="2" t="s">
        <v>79</v>
      </c>
      <c r="B2567" s="2" t="s">
        <v>119</v>
      </c>
      <c r="C2567" s="2" t="s">
        <v>3522</v>
      </c>
      <c r="D2567" s="2" t="s">
        <v>222</v>
      </c>
      <c r="E2567" s="2" t="s">
        <v>80</v>
      </c>
    </row>
    <row r="2568" spans="1:5" x14ac:dyDescent="0.35">
      <c r="A2568" s="2" t="s">
        <v>79</v>
      </c>
      <c r="B2568" s="2" t="s">
        <v>119</v>
      </c>
      <c r="C2568" s="2" t="s">
        <v>3523</v>
      </c>
      <c r="D2568" s="2" t="s">
        <v>1496</v>
      </c>
      <c r="E2568" s="2" t="s">
        <v>80</v>
      </c>
    </row>
    <row r="2569" spans="1:5" x14ac:dyDescent="0.35">
      <c r="A2569" s="2" t="s">
        <v>79</v>
      </c>
      <c r="B2569" s="2" t="s">
        <v>119</v>
      </c>
      <c r="C2569" s="2" t="s">
        <v>3524</v>
      </c>
      <c r="D2569" s="2" t="s">
        <v>149</v>
      </c>
      <c r="E2569" s="2" t="s">
        <v>80</v>
      </c>
    </row>
    <row r="2570" spans="1:5" x14ac:dyDescent="0.35">
      <c r="A2570" s="2" t="s">
        <v>79</v>
      </c>
      <c r="B2570" s="2" t="s">
        <v>119</v>
      </c>
      <c r="C2570" s="2" t="s">
        <v>3525</v>
      </c>
      <c r="D2570" s="2" t="s">
        <v>486</v>
      </c>
      <c r="E2570" s="2" t="s">
        <v>80</v>
      </c>
    </row>
    <row r="2571" spans="1:5" x14ac:dyDescent="0.35">
      <c r="A2571" s="2" t="s">
        <v>79</v>
      </c>
      <c r="B2571" s="2" t="s">
        <v>119</v>
      </c>
      <c r="C2571" s="2" t="s">
        <v>3526</v>
      </c>
      <c r="D2571" s="2" t="s">
        <v>1496</v>
      </c>
      <c r="E2571" s="2" t="s">
        <v>80</v>
      </c>
    </row>
    <row r="2572" spans="1:5" x14ac:dyDescent="0.35">
      <c r="A2572" s="2" t="s">
        <v>79</v>
      </c>
      <c r="B2572" s="2" t="s">
        <v>119</v>
      </c>
      <c r="C2572" s="2" t="s">
        <v>3527</v>
      </c>
      <c r="D2572" s="2" t="s">
        <v>225</v>
      </c>
      <c r="E2572" s="2" t="s">
        <v>80</v>
      </c>
    </row>
    <row r="2573" spans="1:5" x14ac:dyDescent="0.35">
      <c r="A2573" s="2" t="s">
        <v>79</v>
      </c>
      <c r="B2573" s="2" t="s">
        <v>119</v>
      </c>
      <c r="C2573" s="2" t="s">
        <v>3528</v>
      </c>
      <c r="D2573" s="2" t="s">
        <v>236</v>
      </c>
      <c r="E2573" s="2" t="s">
        <v>80</v>
      </c>
    </row>
    <row r="2574" spans="1:5" x14ac:dyDescent="0.35">
      <c r="A2574" s="2" t="s">
        <v>79</v>
      </c>
      <c r="B2574" s="2" t="s">
        <v>119</v>
      </c>
      <c r="C2574" s="2" t="s">
        <v>3529</v>
      </c>
      <c r="D2574" s="2" t="s">
        <v>411</v>
      </c>
      <c r="E2574" s="2" t="s">
        <v>80</v>
      </c>
    </row>
    <row r="2575" spans="1:5" x14ac:dyDescent="0.35">
      <c r="A2575" s="2" t="s">
        <v>79</v>
      </c>
      <c r="B2575" s="2" t="s">
        <v>119</v>
      </c>
      <c r="C2575" s="2" t="s">
        <v>3530</v>
      </c>
      <c r="D2575" s="2" t="s">
        <v>493</v>
      </c>
      <c r="E2575" s="2" t="s">
        <v>80</v>
      </c>
    </row>
    <row r="2576" spans="1:5" x14ac:dyDescent="0.35">
      <c r="A2576" s="2" t="s">
        <v>79</v>
      </c>
      <c r="B2576" s="2" t="s">
        <v>119</v>
      </c>
      <c r="C2576" s="2" t="s">
        <v>3531</v>
      </c>
      <c r="D2576" s="2" t="s">
        <v>134</v>
      </c>
      <c r="E2576" s="2" t="s">
        <v>80</v>
      </c>
    </row>
    <row r="2577" spans="1:5" x14ac:dyDescent="0.35">
      <c r="A2577" s="2" t="s">
        <v>79</v>
      </c>
      <c r="B2577" s="2" t="s">
        <v>119</v>
      </c>
      <c r="C2577" s="2" t="s">
        <v>3532</v>
      </c>
      <c r="D2577" s="2" t="s">
        <v>134</v>
      </c>
      <c r="E2577" s="2" t="s">
        <v>80</v>
      </c>
    </row>
    <row r="2578" spans="1:5" x14ac:dyDescent="0.35">
      <c r="A2578" s="2" t="s">
        <v>79</v>
      </c>
      <c r="B2578" s="2" t="s">
        <v>119</v>
      </c>
      <c r="C2578" s="2" t="s">
        <v>3533</v>
      </c>
      <c r="D2578" s="2" t="s">
        <v>491</v>
      </c>
      <c r="E2578" s="2" t="s">
        <v>80</v>
      </c>
    </row>
    <row r="2579" spans="1:5" x14ac:dyDescent="0.35">
      <c r="A2579" s="2" t="s">
        <v>79</v>
      </c>
      <c r="B2579" s="2" t="s">
        <v>119</v>
      </c>
      <c r="C2579" s="2" t="s">
        <v>3534</v>
      </c>
      <c r="D2579" s="2" t="s">
        <v>487</v>
      </c>
      <c r="E2579" s="2" t="s">
        <v>80</v>
      </c>
    </row>
    <row r="2580" spans="1:5" x14ac:dyDescent="0.35">
      <c r="A2580" s="2" t="s">
        <v>79</v>
      </c>
      <c r="B2580" s="2" t="s">
        <v>119</v>
      </c>
      <c r="C2580" s="2" t="s">
        <v>3535</v>
      </c>
      <c r="D2580" s="2" t="s">
        <v>404</v>
      </c>
      <c r="E2580" s="2" t="s">
        <v>80</v>
      </c>
    </row>
    <row r="2581" spans="1:5" x14ac:dyDescent="0.35">
      <c r="A2581" s="2" t="s">
        <v>79</v>
      </c>
      <c r="B2581" s="2" t="s">
        <v>119</v>
      </c>
      <c r="C2581" s="2" t="s">
        <v>3536</v>
      </c>
      <c r="D2581" s="2" t="s">
        <v>454</v>
      </c>
      <c r="E2581" s="2" t="s">
        <v>80</v>
      </c>
    </row>
    <row r="2582" spans="1:5" x14ac:dyDescent="0.35">
      <c r="A2582" s="2" t="s">
        <v>79</v>
      </c>
      <c r="B2582" s="2" t="s">
        <v>119</v>
      </c>
      <c r="C2582" s="2" t="s">
        <v>3537</v>
      </c>
      <c r="D2582" s="2" t="s">
        <v>403</v>
      </c>
      <c r="E2582" s="2" t="s">
        <v>80</v>
      </c>
    </row>
    <row r="2583" spans="1:5" x14ac:dyDescent="0.35">
      <c r="A2583" s="2" t="s">
        <v>79</v>
      </c>
      <c r="B2583" s="2" t="s">
        <v>119</v>
      </c>
      <c r="C2583" s="2" t="s">
        <v>3538</v>
      </c>
      <c r="D2583" s="2" t="s">
        <v>3438</v>
      </c>
      <c r="E2583" s="2" t="s">
        <v>80</v>
      </c>
    </row>
    <row r="2584" spans="1:5" x14ac:dyDescent="0.35">
      <c r="A2584" s="2" t="s">
        <v>79</v>
      </c>
      <c r="B2584" s="2" t="s">
        <v>119</v>
      </c>
      <c r="C2584" s="2" t="s">
        <v>3539</v>
      </c>
      <c r="D2584" s="2" t="s">
        <v>486</v>
      </c>
      <c r="E2584" s="2" t="s">
        <v>80</v>
      </c>
    </row>
    <row r="2585" spans="1:5" x14ac:dyDescent="0.35">
      <c r="A2585" s="2" t="s">
        <v>79</v>
      </c>
      <c r="B2585" s="2" t="s">
        <v>119</v>
      </c>
      <c r="C2585" s="2" t="s">
        <v>3540</v>
      </c>
      <c r="D2585" s="2" t="s">
        <v>148</v>
      </c>
      <c r="E2585" s="2" t="s">
        <v>80</v>
      </c>
    </row>
    <row r="2586" spans="1:5" x14ac:dyDescent="0.35">
      <c r="A2586" s="2" t="s">
        <v>79</v>
      </c>
      <c r="B2586" s="2" t="s">
        <v>119</v>
      </c>
      <c r="C2586" s="2" t="s">
        <v>3541</v>
      </c>
      <c r="D2586" s="2" t="s">
        <v>209</v>
      </c>
      <c r="E2586" s="2" t="s">
        <v>80</v>
      </c>
    </row>
    <row r="2587" spans="1:5" x14ac:dyDescent="0.35">
      <c r="A2587" s="2" t="s">
        <v>79</v>
      </c>
      <c r="B2587" s="2" t="s">
        <v>119</v>
      </c>
      <c r="C2587" s="2" t="s">
        <v>3542</v>
      </c>
      <c r="D2587" s="2" t="s">
        <v>3543</v>
      </c>
      <c r="E2587" s="2" t="s">
        <v>80</v>
      </c>
    </row>
    <row r="2588" spans="1:5" x14ac:dyDescent="0.35">
      <c r="A2588" s="2" t="s">
        <v>79</v>
      </c>
      <c r="B2588" s="2" t="s">
        <v>119</v>
      </c>
      <c r="C2588" s="2" t="s">
        <v>3544</v>
      </c>
      <c r="D2588" s="2" t="s">
        <v>455</v>
      </c>
      <c r="E2588" s="2" t="s">
        <v>80</v>
      </c>
    </row>
    <row r="2589" spans="1:5" x14ac:dyDescent="0.35">
      <c r="A2589" s="2" t="s">
        <v>79</v>
      </c>
      <c r="B2589" s="2" t="s">
        <v>119</v>
      </c>
      <c r="C2589" s="2" t="s">
        <v>3545</v>
      </c>
      <c r="D2589" s="2" t="s">
        <v>190</v>
      </c>
      <c r="E2589" s="2" t="s">
        <v>80</v>
      </c>
    </row>
    <row r="2590" spans="1:5" x14ac:dyDescent="0.35">
      <c r="A2590" s="2" t="s">
        <v>79</v>
      </c>
      <c r="B2590" s="2" t="s">
        <v>119</v>
      </c>
      <c r="C2590" s="2" t="s">
        <v>3546</v>
      </c>
      <c r="D2590" s="2" t="s">
        <v>177</v>
      </c>
      <c r="E2590" s="2" t="s">
        <v>80</v>
      </c>
    </row>
    <row r="2591" spans="1:5" x14ac:dyDescent="0.35">
      <c r="A2591" s="2" t="s">
        <v>79</v>
      </c>
      <c r="B2591" s="2" t="s">
        <v>119</v>
      </c>
      <c r="C2591" s="2" t="s">
        <v>3547</v>
      </c>
      <c r="D2591" s="2" t="s">
        <v>202</v>
      </c>
      <c r="E2591" s="2" t="s">
        <v>80</v>
      </c>
    </row>
    <row r="2592" spans="1:5" x14ac:dyDescent="0.35">
      <c r="A2592" s="2" t="s">
        <v>79</v>
      </c>
      <c r="B2592" s="2" t="s">
        <v>119</v>
      </c>
      <c r="C2592" s="2" t="s">
        <v>3548</v>
      </c>
      <c r="D2592" s="2" t="s">
        <v>3438</v>
      </c>
      <c r="E2592" s="2" t="s">
        <v>80</v>
      </c>
    </row>
    <row r="2593" spans="1:5" x14ac:dyDescent="0.35">
      <c r="A2593" s="2" t="s">
        <v>79</v>
      </c>
      <c r="B2593" s="2" t="s">
        <v>119</v>
      </c>
      <c r="C2593" s="2" t="s">
        <v>3549</v>
      </c>
      <c r="D2593" s="2" t="s">
        <v>2307</v>
      </c>
      <c r="E2593" s="2" t="s">
        <v>80</v>
      </c>
    </row>
    <row r="2594" spans="1:5" x14ac:dyDescent="0.35">
      <c r="A2594" s="2" t="s">
        <v>79</v>
      </c>
      <c r="B2594" s="2" t="s">
        <v>119</v>
      </c>
      <c r="C2594" s="2" t="s">
        <v>3550</v>
      </c>
      <c r="D2594" s="2" t="s">
        <v>155</v>
      </c>
      <c r="E2594" s="2" t="s">
        <v>80</v>
      </c>
    </row>
    <row r="2595" spans="1:5" x14ac:dyDescent="0.35">
      <c r="A2595" s="2" t="s">
        <v>79</v>
      </c>
      <c r="B2595" s="2" t="s">
        <v>119</v>
      </c>
      <c r="C2595" s="2" t="s">
        <v>3551</v>
      </c>
      <c r="D2595" s="2" t="s">
        <v>3059</v>
      </c>
      <c r="E2595" s="2" t="s">
        <v>80</v>
      </c>
    </row>
    <row r="2596" spans="1:5" x14ac:dyDescent="0.35">
      <c r="A2596" s="2" t="s">
        <v>79</v>
      </c>
      <c r="B2596" s="2" t="s">
        <v>119</v>
      </c>
      <c r="C2596" s="2" t="s">
        <v>3552</v>
      </c>
      <c r="D2596" s="2" t="s">
        <v>3059</v>
      </c>
      <c r="E2596" s="2" t="s">
        <v>80</v>
      </c>
    </row>
    <row r="2597" spans="1:5" x14ac:dyDescent="0.35">
      <c r="A2597" s="2" t="s">
        <v>79</v>
      </c>
      <c r="B2597" s="2" t="s">
        <v>119</v>
      </c>
      <c r="C2597" s="2" t="s">
        <v>3553</v>
      </c>
      <c r="D2597" s="2" t="s">
        <v>200</v>
      </c>
      <c r="E2597" s="2" t="s">
        <v>80</v>
      </c>
    </row>
    <row r="2598" spans="1:5" x14ac:dyDescent="0.35">
      <c r="A2598" s="2" t="s">
        <v>79</v>
      </c>
      <c r="B2598" s="2" t="s">
        <v>119</v>
      </c>
      <c r="C2598" s="2" t="s">
        <v>3554</v>
      </c>
      <c r="D2598" s="2" t="s">
        <v>198</v>
      </c>
      <c r="E2598" s="2" t="s">
        <v>80</v>
      </c>
    </row>
    <row r="2599" spans="1:5" x14ac:dyDescent="0.35">
      <c r="A2599" s="2" t="s">
        <v>79</v>
      </c>
      <c r="B2599" s="2" t="s">
        <v>119</v>
      </c>
      <c r="C2599" s="2" t="s">
        <v>3555</v>
      </c>
      <c r="D2599" s="2" t="s">
        <v>1450</v>
      </c>
      <c r="E2599" s="2" t="s">
        <v>80</v>
      </c>
    </row>
    <row r="2600" spans="1:5" x14ac:dyDescent="0.35">
      <c r="A2600" s="2" t="s">
        <v>79</v>
      </c>
      <c r="B2600" s="2" t="s">
        <v>119</v>
      </c>
      <c r="C2600" s="2" t="s">
        <v>3556</v>
      </c>
      <c r="D2600" s="2" t="s">
        <v>121</v>
      </c>
      <c r="E2600" s="2" t="s">
        <v>80</v>
      </c>
    </row>
    <row r="2601" spans="1:5" x14ac:dyDescent="0.35">
      <c r="A2601" s="2" t="s">
        <v>79</v>
      </c>
      <c r="B2601" s="2" t="s">
        <v>119</v>
      </c>
      <c r="C2601" s="2" t="s">
        <v>3557</v>
      </c>
      <c r="D2601" s="2" t="s">
        <v>226</v>
      </c>
      <c r="E2601" s="2" t="s">
        <v>80</v>
      </c>
    </row>
    <row r="2602" spans="1:5" x14ac:dyDescent="0.35">
      <c r="A2602" s="2" t="s">
        <v>79</v>
      </c>
      <c r="B2602" s="2" t="s">
        <v>119</v>
      </c>
      <c r="C2602" s="2" t="s">
        <v>3558</v>
      </c>
      <c r="D2602" s="2" t="s">
        <v>413</v>
      </c>
      <c r="E2602" s="2" t="s">
        <v>80</v>
      </c>
    </row>
    <row r="2603" spans="1:5" x14ac:dyDescent="0.35">
      <c r="A2603" s="2" t="s">
        <v>79</v>
      </c>
      <c r="B2603" s="2" t="s">
        <v>119</v>
      </c>
      <c r="C2603" s="2" t="s">
        <v>3559</v>
      </c>
      <c r="D2603" s="2" t="s">
        <v>243</v>
      </c>
      <c r="E2603" s="2" t="s">
        <v>80</v>
      </c>
    </row>
    <row r="2604" spans="1:5" x14ac:dyDescent="0.35">
      <c r="A2604" s="2" t="s">
        <v>79</v>
      </c>
      <c r="B2604" s="2" t="s">
        <v>119</v>
      </c>
      <c r="C2604" s="2" t="s">
        <v>3560</v>
      </c>
      <c r="D2604" s="2" t="s">
        <v>236</v>
      </c>
      <c r="E2604" s="2" t="s">
        <v>80</v>
      </c>
    </row>
    <row r="2605" spans="1:5" x14ac:dyDescent="0.35">
      <c r="A2605" s="2" t="s">
        <v>79</v>
      </c>
      <c r="B2605" s="2" t="s">
        <v>119</v>
      </c>
      <c r="C2605" s="2" t="s">
        <v>3561</v>
      </c>
      <c r="D2605" s="2" t="s">
        <v>3562</v>
      </c>
      <c r="E2605" s="2" t="s">
        <v>80</v>
      </c>
    </row>
    <row r="2606" spans="1:5" x14ac:dyDescent="0.35">
      <c r="A2606" s="2" t="s">
        <v>79</v>
      </c>
      <c r="B2606" s="2" t="s">
        <v>119</v>
      </c>
      <c r="C2606" s="2" t="s">
        <v>3563</v>
      </c>
      <c r="D2606" s="2" t="s">
        <v>483</v>
      </c>
      <c r="E2606" s="2" t="s">
        <v>80</v>
      </c>
    </row>
    <row r="2607" spans="1:5" x14ac:dyDescent="0.35">
      <c r="A2607" s="2" t="s">
        <v>79</v>
      </c>
      <c r="B2607" s="2" t="s">
        <v>119</v>
      </c>
      <c r="C2607" s="2" t="s">
        <v>3564</v>
      </c>
      <c r="D2607" s="2" t="s">
        <v>220</v>
      </c>
      <c r="E2607" s="2" t="s">
        <v>80</v>
      </c>
    </row>
    <row r="2608" spans="1:5" x14ac:dyDescent="0.35">
      <c r="A2608" s="2" t="s">
        <v>79</v>
      </c>
      <c r="B2608" s="2" t="s">
        <v>119</v>
      </c>
      <c r="C2608" s="2" t="s">
        <v>3565</v>
      </c>
      <c r="D2608" s="2" t="s">
        <v>219</v>
      </c>
      <c r="E2608" s="2" t="s">
        <v>80</v>
      </c>
    </row>
    <row r="2609" spans="1:5" x14ac:dyDescent="0.35">
      <c r="A2609" s="2" t="s">
        <v>79</v>
      </c>
      <c r="B2609" s="2" t="s">
        <v>119</v>
      </c>
      <c r="C2609" s="2" t="s">
        <v>3566</v>
      </c>
      <c r="D2609" s="2" t="s">
        <v>164</v>
      </c>
      <c r="E2609" s="2" t="s">
        <v>80</v>
      </c>
    </row>
    <row r="2610" spans="1:5" x14ac:dyDescent="0.35">
      <c r="A2610" s="2" t="s">
        <v>79</v>
      </c>
      <c r="B2610" s="2" t="s">
        <v>119</v>
      </c>
      <c r="C2610" s="2" t="s">
        <v>3567</v>
      </c>
      <c r="D2610" s="2" t="s">
        <v>600</v>
      </c>
      <c r="E2610" s="2" t="s">
        <v>80</v>
      </c>
    </row>
    <row r="2611" spans="1:5" x14ac:dyDescent="0.35">
      <c r="A2611" s="2" t="s">
        <v>79</v>
      </c>
      <c r="B2611" s="2" t="s">
        <v>119</v>
      </c>
      <c r="C2611" s="2" t="s">
        <v>3568</v>
      </c>
      <c r="D2611" s="2" t="s">
        <v>408</v>
      </c>
      <c r="E2611" s="2" t="s">
        <v>80</v>
      </c>
    </row>
    <row r="2612" spans="1:5" x14ac:dyDescent="0.35">
      <c r="A2612" s="2" t="s">
        <v>79</v>
      </c>
      <c r="B2612" s="2" t="s">
        <v>119</v>
      </c>
      <c r="C2612" s="2" t="s">
        <v>3569</v>
      </c>
      <c r="D2612" s="2" t="s">
        <v>132</v>
      </c>
      <c r="E2612" s="2" t="s">
        <v>80</v>
      </c>
    </row>
    <row r="2613" spans="1:5" x14ac:dyDescent="0.35">
      <c r="A2613" s="2" t="s">
        <v>79</v>
      </c>
      <c r="B2613" s="2" t="s">
        <v>119</v>
      </c>
      <c r="C2613" s="2" t="s">
        <v>3570</v>
      </c>
      <c r="D2613" s="2" t="s">
        <v>131</v>
      </c>
      <c r="E2613" s="2" t="s">
        <v>80</v>
      </c>
    </row>
    <row r="2614" spans="1:5" x14ac:dyDescent="0.35">
      <c r="A2614" s="2" t="s">
        <v>79</v>
      </c>
      <c r="B2614" s="2" t="s">
        <v>119</v>
      </c>
      <c r="C2614" s="2" t="s">
        <v>3571</v>
      </c>
      <c r="D2614" s="2" t="s">
        <v>126</v>
      </c>
      <c r="E2614" s="2" t="s">
        <v>80</v>
      </c>
    </row>
    <row r="2615" spans="1:5" x14ac:dyDescent="0.35">
      <c r="A2615" s="2" t="s">
        <v>79</v>
      </c>
      <c r="B2615" s="2" t="s">
        <v>119</v>
      </c>
      <c r="C2615" s="2" t="s">
        <v>3572</v>
      </c>
      <c r="D2615" s="2" t="s">
        <v>487</v>
      </c>
      <c r="E2615" s="2" t="s">
        <v>80</v>
      </c>
    </row>
    <row r="2616" spans="1:5" x14ac:dyDescent="0.35">
      <c r="A2616" s="2" t="s">
        <v>79</v>
      </c>
      <c r="B2616" s="2" t="s">
        <v>119</v>
      </c>
      <c r="C2616" s="2" t="s">
        <v>3573</v>
      </c>
      <c r="D2616" s="2" t="s">
        <v>490</v>
      </c>
      <c r="E2616" s="2" t="s">
        <v>80</v>
      </c>
    </row>
    <row r="2617" spans="1:5" x14ac:dyDescent="0.35">
      <c r="A2617" s="2" t="s">
        <v>79</v>
      </c>
      <c r="B2617" s="2" t="s">
        <v>119</v>
      </c>
      <c r="C2617" s="2" t="s">
        <v>3574</v>
      </c>
      <c r="D2617" s="2" t="s">
        <v>229</v>
      </c>
      <c r="E2617" s="2" t="s">
        <v>80</v>
      </c>
    </row>
    <row r="2618" spans="1:5" x14ac:dyDescent="0.35">
      <c r="A2618" s="2" t="s">
        <v>79</v>
      </c>
      <c r="B2618" s="2" t="s">
        <v>119</v>
      </c>
      <c r="C2618" s="2" t="s">
        <v>3575</v>
      </c>
      <c r="D2618" s="2" t="s">
        <v>414</v>
      </c>
      <c r="E2618" s="2" t="s">
        <v>80</v>
      </c>
    </row>
    <row r="2619" spans="1:5" x14ac:dyDescent="0.35">
      <c r="A2619" s="2" t="s">
        <v>79</v>
      </c>
      <c r="B2619" s="2" t="s">
        <v>119</v>
      </c>
      <c r="C2619" s="2" t="s">
        <v>3576</v>
      </c>
      <c r="D2619" s="2" t="s">
        <v>500</v>
      </c>
      <c r="E2619" s="2" t="s">
        <v>80</v>
      </c>
    </row>
    <row r="2620" spans="1:5" x14ac:dyDescent="0.35">
      <c r="A2620" s="2" t="s">
        <v>79</v>
      </c>
      <c r="B2620" s="2" t="s">
        <v>119</v>
      </c>
      <c r="C2620" s="2" t="s">
        <v>3577</v>
      </c>
      <c r="D2620" s="2" t="s">
        <v>238</v>
      </c>
      <c r="E2620" s="2" t="s">
        <v>80</v>
      </c>
    </row>
    <row r="2621" spans="1:5" x14ac:dyDescent="0.35">
      <c r="A2621" s="2" t="s">
        <v>79</v>
      </c>
      <c r="B2621" s="2" t="s">
        <v>119</v>
      </c>
      <c r="C2621" s="2" t="s">
        <v>3578</v>
      </c>
      <c r="D2621" s="2" t="s">
        <v>244</v>
      </c>
      <c r="E2621" s="2" t="s">
        <v>80</v>
      </c>
    </row>
    <row r="2622" spans="1:5" x14ac:dyDescent="0.35">
      <c r="A2622" s="2" t="s">
        <v>79</v>
      </c>
      <c r="B2622" s="2" t="s">
        <v>119</v>
      </c>
      <c r="C2622" s="2" t="s">
        <v>3579</v>
      </c>
      <c r="D2622" s="2" t="s">
        <v>252</v>
      </c>
      <c r="E2622" s="2" t="s">
        <v>80</v>
      </c>
    </row>
    <row r="2623" spans="1:5" x14ac:dyDescent="0.35">
      <c r="A2623" s="2" t="s">
        <v>79</v>
      </c>
      <c r="B2623" s="2" t="s">
        <v>119</v>
      </c>
      <c r="C2623" s="2" t="s">
        <v>3580</v>
      </c>
      <c r="D2623" s="2" t="s">
        <v>416</v>
      </c>
      <c r="E2623" s="2" t="s">
        <v>80</v>
      </c>
    </row>
    <row r="2624" spans="1:5" x14ac:dyDescent="0.35">
      <c r="A2624" s="2" t="s">
        <v>79</v>
      </c>
      <c r="B2624" s="2" t="s">
        <v>119</v>
      </c>
      <c r="C2624" s="2" t="s">
        <v>3581</v>
      </c>
      <c r="D2624" s="2" t="s">
        <v>270</v>
      </c>
      <c r="E2624" s="2" t="s">
        <v>80</v>
      </c>
    </row>
    <row r="2625" spans="1:5" x14ac:dyDescent="0.35">
      <c r="A2625" s="2" t="s">
        <v>79</v>
      </c>
      <c r="B2625" s="2" t="s">
        <v>119</v>
      </c>
      <c r="C2625" s="2" t="s">
        <v>3582</v>
      </c>
      <c r="D2625" s="2" t="s">
        <v>266</v>
      </c>
      <c r="E2625" s="2" t="s">
        <v>80</v>
      </c>
    </row>
    <row r="2626" spans="1:5" x14ac:dyDescent="0.35">
      <c r="A2626" s="2" t="s">
        <v>79</v>
      </c>
      <c r="B2626" s="2" t="s">
        <v>119</v>
      </c>
      <c r="C2626" s="2" t="s">
        <v>3583</v>
      </c>
      <c r="D2626" s="2" t="s">
        <v>260</v>
      </c>
      <c r="E2626" s="2" t="s">
        <v>80</v>
      </c>
    </row>
    <row r="2627" spans="1:5" x14ac:dyDescent="0.35">
      <c r="A2627" s="2" t="s">
        <v>79</v>
      </c>
      <c r="B2627" s="2" t="s">
        <v>119</v>
      </c>
      <c r="C2627" s="2" t="s">
        <v>3584</v>
      </c>
      <c r="D2627" s="2" t="s">
        <v>261</v>
      </c>
      <c r="E2627" s="2" t="s">
        <v>80</v>
      </c>
    </row>
    <row r="2628" spans="1:5" x14ac:dyDescent="0.35">
      <c r="A2628" s="2" t="s">
        <v>79</v>
      </c>
      <c r="B2628" s="2" t="s">
        <v>119</v>
      </c>
      <c r="C2628" s="2" t="s">
        <v>3585</v>
      </c>
      <c r="D2628" s="2" t="s">
        <v>880</v>
      </c>
      <c r="E2628" s="2" t="s">
        <v>80</v>
      </c>
    </row>
    <row r="2629" spans="1:5" x14ac:dyDescent="0.35">
      <c r="A2629" s="2" t="s">
        <v>79</v>
      </c>
      <c r="B2629" s="2" t="s">
        <v>119</v>
      </c>
      <c r="C2629" s="2" t="s">
        <v>3586</v>
      </c>
      <c r="D2629" s="2" t="s">
        <v>279</v>
      </c>
      <c r="E2629" s="2" t="s">
        <v>80</v>
      </c>
    </row>
    <row r="2630" spans="1:5" x14ac:dyDescent="0.35">
      <c r="A2630" s="2" t="s">
        <v>79</v>
      </c>
      <c r="B2630" s="2" t="s">
        <v>119</v>
      </c>
      <c r="C2630" s="2" t="s">
        <v>3587</v>
      </c>
      <c r="D2630" s="2" t="s">
        <v>287</v>
      </c>
      <c r="E2630" s="2" t="s">
        <v>80</v>
      </c>
    </row>
    <row r="2631" spans="1:5" x14ac:dyDescent="0.35">
      <c r="A2631" s="2" t="s">
        <v>79</v>
      </c>
      <c r="B2631" s="2" t="s">
        <v>119</v>
      </c>
      <c r="C2631" s="2" t="s">
        <v>3588</v>
      </c>
      <c r="D2631" s="2" t="s">
        <v>294</v>
      </c>
      <c r="E2631" s="2" t="s">
        <v>80</v>
      </c>
    </row>
    <row r="2632" spans="1:5" x14ac:dyDescent="0.35">
      <c r="A2632" s="2" t="s">
        <v>79</v>
      </c>
      <c r="B2632" s="2" t="s">
        <v>119</v>
      </c>
      <c r="C2632" s="2" t="s">
        <v>3589</v>
      </c>
      <c r="D2632" s="2" t="s">
        <v>294</v>
      </c>
      <c r="E2632" s="2" t="s">
        <v>80</v>
      </c>
    </row>
    <row r="2633" spans="1:5" x14ac:dyDescent="0.35">
      <c r="A2633" s="2" t="s">
        <v>79</v>
      </c>
      <c r="B2633" s="2" t="s">
        <v>119</v>
      </c>
      <c r="C2633" s="2" t="s">
        <v>3590</v>
      </c>
      <c r="D2633" s="2" t="s">
        <v>298</v>
      </c>
      <c r="E2633" s="2" t="s">
        <v>80</v>
      </c>
    </row>
    <row r="2634" spans="1:5" x14ac:dyDescent="0.35">
      <c r="A2634" s="2" t="s">
        <v>79</v>
      </c>
      <c r="B2634" s="2" t="s">
        <v>119</v>
      </c>
      <c r="C2634" s="2" t="s">
        <v>3591</v>
      </c>
      <c r="D2634" s="2" t="s">
        <v>300</v>
      </c>
      <c r="E2634" s="2" t="s">
        <v>80</v>
      </c>
    </row>
    <row r="2635" spans="1:5" x14ac:dyDescent="0.35">
      <c r="A2635" s="2" t="s">
        <v>79</v>
      </c>
      <c r="B2635" s="2" t="s">
        <v>119</v>
      </c>
      <c r="C2635" s="2" t="s">
        <v>3592</v>
      </c>
      <c r="D2635" s="2" t="s">
        <v>300</v>
      </c>
      <c r="E2635" s="2" t="s">
        <v>80</v>
      </c>
    </row>
    <row r="2636" spans="1:5" x14ac:dyDescent="0.35">
      <c r="A2636" s="2" t="s">
        <v>79</v>
      </c>
      <c r="B2636" s="2" t="s">
        <v>119</v>
      </c>
      <c r="C2636" s="2" t="s">
        <v>3593</v>
      </c>
      <c r="D2636" s="2" t="s">
        <v>308</v>
      </c>
      <c r="E2636" s="2" t="s">
        <v>80</v>
      </c>
    </row>
    <row r="2637" spans="1:5" x14ac:dyDescent="0.35">
      <c r="A2637" s="2" t="s">
        <v>79</v>
      </c>
      <c r="B2637" s="2" t="s">
        <v>119</v>
      </c>
      <c r="C2637" s="2" t="s">
        <v>3594</v>
      </c>
      <c r="D2637" s="2" t="s">
        <v>313</v>
      </c>
      <c r="E2637" s="2" t="s">
        <v>80</v>
      </c>
    </row>
    <row r="2638" spans="1:5" x14ac:dyDescent="0.35">
      <c r="A2638" s="2" t="s">
        <v>79</v>
      </c>
      <c r="B2638" s="2" t="s">
        <v>119</v>
      </c>
      <c r="C2638" s="2" t="s">
        <v>3595</v>
      </c>
      <c r="D2638" s="2" t="s">
        <v>310</v>
      </c>
      <c r="E2638" s="2" t="s">
        <v>80</v>
      </c>
    </row>
    <row r="2639" spans="1:5" x14ac:dyDescent="0.35">
      <c r="A2639" s="2" t="s">
        <v>79</v>
      </c>
      <c r="B2639" s="2" t="s">
        <v>119</v>
      </c>
      <c r="C2639" s="2" t="s">
        <v>3596</v>
      </c>
      <c r="D2639" s="2" t="s">
        <v>311</v>
      </c>
      <c r="E2639" s="2" t="s">
        <v>80</v>
      </c>
    </row>
    <row r="2640" spans="1:5" x14ac:dyDescent="0.35">
      <c r="A2640" s="2" t="s">
        <v>79</v>
      </c>
      <c r="B2640" s="2" t="s">
        <v>119</v>
      </c>
      <c r="C2640" s="2" t="s">
        <v>3597</v>
      </c>
      <c r="D2640" s="2" t="s">
        <v>318</v>
      </c>
      <c r="E2640" s="2" t="s">
        <v>80</v>
      </c>
    </row>
    <row r="2641" spans="1:5" x14ac:dyDescent="0.35">
      <c r="A2641" s="2" t="s">
        <v>79</v>
      </c>
      <c r="B2641" s="2" t="s">
        <v>119</v>
      </c>
      <c r="C2641" s="2" t="s">
        <v>3598</v>
      </c>
      <c r="D2641" s="2" t="s">
        <v>317</v>
      </c>
      <c r="E2641" s="2" t="s">
        <v>80</v>
      </c>
    </row>
    <row r="2642" spans="1:5" x14ac:dyDescent="0.35">
      <c r="A2642" s="2" t="s">
        <v>79</v>
      </c>
      <c r="B2642" s="2" t="s">
        <v>119</v>
      </c>
      <c r="C2642" s="2" t="s">
        <v>3599</v>
      </c>
      <c r="D2642" s="2" t="s">
        <v>391</v>
      </c>
      <c r="E2642" s="2" t="s">
        <v>80</v>
      </c>
    </row>
    <row r="2643" spans="1:5" x14ac:dyDescent="0.35">
      <c r="A2643" s="2" t="s">
        <v>79</v>
      </c>
      <c r="B2643" s="2" t="s">
        <v>119</v>
      </c>
      <c r="C2643" s="2" t="s">
        <v>3600</v>
      </c>
      <c r="D2643" s="2" t="s">
        <v>305</v>
      </c>
      <c r="E2643" s="2" t="s">
        <v>80</v>
      </c>
    </row>
    <row r="2644" spans="1:5" x14ac:dyDescent="0.35">
      <c r="A2644" s="2" t="s">
        <v>79</v>
      </c>
      <c r="B2644" s="2" t="s">
        <v>119</v>
      </c>
      <c r="C2644" s="2" t="s">
        <v>3601</v>
      </c>
      <c r="D2644" s="2" t="s">
        <v>313</v>
      </c>
      <c r="E2644" s="2" t="s">
        <v>80</v>
      </c>
    </row>
    <row r="2645" spans="1:5" x14ac:dyDescent="0.35">
      <c r="A2645" s="2" t="s">
        <v>79</v>
      </c>
      <c r="B2645" s="2" t="s">
        <v>119</v>
      </c>
      <c r="C2645" s="2" t="s">
        <v>3602</v>
      </c>
      <c r="D2645" s="2" t="s">
        <v>313</v>
      </c>
      <c r="E2645" s="2" t="s">
        <v>80</v>
      </c>
    </row>
    <row r="2646" spans="1:5" x14ac:dyDescent="0.35">
      <c r="A2646" s="2" t="s">
        <v>79</v>
      </c>
      <c r="B2646" s="2" t="s">
        <v>119</v>
      </c>
      <c r="C2646" s="2" t="s">
        <v>3603</v>
      </c>
      <c r="D2646" s="2" t="s">
        <v>390</v>
      </c>
      <c r="E2646" s="2" t="s">
        <v>80</v>
      </c>
    </row>
    <row r="2647" spans="1:5" x14ac:dyDescent="0.35">
      <c r="A2647" s="2" t="s">
        <v>79</v>
      </c>
      <c r="B2647" s="2" t="s">
        <v>119</v>
      </c>
      <c r="C2647" s="2" t="s">
        <v>3604</v>
      </c>
      <c r="D2647" s="2" t="s">
        <v>316</v>
      </c>
      <c r="E2647" s="2" t="s">
        <v>80</v>
      </c>
    </row>
    <row r="2648" spans="1:5" x14ac:dyDescent="0.35">
      <c r="A2648" s="2" t="s">
        <v>79</v>
      </c>
      <c r="B2648" s="2" t="s">
        <v>119</v>
      </c>
      <c r="C2648" s="2" t="s">
        <v>3605</v>
      </c>
      <c r="D2648" s="2" t="s">
        <v>319</v>
      </c>
      <c r="E2648" s="2" t="s">
        <v>80</v>
      </c>
    </row>
    <row r="2649" spans="1:5" x14ac:dyDescent="0.35">
      <c r="A2649" s="2" t="s">
        <v>79</v>
      </c>
      <c r="B2649" s="2" t="s">
        <v>119</v>
      </c>
      <c r="C2649" s="2" t="s">
        <v>3606</v>
      </c>
      <c r="D2649" s="2" t="s">
        <v>506</v>
      </c>
      <c r="E2649" s="2" t="s">
        <v>80</v>
      </c>
    </row>
    <row r="2650" spans="1:5" x14ac:dyDescent="0.35">
      <c r="A2650" s="2" t="s">
        <v>79</v>
      </c>
      <c r="B2650" s="2" t="s">
        <v>119</v>
      </c>
      <c r="C2650" s="2" t="s">
        <v>3607</v>
      </c>
      <c r="D2650" s="2" t="s">
        <v>926</v>
      </c>
      <c r="E2650" s="2" t="s">
        <v>80</v>
      </c>
    </row>
    <row r="2651" spans="1:5" x14ac:dyDescent="0.35">
      <c r="A2651" s="2" t="s">
        <v>79</v>
      </c>
      <c r="B2651" s="2" t="s">
        <v>119</v>
      </c>
      <c r="C2651" s="2" t="s">
        <v>3608</v>
      </c>
      <c r="D2651" s="2" t="s">
        <v>1566</v>
      </c>
      <c r="E2651" s="2" t="s">
        <v>80</v>
      </c>
    </row>
    <row r="2652" spans="1:5" x14ac:dyDescent="0.35">
      <c r="A2652" s="2" t="s">
        <v>79</v>
      </c>
      <c r="B2652" s="2" t="s">
        <v>119</v>
      </c>
      <c r="C2652" s="2" t="s">
        <v>3609</v>
      </c>
      <c r="D2652" s="2" t="s">
        <v>504</v>
      </c>
      <c r="E2652" s="2" t="s">
        <v>80</v>
      </c>
    </row>
    <row r="2653" spans="1:5" x14ac:dyDescent="0.35">
      <c r="A2653" s="2" t="s">
        <v>79</v>
      </c>
      <c r="B2653" s="2" t="s">
        <v>119</v>
      </c>
      <c r="C2653" s="2" t="s">
        <v>3610</v>
      </c>
      <c r="D2653" s="2" t="s">
        <v>313</v>
      </c>
      <c r="E2653" s="2" t="s">
        <v>80</v>
      </c>
    </row>
    <row r="2654" spans="1:5" x14ac:dyDescent="0.35">
      <c r="A2654" s="2" t="s">
        <v>79</v>
      </c>
      <c r="B2654" s="2" t="s">
        <v>119</v>
      </c>
      <c r="C2654" s="2" t="s">
        <v>3611</v>
      </c>
      <c r="D2654" s="2" t="s">
        <v>311</v>
      </c>
      <c r="E2654" s="2" t="s">
        <v>80</v>
      </c>
    </row>
    <row r="2655" spans="1:5" x14ac:dyDescent="0.35">
      <c r="A2655" s="2" t="s">
        <v>79</v>
      </c>
      <c r="B2655" s="2" t="s">
        <v>119</v>
      </c>
      <c r="C2655" s="2" t="s">
        <v>3612</v>
      </c>
      <c r="D2655" s="2" t="s">
        <v>318</v>
      </c>
      <c r="E2655" s="2" t="s">
        <v>80</v>
      </c>
    </row>
    <row r="2656" spans="1:5" x14ac:dyDescent="0.35">
      <c r="A2656" s="2" t="s">
        <v>79</v>
      </c>
      <c r="B2656" s="2" t="s">
        <v>119</v>
      </c>
      <c r="C2656" s="2" t="s">
        <v>3613</v>
      </c>
      <c r="D2656" s="2" t="s">
        <v>3187</v>
      </c>
      <c r="E2656" s="2" t="s">
        <v>80</v>
      </c>
    </row>
    <row r="2657" spans="1:5" x14ac:dyDescent="0.35">
      <c r="A2657" s="2" t="s">
        <v>79</v>
      </c>
      <c r="B2657" s="2" t="s">
        <v>119</v>
      </c>
      <c r="C2657" s="2" t="s">
        <v>3614</v>
      </c>
      <c r="D2657" s="2" t="s">
        <v>3615</v>
      </c>
      <c r="E2657" s="2" t="s">
        <v>80</v>
      </c>
    </row>
    <row r="2658" spans="1:5" x14ac:dyDescent="0.35">
      <c r="A2658" s="2" t="s">
        <v>79</v>
      </c>
      <c r="B2658" s="2" t="s">
        <v>119</v>
      </c>
      <c r="C2658" s="2" t="s">
        <v>3616</v>
      </c>
      <c r="D2658" s="2" t="s">
        <v>3187</v>
      </c>
      <c r="E2658" s="2" t="s">
        <v>80</v>
      </c>
    </row>
    <row r="2659" spans="1:5" x14ac:dyDescent="0.35">
      <c r="A2659" s="2" t="s">
        <v>79</v>
      </c>
      <c r="B2659" s="2" t="s">
        <v>119</v>
      </c>
      <c r="C2659" s="2" t="s">
        <v>3617</v>
      </c>
      <c r="D2659" s="2" t="s">
        <v>926</v>
      </c>
      <c r="E2659" s="2" t="s">
        <v>80</v>
      </c>
    </row>
    <row r="2660" spans="1:5" x14ac:dyDescent="0.35">
      <c r="A2660" s="2" t="s">
        <v>79</v>
      </c>
      <c r="B2660" s="2" t="s">
        <v>119</v>
      </c>
      <c r="C2660" s="2" t="s">
        <v>3618</v>
      </c>
      <c r="D2660" s="2" t="s">
        <v>316</v>
      </c>
      <c r="E2660" s="2" t="s">
        <v>80</v>
      </c>
    </row>
    <row r="2661" spans="1:5" x14ac:dyDescent="0.35">
      <c r="A2661" s="2" t="s">
        <v>79</v>
      </c>
      <c r="B2661" s="2" t="s">
        <v>119</v>
      </c>
      <c r="C2661" s="2" t="s">
        <v>3619</v>
      </c>
      <c r="D2661" s="2" t="s">
        <v>318</v>
      </c>
      <c r="E2661" s="2" t="s">
        <v>80</v>
      </c>
    </row>
    <row r="2662" spans="1:5" x14ac:dyDescent="0.35">
      <c r="A2662" s="2" t="s">
        <v>79</v>
      </c>
      <c r="B2662" s="2" t="s">
        <v>119</v>
      </c>
      <c r="C2662" s="2" t="s">
        <v>3620</v>
      </c>
      <c r="D2662" s="2" t="s">
        <v>316</v>
      </c>
      <c r="E2662" s="2" t="s">
        <v>80</v>
      </c>
    </row>
    <row r="2663" spans="1:5" x14ac:dyDescent="0.35">
      <c r="A2663" s="2" t="s">
        <v>79</v>
      </c>
      <c r="B2663" s="2" t="s">
        <v>119</v>
      </c>
      <c r="C2663" s="2" t="s">
        <v>3621</v>
      </c>
      <c r="D2663" s="2" t="s">
        <v>318</v>
      </c>
      <c r="E2663" s="2" t="s">
        <v>80</v>
      </c>
    </row>
    <row r="2664" spans="1:5" x14ac:dyDescent="0.35">
      <c r="A2664" s="2" t="s">
        <v>79</v>
      </c>
      <c r="B2664" s="2" t="s">
        <v>119</v>
      </c>
      <c r="C2664" s="2" t="s">
        <v>3622</v>
      </c>
      <c r="D2664" s="2" t="s">
        <v>932</v>
      </c>
      <c r="E2664" s="2" t="s">
        <v>80</v>
      </c>
    </row>
    <row r="2665" spans="1:5" x14ac:dyDescent="0.35">
      <c r="A2665" s="2" t="s">
        <v>79</v>
      </c>
      <c r="B2665" s="2" t="s">
        <v>119</v>
      </c>
      <c r="C2665" s="2" t="s">
        <v>3623</v>
      </c>
      <c r="D2665" s="2" t="s">
        <v>525</v>
      </c>
      <c r="E2665" s="2" t="s">
        <v>80</v>
      </c>
    </row>
    <row r="2666" spans="1:5" x14ac:dyDescent="0.35">
      <c r="A2666" s="2" t="s">
        <v>79</v>
      </c>
      <c r="B2666" s="2" t="s">
        <v>119</v>
      </c>
      <c r="C2666" s="2" t="s">
        <v>3624</v>
      </c>
      <c r="D2666" s="2" t="s">
        <v>530</v>
      </c>
      <c r="E2666" s="2" t="s">
        <v>80</v>
      </c>
    </row>
    <row r="2667" spans="1:5" x14ac:dyDescent="0.35">
      <c r="A2667" s="2" t="s">
        <v>79</v>
      </c>
      <c r="B2667" s="2" t="s">
        <v>119</v>
      </c>
      <c r="C2667" s="2" t="s">
        <v>3625</v>
      </c>
      <c r="D2667" s="2" t="s">
        <v>1732</v>
      </c>
      <c r="E2667" s="2" t="s">
        <v>80</v>
      </c>
    </row>
    <row r="2668" spans="1:5" x14ac:dyDescent="0.35">
      <c r="A2668" s="2" t="s">
        <v>79</v>
      </c>
      <c r="B2668" s="2" t="s">
        <v>119</v>
      </c>
      <c r="C2668" s="2" t="s">
        <v>3626</v>
      </c>
      <c r="D2668" s="2" t="s">
        <v>530</v>
      </c>
      <c r="E2668" s="2" t="s">
        <v>80</v>
      </c>
    </row>
    <row r="2669" spans="1:5" x14ac:dyDescent="0.35">
      <c r="A2669" s="2" t="s">
        <v>79</v>
      </c>
      <c r="B2669" s="2" t="s">
        <v>119</v>
      </c>
      <c r="C2669" s="2" t="s">
        <v>3627</v>
      </c>
      <c r="D2669" s="2" t="s">
        <v>1144</v>
      </c>
      <c r="E2669" s="2" t="s">
        <v>80</v>
      </c>
    </row>
    <row r="2670" spans="1:5" x14ac:dyDescent="0.35">
      <c r="A2670" s="2" t="s">
        <v>79</v>
      </c>
      <c r="B2670" s="2" t="s">
        <v>119</v>
      </c>
      <c r="C2670" s="2" t="s">
        <v>3628</v>
      </c>
      <c r="D2670" s="2" t="s">
        <v>349</v>
      </c>
      <c r="E2670" s="2" t="s">
        <v>80</v>
      </c>
    </row>
    <row r="2671" spans="1:5" x14ac:dyDescent="0.35">
      <c r="A2671" s="2" t="s">
        <v>79</v>
      </c>
      <c r="B2671" s="2" t="s">
        <v>119</v>
      </c>
      <c r="C2671" s="2" t="s">
        <v>3629</v>
      </c>
      <c r="D2671" s="2" t="s">
        <v>2778</v>
      </c>
      <c r="E2671" s="2" t="s">
        <v>80</v>
      </c>
    </row>
    <row r="2672" spans="1:5" x14ac:dyDescent="0.35">
      <c r="A2672" s="2" t="s">
        <v>79</v>
      </c>
      <c r="B2672" s="2" t="s">
        <v>119</v>
      </c>
      <c r="C2672" s="2" t="s">
        <v>3630</v>
      </c>
      <c r="D2672" s="2" t="s">
        <v>1763</v>
      </c>
      <c r="E2672" s="2" t="s">
        <v>80</v>
      </c>
    </row>
    <row r="2673" spans="1:5" x14ac:dyDescent="0.35">
      <c r="A2673" s="2" t="s">
        <v>79</v>
      </c>
      <c r="B2673" s="2" t="s">
        <v>119</v>
      </c>
      <c r="C2673" s="2" t="s">
        <v>3631</v>
      </c>
      <c r="D2673" s="2" t="s">
        <v>343</v>
      </c>
      <c r="E2673" s="2" t="s">
        <v>80</v>
      </c>
    </row>
    <row r="2674" spans="1:5" x14ac:dyDescent="0.35">
      <c r="A2674" s="2" t="s">
        <v>79</v>
      </c>
      <c r="B2674" s="2" t="s">
        <v>119</v>
      </c>
      <c r="C2674" s="2" t="s">
        <v>3632</v>
      </c>
      <c r="D2674" s="2" t="s">
        <v>695</v>
      </c>
      <c r="E2674" s="2" t="s">
        <v>80</v>
      </c>
    </row>
    <row r="2675" spans="1:5" x14ac:dyDescent="0.35">
      <c r="A2675" s="2" t="s">
        <v>79</v>
      </c>
      <c r="B2675" s="2" t="s">
        <v>119</v>
      </c>
      <c r="C2675" s="2" t="s">
        <v>3633</v>
      </c>
      <c r="D2675" s="2" t="s">
        <v>1314</v>
      </c>
      <c r="E2675" s="2" t="s">
        <v>80</v>
      </c>
    </row>
    <row r="2676" spans="1:5" x14ac:dyDescent="0.35">
      <c r="A2676" s="2" t="s">
        <v>79</v>
      </c>
      <c r="B2676" s="2" t="s">
        <v>119</v>
      </c>
      <c r="C2676" s="2" t="s">
        <v>3634</v>
      </c>
      <c r="D2676" s="2" t="s">
        <v>3635</v>
      </c>
      <c r="E2676" s="2" t="s">
        <v>80</v>
      </c>
    </row>
    <row r="2677" spans="1:5" x14ac:dyDescent="0.35">
      <c r="A2677" s="2" t="s">
        <v>79</v>
      </c>
      <c r="B2677" s="2" t="s">
        <v>119</v>
      </c>
      <c r="C2677" s="2" t="s">
        <v>3636</v>
      </c>
      <c r="D2677" s="2" t="s">
        <v>699</v>
      </c>
      <c r="E2677" s="2" t="s">
        <v>80</v>
      </c>
    </row>
    <row r="2678" spans="1:5" x14ac:dyDescent="0.35">
      <c r="A2678" s="2" t="s">
        <v>79</v>
      </c>
      <c r="B2678" s="2" t="s">
        <v>119</v>
      </c>
      <c r="C2678" s="2" t="s">
        <v>3637</v>
      </c>
      <c r="D2678" s="2" t="s">
        <v>1333</v>
      </c>
      <c r="E2678" s="2" t="s">
        <v>80</v>
      </c>
    </row>
    <row r="2679" spans="1:5" x14ac:dyDescent="0.35">
      <c r="A2679" s="2" t="s">
        <v>79</v>
      </c>
      <c r="B2679" s="2" t="s">
        <v>119</v>
      </c>
      <c r="C2679" s="2" t="s">
        <v>3638</v>
      </c>
      <c r="D2679" s="2" t="s">
        <v>3639</v>
      </c>
      <c r="E2679" s="2" t="s">
        <v>80</v>
      </c>
    </row>
    <row r="2680" spans="1:5" x14ac:dyDescent="0.35">
      <c r="A2680" s="2" t="s">
        <v>79</v>
      </c>
      <c r="B2680" s="2" t="s">
        <v>119</v>
      </c>
      <c r="C2680" s="2" t="s">
        <v>3640</v>
      </c>
      <c r="D2680" s="2" t="s">
        <v>1185</v>
      </c>
      <c r="E2680" s="2" t="s">
        <v>80</v>
      </c>
    </row>
    <row r="2681" spans="1:5" x14ac:dyDescent="0.35">
      <c r="A2681" s="2" t="s">
        <v>79</v>
      </c>
      <c r="B2681" s="2" t="s">
        <v>119</v>
      </c>
      <c r="C2681" s="2" t="s">
        <v>3641</v>
      </c>
      <c r="D2681" s="2" t="s">
        <v>704</v>
      </c>
      <c r="E2681" s="2" t="s">
        <v>80</v>
      </c>
    </row>
    <row r="2682" spans="1:5" x14ac:dyDescent="0.35">
      <c r="A2682" s="2" t="s">
        <v>79</v>
      </c>
      <c r="B2682" s="2" t="s">
        <v>119</v>
      </c>
      <c r="C2682" s="2" t="s">
        <v>3642</v>
      </c>
      <c r="D2682" s="2" t="s">
        <v>3240</v>
      </c>
      <c r="E2682" s="2" t="s">
        <v>80</v>
      </c>
    </row>
    <row r="2683" spans="1:5" x14ac:dyDescent="0.35">
      <c r="A2683" s="2" t="s">
        <v>79</v>
      </c>
      <c r="B2683" s="2" t="s">
        <v>119</v>
      </c>
      <c r="C2683" s="2" t="s">
        <v>3643</v>
      </c>
      <c r="D2683" s="2" t="s">
        <v>3644</v>
      </c>
      <c r="E2683" s="2" t="s">
        <v>80</v>
      </c>
    </row>
    <row r="2684" spans="1:5" x14ac:dyDescent="0.35">
      <c r="A2684" s="2" t="s">
        <v>79</v>
      </c>
      <c r="B2684" s="2" t="s">
        <v>119</v>
      </c>
      <c r="C2684" s="2" t="s">
        <v>3645</v>
      </c>
      <c r="D2684" s="2" t="s">
        <v>1233</v>
      </c>
      <c r="E2684" s="2" t="s">
        <v>80</v>
      </c>
    </row>
    <row r="2685" spans="1:5" x14ac:dyDescent="0.35">
      <c r="A2685" s="2" t="s">
        <v>79</v>
      </c>
      <c r="B2685" s="2" t="s">
        <v>119</v>
      </c>
      <c r="C2685" s="2" t="s">
        <v>3646</v>
      </c>
      <c r="D2685" s="2" t="s">
        <v>704</v>
      </c>
      <c r="E2685" s="2" t="s">
        <v>80</v>
      </c>
    </row>
    <row r="2686" spans="1:5" x14ac:dyDescent="0.35">
      <c r="A2686" s="2" t="s">
        <v>79</v>
      </c>
      <c r="B2686" s="2" t="s">
        <v>119</v>
      </c>
      <c r="C2686" s="2" t="s">
        <v>3647</v>
      </c>
      <c r="D2686" s="2" t="s">
        <v>1162</v>
      </c>
      <c r="E2686" s="2" t="s">
        <v>80</v>
      </c>
    </row>
    <row r="2687" spans="1:5" x14ac:dyDescent="0.35">
      <c r="A2687" s="2" t="s">
        <v>79</v>
      </c>
      <c r="B2687" s="2" t="s">
        <v>119</v>
      </c>
      <c r="C2687" s="2" t="s">
        <v>3648</v>
      </c>
      <c r="D2687" s="2" t="s">
        <v>1170</v>
      </c>
      <c r="E2687" s="2" t="s">
        <v>80</v>
      </c>
    </row>
    <row r="2688" spans="1:5" x14ac:dyDescent="0.35">
      <c r="A2688" s="2" t="s">
        <v>79</v>
      </c>
      <c r="B2688" s="2" t="s">
        <v>119</v>
      </c>
      <c r="C2688" s="2" t="s">
        <v>3649</v>
      </c>
      <c r="D2688" s="2" t="s">
        <v>1284</v>
      </c>
      <c r="E2688" s="2" t="s">
        <v>80</v>
      </c>
    </row>
    <row r="2689" spans="1:5" x14ac:dyDescent="0.35">
      <c r="A2689" s="2" t="s">
        <v>79</v>
      </c>
      <c r="B2689" s="2" t="s">
        <v>119</v>
      </c>
      <c r="C2689" s="2" t="s">
        <v>3650</v>
      </c>
      <c r="D2689" s="2" t="s">
        <v>704</v>
      </c>
      <c r="E2689" s="2" t="s">
        <v>80</v>
      </c>
    </row>
    <row r="2690" spans="1:5" x14ac:dyDescent="0.35">
      <c r="A2690" s="2" t="s">
        <v>79</v>
      </c>
      <c r="B2690" s="2" t="s">
        <v>119</v>
      </c>
      <c r="C2690" s="2" t="s">
        <v>3651</v>
      </c>
      <c r="D2690" s="2" t="s">
        <v>747</v>
      </c>
      <c r="E2690" s="2" t="s">
        <v>80</v>
      </c>
    </row>
    <row r="2691" spans="1:5" x14ac:dyDescent="0.35">
      <c r="A2691" s="2" t="s">
        <v>79</v>
      </c>
      <c r="B2691" s="2" t="s">
        <v>119</v>
      </c>
      <c r="C2691" s="2" t="s">
        <v>3652</v>
      </c>
      <c r="D2691" s="2" t="s">
        <v>550</v>
      </c>
      <c r="E2691" s="2" t="s">
        <v>80</v>
      </c>
    </row>
    <row r="2692" spans="1:5" x14ac:dyDescent="0.35">
      <c r="A2692" s="2" t="s">
        <v>79</v>
      </c>
      <c r="B2692" s="2" t="s">
        <v>119</v>
      </c>
      <c r="C2692" s="2" t="s">
        <v>3653</v>
      </c>
      <c r="D2692" s="2" t="s">
        <v>3654</v>
      </c>
      <c r="E2692" s="2" t="s">
        <v>80</v>
      </c>
    </row>
    <row r="2693" spans="1:5" x14ac:dyDescent="0.35">
      <c r="A2693" s="2" t="s">
        <v>79</v>
      </c>
      <c r="B2693" s="2" t="s">
        <v>119</v>
      </c>
      <c r="C2693" s="2" t="s">
        <v>3655</v>
      </c>
      <c r="D2693" s="2" t="s">
        <v>1297</v>
      </c>
      <c r="E2693" s="2" t="s">
        <v>80</v>
      </c>
    </row>
    <row r="2694" spans="1:5" x14ac:dyDescent="0.35">
      <c r="A2694" s="2" t="s">
        <v>79</v>
      </c>
      <c r="B2694" s="2" t="s">
        <v>119</v>
      </c>
      <c r="C2694" s="2" t="s">
        <v>3656</v>
      </c>
      <c r="D2694" s="2" t="s">
        <v>769</v>
      </c>
      <c r="E2694" s="2" t="s">
        <v>80</v>
      </c>
    </row>
    <row r="2695" spans="1:5" x14ac:dyDescent="0.35">
      <c r="A2695" s="2" t="s">
        <v>79</v>
      </c>
      <c r="B2695" s="2" t="s">
        <v>119</v>
      </c>
      <c r="C2695" s="2" t="s">
        <v>3657</v>
      </c>
      <c r="D2695" s="2" t="s">
        <v>563</v>
      </c>
      <c r="E2695" s="2" t="s">
        <v>80</v>
      </c>
    </row>
    <row r="2696" spans="1:5" x14ac:dyDescent="0.35">
      <c r="A2696" s="2" t="s">
        <v>79</v>
      </c>
      <c r="B2696" s="2" t="s">
        <v>119</v>
      </c>
      <c r="C2696" s="2" t="s">
        <v>3658</v>
      </c>
      <c r="D2696" s="2" t="s">
        <v>383</v>
      </c>
      <c r="E2696" s="2" t="s">
        <v>80</v>
      </c>
    </row>
    <row r="2697" spans="1:5" x14ac:dyDescent="0.35">
      <c r="A2697" s="2" t="s">
        <v>79</v>
      </c>
      <c r="B2697" s="2" t="s">
        <v>119</v>
      </c>
      <c r="C2697" s="2" t="s">
        <v>3659</v>
      </c>
      <c r="D2697" s="2" t="s">
        <v>577</v>
      </c>
      <c r="E2697" s="2" t="s">
        <v>80</v>
      </c>
    </row>
    <row r="2698" spans="1:5" x14ac:dyDescent="0.35">
      <c r="A2698" s="2" t="s">
        <v>79</v>
      </c>
      <c r="B2698" s="2" t="s">
        <v>119</v>
      </c>
      <c r="C2698" s="2" t="s">
        <v>3660</v>
      </c>
      <c r="D2698" s="2" t="s">
        <v>2455</v>
      </c>
      <c r="E2698" s="2" t="s">
        <v>80</v>
      </c>
    </row>
    <row r="2699" spans="1:5" x14ac:dyDescent="0.35">
      <c r="A2699" s="2" t="s">
        <v>79</v>
      </c>
      <c r="B2699" s="2" t="s">
        <v>119</v>
      </c>
      <c r="C2699" s="2" t="s">
        <v>3661</v>
      </c>
      <c r="D2699" s="2" t="s">
        <v>1217</v>
      </c>
      <c r="E2699" s="2" t="s">
        <v>80</v>
      </c>
    </row>
    <row r="2700" spans="1:5" x14ac:dyDescent="0.35">
      <c r="A2700" s="2" t="s">
        <v>79</v>
      </c>
      <c r="B2700" s="2" t="s">
        <v>119</v>
      </c>
      <c r="C2700" s="2" t="s">
        <v>3662</v>
      </c>
      <c r="D2700" s="2" t="s">
        <v>3261</v>
      </c>
      <c r="E2700" s="2" t="s">
        <v>80</v>
      </c>
    </row>
    <row r="2701" spans="1:5" x14ac:dyDescent="0.35">
      <c r="A2701" s="2" t="s">
        <v>79</v>
      </c>
      <c r="B2701" s="2" t="s">
        <v>119</v>
      </c>
      <c r="C2701" s="2" t="s">
        <v>3663</v>
      </c>
      <c r="D2701" s="2" t="s">
        <v>3664</v>
      </c>
      <c r="E2701" s="2" t="s">
        <v>80</v>
      </c>
    </row>
    <row r="2702" spans="1:5" x14ac:dyDescent="0.35">
      <c r="A2702" s="2" t="s">
        <v>79</v>
      </c>
      <c r="B2702" s="2" t="s">
        <v>119</v>
      </c>
      <c r="C2702" s="2" t="s">
        <v>3665</v>
      </c>
      <c r="D2702" s="2" t="s">
        <v>2881</v>
      </c>
      <c r="E2702" s="2" t="s">
        <v>80</v>
      </c>
    </row>
    <row r="2703" spans="1:5" x14ac:dyDescent="0.35">
      <c r="A2703" s="2" t="s">
        <v>79</v>
      </c>
      <c r="B2703" s="2" t="s">
        <v>119</v>
      </c>
      <c r="C2703" s="2" t="s">
        <v>3666</v>
      </c>
      <c r="D2703" s="2" t="s">
        <v>586</v>
      </c>
      <c r="E2703" s="2" t="s">
        <v>80</v>
      </c>
    </row>
    <row r="2704" spans="1:5" x14ac:dyDescent="0.35">
      <c r="A2704" s="2" t="s">
        <v>79</v>
      </c>
      <c r="B2704" s="2" t="s">
        <v>119</v>
      </c>
      <c r="C2704" s="2" t="s">
        <v>3667</v>
      </c>
      <c r="D2704" s="2" t="s">
        <v>2877</v>
      </c>
      <c r="E2704" s="2" t="s">
        <v>80</v>
      </c>
    </row>
    <row r="2705" spans="1:5" x14ac:dyDescent="0.35">
      <c r="A2705" s="2" t="s">
        <v>79</v>
      </c>
      <c r="B2705" s="2" t="s">
        <v>119</v>
      </c>
      <c r="C2705" s="2" t="s">
        <v>3668</v>
      </c>
      <c r="D2705" s="2" t="s">
        <v>3669</v>
      </c>
      <c r="E2705" s="2" t="s">
        <v>80</v>
      </c>
    </row>
    <row r="2706" spans="1:5" x14ac:dyDescent="0.35">
      <c r="A2706" s="2" t="s">
        <v>79</v>
      </c>
      <c r="B2706" s="2" t="s">
        <v>119</v>
      </c>
      <c r="C2706" s="2" t="s">
        <v>3670</v>
      </c>
      <c r="D2706" s="2" t="s">
        <v>3671</v>
      </c>
      <c r="E2706" s="2" t="s">
        <v>80</v>
      </c>
    </row>
    <row r="2707" spans="1:5" x14ac:dyDescent="0.35">
      <c r="A2707" s="2" t="s">
        <v>79</v>
      </c>
      <c r="B2707" s="2" t="s">
        <v>119</v>
      </c>
      <c r="C2707" s="2" t="s">
        <v>3672</v>
      </c>
      <c r="D2707" s="2" t="s">
        <v>3673</v>
      </c>
      <c r="E2707" s="2" t="s">
        <v>80</v>
      </c>
    </row>
    <row r="2708" spans="1:5" x14ac:dyDescent="0.35">
      <c r="A2708" s="2" t="s">
        <v>79</v>
      </c>
      <c r="B2708" s="2" t="s">
        <v>119</v>
      </c>
      <c r="C2708" s="2" t="s">
        <v>3674</v>
      </c>
      <c r="D2708" s="2" t="s">
        <v>2873</v>
      </c>
      <c r="E2708" s="2" t="s">
        <v>80</v>
      </c>
    </row>
    <row r="2709" spans="1:5" x14ac:dyDescent="0.35">
      <c r="A2709" s="2" t="s">
        <v>79</v>
      </c>
      <c r="B2709" s="2" t="s">
        <v>119</v>
      </c>
      <c r="C2709" s="2" t="s">
        <v>3675</v>
      </c>
      <c r="D2709" s="2" t="s">
        <v>3676</v>
      </c>
      <c r="E2709" s="2" t="s">
        <v>80</v>
      </c>
    </row>
    <row r="2710" spans="1:5" x14ac:dyDescent="0.35">
      <c r="A2710" s="2" t="s">
        <v>79</v>
      </c>
      <c r="B2710" s="2" t="s">
        <v>119</v>
      </c>
      <c r="C2710" s="2" t="s">
        <v>3677</v>
      </c>
      <c r="D2710" s="2" t="s">
        <v>2854</v>
      </c>
      <c r="E2710" s="2" t="s">
        <v>80</v>
      </c>
    </row>
    <row r="2711" spans="1:5" x14ac:dyDescent="0.35">
      <c r="A2711" s="2" t="s">
        <v>79</v>
      </c>
      <c r="B2711" s="2" t="s">
        <v>119</v>
      </c>
      <c r="C2711" s="2" t="s">
        <v>3678</v>
      </c>
      <c r="D2711" s="2" t="s">
        <v>3287</v>
      </c>
      <c r="E2711" s="2" t="s">
        <v>80</v>
      </c>
    </row>
    <row r="2712" spans="1:5" x14ac:dyDescent="0.35">
      <c r="A2712" s="2" t="s">
        <v>79</v>
      </c>
      <c r="B2712" s="2" t="s">
        <v>119</v>
      </c>
      <c r="C2712" s="2" t="s">
        <v>3679</v>
      </c>
      <c r="D2712" s="2" t="s">
        <v>3680</v>
      </c>
      <c r="E2712" s="2" t="s">
        <v>80</v>
      </c>
    </row>
    <row r="2713" spans="1:5" x14ac:dyDescent="0.35">
      <c r="A2713" s="2" t="s">
        <v>79</v>
      </c>
      <c r="B2713" s="2" t="s">
        <v>119</v>
      </c>
      <c r="C2713" s="2" t="s">
        <v>3681</v>
      </c>
      <c r="D2713" s="2" t="s">
        <v>581</v>
      </c>
      <c r="E2713" s="2" t="s">
        <v>80</v>
      </c>
    </row>
    <row r="2714" spans="1:5" x14ac:dyDescent="0.35">
      <c r="A2714" s="2" t="s">
        <v>79</v>
      </c>
      <c r="B2714" s="2" t="s">
        <v>119</v>
      </c>
      <c r="C2714" s="2" t="s">
        <v>3682</v>
      </c>
      <c r="D2714" s="2" t="s">
        <v>2875</v>
      </c>
      <c r="E2714" s="2" t="s">
        <v>80</v>
      </c>
    </row>
    <row r="2715" spans="1:5" x14ac:dyDescent="0.35">
      <c r="A2715" s="2" t="s">
        <v>79</v>
      </c>
      <c r="B2715" s="2" t="s">
        <v>119</v>
      </c>
      <c r="C2715" s="2" t="s">
        <v>3683</v>
      </c>
      <c r="D2715" s="2" t="s">
        <v>2873</v>
      </c>
      <c r="E2715" s="2" t="s">
        <v>80</v>
      </c>
    </row>
    <row r="2716" spans="1:5" x14ac:dyDescent="0.35">
      <c r="A2716" s="2" t="s">
        <v>79</v>
      </c>
      <c r="B2716" s="2" t="s">
        <v>119</v>
      </c>
      <c r="C2716" s="2" t="s">
        <v>3684</v>
      </c>
      <c r="D2716" s="2" t="s">
        <v>2907</v>
      </c>
      <c r="E2716" s="2" t="s">
        <v>80</v>
      </c>
    </row>
    <row r="2717" spans="1:5" x14ac:dyDescent="0.35">
      <c r="A2717" s="2" t="s">
        <v>79</v>
      </c>
      <c r="B2717" s="2" t="s">
        <v>119</v>
      </c>
      <c r="C2717" s="2" t="s">
        <v>3685</v>
      </c>
      <c r="D2717" s="2" t="s">
        <v>3686</v>
      </c>
      <c r="E2717" s="2" t="s">
        <v>80</v>
      </c>
    </row>
    <row r="2718" spans="1:5" x14ac:dyDescent="0.35">
      <c r="A2718" s="2" t="s">
        <v>79</v>
      </c>
      <c r="B2718" s="2" t="s">
        <v>119</v>
      </c>
      <c r="C2718" s="2" t="s">
        <v>3687</v>
      </c>
      <c r="D2718" s="2" t="s">
        <v>3688</v>
      </c>
      <c r="E2718" s="2" t="s">
        <v>80</v>
      </c>
    </row>
    <row r="2719" spans="1:5" x14ac:dyDescent="0.35">
      <c r="A2719" s="2" t="s">
        <v>79</v>
      </c>
      <c r="B2719" s="2" t="s">
        <v>119</v>
      </c>
      <c r="C2719" s="2" t="s">
        <v>3689</v>
      </c>
      <c r="D2719" s="2" t="s">
        <v>3690</v>
      </c>
      <c r="E2719" s="2" t="s">
        <v>80</v>
      </c>
    </row>
    <row r="2720" spans="1:5" x14ac:dyDescent="0.35">
      <c r="A2720" s="2" t="s">
        <v>79</v>
      </c>
      <c r="B2720" s="2" t="s">
        <v>119</v>
      </c>
      <c r="C2720" s="2" t="s">
        <v>3691</v>
      </c>
      <c r="D2720" s="2" t="s">
        <v>3692</v>
      </c>
      <c r="E2720" s="2" t="s">
        <v>80</v>
      </c>
    </row>
    <row r="2721" spans="1:5" x14ac:dyDescent="0.35">
      <c r="A2721" s="2" t="s">
        <v>79</v>
      </c>
      <c r="B2721" s="2" t="s">
        <v>119</v>
      </c>
      <c r="C2721" s="2" t="s">
        <v>3693</v>
      </c>
      <c r="D2721" s="2" t="s">
        <v>3676</v>
      </c>
      <c r="E2721" s="2" t="s">
        <v>80</v>
      </c>
    </row>
    <row r="2722" spans="1:5" x14ac:dyDescent="0.35">
      <c r="A2722" s="2" t="s">
        <v>79</v>
      </c>
      <c r="B2722" s="2" t="s">
        <v>119</v>
      </c>
      <c r="C2722" s="2" t="s">
        <v>3694</v>
      </c>
      <c r="D2722" s="2" t="s">
        <v>3695</v>
      </c>
      <c r="E2722" s="2" t="s">
        <v>80</v>
      </c>
    </row>
    <row r="2723" spans="1:5" x14ac:dyDescent="0.35">
      <c r="A2723" s="2" t="s">
        <v>79</v>
      </c>
      <c r="B2723" s="2" t="s">
        <v>119</v>
      </c>
      <c r="C2723" s="2" t="s">
        <v>3696</v>
      </c>
      <c r="D2723" s="2" t="s">
        <v>2877</v>
      </c>
      <c r="E2723" s="2" t="s">
        <v>80</v>
      </c>
    </row>
    <row r="2724" spans="1:5" x14ac:dyDescent="0.35">
      <c r="A2724" s="2" t="s">
        <v>79</v>
      </c>
      <c r="B2724" s="2" t="s">
        <v>119</v>
      </c>
      <c r="C2724" s="2" t="s">
        <v>3697</v>
      </c>
      <c r="D2724" s="2" t="s">
        <v>3261</v>
      </c>
      <c r="E2724" s="2" t="s">
        <v>80</v>
      </c>
    </row>
    <row r="2725" spans="1:5" x14ac:dyDescent="0.35">
      <c r="A2725" s="2" t="s">
        <v>79</v>
      </c>
      <c r="B2725" s="2" t="s">
        <v>119</v>
      </c>
      <c r="C2725" s="2" t="s">
        <v>3698</v>
      </c>
      <c r="D2725" s="2" t="s">
        <v>1643</v>
      </c>
      <c r="E2725" s="2" t="s">
        <v>80</v>
      </c>
    </row>
    <row r="2726" spans="1:5" x14ac:dyDescent="0.35">
      <c r="A2726" s="2" t="s">
        <v>79</v>
      </c>
      <c r="B2726" s="2" t="s">
        <v>119</v>
      </c>
      <c r="C2726" s="2" t="s">
        <v>3699</v>
      </c>
      <c r="D2726" s="2" t="s">
        <v>3289</v>
      </c>
      <c r="E2726" s="2" t="s">
        <v>80</v>
      </c>
    </row>
    <row r="2727" spans="1:5" x14ac:dyDescent="0.35">
      <c r="A2727" s="2" t="s">
        <v>79</v>
      </c>
      <c r="B2727" s="2" t="s">
        <v>119</v>
      </c>
      <c r="C2727" s="2" t="s">
        <v>3700</v>
      </c>
      <c r="D2727" s="2" t="s">
        <v>3701</v>
      </c>
      <c r="E2727" s="2" t="s">
        <v>80</v>
      </c>
    </row>
    <row r="2728" spans="1:5" x14ac:dyDescent="0.35">
      <c r="A2728" s="2" t="s">
        <v>79</v>
      </c>
      <c r="B2728" s="2" t="s">
        <v>119</v>
      </c>
      <c r="C2728" s="2" t="s">
        <v>3702</v>
      </c>
      <c r="D2728" s="2" t="s">
        <v>1643</v>
      </c>
      <c r="E2728" s="2" t="s">
        <v>80</v>
      </c>
    </row>
    <row r="2729" spans="1:5" x14ac:dyDescent="0.35">
      <c r="A2729" s="2" t="s">
        <v>79</v>
      </c>
      <c r="B2729" s="2" t="s">
        <v>119</v>
      </c>
      <c r="C2729" s="2" t="s">
        <v>3703</v>
      </c>
      <c r="D2729" s="2" t="s">
        <v>571</v>
      </c>
      <c r="E2729" s="2" t="s">
        <v>80</v>
      </c>
    </row>
    <row r="2730" spans="1:5" x14ac:dyDescent="0.35">
      <c r="A2730" s="2" t="s">
        <v>79</v>
      </c>
      <c r="B2730" s="2" t="s">
        <v>119</v>
      </c>
      <c r="C2730" s="2" t="s">
        <v>3704</v>
      </c>
      <c r="D2730" s="2" t="s">
        <v>249</v>
      </c>
      <c r="E2730" s="2" t="s">
        <v>80</v>
      </c>
    </row>
    <row r="2731" spans="1:5" x14ac:dyDescent="0.35">
      <c r="A2731" s="2" t="s">
        <v>79</v>
      </c>
      <c r="B2731" s="2" t="s">
        <v>119</v>
      </c>
      <c r="C2731" s="2" t="s">
        <v>3705</v>
      </c>
      <c r="D2731" s="2" t="s">
        <v>276</v>
      </c>
      <c r="E2731" s="2" t="s">
        <v>80</v>
      </c>
    </row>
    <row r="2732" spans="1:5" x14ac:dyDescent="0.35">
      <c r="A2732" s="2" t="s">
        <v>79</v>
      </c>
      <c r="B2732" s="2" t="s">
        <v>119</v>
      </c>
      <c r="C2732" s="2" t="s">
        <v>3706</v>
      </c>
      <c r="D2732" s="2" t="s">
        <v>258</v>
      </c>
      <c r="E2732" s="2" t="s">
        <v>80</v>
      </c>
    </row>
    <row r="2733" spans="1:5" x14ac:dyDescent="0.35">
      <c r="A2733" s="2" t="s">
        <v>79</v>
      </c>
      <c r="B2733" s="2" t="s">
        <v>119</v>
      </c>
      <c r="C2733" s="2" t="s">
        <v>3707</v>
      </c>
      <c r="D2733" s="2" t="s">
        <v>3708</v>
      </c>
      <c r="E2733" s="2" t="s">
        <v>80</v>
      </c>
    </row>
    <row r="2734" spans="1:5" x14ac:dyDescent="0.35">
      <c r="A2734" s="2" t="s">
        <v>79</v>
      </c>
      <c r="B2734" s="2" t="s">
        <v>119</v>
      </c>
      <c r="C2734" s="2" t="s">
        <v>3709</v>
      </c>
      <c r="D2734" s="2" t="s">
        <v>423</v>
      </c>
      <c r="E2734" s="2" t="s">
        <v>80</v>
      </c>
    </row>
    <row r="2735" spans="1:5" x14ac:dyDescent="0.35">
      <c r="A2735" s="2" t="s">
        <v>79</v>
      </c>
      <c r="B2735" s="2" t="s">
        <v>119</v>
      </c>
      <c r="C2735" s="2" t="s">
        <v>3710</v>
      </c>
      <c r="D2735" s="2" t="s">
        <v>224</v>
      </c>
      <c r="E2735" s="2" t="s">
        <v>80</v>
      </c>
    </row>
    <row r="2736" spans="1:5" x14ac:dyDescent="0.35">
      <c r="A2736" s="2" t="s">
        <v>79</v>
      </c>
      <c r="B2736" s="2" t="s">
        <v>119</v>
      </c>
      <c r="C2736" s="2" t="s">
        <v>3711</v>
      </c>
      <c r="D2736" s="2" t="s">
        <v>267</v>
      </c>
      <c r="E2736" s="2" t="s">
        <v>80</v>
      </c>
    </row>
    <row r="2737" spans="1:5" x14ac:dyDescent="0.35">
      <c r="A2737" s="2" t="s">
        <v>79</v>
      </c>
      <c r="B2737" s="2" t="s">
        <v>119</v>
      </c>
      <c r="C2737" s="2" t="s">
        <v>3712</v>
      </c>
      <c r="D2737" s="2" t="s">
        <v>277</v>
      </c>
      <c r="E2737" s="2" t="s">
        <v>80</v>
      </c>
    </row>
    <row r="2738" spans="1:5" x14ac:dyDescent="0.35">
      <c r="A2738" s="2" t="s">
        <v>79</v>
      </c>
      <c r="B2738" s="2" t="s">
        <v>119</v>
      </c>
      <c r="C2738" s="2" t="s">
        <v>3713</v>
      </c>
      <c r="D2738" s="2" t="s">
        <v>305</v>
      </c>
      <c r="E2738" s="2" t="s">
        <v>80</v>
      </c>
    </row>
    <row r="2739" spans="1:5" x14ac:dyDescent="0.35">
      <c r="A2739" s="2" t="s">
        <v>79</v>
      </c>
      <c r="B2739" s="2" t="s">
        <v>119</v>
      </c>
      <c r="C2739" s="2" t="s">
        <v>3714</v>
      </c>
      <c r="D2739" s="2" t="s">
        <v>316</v>
      </c>
      <c r="E2739" s="2" t="s">
        <v>80</v>
      </c>
    </row>
    <row r="2740" spans="1:5" x14ac:dyDescent="0.35">
      <c r="A2740" s="2" t="s">
        <v>79</v>
      </c>
      <c r="B2740" s="2" t="s">
        <v>119</v>
      </c>
      <c r="C2740" s="2" t="s">
        <v>3715</v>
      </c>
      <c r="D2740" s="2" t="s">
        <v>1799</v>
      </c>
      <c r="E2740" s="2" t="s">
        <v>80</v>
      </c>
    </row>
    <row r="2741" spans="1:5" x14ac:dyDescent="0.35">
      <c r="A2741" s="2" t="s">
        <v>79</v>
      </c>
      <c r="B2741" s="2" t="s">
        <v>119</v>
      </c>
      <c r="C2741" s="2" t="s">
        <v>3716</v>
      </c>
      <c r="D2741" s="2" t="s">
        <v>2093</v>
      </c>
      <c r="E2741" s="2" t="s">
        <v>80</v>
      </c>
    </row>
    <row r="2742" spans="1:5" x14ac:dyDescent="0.35">
      <c r="A2742" s="2" t="s">
        <v>79</v>
      </c>
      <c r="B2742" s="2" t="s">
        <v>119</v>
      </c>
      <c r="C2742" s="2" t="s">
        <v>3717</v>
      </c>
      <c r="D2742" s="2" t="s">
        <v>1660</v>
      </c>
      <c r="E2742" s="2" t="s">
        <v>80</v>
      </c>
    </row>
    <row r="2743" spans="1:5" x14ac:dyDescent="0.35">
      <c r="A2743" s="2" t="s">
        <v>79</v>
      </c>
      <c r="B2743" s="2" t="s">
        <v>119</v>
      </c>
      <c r="C2743" s="2" t="s">
        <v>3718</v>
      </c>
      <c r="D2743" s="2" t="s">
        <v>2443</v>
      </c>
      <c r="E2743" s="2" t="s">
        <v>80</v>
      </c>
    </row>
    <row r="2744" spans="1:5" x14ac:dyDescent="0.35">
      <c r="A2744" s="2" t="s">
        <v>79</v>
      </c>
      <c r="B2744" s="2" t="s">
        <v>119</v>
      </c>
      <c r="C2744" s="2" t="s">
        <v>3719</v>
      </c>
      <c r="D2744" s="2" t="s">
        <v>537</v>
      </c>
      <c r="E2744" s="2" t="s">
        <v>80</v>
      </c>
    </row>
    <row r="2745" spans="1:5" x14ac:dyDescent="0.35">
      <c r="A2745" s="2" t="s">
        <v>79</v>
      </c>
      <c r="B2745" s="2" t="s">
        <v>119</v>
      </c>
      <c r="C2745" s="2" t="s">
        <v>3720</v>
      </c>
      <c r="D2745" s="2" t="s">
        <v>2746</v>
      </c>
      <c r="E2745" s="2" t="s">
        <v>80</v>
      </c>
    </row>
    <row r="2746" spans="1:5" x14ac:dyDescent="0.35">
      <c r="A2746" s="2" t="s">
        <v>79</v>
      </c>
      <c r="B2746" s="2" t="s">
        <v>119</v>
      </c>
      <c r="C2746" s="2" t="s">
        <v>3721</v>
      </c>
      <c r="D2746" s="2" t="s">
        <v>366</v>
      </c>
      <c r="E2746" s="2" t="s">
        <v>80</v>
      </c>
    </row>
    <row r="2747" spans="1:5" x14ac:dyDescent="0.35">
      <c r="A2747" s="2" t="s">
        <v>79</v>
      </c>
      <c r="B2747" s="2" t="s">
        <v>119</v>
      </c>
      <c r="C2747" s="2" t="s">
        <v>3722</v>
      </c>
      <c r="D2747" s="2" t="s">
        <v>541</v>
      </c>
      <c r="E2747" s="2" t="s">
        <v>80</v>
      </c>
    </row>
    <row r="2748" spans="1:5" x14ac:dyDescent="0.35">
      <c r="A2748" s="2" t="s">
        <v>79</v>
      </c>
      <c r="B2748" s="2" t="s">
        <v>119</v>
      </c>
      <c r="C2748" s="2" t="s">
        <v>3723</v>
      </c>
      <c r="D2748" s="2" t="s">
        <v>2797</v>
      </c>
      <c r="E2748" s="2" t="s">
        <v>80</v>
      </c>
    </row>
    <row r="2749" spans="1:5" x14ac:dyDescent="0.35">
      <c r="A2749" s="2" t="s">
        <v>79</v>
      </c>
      <c r="B2749" s="2" t="s">
        <v>119</v>
      </c>
      <c r="C2749" s="2" t="s">
        <v>3724</v>
      </c>
      <c r="D2749" s="2" t="s">
        <v>3725</v>
      </c>
      <c r="E2749" s="2" t="s">
        <v>80</v>
      </c>
    </row>
    <row r="2750" spans="1:5" x14ac:dyDescent="0.35">
      <c r="A2750" s="2" t="s">
        <v>79</v>
      </c>
      <c r="B2750" s="2" t="s">
        <v>119</v>
      </c>
      <c r="C2750" s="2" t="s">
        <v>3726</v>
      </c>
      <c r="D2750" s="2" t="s">
        <v>371</v>
      </c>
      <c r="E2750" s="2" t="s">
        <v>80</v>
      </c>
    </row>
    <row r="2751" spans="1:5" x14ac:dyDescent="0.35">
      <c r="A2751" s="2" t="s">
        <v>79</v>
      </c>
      <c r="B2751" s="2" t="s">
        <v>119</v>
      </c>
      <c r="C2751" s="2" t="s">
        <v>3727</v>
      </c>
      <c r="D2751" s="2" t="s">
        <v>710</v>
      </c>
      <c r="E2751" s="2" t="s">
        <v>80</v>
      </c>
    </row>
    <row r="2752" spans="1:5" x14ac:dyDescent="0.35">
      <c r="A2752" s="2" t="s">
        <v>79</v>
      </c>
      <c r="B2752" s="2" t="s">
        <v>119</v>
      </c>
      <c r="C2752" s="2" t="s">
        <v>3728</v>
      </c>
      <c r="D2752" s="2" t="s">
        <v>544</v>
      </c>
      <c r="E2752" s="2" t="s">
        <v>80</v>
      </c>
    </row>
    <row r="2753" spans="1:5" x14ac:dyDescent="0.35">
      <c r="A2753" s="2" t="s">
        <v>79</v>
      </c>
      <c r="B2753" s="2" t="s">
        <v>119</v>
      </c>
      <c r="C2753" s="2" t="s">
        <v>3729</v>
      </c>
      <c r="D2753" s="2" t="s">
        <v>1744</v>
      </c>
      <c r="E2753" s="2" t="s">
        <v>80</v>
      </c>
    </row>
    <row r="2754" spans="1:5" x14ac:dyDescent="0.35">
      <c r="A2754" s="2" t="s">
        <v>79</v>
      </c>
      <c r="B2754" s="2" t="s">
        <v>119</v>
      </c>
      <c r="C2754" s="2" t="s">
        <v>3730</v>
      </c>
      <c r="D2754" s="2" t="s">
        <v>1174</v>
      </c>
      <c r="E2754" s="2" t="s">
        <v>80</v>
      </c>
    </row>
    <row r="2755" spans="1:5" x14ac:dyDescent="0.35">
      <c r="A2755" s="2" t="s">
        <v>79</v>
      </c>
      <c r="B2755" s="2" t="s">
        <v>119</v>
      </c>
      <c r="C2755" s="2" t="s">
        <v>3731</v>
      </c>
      <c r="D2755" s="2" t="s">
        <v>332</v>
      </c>
      <c r="E2755" s="2" t="s">
        <v>80</v>
      </c>
    </row>
    <row r="2756" spans="1:5" x14ac:dyDescent="0.35">
      <c r="A2756" s="2" t="s">
        <v>79</v>
      </c>
      <c r="B2756" s="2" t="s">
        <v>119</v>
      </c>
      <c r="C2756" s="2" t="s">
        <v>3732</v>
      </c>
      <c r="D2756" s="2" t="s">
        <v>963</v>
      </c>
      <c r="E2756" s="2" t="s">
        <v>80</v>
      </c>
    </row>
    <row r="2757" spans="1:5" x14ac:dyDescent="0.35">
      <c r="A2757" s="2" t="s">
        <v>79</v>
      </c>
      <c r="B2757" s="2" t="s">
        <v>119</v>
      </c>
      <c r="C2757" s="2" t="s">
        <v>3733</v>
      </c>
      <c r="D2757" s="2" t="s">
        <v>506</v>
      </c>
      <c r="E2757" s="2" t="s">
        <v>80</v>
      </c>
    </row>
    <row r="2758" spans="1:5" x14ac:dyDescent="0.35">
      <c r="A2758" s="2" t="s">
        <v>79</v>
      </c>
      <c r="B2758" s="2" t="s">
        <v>119</v>
      </c>
      <c r="C2758" s="2" t="s">
        <v>3734</v>
      </c>
      <c r="D2758" s="2" t="s">
        <v>1789</v>
      </c>
      <c r="E2758" s="2" t="s">
        <v>80</v>
      </c>
    </row>
    <row r="2759" spans="1:5" x14ac:dyDescent="0.35">
      <c r="A2759" s="2" t="s">
        <v>79</v>
      </c>
      <c r="B2759" s="2" t="s">
        <v>119</v>
      </c>
      <c r="C2759" s="2" t="s">
        <v>3735</v>
      </c>
      <c r="D2759" s="2" t="s">
        <v>1969</v>
      </c>
      <c r="E2759" s="2" t="s">
        <v>80</v>
      </c>
    </row>
    <row r="2760" spans="1:5" x14ac:dyDescent="0.35">
      <c r="A2760" s="2" t="s">
        <v>79</v>
      </c>
      <c r="B2760" s="2" t="s">
        <v>119</v>
      </c>
      <c r="C2760" s="2" t="s">
        <v>3736</v>
      </c>
      <c r="D2760" s="2" t="s">
        <v>3737</v>
      </c>
      <c r="E2760" s="2" t="s">
        <v>80</v>
      </c>
    </row>
    <row r="2761" spans="1:5" x14ac:dyDescent="0.35">
      <c r="A2761" s="2" t="s">
        <v>79</v>
      </c>
      <c r="B2761" s="2" t="s">
        <v>119</v>
      </c>
      <c r="C2761" s="2" t="s">
        <v>3738</v>
      </c>
      <c r="D2761" s="2" t="s">
        <v>523</v>
      </c>
      <c r="E2761" s="2" t="s">
        <v>80</v>
      </c>
    </row>
    <row r="2762" spans="1:5" x14ac:dyDescent="0.35">
      <c r="A2762" s="2" t="s">
        <v>79</v>
      </c>
      <c r="B2762" s="2" t="s">
        <v>119</v>
      </c>
      <c r="C2762" s="2" t="s">
        <v>3739</v>
      </c>
      <c r="D2762" s="2" t="s">
        <v>1507</v>
      </c>
      <c r="E2762" s="2" t="s">
        <v>80</v>
      </c>
    </row>
    <row r="2763" spans="1:5" x14ac:dyDescent="0.35">
      <c r="A2763" s="2" t="s">
        <v>79</v>
      </c>
      <c r="B2763" s="2" t="s">
        <v>119</v>
      </c>
      <c r="C2763" s="2" t="s">
        <v>3740</v>
      </c>
      <c r="D2763" s="2" t="s">
        <v>180</v>
      </c>
      <c r="E2763" s="2" t="s">
        <v>80</v>
      </c>
    </row>
    <row r="2764" spans="1:5" x14ac:dyDescent="0.35">
      <c r="A2764" s="2" t="s">
        <v>79</v>
      </c>
      <c r="B2764" s="2" t="s">
        <v>119</v>
      </c>
      <c r="C2764" s="2" t="s">
        <v>3741</v>
      </c>
      <c r="D2764" s="2" t="s">
        <v>432</v>
      </c>
      <c r="E2764" s="2" t="s">
        <v>80</v>
      </c>
    </row>
    <row r="2765" spans="1:5" x14ac:dyDescent="0.35">
      <c r="A2765" s="2" t="s">
        <v>79</v>
      </c>
      <c r="B2765" s="2" t="s">
        <v>119</v>
      </c>
      <c r="C2765" s="2" t="s">
        <v>3742</v>
      </c>
      <c r="D2765" s="2" t="s">
        <v>3743</v>
      </c>
      <c r="E2765" s="2" t="s">
        <v>80</v>
      </c>
    </row>
    <row r="2766" spans="1:5" x14ac:dyDescent="0.35">
      <c r="A2766" s="2" t="s">
        <v>79</v>
      </c>
      <c r="B2766" s="2" t="s">
        <v>119</v>
      </c>
      <c r="C2766" s="2" t="s">
        <v>3744</v>
      </c>
      <c r="D2766" s="2" t="s">
        <v>446</v>
      </c>
      <c r="E2766" s="2" t="s">
        <v>80</v>
      </c>
    </row>
    <row r="2767" spans="1:5" x14ac:dyDescent="0.35">
      <c r="A2767" s="2" t="s">
        <v>79</v>
      </c>
      <c r="B2767" s="2" t="s">
        <v>119</v>
      </c>
      <c r="C2767" s="2" t="s">
        <v>3745</v>
      </c>
      <c r="D2767" s="2" t="s">
        <v>980</v>
      </c>
      <c r="E2767" s="2" t="s">
        <v>80</v>
      </c>
    </row>
    <row r="2768" spans="1:5" x14ac:dyDescent="0.35">
      <c r="A2768" s="2" t="s">
        <v>79</v>
      </c>
      <c r="B2768" s="2" t="s">
        <v>119</v>
      </c>
      <c r="C2768" s="2" t="s">
        <v>3746</v>
      </c>
      <c r="D2768" s="2" t="s">
        <v>192</v>
      </c>
      <c r="E2768" s="2" t="s">
        <v>80</v>
      </c>
    </row>
    <row r="2769" spans="1:5" x14ac:dyDescent="0.35">
      <c r="A2769" s="2" t="s">
        <v>79</v>
      </c>
      <c r="B2769" s="2" t="s">
        <v>119</v>
      </c>
      <c r="C2769" s="2" t="s">
        <v>3747</v>
      </c>
      <c r="D2769" s="2" t="s">
        <v>173</v>
      </c>
      <c r="E2769" s="2" t="s">
        <v>80</v>
      </c>
    </row>
    <row r="2770" spans="1:5" x14ac:dyDescent="0.35">
      <c r="A2770" s="2" t="s">
        <v>79</v>
      </c>
      <c r="B2770" s="2" t="s">
        <v>119</v>
      </c>
      <c r="C2770" s="2" t="s">
        <v>3748</v>
      </c>
      <c r="D2770" s="2" t="s">
        <v>215</v>
      </c>
      <c r="E2770" s="2" t="s">
        <v>80</v>
      </c>
    </row>
    <row r="2771" spans="1:5" x14ac:dyDescent="0.35">
      <c r="A2771" s="2" t="s">
        <v>79</v>
      </c>
      <c r="B2771" s="2" t="s">
        <v>119</v>
      </c>
      <c r="C2771" s="2" t="s">
        <v>3749</v>
      </c>
      <c r="D2771" s="2" t="s">
        <v>3059</v>
      </c>
      <c r="E2771" s="2" t="s">
        <v>80</v>
      </c>
    </row>
    <row r="2772" spans="1:5" x14ac:dyDescent="0.35">
      <c r="A2772" s="2" t="s">
        <v>79</v>
      </c>
      <c r="B2772" s="2" t="s">
        <v>119</v>
      </c>
      <c r="C2772" s="2" t="s">
        <v>3750</v>
      </c>
      <c r="D2772" s="2" t="s">
        <v>491</v>
      </c>
      <c r="E2772" s="2" t="s">
        <v>80</v>
      </c>
    </row>
    <row r="2773" spans="1:5" x14ac:dyDescent="0.35">
      <c r="A2773" s="2" t="s">
        <v>79</v>
      </c>
      <c r="B2773" s="2" t="s">
        <v>119</v>
      </c>
      <c r="C2773" s="2" t="s">
        <v>3751</v>
      </c>
      <c r="D2773" s="2" t="s">
        <v>226</v>
      </c>
      <c r="E2773" s="2" t="s">
        <v>80</v>
      </c>
    </row>
    <row r="2774" spans="1:5" x14ac:dyDescent="0.35">
      <c r="A2774" s="2" t="s">
        <v>79</v>
      </c>
      <c r="B2774" s="2" t="s">
        <v>119</v>
      </c>
      <c r="C2774" s="2" t="s">
        <v>3752</v>
      </c>
      <c r="D2774" s="2" t="s">
        <v>499</v>
      </c>
      <c r="E2774" s="2" t="s">
        <v>80</v>
      </c>
    </row>
    <row r="2775" spans="1:5" x14ac:dyDescent="0.35">
      <c r="A2775" s="2" t="s">
        <v>79</v>
      </c>
      <c r="B2775" s="2" t="s">
        <v>119</v>
      </c>
      <c r="C2775" s="2" t="s">
        <v>3753</v>
      </c>
      <c r="D2775" s="2" t="s">
        <v>393</v>
      </c>
      <c r="E2775" s="2" t="s">
        <v>80</v>
      </c>
    </row>
    <row r="2776" spans="1:5" x14ac:dyDescent="0.35">
      <c r="A2776" s="2" t="s">
        <v>79</v>
      </c>
      <c r="B2776" s="2" t="s">
        <v>119</v>
      </c>
      <c r="C2776" s="2" t="s">
        <v>3754</v>
      </c>
      <c r="D2776" s="2" t="s">
        <v>392</v>
      </c>
      <c r="E2776" s="2" t="s">
        <v>80</v>
      </c>
    </row>
    <row r="2777" spans="1:5" x14ac:dyDescent="0.35">
      <c r="A2777" s="2" t="s">
        <v>79</v>
      </c>
      <c r="B2777" s="2" t="s">
        <v>119</v>
      </c>
      <c r="C2777" s="2" t="s">
        <v>3755</v>
      </c>
      <c r="D2777" s="2" t="s">
        <v>282</v>
      </c>
      <c r="E2777" s="2" t="s">
        <v>80</v>
      </c>
    </row>
    <row r="2778" spans="1:5" x14ac:dyDescent="0.35">
      <c r="A2778" s="2" t="s">
        <v>79</v>
      </c>
      <c r="B2778" s="2" t="s">
        <v>119</v>
      </c>
      <c r="C2778" s="2" t="s">
        <v>3756</v>
      </c>
      <c r="D2778" s="2" t="s">
        <v>293</v>
      </c>
      <c r="E2778" s="2" t="s">
        <v>80</v>
      </c>
    </row>
    <row r="2779" spans="1:5" x14ac:dyDescent="0.35">
      <c r="A2779" s="2" t="s">
        <v>79</v>
      </c>
      <c r="B2779" s="2" t="s">
        <v>119</v>
      </c>
      <c r="C2779" s="2" t="s">
        <v>3757</v>
      </c>
      <c r="D2779" s="2" t="s">
        <v>300</v>
      </c>
      <c r="E2779" s="2" t="s">
        <v>80</v>
      </c>
    </row>
    <row r="2780" spans="1:5" x14ac:dyDescent="0.35">
      <c r="A2780" s="2" t="s">
        <v>79</v>
      </c>
      <c r="B2780" s="2" t="s">
        <v>119</v>
      </c>
      <c r="C2780" s="2" t="s">
        <v>3758</v>
      </c>
      <c r="D2780" s="2" t="s">
        <v>306</v>
      </c>
      <c r="E2780" s="2" t="s">
        <v>80</v>
      </c>
    </row>
    <row r="2781" spans="1:5" x14ac:dyDescent="0.35">
      <c r="A2781" s="2" t="s">
        <v>79</v>
      </c>
      <c r="B2781" s="2" t="s">
        <v>119</v>
      </c>
      <c r="C2781" s="2" t="s">
        <v>3759</v>
      </c>
      <c r="D2781" s="2" t="s">
        <v>309</v>
      </c>
      <c r="E2781" s="2" t="s">
        <v>80</v>
      </c>
    </row>
    <row r="2782" spans="1:5" x14ac:dyDescent="0.35">
      <c r="A2782" s="2" t="s">
        <v>79</v>
      </c>
      <c r="B2782" s="2" t="s">
        <v>119</v>
      </c>
      <c r="C2782" s="2" t="s">
        <v>3760</v>
      </c>
      <c r="D2782" s="2" t="s">
        <v>390</v>
      </c>
      <c r="E2782" s="2" t="s">
        <v>80</v>
      </c>
    </row>
    <row r="2783" spans="1:5" x14ac:dyDescent="0.35">
      <c r="A2783" s="2" t="s">
        <v>79</v>
      </c>
      <c r="B2783" s="2" t="s">
        <v>119</v>
      </c>
      <c r="C2783" s="2" t="s">
        <v>3761</v>
      </c>
      <c r="D2783" s="2" t="s">
        <v>317</v>
      </c>
      <c r="E2783" s="2" t="s">
        <v>80</v>
      </c>
    </row>
    <row r="2784" spans="1:5" x14ac:dyDescent="0.35">
      <c r="A2784" s="2" t="s">
        <v>79</v>
      </c>
      <c r="B2784" s="2" t="s">
        <v>119</v>
      </c>
      <c r="C2784" s="2" t="s">
        <v>3762</v>
      </c>
      <c r="D2784" s="2" t="s">
        <v>503</v>
      </c>
      <c r="E2784" s="2" t="s">
        <v>80</v>
      </c>
    </row>
    <row r="2785" spans="1:5" x14ac:dyDescent="0.35">
      <c r="A2785" s="2" t="s">
        <v>79</v>
      </c>
      <c r="B2785" s="2" t="s">
        <v>119</v>
      </c>
      <c r="C2785" s="2" t="s">
        <v>3763</v>
      </c>
      <c r="D2785" s="2" t="s">
        <v>1370</v>
      </c>
      <c r="E2785" s="2" t="s">
        <v>80</v>
      </c>
    </row>
    <row r="2786" spans="1:5" x14ac:dyDescent="0.35">
      <c r="A2786" s="2" t="s">
        <v>79</v>
      </c>
      <c r="B2786" s="2" t="s">
        <v>119</v>
      </c>
      <c r="C2786" s="2" t="s">
        <v>3764</v>
      </c>
      <c r="D2786" s="2" t="s">
        <v>1756</v>
      </c>
      <c r="E2786" s="2" t="s">
        <v>80</v>
      </c>
    </row>
    <row r="2787" spans="1:5" x14ac:dyDescent="0.35">
      <c r="A2787" s="2" t="s">
        <v>79</v>
      </c>
      <c r="B2787" s="2" t="s">
        <v>119</v>
      </c>
      <c r="C2787" s="2" t="s">
        <v>3765</v>
      </c>
      <c r="D2787" s="2" t="s">
        <v>773</v>
      </c>
      <c r="E2787" s="2" t="s">
        <v>80</v>
      </c>
    </row>
    <row r="2788" spans="1:5" x14ac:dyDescent="0.35">
      <c r="A2788" s="2" t="s">
        <v>79</v>
      </c>
      <c r="B2788" s="2" t="s">
        <v>119</v>
      </c>
      <c r="C2788" s="2" t="s">
        <v>3766</v>
      </c>
      <c r="D2788" s="2" t="s">
        <v>324</v>
      </c>
      <c r="E2788" s="2" t="s">
        <v>80</v>
      </c>
    </row>
    <row r="2789" spans="1:5" x14ac:dyDescent="0.35">
      <c r="A2789" s="2" t="s">
        <v>79</v>
      </c>
      <c r="B2789" s="2" t="s">
        <v>119</v>
      </c>
      <c r="C2789" s="2" t="s">
        <v>3767</v>
      </c>
      <c r="D2789" s="2" t="s">
        <v>505</v>
      </c>
      <c r="E2789" s="2" t="s">
        <v>80</v>
      </c>
    </row>
    <row r="2790" spans="1:5" x14ac:dyDescent="0.35">
      <c r="A2790" s="2" t="s">
        <v>79</v>
      </c>
      <c r="B2790" s="2" t="s">
        <v>119</v>
      </c>
      <c r="C2790" s="2" t="s">
        <v>3768</v>
      </c>
      <c r="D2790" s="2" t="s">
        <v>135</v>
      </c>
      <c r="E2790" s="2" t="s">
        <v>80</v>
      </c>
    </row>
    <row r="2791" spans="1:5" x14ac:dyDescent="0.35">
      <c r="A2791" s="2" t="s">
        <v>79</v>
      </c>
      <c r="B2791" s="2" t="s">
        <v>119</v>
      </c>
      <c r="C2791" s="2" t="s">
        <v>3769</v>
      </c>
      <c r="D2791" s="2" t="s">
        <v>206</v>
      </c>
      <c r="E2791" s="2" t="s">
        <v>80</v>
      </c>
    </row>
    <row r="2792" spans="1:5" x14ac:dyDescent="0.35">
      <c r="A2792" s="2" t="s">
        <v>79</v>
      </c>
      <c r="B2792" s="2" t="s">
        <v>119</v>
      </c>
      <c r="C2792" s="2" t="s">
        <v>3770</v>
      </c>
      <c r="D2792" s="2" t="s">
        <v>158</v>
      </c>
      <c r="E2792" s="2" t="s">
        <v>80</v>
      </c>
    </row>
    <row r="2793" spans="1:5" x14ac:dyDescent="0.35">
      <c r="A2793" s="2" t="s">
        <v>79</v>
      </c>
      <c r="B2793" s="2" t="s">
        <v>119</v>
      </c>
      <c r="C2793" s="2" t="s">
        <v>3771</v>
      </c>
      <c r="D2793" s="2" t="s">
        <v>231</v>
      </c>
      <c r="E2793" s="2" t="s">
        <v>80</v>
      </c>
    </row>
    <row r="2794" spans="1:5" x14ac:dyDescent="0.35">
      <c r="A2794" s="2" t="s">
        <v>79</v>
      </c>
      <c r="B2794" s="2" t="s">
        <v>119</v>
      </c>
      <c r="C2794" s="2" t="s">
        <v>3772</v>
      </c>
      <c r="D2794" s="2" t="s">
        <v>262</v>
      </c>
      <c r="E2794" s="2" t="s">
        <v>80</v>
      </c>
    </row>
    <row r="2795" spans="1:5" x14ac:dyDescent="0.35">
      <c r="A2795" s="2" t="s">
        <v>79</v>
      </c>
      <c r="B2795" s="2" t="s">
        <v>119</v>
      </c>
      <c r="C2795" s="2" t="s">
        <v>3773</v>
      </c>
      <c r="D2795" s="2" t="s">
        <v>284</v>
      </c>
      <c r="E2795" s="2" t="s">
        <v>80</v>
      </c>
    </row>
    <row r="2796" spans="1:5" x14ac:dyDescent="0.35">
      <c r="A2796" s="2" t="s">
        <v>79</v>
      </c>
      <c r="B2796" s="2" t="s">
        <v>119</v>
      </c>
      <c r="C2796" s="2" t="s">
        <v>3774</v>
      </c>
      <c r="D2796" s="2" t="s">
        <v>298</v>
      </c>
      <c r="E2796" s="2" t="s">
        <v>80</v>
      </c>
    </row>
    <row r="2797" spans="1:5" x14ac:dyDescent="0.35">
      <c r="A2797" s="2" t="s">
        <v>79</v>
      </c>
      <c r="B2797" s="2" t="s">
        <v>119</v>
      </c>
      <c r="C2797" s="2" t="s">
        <v>3775</v>
      </c>
      <c r="D2797" s="2" t="s">
        <v>304</v>
      </c>
      <c r="E2797" s="2" t="s">
        <v>80</v>
      </c>
    </row>
    <row r="2798" spans="1:5" x14ac:dyDescent="0.35">
      <c r="A2798" s="2" t="s">
        <v>79</v>
      </c>
      <c r="B2798" s="2" t="s">
        <v>119</v>
      </c>
      <c r="C2798" s="2" t="s">
        <v>3776</v>
      </c>
      <c r="D2798" s="2" t="s">
        <v>314</v>
      </c>
      <c r="E2798" s="2" t="s">
        <v>80</v>
      </c>
    </row>
    <row r="2799" spans="1:5" x14ac:dyDescent="0.35">
      <c r="A2799" s="2" t="s">
        <v>79</v>
      </c>
      <c r="B2799" s="2" t="s">
        <v>119</v>
      </c>
      <c r="C2799" s="2" t="s">
        <v>3777</v>
      </c>
      <c r="D2799" s="2" t="s">
        <v>3351</v>
      </c>
      <c r="E2799" s="2" t="s">
        <v>80</v>
      </c>
    </row>
    <row r="2800" spans="1:5" x14ac:dyDescent="0.35">
      <c r="A2800" s="2" t="s">
        <v>79</v>
      </c>
      <c r="B2800" s="2" t="s">
        <v>119</v>
      </c>
      <c r="C2800" s="2" t="s">
        <v>3778</v>
      </c>
      <c r="D2800" s="2" t="s">
        <v>313</v>
      </c>
      <c r="E2800" s="2" t="s">
        <v>80</v>
      </c>
    </row>
    <row r="2801" spans="1:5" x14ac:dyDescent="0.35">
      <c r="A2801" s="2" t="s">
        <v>79</v>
      </c>
      <c r="B2801" s="2" t="s">
        <v>119</v>
      </c>
      <c r="C2801" s="2" t="s">
        <v>3779</v>
      </c>
      <c r="D2801" s="2" t="s">
        <v>433</v>
      </c>
      <c r="E2801" s="2" t="s">
        <v>80</v>
      </c>
    </row>
    <row r="2802" spans="1:5" x14ac:dyDescent="0.35">
      <c r="A2802" s="2" t="s">
        <v>79</v>
      </c>
      <c r="B2802" s="2" t="s">
        <v>119</v>
      </c>
      <c r="C2802" s="2" t="s">
        <v>3780</v>
      </c>
      <c r="D2802" s="2" t="s">
        <v>450</v>
      </c>
      <c r="E2802" s="2" t="s">
        <v>80</v>
      </c>
    </row>
    <row r="2803" spans="1:5" x14ac:dyDescent="0.35">
      <c r="A2803" s="2" t="s">
        <v>79</v>
      </c>
      <c r="B2803" s="2" t="s">
        <v>119</v>
      </c>
      <c r="C2803" s="2" t="s">
        <v>3781</v>
      </c>
      <c r="D2803" s="2" t="s">
        <v>464</v>
      </c>
      <c r="E2803" s="2" t="s">
        <v>80</v>
      </c>
    </row>
    <row r="2804" spans="1:5" x14ac:dyDescent="0.35">
      <c r="A2804" s="2" t="s">
        <v>79</v>
      </c>
      <c r="B2804" s="2" t="s">
        <v>119</v>
      </c>
      <c r="C2804" s="2" t="s">
        <v>3782</v>
      </c>
      <c r="D2804" s="2" t="s">
        <v>152</v>
      </c>
      <c r="E2804" s="2" t="s">
        <v>80</v>
      </c>
    </row>
    <row r="2805" spans="1:5" x14ac:dyDescent="0.35">
      <c r="A2805" s="2" t="s">
        <v>79</v>
      </c>
      <c r="B2805" s="2" t="s">
        <v>119</v>
      </c>
      <c r="C2805" s="2" t="s">
        <v>3783</v>
      </c>
      <c r="D2805" s="2" t="s">
        <v>133</v>
      </c>
      <c r="E2805" s="2" t="s">
        <v>80</v>
      </c>
    </row>
    <row r="2806" spans="1:5" x14ac:dyDescent="0.35">
      <c r="A2806" s="2" t="s">
        <v>79</v>
      </c>
      <c r="B2806" s="2" t="s">
        <v>119</v>
      </c>
      <c r="C2806" s="2" t="s">
        <v>3784</v>
      </c>
      <c r="D2806" s="2" t="s">
        <v>243</v>
      </c>
      <c r="E2806" s="2" t="s">
        <v>80</v>
      </c>
    </row>
    <row r="2807" spans="1:5" x14ac:dyDescent="0.35">
      <c r="A2807" s="2" t="s">
        <v>79</v>
      </c>
      <c r="B2807" s="2" t="s">
        <v>119</v>
      </c>
      <c r="C2807" s="2" t="s">
        <v>3785</v>
      </c>
      <c r="D2807" s="2" t="s">
        <v>258</v>
      </c>
      <c r="E2807" s="2" t="s">
        <v>80</v>
      </c>
    </row>
    <row r="2808" spans="1:5" x14ac:dyDescent="0.35">
      <c r="A2808" s="2" t="s">
        <v>79</v>
      </c>
      <c r="B2808" s="2" t="s">
        <v>119</v>
      </c>
      <c r="C2808" s="2" t="s">
        <v>3786</v>
      </c>
      <c r="D2808" s="2" t="s">
        <v>236</v>
      </c>
      <c r="E2808" s="2" t="s">
        <v>80</v>
      </c>
    </row>
    <row r="2809" spans="1:5" x14ac:dyDescent="0.35">
      <c r="A2809" s="2" t="s">
        <v>79</v>
      </c>
      <c r="B2809" s="2" t="s">
        <v>119</v>
      </c>
      <c r="C2809" s="2" t="s">
        <v>3787</v>
      </c>
      <c r="D2809" s="2" t="s">
        <v>135</v>
      </c>
      <c r="E2809" s="2" t="s">
        <v>80</v>
      </c>
    </row>
    <row r="2810" spans="1:5" x14ac:dyDescent="0.35">
      <c r="A2810" s="2" t="s">
        <v>79</v>
      </c>
      <c r="B2810" s="2" t="s">
        <v>119</v>
      </c>
      <c r="C2810" s="2" t="s">
        <v>3788</v>
      </c>
      <c r="D2810" s="2" t="s">
        <v>234</v>
      </c>
      <c r="E2810" s="2" t="s">
        <v>80</v>
      </c>
    </row>
    <row r="2811" spans="1:5" x14ac:dyDescent="0.35">
      <c r="A2811" s="2" t="s">
        <v>79</v>
      </c>
      <c r="B2811" s="2" t="s">
        <v>119</v>
      </c>
      <c r="C2811" s="2" t="s">
        <v>3789</v>
      </c>
      <c r="D2811" s="2" t="s">
        <v>236</v>
      </c>
      <c r="E2811" s="2" t="s">
        <v>80</v>
      </c>
    </row>
    <row r="2812" spans="1:5" x14ac:dyDescent="0.35">
      <c r="A2812" s="2" t="s">
        <v>79</v>
      </c>
      <c r="B2812" s="2" t="s">
        <v>119</v>
      </c>
      <c r="C2812" s="2" t="s">
        <v>3790</v>
      </c>
      <c r="D2812" s="2" t="s">
        <v>492</v>
      </c>
      <c r="E2812" s="2" t="s">
        <v>80</v>
      </c>
    </row>
    <row r="2813" spans="1:5" x14ac:dyDescent="0.35">
      <c r="A2813" s="2" t="s">
        <v>79</v>
      </c>
      <c r="B2813" s="2" t="s">
        <v>119</v>
      </c>
      <c r="C2813" s="2" t="s">
        <v>3791</v>
      </c>
      <c r="D2813" s="2" t="s">
        <v>130</v>
      </c>
      <c r="E2813" s="2" t="s">
        <v>80</v>
      </c>
    </row>
    <row r="2814" spans="1:5" x14ac:dyDescent="0.35">
      <c r="A2814" s="2" t="s">
        <v>79</v>
      </c>
      <c r="B2814" s="2" t="s">
        <v>119</v>
      </c>
      <c r="C2814" s="2" t="s">
        <v>3792</v>
      </c>
      <c r="D2814" s="2" t="s">
        <v>155</v>
      </c>
      <c r="E2814" s="2" t="s">
        <v>80</v>
      </c>
    </row>
    <row r="2815" spans="1:5" x14ac:dyDescent="0.35">
      <c r="A2815" s="2" t="s">
        <v>79</v>
      </c>
      <c r="B2815" s="2" t="s">
        <v>119</v>
      </c>
      <c r="C2815" s="2" t="s">
        <v>3793</v>
      </c>
      <c r="D2815" s="2" t="s">
        <v>196</v>
      </c>
      <c r="E2815" s="2" t="s">
        <v>80</v>
      </c>
    </row>
    <row r="2816" spans="1:5" x14ac:dyDescent="0.35">
      <c r="A2816" s="2" t="s">
        <v>79</v>
      </c>
      <c r="B2816" s="2" t="s">
        <v>119</v>
      </c>
      <c r="C2816" s="2" t="s">
        <v>3794</v>
      </c>
      <c r="D2816" s="2" t="s">
        <v>169</v>
      </c>
      <c r="E2816" s="2" t="s">
        <v>80</v>
      </c>
    </row>
    <row r="2817" spans="1:5" x14ac:dyDescent="0.35">
      <c r="A2817" s="2" t="s">
        <v>79</v>
      </c>
      <c r="B2817" s="2" t="s">
        <v>119</v>
      </c>
      <c r="C2817" s="2" t="s">
        <v>3795</v>
      </c>
      <c r="D2817" s="2" t="s">
        <v>217</v>
      </c>
      <c r="E2817" s="2" t="s">
        <v>80</v>
      </c>
    </row>
    <row r="2818" spans="1:5" x14ac:dyDescent="0.35">
      <c r="A2818" s="2" t="s">
        <v>79</v>
      </c>
      <c r="B2818" s="2" t="s">
        <v>119</v>
      </c>
      <c r="C2818" s="2" t="s">
        <v>3796</v>
      </c>
      <c r="D2818" s="2" t="s">
        <v>143</v>
      </c>
      <c r="E2818" s="2" t="s">
        <v>80</v>
      </c>
    </row>
    <row r="2819" spans="1:5" x14ac:dyDescent="0.35">
      <c r="A2819" s="2" t="s">
        <v>79</v>
      </c>
      <c r="B2819" s="2" t="s">
        <v>119</v>
      </c>
      <c r="C2819" s="2" t="s">
        <v>3797</v>
      </c>
      <c r="D2819" s="2" t="s">
        <v>491</v>
      </c>
      <c r="E2819" s="2" t="s">
        <v>80</v>
      </c>
    </row>
    <row r="2820" spans="1:5" x14ac:dyDescent="0.35">
      <c r="A2820" s="2" t="s">
        <v>79</v>
      </c>
      <c r="B2820" s="2" t="s">
        <v>119</v>
      </c>
      <c r="C2820" s="2" t="s">
        <v>3798</v>
      </c>
      <c r="D2820" s="2" t="s">
        <v>227</v>
      </c>
      <c r="E2820" s="2" t="s">
        <v>80</v>
      </c>
    </row>
    <row r="2821" spans="1:5" x14ac:dyDescent="0.35">
      <c r="A2821" s="2" t="s">
        <v>79</v>
      </c>
      <c r="B2821" s="2" t="s">
        <v>119</v>
      </c>
      <c r="C2821" s="2" t="s">
        <v>3799</v>
      </c>
      <c r="D2821" s="2" t="s">
        <v>486</v>
      </c>
      <c r="E2821" s="2" t="s">
        <v>80</v>
      </c>
    </row>
    <row r="2822" spans="1:5" x14ac:dyDescent="0.35">
      <c r="A2822" s="2" t="s">
        <v>79</v>
      </c>
      <c r="B2822" s="2" t="s">
        <v>119</v>
      </c>
      <c r="C2822" s="2" t="s">
        <v>3800</v>
      </c>
      <c r="D2822" s="2" t="s">
        <v>491</v>
      </c>
      <c r="E2822" s="2" t="s">
        <v>80</v>
      </c>
    </row>
    <row r="2823" spans="1:5" x14ac:dyDescent="0.35">
      <c r="A2823" s="2" t="s">
        <v>79</v>
      </c>
      <c r="B2823" s="2" t="s">
        <v>119</v>
      </c>
      <c r="C2823" s="2" t="s">
        <v>3801</v>
      </c>
      <c r="D2823" s="2" t="s">
        <v>225</v>
      </c>
      <c r="E2823" s="2" t="s">
        <v>80</v>
      </c>
    </row>
    <row r="2824" spans="1:5" x14ac:dyDescent="0.35">
      <c r="A2824" s="2" t="s">
        <v>79</v>
      </c>
      <c r="B2824" s="2" t="s">
        <v>119</v>
      </c>
      <c r="C2824" s="2" t="s">
        <v>3802</v>
      </c>
      <c r="D2824" s="2" t="s">
        <v>238</v>
      </c>
      <c r="E2824" s="2" t="s">
        <v>80</v>
      </c>
    </row>
    <row r="2825" spans="1:5" x14ac:dyDescent="0.35">
      <c r="A2825" s="2" t="s">
        <v>79</v>
      </c>
      <c r="B2825" s="2" t="s">
        <v>119</v>
      </c>
      <c r="C2825" s="2" t="s">
        <v>3803</v>
      </c>
      <c r="D2825" s="2" t="s">
        <v>249</v>
      </c>
      <c r="E2825" s="2" t="s">
        <v>80</v>
      </c>
    </row>
    <row r="2826" spans="1:5" x14ac:dyDescent="0.35">
      <c r="A2826" s="2" t="s">
        <v>79</v>
      </c>
      <c r="B2826" s="2" t="s">
        <v>119</v>
      </c>
      <c r="C2826" s="2" t="s">
        <v>3804</v>
      </c>
      <c r="D2826" s="2" t="s">
        <v>250</v>
      </c>
      <c r="E2826" s="2" t="s">
        <v>80</v>
      </c>
    </row>
    <row r="2827" spans="1:5" x14ac:dyDescent="0.35">
      <c r="A2827" s="2" t="s">
        <v>79</v>
      </c>
      <c r="B2827" s="2" t="s">
        <v>119</v>
      </c>
      <c r="C2827" s="2" t="s">
        <v>3805</v>
      </c>
      <c r="D2827" s="2" t="s">
        <v>133</v>
      </c>
      <c r="E2827" s="2" t="s">
        <v>80</v>
      </c>
    </row>
    <row r="2828" spans="1:5" x14ac:dyDescent="0.35">
      <c r="A2828" s="2" t="s">
        <v>79</v>
      </c>
      <c r="B2828" s="2" t="s">
        <v>119</v>
      </c>
      <c r="C2828" s="2" t="s">
        <v>3806</v>
      </c>
      <c r="D2828" s="2" t="s">
        <v>497</v>
      </c>
      <c r="E2828" s="2" t="s">
        <v>80</v>
      </c>
    </row>
    <row r="2829" spans="1:5" x14ac:dyDescent="0.35">
      <c r="A2829" s="2" t="s">
        <v>79</v>
      </c>
      <c r="B2829" s="2" t="s">
        <v>119</v>
      </c>
      <c r="C2829" s="2" t="s">
        <v>3807</v>
      </c>
      <c r="D2829" s="2" t="s">
        <v>241</v>
      </c>
      <c r="E2829" s="2" t="s">
        <v>80</v>
      </c>
    </row>
    <row r="2830" spans="1:5" x14ac:dyDescent="0.35">
      <c r="A2830" s="2" t="s">
        <v>79</v>
      </c>
      <c r="B2830" s="2" t="s">
        <v>119</v>
      </c>
      <c r="C2830" s="2" t="s">
        <v>3808</v>
      </c>
      <c r="D2830" s="2" t="s">
        <v>246</v>
      </c>
      <c r="E2830" s="2" t="s">
        <v>80</v>
      </c>
    </row>
    <row r="2831" spans="1:5" x14ac:dyDescent="0.35">
      <c r="A2831" s="2" t="s">
        <v>79</v>
      </c>
      <c r="B2831" s="2" t="s">
        <v>119</v>
      </c>
      <c r="C2831" s="2" t="s">
        <v>3809</v>
      </c>
      <c r="D2831" s="2" t="s">
        <v>251</v>
      </c>
      <c r="E2831" s="2" t="s">
        <v>80</v>
      </c>
    </row>
    <row r="2832" spans="1:5" x14ac:dyDescent="0.35">
      <c r="A2832" s="2" t="s">
        <v>79</v>
      </c>
      <c r="B2832" s="2" t="s">
        <v>119</v>
      </c>
      <c r="C2832" s="2" t="s">
        <v>3810</v>
      </c>
      <c r="D2832" s="2" t="s">
        <v>499</v>
      </c>
      <c r="E2832" s="2" t="s">
        <v>80</v>
      </c>
    </row>
    <row r="2833" spans="1:5" x14ac:dyDescent="0.35">
      <c r="A2833" s="2" t="s">
        <v>79</v>
      </c>
      <c r="B2833" s="2" t="s">
        <v>119</v>
      </c>
      <c r="C2833" s="2" t="s">
        <v>3811</v>
      </c>
      <c r="D2833" s="2" t="s">
        <v>424</v>
      </c>
      <c r="E2833" s="2" t="s">
        <v>80</v>
      </c>
    </row>
    <row r="2834" spans="1:5" x14ac:dyDescent="0.35">
      <c r="A2834" s="2" t="s">
        <v>79</v>
      </c>
      <c r="B2834" s="2" t="s">
        <v>119</v>
      </c>
      <c r="C2834" s="2" t="s">
        <v>3812</v>
      </c>
      <c r="D2834" s="2" t="s">
        <v>124</v>
      </c>
      <c r="E2834" s="2" t="s">
        <v>80</v>
      </c>
    </row>
    <row r="2835" spans="1:5" x14ac:dyDescent="0.35">
      <c r="A2835" s="2" t="s">
        <v>79</v>
      </c>
      <c r="B2835" s="2" t="s">
        <v>119</v>
      </c>
      <c r="C2835" s="2" t="s">
        <v>3813</v>
      </c>
      <c r="D2835" s="2" t="s">
        <v>631</v>
      </c>
      <c r="E2835" s="2" t="s">
        <v>80</v>
      </c>
    </row>
    <row r="2836" spans="1:5" x14ac:dyDescent="0.35">
      <c r="A2836" s="2" t="s">
        <v>79</v>
      </c>
      <c r="B2836" s="2" t="s">
        <v>119</v>
      </c>
      <c r="C2836" s="2" t="s">
        <v>3814</v>
      </c>
      <c r="D2836" s="2" t="s">
        <v>3438</v>
      </c>
      <c r="E2836" s="2" t="s">
        <v>80</v>
      </c>
    </row>
    <row r="2837" spans="1:5" x14ac:dyDescent="0.35">
      <c r="A2837" s="2" t="s">
        <v>79</v>
      </c>
      <c r="B2837" s="2" t="s">
        <v>119</v>
      </c>
      <c r="C2837" s="2" t="s">
        <v>3815</v>
      </c>
      <c r="D2837" s="2" t="s">
        <v>456</v>
      </c>
      <c r="E2837" s="2" t="s">
        <v>80</v>
      </c>
    </row>
    <row r="2838" spans="1:5" x14ac:dyDescent="0.35">
      <c r="A2838" s="2" t="s">
        <v>79</v>
      </c>
      <c r="B2838" s="2" t="s">
        <v>119</v>
      </c>
      <c r="C2838" s="2" t="s">
        <v>3816</v>
      </c>
      <c r="D2838" s="2" t="s">
        <v>3817</v>
      </c>
      <c r="E2838" s="2" t="s">
        <v>80</v>
      </c>
    </row>
    <row r="2839" spans="1:5" x14ac:dyDescent="0.35">
      <c r="A2839" s="2" t="s">
        <v>79</v>
      </c>
      <c r="B2839" s="2" t="s">
        <v>119</v>
      </c>
      <c r="C2839" s="2" t="s">
        <v>3818</v>
      </c>
      <c r="D2839" s="2" t="s">
        <v>1444</v>
      </c>
      <c r="E2839" s="2" t="s">
        <v>80</v>
      </c>
    </row>
    <row r="2840" spans="1:5" x14ac:dyDescent="0.35">
      <c r="A2840" s="2" t="s">
        <v>79</v>
      </c>
      <c r="B2840" s="2" t="s">
        <v>119</v>
      </c>
      <c r="C2840" s="2" t="s">
        <v>3819</v>
      </c>
      <c r="D2840" s="2" t="s">
        <v>458</v>
      </c>
      <c r="E2840" s="2" t="s">
        <v>80</v>
      </c>
    </row>
    <row r="2841" spans="1:5" x14ac:dyDescent="0.35">
      <c r="A2841" s="2" t="s">
        <v>79</v>
      </c>
      <c r="B2841" s="2" t="s">
        <v>119</v>
      </c>
      <c r="C2841" s="2" t="s">
        <v>3820</v>
      </c>
      <c r="D2841" s="2" t="s">
        <v>203</v>
      </c>
      <c r="E2841" s="2" t="s">
        <v>80</v>
      </c>
    </row>
    <row r="2842" spans="1:5" x14ac:dyDescent="0.35">
      <c r="A2842" s="2" t="s">
        <v>79</v>
      </c>
      <c r="B2842" s="2" t="s">
        <v>119</v>
      </c>
      <c r="C2842" s="2" t="s">
        <v>3821</v>
      </c>
      <c r="D2842" s="2" t="s">
        <v>165</v>
      </c>
      <c r="E2842" s="2" t="s">
        <v>80</v>
      </c>
    </row>
    <row r="2843" spans="1:5" x14ac:dyDescent="0.35">
      <c r="A2843" s="2" t="s">
        <v>79</v>
      </c>
      <c r="B2843" s="2" t="s">
        <v>119</v>
      </c>
      <c r="C2843" s="2" t="s">
        <v>3822</v>
      </c>
      <c r="D2843" s="2" t="s">
        <v>152</v>
      </c>
      <c r="E2843" s="2" t="s">
        <v>80</v>
      </c>
    </row>
    <row r="2844" spans="1:5" x14ac:dyDescent="0.35">
      <c r="A2844" s="2" t="s">
        <v>79</v>
      </c>
      <c r="B2844" s="2" t="s">
        <v>119</v>
      </c>
      <c r="C2844" s="2" t="s">
        <v>3823</v>
      </c>
      <c r="D2844" s="2" t="s">
        <v>136</v>
      </c>
      <c r="E2844" s="2" t="s">
        <v>80</v>
      </c>
    </row>
    <row r="2845" spans="1:5" x14ac:dyDescent="0.35">
      <c r="A2845" s="2" t="s">
        <v>79</v>
      </c>
      <c r="B2845" s="2" t="s">
        <v>119</v>
      </c>
      <c r="C2845" s="2" t="s">
        <v>3824</v>
      </c>
      <c r="D2845" s="2" t="s">
        <v>135</v>
      </c>
      <c r="E2845" s="2" t="s">
        <v>80</v>
      </c>
    </row>
    <row r="2846" spans="1:5" x14ac:dyDescent="0.35">
      <c r="A2846" s="2" t="s">
        <v>79</v>
      </c>
      <c r="B2846" s="2" t="s">
        <v>119</v>
      </c>
      <c r="C2846" s="2" t="s">
        <v>3825</v>
      </c>
      <c r="D2846" s="2" t="s">
        <v>240</v>
      </c>
      <c r="E2846" s="2" t="s">
        <v>80</v>
      </c>
    </row>
    <row r="2847" spans="1:5" x14ac:dyDescent="0.35">
      <c r="A2847" s="2" t="s">
        <v>79</v>
      </c>
      <c r="B2847" s="2" t="s">
        <v>119</v>
      </c>
      <c r="C2847" s="2" t="s">
        <v>3826</v>
      </c>
      <c r="D2847" s="2" t="s">
        <v>255</v>
      </c>
      <c r="E2847" s="2" t="s">
        <v>80</v>
      </c>
    </row>
    <row r="2848" spans="1:5" x14ac:dyDescent="0.35">
      <c r="A2848" s="2" t="s">
        <v>79</v>
      </c>
      <c r="B2848" s="2" t="s">
        <v>119</v>
      </c>
      <c r="C2848" s="2" t="s">
        <v>3827</v>
      </c>
      <c r="D2848" s="2" t="s">
        <v>260</v>
      </c>
      <c r="E2848" s="2" t="s">
        <v>80</v>
      </c>
    </row>
    <row r="2849" spans="1:5" x14ac:dyDescent="0.35">
      <c r="A2849" s="2" t="s">
        <v>79</v>
      </c>
      <c r="B2849" s="2" t="s">
        <v>119</v>
      </c>
      <c r="C2849" s="2" t="s">
        <v>3828</v>
      </c>
      <c r="D2849" s="2" t="s">
        <v>880</v>
      </c>
      <c r="E2849" s="2" t="s">
        <v>80</v>
      </c>
    </row>
    <row r="2850" spans="1:5" x14ac:dyDescent="0.35">
      <c r="A2850" s="2" t="s">
        <v>79</v>
      </c>
      <c r="B2850" s="2" t="s">
        <v>119</v>
      </c>
      <c r="C2850" s="2" t="s">
        <v>3829</v>
      </c>
      <c r="D2850" s="2" t="s">
        <v>273</v>
      </c>
      <c r="E2850" s="2" t="s">
        <v>80</v>
      </c>
    </row>
    <row r="2851" spans="1:5" x14ac:dyDescent="0.35">
      <c r="A2851" s="2" t="s">
        <v>79</v>
      </c>
      <c r="B2851" s="2" t="s">
        <v>119</v>
      </c>
      <c r="C2851" s="2" t="s">
        <v>3830</v>
      </c>
      <c r="D2851" s="2" t="s">
        <v>245</v>
      </c>
      <c r="E2851" s="2" t="s">
        <v>80</v>
      </c>
    </row>
    <row r="2852" spans="1:5" x14ac:dyDescent="0.35">
      <c r="A2852" s="2" t="s">
        <v>79</v>
      </c>
      <c r="B2852" s="2" t="s">
        <v>119</v>
      </c>
      <c r="C2852" s="2" t="s">
        <v>3831</v>
      </c>
      <c r="D2852" s="2" t="s">
        <v>242</v>
      </c>
      <c r="E2852" s="2" t="s">
        <v>80</v>
      </c>
    </row>
    <row r="2853" spans="1:5" x14ac:dyDescent="0.35">
      <c r="A2853" s="2" t="s">
        <v>79</v>
      </c>
      <c r="B2853" s="2" t="s">
        <v>119</v>
      </c>
      <c r="C2853" s="2" t="s">
        <v>3832</v>
      </c>
      <c r="D2853" s="2" t="s">
        <v>265</v>
      </c>
      <c r="E2853" s="2" t="s">
        <v>80</v>
      </c>
    </row>
    <row r="2854" spans="1:5" x14ac:dyDescent="0.35">
      <c r="A2854" s="2" t="s">
        <v>79</v>
      </c>
      <c r="B2854" s="2" t="s">
        <v>119</v>
      </c>
      <c r="C2854" s="2" t="s">
        <v>3833</v>
      </c>
      <c r="D2854" s="2" t="s">
        <v>281</v>
      </c>
      <c r="E2854" s="2" t="s">
        <v>80</v>
      </c>
    </row>
    <row r="2855" spans="1:5" x14ac:dyDescent="0.35">
      <c r="A2855" s="2" t="s">
        <v>79</v>
      </c>
      <c r="B2855" s="2" t="s">
        <v>119</v>
      </c>
      <c r="C2855" s="2" t="s">
        <v>3834</v>
      </c>
      <c r="D2855" s="2" t="s">
        <v>289</v>
      </c>
      <c r="E2855" s="2" t="s">
        <v>80</v>
      </c>
    </row>
    <row r="2856" spans="1:5" x14ac:dyDescent="0.35">
      <c r="A2856" s="2" t="s">
        <v>79</v>
      </c>
      <c r="B2856" s="2" t="s">
        <v>119</v>
      </c>
      <c r="C2856" s="2" t="s">
        <v>3835</v>
      </c>
      <c r="D2856" s="2" t="s">
        <v>292</v>
      </c>
      <c r="E2856" s="2" t="s">
        <v>80</v>
      </c>
    </row>
    <row r="2857" spans="1:5" x14ac:dyDescent="0.35">
      <c r="A2857" s="2" t="s">
        <v>79</v>
      </c>
      <c r="B2857" s="2" t="s">
        <v>119</v>
      </c>
      <c r="C2857" s="2" t="s">
        <v>3836</v>
      </c>
      <c r="D2857" s="2" t="s">
        <v>305</v>
      </c>
      <c r="E2857" s="2" t="s">
        <v>80</v>
      </c>
    </row>
    <row r="2858" spans="1:5" x14ac:dyDescent="0.35">
      <c r="A2858" s="2" t="s">
        <v>79</v>
      </c>
      <c r="B2858" s="2" t="s">
        <v>119</v>
      </c>
      <c r="C2858" s="2" t="s">
        <v>3837</v>
      </c>
      <c r="D2858" s="2" t="s">
        <v>306</v>
      </c>
      <c r="E2858" s="2" t="s">
        <v>80</v>
      </c>
    </row>
    <row r="2859" spans="1:5" x14ac:dyDescent="0.35">
      <c r="A2859" s="2" t="s">
        <v>79</v>
      </c>
      <c r="B2859" s="2" t="s">
        <v>119</v>
      </c>
      <c r="C2859" s="2" t="s">
        <v>3838</v>
      </c>
      <c r="D2859" s="2" t="s">
        <v>307</v>
      </c>
      <c r="E2859" s="2" t="s">
        <v>80</v>
      </c>
    </row>
    <row r="2860" spans="1:5" x14ac:dyDescent="0.35">
      <c r="A2860" s="2" t="s">
        <v>79</v>
      </c>
      <c r="B2860" s="2" t="s">
        <v>119</v>
      </c>
      <c r="C2860" s="2" t="s">
        <v>3839</v>
      </c>
      <c r="D2860" s="2" t="s">
        <v>312</v>
      </c>
      <c r="E2860" s="2" t="s">
        <v>80</v>
      </c>
    </row>
    <row r="2861" spans="1:5" x14ac:dyDescent="0.35">
      <c r="A2861" s="2" t="s">
        <v>79</v>
      </c>
      <c r="B2861" s="2" t="s">
        <v>119</v>
      </c>
      <c r="C2861" s="2" t="s">
        <v>3840</v>
      </c>
      <c r="D2861" s="2" t="s">
        <v>2707</v>
      </c>
      <c r="E2861" s="2" t="s">
        <v>80</v>
      </c>
    </row>
    <row r="2862" spans="1:5" x14ac:dyDescent="0.35">
      <c r="A2862" s="2" t="s">
        <v>79</v>
      </c>
      <c r="B2862" s="2" t="s">
        <v>119</v>
      </c>
      <c r="C2862" s="2" t="s">
        <v>3841</v>
      </c>
      <c r="D2862" s="2" t="s">
        <v>322</v>
      </c>
      <c r="E2862" s="2" t="s">
        <v>80</v>
      </c>
    </row>
    <row r="2863" spans="1:5" x14ac:dyDescent="0.35">
      <c r="A2863" s="2" t="s">
        <v>79</v>
      </c>
      <c r="B2863" s="2" t="s">
        <v>119</v>
      </c>
      <c r="C2863" s="2" t="s">
        <v>3842</v>
      </c>
      <c r="D2863" s="2" t="s">
        <v>1568</v>
      </c>
      <c r="E2863" s="2" t="s">
        <v>80</v>
      </c>
    </row>
    <row r="2864" spans="1:5" x14ac:dyDescent="0.35">
      <c r="A2864" s="2" t="s">
        <v>79</v>
      </c>
      <c r="B2864" s="2" t="s">
        <v>119</v>
      </c>
      <c r="C2864" s="2" t="s">
        <v>3843</v>
      </c>
      <c r="D2864" s="2" t="s">
        <v>325</v>
      </c>
      <c r="E2864" s="2" t="s">
        <v>80</v>
      </c>
    </row>
    <row r="2865" spans="1:5" x14ac:dyDescent="0.35">
      <c r="A2865" s="2" t="s">
        <v>79</v>
      </c>
      <c r="B2865" s="2" t="s">
        <v>119</v>
      </c>
      <c r="C2865" s="2" t="s">
        <v>3844</v>
      </c>
      <c r="D2865" s="2" t="s">
        <v>2512</v>
      </c>
      <c r="E2865" s="2" t="s">
        <v>80</v>
      </c>
    </row>
    <row r="2866" spans="1:5" x14ac:dyDescent="0.35">
      <c r="A2866" s="2" t="s">
        <v>79</v>
      </c>
      <c r="B2866" s="2" t="s">
        <v>119</v>
      </c>
      <c r="C2866" s="2" t="s">
        <v>3845</v>
      </c>
      <c r="D2866" s="2" t="s">
        <v>2663</v>
      </c>
      <c r="E2866" s="2" t="s">
        <v>80</v>
      </c>
    </row>
    <row r="2867" spans="1:5" x14ac:dyDescent="0.35">
      <c r="A2867" s="2" t="s">
        <v>79</v>
      </c>
      <c r="B2867" s="2" t="s">
        <v>119</v>
      </c>
      <c r="C2867" s="2" t="s">
        <v>3846</v>
      </c>
      <c r="D2867" s="2" t="s">
        <v>1282</v>
      </c>
      <c r="E2867" s="2" t="s">
        <v>80</v>
      </c>
    </row>
    <row r="2868" spans="1:5" x14ac:dyDescent="0.35">
      <c r="A2868" s="2" t="s">
        <v>79</v>
      </c>
      <c r="B2868" s="2" t="s">
        <v>119</v>
      </c>
      <c r="C2868" s="2" t="s">
        <v>3847</v>
      </c>
      <c r="D2868" s="2" t="s">
        <v>335</v>
      </c>
      <c r="E2868" s="2" t="s">
        <v>80</v>
      </c>
    </row>
    <row r="2869" spans="1:5" x14ac:dyDescent="0.35">
      <c r="A2869" s="2" t="s">
        <v>79</v>
      </c>
      <c r="B2869" s="2" t="s">
        <v>119</v>
      </c>
      <c r="C2869" s="2" t="s">
        <v>3848</v>
      </c>
      <c r="D2869" s="2" t="s">
        <v>1987</v>
      </c>
      <c r="E2869" s="2" t="s">
        <v>80</v>
      </c>
    </row>
    <row r="2870" spans="1:5" x14ac:dyDescent="0.35">
      <c r="A2870" s="2" t="s">
        <v>79</v>
      </c>
      <c r="B2870" s="2" t="s">
        <v>119</v>
      </c>
      <c r="C2870" s="2" t="s">
        <v>3849</v>
      </c>
      <c r="D2870" s="2" t="s">
        <v>937</v>
      </c>
      <c r="E2870" s="2" t="s">
        <v>80</v>
      </c>
    </row>
    <row r="2871" spans="1:5" x14ac:dyDescent="0.35">
      <c r="A2871" s="2" t="s">
        <v>79</v>
      </c>
      <c r="B2871" s="2" t="s">
        <v>119</v>
      </c>
      <c r="C2871" s="2" t="s">
        <v>3850</v>
      </c>
      <c r="D2871" s="2" t="s">
        <v>310</v>
      </c>
      <c r="E2871" s="2" t="s">
        <v>80</v>
      </c>
    </row>
    <row r="2872" spans="1:5" x14ac:dyDescent="0.35">
      <c r="A2872" s="2" t="s">
        <v>79</v>
      </c>
      <c r="B2872" s="2" t="s">
        <v>119</v>
      </c>
      <c r="C2872" s="2" t="s">
        <v>3851</v>
      </c>
      <c r="D2872" s="2" t="s">
        <v>320</v>
      </c>
      <c r="E2872" s="2" t="s">
        <v>80</v>
      </c>
    </row>
    <row r="2873" spans="1:5" x14ac:dyDescent="0.35">
      <c r="A2873" s="2" t="s">
        <v>79</v>
      </c>
      <c r="B2873" s="2" t="s">
        <v>119</v>
      </c>
      <c r="C2873" s="2" t="s">
        <v>3852</v>
      </c>
      <c r="D2873" s="2" t="s">
        <v>3853</v>
      </c>
      <c r="E2873" s="2" t="s">
        <v>80</v>
      </c>
    </row>
    <row r="2874" spans="1:5" x14ac:dyDescent="0.35">
      <c r="A2874" s="2" t="s">
        <v>79</v>
      </c>
      <c r="B2874" s="2" t="s">
        <v>119</v>
      </c>
      <c r="C2874" s="2" t="s">
        <v>3854</v>
      </c>
      <c r="D2874" s="2" t="s">
        <v>317</v>
      </c>
      <c r="E2874" s="2" t="s">
        <v>80</v>
      </c>
    </row>
    <row r="2875" spans="1:5" x14ac:dyDescent="0.35">
      <c r="A2875" s="2" t="s">
        <v>79</v>
      </c>
      <c r="B2875" s="2" t="s">
        <v>119</v>
      </c>
      <c r="C2875" s="2" t="s">
        <v>3855</v>
      </c>
      <c r="D2875" s="2" t="s">
        <v>283</v>
      </c>
      <c r="E2875" s="2" t="s">
        <v>80</v>
      </c>
    </row>
    <row r="2876" spans="1:5" x14ac:dyDescent="0.35">
      <c r="A2876" s="2" t="s">
        <v>79</v>
      </c>
      <c r="B2876" s="2" t="s">
        <v>119</v>
      </c>
      <c r="C2876" s="2" t="s">
        <v>3856</v>
      </c>
      <c r="D2876" s="2" t="s">
        <v>255</v>
      </c>
      <c r="E2876" s="2" t="s">
        <v>80</v>
      </c>
    </row>
    <row r="2877" spans="1:5" x14ac:dyDescent="0.35">
      <c r="A2877" s="2" t="s">
        <v>79</v>
      </c>
      <c r="B2877" s="2" t="s">
        <v>119</v>
      </c>
      <c r="C2877" s="2" t="s">
        <v>3857</v>
      </c>
      <c r="D2877" s="2" t="s">
        <v>880</v>
      </c>
      <c r="E2877" s="2" t="s">
        <v>80</v>
      </c>
    </row>
    <row r="2878" spans="1:5" x14ac:dyDescent="0.35">
      <c r="A2878" s="2" t="s">
        <v>79</v>
      </c>
      <c r="B2878" s="2" t="s">
        <v>119</v>
      </c>
      <c r="C2878" s="2" t="s">
        <v>3858</v>
      </c>
      <c r="D2878" s="2" t="s">
        <v>419</v>
      </c>
      <c r="E2878" s="2" t="s">
        <v>80</v>
      </c>
    </row>
    <row r="2879" spans="1:5" x14ac:dyDescent="0.35">
      <c r="A2879" s="2" t="s">
        <v>79</v>
      </c>
      <c r="B2879" s="2" t="s">
        <v>119</v>
      </c>
      <c r="C2879" s="2" t="s">
        <v>3859</v>
      </c>
      <c r="D2879" s="2" t="s">
        <v>300</v>
      </c>
      <c r="E2879" s="2" t="s">
        <v>80</v>
      </c>
    </row>
    <row r="2880" spans="1:5" x14ac:dyDescent="0.35">
      <c r="A2880" s="2" t="s">
        <v>79</v>
      </c>
      <c r="B2880" s="2" t="s">
        <v>119</v>
      </c>
      <c r="C2880" s="2" t="s">
        <v>3860</v>
      </c>
      <c r="D2880" s="2" t="s">
        <v>309</v>
      </c>
      <c r="E2880" s="2" t="s">
        <v>80</v>
      </c>
    </row>
    <row r="2881" spans="1:5" x14ac:dyDescent="0.35">
      <c r="A2881" s="2" t="s">
        <v>79</v>
      </c>
      <c r="B2881" s="2" t="s">
        <v>119</v>
      </c>
      <c r="C2881" s="2" t="s">
        <v>3861</v>
      </c>
      <c r="D2881" s="2" t="s">
        <v>317</v>
      </c>
      <c r="E2881" s="2" t="s">
        <v>80</v>
      </c>
    </row>
    <row r="2882" spans="1:5" x14ac:dyDescent="0.35">
      <c r="A2882" s="2" t="s">
        <v>79</v>
      </c>
      <c r="B2882" s="2" t="s">
        <v>119</v>
      </c>
      <c r="C2882" s="2" t="s">
        <v>3862</v>
      </c>
      <c r="D2882" s="2" t="s">
        <v>3863</v>
      </c>
      <c r="E2882" s="2" t="s">
        <v>80</v>
      </c>
    </row>
    <row r="2883" spans="1:5" x14ac:dyDescent="0.35">
      <c r="A2883" s="2" t="s">
        <v>79</v>
      </c>
      <c r="B2883" s="2" t="s">
        <v>119</v>
      </c>
      <c r="C2883" s="2" t="s">
        <v>3864</v>
      </c>
      <c r="D2883" s="2" t="s">
        <v>508</v>
      </c>
      <c r="E2883" s="2" t="s">
        <v>80</v>
      </c>
    </row>
    <row r="2884" spans="1:5" x14ac:dyDescent="0.35">
      <c r="A2884" s="2" t="s">
        <v>79</v>
      </c>
      <c r="B2884" s="2" t="s">
        <v>119</v>
      </c>
      <c r="C2884" s="2" t="s">
        <v>3865</v>
      </c>
      <c r="D2884" s="2" t="s">
        <v>316</v>
      </c>
      <c r="E2884" s="2" t="s">
        <v>80</v>
      </c>
    </row>
    <row r="2885" spans="1:5" x14ac:dyDescent="0.35">
      <c r="A2885" s="2" t="s">
        <v>79</v>
      </c>
      <c r="B2885" s="2" t="s">
        <v>119</v>
      </c>
      <c r="C2885" s="2" t="s">
        <v>3866</v>
      </c>
      <c r="D2885" s="2" t="s">
        <v>926</v>
      </c>
      <c r="E2885" s="2" t="s">
        <v>80</v>
      </c>
    </row>
    <row r="2886" spans="1:5" x14ac:dyDescent="0.35">
      <c r="A2886" s="2" t="s">
        <v>79</v>
      </c>
      <c r="B2886" s="2" t="s">
        <v>119</v>
      </c>
      <c r="C2886" s="2" t="s">
        <v>3867</v>
      </c>
      <c r="D2886" s="2" t="s">
        <v>1774</v>
      </c>
      <c r="E2886" s="2" t="s">
        <v>80</v>
      </c>
    </row>
    <row r="2887" spans="1:5" x14ac:dyDescent="0.35">
      <c r="A2887" s="2" t="s">
        <v>79</v>
      </c>
      <c r="B2887" s="2" t="s">
        <v>119</v>
      </c>
      <c r="C2887" s="2" t="s">
        <v>3868</v>
      </c>
      <c r="D2887" s="2" t="s">
        <v>873</v>
      </c>
      <c r="E2887" s="2" t="s">
        <v>80</v>
      </c>
    </row>
    <row r="2888" spans="1:5" x14ac:dyDescent="0.35">
      <c r="A2888" s="2" t="s">
        <v>79</v>
      </c>
      <c r="B2888" s="2" t="s">
        <v>119</v>
      </c>
      <c r="C2888" s="2" t="s">
        <v>3869</v>
      </c>
      <c r="D2888" s="2" t="s">
        <v>514</v>
      </c>
      <c r="E2888" s="2" t="s">
        <v>80</v>
      </c>
    </row>
    <row r="2889" spans="1:5" x14ac:dyDescent="0.35">
      <c r="A2889" s="2" t="s">
        <v>79</v>
      </c>
      <c r="B2889" s="2" t="s">
        <v>119</v>
      </c>
      <c r="C2889" s="2" t="s">
        <v>3870</v>
      </c>
      <c r="D2889" s="2" t="s">
        <v>295</v>
      </c>
      <c r="E2889" s="2" t="s">
        <v>80</v>
      </c>
    </row>
    <row r="2890" spans="1:5" x14ac:dyDescent="0.35">
      <c r="A2890" s="2" t="s">
        <v>79</v>
      </c>
      <c r="B2890" s="2" t="s">
        <v>119</v>
      </c>
      <c r="C2890" s="2" t="s">
        <v>3871</v>
      </c>
      <c r="D2890" s="2" t="s">
        <v>267</v>
      </c>
      <c r="E2890" s="2" t="s">
        <v>80</v>
      </c>
    </row>
    <row r="2891" spans="1:5" x14ac:dyDescent="0.35">
      <c r="A2891" s="2" t="s">
        <v>79</v>
      </c>
      <c r="B2891" s="2" t="s">
        <v>119</v>
      </c>
      <c r="C2891" s="2" t="s">
        <v>3872</v>
      </c>
      <c r="D2891" s="2" t="s">
        <v>280</v>
      </c>
      <c r="E2891" s="2" t="s">
        <v>80</v>
      </c>
    </row>
    <row r="2892" spans="1:5" x14ac:dyDescent="0.35">
      <c r="A2892" s="2" t="s">
        <v>79</v>
      </c>
      <c r="B2892" s="2" t="s">
        <v>119</v>
      </c>
      <c r="C2892" s="2" t="s">
        <v>3873</v>
      </c>
      <c r="D2892" s="2" t="s">
        <v>296</v>
      </c>
      <c r="E2892" s="2" t="s">
        <v>80</v>
      </c>
    </row>
    <row r="2893" spans="1:5" x14ac:dyDescent="0.35">
      <c r="A2893" s="2" t="s">
        <v>79</v>
      </c>
      <c r="B2893" s="2" t="s">
        <v>119</v>
      </c>
      <c r="C2893" s="2" t="s">
        <v>3874</v>
      </c>
      <c r="D2893" s="2" t="s">
        <v>420</v>
      </c>
      <c r="E2893" s="2" t="s">
        <v>80</v>
      </c>
    </row>
    <row r="2894" spans="1:5" x14ac:dyDescent="0.35">
      <c r="A2894" s="2" t="s">
        <v>79</v>
      </c>
      <c r="B2894" s="2" t="s">
        <v>119</v>
      </c>
      <c r="C2894" s="2" t="s">
        <v>3875</v>
      </c>
      <c r="D2894" s="2" t="s">
        <v>291</v>
      </c>
      <c r="E2894" s="2" t="s">
        <v>80</v>
      </c>
    </row>
    <row r="2895" spans="1:5" x14ac:dyDescent="0.35">
      <c r="A2895" s="2" t="s">
        <v>79</v>
      </c>
      <c r="B2895" s="2" t="s">
        <v>119</v>
      </c>
      <c r="C2895" s="2" t="s">
        <v>3876</v>
      </c>
      <c r="D2895" s="2" t="s">
        <v>300</v>
      </c>
      <c r="E2895" s="2" t="s">
        <v>80</v>
      </c>
    </row>
    <row r="2896" spans="1:5" x14ac:dyDescent="0.35">
      <c r="A2896" s="2" t="s">
        <v>79</v>
      </c>
      <c r="B2896" s="2" t="s">
        <v>119</v>
      </c>
      <c r="C2896" s="2" t="s">
        <v>3877</v>
      </c>
      <c r="D2896" s="2" t="s">
        <v>309</v>
      </c>
      <c r="E2896" s="2" t="s">
        <v>80</v>
      </c>
    </row>
    <row r="2897" spans="1:5" x14ac:dyDescent="0.35">
      <c r="A2897" s="2" t="s">
        <v>79</v>
      </c>
      <c r="B2897" s="2" t="s">
        <v>119</v>
      </c>
      <c r="C2897" s="2" t="s">
        <v>3878</v>
      </c>
      <c r="D2897" s="2" t="s">
        <v>306</v>
      </c>
      <c r="E2897" s="2" t="s">
        <v>80</v>
      </c>
    </row>
    <row r="2898" spans="1:5" x14ac:dyDescent="0.35">
      <c r="A2898" s="2" t="s">
        <v>79</v>
      </c>
      <c r="B2898" s="2" t="s">
        <v>119</v>
      </c>
      <c r="C2898" s="2" t="s">
        <v>3879</v>
      </c>
      <c r="D2898" s="2" t="s">
        <v>279</v>
      </c>
      <c r="E2898" s="2" t="s">
        <v>80</v>
      </c>
    </row>
    <row r="2899" spans="1:5" x14ac:dyDescent="0.35">
      <c r="A2899" s="2" t="s">
        <v>79</v>
      </c>
      <c r="B2899" s="2" t="s">
        <v>119</v>
      </c>
      <c r="C2899" s="2" t="s">
        <v>3880</v>
      </c>
      <c r="D2899" s="2" t="s">
        <v>133</v>
      </c>
      <c r="E2899" s="2" t="s">
        <v>80</v>
      </c>
    </row>
    <row r="2900" spans="1:5" x14ac:dyDescent="0.35">
      <c r="A2900" s="2" t="s">
        <v>79</v>
      </c>
      <c r="B2900" s="2" t="s">
        <v>119</v>
      </c>
      <c r="C2900" s="2" t="s">
        <v>3881</v>
      </c>
      <c r="D2900" s="2" t="s">
        <v>1833</v>
      </c>
      <c r="E2900" s="2" t="s">
        <v>80</v>
      </c>
    </row>
    <row r="2901" spans="1:5" x14ac:dyDescent="0.35">
      <c r="A2901" s="2" t="s">
        <v>79</v>
      </c>
      <c r="B2901" s="2" t="s">
        <v>119</v>
      </c>
      <c r="C2901" s="2" t="s">
        <v>3882</v>
      </c>
      <c r="D2901" s="2" t="s">
        <v>221</v>
      </c>
      <c r="E2901" s="2" t="s">
        <v>80</v>
      </c>
    </row>
    <row r="2902" spans="1:5" x14ac:dyDescent="0.35">
      <c r="A2902" s="2" t="s">
        <v>79</v>
      </c>
      <c r="B2902" s="2" t="s">
        <v>119</v>
      </c>
      <c r="C2902" s="2" t="s">
        <v>3883</v>
      </c>
      <c r="D2902" s="2" t="s">
        <v>127</v>
      </c>
      <c r="E2902" s="2" t="s">
        <v>80</v>
      </c>
    </row>
    <row r="2903" spans="1:5" x14ac:dyDescent="0.35">
      <c r="A2903" s="2" t="s">
        <v>79</v>
      </c>
      <c r="B2903" s="2" t="s">
        <v>119</v>
      </c>
      <c r="C2903" s="2" t="s">
        <v>3884</v>
      </c>
      <c r="D2903" s="2" t="s">
        <v>496</v>
      </c>
      <c r="E2903" s="2" t="s">
        <v>80</v>
      </c>
    </row>
    <row r="2904" spans="1:5" x14ac:dyDescent="0.35">
      <c r="A2904" s="2" t="s">
        <v>79</v>
      </c>
      <c r="B2904" s="2" t="s">
        <v>119</v>
      </c>
      <c r="C2904" s="2" t="s">
        <v>3885</v>
      </c>
      <c r="D2904" s="2" t="s">
        <v>412</v>
      </c>
      <c r="E2904" s="2" t="s">
        <v>80</v>
      </c>
    </row>
    <row r="2905" spans="1:5" x14ac:dyDescent="0.35">
      <c r="A2905" s="2" t="s">
        <v>79</v>
      </c>
      <c r="B2905" s="2" t="s">
        <v>119</v>
      </c>
      <c r="C2905" s="2" t="s">
        <v>3886</v>
      </c>
      <c r="D2905" s="2" t="s">
        <v>500</v>
      </c>
      <c r="E2905" s="2" t="s">
        <v>80</v>
      </c>
    </row>
    <row r="2906" spans="1:5" x14ac:dyDescent="0.35">
      <c r="A2906" s="2" t="s">
        <v>79</v>
      </c>
      <c r="B2906" s="2" t="s">
        <v>119</v>
      </c>
      <c r="C2906" s="2" t="s">
        <v>3887</v>
      </c>
      <c r="D2906" s="2" t="s">
        <v>252</v>
      </c>
      <c r="E2906" s="2" t="s">
        <v>80</v>
      </c>
    </row>
    <row r="2907" spans="1:5" x14ac:dyDescent="0.35">
      <c r="A2907" s="2" t="s">
        <v>79</v>
      </c>
      <c r="B2907" s="2" t="s">
        <v>119</v>
      </c>
      <c r="C2907" s="2" t="s">
        <v>3888</v>
      </c>
      <c r="D2907" s="2" t="s">
        <v>229</v>
      </c>
      <c r="E2907" s="2" t="s">
        <v>80</v>
      </c>
    </row>
    <row r="2908" spans="1:5" x14ac:dyDescent="0.35">
      <c r="A2908" s="2" t="s">
        <v>79</v>
      </c>
      <c r="B2908" s="2" t="s">
        <v>119</v>
      </c>
      <c r="C2908" s="2" t="s">
        <v>3889</v>
      </c>
      <c r="D2908" s="2" t="s">
        <v>492</v>
      </c>
      <c r="E2908" s="2" t="s">
        <v>80</v>
      </c>
    </row>
    <row r="2909" spans="1:5" x14ac:dyDescent="0.35">
      <c r="A2909" s="2" t="s">
        <v>79</v>
      </c>
      <c r="B2909" s="2" t="s">
        <v>119</v>
      </c>
      <c r="C2909" s="2" t="s">
        <v>3890</v>
      </c>
      <c r="D2909" s="2" t="s">
        <v>496</v>
      </c>
      <c r="E2909" s="2" t="s">
        <v>80</v>
      </c>
    </row>
    <row r="2910" spans="1:5" x14ac:dyDescent="0.35">
      <c r="A2910" s="2" t="s">
        <v>79</v>
      </c>
      <c r="B2910" s="2" t="s">
        <v>119</v>
      </c>
      <c r="C2910" s="2" t="s">
        <v>3891</v>
      </c>
      <c r="D2910" s="2" t="s">
        <v>240</v>
      </c>
      <c r="E2910" s="2" t="s">
        <v>80</v>
      </c>
    </row>
    <row r="2911" spans="1:5" x14ac:dyDescent="0.35">
      <c r="A2911" s="2" t="s">
        <v>79</v>
      </c>
      <c r="B2911" s="2" t="s">
        <v>119</v>
      </c>
      <c r="C2911" s="2" t="s">
        <v>3892</v>
      </c>
      <c r="D2911" s="2" t="s">
        <v>260</v>
      </c>
      <c r="E2911" s="2" t="s">
        <v>80</v>
      </c>
    </row>
    <row r="2912" spans="1:5" x14ac:dyDescent="0.35">
      <c r="A2912" s="2" t="s">
        <v>79</v>
      </c>
      <c r="B2912" s="2" t="s">
        <v>119</v>
      </c>
      <c r="C2912" s="2" t="s">
        <v>3893</v>
      </c>
      <c r="D2912" s="2" t="s">
        <v>274</v>
      </c>
      <c r="E2912" s="2" t="s">
        <v>80</v>
      </c>
    </row>
    <row r="2913" spans="1:5" x14ac:dyDescent="0.35">
      <c r="A2913" s="2" t="s">
        <v>79</v>
      </c>
      <c r="B2913" s="2" t="s">
        <v>119</v>
      </c>
      <c r="C2913" s="2" t="s">
        <v>3894</v>
      </c>
      <c r="D2913" s="2" t="s">
        <v>288</v>
      </c>
      <c r="E2913" s="2" t="s">
        <v>80</v>
      </c>
    </row>
    <row r="2914" spans="1:5" x14ac:dyDescent="0.35">
      <c r="A2914" s="2" t="s">
        <v>79</v>
      </c>
      <c r="B2914" s="2" t="s">
        <v>119</v>
      </c>
      <c r="C2914" s="2" t="s">
        <v>3895</v>
      </c>
      <c r="D2914" s="2" t="s">
        <v>290</v>
      </c>
      <c r="E2914" s="2" t="s">
        <v>80</v>
      </c>
    </row>
    <row r="2915" spans="1:5" x14ac:dyDescent="0.35">
      <c r="A2915" s="2" t="s">
        <v>79</v>
      </c>
      <c r="B2915" s="2" t="s">
        <v>119</v>
      </c>
      <c r="C2915" s="2" t="s">
        <v>3896</v>
      </c>
      <c r="D2915" s="2" t="s">
        <v>299</v>
      </c>
      <c r="E2915" s="2" t="s">
        <v>80</v>
      </c>
    </row>
    <row r="2916" spans="1:5" x14ac:dyDescent="0.35">
      <c r="A2916" s="2" t="s">
        <v>79</v>
      </c>
      <c r="B2916" s="2" t="s">
        <v>119</v>
      </c>
      <c r="C2916" s="2" t="s">
        <v>3897</v>
      </c>
      <c r="D2916" s="2" t="s">
        <v>306</v>
      </c>
      <c r="E2916" s="2" t="s">
        <v>80</v>
      </c>
    </row>
    <row r="2917" spans="1:5" x14ac:dyDescent="0.35">
      <c r="A2917" s="2" t="s">
        <v>79</v>
      </c>
      <c r="B2917" s="2" t="s">
        <v>119</v>
      </c>
      <c r="C2917" s="2" t="s">
        <v>3898</v>
      </c>
      <c r="D2917" s="2" t="s">
        <v>305</v>
      </c>
      <c r="E2917" s="2" t="s">
        <v>80</v>
      </c>
    </row>
    <row r="2918" spans="1:5" x14ac:dyDescent="0.35">
      <c r="A2918" s="2" t="s">
        <v>79</v>
      </c>
      <c r="B2918" s="2" t="s">
        <v>119</v>
      </c>
      <c r="C2918" s="2" t="s">
        <v>3899</v>
      </c>
      <c r="D2918" s="2" t="s">
        <v>420</v>
      </c>
      <c r="E2918" s="2" t="s">
        <v>80</v>
      </c>
    </row>
    <row r="2919" spans="1:5" x14ac:dyDescent="0.35">
      <c r="A2919" s="2" t="s">
        <v>79</v>
      </c>
      <c r="B2919" s="2" t="s">
        <v>119</v>
      </c>
      <c r="C2919" s="2" t="s">
        <v>3900</v>
      </c>
      <c r="D2919" s="2" t="s">
        <v>392</v>
      </c>
      <c r="E2919" s="2" t="s">
        <v>80</v>
      </c>
    </row>
    <row r="2920" spans="1:5" x14ac:dyDescent="0.35">
      <c r="A2920" s="2" t="s">
        <v>79</v>
      </c>
      <c r="B2920" s="2" t="s">
        <v>119</v>
      </c>
      <c r="C2920" s="2" t="s">
        <v>3901</v>
      </c>
      <c r="D2920" s="2" t="s">
        <v>631</v>
      </c>
      <c r="E2920" s="2" t="s">
        <v>80</v>
      </c>
    </row>
    <row r="2921" spans="1:5" x14ac:dyDescent="0.35">
      <c r="A2921" s="2" t="s">
        <v>79</v>
      </c>
      <c r="B2921" s="2" t="s">
        <v>119</v>
      </c>
      <c r="C2921" s="2" t="s">
        <v>3902</v>
      </c>
      <c r="D2921" s="2" t="s">
        <v>122</v>
      </c>
      <c r="E2921" s="2" t="s">
        <v>80</v>
      </c>
    </row>
    <row r="2922" spans="1:5" x14ac:dyDescent="0.35">
      <c r="A2922" s="2" t="s">
        <v>79</v>
      </c>
      <c r="B2922" s="2" t="s">
        <v>119</v>
      </c>
      <c r="C2922" s="2" t="s">
        <v>3903</v>
      </c>
      <c r="D2922" s="2" t="s">
        <v>228</v>
      </c>
      <c r="E2922" s="2" t="s">
        <v>80</v>
      </c>
    </row>
    <row r="2923" spans="1:5" x14ac:dyDescent="0.35">
      <c r="A2923" s="2" t="s">
        <v>79</v>
      </c>
      <c r="B2923" s="2" t="s">
        <v>119</v>
      </c>
      <c r="C2923" s="2" t="s">
        <v>3904</v>
      </c>
      <c r="D2923" s="2" t="s">
        <v>241</v>
      </c>
      <c r="E2923" s="2" t="s">
        <v>80</v>
      </c>
    </row>
    <row r="2924" spans="1:5" x14ac:dyDescent="0.35">
      <c r="A2924" s="2" t="s">
        <v>79</v>
      </c>
      <c r="B2924" s="2" t="s">
        <v>119</v>
      </c>
      <c r="C2924" s="2" t="s">
        <v>3905</v>
      </c>
      <c r="D2924" s="2" t="s">
        <v>415</v>
      </c>
      <c r="E2924" s="2" t="s">
        <v>80</v>
      </c>
    </row>
    <row r="2925" spans="1:5" x14ac:dyDescent="0.35">
      <c r="A2925" s="2" t="s">
        <v>79</v>
      </c>
      <c r="B2925" s="2" t="s">
        <v>119</v>
      </c>
      <c r="C2925" s="2" t="s">
        <v>3906</v>
      </c>
      <c r="D2925" s="2" t="s">
        <v>267</v>
      </c>
      <c r="E2925" s="2" t="s">
        <v>80</v>
      </c>
    </row>
    <row r="2926" spans="1:5" x14ac:dyDescent="0.35">
      <c r="A2926" s="2" t="s">
        <v>79</v>
      </c>
      <c r="B2926" s="2" t="s">
        <v>119</v>
      </c>
      <c r="C2926" s="2" t="s">
        <v>3907</v>
      </c>
      <c r="D2926" s="2" t="s">
        <v>264</v>
      </c>
      <c r="E2926" s="2" t="s">
        <v>80</v>
      </c>
    </row>
    <row r="2927" spans="1:5" x14ac:dyDescent="0.35">
      <c r="A2927" s="2" t="s">
        <v>79</v>
      </c>
      <c r="B2927" s="2" t="s">
        <v>119</v>
      </c>
      <c r="C2927" s="2" t="s">
        <v>3908</v>
      </c>
      <c r="D2927" s="2" t="s">
        <v>246</v>
      </c>
      <c r="E2927" s="2" t="s">
        <v>80</v>
      </c>
    </row>
    <row r="2928" spans="1:5" x14ac:dyDescent="0.35">
      <c r="A2928" s="2" t="s">
        <v>79</v>
      </c>
      <c r="B2928" s="2" t="s">
        <v>119</v>
      </c>
      <c r="C2928" s="2" t="s">
        <v>3909</v>
      </c>
      <c r="D2928" s="2" t="s">
        <v>234</v>
      </c>
      <c r="E2928" s="2" t="s">
        <v>80</v>
      </c>
    </row>
    <row r="2929" spans="1:5" x14ac:dyDescent="0.35">
      <c r="A2929" s="2" t="s">
        <v>79</v>
      </c>
      <c r="B2929" s="2" t="s">
        <v>119</v>
      </c>
      <c r="C2929" s="2" t="s">
        <v>3910</v>
      </c>
      <c r="D2929" s="2" t="s">
        <v>121</v>
      </c>
      <c r="E2929" s="2" t="s">
        <v>80</v>
      </c>
    </row>
    <row r="2930" spans="1:5" x14ac:dyDescent="0.35">
      <c r="A2930" s="2" t="s">
        <v>79</v>
      </c>
      <c r="B2930" s="2" t="s">
        <v>119</v>
      </c>
      <c r="C2930" s="2" t="s">
        <v>3911</v>
      </c>
      <c r="D2930" s="2" t="s">
        <v>3059</v>
      </c>
      <c r="E2930" s="2" t="s">
        <v>80</v>
      </c>
    </row>
    <row r="2931" spans="1:5" x14ac:dyDescent="0.35">
      <c r="A2931" s="2" t="s">
        <v>79</v>
      </c>
      <c r="B2931" s="2" t="s">
        <v>119</v>
      </c>
      <c r="C2931" s="2" t="s">
        <v>3912</v>
      </c>
      <c r="D2931" s="2" t="s">
        <v>153</v>
      </c>
      <c r="E2931" s="2" t="s">
        <v>80</v>
      </c>
    </row>
    <row r="2932" spans="1:5" x14ac:dyDescent="0.35">
      <c r="A2932" s="2" t="s">
        <v>79</v>
      </c>
      <c r="B2932" s="2" t="s">
        <v>119</v>
      </c>
      <c r="C2932" s="2" t="s">
        <v>3913</v>
      </c>
      <c r="D2932" s="2" t="s">
        <v>212</v>
      </c>
      <c r="E2932" s="2" t="s">
        <v>80</v>
      </c>
    </row>
    <row r="2933" spans="1:5" x14ac:dyDescent="0.35">
      <c r="A2933" s="2" t="s">
        <v>79</v>
      </c>
      <c r="B2933" s="2" t="s">
        <v>119</v>
      </c>
      <c r="C2933" s="2" t="s">
        <v>3914</v>
      </c>
      <c r="D2933" s="2" t="s">
        <v>218</v>
      </c>
      <c r="E2933" s="2" t="s">
        <v>80</v>
      </c>
    </row>
    <row r="2934" spans="1:5" x14ac:dyDescent="0.35">
      <c r="A2934" s="2" t="s">
        <v>79</v>
      </c>
      <c r="B2934" s="2" t="s">
        <v>119</v>
      </c>
      <c r="C2934" s="2" t="s">
        <v>3915</v>
      </c>
      <c r="D2934" s="2" t="s">
        <v>145</v>
      </c>
      <c r="E2934" s="2" t="s">
        <v>80</v>
      </c>
    </row>
    <row r="2935" spans="1:5" x14ac:dyDescent="0.35">
      <c r="A2935" s="2" t="s">
        <v>79</v>
      </c>
      <c r="B2935" s="2" t="s">
        <v>119</v>
      </c>
      <c r="C2935" s="2" t="s">
        <v>3916</v>
      </c>
      <c r="D2935" s="2" t="s">
        <v>494</v>
      </c>
      <c r="E2935" s="2" t="s">
        <v>80</v>
      </c>
    </row>
    <row r="2936" spans="1:5" x14ac:dyDescent="0.35">
      <c r="A2936" s="2" t="s">
        <v>79</v>
      </c>
      <c r="B2936" s="2" t="s">
        <v>119</v>
      </c>
      <c r="C2936" s="2" t="s">
        <v>3917</v>
      </c>
      <c r="D2936" s="2" t="s">
        <v>493</v>
      </c>
      <c r="E2936" s="2" t="s">
        <v>80</v>
      </c>
    </row>
    <row r="2937" spans="1:5" x14ac:dyDescent="0.35">
      <c r="A2937" s="2" t="s">
        <v>79</v>
      </c>
      <c r="B2937" s="2" t="s">
        <v>119</v>
      </c>
      <c r="C2937" s="2" t="s">
        <v>3918</v>
      </c>
      <c r="D2937" s="2" t="s">
        <v>145</v>
      </c>
      <c r="E2937" s="2" t="s">
        <v>80</v>
      </c>
    </row>
    <row r="2938" spans="1:5" x14ac:dyDescent="0.35">
      <c r="A2938" s="2" t="s">
        <v>79</v>
      </c>
      <c r="B2938" s="2" t="s">
        <v>119</v>
      </c>
      <c r="C2938" s="2" t="s">
        <v>3919</v>
      </c>
      <c r="D2938" s="2" t="s">
        <v>219</v>
      </c>
      <c r="E2938" s="2" t="s">
        <v>80</v>
      </c>
    </row>
    <row r="2939" spans="1:5" x14ac:dyDescent="0.35">
      <c r="A2939" s="2" t="s">
        <v>79</v>
      </c>
      <c r="B2939" s="2" t="s">
        <v>119</v>
      </c>
      <c r="C2939" s="2" t="s">
        <v>3920</v>
      </c>
      <c r="D2939" s="2" t="s">
        <v>604</v>
      </c>
      <c r="E2939" s="2" t="s">
        <v>80</v>
      </c>
    </row>
    <row r="2940" spans="1:5" x14ac:dyDescent="0.35">
      <c r="A2940" s="2" t="s">
        <v>79</v>
      </c>
      <c r="B2940" s="2" t="s">
        <v>119</v>
      </c>
      <c r="C2940" s="2" t="s">
        <v>3921</v>
      </c>
      <c r="D2940" s="2" t="s">
        <v>158</v>
      </c>
      <c r="E2940" s="2" t="s">
        <v>80</v>
      </c>
    </row>
    <row r="2941" spans="1:5" x14ac:dyDescent="0.35">
      <c r="A2941" s="2" t="s">
        <v>79</v>
      </c>
      <c r="B2941" s="2" t="s">
        <v>119</v>
      </c>
      <c r="C2941" s="2" t="s">
        <v>3922</v>
      </c>
      <c r="D2941" s="2" t="s">
        <v>144</v>
      </c>
      <c r="E2941" s="2" t="s">
        <v>80</v>
      </c>
    </row>
    <row r="2942" spans="1:5" x14ac:dyDescent="0.35">
      <c r="A2942" s="2" t="s">
        <v>79</v>
      </c>
      <c r="B2942" s="2" t="s">
        <v>119</v>
      </c>
      <c r="C2942" s="2" t="s">
        <v>3923</v>
      </c>
      <c r="D2942" s="2" t="s">
        <v>133</v>
      </c>
      <c r="E2942" s="2" t="s">
        <v>80</v>
      </c>
    </row>
    <row r="2943" spans="1:5" x14ac:dyDescent="0.35">
      <c r="A2943" s="2" t="s">
        <v>79</v>
      </c>
      <c r="B2943" s="2" t="s">
        <v>119</v>
      </c>
      <c r="C2943" s="2" t="s">
        <v>3924</v>
      </c>
      <c r="D2943" s="2" t="s">
        <v>124</v>
      </c>
      <c r="E2943" s="2" t="s">
        <v>80</v>
      </c>
    </row>
    <row r="2944" spans="1:5" x14ac:dyDescent="0.35">
      <c r="A2944" s="2" t="s">
        <v>79</v>
      </c>
      <c r="B2944" s="2" t="s">
        <v>119</v>
      </c>
      <c r="C2944" s="2" t="s">
        <v>3925</v>
      </c>
      <c r="D2944" s="2" t="s">
        <v>411</v>
      </c>
      <c r="E2944" s="2" t="s">
        <v>80</v>
      </c>
    </row>
    <row r="2945" spans="1:5" x14ac:dyDescent="0.35">
      <c r="A2945" s="2" t="s">
        <v>79</v>
      </c>
      <c r="B2945" s="2" t="s">
        <v>119</v>
      </c>
      <c r="C2945" s="2" t="s">
        <v>3926</v>
      </c>
      <c r="D2945" s="2" t="s">
        <v>496</v>
      </c>
      <c r="E2945" s="2" t="s">
        <v>80</v>
      </c>
    </row>
    <row r="2946" spans="1:5" x14ac:dyDescent="0.35">
      <c r="A2946" s="2" t="s">
        <v>79</v>
      </c>
      <c r="B2946" s="2" t="s">
        <v>119</v>
      </c>
      <c r="C2946" s="2" t="s">
        <v>3927</v>
      </c>
      <c r="D2946" s="2" t="s">
        <v>128</v>
      </c>
      <c r="E2946" s="2" t="s">
        <v>80</v>
      </c>
    </row>
    <row r="2947" spans="1:5" x14ac:dyDescent="0.35">
      <c r="A2947" s="2" t="s">
        <v>79</v>
      </c>
      <c r="B2947" s="2" t="s">
        <v>119</v>
      </c>
      <c r="C2947" s="2" t="s">
        <v>3928</v>
      </c>
      <c r="D2947" s="2" t="s">
        <v>140</v>
      </c>
      <c r="E2947" s="2" t="s">
        <v>80</v>
      </c>
    </row>
    <row r="2948" spans="1:5" x14ac:dyDescent="0.35">
      <c r="A2948" s="2" t="s">
        <v>79</v>
      </c>
      <c r="B2948" s="2" t="s">
        <v>119</v>
      </c>
      <c r="C2948" s="2" t="s">
        <v>3929</v>
      </c>
      <c r="D2948" s="2" t="s">
        <v>123</v>
      </c>
      <c r="E2948" s="2" t="s">
        <v>80</v>
      </c>
    </row>
    <row r="2949" spans="1:5" x14ac:dyDescent="0.35">
      <c r="A2949" s="2" t="s">
        <v>79</v>
      </c>
      <c r="B2949" s="2" t="s">
        <v>119</v>
      </c>
      <c r="C2949" s="2" t="s">
        <v>3930</v>
      </c>
      <c r="D2949" s="2" t="s">
        <v>231</v>
      </c>
      <c r="E2949" s="2" t="s">
        <v>80</v>
      </c>
    </row>
    <row r="2950" spans="1:5" x14ac:dyDescent="0.35">
      <c r="A2950" s="2" t="s">
        <v>79</v>
      </c>
      <c r="B2950" s="2" t="s">
        <v>119</v>
      </c>
      <c r="C2950" s="2" t="s">
        <v>3931</v>
      </c>
      <c r="D2950" s="2" t="s">
        <v>414</v>
      </c>
      <c r="E2950" s="2" t="s">
        <v>80</v>
      </c>
    </row>
    <row r="2951" spans="1:5" x14ac:dyDescent="0.35">
      <c r="A2951" s="2" t="s">
        <v>79</v>
      </c>
      <c r="B2951" s="2" t="s">
        <v>119</v>
      </c>
      <c r="C2951" s="2" t="s">
        <v>3932</v>
      </c>
      <c r="D2951" s="2" t="s">
        <v>243</v>
      </c>
      <c r="E2951" s="2" t="s">
        <v>80</v>
      </c>
    </row>
    <row r="2952" spans="1:5" x14ac:dyDescent="0.35">
      <c r="A2952" s="2" t="s">
        <v>79</v>
      </c>
      <c r="B2952" s="2" t="s">
        <v>119</v>
      </c>
      <c r="C2952" s="2" t="s">
        <v>3933</v>
      </c>
      <c r="D2952" s="2" t="s">
        <v>878</v>
      </c>
      <c r="E2952" s="2" t="s">
        <v>80</v>
      </c>
    </row>
    <row r="2953" spans="1:5" x14ac:dyDescent="0.35">
      <c r="A2953" s="2" t="s">
        <v>79</v>
      </c>
      <c r="B2953" s="2" t="s">
        <v>119</v>
      </c>
      <c r="C2953" s="2" t="s">
        <v>3934</v>
      </c>
      <c r="D2953" s="2" t="s">
        <v>268</v>
      </c>
      <c r="E2953" s="2" t="s">
        <v>80</v>
      </c>
    </row>
    <row r="2954" spans="1:5" x14ac:dyDescent="0.35">
      <c r="A2954" s="2" t="s">
        <v>79</v>
      </c>
      <c r="B2954" s="2" t="s">
        <v>119</v>
      </c>
      <c r="C2954" s="2" t="s">
        <v>3935</v>
      </c>
      <c r="D2954" s="2" t="s">
        <v>279</v>
      </c>
      <c r="E2954" s="2" t="s">
        <v>80</v>
      </c>
    </row>
    <row r="2955" spans="1:5" x14ac:dyDescent="0.35">
      <c r="A2955" s="2" t="s">
        <v>79</v>
      </c>
      <c r="B2955" s="2" t="s">
        <v>119</v>
      </c>
      <c r="C2955" s="2" t="s">
        <v>3936</v>
      </c>
      <c r="D2955" s="2" t="s">
        <v>293</v>
      </c>
      <c r="E2955" s="2" t="s">
        <v>80</v>
      </c>
    </row>
    <row r="2956" spans="1:5" x14ac:dyDescent="0.35">
      <c r="A2956" s="2" t="s">
        <v>79</v>
      </c>
      <c r="B2956" s="2" t="s">
        <v>119</v>
      </c>
      <c r="C2956" s="2" t="s">
        <v>3937</v>
      </c>
      <c r="D2956" s="2" t="s">
        <v>299</v>
      </c>
      <c r="E2956" s="2" t="s">
        <v>80</v>
      </c>
    </row>
    <row r="2957" spans="1:5" x14ac:dyDescent="0.35">
      <c r="A2957" s="2" t="s">
        <v>79</v>
      </c>
      <c r="B2957" s="2" t="s">
        <v>119</v>
      </c>
      <c r="C2957" s="2" t="s">
        <v>3938</v>
      </c>
      <c r="D2957" s="2" t="s">
        <v>420</v>
      </c>
      <c r="E2957" s="2" t="s">
        <v>80</v>
      </c>
    </row>
    <row r="2958" spans="1:5" x14ac:dyDescent="0.35">
      <c r="A2958" s="2" t="s">
        <v>79</v>
      </c>
      <c r="B2958" s="2" t="s">
        <v>119</v>
      </c>
      <c r="C2958" s="2" t="s">
        <v>3939</v>
      </c>
      <c r="D2958" s="2" t="s">
        <v>294</v>
      </c>
      <c r="E2958" s="2" t="s">
        <v>80</v>
      </c>
    </row>
    <row r="2959" spans="1:5" x14ac:dyDescent="0.35">
      <c r="A2959" s="2" t="s">
        <v>79</v>
      </c>
      <c r="B2959" s="2" t="s">
        <v>119</v>
      </c>
      <c r="C2959" s="2" t="s">
        <v>3940</v>
      </c>
      <c r="D2959" s="2" t="s">
        <v>299</v>
      </c>
      <c r="E2959" s="2" t="s">
        <v>80</v>
      </c>
    </row>
    <row r="2960" spans="1:5" x14ac:dyDescent="0.35">
      <c r="A2960" s="2" t="s">
        <v>79</v>
      </c>
      <c r="B2960" s="2" t="s">
        <v>119</v>
      </c>
      <c r="C2960" s="2" t="s">
        <v>3941</v>
      </c>
      <c r="D2960" s="2" t="s">
        <v>304</v>
      </c>
      <c r="E2960" s="2" t="s">
        <v>80</v>
      </c>
    </row>
    <row r="2961" spans="1:5" x14ac:dyDescent="0.35">
      <c r="A2961" s="2" t="s">
        <v>79</v>
      </c>
      <c r="B2961" s="2" t="s">
        <v>119</v>
      </c>
      <c r="C2961" s="2" t="s">
        <v>3942</v>
      </c>
      <c r="D2961" s="2" t="s">
        <v>300</v>
      </c>
      <c r="E2961" s="2" t="s">
        <v>80</v>
      </c>
    </row>
    <row r="2962" spans="1:5" x14ac:dyDescent="0.35">
      <c r="A2962" s="2" t="s">
        <v>79</v>
      </c>
      <c r="B2962" s="2" t="s">
        <v>119</v>
      </c>
      <c r="C2962" s="2" t="s">
        <v>3943</v>
      </c>
      <c r="D2962" s="2" t="s">
        <v>297</v>
      </c>
      <c r="E2962" s="2" t="s">
        <v>80</v>
      </c>
    </row>
    <row r="2963" spans="1:5" x14ac:dyDescent="0.35">
      <c r="A2963" s="2" t="s">
        <v>79</v>
      </c>
      <c r="B2963" s="2" t="s">
        <v>119</v>
      </c>
      <c r="C2963" s="2" t="s">
        <v>3944</v>
      </c>
      <c r="D2963" s="2" t="s">
        <v>291</v>
      </c>
      <c r="E2963" s="2" t="s">
        <v>80</v>
      </c>
    </row>
    <row r="2964" spans="1:5" x14ac:dyDescent="0.35">
      <c r="A2964" s="2" t="s">
        <v>79</v>
      </c>
      <c r="B2964" s="2" t="s">
        <v>119</v>
      </c>
      <c r="C2964" s="2" t="s">
        <v>3945</v>
      </c>
      <c r="D2964" s="2" t="s">
        <v>299</v>
      </c>
      <c r="E2964" s="2" t="s">
        <v>80</v>
      </c>
    </row>
    <row r="2965" spans="1:5" x14ac:dyDescent="0.35">
      <c r="A2965" s="2" t="s">
        <v>79</v>
      </c>
      <c r="B2965" s="2" t="s">
        <v>119</v>
      </c>
      <c r="C2965" s="2" t="s">
        <v>3946</v>
      </c>
      <c r="D2965" s="2" t="s">
        <v>309</v>
      </c>
      <c r="E2965" s="2" t="s">
        <v>80</v>
      </c>
    </row>
    <row r="2966" spans="1:5" x14ac:dyDescent="0.35">
      <c r="A2966" s="2" t="s">
        <v>79</v>
      </c>
      <c r="B2966" s="2" t="s">
        <v>119</v>
      </c>
      <c r="C2966" s="2" t="s">
        <v>3947</v>
      </c>
      <c r="D2966" s="2" t="s">
        <v>316</v>
      </c>
      <c r="E2966" s="2" t="s">
        <v>80</v>
      </c>
    </row>
    <row r="2967" spans="1:5" x14ac:dyDescent="0.35">
      <c r="A2967" s="2" t="s">
        <v>79</v>
      </c>
      <c r="B2967" s="2" t="s">
        <v>119</v>
      </c>
      <c r="C2967" s="2" t="s">
        <v>3948</v>
      </c>
      <c r="D2967" s="2" t="s">
        <v>317</v>
      </c>
      <c r="E2967" s="2" t="s">
        <v>80</v>
      </c>
    </row>
    <row r="2968" spans="1:5" x14ac:dyDescent="0.35">
      <c r="A2968" s="2" t="s">
        <v>79</v>
      </c>
      <c r="B2968" s="2" t="s">
        <v>119</v>
      </c>
      <c r="C2968" s="2" t="s">
        <v>3949</v>
      </c>
      <c r="D2968" s="2" t="s">
        <v>390</v>
      </c>
      <c r="E2968" s="2" t="s">
        <v>80</v>
      </c>
    </row>
    <row r="2969" spans="1:5" x14ac:dyDescent="0.35">
      <c r="A2969" s="2" t="s">
        <v>79</v>
      </c>
      <c r="B2969" s="2" t="s">
        <v>119</v>
      </c>
      <c r="C2969" s="2" t="s">
        <v>3950</v>
      </c>
      <c r="D2969" s="2" t="s">
        <v>317</v>
      </c>
      <c r="E2969" s="2" t="s">
        <v>80</v>
      </c>
    </row>
    <row r="2970" spans="1:5" x14ac:dyDescent="0.35">
      <c r="A2970" s="2" t="s">
        <v>79</v>
      </c>
      <c r="B2970" s="2" t="s">
        <v>119</v>
      </c>
      <c r="C2970" s="2" t="s">
        <v>3951</v>
      </c>
      <c r="D2970" s="2" t="s">
        <v>317</v>
      </c>
      <c r="E2970" s="2" t="s">
        <v>80</v>
      </c>
    </row>
    <row r="2971" spans="1:5" x14ac:dyDescent="0.35">
      <c r="A2971" s="2" t="s">
        <v>79</v>
      </c>
      <c r="B2971" s="2" t="s">
        <v>119</v>
      </c>
      <c r="C2971" s="2" t="s">
        <v>3952</v>
      </c>
      <c r="D2971" s="2" t="s">
        <v>390</v>
      </c>
      <c r="E2971" s="2" t="s">
        <v>80</v>
      </c>
    </row>
    <row r="2972" spans="1:5" x14ac:dyDescent="0.35">
      <c r="A2972" s="2" t="s">
        <v>79</v>
      </c>
      <c r="B2972" s="2" t="s">
        <v>119</v>
      </c>
      <c r="C2972" s="2" t="s">
        <v>3953</v>
      </c>
      <c r="D2972" s="2" t="s">
        <v>301</v>
      </c>
      <c r="E2972" s="2" t="s">
        <v>80</v>
      </c>
    </row>
    <row r="2973" spans="1:5" x14ac:dyDescent="0.35">
      <c r="A2973" s="2" t="s">
        <v>79</v>
      </c>
      <c r="B2973" s="2" t="s">
        <v>119</v>
      </c>
      <c r="C2973" s="2" t="s">
        <v>3954</v>
      </c>
      <c r="D2973" s="2" t="s">
        <v>295</v>
      </c>
      <c r="E2973" s="2" t="s">
        <v>80</v>
      </c>
    </row>
    <row r="2974" spans="1:5" x14ac:dyDescent="0.35">
      <c r="A2974" s="2" t="s">
        <v>79</v>
      </c>
      <c r="B2974" s="2" t="s">
        <v>119</v>
      </c>
      <c r="C2974" s="2" t="s">
        <v>3955</v>
      </c>
      <c r="D2974" s="2" t="s">
        <v>289</v>
      </c>
      <c r="E2974" s="2" t="s">
        <v>80</v>
      </c>
    </row>
    <row r="2975" spans="1:5" x14ac:dyDescent="0.35">
      <c r="A2975" s="2" t="s">
        <v>79</v>
      </c>
      <c r="B2975" s="2" t="s">
        <v>119</v>
      </c>
      <c r="C2975" s="2" t="s">
        <v>3956</v>
      </c>
      <c r="D2975" s="2" t="s">
        <v>282</v>
      </c>
      <c r="E2975" s="2" t="s">
        <v>80</v>
      </c>
    </row>
    <row r="2976" spans="1:5" x14ac:dyDescent="0.35">
      <c r="A2976" s="2" t="s">
        <v>79</v>
      </c>
      <c r="B2976" s="2" t="s">
        <v>119</v>
      </c>
      <c r="C2976" s="2" t="s">
        <v>3957</v>
      </c>
      <c r="D2976" s="2" t="s">
        <v>281</v>
      </c>
      <c r="E2976" s="2" t="s">
        <v>80</v>
      </c>
    </row>
    <row r="2977" spans="1:5" x14ac:dyDescent="0.35">
      <c r="A2977" s="2" t="s">
        <v>79</v>
      </c>
      <c r="B2977" s="2" t="s">
        <v>119</v>
      </c>
      <c r="C2977" s="2" t="s">
        <v>3958</v>
      </c>
      <c r="D2977" s="2" t="s">
        <v>287</v>
      </c>
      <c r="E2977" s="2" t="s">
        <v>80</v>
      </c>
    </row>
    <row r="2978" spans="1:5" x14ac:dyDescent="0.35">
      <c r="A2978" s="2" t="s">
        <v>79</v>
      </c>
      <c r="B2978" s="2" t="s">
        <v>119</v>
      </c>
      <c r="C2978" s="2" t="s">
        <v>3959</v>
      </c>
      <c r="D2978" s="2" t="s">
        <v>420</v>
      </c>
      <c r="E2978" s="2" t="s">
        <v>80</v>
      </c>
    </row>
    <row r="2979" spans="1:5" x14ac:dyDescent="0.35">
      <c r="A2979" s="2" t="s">
        <v>79</v>
      </c>
      <c r="B2979" s="2" t="s">
        <v>119</v>
      </c>
      <c r="C2979" s="2" t="s">
        <v>3960</v>
      </c>
      <c r="D2979" s="2" t="s">
        <v>289</v>
      </c>
      <c r="E2979" s="2" t="s">
        <v>80</v>
      </c>
    </row>
    <row r="2980" spans="1:5" x14ac:dyDescent="0.35">
      <c r="A2980" s="2" t="s">
        <v>79</v>
      </c>
      <c r="B2980" s="2" t="s">
        <v>119</v>
      </c>
      <c r="C2980" s="2" t="s">
        <v>3961</v>
      </c>
      <c r="D2980" s="2" t="s">
        <v>300</v>
      </c>
      <c r="E2980" s="2" t="s">
        <v>80</v>
      </c>
    </row>
    <row r="2981" spans="1:5" x14ac:dyDescent="0.35">
      <c r="A2981" s="2" t="s">
        <v>79</v>
      </c>
      <c r="B2981" s="2" t="s">
        <v>119</v>
      </c>
      <c r="C2981" s="2" t="s">
        <v>3962</v>
      </c>
      <c r="D2981" s="2" t="s">
        <v>309</v>
      </c>
      <c r="E2981" s="2" t="s">
        <v>80</v>
      </c>
    </row>
    <row r="2982" spans="1:5" x14ac:dyDescent="0.35">
      <c r="A2982" s="2" t="s">
        <v>79</v>
      </c>
      <c r="B2982" s="2" t="s">
        <v>119</v>
      </c>
      <c r="C2982" s="2" t="s">
        <v>3963</v>
      </c>
      <c r="D2982" s="2" t="s">
        <v>312</v>
      </c>
      <c r="E2982" s="2" t="s">
        <v>80</v>
      </c>
    </row>
    <row r="2983" spans="1:5" x14ac:dyDescent="0.35">
      <c r="A2983" s="2" t="s">
        <v>79</v>
      </c>
      <c r="B2983" s="2" t="s">
        <v>119</v>
      </c>
      <c r="C2983" s="2" t="s">
        <v>3964</v>
      </c>
      <c r="D2983" s="2" t="s">
        <v>318</v>
      </c>
      <c r="E2983" s="2" t="s">
        <v>80</v>
      </c>
    </row>
    <row r="2984" spans="1:5" x14ac:dyDescent="0.35">
      <c r="A2984" s="2" t="s">
        <v>79</v>
      </c>
      <c r="B2984" s="2" t="s">
        <v>119</v>
      </c>
      <c r="C2984" s="2" t="s">
        <v>3965</v>
      </c>
      <c r="D2984" s="2" t="s">
        <v>3966</v>
      </c>
      <c r="E2984" s="2" t="s">
        <v>80</v>
      </c>
    </row>
    <row r="2985" spans="1:5" x14ac:dyDescent="0.35">
      <c r="A2985" s="2" t="s">
        <v>79</v>
      </c>
      <c r="B2985" s="2" t="s">
        <v>119</v>
      </c>
      <c r="C2985" s="2" t="s">
        <v>3967</v>
      </c>
      <c r="D2985" s="2" t="s">
        <v>314</v>
      </c>
      <c r="E2985" s="2" t="s">
        <v>80</v>
      </c>
    </row>
    <row r="2986" spans="1:5" x14ac:dyDescent="0.35">
      <c r="A2986" s="2" t="s">
        <v>79</v>
      </c>
      <c r="B2986" s="2" t="s">
        <v>119</v>
      </c>
      <c r="C2986" s="2" t="s">
        <v>3968</v>
      </c>
      <c r="D2986" s="2" t="s">
        <v>317</v>
      </c>
      <c r="E2986" s="2" t="s">
        <v>80</v>
      </c>
    </row>
    <row r="2987" spans="1:5" x14ac:dyDescent="0.35">
      <c r="A2987" s="2" t="s">
        <v>79</v>
      </c>
      <c r="B2987" s="2" t="s">
        <v>119</v>
      </c>
      <c r="C2987" s="2" t="s">
        <v>3969</v>
      </c>
      <c r="D2987" s="2" t="s">
        <v>867</v>
      </c>
      <c r="E2987" s="2" t="s">
        <v>80</v>
      </c>
    </row>
    <row r="2988" spans="1:5" x14ac:dyDescent="0.35">
      <c r="A2988" s="2" t="s">
        <v>79</v>
      </c>
      <c r="B2988" s="2" t="s">
        <v>119</v>
      </c>
      <c r="C2988" s="2" t="s">
        <v>3970</v>
      </c>
      <c r="D2988" s="2" t="s">
        <v>512</v>
      </c>
      <c r="E2988" s="2" t="s">
        <v>80</v>
      </c>
    </row>
    <row r="2989" spans="1:5" x14ac:dyDescent="0.35">
      <c r="A2989" s="2" t="s">
        <v>79</v>
      </c>
      <c r="B2989" s="2" t="s">
        <v>119</v>
      </c>
      <c r="C2989" s="2" t="s">
        <v>3971</v>
      </c>
      <c r="D2989" s="2" t="s">
        <v>1967</v>
      </c>
      <c r="E2989" s="2" t="s">
        <v>80</v>
      </c>
    </row>
    <row r="2990" spans="1:5" x14ac:dyDescent="0.35">
      <c r="A2990" s="2" t="s">
        <v>79</v>
      </c>
      <c r="B2990" s="2" t="s">
        <v>119</v>
      </c>
      <c r="C2990" s="2" t="s">
        <v>3972</v>
      </c>
      <c r="D2990" s="2" t="s">
        <v>312</v>
      </c>
      <c r="E2990" s="2" t="s">
        <v>80</v>
      </c>
    </row>
    <row r="2991" spans="1:5" x14ac:dyDescent="0.35">
      <c r="A2991" s="2" t="s">
        <v>79</v>
      </c>
      <c r="B2991" s="2" t="s">
        <v>119</v>
      </c>
      <c r="C2991" s="2" t="s">
        <v>3973</v>
      </c>
      <c r="D2991" s="2" t="s">
        <v>316</v>
      </c>
      <c r="E2991" s="2" t="s">
        <v>80</v>
      </c>
    </row>
    <row r="2992" spans="1:5" x14ac:dyDescent="0.35">
      <c r="A2992" s="2" t="s">
        <v>79</v>
      </c>
      <c r="B2992" s="2" t="s">
        <v>119</v>
      </c>
      <c r="C2992" s="2" t="s">
        <v>3974</v>
      </c>
      <c r="D2992" s="2" t="s">
        <v>1965</v>
      </c>
      <c r="E2992" s="2" t="s">
        <v>80</v>
      </c>
    </row>
    <row r="2993" spans="1:5" x14ac:dyDescent="0.35">
      <c r="A2993" s="2" t="s">
        <v>79</v>
      </c>
      <c r="B2993" s="2" t="s">
        <v>119</v>
      </c>
      <c r="C2993" s="2" t="s">
        <v>3975</v>
      </c>
      <c r="D2993" s="2" t="s">
        <v>2707</v>
      </c>
      <c r="E2993" s="2" t="s">
        <v>80</v>
      </c>
    </row>
    <row r="2994" spans="1:5" x14ac:dyDescent="0.35">
      <c r="A2994" s="2" t="s">
        <v>79</v>
      </c>
      <c r="B2994" s="2" t="s">
        <v>119</v>
      </c>
      <c r="C2994" s="2" t="s">
        <v>3976</v>
      </c>
      <c r="D2994" s="2" t="s">
        <v>3187</v>
      </c>
      <c r="E2994" s="2" t="s">
        <v>80</v>
      </c>
    </row>
    <row r="2995" spans="1:5" x14ac:dyDescent="0.35">
      <c r="A2995" s="2" t="s">
        <v>79</v>
      </c>
      <c r="B2995" s="2" t="s">
        <v>119</v>
      </c>
      <c r="C2995" s="2" t="s">
        <v>3977</v>
      </c>
      <c r="D2995" s="2" t="s">
        <v>512</v>
      </c>
      <c r="E2995" s="2" t="s">
        <v>80</v>
      </c>
    </row>
    <row r="2996" spans="1:5" x14ac:dyDescent="0.35">
      <c r="A2996" s="2" t="s">
        <v>79</v>
      </c>
      <c r="B2996" s="2" t="s">
        <v>119</v>
      </c>
      <c r="C2996" s="2" t="s">
        <v>3978</v>
      </c>
      <c r="D2996" s="2" t="s">
        <v>3979</v>
      </c>
      <c r="E2996" s="2" t="s">
        <v>80</v>
      </c>
    </row>
    <row r="2997" spans="1:5" x14ac:dyDescent="0.35">
      <c r="A2997" s="2" t="s">
        <v>79</v>
      </c>
      <c r="B2997" s="2" t="s">
        <v>119</v>
      </c>
      <c r="C2997" s="2" t="s">
        <v>3980</v>
      </c>
      <c r="D2997" s="2" t="s">
        <v>318</v>
      </c>
      <c r="E2997" s="2" t="s">
        <v>80</v>
      </c>
    </row>
    <row r="2998" spans="1:5" x14ac:dyDescent="0.35">
      <c r="A2998" s="2" t="s">
        <v>79</v>
      </c>
      <c r="B2998" s="2" t="s">
        <v>119</v>
      </c>
      <c r="C2998" s="2" t="s">
        <v>3981</v>
      </c>
      <c r="D2998" s="2" t="s">
        <v>312</v>
      </c>
      <c r="E2998" s="2" t="s">
        <v>80</v>
      </c>
    </row>
    <row r="2999" spans="1:5" x14ac:dyDescent="0.35">
      <c r="A2999" s="2" t="s">
        <v>79</v>
      </c>
      <c r="B2999" s="2" t="s">
        <v>119</v>
      </c>
      <c r="C2999" s="2" t="s">
        <v>3982</v>
      </c>
      <c r="D2999" s="2" t="s">
        <v>315</v>
      </c>
      <c r="E2999" s="2" t="s">
        <v>80</v>
      </c>
    </row>
    <row r="3000" spans="1:5" x14ac:dyDescent="0.35">
      <c r="A3000" s="2" t="s">
        <v>79</v>
      </c>
      <c r="B3000" s="2" t="s">
        <v>119</v>
      </c>
      <c r="C3000" s="2" t="s">
        <v>3983</v>
      </c>
      <c r="D3000" s="2" t="s">
        <v>311</v>
      </c>
      <c r="E3000" s="2" t="s">
        <v>80</v>
      </c>
    </row>
    <row r="3001" spans="1:5" x14ac:dyDescent="0.35">
      <c r="A3001" s="2" t="s">
        <v>79</v>
      </c>
      <c r="B3001" s="2" t="s">
        <v>119</v>
      </c>
      <c r="C3001" s="2" t="s">
        <v>3984</v>
      </c>
      <c r="D3001" s="2" t="s">
        <v>310</v>
      </c>
      <c r="E3001" s="2" t="s">
        <v>80</v>
      </c>
    </row>
    <row r="3002" spans="1:5" x14ac:dyDescent="0.35">
      <c r="A3002" s="2" t="s">
        <v>79</v>
      </c>
      <c r="B3002" s="2" t="s">
        <v>119</v>
      </c>
      <c r="C3002" s="2" t="s">
        <v>3985</v>
      </c>
      <c r="D3002" s="2" t="s">
        <v>390</v>
      </c>
      <c r="E3002" s="2" t="s">
        <v>80</v>
      </c>
    </row>
    <row r="3003" spans="1:5" x14ac:dyDescent="0.35">
      <c r="A3003" s="2" t="s">
        <v>79</v>
      </c>
      <c r="B3003" s="2" t="s">
        <v>119</v>
      </c>
      <c r="C3003" s="2" t="s">
        <v>3986</v>
      </c>
      <c r="D3003" s="2" t="s">
        <v>317</v>
      </c>
      <c r="E3003" s="2" t="s">
        <v>80</v>
      </c>
    </row>
    <row r="3004" spans="1:5" x14ac:dyDescent="0.35">
      <c r="A3004" s="2" t="s">
        <v>79</v>
      </c>
      <c r="B3004" s="2" t="s">
        <v>119</v>
      </c>
      <c r="C3004" s="2" t="s">
        <v>3987</v>
      </c>
      <c r="D3004" s="2" t="s">
        <v>867</v>
      </c>
      <c r="E3004" s="2" t="s">
        <v>80</v>
      </c>
    </row>
    <row r="3005" spans="1:5" x14ac:dyDescent="0.35">
      <c r="A3005" s="2" t="s">
        <v>79</v>
      </c>
      <c r="B3005" s="2" t="s">
        <v>119</v>
      </c>
      <c r="C3005" s="2" t="s">
        <v>3988</v>
      </c>
      <c r="D3005" s="2" t="s">
        <v>332</v>
      </c>
      <c r="E3005" s="2" t="s">
        <v>80</v>
      </c>
    </row>
    <row r="3006" spans="1:5" x14ac:dyDescent="0.35">
      <c r="A3006" s="2" t="s">
        <v>79</v>
      </c>
      <c r="B3006" s="2" t="s">
        <v>119</v>
      </c>
      <c r="C3006" s="2" t="s">
        <v>3989</v>
      </c>
      <c r="D3006" s="2" t="s">
        <v>337</v>
      </c>
      <c r="E3006" s="2" t="s">
        <v>80</v>
      </c>
    </row>
    <row r="3007" spans="1:5" x14ac:dyDescent="0.35">
      <c r="A3007" s="2" t="s">
        <v>79</v>
      </c>
      <c r="B3007" s="2" t="s">
        <v>119</v>
      </c>
      <c r="C3007" s="2" t="s">
        <v>3990</v>
      </c>
      <c r="D3007" s="2" t="s">
        <v>2512</v>
      </c>
      <c r="E3007" s="2" t="s">
        <v>80</v>
      </c>
    </row>
    <row r="3008" spans="1:5" x14ac:dyDescent="0.35">
      <c r="A3008" s="2" t="s">
        <v>79</v>
      </c>
      <c r="B3008" s="2" t="s">
        <v>119</v>
      </c>
      <c r="C3008" s="2" t="s">
        <v>3991</v>
      </c>
      <c r="D3008" s="2" t="s">
        <v>2656</v>
      </c>
      <c r="E3008" s="2" t="s">
        <v>80</v>
      </c>
    </row>
    <row r="3009" spans="1:5" x14ac:dyDescent="0.35">
      <c r="A3009" s="2" t="s">
        <v>79</v>
      </c>
      <c r="B3009" s="2" t="s">
        <v>119</v>
      </c>
      <c r="C3009" s="2" t="s">
        <v>3992</v>
      </c>
      <c r="D3009" s="2" t="s">
        <v>3201</v>
      </c>
      <c r="E3009" s="2" t="s">
        <v>80</v>
      </c>
    </row>
    <row r="3010" spans="1:5" x14ac:dyDescent="0.35">
      <c r="A3010" s="2" t="s">
        <v>79</v>
      </c>
      <c r="B3010" s="2" t="s">
        <v>119</v>
      </c>
      <c r="C3010" s="2" t="s">
        <v>3993</v>
      </c>
      <c r="D3010" s="2" t="s">
        <v>867</v>
      </c>
      <c r="E3010" s="2" t="s">
        <v>80</v>
      </c>
    </row>
    <row r="3011" spans="1:5" x14ac:dyDescent="0.35">
      <c r="A3011" s="2" t="s">
        <v>79</v>
      </c>
      <c r="B3011" s="2" t="s">
        <v>119</v>
      </c>
      <c r="C3011" s="2" t="s">
        <v>3994</v>
      </c>
      <c r="D3011" s="2" t="s">
        <v>322</v>
      </c>
      <c r="E3011" s="2" t="s">
        <v>80</v>
      </c>
    </row>
    <row r="3012" spans="1:5" x14ac:dyDescent="0.35">
      <c r="A3012" s="2" t="s">
        <v>79</v>
      </c>
      <c r="B3012" s="2" t="s">
        <v>119</v>
      </c>
      <c r="C3012" s="2" t="s">
        <v>3995</v>
      </c>
      <c r="D3012" s="2" t="s">
        <v>3996</v>
      </c>
      <c r="E3012" s="2" t="s">
        <v>80</v>
      </c>
    </row>
    <row r="3013" spans="1:5" x14ac:dyDescent="0.35">
      <c r="A3013" s="2" t="s">
        <v>79</v>
      </c>
      <c r="B3013" s="2" t="s">
        <v>119</v>
      </c>
      <c r="C3013" s="2" t="s">
        <v>3997</v>
      </c>
      <c r="D3013" s="2" t="s">
        <v>315</v>
      </c>
      <c r="E3013" s="2" t="s">
        <v>80</v>
      </c>
    </row>
    <row r="3014" spans="1:5" x14ac:dyDescent="0.35">
      <c r="A3014" s="2" t="s">
        <v>79</v>
      </c>
      <c r="B3014" s="2" t="s">
        <v>119</v>
      </c>
      <c r="C3014" s="2" t="s">
        <v>3998</v>
      </c>
      <c r="D3014" s="2" t="s">
        <v>314</v>
      </c>
      <c r="E3014" s="2" t="s">
        <v>80</v>
      </c>
    </row>
    <row r="3015" spans="1:5" x14ac:dyDescent="0.35">
      <c r="A3015" s="2" t="s">
        <v>79</v>
      </c>
      <c r="B3015" s="2" t="s">
        <v>119</v>
      </c>
      <c r="C3015" s="2" t="s">
        <v>3999</v>
      </c>
      <c r="D3015" s="2" t="s">
        <v>309</v>
      </c>
      <c r="E3015" s="2" t="s">
        <v>80</v>
      </c>
    </row>
    <row r="3016" spans="1:5" x14ac:dyDescent="0.35">
      <c r="A3016" s="2" t="s">
        <v>79</v>
      </c>
      <c r="B3016" s="2" t="s">
        <v>119</v>
      </c>
      <c r="C3016" s="2" t="s">
        <v>4000</v>
      </c>
      <c r="D3016" s="2" t="s">
        <v>315</v>
      </c>
      <c r="E3016" s="2" t="s">
        <v>80</v>
      </c>
    </row>
    <row r="3017" spans="1:5" x14ac:dyDescent="0.35">
      <c r="A3017" s="2" t="s">
        <v>79</v>
      </c>
      <c r="B3017" s="2" t="s">
        <v>119</v>
      </c>
      <c r="C3017" s="2" t="s">
        <v>4001</v>
      </c>
      <c r="D3017" s="2" t="s">
        <v>967</v>
      </c>
      <c r="E3017" s="2" t="s">
        <v>80</v>
      </c>
    </row>
    <row r="3018" spans="1:5" x14ac:dyDescent="0.35">
      <c r="A3018" s="2" t="s">
        <v>79</v>
      </c>
      <c r="B3018" s="2" t="s">
        <v>119</v>
      </c>
      <c r="C3018" s="2" t="s">
        <v>4002</v>
      </c>
      <c r="D3018" s="2" t="s">
        <v>1157</v>
      </c>
      <c r="E3018" s="2" t="s">
        <v>80</v>
      </c>
    </row>
    <row r="3019" spans="1:5" x14ac:dyDescent="0.35">
      <c r="A3019" s="2" t="s">
        <v>79</v>
      </c>
      <c r="B3019" s="2" t="s">
        <v>119</v>
      </c>
      <c r="C3019" s="2" t="s">
        <v>4003</v>
      </c>
      <c r="D3019" s="2" t="s">
        <v>4004</v>
      </c>
      <c r="E3019" s="2" t="s">
        <v>80</v>
      </c>
    </row>
    <row r="3020" spans="1:5" x14ac:dyDescent="0.35">
      <c r="A3020" s="2" t="s">
        <v>79</v>
      </c>
      <c r="B3020" s="2" t="s">
        <v>119</v>
      </c>
      <c r="C3020" s="2" t="s">
        <v>4005</v>
      </c>
      <c r="D3020" s="2" t="s">
        <v>685</v>
      </c>
      <c r="E3020" s="2" t="s">
        <v>80</v>
      </c>
    </row>
    <row r="3021" spans="1:5" x14ac:dyDescent="0.35">
      <c r="A3021" s="2" t="s">
        <v>79</v>
      </c>
      <c r="B3021" s="2" t="s">
        <v>119</v>
      </c>
      <c r="C3021" s="2" t="s">
        <v>4006</v>
      </c>
      <c r="D3021" s="2" t="s">
        <v>685</v>
      </c>
      <c r="E3021" s="2" t="s">
        <v>80</v>
      </c>
    </row>
    <row r="3022" spans="1:5" x14ac:dyDescent="0.35">
      <c r="A3022" s="2" t="s">
        <v>79</v>
      </c>
      <c r="B3022" s="2" t="s">
        <v>119</v>
      </c>
      <c r="C3022" s="2" t="s">
        <v>4007</v>
      </c>
      <c r="D3022" s="2" t="s">
        <v>331</v>
      </c>
      <c r="E3022" s="2" t="s">
        <v>80</v>
      </c>
    </row>
    <row r="3023" spans="1:5" x14ac:dyDescent="0.35">
      <c r="A3023" s="2" t="s">
        <v>79</v>
      </c>
      <c r="B3023" s="2" t="s">
        <v>119</v>
      </c>
      <c r="C3023" s="2" t="s">
        <v>4008</v>
      </c>
      <c r="D3023" s="2" t="s">
        <v>1756</v>
      </c>
      <c r="E3023" s="2" t="s">
        <v>80</v>
      </c>
    </row>
    <row r="3024" spans="1:5" x14ac:dyDescent="0.35">
      <c r="A3024" s="2" t="s">
        <v>79</v>
      </c>
      <c r="B3024" s="2" t="s">
        <v>119</v>
      </c>
      <c r="C3024" s="2" t="s">
        <v>4009</v>
      </c>
      <c r="D3024" s="2" t="s">
        <v>867</v>
      </c>
      <c r="E3024" s="2" t="s">
        <v>80</v>
      </c>
    </row>
    <row r="3025" spans="1:5" x14ac:dyDescent="0.35">
      <c r="A3025" s="2" t="s">
        <v>79</v>
      </c>
      <c r="B3025" s="2" t="s">
        <v>119</v>
      </c>
      <c r="C3025" s="2" t="s">
        <v>4010</v>
      </c>
      <c r="D3025" s="2" t="s">
        <v>506</v>
      </c>
      <c r="E3025" s="2" t="s">
        <v>80</v>
      </c>
    </row>
    <row r="3026" spans="1:5" x14ac:dyDescent="0.35">
      <c r="A3026" s="2" t="s">
        <v>79</v>
      </c>
      <c r="B3026" s="2" t="s">
        <v>119</v>
      </c>
      <c r="C3026" s="2" t="s">
        <v>4011</v>
      </c>
      <c r="D3026" s="2" t="s">
        <v>3979</v>
      </c>
      <c r="E3026" s="2" t="s">
        <v>80</v>
      </c>
    </row>
    <row r="3027" spans="1:5" x14ac:dyDescent="0.35">
      <c r="A3027" s="2" t="s">
        <v>79</v>
      </c>
      <c r="B3027" s="2" t="s">
        <v>119</v>
      </c>
      <c r="C3027" s="2" t="s">
        <v>4012</v>
      </c>
      <c r="D3027" s="2" t="s">
        <v>524</v>
      </c>
      <c r="E3027" s="2" t="s">
        <v>80</v>
      </c>
    </row>
    <row r="3028" spans="1:5" x14ac:dyDescent="0.35">
      <c r="A3028" s="2" t="s">
        <v>79</v>
      </c>
      <c r="B3028" s="2" t="s">
        <v>119</v>
      </c>
      <c r="C3028" s="2" t="s">
        <v>4013</v>
      </c>
      <c r="D3028" s="2" t="s">
        <v>2028</v>
      </c>
      <c r="E3028" s="2" t="s">
        <v>80</v>
      </c>
    </row>
    <row r="3029" spans="1:5" x14ac:dyDescent="0.35">
      <c r="A3029" s="2" t="s">
        <v>79</v>
      </c>
      <c r="B3029" s="2" t="s">
        <v>119</v>
      </c>
      <c r="C3029" s="2" t="s">
        <v>4014</v>
      </c>
      <c r="D3029" s="2" t="s">
        <v>4015</v>
      </c>
      <c r="E3029" s="2" t="s">
        <v>80</v>
      </c>
    </row>
    <row r="3030" spans="1:5" x14ac:dyDescent="0.35">
      <c r="A3030" s="2" t="s">
        <v>79</v>
      </c>
      <c r="B3030" s="2" t="s">
        <v>119</v>
      </c>
      <c r="C3030" s="2" t="s">
        <v>4016</v>
      </c>
      <c r="D3030" s="2" t="s">
        <v>531</v>
      </c>
      <c r="E3030" s="2" t="s">
        <v>80</v>
      </c>
    </row>
    <row r="3031" spans="1:5" x14ac:dyDescent="0.35">
      <c r="A3031" s="2" t="s">
        <v>79</v>
      </c>
      <c r="B3031" s="2" t="s">
        <v>119</v>
      </c>
      <c r="C3031" s="2" t="s">
        <v>4017</v>
      </c>
      <c r="D3031" s="2" t="s">
        <v>526</v>
      </c>
      <c r="E3031" s="2" t="s">
        <v>80</v>
      </c>
    </row>
    <row r="3032" spans="1:5" x14ac:dyDescent="0.35">
      <c r="A3032" s="2" t="s">
        <v>79</v>
      </c>
      <c r="B3032" s="2" t="s">
        <v>119</v>
      </c>
      <c r="C3032" s="2" t="s">
        <v>4018</v>
      </c>
      <c r="D3032" s="2" t="s">
        <v>3227</v>
      </c>
      <c r="E3032" s="2" t="s">
        <v>700</v>
      </c>
    </row>
    <row r="3033" spans="1:5" x14ac:dyDescent="0.35">
      <c r="A3033" s="2" t="s">
        <v>79</v>
      </c>
      <c r="B3033" s="2" t="s">
        <v>119</v>
      </c>
      <c r="C3033" s="2" t="s">
        <v>4019</v>
      </c>
      <c r="D3033" s="2" t="s">
        <v>538</v>
      </c>
      <c r="E3033" s="2" t="s">
        <v>700</v>
      </c>
    </row>
    <row r="3034" spans="1:5" x14ac:dyDescent="0.35">
      <c r="A3034" s="2" t="s">
        <v>79</v>
      </c>
      <c r="B3034" s="2" t="s">
        <v>119</v>
      </c>
      <c r="C3034" s="2" t="s">
        <v>4020</v>
      </c>
      <c r="D3034" s="2" t="s">
        <v>535</v>
      </c>
      <c r="E3034" s="2" t="s">
        <v>700</v>
      </c>
    </row>
    <row r="3035" spans="1:5" x14ac:dyDescent="0.35">
      <c r="A3035" s="2" t="s">
        <v>79</v>
      </c>
      <c r="B3035" s="2" t="s">
        <v>119</v>
      </c>
      <c r="C3035" s="2" t="s">
        <v>4021</v>
      </c>
      <c r="D3035" s="2" t="s">
        <v>529</v>
      </c>
      <c r="E3035" s="2" t="s">
        <v>700</v>
      </c>
    </row>
    <row r="3036" spans="1:5" x14ac:dyDescent="0.35">
      <c r="A3036" s="2" t="s">
        <v>79</v>
      </c>
      <c r="B3036" s="2" t="s">
        <v>119</v>
      </c>
      <c r="C3036" s="2" t="s">
        <v>4022</v>
      </c>
      <c r="D3036" s="2" t="s">
        <v>345</v>
      </c>
      <c r="E3036" s="2" t="s">
        <v>700</v>
      </c>
    </row>
    <row r="3037" spans="1:5" x14ac:dyDescent="0.35">
      <c r="A3037" s="2" t="s">
        <v>79</v>
      </c>
      <c r="B3037" s="2" t="s">
        <v>119</v>
      </c>
      <c r="C3037" s="2" t="s">
        <v>4023</v>
      </c>
      <c r="D3037" s="2" t="s">
        <v>355</v>
      </c>
      <c r="E3037" s="2" t="s">
        <v>700</v>
      </c>
    </row>
    <row r="3038" spans="1:5" x14ac:dyDescent="0.35">
      <c r="A3038" s="2" t="s">
        <v>79</v>
      </c>
      <c r="B3038" s="2" t="s">
        <v>119</v>
      </c>
      <c r="C3038" s="2" t="s">
        <v>4024</v>
      </c>
      <c r="D3038" s="2" t="s">
        <v>1241</v>
      </c>
      <c r="E3038" s="2" t="s">
        <v>700</v>
      </c>
    </row>
    <row r="3039" spans="1:5" x14ac:dyDescent="0.35">
      <c r="A3039" s="2" t="s">
        <v>79</v>
      </c>
      <c r="B3039" s="2" t="s">
        <v>119</v>
      </c>
      <c r="C3039" s="2" t="s">
        <v>4025</v>
      </c>
      <c r="D3039" s="2" t="s">
        <v>1294</v>
      </c>
      <c r="E3039" s="2" t="s">
        <v>700</v>
      </c>
    </row>
    <row r="3040" spans="1:5" x14ac:dyDescent="0.35">
      <c r="A3040" s="2" t="s">
        <v>79</v>
      </c>
      <c r="B3040" s="2" t="s">
        <v>119</v>
      </c>
      <c r="C3040" s="2" t="s">
        <v>4026</v>
      </c>
      <c r="D3040" s="2" t="s">
        <v>2809</v>
      </c>
      <c r="E3040" s="2" t="s">
        <v>700</v>
      </c>
    </row>
    <row r="3041" spans="1:5" x14ac:dyDescent="0.35">
      <c r="A3041" s="2" t="s">
        <v>79</v>
      </c>
      <c r="B3041" s="2" t="s">
        <v>119</v>
      </c>
      <c r="C3041" s="2" t="s">
        <v>4027</v>
      </c>
      <c r="D3041" s="2" t="s">
        <v>4028</v>
      </c>
      <c r="E3041" s="2" t="s">
        <v>700</v>
      </c>
    </row>
    <row r="3042" spans="1:5" x14ac:dyDescent="0.35">
      <c r="A3042" s="2" t="s">
        <v>79</v>
      </c>
      <c r="B3042" s="2" t="s">
        <v>119</v>
      </c>
      <c r="C3042" s="2" t="s">
        <v>4029</v>
      </c>
      <c r="D3042" s="2" t="s">
        <v>1246</v>
      </c>
      <c r="E3042" s="2" t="s">
        <v>700</v>
      </c>
    </row>
    <row r="3043" spans="1:5" x14ac:dyDescent="0.35">
      <c r="A3043" s="2" t="s">
        <v>79</v>
      </c>
      <c r="B3043" s="2" t="s">
        <v>119</v>
      </c>
      <c r="C3043" s="2" t="s">
        <v>4030</v>
      </c>
      <c r="D3043" s="2" t="s">
        <v>1656</v>
      </c>
      <c r="E3043" s="2" t="s">
        <v>700</v>
      </c>
    </row>
    <row r="3044" spans="1:5" x14ac:dyDescent="0.35">
      <c r="A3044" s="2" t="s">
        <v>79</v>
      </c>
      <c r="B3044" s="2" t="s">
        <v>119</v>
      </c>
      <c r="C3044" s="2" t="s">
        <v>4031</v>
      </c>
      <c r="D3044" s="2" t="s">
        <v>2818</v>
      </c>
      <c r="E3044" s="2" t="s">
        <v>80</v>
      </c>
    </row>
    <row r="3045" spans="1:5" x14ac:dyDescent="0.35">
      <c r="A3045" s="2" t="s">
        <v>79</v>
      </c>
      <c r="B3045" s="2" t="s">
        <v>119</v>
      </c>
      <c r="C3045" s="2" t="s">
        <v>4032</v>
      </c>
      <c r="D3045" s="2" t="s">
        <v>2429</v>
      </c>
      <c r="E3045" s="2" t="s">
        <v>80</v>
      </c>
    </row>
    <row r="3046" spans="1:5" x14ac:dyDescent="0.35">
      <c r="A3046" s="2" t="s">
        <v>79</v>
      </c>
      <c r="B3046" s="2" t="s">
        <v>119</v>
      </c>
      <c r="C3046" s="2" t="s">
        <v>4033</v>
      </c>
      <c r="D3046" s="2" t="s">
        <v>1252</v>
      </c>
      <c r="E3046" s="2" t="s">
        <v>80</v>
      </c>
    </row>
    <row r="3047" spans="1:5" x14ac:dyDescent="0.35">
      <c r="A3047" s="2" t="s">
        <v>79</v>
      </c>
      <c r="B3047" s="2" t="s">
        <v>119</v>
      </c>
      <c r="C3047" s="2" t="s">
        <v>4034</v>
      </c>
      <c r="D3047" s="2" t="s">
        <v>3256</v>
      </c>
      <c r="E3047" s="2" t="s">
        <v>80</v>
      </c>
    </row>
    <row r="3048" spans="1:5" x14ac:dyDescent="0.35">
      <c r="A3048" s="2" t="s">
        <v>79</v>
      </c>
      <c r="B3048" s="2" t="s">
        <v>119</v>
      </c>
      <c r="C3048" s="2" t="s">
        <v>4035</v>
      </c>
      <c r="D3048" s="2" t="s">
        <v>786</v>
      </c>
      <c r="E3048" s="2" t="s">
        <v>80</v>
      </c>
    </row>
    <row r="3049" spans="1:5" x14ac:dyDescent="0.35">
      <c r="A3049" s="2" t="s">
        <v>79</v>
      </c>
      <c r="B3049" s="2" t="s">
        <v>119</v>
      </c>
      <c r="C3049" s="2" t="s">
        <v>4036</v>
      </c>
      <c r="D3049" s="2" t="s">
        <v>3256</v>
      </c>
      <c r="E3049" s="2" t="s">
        <v>80</v>
      </c>
    </row>
    <row r="3050" spans="1:5" x14ac:dyDescent="0.35">
      <c r="A3050" s="2" t="s">
        <v>79</v>
      </c>
      <c r="B3050" s="2" t="s">
        <v>119</v>
      </c>
      <c r="C3050" s="2" t="s">
        <v>4037</v>
      </c>
      <c r="D3050" s="2" t="s">
        <v>4038</v>
      </c>
      <c r="E3050" s="2" t="s">
        <v>80</v>
      </c>
    </row>
    <row r="3051" spans="1:5" x14ac:dyDescent="0.35">
      <c r="A3051" s="2" t="s">
        <v>79</v>
      </c>
      <c r="B3051" s="2" t="s">
        <v>119</v>
      </c>
      <c r="C3051" s="2" t="s">
        <v>4039</v>
      </c>
      <c r="D3051" s="2" t="s">
        <v>382</v>
      </c>
      <c r="E3051" s="2" t="s">
        <v>80</v>
      </c>
    </row>
    <row r="3052" spans="1:5" x14ac:dyDescent="0.35">
      <c r="A3052" s="2" t="s">
        <v>79</v>
      </c>
      <c r="B3052" s="2" t="s">
        <v>119</v>
      </c>
      <c r="C3052" s="2" t="s">
        <v>4040</v>
      </c>
      <c r="D3052" s="2" t="s">
        <v>565</v>
      </c>
      <c r="E3052" s="2" t="s">
        <v>80</v>
      </c>
    </row>
    <row r="3053" spans="1:5" x14ac:dyDescent="0.35">
      <c r="A3053" s="2" t="s">
        <v>79</v>
      </c>
      <c r="B3053" s="2" t="s">
        <v>119</v>
      </c>
      <c r="C3053" s="2" t="s">
        <v>4041</v>
      </c>
      <c r="D3053" s="2" t="s">
        <v>563</v>
      </c>
      <c r="E3053" s="2" t="s">
        <v>80</v>
      </c>
    </row>
    <row r="3054" spans="1:5" x14ac:dyDescent="0.35">
      <c r="A3054" s="2" t="s">
        <v>79</v>
      </c>
      <c r="B3054" s="2" t="s">
        <v>119</v>
      </c>
      <c r="C3054" s="2" t="s">
        <v>4042</v>
      </c>
      <c r="D3054" s="2" t="s">
        <v>378</v>
      </c>
      <c r="E3054" s="2" t="s">
        <v>80</v>
      </c>
    </row>
    <row r="3055" spans="1:5" x14ac:dyDescent="0.35">
      <c r="A3055" s="2" t="s">
        <v>79</v>
      </c>
      <c r="B3055" s="2" t="s">
        <v>119</v>
      </c>
      <c r="C3055" s="2" t="s">
        <v>4043</v>
      </c>
      <c r="D3055" s="2" t="s">
        <v>386</v>
      </c>
      <c r="E3055" s="2" t="s">
        <v>80</v>
      </c>
    </row>
    <row r="3056" spans="1:5" x14ac:dyDescent="0.35">
      <c r="A3056" s="2" t="s">
        <v>79</v>
      </c>
      <c r="B3056" s="2" t="s">
        <v>119</v>
      </c>
      <c r="C3056" s="2" t="s">
        <v>4044</v>
      </c>
      <c r="D3056" s="2" t="s">
        <v>4045</v>
      </c>
      <c r="E3056" s="2" t="s">
        <v>80</v>
      </c>
    </row>
    <row r="3057" spans="1:5" x14ac:dyDescent="0.35">
      <c r="A3057" s="2" t="s">
        <v>79</v>
      </c>
      <c r="B3057" s="2" t="s">
        <v>119</v>
      </c>
      <c r="C3057" s="2" t="s">
        <v>4046</v>
      </c>
      <c r="D3057" s="2" t="s">
        <v>4038</v>
      </c>
      <c r="E3057" s="2" t="s">
        <v>80</v>
      </c>
    </row>
    <row r="3058" spans="1:5" x14ac:dyDescent="0.35">
      <c r="A3058" s="2" t="s">
        <v>79</v>
      </c>
      <c r="B3058" s="2" t="s">
        <v>119</v>
      </c>
      <c r="C3058" s="2" t="s">
        <v>4047</v>
      </c>
      <c r="D3058" s="2" t="s">
        <v>4048</v>
      </c>
      <c r="E3058" s="2" t="s">
        <v>80</v>
      </c>
    </row>
    <row r="3059" spans="1:5" x14ac:dyDescent="0.35">
      <c r="A3059" s="2" t="s">
        <v>79</v>
      </c>
      <c r="B3059" s="2" t="s">
        <v>119</v>
      </c>
      <c r="C3059" s="2" t="s">
        <v>4049</v>
      </c>
      <c r="D3059" s="2" t="s">
        <v>2467</v>
      </c>
      <c r="E3059" s="2" t="s">
        <v>80</v>
      </c>
    </row>
    <row r="3060" spans="1:5" x14ac:dyDescent="0.35">
      <c r="A3060" s="2" t="s">
        <v>79</v>
      </c>
      <c r="B3060" s="2" t="s">
        <v>119</v>
      </c>
      <c r="C3060" s="2" t="s">
        <v>4050</v>
      </c>
      <c r="D3060" s="2" t="s">
        <v>582</v>
      </c>
      <c r="E3060" s="2" t="s">
        <v>80</v>
      </c>
    </row>
    <row r="3061" spans="1:5" x14ac:dyDescent="0.35">
      <c r="A3061" s="2" t="s">
        <v>79</v>
      </c>
      <c r="B3061" s="2" t="s">
        <v>119</v>
      </c>
      <c r="C3061" s="2" t="s">
        <v>4051</v>
      </c>
      <c r="D3061" s="2" t="s">
        <v>585</v>
      </c>
      <c r="E3061" s="2" t="s">
        <v>80</v>
      </c>
    </row>
    <row r="3062" spans="1:5" x14ac:dyDescent="0.35">
      <c r="A3062" s="2" t="s">
        <v>79</v>
      </c>
      <c r="B3062" s="2" t="s">
        <v>119</v>
      </c>
      <c r="C3062" s="2" t="s">
        <v>4052</v>
      </c>
      <c r="D3062" s="2" t="s">
        <v>580</v>
      </c>
      <c r="E3062" s="2" t="s">
        <v>80</v>
      </c>
    </row>
    <row r="3063" spans="1:5" x14ac:dyDescent="0.35">
      <c r="A3063" s="2" t="s">
        <v>79</v>
      </c>
      <c r="B3063" s="2" t="s">
        <v>119</v>
      </c>
      <c r="C3063" s="2" t="s">
        <v>4053</v>
      </c>
      <c r="D3063" s="2" t="s">
        <v>4054</v>
      </c>
      <c r="E3063" s="2" t="s">
        <v>80</v>
      </c>
    </row>
    <row r="3064" spans="1:5" x14ac:dyDescent="0.35">
      <c r="A3064" s="2" t="s">
        <v>79</v>
      </c>
      <c r="B3064" s="2" t="s">
        <v>119</v>
      </c>
      <c r="C3064" s="2" t="s">
        <v>4055</v>
      </c>
      <c r="D3064" s="2" t="s">
        <v>2875</v>
      </c>
      <c r="E3064" s="2" t="s">
        <v>80</v>
      </c>
    </row>
    <row r="3065" spans="1:5" x14ac:dyDescent="0.35">
      <c r="A3065" s="2" t="s">
        <v>79</v>
      </c>
      <c r="B3065" s="2" t="s">
        <v>119</v>
      </c>
      <c r="C3065" s="2" t="s">
        <v>4056</v>
      </c>
      <c r="D3065" s="2" t="s">
        <v>3673</v>
      </c>
      <c r="E3065" s="2" t="s">
        <v>80</v>
      </c>
    </row>
    <row r="3066" spans="1:5" x14ac:dyDescent="0.35">
      <c r="A3066" s="2" t="s">
        <v>79</v>
      </c>
      <c r="B3066" s="2" t="s">
        <v>119</v>
      </c>
      <c r="C3066" s="2" t="s">
        <v>4057</v>
      </c>
      <c r="D3066" s="2" t="s">
        <v>4058</v>
      </c>
      <c r="E3066" s="2" t="s">
        <v>80</v>
      </c>
    </row>
    <row r="3067" spans="1:5" x14ac:dyDescent="0.35">
      <c r="A3067" s="2" t="s">
        <v>79</v>
      </c>
      <c r="B3067" s="2" t="s">
        <v>119</v>
      </c>
      <c r="C3067" s="2" t="s">
        <v>4059</v>
      </c>
      <c r="D3067" s="2" t="s">
        <v>4060</v>
      </c>
      <c r="E3067" s="2" t="s">
        <v>80</v>
      </c>
    </row>
    <row r="3068" spans="1:5" x14ac:dyDescent="0.35">
      <c r="A3068" s="2" t="s">
        <v>79</v>
      </c>
      <c r="B3068" s="2" t="s">
        <v>119</v>
      </c>
      <c r="C3068" s="2" t="s">
        <v>4061</v>
      </c>
      <c r="D3068" s="2" t="s">
        <v>3701</v>
      </c>
      <c r="E3068" s="2" t="s">
        <v>80</v>
      </c>
    </row>
    <row r="3069" spans="1:5" x14ac:dyDescent="0.35">
      <c r="A3069" s="2" t="s">
        <v>79</v>
      </c>
      <c r="B3069" s="2" t="s">
        <v>119</v>
      </c>
      <c r="C3069" s="2" t="s">
        <v>4062</v>
      </c>
      <c r="D3069" s="2" t="s">
        <v>4063</v>
      </c>
      <c r="E3069" s="2" t="s">
        <v>80</v>
      </c>
    </row>
    <row r="3070" spans="1:5" x14ac:dyDescent="0.35">
      <c r="A3070" s="2" t="s">
        <v>79</v>
      </c>
      <c r="B3070" s="2" t="s">
        <v>119</v>
      </c>
      <c r="C3070" s="2" t="s">
        <v>4064</v>
      </c>
      <c r="D3070" s="2" t="s">
        <v>4065</v>
      </c>
      <c r="E3070" s="2" t="s">
        <v>80</v>
      </c>
    </row>
    <row r="3071" spans="1:5" x14ac:dyDescent="0.35">
      <c r="A3071" s="2" t="s">
        <v>79</v>
      </c>
      <c r="B3071" s="2" t="s">
        <v>119</v>
      </c>
      <c r="C3071" s="2" t="s">
        <v>4066</v>
      </c>
      <c r="D3071" s="2" t="s">
        <v>4058</v>
      </c>
      <c r="E3071" s="2" t="s">
        <v>80</v>
      </c>
    </row>
    <row r="3072" spans="1:5" x14ac:dyDescent="0.35">
      <c r="A3072" s="2" t="s">
        <v>79</v>
      </c>
      <c r="B3072" s="2" t="s">
        <v>119</v>
      </c>
      <c r="C3072" s="2" t="s">
        <v>4067</v>
      </c>
      <c r="D3072" s="2" t="s">
        <v>4068</v>
      </c>
      <c r="E3072" s="2" t="s">
        <v>80</v>
      </c>
    </row>
    <row r="3073" spans="1:5" x14ac:dyDescent="0.35">
      <c r="A3073" s="2" t="s">
        <v>79</v>
      </c>
      <c r="B3073" s="2" t="s">
        <v>119</v>
      </c>
      <c r="C3073" s="2" t="s">
        <v>4069</v>
      </c>
      <c r="D3073" s="2" t="s">
        <v>4070</v>
      </c>
      <c r="E3073" s="2" t="s">
        <v>80</v>
      </c>
    </row>
    <row r="3074" spans="1:5" x14ac:dyDescent="0.35">
      <c r="A3074" s="2" t="s">
        <v>79</v>
      </c>
      <c r="B3074" s="2" t="s">
        <v>119</v>
      </c>
      <c r="C3074" s="2" t="s">
        <v>4071</v>
      </c>
      <c r="D3074" s="2" t="s">
        <v>4072</v>
      </c>
      <c r="E3074" s="2" t="s">
        <v>80</v>
      </c>
    </row>
    <row r="3075" spans="1:5" x14ac:dyDescent="0.35">
      <c r="A3075" s="2" t="s">
        <v>79</v>
      </c>
      <c r="B3075" s="2" t="s">
        <v>119</v>
      </c>
      <c r="C3075" s="2" t="s">
        <v>4073</v>
      </c>
      <c r="D3075" s="2" t="s">
        <v>586</v>
      </c>
      <c r="E3075" s="2" t="s">
        <v>80</v>
      </c>
    </row>
    <row r="3076" spans="1:5" x14ac:dyDescent="0.35">
      <c r="A3076" s="2" t="s">
        <v>79</v>
      </c>
      <c r="B3076" s="2" t="s">
        <v>119</v>
      </c>
      <c r="C3076" s="2" t="s">
        <v>4074</v>
      </c>
      <c r="D3076" s="2" t="s">
        <v>2877</v>
      </c>
      <c r="E3076" s="2" t="s">
        <v>80</v>
      </c>
    </row>
    <row r="3077" spans="1:5" x14ac:dyDescent="0.35">
      <c r="A3077" s="2" t="s">
        <v>79</v>
      </c>
      <c r="B3077" s="2" t="s">
        <v>119</v>
      </c>
      <c r="C3077" s="2" t="s">
        <v>4075</v>
      </c>
      <c r="D3077" s="2" t="s">
        <v>4076</v>
      </c>
      <c r="E3077" s="2" t="s">
        <v>80</v>
      </c>
    </row>
    <row r="3078" spans="1:5" x14ac:dyDescent="0.35">
      <c r="A3078" s="2" t="s">
        <v>79</v>
      </c>
      <c r="B3078" s="2" t="s">
        <v>119</v>
      </c>
      <c r="C3078" s="2" t="s">
        <v>4077</v>
      </c>
      <c r="D3078" s="2" t="s">
        <v>592</v>
      </c>
      <c r="E3078" s="2" t="s">
        <v>80</v>
      </c>
    </row>
    <row r="3079" spans="1:5" x14ac:dyDescent="0.35">
      <c r="A3079" s="2" t="s">
        <v>79</v>
      </c>
      <c r="B3079" s="2" t="s">
        <v>119</v>
      </c>
      <c r="C3079" s="2" t="s">
        <v>4078</v>
      </c>
      <c r="D3079" s="2" t="s">
        <v>4060</v>
      </c>
      <c r="E3079" s="2" t="s">
        <v>80</v>
      </c>
    </row>
    <row r="3080" spans="1:5" x14ac:dyDescent="0.35">
      <c r="A3080" s="2" t="s">
        <v>79</v>
      </c>
      <c r="B3080" s="2" t="s">
        <v>119</v>
      </c>
      <c r="C3080" s="2" t="s">
        <v>4079</v>
      </c>
      <c r="D3080" s="2" t="s">
        <v>4080</v>
      </c>
      <c r="E3080" s="2" t="s">
        <v>80</v>
      </c>
    </row>
    <row r="3081" spans="1:5" x14ac:dyDescent="0.35">
      <c r="A3081" s="2" t="s">
        <v>79</v>
      </c>
      <c r="B3081" s="2" t="s">
        <v>119</v>
      </c>
      <c r="C3081" s="2" t="s">
        <v>4081</v>
      </c>
      <c r="D3081" s="2" t="s">
        <v>4082</v>
      </c>
      <c r="E3081" s="2" t="s">
        <v>80</v>
      </c>
    </row>
    <row r="3082" spans="1:5" x14ac:dyDescent="0.35">
      <c r="A3082" s="2" t="s">
        <v>79</v>
      </c>
      <c r="B3082" s="2" t="s">
        <v>119</v>
      </c>
      <c r="C3082" s="2" t="s">
        <v>4083</v>
      </c>
      <c r="D3082" s="2" t="s">
        <v>4084</v>
      </c>
      <c r="E3082" s="2" t="s">
        <v>80</v>
      </c>
    </row>
    <row r="3083" spans="1:5" x14ac:dyDescent="0.35">
      <c r="A3083" s="2" t="s">
        <v>79</v>
      </c>
      <c r="B3083" s="2" t="s">
        <v>119</v>
      </c>
      <c r="C3083" s="2" t="s">
        <v>4085</v>
      </c>
      <c r="D3083" s="2" t="s">
        <v>4086</v>
      </c>
      <c r="E3083" s="2" t="s">
        <v>80</v>
      </c>
    </row>
    <row r="3084" spans="1:5" x14ac:dyDescent="0.35">
      <c r="A3084" s="2" t="s">
        <v>79</v>
      </c>
      <c r="B3084" s="2" t="s">
        <v>119</v>
      </c>
      <c r="C3084" s="2" t="s">
        <v>4087</v>
      </c>
      <c r="D3084" s="2" t="s">
        <v>4088</v>
      </c>
      <c r="E3084" s="2" t="s">
        <v>80</v>
      </c>
    </row>
    <row r="3085" spans="1:5" x14ac:dyDescent="0.35">
      <c r="A3085" s="2" t="s">
        <v>79</v>
      </c>
      <c r="B3085" s="2" t="s">
        <v>119</v>
      </c>
      <c r="C3085" s="2" t="s">
        <v>4089</v>
      </c>
      <c r="D3085" s="2" t="s">
        <v>3252</v>
      </c>
      <c r="E3085" s="2" t="s">
        <v>80</v>
      </c>
    </row>
    <row r="3086" spans="1:5" x14ac:dyDescent="0.35">
      <c r="A3086" s="2" t="s">
        <v>79</v>
      </c>
      <c r="B3086" s="2" t="s">
        <v>119</v>
      </c>
      <c r="C3086" s="2" t="s">
        <v>4090</v>
      </c>
      <c r="D3086" s="2" t="s">
        <v>2900</v>
      </c>
      <c r="E3086" s="2" t="s">
        <v>80</v>
      </c>
    </row>
    <row r="3087" spans="1:5" x14ac:dyDescent="0.35">
      <c r="A3087" s="2" t="s">
        <v>79</v>
      </c>
      <c r="B3087" s="2" t="s">
        <v>119</v>
      </c>
      <c r="C3087" s="2" t="s">
        <v>4091</v>
      </c>
      <c r="D3087" s="2" t="s">
        <v>4092</v>
      </c>
      <c r="E3087" s="2" t="s">
        <v>80</v>
      </c>
    </row>
    <row r="3088" spans="1:5" x14ac:dyDescent="0.35">
      <c r="A3088" s="2" t="s">
        <v>79</v>
      </c>
      <c r="B3088" s="2" t="s">
        <v>119</v>
      </c>
      <c r="C3088" s="2" t="s">
        <v>4093</v>
      </c>
      <c r="D3088" s="2" t="s">
        <v>4094</v>
      </c>
      <c r="E3088" s="2" t="s">
        <v>80</v>
      </c>
    </row>
    <row r="3089" spans="1:5" x14ac:dyDescent="0.35">
      <c r="A3089" s="2" t="s">
        <v>79</v>
      </c>
      <c r="B3089" s="2" t="s">
        <v>119</v>
      </c>
      <c r="C3089" s="2" t="s">
        <v>4095</v>
      </c>
      <c r="D3089" s="2" t="s">
        <v>4096</v>
      </c>
      <c r="E3089" s="2" t="s">
        <v>80</v>
      </c>
    </row>
    <row r="3090" spans="1:5" x14ac:dyDescent="0.35">
      <c r="A3090" s="2" t="s">
        <v>79</v>
      </c>
      <c r="B3090" s="2" t="s">
        <v>119</v>
      </c>
      <c r="C3090" s="2" t="s">
        <v>4097</v>
      </c>
      <c r="D3090" s="2" t="s">
        <v>4098</v>
      </c>
      <c r="E3090" s="2" t="s">
        <v>80</v>
      </c>
    </row>
    <row r="3091" spans="1:5" x14ac:dyDescent="0.35">
      <c r="A3091" s="2" t="s">
        <v>79</v>
      </c>
      <c r="B3091" s="2" t="s">
        <v>119</v>
      </c>
      <c r="C3091" s="2" t="s">
        <v>4099</v>
      </c>
      <c r="D3091" s="2" t="s">
        <v>4100</v>
      </c>
      <c r="E3091" s="2" t="s">
        <v>80</v>
      </c>
    </row>
    <row r="3092" spans="1:5" x14ac:dyDescent="0.35">
      <c r="A3092" s="2" t="s">
        <v>79</v>
      </c>
      <c r="B3092" s="2" t="s">
        <v>119</v>
      </c>
      <c r="C3092" s="2" t="s">
        <v>4101</v>
      </c>
      <c r="D3092" s="2" t="s">
        <v>4102</v>
      </c>
      <c r="E3092" s="2" t="s">
        <v>80</v>
      </c>
    </row>
    <row r="3093" spans="1:5" x14ac:dyDescent="0.35">
      <c r="A3093" s="2" t="s">
        <v>79</v>
      </c>
      <c r="B3093" s="2" t="s">
        <v>119</v>
      </c>
      <c r="C3093" s="2" t="s">
        <v>4103</v>
      </c>
      <c r="D3093" s="2" t="s">
        <v>4104</v>
      </c>
      <c r="E3093" s="2" t="s">
        <v>80</v>
      </c>
    </row>
    <row r="3094" spans="1:5" x14ac:dyDescent="0.35">
      <c r="A3094" s="2" t="s">
        <v>79</v>
      </c>
      <c r="B3094" s="2" t="s">
        <v>119</v>
      </c>
      <c r="C3094" s="2" t="s">
        <v>4105</v>
      </c>
      <c r="D3094" s="2" t="s">
        <v>4106</v>
      </c>
      <c r="E3094" s="2" t="s">
        <v>80</v>
      </c>
    </row>
    <row r="3095" spans="1:5" x14ac:dyDescent="0.35">
      <c r="A3095" s="2" t="s">
        <v>79</v>
      </c>
      <c r="B3095" s="2" t="s">
        <v>119</v>
      </c>
      <c r="C3095" s="2" t="s">
        <v>4107</v>
      </c>
      <c r="D3095" s="2" t="s">
        <v>4108</v>
      </c>
      <c r="E3095" s="2" t="s">
        <v>80</v>
      </c>
    </row>
    <row r="3096" spans="1:5" x14ac:dyDescent="0.35">
      <c r="A3096" s="2" t="s">
        <v>79</v>
      </c>
      <c r="B3096" s="2" t="s">
        <v>119</v>
      </c>
      <c r="C3096" s="2" t="s">
        <v>4109</v>
      </c>
      <c r="D3096" s="2" t="s">
        <v>4110</v>
      </c>
      <c r="E3096" s="2" t="s">
        <v>80</v>
      </c>
    </row>
    <row r="3097" spans="1:5" x14ac:dyDescent="0.35">
      <c r="A3097" s="2" t="s">
        <v>79</v>
      </c>
      <c r="B3097" s="2" t="s">
        <v>119</v>
      </c>
      <c r="C3097" s="2" t="s">
        <v>4111</v>
      </c>
      <c r="D3097" s="2" t="s">
        <v>4108</v>
      </c>
      <c r="E3097" s="2" t="s">
        <v>80</v>
      </c>
    </row>
    <row r="3098" spans="1:5" x14ac:dyDescent="0.35">
      <c r="A3098" s="2" t="s">
        <v>79</v>
      </c>
      <c r="B3098" s="2" t="s">
        <v>119</v>
      </c>
      <c r="C3098" s="2" t="s">
        <v>4112</v>
      </c>
      <c r="D3098" s="2" t="s">
        <v>4108</v>
      </c>
      <c r="E3098" s="2" t="s">
        <v>80</v>
      </c>
    </row>
    <row r="3099" spans="1:5" x14ac:dyDescent="0.35">
      <c r="A3099" s="2" t="s">
        <v>79</v>
      </c>
      <c r="B3099" s="2" t="s">
        <v>119</v>
      </c>
      <c r="C3099" s="2" t="s">
        <v>4113</v>
      </c>
      <c r="D3099" s="2" t="s">
        <v>4114</v>
      </c>
      <c r="E3099" s="2" t="s">
        <v>80</v>
      </c>
    </row>
    <row r="3100" spans="1:5" x14ac:dyDescent="0.35">
      <c r="A3100" s="2" t="s">
        <v>79</v>
      </c>
      <c r="B3100" s="2" t="s">
        <v>119</v>
      </c>
      <c r="C3100" s="2" t="s">
        <v>4115</v>
      </c>
      <c r="D3100" s="2" t="s">
        <v>4108</v>
      </c>
      <c r="E3100" s="2" t="s">
        <v>80</v>
      </c>
    </row>
    <row r="3101" spans="1:5" x14ac:dyDescent="0.35">
      <c r="A3101" s="2" t="s">
        <v>79</v>
      </c>
      <c r="B3101" s="2" t="s">
        <v>119</v>
      </c>
      <c r="C3101" s="2" t="s">
        <v>4116</v>
      </c>
      <c r="D3101" s="2" t="s">
        <v>4117</v>
      </c>
      <c r="E3101" s="2" t="s">
        <v>80</v>
      </c>
    </row>
    <row r="3102" spans="1:5" x14ac:dyDescent="0.35">
      <c r="A3102" s="2" t="s">
        <v>79</v>
      </c>
      <c r="B3102" s="2" t="s">
        <v>119</v>
      </c>
      <c r="C3102" s="2" t="s">
        <v>4118</v>
      </c>
      <c r="D3102" s="2" t="s">
        <v>759</v>
      </c>
      <c r="E3102" s="2" t="s">
        <v>80</v>
      </c>
    </row>
    <row r="3103" spans="1:5" x14ac:dyDescent="0.35">
      <c r="A3103" s="2" t="s">
        <v>79</v>
      </c>
      <c r="B3103" s="2" t="s">
        <v>119</v>
      </c>
      <c r="C3103" s="2" t="s">
        <v>4119</v>
      </c>
      <c r="D3103" s="2" t="s">
        <v>1611</v>
      </c>
      <c r="E3103" s="2" t="s">
        <v>80</v>
      </c>
    </row>
    <row r="3104" spans="1:5" x14ac:dyDescent="0.35">
      <c r="A3104" s="2" t="s">
        <v>79</v>
      </c>
      <c r="B3104" s="2" t="s">
        <v>119</v>
      </c>
      <c r="C3104" s="2" t="s">
        <v>4120</v>
      </c>
      <c r="D3104" s="2" t="s">
        <v>263</v>
      </c>
      <c r="E3104" s="2" t="s">
        <v>80</v>
      </c>
    </row>
    <row r="3105" spans="1:5" x14ac:dyDescent="0.35">
      <c r="A3105" s="2" t="s">
        <v>79</v>
      </c>
      <c r="B3105" s="2" t="s">
        <v>119</v>
      </c>
      <c r="C3105" s="2" t="s">
        <v>4121</v>
      </c>
      <c r="D3105" s="2" t="s">
        <v>312</v>
      </c>
      <c r="E3105" s="2" t="s">
        <v>80</v>
      </c>
    </row>
    <row r="3106" spans="1:5" x14ac:dyDescent="0.35">
      <c r="A3106" s="2" t="s">
        <v>79</v>
      </c>
      <c r="B3106" s="2" t="s">
        <v>119</v>
      </c>
      <c r="C3106" s="2" t="s">
        <v>4122</v>
      </c>
      <c r="D3106" s="2" t="s">
        <v>697</v>
      </c>
      <c r="E3106" s="2" t="s">
        <v>80</v>
      </c>
    </row>
    <row r="3107" spans="1:5" x14ac:dyDescent="0.35">
      <c r="A3107" s="2" t="s">
        <v>79</v>
      </c>
      <c r="B3107" s="2" t="s">
        <v>119</v>
      </c>
      <c r="C3107" s="2" t="s">
        <v>4123</v>
      </c>
      <c r="D3107" s="2" t="s">
        <v>4124</v>
      </c>
      <c r="E3107" s="2" t="s">
        <v>80</v>
      </c>
    </row>
    <row r="3108" spans="1:5" x14ac:dyDescent="0.35">
      <c r="A3108" s="2" t="s">
        <v>79</v>
      </c>
      <c r="B3108" s="2" t="s">
        <v>119</v>
      </c>
      <c r="C3108" s="2" t="s">
        <v>4125</v>
      </c>
      <c r="D3108" s="2" t="s">
        <v>298</v>
      </c>
      <c r="E3108" s="2" t="s">
        <v>80</v>
      </c>
    </row>
    <row r="3109" spans="1:5" x14ac:dyDescent="0.35">
      <c r="A3109" s="2" t="s">
        <v>79</v>
      </c>
      <c r="B3109" s="2" t="s">
        <v>119</v>
      </c>
      <c r="C3109" s="2" t="s">
        <v>4126</v>
      </c>
      <c r="D3109" s="2" t="s">
        <v>286</v>
      </c>
      <c r="E3109" s="2" t="s">
        <v>80</v>
      </c>
    </row>
    <row r="3110" spans="1:5" x14ac:dyDescent="0.35">
      <c r="A3110" s="2" t="s">
        <v>79</v>
      </c>
      <c r="B3110" s="2" t="s">
        <v>119</v>
      </c>
      <c r="C3110" s="2" t="s">
        <v>4127</v>
      </c>
      <c r="D3110" s="2" t="s">
        <v>311</v>
      </c>
      <c r="E3110" s="2" t="s">
        <v>80</v>
      </c>
    </row>
    <row r="3111" spans="1:5" x14ac:dyDescent="0.35">
      <c r="A3111" s="2" t="s">
        <v>79</v>
      </c>
      <c r="B3111" s="2" t="s">
        <v>119</v>
      </c>
      <c r="C3111" s="2" t="s">
        <v>4128</v>
      </c>
      <c r="D3111" s="2" t="s">
        <v>249</v>
      </c>
      <c r="E3111" s="2" t="s">
        <v>80</v>
      </c>
    </row>
    <row r="3112" spans="1:5" x14ac:dyDescent="0.35">
      <c r="A3112" s="2" t="s">
        <v>79</v>
      </c>
      <c r="B3112" s="2" t="s">
        <v>119</v>
      </c>
      <c r="C3112" s="2" t="s">
        <v>4129</v>
      </c>
      <c r="D3112" s="2" t="s">
        <v>273</v>
      </c>
      <c r="E3112" s="2" t="s">
        <v>80</v>
      </c>
    </row>
    <row r="3113" spans="1:5" x14ac:dyDescent="0.35">
      <c r="A3113" s="2" t="s">
        <v>79</v>
      </c>
      <c r="B3113" s="2" t="s">
        <v>119</v>
      </c>
      <c r="C3113" s="2" t="s">
        <v>4130</v>
      </c>
      <c r="D3113" s="2" t="s">
        <v>296</v>
      </c>
      <c r="E3113" s="2" t="s">
        <v>80</v>
      </c>
    </row>
    <row r="3114" spans="1:5" x14ac:dyDescent="0.35">
      <c r="A3114" s="2" t="s">
        <v>79</v>
      </c>
      <c r="B3114" s="2" t="s">
        <v>119</v>
      </c>
      <c r="C3114" s="2" t="s">
        <v>4131</v>
      </c>
      <c r="D3114" s="2" t="s">
        <v>317</v>
      </c>
      <c r="E3114" s="2" t="s">
        <v>80</v>
      </c>
    </row>
    <row r="3115" spans="1:5" x14ac:dyDescent="0.35">
      <c r="A3115" s="2" t="s">
        <v>79</v>
      </c>
      <c r="B3115" s="2" t="s">
        <v>119</v>
      </c>
      <c r="C3115" s="2" t="s">
        <v>4132</v>
      </c>
      <c r="D3115" s="2" t="s">
        <v>336</v>
      </c>
      <c r="E3115" s="2" t="s">
        <v>80</v>
      </c>
    </row>
    <row r="3116" spans="1:5" x14ac:dyDescent="0.35">
      <c r="A3116" s="2" t="s">
        <v>79</v>
      </c>
      <c r="B3116" s="2" t="s">
        <v>119</v>
      </c>
      <c r="C3116" s="2" t="s">
        <v>4133</v>
      </c>
      <c r="D3116" s="2" t="s">
        <v>2033</v>
      </c>
      <c r="E3116" s="2" t="s">
        <v>80</v>
      </c>
    </row>
    <row r="3117" spans="1:5" x14ac:dyDescent="0.35">
      <c r="A3117" s="2" t="s">
        <v>79</v>
      </c>
      <c r="B3117" s="2" t="s">
        <v>119</v>
      </c>
      <c r="C3117" s="2" t="s">
        <v>4134</v>
      </c>
      <c r="D3117" s="2" t="s">
        <v>356</v>
      </c>
      <c r="E3117" s="2" t="s">
        <v>80</v>
      </c>
    </row>
    <row r="3118" spans="1:5" x14ac:dyDescent="0.35">
      <c r="A3118" s="2" t="s">
        <v>79</v>
      </c>
      <c r="B3118" s="2" t="s">
        <v>119</v>
      </c>
      <c r="C3118" s="2" t="s">
        <v>4135</v>
      </c>
      <c r="D3118" s="2" t="s">
        <v>363</v>
      </c>
      <c r="E3118" s="2" t="s">
        <v>80</v>
      </c>
    </row>
    <row r="3119" spans="1:5" x14ac:dyDescent="0.35">
      <c r="A3119" s="2" t="s">
        <v>79</v>
      </c>
      <c r="B3119" s="2" t="s">
        <v>119</v>
      </c>
      <c r="C3119" s="2" t="s">
        <v>4136</v>
      </c>
      <c r="D3119" s="2" t="s">
        <v>4137</v>
      </c>
      <c r="E3119" s="2" t="s">
        <v>80</v>
      </c>
    </row>
    <row r="3120" spans="1:5" x14ac:dyDescent="0.35">
      <c r="A3120" s="2" t="s">
        <v>79</v>
      </c>
      <c r="B3120" s="2" t="s">
        <v>119</v>
      </c>
      <c r="C3120" s="2" t="s">
        <v>4138</v>
      </c>
      <c r="D3120" s="2" t="s">
        <v>4139</v>
      </c>
      <c r="E3120" s="2" t="s">
        <v>80</v>
      </c>
    </row>
    <row r="3121" spans="1:5" x14ac:dyDescent="0.35">
      <c r="A3121" s="2" t="s">
        <v>79</v>
      </c>
      <c r="B3121" s="2" t="s">
        <v>119</v>
      </c>
      <c r="C3121" s="2" t="s">
        <v>4140</v>
      </c>
      <c r="D3121" s="2" t="s">
        <v>1248</v>
      </c>
      <c r="E3121" s="2" t="s">
        <v>80</v>
      </c>
    </row>
    <row r="3122" spans="1:5" x14ac:dyDescent="0.35">
      <c r="A3122" s="2" t="s">
        <v>79</v>
      </c>
      <c r="B3122" s="2" t="s">
        <v>119</v>
      </c>
      <c r="C3122" s="2" t="s">
        <v>4141</v>
      </c>
      <c r="D3122" s="2" t="s">
        <v>560</v>
      </c>
      <c r="E3122" s="2" t="s">
        <v>80</v>
      </c>
    </row>
    <row r="3123" spans="1:5" x14ac:dyDescent="0.35">
      <c r="A3123" s="2" t="s">
        <v>79</v>
      </c>
      <c r="B3123" s="2" t="s">
        <v>119</v>
      </c>
      <c r="C3123" s="2" t="s">
        <v>4142</v>
      </c>
      <c r="D3123" s="2" t="s">
        <v>1656</v>
      </c>
      <c r="E3123" s="2" t="s">
        <v>80</v>
      </c>
    </row>
    <row r="3124" spans="1:5" x14ac:dyDescent="0.35">
      <c r="A3124" s="2" t="s">
        <v>79</v>
      </c>
      <c r="B3124" s="2" t="s">
        <v>119</v>
      </c>
      <c r="C3124" s="2" t="s">
        <v>4143</v>
      </c>
      <c r="D3124" s="2" t="s">
        <v>1252</v>
      </c>
      <c r="E3124" s="2" t="s">
        <v>80</v>
      </c>
    </row>
    <row r="3125" spans="1:5" x14ac:dyDescent="0.35">
      <c r="A3125" s="2" t="s">
        <v>79</v>
      </c>
      <c r="B3125" s="2" t="s">
        <v>119</v>
      </c>
      <c r="C3125" s="2" t="s">
        <v>4144</v>
      </c>
      <c r="D3125" s="2" t="s">
        <v>2050</v>
      </c>
      <c r="E3125" s="2" t="s">
        <v>80</v>
      </c>
    </row>
    <row r="3126" spans="1:5" x14ac:dyDescent="0.35">
      <c r="A3126" s="2" t="s">
        <v>79</v>
      </c>
      <c r="B3126" s="2" t="s">
        <v>119</v>
      </c>
      <c r="C3126" s="2" t="s">
        <v>4145</v>
      </c>
      <c r="D3126" s="2" t="s">
        <v>387</v>
      </c>
      <c r="E3126" s="2" t="s">
        <v>80</v>
      </c>
    </row>
    <row r="3127" spans="1:5" x14ac:dyDescent="0.35">
      <c r="A3127" s="2" t="s">
        <v>79</v>
      </c>
      <c r="B3127" s="2" t="s">
        <v>119</v>
      </c>
      <c r="C3127" s="2" t="s">
        <v>4146</v>
      </c>
      <c r="D3127" s="2" t="s">
        <v>2845</v>
      </c>
      <c r="E3127" s="2" t="s">
        <v>80</v>
      </c>
    </row>
    <row r="3128" spans="1:5" x14ac:dyDescent="0.35">
      <c r="A3128" s="2" t="s">
        <v>79</v>
      </c>
      <c r="B3128" s="2" t="s">
        <v>119</v>
      </c>
      <c r="C3128" s="2" t="s">
        <v>4147</v>
      </c>
      <c r="D3128" s="2" t="s">
        <v>3278</v>
      </c>
      <c r="E3128" s="2" t="s">
        <v>80</v>
      </c>
    </row>
    <row r="3129" spans="1:5" x14ac:dyDescent="0.35">
      <c r="A3129" s="2" t="s">
        <v>79</v>
      </c>
      <c r="B3129" s="2" t="s">
        <v>119</v>
      </c>
      <c r="C3129" s="2" t="s">
        <v>4148</v>
      </c>
      <c r="D3129" s="2" t="s">
        <v>577</v>
      </c>
      <c r="E3129" s="2" t="s">
        <v>80</v>
      </c>
    </row>
    <row r="3130" spans="1:5" x14ac:dyDescent="0.35">
      <c r="A3130" s="2" t="s">
        <v>79</v>
      </c>
      <c r="B3130" s="2" t="s">
        <v>119</v>
      </c>
      <c r="C3130" s="2" t="s">
        <v>4149</v>
      </c>
      <c r="D3130" s="2" t="s">
        <v>4028</v>
      </c>
      <c r="E3130" s="2" t="s">
        <v>80</v>
      </c>
    </row>
    <row r="3131" spans="1:5" x14ac:dyDescent="0.35">
      <c r="A3131" s="2" t="s">
        <v>79</v>
      </c>
      <c r="B3131" s="2" t="s">
        <v>119</v>
      </c>
      <c r="C3131" s="2" t="s">
        <v>4150</v>
      </c>
      <c r="D3131" s="2" t="s">
        <v>2451</v>
      </c>
      <c r="E3131" s="2" t="s">
        <v>80</v>
      </c>
    </row>
    <row r="3132" spans="1:5" x14ac:dyDescent="0.35">
      <c r="A3132" s="2" t="s">
        <v>79</v>
      </c>
      <c r="B3132" s="2" t="s">
        <v>119</v>
      </c>
      <c r="C3132" s="2" t="s">
        <v>4151</v>
      </c>
      <c r="D3132" s="2" t="s">
        <v>385</v>
      </c>
      <c r="E3132" s="2" t="s">
        <v>80</v>
      </c>
    </row>
    <row r="3133" spans="1:5" x14ac:dyDescent="0.35">
      <c r="A3133" s="2" t="s">
        <v>79</v>
      </c>
      <c r="B3133" s="2" t="s">
        <v>119</v>
      </c>
      <c r="C3133" s="2" t="s">
        <v>4152</v>
      </c>
      <c r="D3133" s="2" t="s">
        <v>374</v>
      </c>
      <c r="E3133" s="2" t="s">
        <v>80</v>
      </c>
    </row>
    <row r="3134" spans="1:5" x14ac:dyDescent="0.35">
      <c r="A3134" s="2" t="s">
        <v>79</v>
      </c>
      <c r="B3134" s="2" t="s">
        <v>119</v>
      </c>
      <c r="C3134" s="2" t="s">
        <v>4153</v>
      </c>
      <c r="D3134" s="2" t="s">
        <v>416</v>
      </c>
      <c r="E3134" s="2" t="s">
        <v>80</v>
      </c>
    </row>
    <row r="3135" spans="1:5" x14ac:dyDescent="0.35">
      <c r="A3135" s="2" t="s">
        <v>79</v>
      </c>
      <c r="B3135" s="2" t="s">
        <v>119</v>
      </c>
      <c r="C3135" s="2" t="s">
        <v>4154</v>
      </c>
      <c r="D3135" s="2" t="s">
        <v>267</v>
      </c>
      <c r="E3135" s="2" t="s">
        <v>80</v>
      </c>
    </row>
    <row r="3136" spans="1:5" x14ac:dyDescent="0.35">
      <c r="A3136" s="2" t="s">
        <v>79</v>
      </c>
      <c r="B3136" s="2" t="s">
        <v>119</v>
      </c>
      <c r="C3136" s="2" t="s">
        <v>4155</v>
      </c>
      <c r="D3136" s="2" t="s">
        <v>295</v>
      </c>
      <c r="E3136" s="2" t="s">
        <v>80</v>
      </c>
    </row>
    <row r="3137" spans="1:5" x14ac:dyDescent="0.35">
      <c r="A3137" s="2" t="s">
        <v>79</v>
      </c>
      <c r="B3137" s="2" t="s">
        <v>119</v>
      </c>
      <c r="C3137" s="2" t="s">
        <v>4156</v>
      </c>
      <c r="D3137" s="2" t="s">
        <v>315</v>
      </c>
      <c r="E3137" s="2" t="s">
        <v>80</v>
      </c>
    </row>
    <row r="3138" spans="1:5" x14ac:dyDescent="0.35">
      <c r="A3138" s="2" t="s">
        <v>79</v>
      </c>
      <c r="B3138" s="2" t="s">
        <v>119</v>
      </c>
      <c r="C3138" s="2" t="s">
        <v>4157</v>
      </c>
      <c r="D3138" s="2" t="s">
        <v>4158</v>
      </c>
      <c r="E3138" s="2" t="s">
        <v>80</v>
      </c>
    </row>
    <row r="3139" spans="1:5" x14ac:dyDescent="0.35">
      <c r="A3139" s="2" t="s">
        <v>79</v>
      </c>
      <c r="B3139" s="2" t="s">
        <v>119</v>
      </c>
      <c r="C3139" s="2" t="s">
        <v>4159</v>
      </c>
      <c r="D3139" s="2" t="s">
        <v>3232</v>
      </c>
      <c r="E3139" s="2" t="s">
        <v>80</v>
      </c>
    </row>
    <row r="3140" spans="1:5" x14ac:dyDescent="0.35">
      <c r="A3140" s="2" t="s">
        <v>79</v>
      </c>
      <c r="B3140" s="2" t="s">
        <v>119</v>
      </c>
      <c r="C3140" s="2" t="s">
        <v>4160</v>
      </c>
      <c r="D3140" s="2" t="s">
        <v>2443</v>
      </c>
      <c r="E3140" s="2" t="s">
        <v>80</v>
      </c>
    </row>
    <row r="3141" spans="1:5" x14ac:dyDescent="0.35">
      <c r="A3141" s="2" t="s">
        <v>79</v>
      </c>
      <c r="B3141" s="2" t="s">
        <v>119</v>
      </c>
      <c r="C3141" s="2" t="s">
        <v>4161</v>
      </c>
      <c r="D3141" s="2" t="s">
        <v>1603</v>
      </c>
      <c r="E3141" s="2" t="s">
        <v>80</v>
      </c>
    </row>
    <row r="3142" spans="1:5" x14ac:dyDescent="0.35">
      <c r="A3142" s="2" t="s">
        <v>79</v>
      </c>
      <c r="B3142" s="2" t="s">
        <v>119</v>
      </c>
      <c r="C3142" s="2" t="s">
        <v>4162</v>
      </c>
      <c r="D3142" s="2" t="s">
        <v>552</v>
      </c>
      <c r="E3142" s="2" t="s">
        <v>80</v>
      </c>
    </row>
    <row r="3143" spans="1:5" x14ac:dyDescent="0.35">
      <c r="A3143" s="2" t="s">
        <v>79</v>
      </c>
      <c r="B3143" s="2" t="s">
        <v>119</v>
      </c>
      <c r="C3143" s="2" t="s">
        <v>4163</v>
      </c>
      <c r="D3143" s="2" t="s">
        <v>2890</v>
      </c>
      <c r="E3143" s="2" t="s">
        <v>80</v>
      </c>
    </row>
    <row r="3144" spans="1:5" x14ac:dyDescent="0.35">
      <c r="A3144" s="2" t="s">
        <v>79</v>
      </c>
      <c r="B3144" s="2" t="s">
        <v>119</v>
      </c>
      <c r="C3144" s="2" t="s">
        <v>4164</v>
      </c>
      <c r="D3144" s="2" t="s">
        <v>4165</v>
      </c>
      <c r="E3144" s="2" t="s">
        <v>80</v>
      </c>
    </row>
    <row r="3145" spans="1:5" x14ac:dyDescent="0.35">
      <c r="A3145" s="2" t="s">
        <v>79</v>
      </c>
      <c r="B3145" s="2" t="s">
        <v>119</v>
      </c>
      <c r="C3145" s="2" t="s">
        <v>4166</v>
      </c>
      <c r="D3145" s="2" t="s">
        <v>2818</v>
      </c>
      <c r="E3145" s="2" t="s">
        <v>80</v>
      </c>
    </row>
    <row r="3146" spans="1:5" x14ac:dyDescent="0.35">
      <c r="A3146" s="2" t="s">
        <v>79</v>
      </c>
      <c r="B3146" s="2" t="s">
        <v>119</v>
      </c>
      <c r="C3146" s="2" t="s">
        <v>4167</v>
      </c>
      <c r="D3146" s="2" t="s">
        <v>377</v>
      </c>
      <c r="E3146" s="2" t="s">
        <v>80</v>
      </c>
    </row>
    <row r="3147" spans="1:5" x14ac:dyDescent="0.35">
      <c r="A3147" s="2" t="s">
        <v>79</v>
      </c>
      <c r="B3147" s="2" t="s">
        <v>119</v>
      </c>
      <c r="C3147" s="2" t="s">
        <v>4168</v>
      </c>
      <c r="D3147" s="2" t="s">
        <v>1341</v>
      </c>
      <c r="E3147" s="2" t="s">
        <v>80</v>
      </c>
    </row>
    <row r="3148" spans="1:5" x14ac:dyDescent="0.35">
      <c r="A3148" s="2" t="s">
        <v>79</v>
      </c>
      <c r="B3148" s="2" t="s">
        <v>119</v>
      </c>
      <c r="C3148" s="2" t="s">
        <v>4169</v>
      </c>
      <c r="D3148" s="2" t="s">
        <v>308</v>
      </c>
      <c r="E3148" s="2" t="s">
        <v>80</v>
      </c>
    </row>
    <row r="3149" spans="1:5" x14ac:dyDescent="0.35">
      <c r="A3149" s="2" t="s">
        <v>79</v>
      </c>
      <c r="B3149" s="2" t="s">
        <v>119</v>
      </c>
      <c r="C3149" s="2" t="s">
        <v>4170</v>
      </c>
      <c r="D3149" s="2" t="s">
        <v>393</v>
      </c>
      <c r="E3149" s="2" t="s">
        <v>80</v>
      </c>
    </row>
    <row r="3150" spans="1:5" x14ac:dyDescent="0.35">
      <c r="A3150" s="2" t="s">
        <v>79</v>
      </c>
      <c r="B3150" s="2" t="s">
        <v>119</v>
      </c>
      <c r="C3150" s="2" t="s">
        <v>4171</v>
      </c>
      <c r="D3150" s="2" t="s">
        <v>280</v>
      </c>
      <c r="E3150" s="2" t="s">
        <v>80</v>
      </c>
    </row>
    <row r="3151" spans="1:5" x14ac:dyDescent="0.35">
      <c r="A3151" s="2" t="s">
        <v>79</v>
      </c>
      <c r="B3151" s="2" t="s">
        <v>119</v>
      </c>
      <c r="C3151" s="2" t="s">
        <v>4172</v>
      </c>
      <c r="D3151" s="2" t="s">
        <v>297</v>
      </c>
      <c r="E3151" s="2" t="s">
        <v>80</v>
      </c>
    </row>
    <row r="3152" spans="1:5" x14ac:dyDescent="0.35">
      <c r="A3152" s="2" t="s">
        <v>79</v>
      </c>
      <c r="B3152" s="2" t="s">
        <v>119</v>
      </c>
      <c r="C3152" s="2" t="s">
        <v>4173</v>
      </c>
      <c r="D3152" s="2" t="s">
        <v>310</v>
      </c>
      <c r="E3152" s="2" t="s">
        <v>80</v>
      </c>
    </row>
    <row r="3153" spans="1:5" x14ac:dyDescent="0.35">
      <c r="A3153" s="2" t="s">
        <v>79</v>
      </c>
      <c r="B3153" s="2" t="s">
        <v>119</v>
      </c>
      <c r="C3153" s="2" t="s">
        <v>4174</v>
      </c>
      <c r="D3153" s="2" t="s">
        <v>317</v>
      </c>
      <c r="E3153" s="2" t="s">
        <v>80</v>
      </c>
    </row>
    <row r="3154" spans="1:5" x14ac:dyDescent="0.35">
      <c r="A3154" s="2" t="s">
        <v>79</v>
      </c>
      <c r="B3154" s="2" t="s">
        <v>119</v>
      </c>
      <c r="C3154" s="2" t="s">
        <v>4175</v>
      </c>
      <c r="D3154" s="2" t="s">
        <v>308</v>
      </c>
      <c r="E3154" s="2" t="s">
        <v>80</v>
      </c>
    </row>
    <row r="3155" spans="1:5" x14ac:dyDescent="0.35">
      <c r="A3155" s="2" t="s">
        <v>79</v>
      </c>
      <c r="B3155" s="2" t="s">
        <v>119</v>
      </c>
      <c r="C3155" s="2" t="s">
        <v>4176</v>
      </c>
      <c r="D3155" s="2" t="s">
        <v>243</v>
      </c>
      <c r="E3155" s="2" t="s">
        <v>80</v>
      </c>
    </row>
    <row r="3156" spans="1:5" x14ac:dyDescent="0.35">
      <c r="A3156" s="2" t="s">
        <v>79</v>
      </c>
      <c r="B3156" s="2" t="s">
        <v>119</v>
      </c>
      <c r="C3156" s="2" t="s">
        <v>4177</v>
      </c>
      <c r="D3156" s="2" t="s">
        <v>1496</v>
      </c>
      <c r="E3156" s="2" t="s">
        <v>80</v>
      </c>
    </row>
    <row r="3157" spans="1:5" x14ac:dyDescent="0.35">
      <c r="A3157" s="2" t="s">
        <v>79</v>
      </c>
      <c r="B3157" s="2" t="s">
        <v>119</v>
      </c>
      <c r="C3157" s="2" t="s">
        <v>4178</v>
      </c>
      <c r="D3157" s="2" t="s">
        <v>631</v>
      </c>
      <c r="E3157" s="2" t="s">
        <v>80</v>
      </c>
    </row>
    <row r="3158" spans="1:5" x14ac:dyDescent="0.35">
      <c r="A3158" s="2" t="s">
        <v>79</v>
      </c>
      <c r="B3158" s="2" t="s">
        <v>119</v>
      </c>
      <c r="C3158" s="2" t="s">
        <v>4179</v>
      </c>
      <c r="D3158" s="2" t="s">
        <v>245</v>
      </c>
      <c r="E3158" s="2" t="s">
        <v>80</v>
      </c>
    </row>
    <row r="3159" spans="1:5" x14ac:dyDescent="0.35">
      <c r="A3159" s="2" t="s">
        <v>79</v>
      </c>
      <c r="B3159" s="2" t="s">
        <v>119</v>
      </c>
      <c r="C3159" s="2" t="s">
        <v>4180</v>
      </c>
      <c r="D3159" s="2" t="s">
        <v>417</v>
      </c>
      <c r="E3159" s="2" t="s">
        <v>80</v>
      </c>
    </row>
    <row r="3160" spans="1:5" x14ac:dyDescent="0.35">
      <c r="A3160" s="2" t="s">
        <v>79</v>
      </c>
      <c r="B3160" s="2" t="s">
        <v>119</v>
      </c>
      <c r="C3160" s="2" t="s">
        <v>4181</v>
      </c>
      <c r="D3160" s="2" t="s">
        <v>284</v>
      </c>
      <c r="E3160" s="2" t="s">
        <v>80</v>
      </c>
    </row>
    <row r="3161" spans="1:5" x14ac:dyDescent="0.35">
      <c r="A3161" s="2" t="s">
        <v>79</v>
      </c>
      <c r="B3161" s="2" t="s">
        <v>119</v>
      </c>
      <c r="C3161" s="2" t="s">
        <v>4182</v>
      </c>
      <c r="D3161" s="2" t="s">
        <v>296</v>
      </c>
      <c r="E3161" s="2" t="s">
        <v>80</v>
      </c>
    </row>
    <row r="3162" spans="1:5" x14ac:dyDescent="0.35">
      <c r="A3162" s="2" t="s">
        <v>79</v>
      </c>
      <c r="B3162" s="2" t="s">
        <v>119</v>
      </c>
      <c r="C3162" s="2" t="s">
        <v>4183</v>
      </c>
      <c r="D3162" s="2" t="s">
        <v>391</v>
      </c>
      <c r="E3162" s="2" t="s">
        <v>80</v>
      </c>
    </row>
    <row r="3163" spans="1:5" x14ac:dyDescent="0.35">
      <c r="A3163" s="2" t="s">
        <v>79</v>
      </c>
      <c r="B3163" s="2" t="s">
        <v>119</v>
      </c>
      <c r="C3163" s="2" t="s">
        <v>4184</v>
      </c>
      <c r="D3163" s="2" t="s">
        <v>315</v>
      </c>
      <c r="E3163" s="2" t="s">
        <v>80</v>
      </c>
    </row>
    <row r="3164" spans="1:5" x14ac:dyDescent="0.35">
      <c r="A3164" s="2" t="s">
        <v>79</v>
      </c>
      <c r="B3164" s="2" t="s">
        <v>119</v>
      </c>
      <c r="C3164" s="2" t="s">
        <v>4185</v>
      </c>
      <c r="D3164" s="2" t="s">
        <v>1566</v>
      </c>
      <c r="E3164" s="2" t="s">
        <v>80</v>
      </c>
    </row>
    <row r="3165" spans="1:5" x14ac:dyDescent="0.35">
      <c r="A3165" s="2" t="s">
        <v>79</v>
      </c>
      <c r="B3165" s="2" t="s">
        <v>119</v>
      </c>
      <c r="C3165" s="2" t="s">
        <v>4186</v>
      </c>
      <c r="D3165" s="2" t="s">
        <v>1575</v>
      </c>
      <c r="E3165" s="2" t="s">
        <v>80</v>
      </c>
    </row>
    <row r="3166" spans="1:5" x14ac:dyDescent="0.35">
      <c r="A3166" s="2" t="s">
        <v>79</v>
      </c>
      <c r="B3166" s="2" t="s">
        <v>119</v>
      </c>
      <c r="C3166" s="2" t="s">
        <v>4187</v>
      </c>
      <c r="D3166" s="2" t="s">
        <v>125</v>
      </c>
      <c r="E3166" s="2" t="s">
        <v>80</v>
      </c>
    </row>
    <row r="3167" spans="1:5" x14ac:dyDescent="0.35">
      <c r="A3167" s="2" t="s">
        <v>79</v>
      </c>
      <c r="B3167" s="2" t="s">
        <v>119</v>
      </c>
      <c r="C3167" s="2" t="s">
        <v>4188</v>
      </c>
      <c r="D3167" s="2" t="s">
        <v>423</v>
      </c>
      <c r="E3167" s="2" t="s">
        <v>80</v>
      </c>
    </row>
    <row r="3168" spans="1:5" x14ac:dyDescent="0.35">
      <c r="A3168" s="2" t="s">
        <v>79</v>
      </c>
      <c r="B3168" s="2" t="s">
        <v>119</v>
      </c>
      <c r="C3168" s="2" t="s">
        <v>4189</v>
      </c>
      <c r="D3168" s="2" t="s">
        <v>496</v>
      </c>
      <c r="E3168" s="2" t="s">
        <v>80</v>
      </c>
    </row>
    <row r="3169" spans="1:5" x14ac:dyDescent="0.35">
      <c r="A3169" s="2" t="s">
        <v>79</v>
      </c>
      <c r="B3169" s="2" t="s">
        <v>119</v>
      </c>
      <c r="C3169" s="2" t="s">
        <v>4190</v>
      </c>
      <c r="D3169" s="2" t="s">
        <v>502</v>
      </c>
      <c r="E3169" s="2" t="s">
        <v>80</v>
      </c>
    </row>
    <row r="3170" spans="1:5" x14ac:dyDescent="0.35">
      <c r="A3170" s="2" t="s">
        <v>79</v>
      </c>
      <c r="B3170" s="2" t="s">
        <v>119</v>
      </c>
      <c r="C3170" s="2" t="s">
        <v>4191</v>
      </c>
      <c r="D3170" s="2" t="s">
        <v>286</v>
      </c>
      <c r="E3170" s="2" t="s">
        <v>80</v>
      </c>
    </row>
    <row r="3171" spans="1:5" x14ac:dyDescent="0.35">
      <c r="A3171" s="2" t="s">
        <v>79</v>
      </c>
      <c r="B3171" s="2" t="s">
        <v>119</v>
      </c>
      <c r="C3171" s="2" t="s">
        <v>4192</v>
      </c>
      <c r="D3171" s="2" t="s">
        <v>255</v>
      </c>
      <c r="E3171" s="2" t="s">
        <v>80</v>
      </c>
    </row>
    <row r="3172" spans="1:5" x14ac:dyDescent="0.35">
      <c r="A3172" s="2" t="s">
        <v>79</v>
      </c>
      <c r="B3172" s="2" t="s">
        <v>119</v>
      </c>
      <c r="C3172" s="2" t="s">
        <v>4193</v>
      </c>
      <c r="D3172" s="2" t="s">
        <v>497</v>
      </c>
      <c r="E3172" s="2" t="s">
        <v>80</v>
      </c>
    </row>
    <row r="3173" spans="1:5" x14ac:dyDescent="0.35">
      <c r="A3173" s="2" t="s">
        <v>79</v>
      </c>
      <c r="B3173" s="2" t="s">
        <v>119</v>
      </c>
      <c r="C3173" s="2" t="s">
        <v>4194</v>
      </c>
      <c r="D3173" s="2" t="s">
        <v>248</v>
      </c>
      <c r="E3173" s="2" t="s">
        <v>80</v>
      </c>
    </row>
    <row r="3174" spans="1:5" x14ac:dyDescent="0.35">
      <c r="A3174" s="2" t="s">
        <v>79</v>
      </c>
      <c r="B3174" s="2" t="s">
        <v>119</v>
      </c>
      <c r="C3174" s="2" t="s">
        <v>4195</v>
      </c>
      <c r="D3174" s="2" t="s">
        <v>266</v>
      </c>
      <c r="E3174" s="2" t="s">
        <v>80</v>
      </c>
    </row>
    <row r="3175" spans="1:5" x14ac:dyDescent="0.35">
      <c r="A3175" s="2" t="s">
        <v>79</v>
      </c>
      <c r="B3175" s="2" t="s">
        <v>119</v>
      </c>
      <c r="C3175" s="2" t="s">
        <v>4196</v>
      </c>
      <c r="D3175" s="2" t="s">
        <v>284</v>
      </c>
      <c r="E3175" s="2" t="s">
        <v>80</v>
      </c>
    </row>
    <row r="3176" spans="1:5" x14ac:dyDescent="0.35">
      <c r="A3176" s="2" t="s">
        <v>79</v>
      </c>
      <c r="B3176" s="2" t="s">
        <v>119</v>
      </c>
      <c r="C3176" s="2" t="s">
        <v>4197</v>
      </c>
      <c r="D3176" s="2" t="s">
        <v>299</v>
      </c>
      <c r="E3176" s="2" t="s">
        <v>80</v>
      </c>
    </row>
    <row r="3177" spans="1:5" x14ac:dyDescent="0.35">
      <c r="A3177" s="2" t="s">
        <v>79</v>
      </c>
      <c r="B3177" s="2" t="s">
        <v>119</v>
      </c>
      <c r="C3177" s="2" t="s">
        <v>4198</v>
      </c>
      <c r="D3177" s="2" t="s">
        <v>301</v>
      </c>
      <c r="E3177" s="2" t="s">
        <v>80</v>
      </c>
    </row>
    <row r="3178" spans="1:5" x14ac:dyDescent="0.35">
      <c r="A3178" s="2" t="s">
        <v>79</v>
      </c>
      <c r="B3178" s="2" t="s">
        <v>119</v>
      </c>
      <c r="C3178" s="2" t="s">
        <v>4199</v>
      </c>
      <c r="D3178" s="2" t="s">
        <v>297</v>
      </c>
      <c r="E3178" s="2" t="s">
        <v>80</v>
      </c>
    </row>
    <row r="3179" spans="1:5" x14ac:dyDescent="0.35">
      <c r="A3179" s="2" t="s">
        <v>79</v>
      </c>
      <c r="B3179" s="2" t="s">
        <v>119</v>
      </c>
      <c r="C3179" s="2" t="s">
        <v>4200</v>
      </c>
      <c r="D3179" s="2" t="s">
        <v>306</v>
      </c>
      <c r="E3179" s="2" t="s">
        <v>80</v>
      </c>
    </row>
    <row r="3180" spans="1:5" x14ac:dyDescent="0.35">
      <c r="A3180" s="2" t="s">
        <v>79</v>
      </c>
      <c r="B3180" s="2" t="s">
        <v>119</v>
      </c>
      <c r="C3180" s="2" t="s">
        <v>4201</v>
      </c>
      <c r="D3180" s="2" t="s">
        <v>311</v>
      </c>
      <c r="E3180" s="2" t="s">
        <v>80</v>
      </c>
    </row>
    <row r="3181" spans="1:5" x14ac:dyDescent="0.35">
      <c r="A3181" s="2" t="s">
        <v>79</v>
      </c>
      <c r="B3181" s="2" t="s">
        <v>119</v>
      </c>
      <c r="C3181" s="2" t="s">
        <v>4202</v>
      </c>
      <c r="D3181" s="2" t="s">
        <v>316</v>
      </c>
      <c r="E3181" s="2" t="s">
        <v>80</v>
      </c>
    </row>
    <row r="3182" spans="1:5" x14ac:dyDescent="0.35">
      <c r="A3182" s="2" t="s">
        <v>79</v>
      </c>
      <c r="B3182" s="2" t="s">
        <v>119</v>
      </c>
      <c r="C3182" s="2" t="s">
        <v>4203</v>
      </c>
      <c r="D3182" s="2" t="s">
        <v>1556</v>
      </c>
      <c r="E3182" s="2" t="s">
        <v>80</v>
      </c>
    </row>
    <row r="3183" spans="1:5" x14ac:dyDescent="0.35">
      <c r="A3183" s="2" t="s">
        <v>79</v>
      </c>
      <c r="B3183" s="2" t="s">
        <v>119</v>
      </c>
      <c r="C3183" s="2" t="s">
        <v>4204</v>
      </c>
      <c r="D3183" s="2" t="s">
        <v>773</v>
      </c>
      <c r="E3183" s="2" t="s">
        <v>80</v>
      </c>
    </row>
    <row r="3184" spans="1:5" x14ac:dyDescent="0.35">
      <c r="A3184" s="2" t="s">
        <v>79</v>
      </c>
      <c r="B3184" s="2" t="s">
        <v>119</v>
      </c>
      <c r="C3184" s="2" t="s">
        <v>4205</v>
      </c>
      <c r="D3184" s="2" t="s">
        <v>329</v>
      </c>
      <c r="E3184" s="2" t="s">
        <v>80</v>
      </c>
    </row>
    <row r="3185" spans="1:5" x14ac:dyDescent="0.35">
      <c r="A3185" s="2" t="s">
        <v>79</v>
      </c>
      <c r="B3185" s="2" t="s">
        <v>119</v>
      </c>
      <c r="C3185" s="2" t="s">
        <v>4206</v>
      </c>
      <c r="D3185" s="2" t="s">
        <v>1972</v>
      </c>
      <c r="E3185" s="2" t="s">
        <v>80</v>
      </c>
    </row>
    <row r="3186" spans="1:5" x14ac:dyDescent="0.35">
      <c r="A3186" s="2" t="s">
        <v>79</v>
      </c>
      <c r="B3186" s="2" t="s">
        <v>119</v>
      </c>
      <c r="C3186" s="2" t="s">
        <v>4207</v>
      </c>
      <c r="D3186" s="2" t="s">
        <v>1237</v>
      </c>
      <c r="E3186" s="2" t="s">
        <v>80</v>
      </c>
    </row>
    <row r="3187" spans="1:5" x14ac:dyDescent="0.35">
      <c r="A3187" s="2" t="s">
        <v>79</v>
      </c>
      <c r="B3187" s="2" t="s">
        <v>119</v>
      </c>
      <c r="C3187" s="2" t="s">
        <v>4208</v>
      </c>
      <c r="D3187" s="2" t="s">
        <v>308</v>
      </c>
      <c r="E3187" s="2" t="s">
        <v>80</v>
      </c>
    </row>
    <row r="3188" spans="1:5" x14ac:dyDescent="0.35">
      <c r="A3188" s="2" t="s">
        <v>79</v>
      </c>
      <c r="B3188" s="2" t="s">
        <v>119</v>
      </c>
      <c r="C3188" s="2" t="s">
        <v>4209</v>
      </c>
      <c r="D3188" s="2" t="s">
        <v>315</v>
      </c>
      <c r="E3188" s="2" t="s">
        <v>80</v>
      </c>
    </row>
    <row r="3189" spans="1:5" x14ac:dyDescent="0.35">
      <c r="A3189" s="2" t="s">
        <v>79</v>
      </c>
      <c r="B3189" s="2" t="s">
        <v>119</v>
      </c>
      <c r="C3189" s="2" t="s">
        <v>4210</v>
      </c>
      <c r="D3189" s="2" t="s">
        <v>2733</v>
      </c>
      <c r="E3189" s="2" t="s">
        <v>80</v>
      </c>
    </row>
    <row r="3190" spans="1:5" x14ac:dyDescent="0.35">
      <c r="A3190" s="2" t="s">
        <v>79</v>
      </c>
      <c r="B3190" s="2" t="s">
        <v>119</v>
      </c>
      <c r="C3190" s="2" t="s">
        <v>4211</v>
      </c>
      <c r="D3190" s="2" t="s">
        <v>321</v>
      </c>
      <c r="E3190" s="2" t="s">
        <v>80</v>
      </c>
    </row>
    <row r="3191" spans="1:5" x14ac:dyDescent="0.35">
      <c r="A3191" s="2" t="s">
        <v>79</v>
      </c>
      <c r="B3191" s="2" t="s">
        <v>119</v>
      </c>
      <c r="C3191" s="2" t="s">
        <v>4212</v>
      </c>
      <c r="D3191" s="2" t="s">
        <v>410</v>
      </c>
      <c r="E3191" s="2" t="s">
        <v>80</v>
      </c>
    </row>
    <row r="3192" spans="1:5" x14ac:dyDescent="0.35">
      <c r="A3192" s="2" t="s">
        <v>79</v>
      </c>
      <c r="B3192" s="2" t="s">
        <v>119</v>
      </c>
      <c r="C3192" s="2" t="s">
        <v>4213</v>
      </c>
      <c r="D3192" s="2" t="s">
        <v>410</v>
      </c>
      <c r="E3192" s="2" t="s">
        <v>80</v>
      </c>
    </row>
    <row r="3193" spans="1:5" x14ac:dyDescent="0.35">
      <c r="A3193" s="2" t="s">
        <v>79</v>
      </c>
      <c r="B3193" s="2" t="s">
        <v>119</v>
      </c>
      <c r="C3193" s="2" t="s">
        <v>4214</v>
      </c>
      <c r="D3193" s="2" t="s">
        <v>244</v>
      </c>
      <c r="E3193" s="2" t="s">
        <v>80</v>
      </c>
    </row>
    <row r="3194" spans="1:5" x14ac:dyDescent="0.35">
      <c r="A3194" s="2" t="s">
        <v>79</v>
      </c>
      <c r="B3194" s="2" t="s">
        <v>119</v>
      </c>
      <c r="C3194" s="2" t="s">
        <v>4215</v>
      </c>
      <c r="D3194" s="2" t="s">
        <v>270</v>
      </c>
      <c r="E3194" s="2" t="s">
        <v>80</v>
      </c>
    </row>
    <row r="3195" spans="1:5" x14ac:dyDescent="0.35">
      <c r="A3195" s="2" t="s">
        <v>79</v>
      </c>
      <c r="B3195" s="2" t="s">
        <v>119</v>
      </c>
      <c r="C3195" s="2" t="s">
        <v>4216</v>
      </c>
      <c r="D3195" s="2" t="s">
        <v>286</v>
      </c>
      <c r="E3195" s="2" t="s">
        <v>80</v>
      </c>
    </row>
    <row r="3196" spans="1:5" x14ac:dyDescent="0.35">
      <c r="A3196" s="2" t="s">
        <v>79</v>
      </c>
      <c r="B3196" s="2" t="s">
        <v>119</v>
      </c>
      <c r="C3196" s="2" t="s">
        <v>4217</v>
      </c>
      <c r="D3196" s="2" t="s">
        <v>294</v>
      </c>
      <c r="E3196" s="2" t="s">
        <v>80</v>
      </c>
    </row>
    <row r="3197" spans="1:5" x14ac:dyDescent="0.35">
      <c r="A3197" s="2" t="s">
        <v>79</v>
      </c>
      <c r="B3197" s="2" t="s">
        <v>119</v>
      </c>
      <c r="C3197" s="2" t="s">
        <v>4218</v>
      </c>
      <c r="D3197" s="2" t="s">
        <v>301</v>
      </c>
      <c r="E3197" s="2" t="s">
        <v>83</v>
      </c>
    </row>
    <row r="3198" spans="1:5" x14ac:dyDescent="0.35">
      <c r="A3198" s="2" t="s">
        <v>79</v>
      </c>
      <c r="B3198" s="2" t="s">
        <v>119</v>
      </c>
      <c r="C3198" s="2" t="s">
        <v>4219</v>
      </c>
      <c r="D3198" s="2" t="s">
        <v>309</v>
      </c>
      <c r="E3198" s="2" t="s">
        <v>83</v>
      </c>
    </row>
    <row r="3199" spans="1:5" x14ac:dyDescent="0.35">
      <c r="A3199" s="2" t="s">
        <v>79</v>
      </c>
      <c r="B3199" s="2" t="s">
        <v>119</v>
      </c>
      <c r="C3199" s="2" t="s">
        <v>4220</v>
      </c>
      <c r="D3199" s="2" t="s">
        <v>315</v>
      </c>
      <c r="E3199" s="2" t="s">
        <v>83</v>
      </c>
    </row>
    <row r="3200" spans="1:5" x14ac:dyDescent="0.35">
      <c r="A3200" s="2" t="s">
        <v>79</v>
      </c>
      <c r="B3200" s="2" t="s">
        <v>119</v>
      </c>
      <c r="C3200" s="2" t="s">
        <v>4221</v>
      </c>
      <c r="D3200" s="2" t="s">
        <v>312</v>
      </c>
      <c r="E3200" s="2" t="s">
        <v>83</v>
      </c>
    </row>
    <row r="3201" spans="1:5" x14ac:dyDescent="0.35">
      <c r="A3201" s="2" t="s">
        <v>79</v>
      </c>
      <c r="B3201" s="2" t="s">
        <v>119</v>
      </c>
      <c r="C3201" s="2" t="s">
        <v>4222</v>
      </c>
      <c r="D3201" s="2" t="s">
        <v>300</v>
      </c>
      <c r="E3201" s="2" t="s">
        <v>83</v>
      </c>
    </row>
    <row r="3202" spans="1:5" x14ac:dyDescent="0.35">
      <c r="A3202" s="2" t="s">
        <v>79</v>
      </c>
      <c r="B3202" s="2" t="s">
        <v>119</v>
      </c>
      <c r="C3202" s="2" t="s">
        <v>4223</v>
      </c>
      <c r="D3202" s="2" t="s">
        <v>305</v>
      </c>
      <c r="E3202" s="2" t="s">
        <v>83</v>
      </c>
    </row>
    <row r="3203" spans="1:5" x14ac:dyDescent="0.35">
      <c r="A3203" s="2" t="s">
        <v>79</v>
      </c>
      <c r="B3203" s="2" t="s">
        <v>119</v>
      </c>
      <c r="C3203" s="2" t="s">
        <v>4224</v>
      </c>
      <c r="D3203" s="2" t="s">
        <v>311</v>
      </c>
      <c r="E3203" s="2" t="s">
        <v>83</v>
      </c>
    </row>
    <row r="3204" spans="1:5" x14ac:dyDescent="0.35">
      <c r="A3204" s="2" t="s">
        <v>79</v>
      </c>
      <c r="B3204" s="2" t="s">
        <v>119</v>
      </c>
      <c r="C3204" s="2" t="s">
        <v>4225</v>
      </c>
      <c r="D3204" s="2" t="s">
        <v>2932</v>
      </c>
      <c r="E3204" s="2" t="s">
        <v>83</v>
      </c>
    </row>
    <row r="3205" spans="1:5" x14ac:dyDescent="0.35">
      <c r="A3205" s="2" t="s">
        <v>79</v>
      </c>
      <c r="B3205" s="2" t="s">
        <v>119</v>
      </c>
      <c r="C3205" s="2" t="s">
        <v>4226</v>
      </c>
      <c r="D3205" s="2" t="s">
        <v>1206</v>
      </c>
      <c r="E3205" s="2" t="s">
        <v>83</v>
      </c>
    </row>
    <row r="3206" spans="1:5" x14ac:dyDescent="0.35">
      <c r="A3206" s="2" t="s">
        <v>79</v>
      </c>
      <c r="B3206" s="2" t="s">
        <v>119</v>
      </c>
      <c r="C3206" s="2" t="s">
        <v>4227</v>
      </c>
      <c r="D3206" s="2" t="s">
        <v>2409</v>
      </c>
      <c r="E3206" s="2" t="s">
        <v>83</v>
      </c>
    </row>
    <row r="3207" spans="1:5" x14ac:dyDescent="0.35">
      <c r="A3207" s="2" t="s">
        <v>79</v>
      </c>
      <c r="B3207" s="2" t="s">
        <v>119</v>
      </c>
      <c r="C3207" s="2" t="s">
        <v>4228</v>
      </c>
      <c r="D3207" s="2" t="s">
        <v>2663</v>
      </c>
      <c r="E3207" s="2" t="s">
        <v>83</v>
      </c>
    </row>
    <row r="3208" spans="1:5" x14ac:dyDescent="0.35">
      <c r="A3208" s="2" t="s">
        <v>79</v>
      </c>
      <c r="B3208" s="2" t="s">
        <v>119</v>
      </c>
      <c r="C3208" s="2" t="s">
        <v>4229</v>
      </c>
      <c r="D3208" s="2" t="s">
        <v>685</v>
      </c>
      <c r="E3208" s="2" t="s">
        <v>83</v>
      </c>
    </row>
    <row r="3209" spans="1:5" x14ac:dyDescent="0.35">
      <c r="A3209" s="2" t="s">
        <v>79</v>
      </c>
      <c r="B3209" s="2" t="s">
        <v>119</v>
      </c>
      <c r="C3209" s="2" t="s">
        <v>4230</v>
      </c>
      <c r="D3209" s="2" t="s">
        <v>3232</v>
      </c>
      <c r="E3209" s="2" t="s">
        <v>83</v>
      </c>
    </row>
    <row r="3210" spans="1:5" x14ac:dyDescent="0.35">
      <c r="A3210" s="2" t="s">
        <v>79</v>
      </c>
      <c r="B3210" s="2" t="s">
        <v>119</v>
      </c>
      <c r="C3210" s="2" t="s">
        <v>4231</v>
      </c>
      <c r="D3210" s="2" t="s">
        <v>679</v>
      </c>
      <c r="E3210" s="2" t="s">
        <v>83</v>
      </c>
    </row>
    <row r="3211" spans="1:5" x14ac:dyDescent="0.35">
      <c r="A3211" s="2" t="s">
        <v>79</v>
      </c>
      <c r="B3211" s="2" t="s">
        <v>119</v>
      </c>
      <c r="C3211" s="2" t="s">
        <v>4232</v>
      </c>
      <c r="D3211" s="2" t="s">
        <v>1221</v>
      </c>
      <c r="E3211" s="2" t="s">
        <v>83</v>
      </c>
    </row>
    <row r="3212" spans="1:5" x14ac:dyDescent="0.35">
      <c r="A3212" s="2" t="s">
        <v>79</v>
      </c>
      <c r="B3212" s="2" t="s">
        <v>119</v>
      </c>
      <c r="C3212" s="2" t="s">
        <v>4233</v>
      </c>
      <c r="D3212" s="2" t="s">
        <v>115</v>
      </c>
      <c r="E3212" s="2" t="s">
        <v>115</v>
      </c>
    </row>
    <row r="3213" spans="1:5" x14ac:dyDescent="0.35">
      <c r="A3213" s="2" t="s">
        <v>79</v>
      </c>
      <c r="B3213" s="2" t="s">
        <v>119</v>
      </c>
      <c r="C3213" s="2" t="s">
        <v>4234</v>
      </c>
      <c r="D3213" s="2" t="s">
        <v>1151</v>
      </c>
      <c r="E3213" s="2" t="s">
        <v>83</v>
      </c>
    </row>
    <row r="3214" spans="1:5" x14ac:dyDescent="0.35">
      <c r="A3214" s="2" t="s">
        <v>79</v>
      </c>
      <c r="B3214" s="2" t="s">
        <v>119</v>
      </c>
      <c r="C3214" s="2" t="s">
        <v>4235</v>
      </c>
      <c r="D3214" s="2" t="s">
        <v>353</v>
      </c>
      <c r="E3214" s="2" t="s">
        <v>83</v>
      </c>
    </row>
    <row r="3215" spans="1:5" x14ac:dyDescent="0.35">
      <c r="A3215" s="2" t="s">
        <v>79</v>
      </c>
      <c r="B3215" s="2" t="s">
        <v>119</v>
      </c>
      <c r="C3215" s="2" t="s">
        <v>4236</v>
      </c>
      <c r="D3215" s="2" t="s">
        <v>3246</v>
      </c>
      <c r="E3215" s="2" t="s">
        <v>83</v>
      </c>
    </row>
    <row r="3216" spans="1:5" x14ac:dyDescent="0.35">
      <c r="A3216" s="2" t="s">
        <v>79</v>
      </c>
      <c r="B3216" s="2" t="s">
        <v>119</v>
      </c>
      <c r="C3216" s="2" t="s">
        <v>4237</v>
      </c>
      <c r="D3216" s="2" t="s">
        <v>1198</v>
      </c>
      <c r="E3216" s="2" t="s">
        <v>83</v>
      </c>
    </row>
    <row r="3217" spans="1:5" x14ac:dyDescent="0.35">
      <c r="A3217" s="2" t="s">
        <v>79</v>
      </c>
      <c r="B3217" s="2" t="s">
        <v>119</v>
      </c>
      <c r="C3217" s="2" t="s">
        <v>4238</v>
      </c>
      <c r="D3217" s="2" t="s">
        <v>1229</v>
      </c>
      <c r="E3217" s="2" t="s">
        <v>83</v>
      </c>
    </row>
    <row r="3218" spans="1:5" x14ac:dyDescent="0.35">
      <c r="A3218" s="2" t="s">
        <v>79</v>
      </c>
      <c r="B3218" s="2" t="s">
        <v>119</v>
      </c>
      <c r="C3218" s="2" t="s">
        <v>4239</v>
      </c>
      <c r="D3218" s="2" t="s">
        <v>1243</v>
      </c>
      <c r="E3218" s="2" t="s">
        <v>83</v>
      </c>
    </row>
    <row r="3219" spans="1:5" x14ac:dyDescent="0.35">
      <c r="A3219" s="2" t="s">
        <v>79</v>
      </c>
      <c r="B3219" s="2" t="s">
        <v>119</v>
      </c>
      <c r="C3219" s="2" t="s">
        <v>4240</v>
      </c>
      <c r="D3219" s="2" t="s">
        <v>1194</v>
      </c>
      <c r="E3219" s="2" t="s">
        <v>83</v>
      </c>
    </row>
    <row r="3220" spans="1:5" x14ac:dyDescent="0.35">
      <c r="A3220" s="2" t="s">
        <v>79</v>
      </c>
      <c r="B3220" s="2" t="s">
        <v>119</v>
      </c>
      <c r="C3220" s="2" t="s">
        <v>4241</v>
      </c>
      <c r="D3220" s="2" t="s">
        <v>3390</v>
      </c>
      <c r="E3220" s="2" t="s">
        <v>83</v>
      </c>
    </row>
    <row r="3221" spans="1:5" x14ac:dyDescent="0.35">
      <c r="A3221" s="2" t="s">
        <v>79</v>
      </c>
      <c r="B3221" s="2" t="s">
        <v>119</v>
      </c>
      <c r="C3221" s="2" t="s">
        <v>4242</v>
      </c>
      <c r="D3221" s="2" t="s">
        <v>2424</v>
      </c>
      <c r="E3221" s="2" t="s">
        <v>83</v>
      </c>
    </row>
    <row r="3222" spans="1:5" x14ac:dyDescent="0.35">
      <c r="A3222" s="2" t="s">
        <v>79</v>
      </c>
      <c r="B3222" s="2" t="s">
        <v>119</v>
      </c>
      <c r="C3222" s="2" t="s">
        <v>4243</v>
      </c>
      <c r="D3222" s="2" t="s">
        <v>557</v>
      </c>
      <c r="E3222" s="2" t="s">
        <v>83</v>
      </c>
    </row>
    <row r="3223" spans="1:5" x14ac:dyDescent="0.35">
      <c r="A3223" s="2" t="s">
        <v>79</v>
      </c>
      <c r="B3223" s="2" t="s">
        <v>119</v>
      </c>
      <c r="C3223" s="2" t="s">
        <v>4244</v>
      </c>
      <c r="D3223" s="2" t="s">
        <v>374</v>
      </c>
      <c r="E3223" s="2" t="s">
        <v>83</v>
      </c>
    </row>
    <row r="3224" spans="1:5" x14ac:dyDescent="0.35">
      <c r="A3224" s="2" t="s">
        <v>79</v>
      </c>
      <c r="B3224" s="2" t="s">
        <v>119</v>
      </c>
      <c r="C3224" s="2" t="s">
        <v>4245</v>
      </c>
      <c r="D3224" s="2" t="s">
        <v>4246</v>
      </c>
      <c r="E3224" s="2" t="s">
        <v>83</v>
      </c>
    </row>
    <row r="3225" spans="1:5" x14ac:dyDescent="0.35">
      <c r="A3225" s="2" t="s">
        <v>79</v>
      </c>
      <c r="B3225" s="2" t="s">
        <v>119</v>
      </c>
      <c r="C3225" s="2" t="s">
        <v>4247</v>
      </c>
      <c r="D3225" s="2" t="s">
        <v>4248</v>
      </c>
      <c r="E3225" s="2" t="s">
        <v>83</v>
      </c>
    </row>
    <row r="3226" spans="1:5" x14ac:dyDescent="0.35">
      <c r="A3226" s="2" t="s">
        <v>79</v>
      </c>
      <c r="B3226" s="2" t="s">
        <v>119</v>
      </c>
      <c r="C3226" s="2" t="s">
        <v>4249</v>
      </c>
      <c r="D3226" s="2" t="s">
        <v>1625</v>
      </c>
      <c r="E3226" s="2" t="s">
        <v>83</v>
      </c>
    </row>
    <row r="3227" spans="1:5" x14ac:dyDescent="0.35">
      <c r="A3227" s="2" t="s">
        <v>79</v>
      </c>
      <c r="B3227" s="2" t="s">
        <v>119</v>
      </c>
      <c r="C3227" s="2" t="s">
        <v>4250</v>
      </c>
      <c r="D3227" s="2" t="s">
        <v>1630</v>
      </c>
      <c r="E3227" s="2" t="s">
        <v>83</v>
      </c>
    </row>
    <row r="3228" spans="1:5" x14ac:dyDescent="0.35">
      <c r="A3228" s="2" t="s">
        <v>79</v>
      </c>
      <c r="B3228" s="2" t="s">
        <v>119</v>
      </c>
      <c r="C3228" s="2" t="s">
        <v>4251</v>
      </c>
      <c r="D3228" s="2" t="s">
        <v>1219</v>
      </c>
      <c r="E3228" s="2" t="s">
        <v>83</v>
      </c>
    </row>
    <row r="3229" spans="1:5" x14ac:dyDescent="0.35">
      <c r="A3229" s="2" t="s">
        <v>79</v>
      </c>
      <c r="B3229" s="2" t="s">
        <v>119</v>
      </c>
      <c r="C3229" s="2" t="s">
        <v>4252</v>
      </c>
      <c r="D3229" s="2" t="s">
        <v>1217</v>
      </c>
      <c r="E3229" s="2" t="s">
        <v>83</v>
      </c>
    </row>
    <row r="3230" spans="1:5" x14ac:dyDescent="0.35">
      <c r="A3230" s="2" t="s">
        <v>79</v>
      </c>
      <c r="B3230" s="2" t="s">
        <v>119</v>
      </c>
      <c r="C3230" s="2" t="s">
        <v>4253</v>
      </c>
      <c r="D3230" s="2" t="s">
        <v>4254</v>
      </c>
      <c r="E3230" s="2" t="s">
        <v>83</v>
      </c>
    </row>
    <row r="3231" spans="1:5" x14ac:dyDescent="0.35">
      <c r="A3231" s="2" t="s">
        <v>79</v>
      </c>
      <c r="B3231" s="2" t="s">
        <v>119</v>
      </c>
      <c r="C3231" s="2" t="s">
        <v>4255</v>
      </c>
      <c r="D3231" s="2" t="s">
        <v>1634</v>
      </c>
      <c r="E3231" s="2" t="s">
        <v>83</v>
      </c>
    </row>
    <row r="3232" spans="1:5" x14ac:dyDescent="0.35">
      <c r="A3232" s="2" t="s">
        <v>79</v>
      </c>
      <c r="B3232" s="2" t="s">
        <v>119</v>
      </c>
      <c r="C3232" s="2" t="s">
        <v>4256</v>
      </c>
      <c r="D3232" s="2" t="s">
        <v>4257</v>
      </c>
      <c r="E3232" s="2" t="s">
        <v>83</v>
      </c>
    </row>
    <row r="3233" spans="1:5" x14ac:dyDescent="0.35">
      <c r="A3233" s="2" t="s">
        <v>79</v>
      </c>
      <c r="B3233" s="2" t="s">
        <v>119</v>
      </c>
      <c r="C3233" s="2" t="s">
        <v>4258</v>
      </c>
      <c r="D3233" s="2" t="s">
        <v>4259</v>
      </c>
      <c r="E3233" s="2" t="s">
        <v>83</v>
      </c>
    </row>
    <row r="3234" spans="1:5" x14ac:dyDescent="0.35">
      <c r="A3234" s="2" t="s">
        <v>79</v>
      </c>
      <c r="B3234" s="2" t="s">
        <v>119</v>
      </c>
      <c r="C3234" s="2" t="s">
        <v>4260</v>
      </c>
      <c r="D3234" s="2" t="s">
        <v>576</v>
      </c>
      <c r="E3234" s="2" t="s">
        <v>83</v>
      </c>
    </row>
    <row r="3235" spans="1:5" x14ac:dyDescent="0.35">
      <c r="A3235" s="2" t="s">
        <v>79</v>
      </c>
      <c r="B3235" s="2" t="s">
        <v>119</v>
      </c>
      <c r="C3235" s="2" t="s">
        <v>4261</v>
      </c>
      <c r="D3235" s="2" t="s">
        <v>1634</v>
      </c>
      <c r="E3235" s="2" t="s">
        <v>83</v>
      </c>
    </row>
    <row r="3236" spans="1:5" x14ac:dyDescent="0.35">
      <c r="A3236" s="2" t="s">
        <v>79</v>
      </c>
      <c r="B3236" s="2" t="s">
        <v>119</v>
      </c>
      <c r="C3236" s="2" t="s">
        <v>4262</v>
      </c>
      <c r="D3236" s="2" t="s">
        <v>2467</v>
      </c>
      <c r="E3236" s="2" t="s">
        <v>83</v>
      </c>
    </row>
    <row r="3237" spans="1:5" x14ac:dyDescent="0.35">
      <c r="A3237" s="2" t="s">
        <v>79</v>
      </c>
      <c r="B3237" s="2" t="s">
        <v>119</v>
      </c>
      <c r="C3237" s="2" t="s">
        <v>4263</v>
      </c>
      <c r="D3237" s="2" t="s">
        <v>575</v>
      </c>
      <c r="E3237" s="2" t="s">
        <v>83</v>
      </c>
    </row>
    <row r="3238" spans="1:5" x14ac:dyDescent="0.35">
      <c r="A3238" s="2" t="s">
        <v>79</v>
      </c>
      <c r="B3238" s="2" t="s">
        <v>119</v>
      </c>
      <c r="C3238" s="2" t="s">
        <v>4264</v>
      </c>
      <c r="D3238" s="2" t="s">
        <v>2845</v>
      </c>
      <c r="E3238" s="2" t="s">
        <v>83</v>
      </c>
    </row>
    <row r="3239" spans="1:5" x14ac:dyDescent="0.35">
      <c r="A3239" s="2" t="s">
        <v>79</v>
      </c>
      <c r="B3239" s="2" t="s">
        <v>119</v>
      </c>
      <c r="C3239" s="2" t="s">
        <v>4265</v>
      </c>
      <c r="D3239" s="2" t="s">
        <v>2818</v>
      </c>
      <c r="E3239" s="2" t="s">
        <v>83</v>
      </c>
    </row>
    <row r="3240" spans="1:5" x14ac:dyDescent="0.35">
      <c r="A3240" s="2" t="s">
        <v>79</v>
      </c>
      <c r="B3240" s="2" t="s">
        <v>119</v>
      </c>
      <c r="C3240" s="2" t="s">
        <v>4266</v>
      </c>
      <c r="D3240" s="2" t="s">
        <v>4267</v>
      </c>
      <c r="E3240" s="2" t="s">
        <v>83</v>
      </c>
    </row>
    <row r="3241" spans="1:5" x14ac:dyDescent="0.35">
      <c r="A3241" s="2" t="s">
        <v>79</v>
      </c>
      <c r="B3241" s="2" t="s">
        <v>119</v>
      </c>
      <c r="C3241" s="2" t="s">
        <v>4268</v>
      </c>
      <c r="D3241" s="2" t="s">
        <v>381</v>
      </c>
      <c r="E3241" s="2" t="s">
        <v>83</v>
      </c>
    </row>
    <row r="3242" spans="1:5" x14ac:dyDescent="0.35">
      <c r="A3242" s="2" t="s">
        <v>79</v>
      </c>
      <c r="B3242" s="2" t="s">
        <v>119</v>
      </c>
      <c r="C3242" s="2" t="s">
        <v>4269</v>
      </c>
      <c r="D3242" s="2" t="s">
        <v>4270</v>
      </c>
      <c r="E3242" s="2" t="s">
        <v>83</v>
      </c>
    </row>
    <row r="3243" spans="1:5" x14ac:dyDescent="0.35">
      <c r="A3243" s="2" t="s">
        <v>79</v>
      </c>
      <c r="B3243" s="2" t="s">
        <v>119</v>
      </c>
      <c r="C3243" s="2" t="s">
        <v>4271</v>
      </c>
      <c r="D3243" s="2" t="s">
        <v>4272</v>
      </c>
      <c r="E3243" s="2" t="s">
        <v>83</v>
      </c>
    </row>
    <row r="3244" spans="1:5" x14ac:dyDescent="0.35">
      <c r="A3244" s="2" t="s">
        <v>79</v>
      </c>
      <c r="B3244" s="2" t="s">
        <v>119</v>
      </c>
      <c r="C3244" s="2" t="s">
        <v>4273</v>
      </c>
      <c r="D3244" s="2" t="s">
        <v>4274</v>
      </c>
      <c r="E3244" s="2" t="s">
        <v>83</v>
      </c>
    </row>
    <row r="3245" spans="1:5" x14ac:dyDescent="0.35">
      <c r="A3245" s="2" t="s">
        <v>79</v>
      </c>
      <c r="B3245" s="2" t="s">
        <v>119</v>
      </c>
      <c r="C3245" s="2" t="s">
        <v>4275</v>
      </c>
      <c r="D3245" s="2" t="s">
        <v>389</v>
      </c>
      <c r="E3245" s="2" t="s">
        <v>83</v>
      </c>
    </row>
    <row r="3246" spans="1:5" x14ac:dyDescent="0.35">
      <c r="A3246" s="2" t="s">
        <v>79</v>
      </c>
      <c r="B3246" s="2" t="s">
        <v>119</v>
      </c>
      <c r="C3246" s="2" t="s">
        <v>4276</v>
      </c>
      <c r="D3246" s="2" t="s">
        <v>296</v>
      </c>
      <c r="E3246" s="2" t="s">
        <v>83</v>
      </c>
    </row>
    <row r="3247" spans="1:5" x14ac:dyDescent="0.35">
      <c r="A3247" s="2" t="s">
        <v>79</v>
      </c>
      <c r="B3247" s="2" t="s">
        <v>119</v>
      </c>
      <c r="C3247" s="2" t="s">
        <v>4277</v>
      </c>
      <c r="D3247" s="2" t="s">
        <v>392</v>
      </c>
      <c r="E3247" s="2" t="s">
        <v>83</v>
      </c>
    </row>
    <row r="3248" spans="1:5" x14ac:dyDescent="0.35">
      <c r="A3248" s="2" t="s">
        <v>79</v>
      </c>
      <c r="B3248" s="2" t="s">
        <v>119</v>
      </c>
      <c r="C3248" s="2" t="s">
        <v>4278</v>
      </c>
      <c r="D3248" s="2" t="s">
        <v>416</v>
      </c>
      <c r="E3248" s="2" t="s">
        <v>83</v>
      </c>
    </row>
    <row r="3249" spans="1:5" x14ac:dyDescent="0.35">
      <c r="A3249" s="2" t="s">
        <v>79</v>
      </c>
      <c r="B3249" s="2" t="s">
        <v>119</v>
      </c>
      <c r="C3249" s="2" t="s">
        <v>4279</v>
      </c>
      <c r="D3249" s="2" t="s">
        <v>880</v>
      </c>
      <c r="E3249" s="2" t="s">
        <v>83</v>
      </c>
    </row>
    <row r="3250" spans="1:5" x14ac:dyDescent="0.35">
      <c r="A3250" s="2" t="s">
        <v>79</v>
      </c>
      <c r="B3250" s="2" t="s">
        <v>119</v>
      </c>
      <c r="C3250" s="2" t="s">
        <v>4280</v>
      </c>
      <c r="D3250" s="2" t="s">
        <v>272</v>
      </c>
      <c r="E3250" s="2" t="s">
        <v>83</v>
      </c>
    </row>
    <row r="3251" spans="1:5" x14ac:dyDescent="0.35">
      <c r="A3251" s="2" t="s">
        <v>79</v>
      </c>
      <c r="B3251" s="2" t="s">
        <v>119</v>
      </c>
      <c r="C3251" s="2" t="s">
        <v>4281</v>
      </c>
      <c r="D3251" s="2" t="s">
        <v>418</v>
      </c>
      <c r="E3251" s="2" t="s">
        <v>83</v>
      </c>
    </row>
    <row r="3252" spans="1:5" x14ac:dyDescent="0.35">
      <c r="A3252" s="2" t="s">
        <v>79</v>
      </c>
      <c r="B3252" s="2" t="s">
        <v>119</v>
      </c>
      <c r="C3252" s="2" t="s">
        <v>4282</v>
      </c>
      <c r="D3252" s="2" t="s">
        <v>296</v>
      </c>
      <c r="E3252" s="2" t="s">
        <v>83</v>
      </c>
    </row>
    <row r="3253" spans="1:5" x14ac:dyDescent="0.35">
      <c r="A3253" s="2" t="s">
        <v>79</v>
      </c>
      <c r="B3253" s="2" t="s">
        <v>119</v>
      </c>
      <c r="C3253" s="2" t="s">
        <v>4283</v>
      </c>
      <c r="D3253" s="2" t="s">
        <v>293</v>
      </c>
      <c r="E3253" s="2" t="s">
        <v>83</v>
      </c>
    </row>
    <row r="3254" spans="1:5" x14ac:dyDescent="0.35">
      <c r="A3254" s="2" t="s">
        <v>79</v>
      </c>
      <c r="B3254" s="2" t="s">
        <v>119</v>
      </c>
      <c r="C3254" s="2" t="s">
        <v>4284</v>
      </c>
      <c r="D3254" s="2" t="s">
        <v>421</v>
      </c>
      <c r="E3254" s="2" t="s">
        <v>83</v>
      </c>
    </row>
    <row r="3255" spans="1:5" x14ac:dyDescent="0.35">
      <c r="A3255" s="2" t="s">
        <v>79</v>
      </c>
      <c r="B3255" s="2" t="s">
        <v>119</v>
      </c>
      <c r="C3255" s="2" t="s">
        <v>4285</v>
      </c>
      <c r="D3255" s="2" t="s">
        <v>309</v>
      </c>
      <c r="E3255" s="2" t="s">
        <v>83</v>
      </c>
    </row>
    <row r="3256" spans="1:5" x14ac:dyDescent="0.35">
      <c r="A3256" s="2" t="s">
        <v>79</v>
      </c>
      <c r="B3256" s="2" t="s">
        <v>119</v>
      </c>
      <c r="C3256" s="2" t="s">
        <v>4286</v>
      </c>
      <c r="D3256" s="2" t="s">
        <v>312</v>
      </c>
      <c r="E3256" s="2" t="s">
        <v>83</v>
      </c>
    </row>
    <row r="3257" spans="1:5" x14ac:dyDescent="0.35">
      <c r="A3257" s="2" t="s">
        <v>79</v>
      </c>
      <c r="B3257" s="2" t="s">
        <v>119</v>
      </c>
      <c r="C3257" s="2" t="s">
        <v>4287</v>
      </c>
      <c r="D3257" s="2" t="s">
        <v>317</v>
      </c>
      <c r="E3257" s="2" t="s">
        <v>83</v>
      </c>
    </row>
    <row r="3258" spans="1:5" x14ac:dyDescent="0.35">
      <c r="A3258" s="2" t="s">
        <v>79</v>
      </c>
      <c r="B3258" s="2" t="s">
        <v>119</v>
      </c>
      <c r="C3258" s="2" t="s">
        <v>4288</v>
      </c>
      <c r="D3258" s="2" t="s">
        <v>315</v>
      </c>
      <c r="E3258" s="2" t="s">
        <v>83</v>
      </c>
    </row>
    <row r="3259" spans="1:5" x14ac:dyDescent="0.35">
      <c r="A3259" s="2" t="s">
        <v>79</v>
      </c>
      <c r="B3259" s="2" t="s">
        <v>119</v>
      </c>
      <c r="C3259" s="2" t="s">
        <v>4289</v>
      </c>
      <c r="D3259" s="2" t="s">
        <v>313</v>
      </c>
      <c r="E3259" s="2" t="s">
        <v>83</v>
      </c>
    </row>
    <row r="3260" spans="1:5" x14ac:dyDescent="0.35">
      <c r="A3260" s="2" t="s">
        <v>79</v>
      </c>
      <c r="B3260" s="2" t="s">
        <v>119</v>
      </c>
      <c r="C3260" s="2" t="s">
        <v>4290</v>
      </c>
      <c r="D3260" s="2" t="s">
        <v>391</v>
      </c>
      <c r="E3260" s="2" t="s">
        <v>83</v>
      </c>
    </row>
    <row r="3261" spans="1:5" x14ac:dyDescent="0.35">
      <c r="A3261" s="2" t="s">
        <v>79</v>
      </c>
      <c r="B3261" s="2" t="s">
        <v>119</v>
      </c>
      <c r="C3261" s="2" t="s">
        <v>4291</v>
      </c>
      <c r="D3261" s="2" t="s">
        <v>421</v>
      </c>
      <c r="E3261" s="2" t="s">
        <v>83</v>
      </c>
    </row>
    <row r="3262" spans="1:5" x14ac:dyDescent="0.35">
      <c r="A3262" s="2" t="s">
        <v>79</v>
      </c>
      <c r="B3262" s="2" t="s">
        <v>119</v>
      </c>
      <c r="C3262" s="2" t="s">
        <v>4292</v>
      </c>
      <c r="D3262" s="2" t="s">
        <v>299</v>
      </c>
      <c r="E3262" s="2" t="s">
        <v>83</v>
      </c>
    </row>
    <row r="3263" spans="1:5" x14ac:dyDescent="0.35">
      <c r="A3263" s="2" t="s">
        <v>79</v>
      </c>
      <c r="B3263" s="2" t="s">
        <v>119</v>
      </c>
      <c r="C3263" s="2" t="s">
        <v>4293</v>
      </c>
      <c r="D3263" s="2" t="s">
        <v>298</v>
      </c>
      <c r="E3263" s="2" t="s">
        <v>83</v>
      </c>
    </row>
    <row r="3264" spans="1:5" x14ac:dyDescent="0.35">
      <c r="A3264" s="2" t="s">
        <v>79</v>
      </c>
      <c r="B3264" s="2" t="s">
        <v>119</v>
      </c>
      <c r="C3264" s="2" t="s">
        <v>4294</v>
      </c>
      <c r="D3264" s="2" t="s">
        <v>292</v>
      </c>
      <c r="E3264" s="2" t="s">
        <v>83</v>
      </c>
    </row>
    <row r="3265" spans="1:5" x14ac:dyDescent="0.35">
      <c r="A3265" s="2" t="s">
        <v>79</v>
      </c>
      <c r="B3265" s="2" t="s">
        <v>119</v>
      </c>
      <c r="C3265" s="2" t="s">
        <v>4295</v>
      </c>
      <c r="D3265" s="2" t="s">
        <v>293</v>
      </c>
      <c r="E3265" s="2" t="s">
        <v>83</v>
      </c>
    </row>
    <row r="3266" spans="1:5" x14ac:dyDescent="0.35">
      <c r="A3266" s="2" t="s">
        <v>79</v>
      </c>
      <c r="B3266" s="2" t="s">
        <v>119</v>
      </c>
      <c r="C3266" s="2" t="s">
        <v>4296</v>
      </c>
      <c r="D3266" s="2" t="s">
        <v>288</v>
      </c>
      <c r="E3266" s="2" t="s">
        <v>83</v>
      </c>
    </row>
    <row r="3267" spans="1:5" x14ac:dyDescent="0.35">
      <c r="A3267" s="2" t="s">
        <v>79</v>
      </c>
      <c r="B3267" s="2" t="s">
        <v>119</v>
      </c>
      <c r="C3267" s="2" t="s">
        <v>4297</v>
      </c>
      <c r="D3267" s="2" t="s">
        <v>228</v>
      </c>
      <c r="E3267" s="2" t="s">
        <v>83</v>
      </c>
    </row>
    <row r="3268" spans="1:5" x14ac:dyDescent="0.35">
      <c r="A3268" s="2" t="s">
        <v>79</v>
      </c>
      <c r="B3268" s="2" t="s">
        <v>119</v>
      </c>
      <c r="C3268" s="2" t="s">
        <v>4298</v>
      </c>
      <c r="D3268" s="2" t="s">
        <v>124</v>
      </c>
      <c r="E3268" s="2" t="s">
        <v>83</v>
      </c>
    </row>
    <row r="3269" spans="1:5" x14ac:dyDescent="0.35">
      <c r="A3269" s="2" t="s">
        <v>79</v>
      </c>
      <c r="B3269" s="2" t="s">
        <v>119</v>
      </c>
      <c r="C3269" s="2" t="s">
        <v>4299</v>
      </c>
      <c r="D3269" s="2" t="s">
        <v>165</v>
      </c>
      <c r="E3269" s="2" t="s">
        <v>83</v>
      </c>
    </row>
    <row r="3270" spans="1:5" x14ac:dyDescent="0.35">
      <c r="A3270" s="2" t="s">
        <v>79</v>
      </c>
      <c r="B3270" s="2" t="s">
        <v>119</v>
      </c>
      <c r="C3270" s="2" t="s">
        <v>4300</v>
      </c>
      <c r="D3270" s="2" t="s">
        <v>481</v>
      </c>
      <c r="E3270" s="2" t="s">
        <v>83</v>
      </c>
    </row>
    <row r="3271" spans="1:5" x14ac:dyDescent="0.35">
      <c r="A3271" s="2" t="s">
        <v>79</v>
      </c>
      <c r="B3271" s="2" t="s">
        <v>119</v>
      </c>
      <c r="C3271" s="2" t="s">
        <v>4301</v>
      </c>
      <c r="D3271" s="2" t="s">
        <v>486</v>
      </c>
      <c r="E3271" s="2" t="s">
        <v>83</v>
      </c>
    </row>
    <row r="3272" spans="1:5" x14ac:dyDescent="0.35">
      <c r="A3272" s="2" t="s">
        <v>79</v>
      </c>
      <c r="B3272" s="2" t="s">
        <v>119</v>
      </c>
      <c r="C3272" s="2" t="s">
        <v>4302</v>
      </c>
      <c r="D3272" s="2" t="s">
        <v>127</v>
      </c>
      <c r="E3272" s="2" t="s">
        <v>83</v>
      </c>
    </row>
    <row r="3273" spans="1:5" x14ac:dyDescent="0.35">
      <c r="A3273" s="2" t="s">
        <v>79</v>
      </c>
      <c r="B3273" s="2" t="s">
        <v>119</v>
      </c>
      <c r="C3273" s="2" t="s">
        <v>4303</v>
      </c>
      <c r="D3273" s="2" t="s">
        <v>631</v>
      </c>
      <c r="E3273" s="2" t="s">
        <v>83</v>
      </c>
    </row>
    <row r="3274" spans="1:5" x14ac:dyDescent="0.35">
      <c r="A3274" s="2" t="s">
        <v>79</v>
      </c>
      <c r="B3274" s="2" t="s">
        <v>119</v>
      </c>
      <c r="C3274" s="2" t="s">
        <v>4304</v>
      </c>
      <c r="D3274" s="2" t="s">
        <v>255</v>
      </c>
      <c r="E3274" s="2" t="s">
        <v>83</v>
      </c>
    </row>
    <row r="3275" spans="1:5" x14ac:dyDescent="0.35">
      <c r="A3275" s="2" t="s">
        <v>79</v>
      </c>
      <c r="B3275" s="2" t="s">
        <v>119</v>
      </c>
      <c r="C3275" s="2" t="s">
        <v>4305</v>
      </c>
      <c r="D3275" s="2" t="s">
        <v>265</v>
      </c>
      <c r="E3275" s="2" t="s">
        <v>83</v>
      </c>
    </row>
    <row r="3276" spans="1:5" x14ac:dyDescent="0.35">
      <c r="A3276" s="2" t="s">
        <v>79</v>
      </c>
      <c r="B3276" s="2" t="s">
        <v>119</v>
      </c>
      <c r="C3276" s="2" t="s">
        <v>4306</v>
      </c>
      <c r="D3276" s="2" t="s">
        <v>392</v>
      </c>
      <c r="E3276" s="2" t="s">
        <v>83</v>
      </c>
    </row>
    <row r="3277" spans="1:5" x14ac:dyDescent="0.35">
      <c r="A3277" s="2" t="s">
        <v>79</v>
      </c>
      <c r="B3277" s="2" t="s">
        <v>119</v>
      </c>
      <c r="C3277" s="2" t="s">
        <v>4307</v>
      </c>
      <c r="D3277" s="2" t="s">
        <v>393</v>
      </c>
      <c r="E3277" s="2" t="s">
        <v>83</v>
      </c>
    </row>
    <row r="3278" spans="1:5" x14ac:dyDescent="0.35">
      <c r="A3278" s="2" t="s">
        <v>79</v>
      </c>
      <c r="B3278" s="2" t="s">
        <v>119</v>
      </c>
      <c r="C3278" s="2" t="s">
        <v>4308</v>
      </c>
      <c r="D3278" s="2" t="s">
        <v>226</v>
      </c>
      <c r="E3278" s="2" t="s">
        <v>83</v>
      </c>
    </row>
    <row r="3279" spans="1:5" x14ac:dyDescent="0.35">
      <c r="A3279" s="2" t="s">
        <v>79</v>
      </c>
      <c r="B3279" s="2" t="s">
        <v>119</v>
      </c>
      <c r="C3279" s="2" t="s">
        <v>4309</v>
      </c>
      <c r="D3279" s="2" t="s">
        <v>236</v>
      </c>
      <c r="E3279" s="2" t="s">
        <v>83</v>
      </c>
    </row>
    <row r="3280" spans="1:5" x14ac:dyDescent="0.35">
      <c r="A3280" s="2" t="s">
        <v>79</v>
      </c>
      <c r="B3280" s="2" t="s">
        <v>119</v>
      </c>
      <c r="C3280" s="2" t="s">
        <v>4310</v>
      </c>
      <c r="D3280" s="2" t="s">
        <v>247</v>
      </c>
      <c r="E3280" s="2" t="s">
        <v>83</v>
      </c>
    </row>
    <row r="3281" spans="1:5" x14ac:dyDescent="0.35">
      <c r="A3281" s="2" t="s">
        <v>79</v>
      </c>
      <c r="B3281" s="2" t="s">
        <v>119</v>
      </c>
      <c r="C3281" s="2" t="s">
        <v>4311</v>
      </c>
      <c r="D3281" s="2" t="s">
        <v>245</v>
      </c>
      <c r="E3281" s="2" t="s">
        <v>83</v>
      </c>
    </row>
    <row r="3282" spans="1:5" x14ac:dyDescent="0.35">
      <c r="A3282" s="2" t="s">
        <v>79</v>
      </c>
      <c r="B3282" s="2" t="s">
        <v>119</v>
      </c>
      <c r="C3282" s="2" t="s">
        <v>4312</v>
      </c>
      <c r="D3282" s="2" t="s">
        <v>414</v>
      </c>
      <c r="E3282" s="2" t="s">
        <v>83</v>
      </c>
    </row>
    <row r="3283" spans="1:5" x14ac:dyDescent="0.35">
      <c r="A3283" s="2" t="s">
        <v>79</v>
      </c>
      <c r="B3283" s="2" t="s">
        <v>119</v>
      </c>
      <c r="C3283" s="2" t="s">
        <v>4313</v>
      </c>
      <c r="D3283" s="2" t="s">
        <v>393</v>
      </c>
      <c r="E3283" s="2" t="s">
        <v>83</v>
      </c>
    </row>
    <row r="3284" spans="1:5" x14ac:dyDescent="0.35">
      <c r="A3284" s="2" t="s">
        <v>79</v>
      </c>
      <c r="B3284" s="2" t="s">
        <v>119</v>
      </c>
      <c r="C3284" s="2" t="s">
        <v>4314</v>
      </c>
      <c r="D3284" s="2" t="s">
        <v>258</v>
      </c>
      <c r="E3284" s="2" t="s">
        <v>83</v>
      </c>
    </row>
    <row r="3285" spans="1:5" x14ac:dyDescent="0.35">
      <c r="A3285" s="2" t="s">
        <v>79</v>
      </c>
      <c r="B3285" s="2" t="s">
        <v>119</v>
      </c>
      <c r="C3285" s="2" t="s">
        <v>4315</v>
      </c>
      <c r="D3285" s="2" t="s">
        <v>263</v>
      </c>
      <c r="E3285" s="2" t="s">
        <v>83</v>
      </c>
    </row>
    <row r="3286" spans="1:5" x14ac:dyDescent="0.35">
      <c r="A3286" s="2" t="s">
        <v>79</v>
      </c>
      <c r="B3286" s="2" t="s">
        <v>119</v>
      </c>
      <c r="C3286" s="2" t="s">
        <v>4316</v>
      </c>
      <c r="D3286" s="2" t="s">
        <v>417</v>
      </c>
      <c r="E3286" s="2" t="s">
        <v>83</v>
      </c>
    </row>
    <row r="3287" spans="1:5" x14ac:dyDescent="0.35">
      <c r="A3287" s="2" t="s">
        <v>79</v>
      </c>
      <c r="B3287" s="2" t="s">
        <v>119</v>
      </c>
      <c r="C3287" s="2" t="s">
        <v>4317</v>
      </c>
      <c r="D3287" s="2" t="s">
        <v>284</v>
      </c>
      <c r="E3287" s="2" t="s">
        <v>83</v>
      </c>
    </row>
    <row r="3288" spans="1:5" x14ac:dyDescent="0.35">
      <c r="A3288" s="2" t="s">
        <v>79</v>
      </c>
      <c r="B3288" s="2" t="s">
        <v>119</v>
      </c>
      <c r="C3288" s="2" t="s">
        <v>4318</v>
      </c>
      <c r="D3288" s="2" t="s">
        <v>291</v>
      </c>
      <c r="E3288" s="2" t="s">
        <v>83</v>
      </c>
    </row>
    <row r="3289" spans="1:5" x14ac:dyDescent="0.35">
      <c r="A3289" s="2" t="s">
        <v>79</v>
      </c>
      <c r="B3289" s="2" t="s">
        <v>119</v>
      </c>
      <c r="C3289" s="2" t="s">
        <v>4319</v>
      </c>
      <c r="D3289" s="2" t="s">
        <v>302</v>
      </c>
      <c r="E3289" s="2" t="s">
        <v>83</v>
      </c>
    </row>
    <row r="3290" spans="1:5" x14ac:dyDescent="0.35">
      <c r="A3290" s="2" t="s">
        <v>79</v>
      </c>
      <c r="B3290" s="2" t="s">
        <v>119</v>
      </c>
      <c r="C3290" s="2" t="s">
        <v>4320</v>
      </c>
      <c r="D3290" s="2" t="s">
        <v>391</v>
      </c>
      <c r="E3290" s="2" t="s">
        <v>83</v>
      </c>
    </row>
    <row r="3291" spans="1:5" x14ac:dyDescent="0.35">
      <c r="A3291" s="2" t="s">
        <v>79</v>
      </c>
      <c r="B3291" s="2" t="s">
        <v>119</v>
      </c>
      <c r="C3291" s="2" t="s">
        <v>4321</v>
      </c>
      <c r="D3291" s="2" t="s">
        <v>309</v>
      </c>
      <c r="E3291" s="2" t="s">
        <v>83</v>
      </c>
    </row>
    <row r="3292" spans="1:5" x14ac:dyDescent="0.35">
      <c r="A3292" s="2" t="s">
        <v>79</v>
      </c>
      <c r="B3292" s="2" t="s">
        <v>119</v>
      </c>
      <c r="C3292" s="2" t="s">
        <v>4322</v>
      </c>
      <c r="D3292" s="2" t="s">
        <v>308</v>
      </c>
      <c r="E3292" s="2" t="s">
        <v>83</v>
      </c>
    </row>
    <row r="3293" spans="1:5" x14ac:dyDescent="0.35">
      <c r="A3293" s="2" t="s">
        <v>79</v>
      </c>
      <c r="B3293" s="2" t="s">
        <v>119</v>
      </c>
      <c r="C3293" s="2" t="s">
        <v>4323</v>
      </c>
      <c r="D3293" s="2" t="s">
        <v>302</v>
      </c>
      <c r="E3293" s="2" t="s">
        <v>83</v>
      </c>
    </row>
    <row r="3294" spans="1:5" x14ac:dyDescent="0.35">
      <c r="A3294" s="2" t="s">
        <v>79</v>
      </c>
      <c r="B3294" s="2" t="s">
        <v>119</v>
      </c>
      <c r="C3294" s="2" t="s">
        <v>4324</v>
      </c>
      <c r="D3294" s="2" t="s">
        <v>294</v>
      </c>
      <c r="E3294" s="2" t="s">
        <v>83</v>
      </c>
    </row>
    <row r="3295" spans="1:5" x14ac:dyDescent="0.35">
      <c r="A3295" s="2" t="s">
        <v>79</v>
      </c>
      <c r="B3295" s="2" t="s">
        <v>119</v>
      </c>
      <c r="C3295" s="2" t="s">
        <v>4325</v>
      </c>
      <c r="D3295" s="2" t="s">
        <v>275</v>
      </c>
      <c r="E3295" s="2" t="s">
        <v>83</v>
      </c>
    </row>
    <row r="3296" spans="1:5" x14ac:dyDescent="0.35">
      <c r="A3296" s="2" t="s">
        <v>79</v>
      </c>
      <c r="B3296" s="2" t="s">
        <v>119</v>
      </c>
      <c r="C3296" s="2" t="s">
        <v>4326</v>
      </c>
      <c r="D3296" s="2" t="s">
        <v>502</v>
      </c>
      <c r="E3296" s="2" t="s">
        <v>83</v>
      </c>
    </row>
    <row r="3297" spans="1:5" x14ac:dyDescent="0.35">
      <c r="A3297" s="2" t="s">
        <v>79</v>
      </c>
      <c r="B3297" s="2" t="s">
        <v>119</v>
      </c>
      <c r="C3297" s="2" t="s">
        <v>4327</v>
      </c>
      <c r="D3297" s="2" t="s">
        <v>250</v>
      </c>
      <c r="E3297" s="2" t="s">
        <v>83</v>
      </c>
    </row>
    <row r="3298" spans="1:5" x14ac:dyDescent="0.35">
      <c r="A3298" s="2" t="s">
        <v>79</v>
      </c>
      <c r="B3298" s="2" t="s">
        <v>119</v>
      </c>
      <c r="C3298" s="2" t="s">
        <v>4328</v>
      </c>
      <c r="D3298" s="2" t="s">
        <v>413</v>
      </c>
      <c r="E3298" s="2" t="s">
        <v>83</v>
      </c>
    </row>
    <row r="3299" spans="1:5" x14ac:dyDescent="0.35">
      <c r="A3299" s="2" t="s">
        <v>79</v>
      </c>
      <c r="B3299" s="2" t="s">
        <v>119</v>
      </c>
      <c r="C3299" s="2" t="s">
        <v>4329</v>
      </c>
      <c r="D3299" s="2" t="s">
        <v>130</v>
      </c>
      <c r="E3299" s="2" t="s">
        <v>83</v>
      </c>
    </row>
    <row r="3300" spans="1:5" x14ac:dyDescent="0.35">
      <c r="A3300" s="2" t="s">
        <v>79</v>
      </c>
      <c r="B3300" s="2" t="s">
        <v>119</v>
      </c>
      <c r="C3300" s="2" t="s">
        <v>4330</v>
      </c>
      <c r="D3300" s="2" t="s">
        <v>489</v>
      </c>
      <c r="E3300" s="2" t="s">
        <v>83</v>
      </c>
    </row>
    <row r="3301" spans="1:5" x14ac:dyDescent="0.35">
      <c r="A3301" s="2" t="s">
        <v>79</v>
      </c>
      <c r="B3301" s="2" t="s">
        <v>119</v>
      </c>
      <c r="C3301" s="2" t="s">
        <v>4331</v>
      </c>
      <c r="D3301" s="2" t="s">
        <v>120</v>
      </c>
      <c r="E3301" s="2" t="s">
        <v>83</v>
      </c>
    </row>
    <row r="3302" spans="1:5" x14ac:dyDescent="0.35">
      <c r="A3302" s="2" t="s">
        <v>79</v>
      </c>
      <c r="B3302" s="2" t="s">
        <v>119</v>
      </c>
      <c r="C3302" s="2" t="s">
        <v>4332</v>
      </c>
      <c r="D3302" s="2" t="s">
        <v>229</v>
      </c>
      <c r="E3302" s="2" t="s">
        <v>83</v>
      </c>
    </row>
    <row r="3303" spans="1:5" x14ac:dyDescent="0.35">
      <c r="A3303" s="2" t="s">
        <v>79</v>
      </c>
      <c r="B3303" s="2" t="s">
        <v>119</v>
      </c>
      <c r="C3303" s="2" t="s">
        <v>4333</v>
      </c>
      <c r="D3303" s="2" t="s">
        <v>234</v>
      </c>
      <c r="E3303" s="2" t="s">
        <v>83</v>
      </c>
    </row>
    <row r="3304" spans="1:5" x14ac:dyDescent="0.35">
      <c r="A3304" s="2" t="s">
        <v>79</v>
      </c>
      <c r="B3304" s="2" t="s">
        <v>119</v>
      </c>
      <c r="C3304" s="2" t="s">
        <v>4334</v>
      </c>
      <c r="D3304" s="2" t="s">
        <v>498</v>
      </c>
      <c r="E3304" s="2" t="s">
        <v>83</v>
      </c>
    </row>
    <row r="3305" spans="1:5" x14ac:dyDescent="0.35">
      <c r="A3305" s="2" t="s">
        <v>79</v>
      </c>
      <c r="B3305" s="2" t="s">
        <v>119</v>
      </c>
      <c r="C3305" s="2" t="s">
        <v>4335</v>
      </c>
      <c r="D3305" s="2" t="s">
        <v>122</v>
      </c>
      <c r="E3305" s="2" t="s">
        <v>83</v>
      </c>
    </row>
    <row r="3306" spans="1:5" x14ac:dyDescent="0.35">
      <c r="A3306" s="2" t="s">
        <v>79</v>
      </c>
      <c r="B3306" s="2" t="s">
        <v>119</v>
      </c>
      <c r="C3306" s="2" t="s">
        <v>4336</v>
      </c>
      <c r="D3306" s="2" t="s">
        <v>497</v>
      </c>
      <c r="E3306" s="2" t="s">
        <v>83</v>
      </c>
    </row>
    <row r="3307" spans="1:5" x14ac:dyDescent="0.35">
      <c r="A3307" s="2" t="s">
        <v>79</v>
      </c>
      <c r="B3307" s="2" t="s">
        <v>119</v>
      </c>
      <c r="C3307" s="2" t="s">
        <v>4337</v>
      </c>
      <c r="D3307" s="2" t="s">
        <v>499</v>
      </c>
      <c r="E3307" s="2" t="s">
        <v>83</v>
      </c>
    </row>
    <row r="3308" spans="1:5" x14ac:dyDescent="0.35">
      <c r="A3308" s="2" t="s">
        <v>79</v>
      </c>
      <c r="B3308" s="2" t="s">
        <v>119</v>
      </c>
      <c r="C3308" s="2" t="s">
        <v>4338</v>
      </c>
      <c r="D3308" s="2" t="s">
        <v>236</v>
      </c>
      <c r="E3308" s="2" t="s">
        <v>83</v>
      </c>
    </row>
    <row r="3309" spans="1:5" x14ac:dyDescent="0.35">
      <c r="A3309" s="2" t="s">
        <v>79</v>
      </c>
      <c r="B3309" s="2" t="s">
        <v>119</v>
      </c>
      <c r="C3309" s="2" t="s">
        <v>4339</v>
      </c>
      <c r="D3309" s="2" t="s">
        <v>496</v>
      </c>
      <c r="E3309" s="2" t="s">
        <v>83</v>
      </c>
    </row>
    <row r="3310" spans="1:5" x14ac:dyDescent="0.35">
      <c r="A3310" s="2" t="s">
        <v>79</v>
      </c>
      <c r="B3310" s="2" t="s">
        <v>119</v>
      </c>
      <c r="C3310" s="2" t="s">
        <v>4340</v>
      </c>
      <c r="D3310" s="2" t="s">
        <v>499</v>
      </c>
      <c r="E3310" s="2" t="s">
        <v>83</v>
      </c>
    </row>
    <row r="3311" spans="1:5" x14ac:dyDescent="0.35">
      <c r="A3311" s="2" t="s">
        <v>79</v>
      </c>
      <c r="B3311" s="2" t="s">
        <v>119</v>
      </c>
      <c r="C3311" s="2" t="s">
        <v>4341</v>
      </c>
      <c r="D3311" s="2" t="s">
        <v>878</v>
      </c>
      <c r="E3311" s="2" t="s">
        <v>83</v>
      </c>
    </row>
    <row r="3312" spans="1:5" x14ac:dyDescent="0.35">
      <c r="A3312" s="2" t="s">
        <v>79</v>
      </c>
      <c r="B3312" s="2" t="s">
        <v>119</v>
      </c>
      <c r="C3312" s="2" t="s">
        <v>4342</v>
      </c>
      <c r="D3312" s="2" t="s">
        <v>244</v>
      </c>
      <c r="E3312" s="2" t="s">
        <v>83</v>
      </c>
    </row>
    <row r="3313" spans="1:5" x14ac:dyDescent="0.35">
      <c r="A3313" s="2" t="s">
        <v>79</v>
      </c>
      <c r="B3313" s="2" t="s">
        <v>119</v>
      </c>
      <c r="C3313" s="2" t="s">
        <v>4343</v>
      </c>
      <c r="D3313" s="2" t="s">
        <v>247</v>
      </c>
      <c r="E3313" s="2" t="s">
        <v>83</v>
      </c>
    </row>
    <row r="3314" spans="1:5" x14ac:dyDescent="0.35">
      <c r="A3314" s="2" t="s">
        <v>79</v>
      </c>
      <c r="B3314" s="2" t="s">
        <v>119</v>
      </c>
      <c r="C3314" s="2" t="s">
        <v>4344</v>
      </c>
      <c r="D3314" s="2" t="s">
        <v>258</v>
      </c>
      <c r="E3314" s="2" t="s">
        <v>83</v>
      </c>
    </row>
    <row r="3315" spans="1:5" x14ac:dyDescent="0.35">
      <c r="A3315" s="2" t="s">
        <v>79</v>
      </c>
      <c r="B3315" s="2" t="s">
        <v>119</v>
      </c>
      <c r="C3315" s="2" t="s">
        <v>4345</v>
      </c>
      <c r="D3315" s="2" t="s">
        <v>266</v>
      </c>
      <c r="E3315" s="2" t="s">
        <v>83</v>
      </c>
    </row>
    <row r="3316" spans="1:5" x14ac:dyDescent="0.35">
      <c r="A3316" s="2" t="s">
        <v>79</v>
      </c>
      <c r="B3316" s="2" t="s">
        <v>119</v>
      </c>
      <c r="C3316" s="2" t="s">
        <v>4346</v>
      </c>
      <c r="D3316" s="2" t="s">
        <v>416</v>
      </c>
      <c r="E3316" s="2" t="s">
        <v>83</v>
      </c>
    </row>
    <row r="3317" spans="1:5" x14ac:dyDescent="0.35">
      <c r="A3317" s="2" t="s">
        <v>79</v>
      </c>
      <c r="B3317" s="2" t="s">
        <v>119</v>
      </c>
      <c r="C3317" s="2" t="s">
        <v>4347</v>
      </c>
      <c r="D3317" s="2" t="s">
        <v>247</v>
      </c>
      <c r="E3317" s="2" t="s">
        <v>83</v>
      </c>
    </row>
    <row r="3318" spans="1:5" x14ac:dyDescent="0.35">
      <c r="A3318" s="2" t="s">
        <v>79</v>
      </c>
      <c r="B3318" s="2" t="s">
        <v>119</v>
      </c>
      <c r="C3318" s="2" t="s">
        <v>4348</v>
      </c>
      <c r="D3318" s="2" t="s">
        <v>500</v>
      </c>
      <c r="E3318" s="2" t="s">
        <v>83</v>
      </c>
    </row>
    <row r="3319" spans="1:5" x14ac:dyDescent="0.35">
      <c r="A3319" s="2" t="s">
        <v>79</v>
      </c>
      <c r="B3319" s="2" t="s">
        <v>119</v>
      </c>
      <c r="C3319" s="2" t="s">
        <v>4349</v>
      </c>
      <c r="D3319" s="2" t="s">
        <v>239</v>
      </c>
      <c r="E3319" s="2" t="s">
        <v>83</v>
      </c>
    </row>
    <row r="3320" spans="1:5" x14ac:dyDescent="0.35">
      <c r="A3320" s="2" t="s">
        <v>79</v>
      </c>
      <c r="B3320" s="2" t="s">
        <v>119</v>
      </c>
      <c r="C3320" s="2" t="s">
        <v>4350</v>
      </c>
      <c r="D3320" s="2" t="s">
        <v>498</v>
      </c>
      <c r="E3320" s="2" t="s">
        <v>83</v>
      </c>
    </row>
    <row r="3321" spans="1:5" x14ac:dyDescent="0.35">
      <c r="A3321" s="2" t="s">
        <v>79</v>
      </c>
      <c r="B3321" s="2" t="s">
        <v>119</v>
      </c>
      <c r="C3321" s="2" t="s">
        <v>4351</v>
      </c>
      <c r="D3321" s="2" t="s">
        <v>235</v>
      </c>
      <c r="E3321" s="2" t="s">
        <v>83</v>
      </c>
    </row>
    <row r="3322" spans="1:5" x14ac:dyDescent="0.35">
      <c r="A3322" s="2" t="s">
        <v>79</v>
      </c>
      <c r="B3322" s="2" t="s">
        <v>119</v>
      </c>
      <c r="C3322" s="2" t="s">
        <v>4352</v>
      </c>
      <c r="D3322" s="2" t="s">
        <v>243</v>
      </c>
      <c r="E3322" s="2" t="s">
        <v>83</v>
      </c>
    </row>
    <row r="3323" spans="1:5" x14ac:dyDescent="0.35">
      <c r="A3323" s="2" t="s">
        <v>79</v>
      </c>
      <c r="B3323" s="2" t="s">
        <v>119</v>
      </c>
      <c r="C3323" s="2" t="s">
        <v>4353</v>
      </c>
      <c r="D3323" s="2" t="s">
        <v>259</v>
      </c>
      <c r="E3323" s="2" t="s">
        <v>83</v>
      </c>
    </row>
    <row r="3324" spans="1:5" x14ac:dyDescent="0.35">
      <c r="A3324" s="2" t="s">
        <v>79</v>
      </c>
      <c r="B3324" s="2" t="s">
        <v>119</v>
      </c>
      <c r="C3324" s="2" t="s">
        <v>4354</v>
      </c>
      <c r="D3324" s="2" t="s">
        <v>270</v>
      </c>
      <c r="E3324" s="2" t="s">
        <v>83</v>
      </c>
    </row>
    <row r="3325" spans="1:5" x14ac:dyDescent="0.35">
      <c r="A3325" s="2" t="s">
        <v>79</v>
      </c>
      <c r="B3325" s="2" t="s">
        <v>119</v>
      </c>
      <c r="C3325" s="2" t="s">
        <v>4355</v>
      </c>
      <c r="D3325" s="2" t="s">
        <v>274</v>
      </c>
      <c r="E3325" s="2" t="s">
        <v>83</v>
      </c>
    </row>
    <row r="3326" spans="1:5" x14ac:dyDescent="0.35">
      <c r="A3326" s="2" t="s">
        <v>79</v>
      </c>
      <c r="B3326" s="2" t="s">
        <v>119</v>
      </c>
      <c r="C3326" s="2" t="s">
        <v>4356</v>
      </c>
      <c r="D3326" s="2" t="s">
        <v>288</v>
      </c>
      <c r="E3326" s="2" t="s">
        <v>83</v>
      </c>
    </row>
    <row r="3327" spans="1:5" x14ac:dyDescent="0.35">
      <c r="A3327" s="2" t="s">
        <v>79</v>
      </c>
      <c r="B3327" s="2" t="s">
        <v>119</v>
      </c>
      <c r="C3327" s="2" t="s">
        <v>4357</v>
      </c>
      <c r="D3327" s="2" t="s">
        <v>291</v>
      </c>
      <c r="E3327" s="2" t="s">
        <v>83</v>
      </c>
    </row>
    <row r="3328" spans="1:5" x14ac:dyDescent="0.35">
      <c r="A3328" s="2" t="s">
        <v>79</v>
      </c>
      <c r="B3328" s="2" t="s">
        <v>119</v>
      </c>
      <c r="C3328" s="2" t="s">
        <v>4358</v>
      </c>
      <c r="D3328" s="2" t="s">
        <v>305</v>
      </c>
      <c r="E3328" s="2" t="s">
        <v>83</v>
      </c>
    </row>
    <row r="3329" spans="1:5" x14ac:dyDescent="0.35">
      <c r="A3329" s="2" t="s">
        <v>79</v>
      </c>
      <c r="B3329" s="2" t="s">
        <v>119</v>
      </c>
      <c r="C3329" s="2" t="s">
        <v>4359</v>
      </c>
      <c r="D3329" s="2" t="s">
        <v>309</v>
      </c>
      <c r="E3329" s="2" t="s">
        <v>83</v>
      </c>
    </row>
    <row r="3330" spans="1:5" x14ac:dyDescent="0.35">
      <c r="A3330" s="2" t="s">
        <v>79</v>
      </c>
      <c r="B3330" s="2" t="s">
        <v>119</v>
      </c>
      <c r="C3330" s="2" t="s">
        <v>4360</v>
      </c>
      <c r="D3330" s="2" t="s">
        <v>298</v>
      </c>
      <c r="E3330" s="2" t="s">
        <v>83</v>
      </c>
    </row>
    <row r="3331" spans="1:5" x14ac:dyDescent="0.35">
      <c r="A3331" s="2" t="s">
        <v>79</v>
      </c>
      <c r="B3331" s="2" t="s">
        <v>119</v>
      </c>
      <c r="C3331" s="2" t="s">
        <v>4361</v>
      </c>
      <c r="D3331" s="2" t="s">
        <v>274</v>
      </c>
      <c r="E3331" s="2" t="s">
        <v>83</v>
      </c>
    </row>
    <row r="3332" spans="1:5" x14ac:dyDescent="0.35">
      <c r="A3332" s="2" t="s">
        <v>79</v>
      </c>
      <c r="B3332" s="2" t="s">
        <v>119</v>
      </c>
      <c r="C3332" s="2" t="s">
        <v>4362</v>
      </c>
      <c r="D3332" s="2" t="s">
        <v>263</v>
      </c>
      <c r="E3332" s="2" t="s">
        <v>83</v>
      </c>
    </row>
    <row r="3333" spans="1:5" x14ac:dyDescent="0.35">
      <c r="A3333" s="2" t="s">
        <v>79</v>
      </c>
      <c r="B3333" s="2" t="s">
        <v>119</v>
      </c>
      <c r="C3333" s="2" t="s">
        <v>4363</v>
      </c>
      <c r="D3333" s="2" t="s">
        <v>261</v>
      </c>
      <c r="E3333" s="2" t="s">
        <v>83</v>
      </c>
    </row>
    <row r="3334" spans="1:5" x14ac:dyDescent="0.35">
      <c r="A3334" s="2" t="s">
        <v>79</v>
      </c>
      <c r="B3334" s="2" t="s">
        <v>119</v>
      </c>
      <c r="C3334" s="2" t="s">
        <v>4364</v>
      </c>
      <c r="D3334" s="2" t="s">
        <v>274</v>
      </c>
      <c r="E3334" s="2" t="s">
        <v>83</v>
      </c>
    </row>
    <row r="3335" spans="1:5" x14ac:dyDescent="0.35">
      <c r="A3335" s="2" t="s">
        <v>79</v>
      </c>
      <c r="B3335" s="2" t="s">
        <v>119</v>
      </c>
      <c r="C3335" s="2" t="s">
        <v>4365</v>
      </c>
      <c r="D3335" s="2" t="s">
        <v>284</v>
      </c>
      <c r="E3335" s="2" t="s">
        <v>83</v>
      </c>
    </row>
    <row r="3336" spans="1:5" x14ac:dyDescent="0.35">
      <c r="A3336" s="2" t="s">
        <v>79</v>
      </c>
      <c r="B3336" s="2" t="s">
        <v>119</v>
      </c>
      <c r="C3336" s="2" t="s">
        <v>4366</v>
      </c>
      <c r="D3336" s="2" t="s">
        <v>285</v>
      </c>
      <c r="E3336" s="2" t="s">
        <v>83</v>
      </c>
    </row>
    <row r="3337" spans="1:5" x14ac:dyDescent="0.35">
      <c r="A3337" s="2" t="s">
        <v>79</v>
      </c>
      <c r="B3337" s="2" t="s">
        <v>119</v>
      </c>
      <c r="C3337" s="2" t="s">
        <v>4367</v>
      </c>
      <c r="D3337" s="2" t="s">
        <v>284</v>
      </c>
      <c r="E3337" s="2" t="s">
        <v>83</v>
      </c>
    </row>
    <row r="3338" spans="1:5" x14ac:dyDescent="0.35">
      <c r="A3338" s="2" t="s">
        <v>79</v>
      </c>
      <c r="B3338" s="2" t="s">
        <v>119</v>
      </c>
      <c r="C3338" s="2" t="s">
        <v>4368</v>
      </c>
      <c r="D3338" s="2" t="s">
        <v>293</v>
      </c>
      <c r="E3338" s="2" t="s">
        <v>83</v>
      </c>
    </row>
    <row r="3339" spans="1:5" x14ac:dyDescent="0.35">
      <c r="A3339" s="2" t="s">
        <v>79</v>
      </c>
      <c r="B3339" s="2" t="s">
        <v>119</v>
      </c>
      <c r="C3339" s="2" t="s">
        <v>4369</v>
      </c>
      <c r="D3339" s="2" t="s">
        <v>302</v>
      </c>
      <c r="E3339" s="2" t="s">
        <v>83</v>
      </c>
    </row>
    <row r="3340" spans="1:5" x14ac:dyDescent="0.35">
      <c r="A3340" s="2" t="s">
        <v>79</v>
      </c>
      <c r="B3340" s="2" t="s">
        <v>119</v>
      </c>
      <c r="C3340" s="2" t="s">
        <v>4370</v>
      </c>
      <c r="D3340" s="2" t="s">
        <v>312</v>
      </c>
      <c r="E3340" s="2" t="s">
        <v>83</v>
      </c>
    </row>
    <row r="3341" spans="1:5" x14ac:dyDescent="0.35">
      <c r="A3341" s="2" t="s">
        <v>79</v>
      </c>
      <c r="B3341" s="2" t="s">
        <v>119</v>
      </c>
      <c r="C3341" s="2" t="s">
        <v>4371</v>
      </c>
      <c r="D3341" s="2" t="s">
        <v>317</v>
      </c>
      <c r="E3341" s="2" t="s">
        <v>83</v>
      </c>
    </row>
    <row r="3342" spans="1:5" x14ac:dyDescent="0.35">
      <c r="A3342" s="2" t="s">
        <v>79</v>
      </c>
      <c r="B3342" s="2" t="s">
        <v>119</v>
      </c>
      <c r="C3342" s="2" t="s">
        <v>4372</v>
      </c>
      <c r="D3342" s="2" t="s">
        <v>312</v>
      </c>
      <c r="E3342" s="2" t="s">
        <v>83</v>
      </c>
    </row>
    <row r="3343" spans="1:5" x14ac:dyDescent="0.35">
      <c r="A3343" s="2" t="s">
        <v>79</v>
      </c>
      <c r="B3343" s="2" t="s">
        <v>119</v>
      </c>
      <c r="C3343" s="2" t="s">
        <v>4373</v>
      </c>
      <c r="D3343" s="2" t="s">
        <v>316</v>
      </c>
      <c r="E3343" s="2" t="s">
        <v>83</v>
      </c>
    </row>
    <row r="3344" spans="1:5" x14ac:dyDescent="0.35">
      <c r="A3344" s="2" t="s">
        <v>79</v>
      </c>
      <c r="B3344" s="2" t="s">
        <v>119</v>
      </c>
      <c r="C3344" s="2" t="s">
        <v>4374</v>
      </c>
      <c r="D3344" s="2" t="s">
        <v>507</v>
      </c>
      <c r="E3344" s="2" t="s">
        <v>83</v>
      </c>
    </row>
    <row r="3345" spans="1:5" x14ac:dyDescent="0.35">
      <c r="A3345" s="2" t="s">
        <v>79</v>
      </c>
      <c r="B3345" s="2" t="s">
        <v>119</v>
      </c>
      <c r="C3345" s="2" t="s">
        <v>4375</v>
      </c>
      <c r="D3345" s="2" t="s">
        <v>389</v>
      </c>
      <c r="E3345" s="2" t="s">
        <v>83</v>
      </c>
    </row>
    <row r="3346" spans="1:5" x14ac:dyDescent="0.35">
      <c r="A3346" s="2" t="s">
        <v>79</v>
      </c>
      <c r="B3346" s="2" t="s">
        <v>119</v>
      </c>
      <c r="C3346" s="2" t="s">
        <v>4376</v>
      </c>
      <c r="D3346" s="2" t="s">
        <v>3996</v>
      </c>
      <c r="E3346" s="2" t="s">
        <v>83</v>
      </c>
    </row>
    <row r="3347" spans="1:5" x14ac:dyDescent="0.35">
      <c r="A3347" s="2" t="s">
        <v>79</v>
      </c>
      <c r="B3347" s="2" t="s">
        <v>119</v>
      </c>
      <c r="C3347" s="2" t="s">
        <v>4377</v>
      </c>
      <c r="D3347" s="2" t="s">
        <v>4378</v>
      </c>
      <c r="E3347" s="2" t="s">
        <v>83</v>
      </c>
    </row>
    <row r="3348" spans="1:5" x14ac:dyDescent="0.35">
      <c r="A3348" s="2" t="s">
        <v>79</v>
      </c>
      <c r="B3348" s="2" t="s">
        <v>119</v>
      </c>
      <c r="C3348" s="2" t="s">
        <v>4379</v>
      </c>
      <c r="D3348" s="2" t="s">
        <v>688</v>
      </c>
      <c r="E3348" s="2" t="s">
        <v>83</v>
      </c>
    </row>
    <row r="3349" spans="1:5" x14ac:dyDescent="0.35">
      <c r="A3349" s="2" t="s">
        <v>79</v>
      </c>
      <c r="B3349" s="2" t="s">
        <v>119</v>
      </c>
      <c r="C3349" s="2" t="s">
        <v>4380</v>
      </c>
      <c r="D3349" s="2" t="s">
        <v>520</v>
      </c>
      <c r="E3349" s="2" t="s">
        <v>83</v>
      </c>
    </row>
    <row r="3350" spans="1:5" x14ac:dyDescent="0.35">
      <c r="A3350" s="2" t="s">
        <v>79</v>
      </c>
      <c r="B3350" s="2" t="s">
        <v>119</v>
      </c>
      <c r="C3350" s="2" t="s">
        <v>4381</v>
      </c>
      <c r="D3350" s="2" t="s">
        <v>1992</v>
      </c>
      <c r="E3350" s="2" t="s">
        <v>83</v>
      </c>
    </row>
    <row r="3351" spans="1:5" x14ac:dyDescent="0.35">
      <c r="A3351" s="2" t="s">
        <v>79</v>
      </c>
      <c r="B3351" s="2" t="s">
        <v>119</v>
      </c>
      <c r="C3351" s="2" t="s">
        <v>4382</v>
      </c>
      <c r="D3351" s="2" t="s">
        <v>512</v>
      </c>
      <c r="E3351" s="2" t="s">
        <v>83</v>
      </c>
    </row>
    <row r="3352" spans="1:5" x14ac:dyDescent="0.35">
      <c r="A3352" s="2" t="s">
        <v>79</v>
      </c>
      <c r="B3352" s="2" t="s">
        <v>119</v>
      </c>
      <c r="C3352" s="2" t="s">
        <v>4383</v>
      </c>
      <c r="D3352" s="2" t="s">
        <v>1976</v>
      </c>
      <c r="E3352" s="2" t="s">
        <v>83</v>
      </c>
    </row>
    <row r="3353" spans="1:5" x14ac:dyDescent="0.35">
      <c r="A3353" s="2" t="s">
        <v>79</v>
      </c>
      <c r="B3353" s="2" t="s">
        <v>119</v>
      </c>
      <c r="C3353" s="2" t="s">
        <v>4384</v>
      </c>
      <c r="D3353" s="2" t="s">
        <v>513</v>
      </c>
      <c r="E3353" s="2" t="s">
        <v>83</v>
      </c>
    </row>
    <row r="3354" spans="1:5" x14ac:dyDescent="0.35">
      <c r="A3354" s="2" t="s">
        <v>79</v>
      </c>
      <c r="B3354" s="2" t="s">
        <v>119</v>
      </c>
      <c r="C3354" s="2" t="s">
        <v>4385</v>
      </c>
      <c r="D3354" s="2" t="s">
        <v>513</v>
      </c>
      <c r="E3354" s="2" t="s">
        <v>83</v>
      </c>
    </row>
    <row r="3355" spans="1:5" x14ac:dyDescent="0.35">
      <c r="A3355" s="2" t="s">
        <v>79</v>
      </c>
      <c r="B3355" s="2" t="s">
        <v>119</v>
      </c>
      <c r="C3355" s="2" t="s">
        <v>4386</v>
      </c>
      <c r="D3355" s="2" t="s">
        <v>1560</v>
      </c>
      <c r="E3355" s="2" t="s">
        <v>83</v>
      </c>
    </row>
    <row r="3356" spans="1:5" x14ac:dyDescent="0.35">
      <c r="A3356" s="2" t="s">
        <v>79</v>
      </c>
      <c r="B3356" s="2" t="s">
        <v>119</v>
      </c>
      <c r="C3356" s="2" t="s">
        <v>4387</v>
      </c>
      <c r="D3356" s="2" t="s">
        <v>333</v>
      </c>
      <c r="E3356" s="2" t="s">
        <v>83</v>
      </c>
    </row>
    <row r="3357" spans="1:5" x14ac:dyDescent="0.35">
      <c r="A3357" s="2" t="s">
        <v>79</v>
      </c>
      <c r="B3357" s="2" t="s">
        <v>119</v>
      </c>
      <c r="C3357" s="2" t="s">
        <v>4388</v>
      </c>
      <c r="D3357" s="2" t="s">
        <v>4389</v>
      </c>
      <c r="E3357" s="2" t="s">
        <v>83</v>
      </c>
    </row>
    <row r="3358" spans="1:5" x14ac:dyDescent="0.35">
      <c r="A3358" s="2" t="s">
        <v>79</v>
      </c>
      <c r="B3358" s="2" t="s">
        <v>119</v>
      </c>
      <c r="C3358" s="2" t="s">
        <v>4390</v>
      </c>
      <c r="D3358" s="2" t="s">
        <v>1980</v>
      </c>
      <c r="E3358" s="2" t="s">
        <v>83</v>
      </c>
    </row>
    <row r="3359" spans="1:5" x14ac:dyDescent="0.35">
      <c r="A3359" s="2" t="s">
        <v>79</v>
      </c>
      <c r="B3359" s="2" t="s">
        <v>119</v>
      </c>
      <c r="C3359" s="2" t="s">
        <v>4391</v>
      </c>
      <c r="D3359" s="2" t="s">
        <v>926</v>
      </c>
      <c r="E3359" s="2" t="s">
        <v>83</v>
      </c>
    </row>
    <row r="3360" spans="1:5" x14ac:dyDescent="0.35">
      <c r="A3360" s="2" t="s">
        <v>79</v>
      </c>
      <c r="B3360" s="2" t="s">
        <v>119</v>
      </c>
      <c r="C3360" s="2" t="s">
        <v>4392</v>
      </c>
      <c r="D3360" s="2" t="s">
        <v>315</v>
      </c>
      <c r="E3360" s="2" t="s">
        <v>83</v>
      </c>
    </row>
    <row r="3361" spans="1:5" x14ac:dyDescent="0.35">
      <c r="A3361" s="2" t="s">
        <v>79</v>
      </c>
      <c r="B3361" s="2" t="s">
        <v>119</v>
      </c>
      <c r="C3361" s="2" t="s">
        <v>4393</v>
      </c>
      <c r="D3361" s="2" t="s">
        <v>2733</v>
      </c>
      <c r="E3361" s="2" t="s">
        <v>83</v>
      </c>
    </row>
    <row r="3362" spans="1:5" x14ac:dyDescent="0.35">
      <c r="A3362" s="2" t="s">
        <v>79</v>
      </c>
      <c r="B3362" s="2" t="s">
        <v>119</v>
      </c>
      <c r="C3362" s="2" t="s">
        <v>4394</v>
      </c>
      <c r="D3362" s="2" t="s">
        <v>516</v>
      </c>
      <c r="E3362" s="2" t="s">
        <v>83</v>
      </c>
    </row>
    <row r="3363" spans="1:5" x14ac:dyDescent="0.35">
      <c r="A3363" s="2" t="s">
        <v>79</v>
      </c>
      <c r="B3363" s="2" t="s">
        <v>119</v>
      </c>
      <c r="C3363" s="2" t="s">
        <v>4395</v>
      </c>
      <c r="D3363" s="2" t="s">
        <v>523</v>
      </c>
      <c r="E3363" s="2" t="s">
        <v>83</v>
      </c>
    </row>
    <row r="3364" spans="1:5" x14ac:dyDescent="0.35">
      <c r="A3364" s="2" t="s">
        <v>79</v>
      </c>
      <c r="B3364" s="2" t="s">
        <v>119</v>
      </c>
      <c r="C3364" s="2" t="s">
        <v>4396</v>
      </c>
      <c r="D3364" s="2" t="s">
        <v>1992</v>
      </c>
      <c r="E3364" s="2" t="s">
        <v>83</v>
      </c>
    </row>
    <row r="3365" spans="1:5" x14ac:dyDescent="0.35">
      <c r="A3365" s="2" t="s">
        <v>79</v>
      </c>
      <c r="B3365" s="2" t="s">
        <v>119</v>
      </c>
      <c r="C3365" s="2" t="s">
        <v>4397</v>
      </c>
      <c r="D3365" s="2" t="s">
        <v>1280</v>
      </c>
      <c r="E3365" s="2" t="s">
        <v>83</v>
      </c>
    </row>
    <row r="3366" spans="1:5" x14ac:dyDescent="0.35">
      <c r="A3366" s="2" t="s">
        <v>79</v>
      </c>
      <c r="B3366" s="2" t="s">
        <v>119</v>
      </c>
      <c r="C3366" s="2" t="s">
        <v>4398</v>
      </c>
      <c r="D3366" s="2" t="s">
        <v>515</v>
      </c>
      <c r="E3366" s="2" t="s">
        <v>83</v>
      </c>
    </row>
    <row r="3367" spans="1:5" x14ac:dyDescent="0.35">
      <c r="A3367" s="2" t="s">
        <v>79</v>
      </c>
      <c r="B3367" s="2" t="s">
        <v>119</v>
      </c>
      <c r="C3367" s="2" t="s">
        <v>4399</v>
      </c>
      <c r="D3367" s="2" t="s">
        <v>1370</v>
      </c>
      <c r="E3367" s="2" t="s">
        <v>83</v>
      </c>
    </row>
    <row r="3368" spans="1:5" x14ac:dyDescent="0.35">
      <c r="A3368" s="2" t="s">
        <v>79</v>
      </c>
      <c r="B3368" s="2" t="s">
        <v>119</v>
      </c>
      <c r="C3368" s="2" t="s">
        <v>4400</v>
      </c>
      <c r="D3368" s="2" t="s">
        <v>1972</v>
      </c>
      <c r="E3368" s="2" t="s">
        <v>83</v>
      </c>
    </row>
    <row r="3369" spans="1:5" x14ac:dyDescent="0.35">
      <c r="A3369" s="2" t="s">
        <v>79</v>
      </c>
      <c r="B3369" s="2" t="s">
        <v>119</v>
      </c>
      <c r="C3369" s="2" t="s">
        <v>4401</v>
      </c>
      <c r="D3369" s="2" t="s">
        <v>3362</v>
      </c>
      <c r="E3369" s="2" t="s">
        <v>83</v>
      </c>
    </row>
    <row r="3370" spans="1:5" x14ac:dyDescent="0.35">
      <c r="A3370" s="2" t="s">
        <v>79</v>
      </c>
      <c r="B3370" s="2" t="s">
        <v>119</v>
      </c>
      <c r="C3370" s="2" t="s">
        <v>4402</v>
      </c>
      <c r="D3370" s="2" t="s">
        <v>2401</v>
      </c>
      <c r="E3370" s="2" t="s">
        <v>83</v>
      </c>
    </row>
    <row r="3371" spans="1:5" x14ac:dyDescent="0.35">
      <c r="A3371" s="2" t="s">
        <v>79</v>
      </c>
      <c r="B3371" s="2" t="s">
        <v>119</v>
      </c>
      <c r="C3371" s="2" t="s">
        <v>4403</v>
      </c>
      <c r="D3371" s="2" t="s">
        <v>943</v>
      </c>
      <c r="E3371" s="2" t="s">
        <v>83</v>
      </c>
    </row>
    <row r="3372" spans="1:5" x14ac:dyDescent="0.35">
      <c r="A3372" s="2" t="s">
        <v>79</v>
      </c>
      <c r="B3372" s="2" t="s">
        <v>119</v>
      </c>
      <c r="C3372" s="2" t="s">
        <v>4404</v>
      </c>
      <c r="D3372" s="2" t="s">
        <v>1980</v>
      </c>
      <c r="E3372" s="2" t="s">
        <v>83</v>
      </c>
    </row>
    <row r="3373" spans="1:5" x14ac:dyDescent="0.35">
      <c r="A3373" s="2" t="s">
        <v>79</v>
      </c>
      <c r="B3373" s="2" t="s">
        <v>119</v>
      </c>
      <c r="C3373" s="2" t="s">
        <v>4405</v>
      </c>
      <c r="D3373" s="2" t="s">
        <v>1237</v>
      </c>
      <c r="E3373" s="2" t="s">
        <v>83</v>
      </c>
    </row>
    <row r="3374" spans="1:5" x14ac:dyDescent="0.35">
      <c r="A3374" s="2" t="s">
        <v>79</v>
      </c>
      <c r="B3374" s="2" t="s">
        <v>119</v>
      </c>
      <c r="C3374" s="2" t="s">
        <v>4406</v>
      </c>
      <c r="D3374" s="2" t="s">
        <v>3362</v>
      </c>
      <c r="E3374" s="2" t="s">
        <v>83</v>
      </c>
    </row>
    <row r="3375" spans="1:5" x14ac:dyDescent="0.35">
      <c r="A3375" s="2" t="s">
        <v>79</v>
      </c>
      <c r="B3375" s="2" t="s">
        <v>119</v>
      </c>
      <c r="C3375" s="2" t="s">
        <v>4407</v>
      </c>
      <c r="D3375" s="2" t="s">
        <v>681</v>
      </c>
      <c r="E3375" s="2" t="s">
        <v>83</v>
      </c>
    </row>
    <row r="3376" spans="1:5" x14ac:dyDescent="0.35">
      <c r="A3376" s="2" t="s">
        <v>79</v>
      </c>
      <c r="B3376" s="2" t="s">
        <v>119</v>
      </c>
      <c r="C3376" s="2" t="s">
        <v>4408</v>
      </c>
      <c r="D3376" s="2" t="s">
        <v>2145</v>
      </c>
      <c r="E3376" s="2" t="s">
        <v>83</v>
      </c>
    </row>
    <row r="3377" spans="1:5" x14ac:dyDescent="0.35">
      <c r="A3377" s="2" t="s">
        <v>79</v>
      </c>
      <c r="B3377" s="2" t="s">
        <v>119</v>
      </c>
      <c r="C3377" s="2" t="s">
        <v>4409</v>
      </c>
      <c r="D3377" s="2" t="s">
        <v>3362</v>
      </c>
      <c r="E3377" s="2" t="s">
        <v>83</v>
      </c>
    </row>
    <row r="3378" spans="1:5" x14ac:dyDescent="0.35">
      <c r="A3378" s="2" t="s">
        <v>79</v>
      </c>
      <c r="B3378" s="2" t="s">
        <v>119</v>
      </c>
      <c r="C3378" s="2" t="s">
        <v>4410</v>
      </c>
      <c r="D3378" s="2" t="s">
        <v>529</v>
      </c>
      <c r="E3378" s="2" t="s">
        <v>83</v>
      </c>
    </row>
    <row r="3379" spans="1:5" x14ac:dyDescent="0.35">
      <c r="A3379" s="2" t="s">
        <v>79</v>
      </c>
      <c r="B3379" s="2" t="s">
        <v>119</v>
      </c>
      <c r="C3379" s="2" t="s">
        <v>4411</v>
      </c>
      <c r="D3379" s="2" t="s">
        <v>726</v>
      </c>
      <c r="E3379" s="2" t="s">
        <v>83</v>
      </c>
    </row>
    <row r="3380" spans="1:5" x14ac:dyDescent="0.35">
      <c r="A3380" s="2" t="s">
        <v>79</v>
      </c>
      <c r="B3380" s="2" t="s">
        <v>119</v>
      </c>
      <c r="C3380" s="2" t="s">
        <v>4412</v>
      </c>
      <c r="D3380" s="2" t="s">
        <v>2416</v>
      </c>
      <c r="E3380" s="2" t="s">
        <v>83</v>
      </c>
    </row>
    <row r="3381" spans="1:5" x14ac:dyDescent="0.35">
      <c r="A3381" s="2" t="s">
        <v>79</v>
      </c>
      <c r="B3381" s="2" t="s">
        <v>119</v>
      </c>
      <c r="C3381" s="2" t="s">
        <v>4413</v>
      </c>
      <c r="D3381" s="2" t="s">
        <v>344</v>
      </c>
      <c r="E3381" s="2" t="s">
        <v>83</v>
      </c>
    </row>
    <row r="3382" spans="1:5" x14ac:dyDescent="0.35">
      <c r="A3382" s="2" t="s">
        <v>79</v>
      </c>
      <c r="B3382" s="2" t="s">
        <v>119</v>
      </c>
      <c r="C3382" s="2" t="s">
        <v>4414</v>
      </c>
      <c r="D3382" s="2" t="s">
        <v>4415</v>
      </c>
      <c r="E3382" s="2" t="s">
        <v>83</v>
      </c>
    </row>
    <row r="3383" spans="1:5" x14ac:dyDescent="0.35">
      <c r="A3383" s="2" t="s">
        <v>79</v>
      </c>
      <c r="B3383" s="2" t="s">
        <v>119</v>
      </c>
      <c r="C3383" s="2" t="s">
        <v>4416</v>
      </c>
      <c r="D3383" s="2" t="s">
        <v>736</v>
      </c>
      <c r="E3383" s="2" t="s">
        <v>83</v>
      </c>
    </row>
    <row r="3384" spans="1:5" x14ac:dyDescent="0.35">
      <c r="A3384" s="2" t="s">
        <v>79</v>
      </c>
      <c r="B3384" s="2" t="s">
        <v>119</v>
      </c>
      <c r="C3384" s="2" t="s">
        <v>4417</v>
      </c>
      <c r="D3384" s="2" t="s">
        <v>2033</v>
      </c>
      <c r="E3384" s="2" t="s">
        <v>83</v>
      </c>
    </row>
    <row r="3385" spans="1:5" x14ac:dyDescent="0.35">
      <c r="A3385" s="2" t="s">
        <v>79</v>
      </c>
      <c r="B3385" s="2" t="s">
        <v>119</v>
      </c>
      <c r="C3385" s="2" t="s">
        <v>4418</v>
      </c>
      <c r="D3385" s="2" t="s">
        <v>2147</v>
      </c>
      <c r="E3385" s="2" t="s">
        <v>83</v>
      </c>
    </row>
    <row r="3386" spans="1:5" x14ac:dyDescent="0.35">
      <c r="A3386" s="2" t="s">
        <v>79</v>
      </c>
      <c r="B3386" s="2" t="s">
        <v>119</v>
      </c>
      <c r="C3386" s="2" t="s">
        <v>4419</v>
      </c>
      <c r="D3386" s="2" t="s">
        <v>932</v>
      </c>
      <c r="E3386" s="2" t="s">
        <v>83</v>
      </c>
    </row>
    <row r="3387" spans="1:5" x14ac:dyDescent="0.35">
      <c r="A3387" s="2" t="s">
        <v>79</v>
      </c>
      <c r="B3387" s="2" t="s">
        <v>119</v>
      </c>
      <c r="C3387" s="2" t="s">
        <v>4420</v>
      </c>
      <c r="D3387" s="2" t="s">
        <v>511</v>
      </c>
      <c r="E3387" s="2" t="s">
        <v>83</v>
      </c>
    </row>
    <row r="3388" spans="1:5" x14ac:dyDescent="0.35">
      <c r="A3388" s="2" t="s">
        <v>79</v>
      </c>
      <c r="B3388" s="2" t="s">
        <v>119</v>
      </c>
      <c r="C3388" s="2" t="s">
        <v>4421</v>
      </c>
      <c r="D3388" s="2" t="s">
        <v>1570</v>
      </c>
      <c r="E3388" s="2" t="s">
        <v>83</v>
      </c>
    </row>
    <row r="3389" spans="1:5" x14ac:dyDescent="0.35">
      <c r="A3389" s="2" t="s">
        <v>79</v>
      </c>
      <c r="B3389" s="2" t="s">
        <v>119</v>
      </c>
      <c r="C3389" s="2" t="s">
        <v>4422</v>
      </c>
      <c r="D3389" s="2" t="s">
        <v>2200</v>
      </c>
      <c r="E3389" s="2" t="s">
        <v>83</v>
      </c>
    </row>
    <row r="3390" spans="1:5" x14ac:dyDescent="0.35">
      <c r="A3390" s="2" t="s">
        <v>79</v>
      </c>
      <c r="B3390" s="2" t="s">
        <v>119</v>
      </c>
      <c r="C3390" s="2" t="s">
        <v>4423</v>
      </c>
      <c r="D3390" s="2" t="s">
        <v>773</v>
      </c>
      <c r="E3390" s="2" t="s">
        <v>83</v>
      </c>
    </row>
    <row r="3391" spans="1:5" x14ac:dyDescent="0.35">
      <c r="A3391" s="2" t="s">
        <v>79</v>
      </c>
      <c r="B3391" s="2" t="s">
        <v>119</v>
      </c>
      <c r="C3391" s="2" t="s">
        <v>4424</v>
      </c>
      <c r="D3391" s="2" t="s">
        <v>1221</v>
      </c>
      <c r="E3391" s="2" t="s">
        <v>83</v>
      </c>
    </row>
    <row r="3392" spans="1:5" x14ac:dyDescent="0.35">
      <c r="A3392" s="2" t="s">
        <v>79</v>
      </c>
      <c r="B3392" s="2" t="s">
        <v>119</v>
      </c>
      <c r="C3392" s="2" t="s">
        <v>4425</v>
      </c>
      <c r="D3392" s="2" t="s">
        <v>745</v>
      </c>
      <c r="E3392" s="2" t="s">
        <v>83</v>
      </c>
    </row>
    <row r="3393" spans="1:5" x14ac:dyDescent="0.35">
      <c r="A3393" s="2" t="s">
        <v>79</v>
      </c>
      <c r="B3393" s="2" t="s">
        <v>119</v>
      </c>
      <c r="C3393" s="2" t="s">
        <v>4426</v>
      </c>
      <c r="D3393" s="2" t="s">
        <v>4427</v>
      </c>
      <c r="E3393" s="2" t="s">
        <v>83</v>
      </c>
    </row>
    <row r="3394" spans="1:5" x14ac:dyDescent="0.35">
      <c r="A3394" s="2" t="s">
        <v>79</v>
      </c>
      <c r="B3394" s="2" t="s">
        <v>119</v>
      </c>
      <c r="C3394" s="2" t="s">
        <v>4428</v>
      </c>
      <c r="D3394" s="2" t="s">
        <v>3364</v>
      </c>
      <c r="E3394" s="2" t="s">
        <v>83</v>
      </c>
    </row>
    <row r="3395" spans="1:5" x14ac:dyDescent="0.35">
      <c r="A3395" s="2" t="s">
        <v>79</v>
      </c>
      <c r="B3395" s="2" t="s">
        <v>119</v>
      </c>
      <c r="C3395" s="2" t="s">
        <v>4429</v>
      </c>
      <c r="D3395" s="2" t="s">
        <v>4430</v>
      </c>
      <c r="E3395" s="2" t="s">
        <v>83</v>
      </c>
    </row>
    <row r="3396" spans="1:5" x14ac:dyDescent="0.35">
      <c r="A3396" s="2" t="s">
        <v>79</v>
      </c>
      <c r="B3396" s="2" t="s">
        <v>119</v>
      </c>
      <c r="C3396" s="2" t="s">
        <v>4431</v>
      </c>
      <c r="D3396" s="2" t="s">
        <v>1196</v>
      </c>
      <c r="E3396" s="2" t="s">
        <v>83</v>
      </c>
    </row>
    <row r="3397" spans="1:5" x14ac:dyDescent="0.35">
      <c r="A3397" s="2" t="s">
        <v>79</v>
      </c>
      <c r="B3397" s="2" t="s">
        <v>119</v>
      </c>
      <c r="C3397" s="2" t="s">
        <v>4432</v>
      </c>
      <c r="D3397" s="2" t="s">
        <v>354</v>
      </c>
      <c r="E3397" s="2" t="s">
        <v>83</v>
      </c>
    </row>
    <row r="3398" spans="1:5" x14ac:dyDescent="0.35">
      <c r="A3398" s="2" t="s">
        <v>79</v>
      </c>
      <c r="B3398" s="2" t="s">
        <v>119</v>
      </c>
      <c r="C3398" s="2" t="s">
        <v>4433</v>
      </c>
      <c r="D3398" s="2" t="s">
        <v>3240</v>
      </c>
      <c r="E3398" s="2" t="s">
        <v>83</v>
      </c>
    </row>
    <row r="3399" spans="1:5" x14ac:dyDescent="0.35">
      <c r="A3399" s="2" t="s">
        <v>79</v>
      </c>
      <c r="B3399" s="2" t="s">
        <v>119</v>
      </c>
      <c r="C3399" s="2" t="s">
        <v>4434</v>
      </c>
      <c r="D3399" s="2" t="s">
        <v>2021</v>
      </c>
      <c r="E3399" s="2" t="s">
        <v>83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3374"/>
  <sheetViews>
    <sheetView tabSelected="1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3370" sqref="B4:B3370"/>
    </sheetView>
  </sheetViews>
  <sheetFormatPr defaultRowHeight="14.5" x14ac:dyDescent="0.35"/>
  <cols>
    <col min="1" max="1" width="12.36328125" customWidth="1"/>
    <col min="5" max="5" width="13.54296875" bestFit="1" customWidth="1"/>
  </cols>
  <sheetData>
    <row r="1" spans="1:5" x14ac:dyDescent="0.35">
      <c r="A1" t="s">
        <v>116</v>
      </c>
    </row>
    <row r="3" spans="1:5" x14ac:dyDescent="0.35">
      <c r="A3" t="s">
        <v>104</v>
      </c>
      <c r="B3" t="s">
        <v>593</v>
      </c>
    </row>
    <row r="4" spans="1:5" x14ac:dyDescent="0.35">
      <c r="A4" s="1">
        <v>40330</v>
      </c>
      <c r="B4" s="6">
        <f>IF(ISNUMBER('Flow RawData'!D33+0), 'Flow RawData'!D33+0, 0)</f>
        <v>2310</v>
      </c>
    </row>
    <row r="5" spans="1:5" x14ac:dyDescent="0.35">
      <c r="A5" s="1">
        <v>40331</v>
      </c>
      <c r="B5" s="6">
        <f>IF(ISNUMBER('Flow RawData'!D34+0), 'Flow RawData'!D34+0, 0)</f>
        <v>2960</v>
      </c>
      <c r="E5" s="3"/>
    </row>
    <row r="6" spans="1:5" x14ac:dyDescent="0.35">
      <c r="A6" s="1">
        <v>40332</v>
      </c>
      <c r="B6" s="6">
        <f>IF(ISNUMBER('Flow RawData'!D35+0), 'Flow RawData'!D35+0, 0)</f>
        <v>4240</v>
      </c>
    </row>
    <row r="7" spans="1:5" x14ac:dyDescent="0.35">
      <c r="A7" s="1">
        <v>40333</v>
      </c>
      <c r="B7" s="6">
        <f>IF(ISNUMBER('Flow RawData'!D36+0), 'Flow RawData'!D36+0, 0)</f>
        <v>3480</v>
      </c>
    </row>
    <row r="8" spans="1:5" x14ac:dyDescent="0.35">
      <c r="A8" s="1">
        <v>40334</v>
      </c>
      <c r="B8" s="6">
        <f>IF(ISNUMBER('Flow RawData'!D37+0), 'Flow RawData'!D37+0, 0)</f>
        <v>2940</v>
      </c>
    </row>
    <row r="9" spans="1:5" x14ac:dyDescent="0.35">
      <c r="A9" s="1">
        <v>40335</v>
      </c>
      <c r="B9" s="6">
        <f>IF(ISNUMBER('Flow RawData'!D38+0), 'Flow RawData'!D38+0, 0)</f>
        <v>2790</v>
      </c>
    </row>
    <row r="10" spans="1:5" x14ac:dyDescent="0.35">
      <c r="A10" s="1">
        <v>40336</v>
      </c>
      <c r="B10" s="6">
        <f>IF(ISNUMBER('Flow RawData'!D39+0), 'Flow RawData'!D39+0, 0)</f>
        <v>3020</v>
      </c>
    </row>
    <row r="11" spans="1:5" x14ac:dyDescent="0.35">
      <c r="A11" s="1">
        <v>40337</v>
      </c>
      <c r="B11" s="6">
        <f>IF(ISNUMBER('Flow RawData'!D40+0), 'Flow RawData'!D40+0, 0)</f>
        <v>2890</v>
      </c>
    </row>
    <row r="12" spans="1:5" x14ac:dyDescent="0.35">
      <c r="A12" s="1">
        <v>40338</v>
      </c>
      <c r="B12" s="6">
        <f>IF(ISNUMBER('Flow RawData'!D41+0), 'Flow RawData'!D41+0, 0)</f>
        <v>3060</v>
      </c>
    </row>
    <row r="13" spans="1:5" x14ac:dyDescent="0.35">
      <c r="A13" s="1">
        <v>40339</v>
      </c>
      <c r="B13" s="6">
        <f>IF(ISNUMBER('Flow RawData'!D42+0), 'Flow RawData'!D42+0, 0)</f>
        <v>3190</v>
      </c>
    </row>
    <row r="14" spans="1:5" x14ac:dyDescent="0.35">
      <c r="A14" s="1">
        <v>40340</v>
      </c>
      <c r="B14" s="6">
        <f>IF(ISNUMBER('Flow RawData'!D43+0), 'Flow RawData'!D43+0, 0)</f>
        <v>3110</v>
      </c>
    </row>
    <row r="15" spans="1:5" x14ac:dyDescent="0.35">
      <c r="A15" s="1">
        <v>40341</v>
      </c>
      <c r="B15" s="6">
        <f>IF(ISNUMBER('Flow RawData'!D44+0), 'Flow RawData'!D44+0, 0)</f>
        <v>2830</v>
      </c>
    </row>
    <row r="16" spans="1:5" x14ac:dyDescent="0.35">
      <c r="A16" s="1">
        <v>40342</v>
      </c>
      <c r="B16" s="6">
        <f>IF(ISNUMBER('Flow RawData'!D45+0), 'Flow RawData'!D45+0, 0)</f>
        <v>2830</v>
      </c>
    </row>
    <row r="17" spans="1:2" x14ac:dyDescent="0.35">
      <c r="A17" s="1">
        <v>40343</v>
      </c>
      <c r="B17" s="6">
        <f>IF(ISNUMBER('Flow RawData'!D46+0), 'Flow RawData'!D46+0, 0)</f>
        <v>2860</v>
      </c>
    </row>
    <row r="18" spans="1:2" x14ac:dyDescent="0.35">
      <c r="A18" s="1">
        <v>40344</v>
      </c>
      <c r="B18" s="6">
        <f>IF(ISNUMBER('Flow RawData'!D47+0), 'Flow RawData'!D47+0, 0)</f>
        <v>2650</v>
      </c>
    </row>
    <row r="19" spans="1:2" x14ac:dyDescent="0.35">
      <c r="A19" s="1">
        <v>40345</v>
      </c>
      <c r="B19" s="6">
        <f>IF(ISNUMBER('Flow RawData'!D48+0), 'Flow RawData'!D48+0, 0)</f>
        <v>2370</v>
      </c>
    </row>
    <row r="20" spans="1:2" x14ac:dyDescent="0.35">
      <c r="A20" s="1">
        <v>40346</v>
      </c>
      <c r="B20" s="6">
        <f>IF(ISNUMBER('Flow RawData'!D49+0), 'Flow RawData'!D49+0, 0)</f>
        <v>2070</v>
      </c>
    </row>
    <row r="21" spans="1:2" x14ac:dyDescent="0.35">
      <c r="A21" s="1">
        <v>40347</v>
      </c>
      <c r="B21" s="6">
        <f>IF(ISNUMBER('Flow RawData'!D50+0), 'Flow RawData'!D50+0, 0)</f>
        <v>1900</v>
      </c>
    </row>
    <row r="22" spans="1:2" x14ac:dyDescent="0.35">
      <c r="A22" s="1">
        <v>40348</v>
      </c>
      <c r="B22" s="6">
        <f>IF(ISNUMBER('Flow RawData'!D51+0), 'Flow RawData'!D51+0, 0)</f>
        <v>1940</v>
      </c>
    </row>
    <row r="23" spans="1:2" x14ac:dyDescent="0.35">
      <c r="A23" s="1">
        <v>40349</v>
      </c>
      <c r="B23" s="6">
        <f>IF(ISNUMBER('Flow RawData'!D52+0), 'Flow RawData'!D52+0, 0)</f>
        <v>2040</v>
      </c>
    </row>
    <row r="24" spans="1:2" x14ac:dyDescent="0.35">
      <c r="A24" s="1">
        <v>40350</v>
      </c>
      <c r="B24" s="6">
        <f>IF(ISNUMBER('Flow RawData'!D53+0), 'Flow RawData'!D53+0, 0)</f>
        <v>2090</v>
      </c>
    </row>
    <row r="25" spans="1:2" x14ac:dyDescent="0.35">
      <c r="A25" s="1">
        <v>40351</v>
      </c>
      <c r="B25" s="6">
        <f>IF(ISNUMBER('Flow RawData'!D54+0), 'Flow RawData'!D54+0, 0)</f>
        <v>2190</v>
      </c>
    </row>
    <row r="26" spans="1:2" x14ac:dyDescent="0.35">
      <c r="A26" s="1">
        <v>40352</v>
      </c>
      <c r="B26" s="6">
        <f>IF(ISNUMBER('Flow RawData'!D55+0), 'Flow RawData'!D55+0, 0)</f>
        <v>2250</v>
      </c>
    </row>
    <row r="27" spans="1:2" x14ac:dyDescent="0.35">
      <c r="A27" s="1">
        <v>40353</v>
      </c>
      <c r="B27" s="6">
        <f>IF(ISNUMBER('Flow RawData'!D56+0), 'Flow RawData'!D56+0, 0)</f>
        <v>2460</v>
      </c>
    </row>
    <row r="28" spans="1:2" x14ac:dyDescent="0.35">
      <c r="A28" s="1">
        <v>40354</v>
      </c>
      <c r="B28" s="6">
        <f>IF(ISNUMBER('Flow RawData'!D57+0), 'Flow RawData'!D57+0, 0)</f>
        <v>2520</v>
      </c>
    </row>
    <row r="29" spans="1:2" x14ac:dyDescent="0.35">
      <c r="A29" s="1">
        <v>40355</v>
      </c>
      <c r="B29" s="6">
        <f>IF(ISNUMBER('Flow RawData'!D58+0), 'Flow RawData'!D58+0, 0)</f>
        <v>2460</v>
      </c>
    </row>
    <row r="30" spans="1:2" x14ac:dyDescent="0.35">
      <c r="A30" s="1">
        <v>40356</v>
      </c>
      <c r="B30" s="6">
        <f>IF(ISNUMBER('Flow RawData'!D59+0), 'Flow RawData'!D59+0, 0)</f>
        <v>2280</v>
      </c>
    </row>
    <row r="31" spans="1:2" x14ac:dyDescent="0.35">
      <c r="A31" s="1">
        <v>40357</v>
      </c>
      <c r="B31" s="6">
        <f>IF(ISNUMBER('Flow RawData'!D60+0), 'Flow RawData'!D60+0, 0)</f>
        <v>2300</v>
      </c>
    </row>
    <row r="32" spans="1:2" x14ac:dyDescent="0.35">
      <c r="A32" s="1">
        <v>40358</v>
      </c>
      <c r="B32" s="6">
        <f>IF(ISNUMBER('Flow RawData'!D61+0), 'Flow RawData'!D61+0, 0)</f>
        <v>2360</v>
      </c>
    </row>
    <row r="33" spans="1:2" x14ac:dyDescent="0.35">
      <c r="A33" s="1">
        <v>40359</v>
      </c>
      <c r="B33" s="6">
        <f>IF(ISNUMBER('Flow RawData'!D62+0), 'Flow RawData'!D62+0, 0)</f>
        <v>2080</v>
      </c>
    </row>
    <row r="34" spans="1:2" x14ac:dyDescent="0.35">
      <c r="A34" s="1">
        <v>40360</v>
      </c>
      <c r="B34" s="6">
        <f>IF(ISNUMBER('Flow RawData'!D63+0), 'Flow RawData'!D63+0, 0)</f>
        <v>1890</v>
      </c>
    </row>
    <row r="35" spans="1:2" x14ac:dyDescent="0.35">
      <c r="A35" s="1">
        <v>40361</v>
      </c>
      <c r="B35" s="6">
        <f>IF(ISNUMBER('Flow RawData'!D64+0), 'Flow RawData'!D64+0, 0)</f>
        <v>1790</v>
      </c>
    </row>
    <row r="36" spans="1:2" x14ac:dyDescent="0.35">
      <c r="A36" s="1">
        <v>40362</v>
      </c>
      <c r="B36" s="6">
        <f>IF(ISNUMBER('Flow RawData'!D65+0), 'Flow RawData'!D65+0, 0)</f>
        <v>1790</v>
      </c>
    </row>
    <row r="37" spans="1:2" x14ac:dyDescent="0.35">
      <c r="A37" s="1">
        <v>40363</v>
      </c>
      <c r="B37" s="6">
        <f>IF(ISNUMBER('Flow RawData'!D66+0), 'Flow RawData'!D66+0, 0)</f>
        <v>1660</v>
      </c>
    </row>
    <row r="38" spans="1:2" x14ac:dyDescent="0.35">
      <c r="A38" s="1">
        <v>40364</v>
      </c>
      <c r="B38" s="6">
        <f>IF(ISNUMBER('Flow RawData'!D67+0), 'Flow RawData'!D67+0, 0)</f>
        <v>1670</v>
      </c>
    </row>
    <row r="39" spans="1:2" x14ac:dyDescent="0.35">
      <c r="A39" s="1">
        <v>40365</v>
      </c>
      <c r="B39" s="6">
        <f>IF(ISNUMBER('Flow RawData'!D68+0), 'Flow RawData'!D68+0, 0)</f>
        <v>1640</v>
      </c>
    </row>
    <row r="40" spans="1:2" x14ac:dyDescent="0.35">
      <c r="A40" s="1">
        <v>40366</v>
      </c>
      <c r="B40" s="6">
        <f>IF(ISNUMBER('Flow RawData'!D69+0), 'Flow RawData'!D69+0, 0)</f>
        <v>1730</v>
      </c>
    </row>
    <row r="41" spans="1:2" x14ac:dyDescent="0.35">
      <c r="A41" s="1">
        <v>40367</v>
      </c>
      <c r="B41" s="6">
        <f>IF(ISNUMBER('Flow RawData'!D70+0), 'Flow RawData'!D70+0, 0)</f>
        <v>1910</v>
      </c>
    </row>
    <row r="42" spans="1:2" x14ac:dyDescent="0.35">
      <c r="A42" s="1">
        <v>40368</v>
      </c>
      <c r="B42" s="6">
        <f>IF(ISNUMBER('Flow RawData'!D71+0), 'Flow RawData'!D71+0, 0)</f>
        <v>2090</v>
      </c>
    </row>
    <row r="43" spans="1:2" x14ac:dyDescent="0.35">
      <c r="A43" s="1">
        <v>40369</v>
      </c>
      <c r="B43" s="6">
        <f>IF(ISNUMBER('Flow RawData'!D72+0), 'Flow RawData'!D72+0, 0)</f>
        <v>2210</v>
      </c>
    </row>
    <row r="44" spans="1:2" x14ac:dyDescent="0.35">
      <c r="A44" s="1">
        <v>40370</v>
      </c>
      <c r="B44" s="6">
        <f>IF(ISNUMBER('Flow RawData'!D73+0), 'Flow RawData'!D73+0, 0)</f>
        <v>2210</v>
      </c>
    </row>
    <row r="45" spans="1:2" x14ac:dyDescent="0.35">
      <c r="A45" s="1">
        <v>40371</v>
      </c>
      <c r="B45" s="6">
        <f>IF(ISNUMBER('Flow RawData'!D74+0), 'Flow RawData'!D74+0, 0)</f>
        <v>2200</v>
      </c>
    </row>
    <row r="46" spans="1:2" x14ac:dyDescent="0.35">
      <c r="A46" s="1">
        <v>40372</v>
      </c>
      <c r="B46" s="6">
        <f>IF(ISNUMBER('Flow RawData'!D75+0), 'Flow RawData'!D75+0, 0)</f>
        <v>1820</v>
      </c>
    </row>
    <row r="47" spans="1:2" x14ac:dyDescent="0.35">
      <c r="A47" s="1">
        <v>40373</v>
      </c>
      <c r="B47" s="6">
        <f>IF(ISNUMBER('Flow RawData'!D76+0), 'Flow RawData'!D76+0, 0)</f>
        <v>1560</v>
      </c>
    </row>
    <row r="48" spans="1:2" x14ac:dyDescent="0.35">
      <c r="A48" s="1">
        <v>40374</v>
      </c>
      <c r="B48" s="6">
        <f>IF(ISNUMBER('Flow RawData'!D77+0), 'Flow RawData'!D77+0, 0)</f>
        <v>1560</v>
      </c>
    </row>
    <row r="49" spans="1:2" x14ac:dyDescent="0.35">
      <c r="A49" s="1">
        <v>40375</v>
      </c>
      <c r="B49" s="6">
        <f>IF(ISNUMBER('Flow RawData'!D78+0), 'Flow RawData'!D78+0, 0)</f>
        <v>1630</v>
      </c>
    </row>
    <row r="50" spans="1:2" x14ac:dyDescent="0.35">
      <c r="A50" s="1">
        <v>40376</v>
      </c>
      <c r="B50" s="6">
        <f>IF(ISNUMBER('Flow RawData'!D79+0), 'Flow RawData'!D79+0, 0)</f>
        <v>1560</v>
      </c>
    </row>
    <row r="51" spans="1:2" x14ac:dyDescent="0.35">
      <c r="A51" s="1">
        <v>40377</v>
      </c>
      <c r="B51" s="6">
        <f>IF(ISNUMBER('Flow RawData'!D80+0), 'Flow RawData'!D80+0, 0)</f>
        <v>1490</v>
      </c>
    </row>
    <row r="52" spans="1:2" x14ac:dyDescent="0.35">
      <c r="A52" s="1">
        <v>40378</v>
      </c>
      <c r="B52" s="6">
        <f>IF(ISNUMBER('Flow RawData'!D81+0), 'Flow RawData'!D81+0, 0)</f>
        <v>1460</v>
      </c>
    </row>
    <row r="53" spans="1:2" x14ac:dyDescent="0.35">
      <c r="A53" s="1">
        <v>40379</v>
      </c>
      <c r="B53" s="6">
        <f>IF(ISNUMBER('Flow RawData'!D82+0), 'Flow RawData'!D82+0, 0)</f>
        <v>1370</v>
      </c>
    </row>
    <row r="54" spans="1:2" x14ac:dyDescent="0.35">
      <c r="A54" s="1">
        <v>40380</v>
      </c>
      <c r="B54" s="6">
        <f>IF(ISNUMBER('Flow RawData'!D83+0), 'Flow RawData'!D83+0, 0)</f>
        <v>1370</v>
      </c>
    </row>
    <row r="55" spans="1:2" x14ac:dyDescent="0.35">
      <c r="A55" s="1">
        <v>40381</v>
      </c>
      <c r="B55" s="6">
        <f>IF(ISNUMBER('Flow RawData'!D84+0), 'Flow RawData'!D84+0, 0)</f>
        <v>1430</v>
      </c>
    </row>
    <row r="56" spans="1:2" x14ac:dyDescent="0.35">
      <c r="A56" s="1">
        <v>40382</v>
      </c>
      <c r="B56" s="6">
        <f>IF(ISNUMBER('Flow RawData'!D85+0), 'Flow RawData'!D85+0, 0)</f>
        <v>1370</v>
      </c>
    </row>
    <row r="57" spans="1:2" x14ac:dyDescent="0.35">
      <c r="A57" s="1">
        <v>40383</v>
      </c>
      <c r="B57" s="6">
        <f>IF(ISNUMBER('Flow RawData'!D86+0), 'Flow RawData'!D86+0, 0)</f>
        <v>1270</v>
      </c>
    </row>
    <row r="58" spans="1:2" x14ac:dyDescent="0.35">
      <c r="A58" s="1">
        <v>40384</v>
      </c>
      <c r="B58" s="6">
        <f>IF(ISNUMBER('Flow RawData'!D87+0), 'Flow RawData'!D87+0, 0)</f>
        <v>1290</v>
      </c>
    </row>
    <row r="59" spans="1:2" x14ac:dyDescent="0.35">
      <c r="A59" s="1">
        <v>40385</v>
      </c>
      <c r="B59" s="6">
        <f>IF(ISNUMBER('Flow RawData'!D88+0), 'Flow RawData'!D88+0, 0)</f>
        <v>1260</v>
      </c>
    </row>
    <row r="60" spans="1:2" x14ac:dyDescent="0.35">
      <c r="A60" s="1">
        <v>40386</v>
      </c>
      <c r="B60" s="6">
        <f>IF(ISNUMBER('Flow RawData'!D89+0), 'Flow RawData'!D89+0, 0)</f>
        <v>1190</v>
      </c>
    </row>
    <row r="61" spans="1:2" x14ac:dyDescent="0.35">
      <c r="A61" s="1">
        <v>40387</v>
      </c>
      <c r="B61" s="6">
        <f>IF(ISNUMBER('Flow RawData'!D90+0), 'Flow RawData'!D90+0, 0)</f>
        <v>1130</v>
      </c>
    </row>
    <row r="62" spans="1:2" x14ac:dyDescent="0.35">
      <c r="A62" s="1">
        <v>40388</v>
      </c>
      <c r="B62" s="6">
        <f>IF(ISNUMBER('Flow RawData'!D91+0), 'Flow RawData'!D91+0, 0)</f>
        <v>1260</v>
      </c>
    </row>
    <row r="63" spans="1:2" x14ac:dyDescent="0.35">
      <c r="A63" s="1">
        <v>40389</v>
      </c>
      <c r="B63" s="6">
        <f>IF(ISNUMBER('Flow RawData'!D92+0), 'Flow RawData'!D92+0, 0)</f>
        <v>1200</v>
      </c>
    </row>
    <row r="64" spans="1:2" x14ac:dyDescent="0.35">
      <c r="A64" s="1">
        <v>40390</v>
      </c>
      <c r="B64" s="6">
        <f>IF(ISNUMBER('Flow RawData'!D93+0), 'Flow RawData'!D93+0, 0)</f>
        <v>1160</v>
      </c>
    </row>
    <row r="65" spans="1:2" x14ac:dyDescent="0.35">
      <c r="A65" s="1">
        <v>40391</v>
      </c>
      <c r="B65" s="6">
        <f>IF(ISNUMBER('Flow RawData'!D94+0), 'Flow RawData'!D94+0, 0)</f>
        <v>1070</v>
      </c>
    </row>
    <row r="66" spans="1:2" x14ac:dyDescent="0.35">
      <c r="A66" s="1">
        <v>40392</v>
      </c>
      <c r="B66" s="6">
        <f>IF(ISNUMBER('Flow RawData'!D95+0), 'Flow RawData'!D95+0, 0)</f>
        <v>1030</v>
      </c>
    </row>
    <row r="67" spans="1:2" x14ac:dyDescent="0.35">
      <c r="A67" s="1">
        <v>40393</v>
      </c>
      <c r="B67" s="6">
        <f>IF(ISNUMBER('Flow RawData'!D96+0), 'Flow RawData'!D96+0, 0)</f>
        <v>988</v>
      </c>
    </row>
    <row r="68" spans="1:2" x14ac:dyDescent="0.35">
      <c r="A68" s="1">
        <v>40394</v>
      </c>
      <c r="B68" s="6">
        <f>IF(ISNUMBER('Flow RawData'!D97+0), 'Flow RawData'!D97+0, 0)</f>
        <v>1010</v>
      </c>
    </row>
    <row r="69" spans="1:2" x14ac:dyDescent="0.35">
      <c r="A69" s="1">
        <v>40395</v>
      </c>
      <c r="B69" s="6">
        <f>IF(ISNUMBER('Flow RawData'!D98+0), 'Flow RawData'!D98+0, 0)</f>
        <v>1040</v>
      </c>
    </row>
    <row r="70" spans="1:2" x14ac:dyDescent="0.35">
      <c r="A70" s="1">
        <v>40396</v>
      </c>
      <c r="B70" s="6">
        <f>IF(ISNUMBER('Flow RawData'!D99+0), 'Flow RawData'!D99+0, 0)</f>
        <v>1050</v>
      </c>
    </row>
    <row r="71" spans="1:2" x14ac:dyDescent="0.35">
      <c r="A71" s="1">
        <v>40397</v>
      </c>
      <c r="B71" s="6">
        <f>IF(ISNUMBER('Flow RawData'!D100+0), 'Flow RawData'!D100+0, 0)</f>
        <v>959</v>
      </c>
    </row>
    <row r="72" spans="1:2" x14ac:dyDescent="0.35">
      <c r="A72" s="1">
        <v>40398</v>
      </c>
      <c r="B72" s="6">
        <f>IF(ISNUMBER('Flow RawData'!D101+0), 'Flow RawData'!D101+0, 0)</f>
        <v>890</v>
      </c>
    </row>
    <row r="73" spans="1:2" x14ac:dyDescent="0.35">
      <c r="A73" s="1">
        <v>40399</v>
      </c>
      <c r="B73" s="6">
        <f>IF(ISNUMBER('Flow RawData'!D102+0), 'Flow RawData'!D102+0, 0)</f>
        <v>872</v>
      </c>
    </row>
    <row r="74" spans="1:2" x14ac:dyDescent="0.35">
      <c r="A74" s="1">
        <v>40400</v>
      </c>
      <c r="B74" s="6">
        <f>IF(ISNUMBER('Flow RawData'!D103+0), 'Flow RawData'!D103+0, 0)</f>
        <v>839</v>
      </c>
    </row>
    <row r="75" spans="1:2" x14ac:dyDescent="0.35">
      <c r="A75" s="1">
        <v>40401</v>
      </c>
      <c r="B75" s="6">
        <f>IF(ISNUMBER('Flow RawData'!D104+0), 'Flow RawData'!D104+0, 0)</f>
        <v>804</v>
      </c>
    </row>
    <row r="76" spans="1:2" x14ac:dyDescent="0.35">
      <c r="A76" s="1">
        <v>40402</v>
      </c>
      <c r="B76" s="6">
        <f>IF(ISNUMBER('Flow RawData'!D105+0), 'Flow RawData'!D105+0, 0)</f>
        <v>815</v>
      </c>
    </row>
    <row r="77" spans="1:2" x14ac:dyDescent="0.35">
      <c r="A77" s="1">
        <v>40403</v>
      </c>
      <c r="B77" s="6">
        <f>IF(ISNUMBER('Flow RawData'!D106+0), 'Flow RawData'!D106+0, 0)</f>
        <v>831</v>
      </c>
    </row>
    <row r="78" spans="1:2" x14ac:dyDescent="0.35">
      <c r="A78" s="1">
        <v>40404</v>
      </c>
      <c r="B78" s="6">
        <f>IF(ISNUMBER('Flow RawData'!D107+0), 'Flow RawData'!D107+0, 0)</f>
        <v>834</v>
      </c>
    </row>
    <row r="79" spans="1:2" x14ac:dyDescent="0.35">
      <c r="A79" s="1">
        <v>40405</v>
      </c>
      <c r="B79" s="6">
        <f>IF(ISNUMBER('Flow RawData'!D108+0), 'Flow RawData'!D108+0, 0)</f>
        <v>840</v>
      </c>
    </row>
    <row r="80" spans="1:2" x14ac:dyDescent="0.35">
      <c r="A80" s="1">
        <v>40406</v>
      </c>
      <c r="B80" s="6">
        <f>IF(ISNUMBER('Flow RawData'!D109+0), 'Flow RawData'!D109+0, 0)</f>
        <v>860</v>
      </c>
    </row>
    <row r="81" spans="1:2" x14ac:dyDescent="0.35">
      <c r="A81" s="1">
        <v>40407</v>
      </c>
      <c r="B81" s="6">
        <f>IF(ISNUMBER('Flow RawData'!D110+0), 'Flow RawData'!D110+0, 0)</f>
        <v>880</v>
      </c>
    </row>
    <row r="82" spans="1:2" x14ac:dyDescent="0.35">
      <c r="A82" s="1">
        <v>40408</v>
      </c>
      <c r="B82" s="6">
        <f>IF(ISNUMBER('Flow RawData'!D111+0), 'Flow RawData'!D111+0, 0)</f>
        <v>845</v>
      </c>
    </row>
    <row r="83" spans="1:2" x14ac:dyDescent="0.35">
      <c r="A83" s="1">
        <v>40409</v>
      </c>
      <c r="B83" s="6">
        <f>IF(ISNUMBER('Flow RawData'!D112+0), 'Flow RawData'!D112+0, 0)</f>
        <v>809</v>
      </c>
    </row>
    <row r="84" spans="1:2" x14ac:dyDescent="0.35">
      <c r="A84" s="1">
        <v>40410</v>
      </c>
      <c r="B84" s="6">
        <f>IF(ISNUMBER('Flow RawData'!D113+0), 'Flow RawData'!D113+0, 0)</f>
        <v>771</v>
      </c>
    </row>
    <row r="85" spans="1:2" x14ac:dyDescent="0.35">
      <c r="A85" s="1">
        <v>40411</v>
      </c>
      <c r="B85" s="6">
        <f>IF(ISNUMBER('Flow RawData'!D114+0), 'Flow RawData'!D114+0, 0)</f>
        <v>742</v>
      </c>
    </row>
    <row r="86" spans="1:2" x14ac:dyDescent="0.35">
      <c r="A86" s="1">
        <v>40412</v>
      </c>
      <c r="B86" s="6">
        <f>IF(ISNUMBER('Flow RawData'!D115+0), 'Flow RawData'!D115+0, 0)</f>
        <v>700</v>
      </c>
    </row>
    <row r="87" spans="1:2" x14ac:dyDescent="0.35">
      <c r="A87" s="1">
        <v>40413</v>
      </c>
      <c r="B87" s="6">
        <f>IF(ISNUMBER('Flow RawData'!D116+0), 'Flow RawData'!D116+0, 0)</f>
        <v>680</v>
      </c>
    </row>
    <row r="88" spans="1:2" x14ac:dyDescent="0.35">
      <c r="A88" s="1">
        <v>40414</v>
      </c>
      <c r="B88" s="6">
        <f>IF(ISNUMBER('Flow RawData'!D117+0), 'Flow RawData'!D117+0, 0)</f>
        <v>690</v>
      </c>
    </row>
    <row r="89" spans="1:2" x14ac:dyDescent="0.35">
      <c r="A89" s="1">
        <v>40415</v>
      </c>
      <c r="B89" s="6">
        <f>IF(ISNUMBER('Flow RawData'!D118+0), 'Flow RawData'!D118+0, 0)</f>
        <v>730</v>
      </c>
    </row>
    <row r="90" spans="1:2" x14ac:dyDescent="0.35">
      <c r="A90" s="1">
        <v>40416</v>
      </c>
      <c r="B90" s="6">
        <f>IF(ISNUMBER('Flow RawData'!D119+0), 'Flow RawData'!D119+0, 0)</f>
        <v>771</v>
      </c>
    </row>
    <row r="91" spans="1:2" x14ac:dyDescent="0.35">
      <c r="A91" s="1">
        <v>40417</v>
      </c>
      <c r="B91" s="6">
        <f>IF(ISNUMBER('Flow RawData'!D120+0), 'Flow RawData'!D120+0, 0)</f>
        <v>700</v>
      </c>
    </row>
    <row r="92" spans="1:2" x14ac:dyDescent="0.35">
      <c r="A92" s="1">
        <v>40418</v>
      </c>
      <c r="B92" s="6">
        <f>IF(ISNUMBER('Flow RawData'!D121+0), 'Flow RawData'!D121+0, 0)</f>
        <v>640</v>
      </c>
    </row>
    <row r="93" spans="1:2" x14ac:dyDescent="0.35">
      <c r="A93" s="1">
        <v>40419</v>
      </c>
      <c r="B93" s="6">
        <f>IF(ISNUMBER('Flow RawData'!D122+0), 'Flow RawData'!D122+0, 0)</f>
        <v>620</v>
      </c>
    </row>
    <row r="94" spans="1:2" x14ac:dyDescent="0.35">
      <c r="A94" s="1">
        <v>40420</v>
      </c>
      <c r="B94" s="6">
        <f>IF(ISNUMBER('Flow RawData'!D123+0), 'Flow RawData'!D123+0, 0)</f>
        <v>590</v>
      </c>
    </row>
    <row r="95" spans="1:2" x14ac:dyDescent="0.35">
      <c r="A95" s="1">
        <v>40421</v>
      </c>
      <c r="B95" s="6">
        <f>IF(ISNUMBER('Flow RawData'!D124+0), 'Flow RawData'!D124+0, 0)</f>
        <v>670</v>
      </c>
    </row>
    <row r="96" spans="1:2" x14ac:dyDescent="0.35">
      <c r="A96" s="1">
        <v>40422</v>
      </c>
      <c r="B96" s="6">
        <f>IF(ISNUMBER('Flow RawData'!D125+0), 'Flow RawData'!D125+0, 0)</f>
        <v>1150</v>
      </c>
    </row>
    <row r="97" spans="1:2" x14ac:dyDescent="0.35">
      <c r="A97" s="1">
        <v>40423</v>
      </c>
      <c r="B97" s="6">
        <f>IF(ISNUMBER('Flow RawData'!D126+0), 'Flow RawData'!D126+0, 0)</f>
        <v>774</v>
      </c>
    </row>
    <row r="98" spans="1:2" x14ac:dyDescent="0.35">
      <c r="A98" s="1">
        <v>40424</v>
      </c>
      <c r="B98" s="6">
        <f>IF(ISNUMBER('Flow RawData'!D127+0), 'Flow RawData'!D127+0, 0)</f>
        <v>721</v>
      </c>
    </row>
    <row r="99" spans="1:2" x14ac:dyDescent="0.35">
      <c r="A99" s="1">
        <v>40425</v>
      </c>
      <c r="B99" s="6">
        <f>IF(ISNUMBER('Flow RawData'!D128+0), 'Flow RawData'!D128+0, 0)</f>
        <v>726</v>
      </c>
    </row>
    <row r="100" spans="1:2" x14ac:dyDescent="0.35">
      <c r="A100" s="1">
        <v>40426</v>
      </c>
      <c r="B100" s="6">
        <f>IF(ISNUMBER('Flow RawData'!D129+0), 'Flow RawData'!D129+0, 0)</f>
        <v>680</v>
      </c>
    </row>
    <row r="101" spans="1:2" x14ac:dyDescent="0.35">
      <c r="A101" s="1">
        <v>40427</v>
      </c>
      <c r="B101" s="6">
        <f>IF(ISNUMBER('Flow RawData'!D130+0), 'Flow RawData'!D130+0, 0)</f>
        <v>650</v>
      </c>
    </row>
    <row r="102" spans="1:2" x14ac:dyDescent="0.35">
      <c r="A102" s="1">
        <v>40428</v>
      </c>
      <c r="B102" s="6">
        <f>IF(ISNUMBER('Flow RawData'!D131+0), 'Flow RawData'!D131+0, 0)</f>
        <v>690</v>
      </c>
    </row>
    <row r="103" spans="1:2" x14ac:dyDescent="0.35">
      <c r="A103" s="1">
        <v>40429</v>
      </c>
      <c r="B103" s="6">
        <f>IF(ISNUMBER('Flow RawData'!D132+0), 'Flow RawData'!D132+0, 0)</f>
        <v>880</v>
      </c>
    </row>
    <row r="104" spans="1:2" x14ac:dyDescent="0.35">
      <c r="A104" s="1">
        <v>40430</v>
      </c>
      <c r="B104" s="6">
        <f>IF(ISNUMBER('Flow RawData'!D133+0), 'Flow RawData'!D133+0, 0)</f>
        <v>767</v>
      </c>
    </row>
    <row r="105" spans="1:2" x14ac:dyDescent="0.35">
      <c r="A105" s="1">
        <v>40431</v>
      </c>
      <c r="B105" s="6">
        <f>IF(ISNUMBER('Flow RawData'!D134+0), 'Flow RawData'!D134+0, 0)</f>
        <v>650</v>
      </c>
    </row>
    <row r="106" spans="1:2" x14ac:dyDescent="0.35">
      <c r="A106" s="1">
        <v>40432</v>
      </c>
      <c r="B106" s="6">
        <f>IF(ISNUMBER('Flow RawData'!D135+0), 'Flow RawData'!D135+0, 0)</f>
        <v>600</v>
      </c>
    </row>
    <row r="107" spans="1:2" x14ac:dyDescent="0.35">
      <c r="A107" s="1">
        <v>40433</v>
      </c>
      <c r="B107" s="6">
        <f>IF(ISNUMBER('Flow RawData'!D136+0), 'Flow RawData'!D136+0, 0)</f>
        <v>580</v>
      </c>
    </row>
    <row r="108" spans="1:2" x14ac:dyDescent="0.35">
      <c r="A108" s="1">
        <v>40434</v>
      </c>
      <c r="B108" s="6">
        <f>IF(ISNUMBER('Flow RawData'!D137+0), 'Flow RawData'!D137+0, 0)</f>
        <v>620</v>
      </c>
    </row>
    <row r="109" spans="1:2" x14ac:dyDescent="0.35">
      <c r="A109" s="1">
        <v>40435</v>
      </c>
      <c r="B109" s="6">
        <f>IF(ISNUMBER('Flow RawData'!D138+0), 'Flow RawData'!D138+0, 0)</f>
        <v>640</v>
      </c>
    </row>
    <row r="110" spans="1:2" x14ac:dyDescent="0.35">
      <c r="A110" s="1">
        <v>40436</v>
      </c>
      <c r="B110" s="6">
        <f>IF(ISNUMBER('Flow RawData'!D139+0), 'Flow RawData'!D139+0, 0)</f>
        <v>624</v>
      </c>
    </row>
    <row r="111" spans="1:2" x14ac:dyDescent="0.35">
      <c r="A111" s="1">
        <v>40437</v>
      </c>
      <c r="B111" s="6">
        <f>IF(ISNUMBER('Flow RawData'!D140+0), 'Flow RawData'!D140+0, 0)</f>
        <v>766</v>
      </c>
    </row>
    <row r="112" spans="1:2" x14ac:dyDescent="0.35">
      <c r="A112" s="1">
        <v>40438</v>
      </c>
      <c r="B112" s="6">
        <f>IF(ISNUMBER('Flow RawData'!D141+0), 'Flow RawData'!D141+0, 0)</f>
        <v>803</v>
      </c>
    </row>
    <row r="113" spans="1:2" x14ac:dyDescent="0.35">
      <c r="A113" s="1">
        <v>40439</v>
      </c>
      <c r="B113" s="6">
        <f>IF(ISNUMBER('Flow RawData'!D142+0), 'Flow RawData'!D142+0, 0)</f>
        <v>879</v>
      </c>
    </row>
    <row r="114" spans="1:2" x14ac:dyDescent="0.35">
      <c r="A114" s="1">
        <v>40440</v>
      </c>
      <c r="B114" s="6">
        <f>IF(ISNUMBER('Flow RawData'!D143+0), 'Flow RawData'!D143+0, 0)</f>
        <v>1020</v>
      </c>
    </row>
    <row r="115" spans="1:2" x14ac:dyDescent="0.35">
      <c r="A115" s="1">
        <v>40441</v>
      </c>
      <c r="B115" s="6">
        <f>IF(ISNUMBER('Flow RawData'!D144+0), 'Flow RawData'!D144+0, 0)</f>
        <v>1010</v>
      </c>
    </row>
    <row r="116" spans="1:2" x14ac:dyDescent="0.35">
      <c r="A116" s="1">
        <v>40442</v>
      </c>
      <c r="B116" s="6">
        <f>IF(ISNUMBER('Flow RawData'!D145+0), 'Flow RawData'!D145+0, 0)</f>
        <v>1110</v>
      </c>
    </row>
    <row r="117" spans="1:2" x14ac:dyDescent="0.35">
      <c r="A117" s="1">
        <v>40443</v>
      </c>
      <c r="B117" s="6">
        <f>IF(ISNUMBER('Flow RawData'!D146+0), 'Flow RawData'!D146+0, 0)</f>
        <v>805</v>
      </c>
    </row>
    <row r="118" spans="1:2" x14ac:dyDescent="0.35">
      <c r="A118" s="1">
        <v>40444</v>
      </c>
      <c r="B118" s="6">
        <f>IF(ISNUMBER('Flow RawData'!D147+0), 'Flow RawData'!D147+0, 0)</f>
        <v>724</v>
      </c>
    </row>
    <row r="119" spans="1:2" x14ac:dyDescent="0.35">
      <c r="A119" s="1">
        <v>40445</v>
      </c>
      <c r="B119" s="6">
        <f>IF(ISNUMBER('Flow RawData'!D148+0), 'Flow RawData'!D148+0, 0)</f>
        <v>686</v>
      </c>
    </row>
    <row r="120" spans="1:2" x14ac:dyDescent="0.35">
      <c r="A120" s="1">
        <v>40446</v>
      </c>
      <c r="B120" s="6">
        <f>IF(ISNUMBER('Flow RawData'!D149+0), 'Flow RawData'!D149+0, 0)</f>
        <v>645</v>
      </c>
    </row>
    <row r="121" spans="1:2" x14ac:dyDescent="0.35">
      <c r="A121" s="1">
        <v>40447</v>
      </c>
      <c r="B121" s="6">
        <f>IF(ISNUMBER('Flow RawData'!D150+0), 'Flow RawData'!D150+0, 0)</f>
        <v>687</v>
      </c>
    </row>
    <row r="122" spans="1:2" x14ac:dyDescent="0.35">
      <c r="A122" s="1">
        <v>40448</v>
      </c>
      <c r="B122" s="6">
        <f>IF(ISNUMBER('Flow RawData'!D151+0), 'Flow RawData'!D151+0, 0)</f>
        <v>729</v>
      </c>
    </row>
    <row r="123" spans="1:2" x14ac:dyDescent="0.35">
      <c r="A123" s="1">
        <v>40449</v>
      </c>
      <c r="B123" s="6">
        <f>IF(ISNUMBER('Flow RawData'!D152+0), 'Flow RawData'!D152+0, 0)</f>
        <v>736</v>
      </c>
    </row>
    <row r="124" spans="1:2" x14ac:dyDescent="0.35">
      <c r="A124" s="1">
        <v>40450</v>
      </c>
      <c r="B124" s="6">
        <f>IF(ISNUMBER('Flow RawData'!D153+0), 'Flow RawData'!D153+0, 0)</f>
        <v>705</v>
      </c>
    </row>
    <row r="125" spans="1:2" x14ac:dyDescent="0.35">
      <c r="A125" s="1">
        <v>40451</v>
      </c>
      <c r="B125" s="6">
        <f>IF(ISNUMBER('Flow RawData'!D154+0), 'Flow RawData'!D154+0, 0)</f>
        <v>646</v>
      </c>
    </row>
    <row r="126" spans="1:2" x14ac:dyDescent="0.35">
      <c r="A126" s="1">
        <v>40452</v>
      </c>
      <c r="B126" s="6">
        <f>IF(ISNUMBER('Flow RawData'!D155+0), 'Flow RawData'!D155+0, 0)</f>
        <v>642</v>
      </c>
    </row>
    <row r="127" spans="1:2" x14ac:dyDescent="0.35">
      <c r="A127" s="1">
        <v>40453</v>
      </c>
      <c r="B127" s="6">
        <f>IF(ISNUMBER('Flow RawData'!D156+0), 'Flow RawData'!D156+0, 0)</f>
        <v>637</v>
      </c>
    </row>
    <row r="128" spans="1:2" x14ac:dyDescent="0.35">
      <c r="A128" s="1">
        <v>40454</v>
      </c>
      <c r="B128" s="6">
        <f>IF(ISNUMBER('Flow RawData'!D157+0), 'Flow RawData'!D157+0, 0)</f>
        <v>609</v>
      </c>
    </row>
    <row r="129" spans="1:2" x14ac:dyDescent="0.35">
      <c r="A129" s="1">
        <v>40455</v>
      </c>
      <c r="B129" s="6">
        <f>IF(ISNUMBER('Flow RawData'!D158+0), 'Flow RawData'!D158+0, 0)</f>
        <v>591</v>
      </c>
    </row>
    <row r="130" spans="1:2" x14ac:dyDescent="0.35">
      <c r="A130" s="1">
        <v>40456</v>
      </c>
      <c r="B130" s="6">
        <f>IF(ISNUMBER('Flow RawData'!D159+0), 'Flow RawData'!D159+0, 0)</f>
        <v>546</v>
      </c>
    </row>
    <row r="131" spans="1:2" x14ac:dyDescent="0.35">
      <c r="A131" s="1">
        <v>40457</v>
      </c>
      <c r="B131" s="6">
        <f>IF(ISNUMBER('Flow RawData'!D160+0), 'Flow RawData'!D160+0, 0)</f>
        <v>525</v>
      </c>
    </row>
    <row r="132" spans="1:2" x14ac:dyDescent="0.35">
      <c r="A132" s="1">
        <v>40458</v>
      </c>
      <c r="B132" s="6">
        <f>IF(ISNUMBER('Flow RawData'!D161+0), 'Flow RawData'!D161+0, 0)</f>
        <v>523</v>
      </c>
    </row>
    <row r="133" spans="1:2" x14ac:dyDescent="0.35">
      <c r="A133" s="1">
        <v>40459</v>
      </c>
      <c r="B133" s="6">
        <f>IF(ISNUMBER('Flow RawData'!D162+0), 'Flow RawData'!D162+0, 0)</f>
        <v>532</v>
      </c>
    </row>
    <row r="134" spans="1:2" x14ac:dyDescent="0.35">
      <c r="A134" s="1">
        <v>40460</v>
      </c>
      <c r="B134" s="6">
        <f>IF(ISNUMBER('Flow RawData'!D163+0), 'Flow RawData'!D163+0, 0)</f>
        <v>592</v>
      </c>
    </row>
    <row r="135" spans="1:2" x14ac:dyDescent="0.35">
      <c r="A135" s="1">
        <v>40461</v>
      </c>
      <c r="B135" s="6">
        <f>IF(ISNUMBER('Flow RawData'!D164+0), 'Flow RawData'!D164+0, 0)</f>
        <v>1840</v>
      </c>
    </row>
    <row r="136" spans="1:2" x14ac:dyDescent="0.35">
      <c r="A136" s="1">
        <v>40462</v>
      </c>
      <c r="B136" s="6">
        <f>IF(ISNUMBER('Flow RawData'!D165+0), 'Flow RawData'!D165+0, 0)</f>
        <v>1410</v>
      </c>
    </row>
    <row r="137" spans="1:2" x14ac:dyDescent="0.35">
      <c r="A137" s="1">
        <v>40463</v>
      </c>
      <c r="B137" s="6">
        <f>IF(ISNUMBER('Flow RawData'!D166+0), 'Flow RawData'!D166+0, 0)</f>
        <v>913</v>
      </c>
    </row>
    <row r="138" spans="1:2" x14ac:dyDescent="0.35">
      <c r="A138" s="1">
        <v>40464</v>
      </c>
      <c r="B138" s="6">
        <f>IF(ISNUMBER('Flow RawData'!D167+0), 'Flow RawData'!D167+0, 0)</f>
        <v>752</v>
      </c>
    </row>
    <row r="139" spans="1:2" x14ac:dyDescent="0.35">
      <c r="A139" s="1">
        <v>40465</v>
      </c>
      <c r="B139" s="6">
        <f>IF(ISNUMBER('Flow RawData'!D168+0), 'Flow RawData'!D168+0, 0)</f>
        <v>673</v>
      </c>
    </row>
    <row r="140" spans="1:2" x14ac:dyDescent="0.35">
      <c r="A140" s="1">
        <v>40466</v>
      </c>
      <c r="B140" s="6">
        <f>IF(ISNUMBER('Flow RawData'!D169+0), 'Flow RawData'!D169+0, 0)</f>
        <v>631</v>
      </c>
    </row>
    <row r="141" spans="1:2" x14ac:dyDescent="0.35">
      <c r="A141" s="1">
        <v>40467</v>
      </c>
      <c r="B141" s="6">
        <f>IF(ISNUMBER('Flow RawData'!D170+0), 'Flow RawData'!D170+0, 0)</f>
        <v>582</v>
      </c>
    </row>
    <row r="142" spans="1:2" x14ac:dyDescent="0.35">
      <c r="A142" s="1">
        <v>40468</v>
      </c>
      <c r="B142" s="6">
        <f>IF(ISNUMBER('Flow RawData'!D171+0), 'Flow RawData'!D171+0, 0)</f>
        <v>553</v>
      </c>
    </row>
    <row r="143" spans="1:2" x14ac:dyDescent="0.35">
      <c r="A143" s="1">
        <v>40469</v>
      </c>
      <c r="B143" s="6">
        <f>IF(ISNUMBER('Flow RawData'!D172+0), 'Flow RawData'!D172+0, 0)</f>
        <v>528</v>
      </c>
    </row>
    <row r="144" spans="1:2" x14ac:dyDescent="0.35">
      <c r="A144" s="1">
        <v>40470</v>
      </c>
      <c r="B144" s="6">
        <f>IF(ISNUMBER('Flow RawData'!D173+0), 'Flow RawData'!D173+0, 0)</f>
        <v>513</v>
      </c>
    </row>
    <row r="145" spans="1:2" x14ac:dyDescent="0.35">
      <c r="A145" s="1">
        <v>40471</v>
      </c>
      <c r="B145" s="6">
        <f>IF(ISNUMBER('Flow RawData'!D174+0), 'Flow RawData'!D174+0, 0)</f>
        <v>504</v>
      </c>
    </row>
    <row r="146" spans="1:2" x14ac:dyDescent="0.35">
      <c r="A146" s="1">
        <v>40472</v>
      </c>
      <c r="B146" s="6">
        <f>IF(ISNUMBER('Flow RawData'!D175+0), 'Flow RawData'!D175+0, 0)</f>
        <v>495</v>
      </c>
    </row>
    <row r="147" spans="1:2" x14ac:dyDescent="0.35">
      <c r="A147" s="1">
        <v>40473</v>
      </c>
      <c r="B147" s="6">
        <f>IF(ISNUMBER('Flow RawData'!D176+0), 'Flow RawData'!D176+0, 0)</f>
        <v>494</v>
      </c>
    </row>
    <row r="148" spans="1:2" x14ac:dyDescent="0.35">
      <c r="A148" s="1">
        <v>40474</v>
      </c>
      <c r="B148" s="6">
        <f>IF(ISNUMBER('Flow RawData'!D177+0), 'Flow RawData'!D177+0, 0)</f>
        <v>478</v>
      </c>
    </row>
    <row r="149" spans="1:2" x14ac:dyDescent="0.35">
      <c r="A149" s="1">
        <v>40475</v>
      </c>
      <c r="B149" s="6">
        <f>IF(ISNUMBER('Flow RawData'!D178+0), 'Flow RawData'!D178+0, 0)</f>
        <v>578</v>
      </c>
    </row>
    <row r="150" spans="1:2" x14ac:dyDescent="0.35">
      <c r="A150" s="1">
        <v>40476</v>
      </c>
      <c r="B150" s="6">
        <f>IF(ISNUMBER('Flow RawData'!D179+0), 'Flow RawData'!D179+0, 0)</f>
        <v>723</v>
      </c>
    </row>
    <row r="151" spans="1:2" x14ac:dyDescent="0.35">
      <c r="A151" s="1">
        <v>40477</v>
      </c>
      <c r="B151" s="6">
        <f>IF(ISNUMBER('Flow RawData'!D180+0), 'Flow RawData'!D180+0, 0)</f>
        <v>837</v>
      </c>
    </row>
    <row r="152" spans="1:2" x14ac:dyDescent="0.35">
      <c r="A152" s="1">
        <v>40478</v>
      </c>
      <c r="B152" s="6">
        <f>IF(ISNUMBER('Flow RawData'!D181+0), 'Flow RawData'!D181+0, 0)</f>
        <v>1100</v>
      </c>
    </row>
    <row r="153" spans="1:2" x14ac:dyDescent="0.35">
      <c r="A153" s="1">
        <v>40479</v>
      </c>
      <c r="B153" s="6">
        <f>IF(ISNUMBER('Flow RawData'!D182+0), 'Flow RawData'!D182+0, 0)</f>
        <v>884</v>
      </c>
    </row>
    <row r="154" spans="1:2" x14ac:dyDescent="0.35">
      <c r="A154" s="1">
        <v>40480</v>
      </c>
      <c r="B154" s="6">
        <f>IF(ISNUMBER('Flow RawData'!D183+0), 'Flow RawData'!D183+0, 0)</f>
        <v>850</v>
      </c>
    </row>
    <row r="155" spans="1:2" x14ac:dyDescent="0.35">
      <c r="A155" s="1">
        <v>40481</v>
      </c>
      <c r="B155" s="6">
        <f>IF(ISNUMBER('Flow RawData'!D184+0), 'Flow RawData'!D184+0, 0)</f>
        <v>797</v>
      </c>
    </row>
    <row r="156" spans="1:2" x14ac:dyDescent="0.35">
      <c r="A156" s="1">
        <v>40482</v>
      </c>
      <c r="B156" s="6">
        <f>IF(ISNUMBER('Flow RawData'!D185+0), 'Flow RawData'!D185+0, 0)</f>
        <v>815</v>
      </c>
    </row>
    <row r="157" spans="1:2" x14ac:dyDescent="0.35">
      <c r="A157" s="1">
        <v>40483</v>
      </c>
      <c r="B157" s="6">
        <f>IF(ISNUMBER('Flow RawData'!D186+0), 'Flow RawData'!D186+0, 0)</f>
        <v>1610</v>
      </c>
    </row>
    <row r="158" spans="1:2" x14ac:dyDescent="0.35">
      <c r="A158" s="1">
        <v>40484</v>
      </c>
      <c r="B158" s="6">
        <f>IF(ISNUMBER('Flow RawData'!D187+0), 'Flow RawData'!D187+0, 0)</f>
        <v>4290</v>
      </c>
    </row>
    <row r="159" spans="1:2" x14ac:dyDescent="0.35">
      <c r="A159" s="1">
        <v>40485</v>
      </c>
      <c r="B159" s="6">
        <f>IF(ISNUMBER('Flow RawData'!D188+0), 'Flow RawData'!D188+0, 0)</f>
        <v>2710</v>
      </c>
    </row>
    <row r="160" spans="1:2" x14ac:dyDescent="0.35">
      <c r="A160" s="1">
        <v>40486</v>
      </c>
      <c r="B160" s="6">
        <f>IF(ISNUMBER('Flow RawData'!D189+0), 'Flow RawData'!D189+0, 0)</f>
        <v>2180</v>
      </c>
    </row>
    <row r="161" spans="1:2" x14ac:dyDescent="0.35">
      <c r="A161" s="1">
        <v>40487</v>
      </c>
      <c r="B161" s="6">
        <f>IF(ISNUMBER('Flow RawData'!D190+0), 'Flow RawData'!D190+0, 0)</f>
        <v>1900</v>
      </c>
    </row>
    <row r="162" spans="1:2" x14ac:dyDescent="0.35">
      <c r="A162" s="1">
        <v>40488</v>
      </c>
      <c r="B162" s="6">
        <f>IF(ISNUMBER('Flow RawData'!D191+0), 'Flow RawData'!D191+0, 0)</f>
        <v>1740</v>
      </c>
    </row>
    <row r="163" spans="1:2" x14ac:dyDescent="0.35">
      <c r="A163" s="1">
        <v>40489</v>
      </c>
      <c r="B163" s="6">
        <f>IF(ISNUMBER('Flow RawData'!D192+0), 'Flow RawData'!D192+0, 0)</f>
        <v>2010</v>
      </c>
    </row>
    <row r="164" spans="1:2" x14ac:dyDescent="0.35">
      <c r="A164" s="1">
        <v>40490</v>
      </c>
      <c r="B164" s="6">
        <f>IF(ISNUMBER('Flow RawData'!D193+0), 'Flow RawData'!D193+0, 0)</f>
        <v>1780</v>
      </c>
    </row>
    <row r="165" spans="1:2" x14ac:dyDescent="0.35">
      <c r="A165" s="1">
        <v>40491</v>
      </c>
      <c r="B165" s="6">
        <f>IF(ISNUMBER('Flow RawData'!D194+0), 'Flow RawData'!D194+0, 0)</f>
        <v>1580</v>
      </c>
    </row>
    <row r="166" spans="1:2" x14ac:dyDescent="0.35">
      <c r="A166" s="1">
        <v>40492</v>
      </c>
      <c r="B166" s="6">
        <f>IF(ISNUMBER('Flow RawData'!D195+0), 'Flow RawData'!D195+0, 0)</f>
        <v>1420</v>
      </c>
    </row>
    <row r="167" spans="1:2" x14ac:dyDescent="0.35">
      <c r="A167" s="1">
        <v>40493</v>
      </c>
      <c r="B167" s="6">
        <f>IF(ISNUMBER('Flow RawData'!D196+0), 'Flow RawData'!D196+0, 0)</f>
        <v>1290</v>
      </c>
    </row>
    <row r="168" spans="1:2" x14ac:dyDescent="0.35">
      <c r="A168" s="1">
        <v>40494</v>
      </c>
      <c r="B168" s="6">
        <f>IF(ISNUMBER('Flow RawData'!D197+0), 'Flow RawData'!D197+0, 0)</f>
        <v>1270</v>
      </c>
    </row>
    <row r="169" spans="1:2" x14ac:dyDescent="0.35">
      <c r="A169" s="1">
        <v>40495</v>
      </c>
      <c r="B169" s="6">
        <f>IF(ISNUMBER('Flow RawData'!D198+0), 'Flow RawData'!D198+0, 0)</f>
        <v>1200</v>
      </c>
    </row>
    <row r="170" spans="1:2" x14ac:dyDescent="0.35">
      <c r="A170" s="1">
        <v>40496</v>
      </c>
      <c r="B170" s="6">
        <f>IF(ISNUMBER('Flow RawData'!D199+0), 'Flow RawData'!D199+0, 0)</f>
        <v>1740</v>
      </c>
    </row>
    <row r="171" spans="1:2" x14ac:dyDescent="0.35">
      <c r="A171" s="1">
        <v>40497</v>
      </c>
      <c r="B171" s="6">
        <f>IF(ISNUMBER('Flow RawData'!D200+0), 'Flow RawData'!D200+0, 0)</f>
        <v>2250</v>
      </c>
    </row>
    <row r="172" spans="1:2" x14ac:dyDescent="0.35">
      <c r="A172" s="1">
        <v>40498</v>
      </c>
      <c r="B172" s="6">
        <f>IF(ISNUMBER('Flow RawData'!D201+0), 'Flow RawData'!D201+0, 0)</f>
        <v>4020</v>
      </c>
    </row>
    <row r="173" spans="1:2" x14ac:dyDescent="0.35">
      <c r="A173" s="1">
        <v>40499</v>
      </c>
      <c r="B173" s="6">
        <f>IF(ISNUMBER('Flow RawData'!D202+0), 'Flow RawData'!D202+0, 0)</f>
        <v>3160</v>
      </c>
    </row>
    <row r="174" spans="1:2" x14ac:dyDescent="0.35">
      <c r="A174" s="1">
        <v>40500</v>
      </c>
      <c r="B174" s="6">
        <f>IF(ISNUMBER('Flow RawData'!D203+0), 'Flow RawData'!D203+0, 0)</f>
        <v>2760</v>
      </c>
    </row>
    <row r="175" spans="1:2" x14ac:dyDescent="0.35">
      <c r="A175" s="1">
        <v>40501</v>
      </c>
      <c r="B175" s="6">
        <f>IF(ISNUMBER('Flow RawData'!D204+0), 'Flow RawData'!D204+0, 0)</f>
        <v>2350</v>
      </c>
    </row>
    <row r="176" spans="1:2" x14ac:dyDescent="0.35">
      <c r="A176" s="1">
        <v>40502</v>
      </c>
      <c r="B176" s="6">
        <f>IF(ISNUMBER('Flow RawData'!D205+0), 'Flow RawData'!D205+0, 0)</f>
        <v>2090</v>
      </c>
    </row>
    <row r="177" spans="1:2" x14ac:dyDescent="0.35">
      <c r="A177" s="1">
        <v>40503</v>
      </c>
      <c r="B177" s="6">
        <f>IF(ISNUMBER('Flow RawData'!D206+0), 'Flow RawData'!D206+0, 0)</f>
        <v>1900</v>
      </c>
    </row>
    <row r="178" spans="1:2" x14ac:dyDescent="0.35">
      <c r="A178" s="1">
        <v>40504</v>
      </c>
      <c r="B178" s="6">
        <f>IF(ISNUMBER('Flow RawData'!D207+0), 'Flow RawData'!D207+0, 0)</f>
        <v>1770</v>
      </c>
    </row>
    <row r="179" spans="1:2" x14ac:dyDescent="0.35">
      <c r="A179" s="1">
        <v>40505</v>
      </c>
      <c r="B179" s="6">
        <f>IF(ISNUMBER('Flow RawData'!D208+0), 'Flow RawData'!D208+0, 0)</f>
        <v>1540</v>
      </c>
    </row>
    <row r="180" spans="1:2" x14ac:dyDescent="0.35">
      <c r="A180" s="1">
        <v>40506</v>
      </c>
      <c r="B180" s="6">
        <f>IF(ISNUMBER('Flow RawData'!D209+0), 'Flow RawData'!D209+0, 0)</f>
        <v>1370</v>
      </c>
    </row>
    <row r="181" spans="1:2" x14ac:dyDescent="0.35">
      <c r="A181" s="1">
        <v>40507</v>
      </c>
      <c r="B181" s="6">
        <f>IF(ISNUMBER('Flow RawData'!D210+0), 'Flow RawData'!D210+0, 0)</f>
        <v>1380</v>
      </c>
    </row>
    <row r="182" spans="1:2" x14ac:dyDescent="0.35">
      <c r="A182" s="1">
        <v>40508</v>
      </c>
      <c r="B182" s="6">
        <f>IF(ISNUMBER('Flow RawData'!D211+0), 'Flow RawData'!D211+0, 0)</f>
        <v>1350</v>
      </c>
    </row>
    <row r="183" spans="1:2" x14ac:dyDescent="0.35">
      <c r="A183" s="1">
        <v>40509</v>
      </c>
      <c r="B183" s="6">
        <f>IF(ISNUMBER('Flow RawData'!D212+0), 'Flow RawData'!D212+0, 0)</f>
        <v>1370</v>
      </c>
    </row>
    <row r="184" spans="1:2" x14ac:dyDescent="0.35">
      <c r="A184" s="1">
        <v>40510</v>
      </c>
      <c r="B184" s="6">
        <f>IF(ISNUMBER('Flow RawData'!D213+0), 'Flow RawData'!D213+0, 0)</f>
        <v>1320</v>
      </c>
    </row>
    <row r="185" spans="1:2" x14ac:dyDescent="0.35">
      <c r="A185" s="1">
        <v>40511</v>
      </c>
      <c r="B185" s="6">
        <f>IF(ISNUMBER('Flow RawData'!D214+0), 'Flow RawData'!D214+0, 0)</f>
        <v>1220</v>
      </c>
    </row>
    <row r="186" spans="1:2" x14ac:dyDescent="0.35">
      <c r="A186" s="1">
        <v>40512</v>
      </c>
      <c r="B186" s="6">
        <f>IF(ISNUMBER('Flow RawData'!D215+0), 'Flow RawData'!D215+0, 0)</f>
        <v>1870</v>
      </c>
    </row>
    <row r="187" spans="1:2" x14ac:dyDescent="0.35">
      <c r="A187" s="1">
        <v>40513</v>
      </c>
      <c r="B187" s="6">
        <f>IF(ISNUMBER('Flow RawData'!D216+0), 'Flow RawData'!D216+0, 0)</f>
        <v>2870</v>
      </c>
    </row>
    <row r="188" spans="1:2" x14ac:dyDescent="0.35">
      <c r="A188" s="1">
        <v>40514</v>
      </c>
      <c r="B188" s="6">
        <f>IF(ISNUMBER('Flow RawData'!D217+0), 'Flow RawData'!D217+0, 0)</f>
        <v>2320</v>
      </c>
    </row>
    <row r="189" spans="1:2" x14ac:dyDescent="0.35">
      <c r="A189" s="1">
        <v>40515</v>
      </c>
      <c r="B189" s="6">
        <f>IF(ISNUMBER('Flow RawData'!D218+0), 'Flow RawData'!D218+0, 0)</f>
        <v>1930</v>
      </c>
    </row>
    <row r="190" spans="1:2" x14ac:dyDescent="0.35">
      <c r="A190" s="1">
        <v>40516</v>
      </c>
      <c r="B190" s="6">
        <f>IF(ISNUMBER('Flow RawData'!D219+0), 'Flow RawData'!D219+0, 0)</f>
        <v>1660</v>
      </c>
    </row>
    <row r="191" spans="1:2" x14ac:dyDescent="0.35">
      <c r="A191" s="1">
        <v>40517</v>
      </c>
      <c r="B191" s="6">
        <f>IF(ISNUMBER('Flow RawData'!D220+0), 'Flow RawData'!D220+0, 0)</f>
        <v>1470</v>
      </c>
    </row>
    <row r="192" spans="1:2" x14ac:dyDescent="0.35">
      <c r="A192" s="1">
        <v>40518</v>
      </c>
      <c r="B192" s="6">
        <f>IF(ISNUMBER('Flow RawData'!D221+0), 'Flow RawData'!D221+0, 0)</f>
        <v>1380</v>
      </c>
    </row>
    <row r="193" spans="1:2" x14ac:dyDescent="0.35">
      <c r="A193" s="1">
        <v>40519</v>
      </c>
      <c r="B193" s="6">
        <f>IF(ISNUMBER('Flow RawData'!D222+0), 'Flow RawData'!D222+0, 0)</f>
        <v>1360</v>
      </c>
    </row>
    <row r="194" spans="1:2" x14ac:dyDescent="0.35">
      <c r="A194" s="1">
        <v>40520</v>
      </c>
      <c r="B194" s="6">
        <f>IF(ISNUMBER('Flow RawData'!D223+0), 'Flow RawData'!D223+0, 0)</f>
        <v>1790</v>
      </c>
    </row>
    <row r="195" spans="1:2" x14ac:dyDescent="0.35">
      <c r="A195" s="1">
        <v>40521</v>
      </c>
      <c r="B195" s="6">
        <f>IF(ISNUMBER('Flow RawData'!D224+0), 'Flow RawData'!D224+0, 0)</f>
        <v>2320</v>
      </c>
    </row>
    <row r="196" spans="1:2" x14ac:dyDescent="0.35">
      <c r="A196" s="1">
        <v>40522</v>
      </c>
      <c r="B196" s="6">
        <f>IF(ISNUMBER('Flow RawData'!D225+0), 'Flow RawData'!D225+0, 0)</f>
        <v>2800</v>
      </c>
    </row>
    <row r="197" spans="1:2" x14ac:dyDescent="0.35">
      <c r="A197" s="1">
        <v>40523</v>
      </c>
      <c r="B197" s="6">
        <f>IF(ISNUMBER('Flow RawData'!D226+0), 'Flow RawData'!D226+0, 0)</f>
        <v>2710</v>
      </c>
    </row>
    <row r="198" spans="1:2" x14ac:dyDescent="0.35">
      <c r="A198" s="1">
        <v>40524</v>
      </c>
      <c r="B198" s="6">
        <f>IF(ISNUMBER('Flow RawData'!D227+0), 'Flow RawData'!D227+0, 0)</f>
        <v>6310</v>
      </c>
    </row>
    <row r="199" spans="1:2" x14ac:dyDescent="0.35">
      <c r="A199" s="1">
        <v>40525</v>
      </c>
      <c r="B199" s="6">
        <f>IF(ISNUMBER('Flow RawData'!D228+0), 'Flow RawData'!D228+0, 0)</f>
        <v>7850</v>
      </c>
    </row>
    <row r="200" spans="1:2" x14ac:dyDescent="0.35">
      <c r="A200" s="1">
        <v>40526</v>
      </c>
      <c r="B200" s="6">
        <f>IF(ISNUMBER('Flow RawData'!D229+0), 'Flow RawData'!D229+0, 0)</f>
        <v>5850</v>
      </c>
    </row>
    <row r="201" spans="1:2" x14ac:dyDescent="0.35">
      <c r="A201" s="1">
        <v>40527</v>
      </c>
      <c r="B201" s="6">
        <f>IF(ISNUMBER('Flow RawData'!D230+0), 'Flow RawData'!D230+0, 0)</f>
        <v>3950</v>
      </c>
    </row>
    <row r="202" spans="1:2" x14ac:dyDescent="0.35">
      <c r="A202" s="1">
        <v>40528</v>
      </c>
      <c r="B202" s="6">
        <f>IF(ISNUMBER('Flow RawData'!D231+0), 'Flow RawData'!D231+0, 0)</f>
        <v>2810</v>
      </c>
    </row>
    <row r="203" spans="1:2" x14ac:dyDescent="0.35">
      <c r="A203" s="1">
        <v>40529</v>
      </c>
      <c r="B203" s="6">
        <f>IF(ISNUMBER('Flow RawData'!D232+0), 'Flow RawData'!D232+0, 0)</f>
        <v>2220</v>
      </c>
    </row>
    <row r="204" spans="1:2" x14ac:dyDescent="0.35">
      <c r="A204" s="1">
        <v>40530</v>
      </c>
      <c r="B204" s="6">
        <f>IF(ISNUMBER('Flow RawData'!D233+0), 'Flow RawData'!D233+0, 0)</f>
        <v>1910</v>
      </c>
    </row>
    <row r="205" spans="1:2" x14ac:dyDescent="0.35">
      <c r="A205" s="1">
        <v>40531</v>
      </c>
      <c r="B205" s="6">
        <f>IF(ISNUMBER('Flow RawData'!D234+0), 'Flow RawData'!D234+0, 0)</f>
        <v>1680</v>
      </c>
    </row>
    <row r="206" spans="1:2" x14ac:dyDescent="0.35">
      <c r="A206" s="1">
        <v>40532</v>
      </c>
      <c r="B206" s="6">
        <f>IF(ISNUMBER('Flow RawData'!D235+0), 'Flow RawData'!D235+0, 0)</f>
        <v>1520</v>
      </c>
    </row>
    <row r="207" spans="1:2" x14ac:dyDescent="0.35">
      <c r="A207" s="1">
        <v>40533</v>
      </c>
      <c r="B207" s="6">
        <f>IF(ISNUMBER('Flow RawData'!D236+0), 'Flow RawData'!D236+0, 0)</f>
        <v>1350</v>
      </c>
    </row>
    <row r="208" spans="1:2" x14ac:dyDescent="0.35">
      <c r="A208" s="1">
        <v>40534</v>
      </c>
      <c r="B208" s="6">
        <f>IF(ISNUMBER('Flow RawData'!D237+0), 'Flow RawData'!D237+0, 0)</f>
        <v>1210</v>
      </c>
    </row>
    <row r="209" spans="1:2" x14ac:dyDescent="0.35">
      <c r="A209" s="1">
        <v>40535</v>
      </c>
      <c r="B209" s="6">
        <f>IF(ISNUMBER('Flow RawData'!D238+0), 'Flow RawData'!D238+0, 0)</f>
        <v>1100</v>
      </c>
    </row>
    <row r="210" spans="1:2" x14ac:dyDescent="0.35">
      <c r="A210" s="1">
        <v>40536</v>
      </c>
      <c r="B210" s="6">
        <f>IF(ISNUMBER('Flow RawData'!D239+0), 'Flow RawData'!D239+0, 0)</f>
        <v>1070</v>
      </c>
    </row>
    <row r="211" spans="1:2" x14ac:dyDescent="0.35">
      <c r="A211" s="1">
        <v>40537</v>
      </c>
      <c r="B211" s="6">
        <f>IF(ISNUMBER('Flow RawData'!D240+0), 'Flow RawData'!D240+0, 0)</f>
        <v>1180</v>
      </c>
    </row>
    <row r="212" spans="1:2" x14ac:dyDescent="0.35">
      <c r="A212" s="1">
        <v>40538</v>
      </c>
      <c r="B212" s="6">
        <f>IF(ISNUMBER('Flow RawData'!D241+0), 'Flow RawData'!D241+0, 0)</f>
        <v>1110</v>
      </c>
    </row>
    <row r="213" spans="1:2" x14ac:dyDescent="0.35">
      <c r="A213" s="1">
        <v>40539</v>
      </c>
      <c r="B213" s="6">
        <f>IF(ISNUMBER('Flow RawData'!D242+0), 'Flow RawData'!D242+0, 0)</f>
        <v>1060</v>
      </c>
    </row>
    <row r="214" spans="1:2" x14ac:dyDescent="0.35">
      <c r="A214" s="1">
        <v>40540</v>
      </c>
      <c r="B214" s="6">
        <f>IF(ISNUMBER('Flow RawData'!D243+0), 'Flow RawData'!D243+0, 0)</f>
        <v>1240</v>
      </c>
    </row>
    <row r="215" spans="1:2" x14ac:dyDescent="0.35">
      <c r="A215" s="1">
        <v>40541</v>
      </c>
      <c r="B215" s="6">
        <f>IF(ISNUMBER('Flow RawData'!D244+0), 'Flow RawData'!D244+0, 0)</f>
        <v>1260</v>
      </c>
    </row>
    <row r="216" spans="1:2" x14ac:dyDescent="0.35">
      <c r="A216" s="1">
        <v>40542</v>
      </c>
      <c r="B216" s="6">
        <f>IF(ISNUMBER('Flow RawData'!D245+0), 'Flow RawData'!D245+0, 0)</f>
        <v>1100</v>
      </c>
    </row>
    <row r="217" spans="1:2" x14ac:dyDescent="0.35">
      <c r="A217" s="1">
        <v>40543</v>
      </c>
      <c r="B217" s="6">
        <f>IF(ISNUMBER('Flow RawData'!D246+0), 'Flow RawData'!D246+0, 0)</f>
        <v>960</v>
      </c>
    </row>
    <row r="218" spans="1:2" x14ac:dyDescent="0.35">
      <c r="A218" s="1">
        <v>40544</v>
      </c>
      <c r="B218" s="6">
        <f>IF(ISNUMBER('Flow RawData'!D247+0), 'Flow RawData'!D247+0, 0)</f>
        <v>930</v>
      </c>
    </row>
    <row r="219" spans="1:2" x14ac:dyDescent="0.35">
      <c r="A219" s="1">
        <v>40545</v>
      </c>
      <c r="B219" s="6">
        <f>IF(ISNUMBER('Flow RawData'!D248+0), 'Flow RawData'!D248+0, 0)</f>
        <v>910</v>
      </c>
    </row>
    <row r="220" spans="1:2" x14ac:dyDescent="0.35">
      <c r="A220" s="1">
        <v>40546</v>
      </c>
      <c r="B220" s="6">
        <f>IF(ISNUMBER('Flow RawData'!D249+0), 'Flow RawData'!D249+0, 0)</f>
        <v>880</v>
      </c>
    </row>
    <row r="221" spans="1:2" x14ac:dyDescent="0.35">
      <c r="A221" s="1">
        <v>40547</v>
      </c>
      <c r="B221" s="6">
        <f>IF(ISNUMBER('Flow RawData'!D250+0), 'Flow RawData'!D250+0, 0)</f>
        <v>870</v>
      </c>
    </row>
    <row r="222" spans="1:2" x14ac:dyDescent="0.35">
      <c r="A222" s="1">
        <v>40548</v>
      </c>
      <c r="B222" s="6">
        <f>IF(ISNUMBER('Flow RawData'!D251+0), 'Flow RawData'!D251+0, 0)</f>
        <v>900</v>
      </c>
    </row>
    <row r="223" spans="1:2" x14ac:dyDescent="0.35">
      <c r="A223" s="1">
        <v>40549</v>
      </c>
      <c r="B223" s="6">
        <f>IF(ISNUMBER('Flow RawData'!D252+0), 'Flow RawData'!D252+0, 0)</f>
        <v>1400</v>
      </c>
    </row>
    <row r="224" spans="1:2" x14ac:dyDescent="0.35">
      <c r="A224" s="1">
        <v>40550</v>
      </c>
      <c r="B224" s="6">
        <f>IF(ISNUMBER('Flow RawData'!D253+0), 'Flow RawData'!D253+0, 0)</f>
        <v>2090</v>
      </c>
    </row>
    <row r="225" spans="1:2" x14ac:dyDescent="0.35">
      <c r="A225" s="1">
        <v>40551</v>
      </c>
      <c r="B225" s="6">
        <f>IF(ISNUMBER('Flow RawData'!D254+0), 'Flow RawData'!D254+0, 0)</f>
        <v>2230</v>
      </c>
    </row>
    <row r="226" spans="1:2" x14ac:dyDescent="0.35">
      <c r="A226" s="1">
        <v>40552</v>
      </c>
      <c r="B226" s="6">
        <f>IF(ISNUMBER('Flow RawData'!D255+0), 'Flow RawData'!D255+0, 0)</f>
        <v>1850</v>
      </c>
    </row>
    <row r="227" spans="1:2" x14ac:dyDescent="0.35">
      <c r="A227" s="1">
        <v>40553</v>
      </c>
      <c r="B227" s="6">
        <f>IF(ISNUMBER('Flow RawData'!D256+0), 'Flow RawData'!D256+0, 0)</f>
        <v>1550</v>
      </c>
    </row>
    <row r="228" spans="1:2" x14ac:dyDescent="0.35">
      <c r="A228" s="1">
        <v>40554</v>
      </c>
      <c r="B228" s="6">
        <f>IF(ISNUMBER('Flow RawData'!D257+0), 'Flow RawData'!D257+0, 0)</f>
        <v>1340</v>
      </c>
    </row>
    <row r="229" spans="1:2" x14ac:dyDescent="0.35">
      <c r="A229" s="1">
        <v>40555</v>
      </c>
      <c r="B229" s="6">
        <f>IF(ISNUMBER('Flow RawData'!D258+0), 'Flow RawData'!D258+0, 0)</f>
        <v>1690</v>
      </c>
    </row>
    <row r="230" spans="1:2" x14ac:dyDescent="0.35">
      <c r="A230" s="1">
        <v>40556</v>
      </c>
      <c r="B230" s="6">
        <f>IF(ISNUMBER('Flow RawData'!D259+0), 'Flow RawData'!D259+0, 0)</f>
        <v>4290</v>
      </c>
    </row>
    <row r="231" spans="1:2" x14ac:dyDescent="0.35">
      <c r="A231" s="1">
        <v>40557</v>
      </c>
      <c r="B231" s="6">
        <f>IF(ISNUMBER('Flow RawData'!D260+0), 'Flow RawData'!D260+0, 0)</f>
        <v>4790</v>
      </c>
    </row>
    <row r="232" spans="1:2" x14ac:dyDescent="0.35">
      <c r="A232" s="1">
        <v>40558</v>
      </c>
      <c r="B232" s="6">
        <f>IF(ISNUMBER('Flow RawData'!D261+0), 'Flow RawData'!D261+0, 0)</f>
        <v>4470</v>
      </c>
    </row>
    <row r="233" spans="1:2" x14ac:dyDescent="0.35">
      <c r="A233" s="1">
        <v>40559</v>
      </c>
      <c r="B233" s="6">
        <f>IF(ISNUMBER('Flow RawData'!D262+0), 'Flow RawData'!D262+0, 0)</f>
        <v>18200</v>
      </c>
    </row>
    <row r="234" spans="1:2" x14ac:dyDescent="0.35">
      <c r="A234" s="1">
        <v>40560</v>
      </c>
      <c r="B234" s="6">
        <f>IF(ISNUMBER('Flow RawData'!D263+0), 'Flow RawData'!D263+0, 0)</f>
        <v>16100</v>
      </c>
    </row>
    <row r="235" spans="1:2" x14ac:dyDescent="0.35">
      <c r="A235" s="1">
        <v>40561</v>
      </c>
      <c r="B235" s="6">
        <f>IF(ISNUMBER('Flow RawData'!D264+0), 'Flow RawData'!D264+0, 0)</f>
        <v>8290</v>
      </c>
    </row>
    <row r="236" spans="1:2" x14ac:dyDescent="0.35">
      <c r="A236" s="1">
        <v>40562</v>
      </c>
      <c r="B236" s="6">
        <f>IF(ISNUMBER('Flow RawData'!D265+0), 'Flow RawData'!D265+0, 0)</f>
        <v>5090</v>
      </c>
    </row>
    <row r="237" spans="1:2" x14ac:dyDescent="0.35">
      <c r="A237" s="1">
        <v>40563</v>
      </c>
      <c r="B237" s="6">
        <f>IF(ISNUMBER('Flow RawData'!D266+0), 'Flow RawData'!D266+0, 0)</f>
        <v>3780</v>
      </c>
    </row>
    <row r="238" spans="1:2" x14ac:dyDescent="0.35">
      <c r="A238" s="1">
        <v>40564</v>
      </c>
      <c r="B238" s="6">
        <f>IF(ISNUMBER('Flow RawData'!D267+0), 'Flow RawData'!D267+0, 0)</f>
        <v>5700</v>
      </c>
    </row>
    <row r="239" spans="1:2" x14ac:dyDescent="0.35">
      <c r="A239" s="1">
        <v>40565</v>
      </c>
      <c r="B239" s="6">
        <f>IF(ISNUMBER('Flow RawData'!D268+0), 'Flow RawData'!D268+0, 0)</f>
        <v>5750</v>
      </c>
    </row>
    <row r="240" spans="1:2" x14ac:dyDescent="0.35">
      <c r="A240" s="1">
        <v>40566</v>
      </c>
      <c r="B240" s="6">
        <f>IF(ISNUMBER('Flow RawData'!D269+0), 'Flow RawData'!D269+0, 0)</f>
        <v>4450</v>
      </c>
    </row>
    <row r="241" spans="1:2" x14ac:dyDescent="0.35">
      <c r="A241" s="1">
        <v>40567</v>
      </c>
      <c r="B241" s="6">
        <f>IF(ISNUMBER('Flow RawData'!D270+0), 'Flow RawData'!D270+0, 0)</f>
        <v>3830</v>
      </c>
    </row>
    <row r="242" spans="1:2" x14ac:dyDescent="0.35">
      <c r="A242" s="1">
        <v>40568</v>
      </c>
      <c r="B242" s="6">
        <f>IF(ISNUMBER('Flow RawData'!D271+0), 'Flow RawData'!D271+0, 0)</f>
        <v>3910</v>
      </c>
    </row>
    <row r="243" spans="1:2" x14ac:dyDescent="0.35">
      <c r="A243" s="1">
        <v>40569</v>
      </c>
      <c r="B243" s="6">
        <f>IF(ISNUMBER('Flow RawData'!D272+0), 'Flow RawData'!D272+0, 0)</f>
        <v>3430</v>
      </c>
    </row>
    <row r="244" spans="1:2" x14ac:dyDescent="0.35">
      <c r="A244" s="1">
        <v>40570</v>
      </c>
      <c r="B244" s="6">
        <f>IF(ISNUMBER('Flow RawData'!D273+0), 'Flow RawData'!D273+0, 0)</f>
        <v>3000</v>
      </c>
    </row>
    <row r="245" spans="1:2" x14ac:dyDescent="0.35">
      <c r="A245" s="1">
        <v>40571</v>
      </c>
      <c r="B245" s="6">
        <f>IF(ISNUMBER('Flow RawData'!D274+0), 'Flow RawData'!D274+0, 0)</f>
        <v>2670</v>
      </c>
    </row>
    <row r="246" spans="1:2" x14ac:dyDescent="0.35">
      <c r="A246" s="1">
        <v>40572</v>
      </c>
      <c r="B246" s="6">
        <f>IF(ISNUMBER('Flow RawData'!D275+0), 'Flow RawData'!D275+0, 0)</f>
        <v>2520</v>
      </c>
    </row>
    <row r="247" spans="1:2" x14ac:dyDescent="0.35">
      <c r="A247" s="1">
        <v>40573</v>
      </c>
      <c r="B247" s="6">
        <f>IF(ISNUMBER('Flow RawData'!D276+0), 'Flow RawData'!D276+0, 0)</f>
        <v>2450</v>
      </c>
    </row>
    <row r="248" spans="1:2" x14ac:dyDescent="0.35">
      <c r="A248" s="1">
        <v>40574</v>
      </c>
      <c r="B248" s="6">
        <f>IF(ISNUMBER('Flow RawData'!D277+0), 'Flow RawData'!D277+0, 0)</f>
        <v>2140</v>
      </c>
    </row>
    <row r="249" spans="1:2" x14ac:dyDescent="0.35">
      <c r="A249" s="1">
        <v>40575</v>
      </c>
      <c r="B249" s="6">
        <f>IF(ISNUMBER('Flow RawData'!D278+0), 'Flow RawData'!D278+0, 0)</f>
        <v>1880</v>
      </c>
    </row>
    <row r="250" spans="1:2" x14ac:dyDescent="0.35">
      <c r="A250" s="1">
        <v>40576</v>
      </c>
      <c r="B250" s="6">
        <f>IF(ISNUMBER('Flow RawData'!D279+0), 'Flow RawData'!D279+0, 0)</f>
        <v>1700</v>
      </c>
    </row>
    <row r="251" spans="1:2" x14ac:dyDescent="0.35">
      <c r="A251" s="1">
        <v>40577</v>
      </c>
      <c r="B251" s="6">
        <f>IF(ISNUMBER('Flow RawData'!D280+0), 'Flow RawData'!D280+0, 0)</f>
        <v>1650</v>
      </c>
    </row>
    <row r="252" spans="1:2" x14ac:dyDescent="0.35">
      <c r="A252" s="1">
        <v>40578</v>
      </c>
      <c r="B252" s="6">
        <f>IF(ISNUMBER('Flow RawData'!D281+0), 'Flow RawData'!D281+0, 0)</f>
        <v>2440</v>
      </c>
    </row>
    <row r="253" spans="1:2" x14ac:dyDescent="0.35">
      <c r="A253" s="1">
        <v>40579</v>
      </c>
      <c r="B253" s="6">
        <f>IF(ISNUMBER('Flow RawData'!D282+0), 'Flow RawData'!D282+0, 0)</f>
        <v>3170</v>
      </c>
    </row>
    <row r="254" spans="1:2" x14ac:dyDescent="0.35">
      <c r="A254" s="1">
        <v>40580</v>
      </c>
      <c r="B254" s="6">
        <f>IF(ISNUMBER('Flow RawData'!D283+0), 'Flow RawData'!D283+0, 0)</f>
        <v>2840</v>
      </c>
    </row>
    <row r="255" spans="1:2" x14ac:dyDescent="0.35">
      <c r="A255" s="1">
        <v>40581</v>
      </c>
      <c r="B255" s="6">
        <f>IF(ISNUMBER('Flow RawData'!D284+0), 'Flow RawData'!D284+0, 0)</f>
        <v>2750</v>
      </c>
    </row>
    <row r="256" spans="1:2" x14ac:dyDescent="0.35">
      <c r="A256" s="1">
        <v>40582</v>
      </c>
      <c r="B256" s="6">
        <f>IF(ISNUMBER('Flow RawData'!D285+0), 'Flow RawData'!D285+0, 0)</f>
        <v>2360</v>
      </c>
    </row>
    <row r="257" spans="1:2" x14ac:dyDescent="0.35">
      <c r="A257" s="1">
        <v>40583</v>
      </c>
      <c r="B257" s="6">
        <f>IF(ISNUMBER('Flow RawData'!D286+0), 'Flow RawData'!D286+0, 0)</f>
        <v>2020</v>
      </c>
    </row>
    <row r="258" spans="1:2" x14ac:dyDescent="0.35">
      <c r="A258" s="1">
        <v>40584</v>
      </c>
      <c r="B258" s="6">
        <f>IF(ISNUMBER('Flow RawData'!D287+0), 'Flow RawData'!D287+0, 0)</f>
        <v>1790</v>
      </c>
    </row>
    <row r="259" spans="1:2" x14ac:dyDescent="0.35">
      <c r="A259" s="1">
        <v>40585</v>
      </c>
      <c r="B259" s="6">
        <f>IF(ISNUMBER('Flow RawData'!D288+0), 'Flow RawData'!D288+0, 0)</f>
        <v>1640</v>
      </c>
    </row>
    <row r="260" spans="1:2" x14ac:dyDescent="0.35">
      <c r="A260" s="1">
        <v>40586</v>
      </c>
      <c r="B260" s="6">
        <f>IF(ISNUMBER('Flow RawData'!D289+0), 'Flow RawData'!D289+0, 0)</f>
        <v>1570</v>
      </c>
    </row>
    <row r="261" spans="1:2" x14ac:dyDescent="0.35">
      <c r="A261" s="1">
        <v>40587</v>
      </c>
      <c r="B261" s="6">
        <f>IF(ISNUMBER('Flow RawData'!D290+0), 'Flow RawData'!D290+0, 0)</f>
        <v>1640</v>
      </c>
    </row>
    <row r="262" spans="1:2" x14ac:dyDescent="0.35">
      <c r="A262" s="1">
        <v>40588</v>
      </c>
      <c r="B262" s="6">
        <f>IF(ISNUMBER('Flow RawData'!D291+0), 'Flow RawData'!D291+0, 0)</f>
        <v>1540</v>
      </c>
    </row>
    <row r="263" spans="1:2" x14ac:dyDescent="0.35">
      <c r="A263" s="1">
        <v>40589</v>
      </c>
      <c r="B263" s="6">
        <f>IF(ISNUMBER('Flow RawData'!D292+0), 'Flow RawData'!D292+0, 0)</f>
        <v>1520</v>
      </c>
    </row>
    <row r="264" spans="1:2" x14ac:dyDescent="0.35">
      <c r="A264" s="1">
        <v>40590</v>
      </c>
      <c r="B264" s="6">
        <f>IF(ISNUMBER('Flow RawData'!D293+0), 'Flow RawData'!D293+0, 0)</f>
        <v>1430</v>
      </c>
    </row>
    <row r="265" spans="1:2" x14ac:dyDescent="0.35">
      <c r="A265" s="1">
        <v>40591</v>
      </c>
      <c r="B265" s="6">
        <f>IF(ISNUMBER('Flow RawData'!D294+0), 'Flow RawData'!D294+0, 0)</f>
        <v>1320</v>
      </c>
    </row>
    <row r="266" spans="1:2" x14ac:dyDescent="0.35">
      <c r="A266" s="1">
        <v>40592</v>
      </c>
      <c r="B266" s="6">
        <f>IF(ISNUMBER('Flow RawData'!D295+0), 'Flow RawData'!D295+0, 0)</f>
        <v>1240</v>
      </c>
    </row>
    <row r="267" spans="1:2" x14ac:dyDescent="0.35">
      <c r="A267" s="1">
        <v>40593</v>
      </c>
      <c r="B267" s="6">
        <f>IF(ISNUMBER('Flow RawData'!D296+0), 'Flow RawData'!D296+0, 0)</f>
        <v>1160</v>
      </c>
    </row>
    <row r="268" spans="1:2" x14ac:dyDescent="0.35">
      <c r="A268" s="1">
        <v>40594</v>
      </c>
      <c r="B268" s="6">
        <f>IF(ISNUMBER('Flow RawData'!D297+0), 'Flow RawData'!D297+0, 0)</f>
        <v>1080</v>
      </c>
    </row>
    <row r="269" spans="1:2" x14ac:dyDescent="0.35">
      <c r="A269" s="1">
        <v>40595</v>
      </c>
      <c r="B269" s="6">
        <f>IF(ISNUMBER('Flow RawData'!D298+0), 'Flow RawData'!D298+0, 0)</f>
        <v>1030</v>
      </c>
    </row>
    <row r="270" spans="1:2" x14ac:dyDescent="0.35">
      <c r="A270" s="1">
        <v>40596</v>
      </c>
      <c r="B270" s="6">
        <f>IF(ISNUMBER('Flow RawData'!D299+0), 'Flow RawData'!D299+0, 0)</f>
        <v>1010</v>
      </c>
    </row>
    <row r="271" spans="1:2" x14ac:dyDescent="0.35">
      <c r="A271" s="1">
        <v>40597</v>
      </c>
      <c r="B271" s="6">
        <f>IF(ISNUMBER('Flow RawData'!D300+0), 'Flow RawData'!D300+0, 0)</f>
        <v>978</v>
      </c>
    </row>
    <row r="272" spans="1:2" x14ac:dyDescent="0.35">
      <c r="A272" s="1">
        <v>40598</v>
      </c>
      <c r="B272" s="6">
        <f>IF(ISNUMBER('Flow RawData'!D301+0), 'Flow RawData'!D301+0, 0)</f>
        <v>942</v>
      </c>
    </row>
    <row r="273" spans="1:2" x14ac:dyDescent="0.35">
      <c r="A273" s="1">
        <v>40599</v>
      </c>
      <c r="B273" s="6">
        <f>IF(ISNUMBER('Flow RawData'!D302+0), 'Flow RawData'!D302+0, 0)</f>
        <v>896</v>
      </c>
    </row>
    <row r="274" spans="1:2" x14ac:dyDescent="0.35">
      <c r="A274" s="1">
        <v>40600</v>
      </c>
      <c r="B274" s="6">
        <f>IF(ISNUMBER('Flow RawData'!D303+0), 'Flow RawData'!D303+0, 0)</f>
        <v>883</v>
      </c>
    </row>
    <row r="275" spans="1:2" x14ac:dyDescent="0.35">
      <c r="A275" s="1">
        <v>40601</v>
      </c>
      <c r="B275" s="6">
        <f>IF(ISNUMBER('Flow RawData'!D304+0), 'Flow RawData'!D304+0, 0)</f>
        <v>878</v>
      </c>
    </row>
    <row r="276" spans="1:2" x14ac:dyDescent="0.35">
      <c r="A276" s="1">
        <v>40602</v>
      </c>
      <c r="B276" s="6">
        <f>IF(ISNUMBER('Flow RawData'!D305+0), 'Flow RawData'!D305+0, 0)</f>
        <v>900</v>
      </c>
    </row>
    <row r="277" spans="1:2" x14ac:dyDescent="0.35">
      <c r="A277" s="1">
        <v>40603</v>
      </c>
      <c r="B277" s="6">
        <f>IF(ISNUMBER('Flow RawData'!D306+0), 'Flow RawData'!D306+0, 0)</f>
        <v>859</v>
      </c>
    </row>
    <row r="278" spans="1:2" x14ac:dyDescent="0.35">
      <c r="A278" s="1">
        <v>40604</v>
      </c>
      <c r="B278" s="6">
        <f>IF(ISNUMBER('Flow RawData'!D307+0), 'Flow RawData'!D307+0, 0)</f>
        <v>867</v>
      </c>
    </row>
    <row r="279" spans="1:2" x14ac:dyDescent="0.35">
      <c r="A279" s="1">
        <v>40605</v>
      </c>
      <c r="B279" s="6">
        <f>IF(ISNUMBER('Flow RawData'!D308+0), 'Flow RawData'!D308+0, 0)</f>
        <v>853</v>
      </c>
    </row>
    <row r="280" spans="1:2" x14ac:dyDescent="0.35">
      <c r="A280" s="1">
        <v>40606</v>
      </c>
      <c r="B280" s="6">
        <f>IF(ISNUMBER('Flow RawData'!D309+0), 'Flow RawData'!D309+0, 0)</f>
        <v>826</v>
      </c>
    </row>
    <row r="281" spans="1:2" x14ac:dyDescent="0.35">
      <c r="A281" s="1">
        <v>40607</v>
      </c>
      <c r="B281" s="6">
        <f>IF(ISNUMBER('Flow RawData'!D310+0), 'Flow RawData'!D310+0, 0)</f>
        <v>831</v>
      </c>
    </row>
    <row r="282" spans="1:2" x14ac:dyDescent="0.35">
      <c r="A282" s="1">
        <v>40608</v>
      </c>
      <c r="B282" s="6">
        <f>IF(ISNUMBER('Flow RawData'!D311+0), 'Flow RawData'!D311+0, 0)</f>
        <v>821</v>
      </c>
    </row>
    <row r="283" spans="1:2" x14ac:dyDescent="0.35">
      <c r="A283" s="1">
        <v>40609</v>
      </c>
      <c r="B283" s="6">
        <f>IF(ISNUMBER('Flow RawData'!D312+0), 'Flow RawData'!D312+0, 0)</f>
        <v>810</v>
      </c>
    </row>
    <row r="284" spans="1:2" x14ac:dyDescent="0.35">
      <c r="A284" s="1">
        <v>40610</v>
      </c>
      <c r="B284" s="6">
        <f>IF(ISNUMBER('Flow RawData'!D313+0), 'Flow RawData'!D313+0, 0)</f>
        <v>803</v>
      </c>
    </row>
    <row r="285" spans="1:2" x14ac:dyDescent="0.35">
      <c r="A285" s="1">
        <v>40611</v>
      </c>
      <c r="B285" s="6">
        <f>IF(ISNUMBER('Flow RawData'!D314+0), 'Flow RawData'!D314+0, 0)</f>
        <v>851</v>
      </c>
    </row>
    <row r="286" spans="1:2" x14ac:dyDescent="0.35">
      <c r="A286" s="1">
        <v>40612</v>
      </c>
      <c r="B286" s="6">
        <f>IF(ISNUMBER('Flow RawData'!D315+0), 'Flow RawData'!D315+0, 0)</f>
        <v>1540</v>
      </c>
    </row>
    <row r="287" spans="1:2" x14ac:dyDescent="0.35">
      <c r="A287" s="1">
        <v>40613</v>
      </c>
      <c r="B287" s="6">
        <f>IF(ISNUMBER('Flow RawData'!D316+0), 'Flow RawData'!D316+0, 0)</f>
        <v>1450</v>
      </c>
    </row>
    <row r="288" spans="1:2" x14ac:dyDescent="0.35">
      <c r="A288" s="1">
        <v>40614</v>
      </c>
      <c r="B288" s="6">
        <f>IF(ISNUMBER('Flow RawData'!D317+0), 'Flow RawData'!D317+0, 0)</f>
        <v>1210</v>
      </c>
    </row>
    <row r="289" spans="1:2" x14ac:dyDescent="0.35">
      <c r="A289" s="1">
        <v>40615</v>
      </c>
      <c r="B289" s="6">
        <f>IF(ISNUMBER('Flow RawData'!D318+0), 'Flow RawData'!D318+0, 0)</f>
        <v>1160</v>
      </c>
    </row>
    <row r="290" spans="1:2" x14ac:dyDescent="0.35">
      <c r="A290" s="1">
        <v>40616</v>
      </c>
      <c r="B290" s="6">
        <f>IF(ISNUMBER('Flow RawData'!D319+0), 'Flow RawData'!D319+0, 0)</f>
        <v>1380</v>
      </c>
    </row>
    <row r="291" spans="1:2" x14ac:dyDescent="0.35">
      <c r="A291" s="1">
        <v>40617</v>
      </c>
      <c r="B291" s="6">
        <f>IF(ISNUMBER('Flow RawData'!D320+0), 'Flow RawData'!D320+0, 0)</f>
        <v>1410</v>
      </c>
    </row>
    <row r="292" spans="1:2" x14ac:dyDescent="0.35">
      <c r="A292" s="1">
        <v>40618</v>
      </c>
      <c r="B292" s="6">
        <f>IF(ISNUMBER('Flow RawData'!D321+0), 'Flow RawData'!D321+0, 0)</f>
        <v>1450</v>
      </c>
    </row>
    <row r="293" spans="1:2" x14ac:dyDescent="0.35">
      <c r="A293" s="1">
        <v>40619</v>
      </c>
      <c r="B293" s="6">
        <f>IF(ISNUMBER('Flow RawData'!D322+0), 'Flow RawData'!D322+0, 0)</f>
        <v>1320</v>
      </c>
    </row>
    <row r="294" spans="1:2" x14ac:dyDescent="0.35">
      <c r="A294" s="1">
        <v>40620</v>
      </c>
      <c r="B294" s="6">
        <f>IF(ISNUMBER('Flow RawData'!D323+0), 'Flow RawData'!D323+0, 0)</f>
        <v>1210</v>
      </c>
    </row>
    <row r="295" spans="1:2" x14ac:dyDescent="0.35">
      <c r="A295" s="1">
        <v>40621</v>
      </c>
      <c r="B295" s="6">
        <f>IF(ISNUMBER('Flow RawData'!D324+0), 'Flow RawData'!D324+0, 0)</f>
        <v>1140</v>
      </c>
    </row>
    <row r="296" spans="1:2" x14ac:dyDescent="0.35">
      <c r="A296" s="1">
        <v>40622</v>
      </c>
      <c r="B296" s="6">
        <f>IF(ISNUMBER('Flow RawData'!D325+0), 'Flow RawData'!D325+0, 0)</f>
        <v>1040</v>
      </c>
    </row>
    <row r="297" spans="1:2" x14ac:dyDescent="0.35">
      <c r="A297" s="1">
        <v>40623</v>
      </c>
      <c r="B297" s="6">
        <f>IF(ISNUMBER('Flow RawData'!D326+0), 'Flow RawData'!D326+0, 0)</f>
        <v>1000</v>
      </c>
    </row>
    <row r="298" spans="1:2" x14ac:dyDescent="0.35">
      <c r="A298" s="1">
        <v>40624</v>
      </c>
      <c r="B298" s="6">
        <f>IF(ISNUMBER('Flow RawData'!D327+0), 'Flow RawData'!D327+0, 0)</f>
        <v>969</v>
      </c>
    </row>
    <row r="299" spans="1:2" x14ac:dyDescent="0.35">
      <c r="A299" s="1">
        <v>40625</v>
      </c>
      <c r="B299" s="6">
        <f>IF(ISNUMBER('Flow RawData'!D328+0), 'Flow RawData'!D328+0, 0)</f>
        <v>915</v>
      </c>
    </row>
    <row r="300" spans="1:2" x14ac:dyDescent="0.35">
      <c r="A300" s="1">
        <v>40626</v>
      </c>
      <c r="B300" s="6">
        <f>IF(ISNUMBER('Flow RawData'!D329+0), 'Flow RawData'!D329+0, 0)</f>
        <v>904</v>
      </c>
    </row>
    <row r="301" spans="1:2" x14ac:dyDescent="0.35">
      <c r="A301" s="1">
        <v>40627</v>
      </c>
      <c r="B301" s="6">
        <f>IF(ISNUMBER('Flow RawData'!D330+0), 'Flow RawData'!D330+0, 0)</f>
        <v>960</v>
      </c>
    </row>
    <row r="302" spans="1:2" x14ac:dyDescent="0.35">
      <c r="A302" s="1">
        <v>40628</v>
      </c>
      <c r="B302" s="6">
        <f>IF(ISNUMBER('Flow RawData'!D331+0), 'Flow RawData'!D331+0, 0)</f>
        <v>952</v>
      </c>
    </row>
    <row r="303" spans="1:2" x14ac:dyDescent="0.35">
      <c r="A303" s="1">
        <v>40629</v>
      </c>
      <c r="B303" s="6">
        <f>IF(ISNUMBER('Flow RawData'!D332+0), 'Flow RawData'!D332+0, 0)</f>
        <v>960</v>
      </c>
    </row>
    <row r="304" spans="1:2" x14ac:dyDescent="0.35">
      <c r="A304" s="1">
        <v>40630</v>
      </c>
      <c r="B304" s="6">
        <f>IF(ISNUMBER('Flow RawData'!D333+0), 'Flow RawData'!D333+0, 0)</f>
        <v>978</v>
      </c>
    </row>
    <row r="305" spans="1:2" x14ac:dyDescent="0.35">
      <c r="A305" s="1">
        <v>40631</v>
      </c>
      <c r="B305" s="6">
        <f>IF(ISNUMBER('Flow RawData'!D334+0), 'Flow RawData'!D334+0, 0)</f>
        <v>1110</v>
      </c>
    </row>
    <row r="306" spans="1:2" x14ac:dyDescent="0.35">
      <c r="A306" s="1">
        <v>40632</v>
      </c>
      <c r="B306" s="6">
        <f>IF(ISNUMBER('Flow RawData'!D335+0), 'Flow RawData'!D335+0, 0)</f>
        <v>4180</v>
      </c>
    </row>
    <row r="307" spans="1:2" x14ac:dyDescent="0.35">
      <c r="A307" s="1">
        <v>40633</v>
      </c>
      <c r="B307" s="6">
        <f>IF(ISNUMBER('Flow RawData'!D336+0), 'Flow RawData'!D336+0, 0)</f>
        <v>7530</v>
      </c>
    </row>
    <row r="308" spans="1:2" x14ac:dyDescent="0.35">
      <c r="A308" s="1">
        <v>40634</v>
      </c>
      <c r="B308" s="6">
        <f>IF(ISNUMBER('Flow RawData'!D337+0), 'Flow RawData'!D337+0, 0)</f>
        <v>6040</v>
      </c>
    </row>
    <row r="309" spans="1:2" x14ac:dyDescent="0.35">
      <c r="A309" s="1">
        <v>40635</v>
      </c>
      <c r="B309" s="6">
        <f>IF(ISNUMBER('Flow RawData'!D338+0), 'Flow RawData'!D338+0, 0)</f>
        <v>5730</v>
      </c>
    </row>
    <row r="310" spans="1:2" x14ac:dyDescent="0.35">
      <c r="A310" s="1">
        <v>40636</v>
      </c>
      <c r="B310" s="6">
        <f>IF(ISNUMBER('Flow RawData'!D339+0), 'Flow RawData'!D339+0, 0)</f>
        <v>4150</v>
      </c>
    </row>
    <row r="311" spans="1:2" x14ac:dyDescent="0.35">
      <c r="A311" s="1">
        <v>40637</v>
      </c>
      <c r="B311" s="6">
        <f>IF(ISNUMBER('Flow RawData'!D340+0), 'Flow RawData'!D340+0, 0)</f>
        <v>3550</v>
      </c>
    </row>
    <row r="312" spans="1:2" x14ac:dyDescent="0.35">
      <c r="A312" s="1">
        <v>40638</v>
      </c>
      <c r="B312" s="6">
        <f>IF(ISNUMBER('Flow RawData'!D341+0), 'Flow RawData'!D341+0, 0)</f>
        <v>3680</v>
      </c>
    </row>
    <row r="313" spans="1:2" x14ac:dyDescent="0.35">
      <c r="A313" s="1">
        <v>40639</v>
      </c>
      <c r="B313" s="6">
        <f>IF(ISNUMBER('Flow RawData'!D342+0), 'Flow RawData'!D342+0, 0)</f>
        <v>3010</v>
      </c>
    </row>
    <row r="314" spans="1:2" x14ac:dyDescent="0.35">
      <c r="A314" s="1">
        <v>40640</v>
      </c>
      <c r="B314" s="6">
        <f>IF(ISNUMBER('Flow RawData'!D343+0), 'Flow RawData'!D343+0, 0)</f>
        <v>2370</v>
      </c>
    </row>
    <row r="315" spans="1:2" x14ac:dyDescent="0.35">
      <c r="A315" s="1">
        <v>40641</v>
      </c>
      <c r="B315" s="6">
        <f>IF(ISNUMBER('Flow RawData'!D344+0), 'Flow RawData'!D344+0, 0)</f>
        <v>1980</v>
      </c>
    </row>
    <row r="316" spans="1:2" x14ac:dyDescent="0.35">
      <c r="A316" s="1">
        <v>40642</v>
      </c>
      <c r="B316" s="6">
        <f>IF(ISNUMBER('Flow RawData'!D345+0), 'Flow RawData'!D345+0, 0)</f>
        <v>1760</v>
      </c>
    </row>
    <row r="317" spans="1:2" x14ac:dyDescent="0.35">
      <c r="A317" s="1">
        <v>40643</v>
      </c>
      <c r="B317" s="6">
        <f>IF(ISNUMBER('Flow RawData'!D346+0), 'Flow RawData'!D346+0, 0)</f>
        <v>1660</v>
      </c>
    </row>
    <row r="318" spans="1:2" x14ac:dyDescent="0.35">
      <c r="A318" s="1">
        <v>40644</v>
      </c>
      <c r="B318" s="6">
        <f>IF(ISNUMBER('Flow RawData'!D347+0), 'Flow RawData'!D347+0, 0)</f>
        <v>1740</v>
      </c>
    </row>
    <row r="319" spans="1:2" x14ac:dyDescent="0.35">
      <c r="A319" s="1">
        <v>40645</v>
      </c>
      <c r="B319" s="6">
        <f>IF(ISNUMBER('Flow RawData'!D348+0), 'Flow RawData'!D348+0, 0)</f>
        <v>1600</v>
      </c>
    </row>
    <row r="320" spans="1:2" x14ac:dyDescent="0.35">
      <c r="A320" s="1">
        <v>40646</v>
      </c>
      <c r="B320" s="6">
        <f>IF(ISNUMBER('Flow RawData'!D349+0), 'Flow RawData'!D349+0, 0)</f>
        <v>1530</v>
      </c>
    </row>
    <row r="321" spans="1:2" x14ac:dyDescent="0.35">
      <c r="A321" s="1">
        <v>40647</v>
      </c>
      <c r="B321" s="6">
        <f>IF(ISNUMBER('Flow RawData'!D350+0), 'Flow RawData'!D350+0, 0)</f>
        <v>1450</v>
      </c>
    </row>
    <row r="322" spans="1:2" x14ac:dyDescent="0.35">
      <c r="A322" s="1">
        <v>40648</v>
      </c>
      <c r="B322" s="6">
        <f>IF(ISNUMBER('Flow RawData'!D351+0), 'Flow RawData'!D351+0, 0)</f>
        <v>1440</v>
      </c>
    </row>
    <row r="323" spans="1:2" x14ac:dyDescent="0.35">
      <c r="A323" s="1">
        <v>40649</v>
      </c>
      <c r="B323" s="6">
        <f>IF(ISNUMBER('Flow RawData'!D352+0), 'Flow RawData'!D352+0, 0)</f>
        <v>1600</v>
      </c>
    </row>
    <row r="324" spans="1:2" x14ac:dyDescent="0.35">
      <c r="A324" s="1">
        <v>40650</v>
      </c>
      <c r="B324" s="6">
        <f>IF(ISNUMBER('Flow RawData'!D353+0), 'Flow RawData'!D353+0, 0)</f>
        <v>1730</v>
      </c>
    </row>
    <row r="325" spans="1:2" x14ac:dyDescent="0.35">
      <c r="A325" s="1">
        <v>40651</v>
      </c>
      <c r="B325" s="6">
        <f>IF(ISNUMBER('Flow RawData'!D354+0), 'Flow RawData'!D354+0, 0)</f>
        <v>1580</v>
      </c>
    </row>
    <row r="326" spans="1:2" x14ac:dyDescent="0.35">
      <c r="A326" s="1">
        <v>40652</v>
      </c>
      <c r="B326" s="6">
        <f>IF(ISNUMBER('Flow RawData'!D355+0), 'Flow RawData'!D355+0, 0)</f>
        <v>1430</v>
      </c>
    </row>
    <row r="327" spans="1:2" x14ac:dyDescent="0.35">
      <c r="A327" s="1">
        <v>40653</v>
      </c>
      <c r="B327" s="6">
        <f>IF(ISNUMBER('Flow RawData'!D356+0), 'Flow RawData'!D356+0, 0)</f>
        <v>1310</v>
      </c>
    </row>
    <row r="328" spans="1:2" x14ac:dyDescent="0.35">
      <c r="A328" s="1">
        <v>40654</v>
      </c>
      <c r="B328" s="6">
        <f>IF(ISNUMBER('Flow RawData'!D357+0), 'Flow RawData'!D357+0, 0)</f>
        <v>1270</v>
      </c>
    </row>
    <row r="329" spans="1:2" x14ac:dyDescent="0.35">
      <c r="A329" s="1">
        <v>40655</v>
      </c>
      <c r="B329" s="6">
        <f>IF(ISNUMBER('Flow RawData'!D358+0), 'Flow RawData'!D358+0, 0)</f>
        <v>1190</v>
      </c>
    </row>
    <row r="330" spans="1:2" x14ac:dyDescent="0.35">
      <c r="A330" s="1">
        <v>40656</v>
      </c>
      <c r="B330" s="6">
        <f>IF(ISNUMBER('Flow RawData'!D359+0), 'Flow RawData'!D359+0, 0)</f>
        <v>1150</v>
      </c>
    </row>
    <row r="331" spans="1:2" x14ac:dyDescent="0.35">
      <c r="A331" s="1">
        <v>40657</v>
      </c>
      <c r="B331" s="6">
        <f>IF(ISNUMBER('Flow RawData'!D360+0), 'Flow RawData'!D360+0, 0)</f>
        <v>1190</v>
      </c>
    </row>
    <row r="332" spans="1:2" x14ac:dyDescent="0.35">
      <c r="A332" s="1">
        <v>40658</v>
      </c>
      <c r="B332" s="6">
        <f>IF(ISNUMBER('Flow RawData'!D361+0), 'Flow RawData'!D361+0, 0)</f>
        <v>1280</v>
      </c>
    </row>
    <row r="333" spans="1:2" x14ac:dyDescent="0.35">
      <c r="A333" s="1">
        <v>40659</v>
      </c>
      <c r="B333" s="6">
        <f>IF(ISNUMBER('Flow RawData'!D362+0), 'Flow RawData'!D362+0, 0)</f>
        <v>1380</v>
      </c>
    </row>
    <row r="334" spans="1:2" x14ac:dyDescent="0.35">
      <c r="A334" s="1">
        <v>40660</v>
      </c>
      <c r="B334" s="6">
        <f>IF(ISNUMBER('Flow RawData'!D363+0), 'Flow RawData'!D363+0, 0)</f>
        <v>1450</v>
      </c>
    </row>
    <row r="335" spans="1:2" x14ac:dyDescent="0.35">
      <c r="A335" s="1">
        <v>40661</v>
      </c>
      <c r="B335" s="6">
        <f>IF(ISNUMBER('Flow RawData'!D364+0), 'Flow RawData'!D364+0, 0)</f>
        <v>1450</v>
      </c>
    </row>
    <row r="336" spans="1:2" x14ac:dyDescent="0.35">
      <c r="A336" s="1">
        <v>40662</v>
      </c>
      <c r="B336" s="6">
        <f>IF(ISNUMBER('Flow RawData'!D365+0), 'Flow RawData'!D365+0, 0)</f>
        <v>1320</v>
      </c>
    </row>
    <row r="337" spans="1:2" x14ac:dyDescent="0.35">
      <c r="A337" s="1">
        <v>40663</v>
      </c>
      <c r="B337" s="6">
        <f>IF(ISNUMBER('Flow RawData'!D366+0), 'Flow RawData'!D366+0, 0)</f>
        <v>1250</v>
      </c>
    </row>
    <row r="338" spans="1:2" x14ac:dyDescent="0.35">
      <c r="A338" s="1">
        <v>40664</v>
      </c>
      <c r="B338" s="6">
        <f>IF(ISNUMBER('Flow RawData'!D367+0), 'Flow RawData'!D367+0, 0)</f>
        <v>1190</v>
      </c>
    </row>
    <row r="339" spans="1:2" x14ac:dyDescent="0.35">
      <c r="A339" s="1">
        <v>40665</v>
      </c>
      <c r="B339" s="6">
        <f>IF(ISNUMBER('Flow RawData'!D368+0), 'Flow RawData'!D368+0, 0)</f>
        <v>1270</v>
      </c>
    </row>
    <row r="340" spans="1:2" x14ac:dyDescent="0.35">
      <c r="A340" s="1">
        <v>40666</v>
      </c>
      <c r="B340" s="6">
        <f>IF(ISNUMBER('Flow RawData'!D369+0), 'Flow RawData'!D369+0, 0)</f>
        <v>1340</v>
      </c>
    </row>
    <row r="341" spans="1:2" x14ac:dyDescent="0.35">
      <c r="A341" s="1">
        <v>40667</v>
      </c>
      <c r="B341" s="6">
        <f>IF(ISNUMBER('Flow RawData'!D370+0), 'Flow RawData'!D370+0, 0)</f>
        <v>1340</v>
      </c>
    </row>
    <row r="342" spans="1:2" x14ac:dyDescent="0.35">
      <c r="A342" s="1">
        <v>40668</v>
      </c>
      <c r="B342" s="6">
        <f>IF(ISNUMBER('Flow RawData'!D371+0), 'Flow RawData'!D371+0, 0)</f>
        <v>1490</v>
      </c>
    </row>
    <row r="343" spans="1:2" x14ac:dyDescent="0.35">
      <c r="A343" s="1">
        <v>40669</v>
      </c>
      <c r="B343" s="6">
        <f>IF(ISNUMBER('Flow RawData'!D372+0), 'Flow RawData'!D372+0, 0)</f>
        <v>1640</v>
      </c>
    </row>
    <row r="344" spans="1:2" x14ac:dyDescent="0.35">
      <c r="A344" s="1">
        <v>40670</v>
      </c>
      <c r="B344" s="6">
        <f>IF(ISNUMBER('Flow RawData'!D373+0), 'Flow RawData'!D373+0, 0)</f>
        <v>1870</v>
      </c>
    </row>
    <row r="345" spans="1:2" x14ac:dyDescent="0.35">
      <c r="A345" s="1">
        <v>40671</v>
      </c>
      <c r="B345" s="6">
        <f>IF(ISNUMBER('Flow RawData'!D374+0), 'Flow RawData'!D374+0, 0)</f>
        <v>2100</v>
      </c>
    </row>
    <row r="346" spans="1:2" x14ac:dyDescent="0.35">
      <c r="A346" s="1">
        <v>40672</v>
      </c>
      <c r="B346" s="6">
        <f>IF(ISNUMBER('Flow RawData'!D375+0), 'Flow RawData'!D375+0, 0)</f>
        <v>1980</v>
      </c>
    </row>
    <row r="347" spans="1:2" x14ac:dyDescent="0.35">
      <c r="A347" s="1">
        <v>40673</v>
      </c>
      <c r="B347" s="6">
        <f>IF(ISNUMBER('Flow RawData'!D376+0), 'Flow RawData'!D376+0, 0)</f>
        <v>1870</v>
      </c>
    </row>
    <row r="348" spans="1:2" x14ac:dyDescent="0.35">
      <c r="A348" s="1">
        <v>40674</v>
      </c>
      <c r="B348" s="6">
        <f>IF(ISNUMBER('Flow RawData'!D377+0), 'Flow RawData'!D377+0, 0)</f>
        <v>2100</v>
      </c>
    </row>
    <row r="349" spans="1:2" x14ac:dyDescent="0.35">
      <c r="A349" s="1">
        <v>40675</v>
      </c>
      <c r="B349" s="6">
        <f>IF(ISNUMBER('Flow RawData'!D378+0), 'Flow RawData'!D378+0, 0)</f>
        <v>2330</v>
      </c>
    </row>
    <row r="350" spans="1:2" x14ac:dyDescent="0.35">
      <c r="A350" s="1">
        <v>40676</v>
      </c>
      <c r="B350" s="6">
        <f>IF(ISNUMBER('Flow RawData'!D379+0), 'Flow RawData'!D379+0, 0)</f>
        <v>2130</v>
      </c>
    </row>
    <row r="351" spans="1:2" x14ac:dyDescent="0.35">
      <c r="A351" s="1">
        <v>40677</v>
      </c>
      <c r="B351" s="6">
        <f>IF(ISNUMBER('Flow RawData'!D380+0), 'Flow RawData'!D380+0, 0)</f>
        <v>2250</v>
      </c>
    </row>
    <row r="352" spans="1:2" x14ac:dyDescent="0.35">
      <c r="A352" s="1">
        <v>40678</v>
      </c>
      <c r="B352" s="6">
        <f>IF(ISNUMBER('Flow RawData'!D381+0), 'Flow RawData'!D381+0, 0)</f>
        <v>7420</v>
      </c>
    </row>
    <row r="353" spans="1:2" x14ac:dyDescent="0.35">
      <c r="A353" s="1">
        <v>40679</v>
      </c>
      <c r="B353" s="6">
        <f>IF(ISNUMBER('Flow RawData'!D382+0), 'Flow RawData'!D382+0, 0)</f>
        <v>6720</v>
      </c>
    </row>
    <row r="354" spans="1:2" x14ac:dyDescent="0.35">
      <c r="A354" s="1">
        <v>40680</v>
      </c>
      <c r="B354" s="6">
        <f>IF(ISNUMBER('Flow RawData'!D383+0), 'Flow RawData'!D383+0, 0)</f>
        <v>4610</v>
      </c>
    </row>
    <row r="355" spans="1:2" x14ac:dyDescent="0.35">
      <c r="A355" s="1">
        <v>40681</v>
      </c>
      <c r="B355" s="6">
        <f>IF(ISNUMBER('Flow RawData'!D384+0), 'Flow RawData'!D384+0, 0)</f>
        <v>3530</v>
      </c>
    </row>
    <row r="356" spans="1:2" x14ac:dyDescent="0.35">
      <c r="A356" s="1">
        <v>40682</v>
      </c>
      <c r="B356" s="6">
        <f>IF(ISNUMBER('Flow RawData'!D385+0), 'Flow RawData'!D385+0, 0)</f>
        <v>3040</v>
      </c>
    </row>
    <row r="357" spans="1:2" x14ac:dyDescent="0.35">
      <c r="A357" s="1">
        <v>40683</v>
      </c>
      <c r="B357" s="6">
        <f>IF(ISNUMBER('Flow RawData'!D386+0), 'Flow RawData'!D386+0, 0)</f>
        <v>2790</v>
      </c>
    </row>
    <row r="358" spans="1:2" x14ac:dyDescent="0.35">
      <c r="A358" s="1">
        <v>40684</v>
      </c>
      <c r="B358" s="6">
        <f>IF(ISNUMBER('Flow RawData'!D387+0), 'Flow RawData'!D387+0, 0)</f>
        <v>2900</v>
      </c>
    </row>
    <row r="359" spans="1:2" x14ac:dyDescent="0.35">
      <c r="A359" s="1">
        <v>40685</v>
      </c>
      <c r="B359" s="6">
        <f>IF(ISNUMBER('Flow RawData'!D388+0), 'Flow RawData'!D388+0, 0)</f>
        <v>2770</v>
      </c>
    </row>
    <row r="360" spans="1:2" x14ac:dyDescent="0.35">
      <c r="A360" s="1">
        <v>40686</v>
      </c>
      <c r="B360" s="6">
        <f>IF(ISNUMBER('Flow RawData'!D389+0), 'Flow RawData'!D389+0, 0)</f>
        <v>2600</v>
      </c>
    </row>
    <row r="361" spans="1:2" x14ac:dyDescent="0.35">
      <c r="A361" s="1">
        <v>40687</v>
      </c>
      <c r="B361" s="6">
        <f>IF(ISNUMBER('Flow RawData'!D390+0), 'Flow RawData'!D390+0, 0)</f>
        <v>2410</v>
      </c>
    </row>
    <row r="362" spans="1:2" x14ac:dyDescent="0.35">
      <c r="A362" s="1">
        <v>40688</v>
      </c>
      <c r="B362" s="6">
        <f>IF(ISNUMBER('Flow RawData'!D391+0), 'Flow RawData'!D391+0, 0)</f>
        <v>2410</v>
      </c>
    </row>
    <row r="363" spans="1:2" x14ac:dyDescent="0.35">
      <c r="A363" s="1">
        <v>40689</v>
      </c>
      <c r="B363" s="6">
        <f>IF(ISNUMBER('Flow RawData'!D392+0), 'Flow RawData'!D392+0, 0)</f>
        <v>2560</v>
      </c>
    </row>
    <row r="364" spans="1:2" x14ac:dyDescent="0.35">
      <c r="A364" s="1">
        <v>40690</v>
      </c>
      <c r="B364" s="6">
        <f>IF(ISNUMBER('Flow RawData'!D393+0), 'Flow RawData'!D393+0, 0)</f>
        <v>2450</v>
      </c>
    </row>
    <row r="365" spans="1:2" x14ac:dyDescent="0.35">
      <c r="A365" s="1">
        <v>40691</v>
      </c>
      <c r="B365" s="6">
        <f>IF(ISNUMBER('Flow RawData'!D394+0), 'Flow RawData'!D394+0, 0)</f>
        <v>2280</v>
      </c>
    </row>
    <row r="366" spans="1:2" x14ac:dyDescent="0.35">
      <c r="A366" s="1">
        <v>40692</v>
      </c>
      <c r="B366" s="6">
        <f>IF(ISNUMBER('Flow RawData'!D395+0), 'Flow RawData'!D395+0, 0)</f>
        <v>2090</v>
      </c>
    </row>
    <row r="367" spans="1:2" x14ac:dyDescent="0.35">
      <c r="A367" s="1">
        <v>40693</v>
      </c>
      <c r="B367" s="6">
        <f>IF(ISNUMBER('Flow RawData'!D396+0), 'Flow RawData'!D396+0, 0)</f>
        <v>1980</v>
      </c>
    </row>
    <row r="368" spans="1:2" x14ac:dyDescent="0.35">
      <c r="A368" s="1">
        <v>40694</v>
      </c>
      <c r="B368" s="6">
        <f>IF(ISNUMBER('Flow RawData'!D397+0), 'Flow RawData'!D397+0, 0)</f>
        <v>2010</v>
      </c>
    </row>
    <row r="369" spans="1:2" x14ac:dyDescent="0.35">
      <c r="A369" s="1">
        <v>40695</v>
      </c>
      <c r="B369" s="6">
        <f>IF(ISNUMBER('Flow RawData'!D398+0), 'Flow RawData'!D398+0, 0)</f>
        <v>2350</v>
      </c>
    </row>
    <row r="370" spans="1:2" x14ac:dyDescent="0.35">
      <c r="A370" s="1">
        <v>40696</v>
      </c>
      <c r="B370" s="6">
        <f>IF(ISNUMBER('Flow RawData'!D399+0), 'Flow RawData'!D399+0, 0)</f>
        <v>2570</v>
      </c>
    </row>
    <row r="371" spans="1:2" x14ac:dyDescent="0.35">
      <c r="A371" s="1">
        <v>40697</v>
      </c>
      <c r="B371" s="6">
        <f>IF(ISNUMBER('Flow RawData'!D400+0), 'Flow RawData'!D400+0, 0)</f>
        <v>2630</v>
      </c>
    </row>
    <row r="372" spans="1:2" x14ac:dyDescent="0.35">
      <c r="A372" s="1">
        <v>40698</v>
      </c>
      <c r="B372" s="6">
        <f>IF(ISNUMBER('Flow RawData'!D401+0), 'Flow RawData'!D401+0, 0)</f>
        <v>2710</v>
      </c>
    </row>
    <row r="373" spans="1:2" x14ac:dyDescent="0.35">
      <c r="A373" s="1">
        <v>40699</v>
      </c>
      <c r="B373" s="6">
        <f>IF(ISNUMBER('Flow RawData'!D402+0), 'Flow RawData'!D402+0, 0)</f>
        <v>3080</v>
      </c>
    </row>
    <row r="374" spans="1:2" x14ac:dyDescent="0.35">
      <c r="A374" s="1">
        <v>40700</v>
      </c>
      <c r="B374" s="6">
        <f>IF(ISNUMBER('Flow RawData'!D403+0), 'Flow RawData'!D403+0, 0)</f>
        <v>3650</v>
      </c>
    </row>
    <row r="375" spans="1:2" x14ac:dyDescent="0.35">
      <c r="A375" s="1">
        <v>40701</v>
      </c>
      <c r="B375" s="6">
        <f>IF(ISNUMBER('Flow RawData'!D404+0), 'Flow RawData'!D404+0, 0)</f>
        <v>4120</v>
      </c>
    </row>
    <row r="376" spans="1:2" x14ac:dyDescent="0.35">
      <c r="A376" s="1">
        <v>40702</v>
      </c>
      <c r="B376" s="6">
        <f>IF(ISNUMBER('Flow RawData'!D405+0), 'Flow RawData'!D405+0, 0)</f>
        <v>4140</v>
      </c>
    </row>
    <row r="377" spans="1:2" x14ac:dyDescent="0.35">
      <c r="A377" s="1">
        <v>40703</v>
      </c>
      <c r="B377" s="6">
        <f>IF(ISNUMBER('Flow RawData'!D406+0), 'Flow RawData'!D406+0, 0)</f>
        <v>3680</v>
      </c>
    </row>
    <row r="378" spans="1:2" x14ac:dyDescent="0.35">
      <c r="A378" s="1">
        <v>40704</v>
      </c>
      <c r="B378" s="6">
        <f>IF(ISNUMBER('Flow RawData'!D407+0), 'Flow RawData'!D407+0, 0)</f>
        <v>3580</v>
      </c>
    </row>
    <row r="379" spans="1:2" x14ac:dyDescent="0.35">
      <c r="A379" s="1">
        <v>40705</v>
      </c>
      <c r="B379" s="6">
        <f>IF(ISNUMBER('Flow RawData'!D408+0), 'Flow RawData'!D408+0, 0)</f>
        <v>3560</v>
      </c>
    </row>
    <row r="380" spans="1:2" x14ac:dyDescent="0.35">
      <c r="A380" s="1">
        <v>40706</v>
      </c>
      <c r="B380" s="6">
        <f>IF(ISNUMBER('Flow RawData'!D409+0), 'Flow RawData'!D409+0, 0)</f>
        <v>3410</v>
      </c>
    </row>
    <row r="381" spans="1:2" x14ac:dyDescent="0.35">
      <c r="A381" s="1">
        <v>40707</v>
      </c>
      <c r="B381" s="6">
        <f>IF(ISNUMBER('Flow RawData'!D410+0), 'Flow RawData'!D410+0, 0)</f>
        <v>3280</v>
      </c>
    </row>
    <row r="382" spans="1:2" x14ac:dyDescent="0.35">
      <c r="A382" s="1">
        <v>40708</v>
      </c>
      <c r="B382" s="6">
        <f>IF(ISNUMBER('Flow RawData'!D411+0), 'Flow RawData'!D411+0, 0)</f>
        <v>3230</v>
      </c>
    </row>
    <row r="383" spans="1:2" x14ac:dyDescent="0.35">
      <c r="A383" s="1">
        <v>40709</v>
      </c>
      <c r="B383" s="6">
        <f>IF(ISNUMBER('Flow RawData'!D412+0), 'Flow RawData'!D412+0, 0)</f>
        <v>3100</v>
      </c>
    </row>
    <row r="384" spans="1:2" x14ac:dyDescent="0.35">
      <c r="A384" s="1">
        <v>40710</v>
      </c>
      <c r="B384" s="6">
        <f>IF(ISNUMBER('Flow RawData'!D413+0), 'Flow RawData'!D413+0, 0)</f>
        <v>2780</v>
      </c>
    </row>
    <row r="385" spans="1:2" x14ac:dyDescent="0.35">
      <c r="A385" s="1">
        <v>40711</v>
      </c>
      <c r="B385" s="6">
        <f>IF(ISNUMBER('Flow RawData'!D414+0), 'Flow RawData'!D414+0, 0)</f>
        <v>2590</v>
      </c>
    </row>
    <row r="386" spans="1:2" x14ac:dyDescent="0.35">
      <c r="A386" s="1">
        <v>40712</v>
      </c>
      <c r="B386" s="6">
        <f>IF(ISNUMBER('Flow RawData'!D415+0), 'Flow RawData'!D415+0, 0)</f>
        <v>2820</v>
      </c>
    </row>
    <row r="387" spans="1:2" x14ac:dyDescent="0.35">
      <c r="A387" s="1">
        <v>40713</v>
      </c>
      <c r="B387" s="6">
        <f>IF(ISNUMBER('Flow RawData'!D416+0), 'Flow RawData'!D416+0, 0)</f>
        <v>3380</v>
      </c>
    </row>
    <row r="388" spans="1:2" x14ac:dyDescent="0.35">
      <c r="A388" s="1">
        <v>40714</v>
      </c>
      <c r="B388" s="6">
        <f>IF(ISNUMBER('Flow RawData'!D417+0), 'Flow RawData'!D417+0, 0)</f>
        <v>3400</v>
      </c>
    </row>
    <row r="389" spans="1:2" x14ac:dyDescent="0.35">
      <c r="A389" s="1">
        <v>40715</v>
      </c>
      <c r="B389" s="6">
        <f>IF(ISNUMBER('Flow RawData'!D418+0), 'Flow RawData'!D418+0, 0)</f>
        <v>3290</v>
      </c>
    </row>
    <row r="390" spans="1:2" x14ac:dyDescent="0.35">
      <c r="A390" s="1">
        <v>40716</v>
      </c>
      <c r="B390" s="6">
        <f>IF(ISNUMBER('Flow RawData'!D419+0), 'Flow RawData'!D419+0, 0)</f>
        <v>3360</v>
      </c>
    </row>
    <row r="391" spans="1:2" x14ac:dyDescent="0.35">
      <c r="A391" s="1">
        <v>40717</v>
      </c>
      <c r="B391" s="6">
        <f>IF(ISNUMBER('Flow RawData'!D420+0), 'Flow RawData'!D420+0, 0)</f>
        <v>3670</v>
      </c>
    </row>
    <row r="392" spans="1:2" x14ac:dyDescent="0.35">
      <c r="A392" s="1">
        <v>40718</v>
      </c>
      <c r="B392" s="6">
        <f>IF(ISNUMBER('Flow RawData'!D421+0), 'Flow RawData'!D421+0, 0)</f>
        <v>3500</v>
      </c>
    </row>
    <row r="393" spans="1:2" x14ac:dyDescent="0.35">
      <c r="A393" s="1">
        <v>40719</v>
      </c>
      <c r="B393" s="6">
        <f>IF(ISNUMBER('Flow RawData'!D422+0), 'Flow RawData'!D422+0, 0)</f>
        <v>3260</v>
      </c>
    </row>
    <row r="394" spans="1:2" x14ac:dyDescent="0.35">
      <c r="A394" s="1">
        <v>40720</v>
      </c>
      <c r="B394" s="6">
        <f>IF(ISNUMBER('Flow RawData'!D423+0), 'Flow RawData'!D423+0, 0)</f>
        <v>2920</v>
      </c>
    </row>
    <row r="395" spans="1:2" x14ac:dyDescent="0.35">
      <c r="A395" s="1">
        <v>40721</v>
      </c>
      <c r="B395" s="6">
        <f>IF(ISNUMBER('Flow RawData'!D424+0), 'Flow RawData'!D424+0, 0)</f>
        <v>2860</v>
      </c>
    </row>
    <row r="396" spans="1:2" x14ac:dyDescent="0.35">
      <c r="A396" s="1">
        <v>40722</v>
      </c>
      <c r="B396" s="6">
        <f>IF(ISNUMBER('Flow RawData'!D425+0), 'Flow RawData'!D425+0, 0)</f>
        <v>3160</v>
      </c>
    </row>
    <row r="397" spans="1:2" x14ac:dyDescent="0.35">
      <c r="A397" s="1">
        <v>40723</v>
      </c>
      <c r="B397" s="6">
        <f>IF(ISNUMBER('Flow RawData'!D426+0), 'Flow RawData'!D426+0, 0)</f>
        <v>3600</v>
      </c>
    </row>
    <row r="398" spans="1:2" x14ac:dyDescent="0.35">
      <c r="A398" s="1">
        <v>40724</v>
      </c>
      <c r="B398" s="6">
        <f>IF(ISNUMBER('Flow RawData'!D427+0), 'Flow RawData'!D427+0, 0)</f>
        <v>3730</v>
      </c>
    </row>
    <row r="399" spans="1:2" x14ac:dyDescent="0.35">
      <c r="A399" s="1">
        <v>40725</v>
      </c>
      <c r="B399" s="6">
        <f>IF(ISNUMBER('Flow RawData'!D428+0), 'Flow RawData'!D428+0, 0)</f>
        <v>3330</v>
      </c>
    </row>
    <row r="400" spans="1:2" x14ac:dyDescent="0.35">
      <c r="A400" s="1">
        <v>40726</v>
      </c>
      <c r="B400" s="6">
        <f>IF(ISNUMBER('Flow RawData'!D429+0), 'Flow RawData'!D429+0, 0)</f>
        <v>3200</v>
      </c>
    </row>
    <row r="401" spans="1:2" x14ac:dyDescent="0.35">
      <c r="A401" s="1">
        <v>40727</v>
      </c>
      <c r="B401" s="6">
        <f>IF(ISNUMBER('Flow RawData'!D430+0), 'Flow RawData'!D430+0, 0)</f>
        <v>3500</v>
      </c>
    </row>
    <row r="402" spans="1:2" x14ac:dyDescent="0.35">
      <c r="A402" s="1">
        <v>40728</v>
      </c>
      <c r="B402" s="6">
        <f>IF(ISNUMBER('Flow RawData'!D431+0), 'Flow RawData'!D431+0, 0)</f>
        <v>3370</v>
      </c>
    </row>
    <row r="403" spans="1:2" x14ac:dyDescent="0.35">
      <c r="A403" s="1">
        <v>40729</v>
      </c>
      <c r="B403" s="6">
        <f>IF(ISNUMBER('Flow RawData'!D432+0), 'Flow RawData'!D432+0, 0)</f>
        <v>3230</v>
      </c>
    </row>
    <row r="404" spans="1:2" x14ac:dyDescent="0.35">
      <c r="A404" s="1">
        <v>40730</v>
      </c>
      <c r="B404" s="6">
        <f>IF(ISNUMBER('Flow RawData'!D433+0), 'Flow RawData'!D433+0, 0)</f>
        <v>3330</v>
      </c>
    </row>
    <row r="405" spans="1:2" x14ac:dyDescent="0.35">
      <c r="A405" s="1">
        <v>40731</v>
      </c>
      <c r="B405" s="6">
        <f>IF(ISNUMBER('Flow RawData'!D434+0), 'Flow RawData'!D434+0, 0)</f>
        <v>3550</v>
      </c>
    </row>
    <row r="406" spans="1:2" x14ac:dyDescent="0.35">
      <c r="A406" s="1">
        <v>40732</v>
      </c>
      <c r="B406" s="6">
        <f>IF(ISNUMBER('Flow RawData'!D435+0), 'Flow RawData'!D435+0, 0)</f>
        <v>3280</v>
      </c>
    </row>
    <row r="407" spans="1:2" x14ac:dyDescent="0.35">
      <c r="A407" s="1">
        <v>40733</v>
      </c>
      <c r="B407" s="6">
        <f>IF(ISNUMBER('Flow RawData'!D436+0), 'Flow RawData'!D436+0, 0)</f>
        <v>2840</v>
      </c>
    </row>
    <row r="408" spans="1:2" x14ac:dyDescent="0.35">
      <c r="A408" s="1">
        <v>40734</v>
      </c>
      <c r="B408" s="6">
        <f>IF(ISNUMBER('Flow RawData'!D437+0), 'Flow RawData'!D437+0, 0)</f>
        <v>2540</v>
      </c>
    </row>
    <row r="409" spans="1:2" x14ac:dyDescent="0.35">
      <c r="A409" s="1">
        <v>40735</v>
      </c>
      <c r="B409" s="6">
        <f>IF(ISNUMBER('Flow RawData'!D438+0), 'Flow RawData'!D438+0, 0)</f>
        <v>2390</v>
      </c>
    </row>
    <row r="410" spans="1:2" x14ac:dyDescent="0.35">
      <c r="A410" s="1">
        <v>40736</v>
      </c>
      <c r="B410" s="6">
        <f>IF(ISNUMBER('Flow RawData'!D439+0), 'Flow RawData'!D439+0, 0)</f>
        <v>2400</v>
      </c>
    </row>
    <row r="411" spans="1:2" x14ac:dyDescent="0.35">
      <c r="A411" s="1">
        <v>40737</v>
      </c>
      <c r="B411" s="6">
        <f>IF(ISNUMBER('Flow RawData'!D440+0), 'Flow RawData'!D440+0, 0)</f>
        <v>2450</v>
      </c>
    </row>
    <row r="412" spans="1:2" x14ac:dyDescent="0.35">
      <c r="A412" s="1">
        <v>40738</v>
      </c>
      <c r="B412" s="6">
        <f>IF(ISNUMBER('Flow RawData'!D441+0), 'Flow RawData'!D441+0, 0)</f>
        <v>2390</v>
      </c>
    </row>
    <row r="413" spans="1:2" x14ac:dyDescent="0.35">
      <c r="A413" s="1">
        <v>40739</v>
      </c>
      <c r="B413" s="6">
        <f>IF(ISNUMBER('Flow RawData'!D442+0), 'Flow RawData'!D442+0, 0)</f>
        <v>2200</v>
      </c>
    </row>
    <row r="414" spans="1:2" x14ac:dyDescent="0.35">
      <c r="A414" s="1">
        <v>40740</v>
      </c>
      <c r="B414" s="6">
        <f>IF(ISNUMBER('Flow RawData'!D443+0), 'Flow RawData'!D443+0, 0)</f>
        <v>2320</v>
      </c>
    </row>
    <row r="415" spans="1:2" x14ac:dyDescent="0.35">
      <c r="A415" s="1">
        <v>40741</v>
      </c>
      <c r="B415" s="6">
        <f>IF(ISNUMBER('Flow RawData'!D444+0), 'Flow RawData'!D444+0, 0)</f>
        <v>2420</v>
      </c>
    </row>
    <row r="416" spans="1:2" x14ac:dyDescent="0.35">
      <c r="A416" s="1">
        <v>40742</v>
      </c>
      <c r="B416" s="6">
        <f>IF(ISNUMBER('Flow RawData'!D445+0), 'Flow RawData'!D445+0, 0)</f>
        <v>2240</v>
      </c>
    </row>
    <row r="417" spans="1:2" x14ac:dyDescent="0.35">
      <c r="A417" s="1">
        <v>40743</v>
      </c>
      <c r="B417" s="6">
        <f>IF(ISNUMBER('Flow RawData'!D446+0), 'Flow RawData'!D446+0, 0)</f>
        <v>2270</v>
      </c>
    </row>
    <row r="418" spans="1:2" x14ac:dyDescent="0.35">
      <c r="A418" s="1">
        <v>40744</v>
      </c>
      <c r="B418" s="6">
        <f>IF(ISNUMBER('Flow RawData'!D447+0), 'Flow RawData'!D447+0, 0)</f>
        <v>2190</v>
      </c>
    </row>
    <row r="419" spans="1:2" x14ac:dyDescent="0.35">
      <c r="A419" s="1">
        <v>40745</v>
      </c>
      <c r="B419" s="6">
        <f>IF(ISNUMBER('Flow RawData'!D448+0), 'Flow RawData'!D448+0, 0)</f>
        <v>2140</v>
      </c>
    </row>
    <row r="420" spans="1:2" x14ac:dyDescent="0.35">
      <c r="A420" s="1">
        <v>40746</v>
      </c>
      <c r="B420" s="6">
        <f>IF(ISNUMBER('Flow RawData'!D449+0), 'Flow RawData'!D449+0, 0)</f>
        <v>1990</v>
      </c>
    </row>
    <row r="421" spans="1:2" x14ac:dyDescent="0.35">
      <c r="A421" s="1">
        <v>40747</v>
      </c>
      <c r="B421" s="6">
        <f>IF(ISNUMBER('Flow RawData'!D450+0), 'Flow RawData'!D450+0, 0)</f>
        <v>1910</v>
      </c>
    </row>
    <row r="422" spans="1:2" x14ac:dyDescent="0.35">
      <c r="A422" s="1">
        <v>40748</v>
      </c>
      <c r="B422" s="6">
        <f>IF(ISNUMBER('Flow RawData'!D451+0), 'Flow RawData'!D451+0, 0)</f>
        <v>1910</v>
      </c>
    </row>
    <row r="423" spans="1:2" x14ac:dyDescent="0.35">
      <c r="A423" s="1">
        <v>40749</v>
      </c>
      <c r="B423" s="6">
        <f>IF(ISNUMBER('Flow RawData'!D452+0), 'Flow RawData'!D452+0, 0)</f>
        <v>2100</v>
      </c>
    </row>
    <row r="424" spans="1:2" x14ac:dyDescent="0.35">
      <c r="A424" s="1">
        <v>40750</v>
      </c>
      <c r="B424" s="6">
        <f>IF(ISNUMBER('Flow RawData'!D453+0), 'Flow RawData'!D453+0, 0)</f>
        <v>2030</v>
      </c>
    </row>
    <row r="425" spans="1:2" x14ac:dyDescent="0.35">
      <c r="A425" s="1">
        <v>40751</v>
      </c>
      <c r="B425" s="6">
        <f>IF(ISNUMBER('Flow RawData'!D454+0), 'Flow RawData'!D454+0, 0)</f>
        <v>1920</v>
      </c>
    </row>
    <row r="426" spans="1:2" x14ac:dyDescent="0.35">
      <c r="A426" s="1">
        <v>40752</v>
      </c>
      <c r="B426" s="6">
        <f>IF(ISNUMBER('Flow RawData'!D455+0), 'Flow RawData'!D455+0, 0)</f>
        <v>1810</v>
      </c>
    </row>
    <row r="427" spans="1:2" x14ac:dyDescent="0.35">
      <c r="A427" s="1">
        <v>40753</v>
      </c>
      <c r="B427" s="6">
        <f>IF(ISNUMBER('Flow RawData'!D456+0), 'Flow RawData'!D456+0, 0)</f>
        <v>1770</v>
      </c>
    </row>
    <row r="428" spans="1:2" x14ac:dyDescent="0.35">
      <c r="A428" s="1">
        <v>40754</v>
      </c>
      <c r="B428" s="6">
        <f>IF(ISNUMBER('Flow RawData'!D457+0), 'Flow RawData'!D457+0, 0)</f>
        <v>1770</v>
      </c>
    </row>
    <row r="429" spans="1:2" x14ac:dyDescent="0.35">
      <c r="A429" s="1">
        <v>40755</v>
      </c>
      <c r="B429" s="6">
        <f>IF(ISNUMBER('Flow RawData'!D458+0), 'Flow RawData'!D458+0, 0)</f>
        <v>1770</v>
      </c>
    </row>
    <row r="430" spans="1:2" x14ac:dyDescent="0.35">
      <c r="A430" s="1">
        <v>40756</v>
      </c>
      <c r="B430" s="6">
        <f>IF(ISNUMBER('Flow RawData'!D459+0), 'Flow RawData'!D459+0, 0)</f>
        <v>1660</v>
      </c>
    </row>
    <row r="431" spans="1:2" x14ac:dyDescent="0.35">
      <c r="A431" s="1">
        <v>40757</v>
      </c>
      <c r="B431" s="6">
        <f>IF(ISNUMBER('Flow RawData'!D460+0), 'Flow RawData'!D460+0, 0)</f>
        <v>1580</v>
      </c>
    </row>
    <row r="432" spans="1:2" x14ac:dyDescent="0.35">
      <c r="A432" s="1">
        <v>40758</v>
      </c>
      <c r="B432" s="6">
        <f>IF(ISNUMBER('Flow RawData'!D461+0), 'Flow RawData'!D461+0, 0)</f>
        <v>1550</v>
      </c>
    </row>
    <row r="433" spans="1:2" x14ac:dyDescent="0.35">
      <c r="A433" s="1">
        <v>40759</v>
      </c>
      <c r="B433" s="6">
        <f>IF(ISNUMBER('Flow RawData'!D462+0), 'Flow RawData'!D462+0, 0)</f>
        <v>1530</v>
      </c>
    </row>
    <row r="434" spans="1:2" x14ac:dyDescent="0.35">
      <c r="A434" s="1">
        <v>40760</v>
      </c>
      <c r="B434" s="6">
        <f>IF(ISNUMBER('Flow RawData'!D463+0), 'Flow RawData'!D463+0, 0)</f>
        <v>1510</v>
      </c>
    </row>
    <row r="435" spans="1:2" x14ac:dyDescent="0.35">
      <c r="A435" s="1">
        <v>40761</v>
      </c>
      <c r="B435" s="6">
        <f>IF(ISNUMBER('Flow RawData'!D464+0), 'Flow RawData'!D464+0, 0)</f>
        <v>1480</v>
      </c>
    </row>
    <row r="436" spans="1:2" x14ac:dyDescent="0.35">
      <c r="A436" s="1">
        <v>40762</v>
      </c>
      <c r="B436" s="6">
        <f>IF(ISNUMBER('Flow RawData'!D465+0), 'Flow RawData'!D465+0, 0)</f>
        <v>1420</v>
      </c>
    </row>
    <row r="437" spans="1:2" x14ac:dyDescent="0.35">
      <c r="A437" s="1">
        <v>40763</v>
      </c>
      <c r="B437" s="6">
        <f>IF(ISNUMBER('Flow RawData'!D466+0), 'Flow RawData'!D466+0, 0)</f>
        <v>1360</v>
      </c>
    </row>
    <row r="438" spans="1:2" x14ac:dyDescent="0.35">
      <c r="A438" s="1">
        <v>40764</v>
      </c>
      <c r="B438" s="6">
        <f>IF(ISNUMBER('Flow RawData'!D467+0), 'Flow RawData'!D467+0, 0)</f>
        <v>1320</v>
      </c>
    </row>
    <row r="439" spans="1:2" x14ac:dyDescent="0.35">
      <c r="A439" s="1">
        <v>40765</v>
      </c>
      <c r="B439" s="6">
        <f>IF(ISNUMBER('Flow RawData'!D468+0), 'Flow RawData'!D468+0, 0)</f>
        <v>1260</v>
      </c>
    </row>
    <row r="440" spans="1:2" x14ac:dyDescent="0.35">
      <c r="A440" s="1">
        <v>40766</v>
      </c>
      <c r="B440" s="6">
        <f>IF(ISNUMBER('Flow RawData'!D469+0), 'Flow RawData'!D469+0, 0)</f>
        <v>1200</v>
      </c>
    </row>
    <row r="441" spans="1:2" x14ac:dyDescent="0.35">
      <c r="A441" s="1">
        <v>40767</v>
      </c>
      <c r="B441" s="6">
        <f>IF(ISNUMBER('Flow RawData'!D470+0), 'Flow RawData'!D470+0, 0)</f>
        <v>1180</v>
      </c>
    </row>
    <row r="442" spans="1:2" x14ac:dyDescent="0.35">
      <c r="A442" s="1">
        <v>40768</v>
      </c>
      <c r="B442" s="6">
        <f>IF(ISNUMBER('Flow RawData'!D471+0), 'Flow RawData'!D471+0, 0)</f>
        <v>1150</v>
      </c>
    </row>
    <row r="443" spans="1:2" x14ac:dyDescent="0.35">
      <c r="A443" s="1">
        <v>40769</v>
      </c>
      <c r="B443" s="6">
        <f>IF(ISNUMBER('Flow RawData'!D472+0), 'Flow RawData'!D472+0, 0)</f>
        <v>1120</v>
      </c>
    </row>
    <row r="444" spans="1:2" x14ac:dyDescent="0.35">
      <c r="A444" s="1">
        <v>40770</v>
      </c>
      <c r="B444" s="6">
        <f>IF(ISNUMBER('Flow RawData'!D473+0), 'Flow RawData'!D473+0, 0)</f>
        <v>1060</v>
      </c>
    </row>
    <row r="445" spans="1:2" x14ac:dyDescent="0.35">
      <c r="A445" s="1">
        <v>40771</v>
      </c>
      <c r="B445" s="6">
        <f>IF(ISNUMBER('Flow RawData'!D474+0), 'Flow RawData'!D474+0, 0)</f>
        <v>1010</v>
      </c>
    </row>
    <row r="446" spans="1:2" x14ac:dyDescent="0.35">
      <c r="A446" s="1">
        <v>40772</v>
      </c>
      <c r="B446" s="6">
        <f>IF(ISNUMBER('Flow RawData'!D475+0), 'Flow RawData'!D475+0, 0)</f>
        <v>983</v>
      </c>
    </row>
    <row r="447" spans="1:2" x14ac:dyDescent="0.35">
      <c r="A447" s="1">
        <v>40773</v>
      </c>
      <c r="B447" s="6">
        <f>IF(ISNUMBER('Flow RawData'!D476+0), 'Flow RawData'!D476+0, 0)</f>
        <v>967</v>
      </c>
    </row>
    <row r="448" spans="1:2" x14ac:dyDescent="0.35">
      <c r="A448" s="1">
        <v>40774</v>
      </c>
      <c r="B448" s="6">
        <f>IF(ISNUMBER('Flow RawData'!D477+0), 'Flow RawData'!D477+0, 0)</f>
        <v>966</v>
      </c>
    </row>
    <row r="449" spans="1:2" x14ac:dyDescent="0.35">
      <c r="A449" s="1">
        <v>40775</v>
      </c>
      <c r="B449" s="6">
        <f>IF(ISNUMBER('Flow RawData'!D478+0), 'Flow RawData'!D478+0, 0)</f>
        <v>987</v>
      </c>
    </row>
    <row r="450" spans="1:2" x14ac:dyDescent="0.35">
      <c r="A450" s="1">
        <v>40776</v>
      </c>
      <c r="B450" s="6">
        <f>IF(ISNUMBER('Flow RawData'!D479+0), 'Flow RawData'!D479+0, 0)</f>
        <v>1010</v>
      </c>
    </row>
    <row r="451" spans="1:2" x14ac:dyDescent="0.35">
      <c r="A451" s="1">
        <v>40777</v>
      </c>
      <c r="B451" s="6">
        <f>IF(ISNUMBER('Flow RawData'!D480+0), 'Flow RawData'!D480+0, 0)</f>
        <v>1040</v>
      </c>
    </row>
    <row r="452" spans="1:2" x14ac:dyDescent="0.35">
      <c r="A452" s="1">
        <v>40778</v>
      </c>
      <c r="B452" s="6">
        <f>IF(ISNUMBER('Flow RawData'!D481+0), 'Flow RawData'!D481+0, 0)</f>
        <v>1040</v>
      </c>
    </row>
    <row r="453" spans="1:2" x14ac:dyDescent="0.35">
      <c r="A453" s="1">
        <v>40779</v>
      </c>
      <c r="B453" s="6">
        <f>IF(ISNUMBER('Flow RawData'!D482+0), 'Flow RawData'!D482+0, 0)</f>
        <v>1020</v>
      </c>
    </row>
    <row r="454" spans="1:2" x14ac:dyDescent="0.35">
      <c r="A454" s="1">
        <v>40780</v>
      </c>
      <c r="B454" s="6">
        <f>IF(ISNUMBER('Flow RawData'!D483+0), 'Flow RawData'!D483+0, 0)</f>
        <v>1010</v>
      </c>
    </row>
    <row r="455" spans="1:2" x14ac:dyDescent="0.35">
      <c r="A455" s="1">
        <v>40781</v>
      </c>
      <c r="B455" s="6">
        <f>IF(ISNUMBER('Flow RawData'!D484+0), 'Flow RawData'!D484+0, 0)</f>
        <v>1010</v>
      </c>
    </row>
    <row r="456" spans="1:2" x14ac:dyDescent="0.35">
      <c r="A456" s="1">
        <v>40782</v>
      </c>
      <c r="B456" s="6">
        <f>IF(ISNUMBER('Flow RawData'!D485+0), 'Flow RawData'!D485+0, 0)</f>
        <v>1010</v>
      </c>
    </row>
    <row r="457" spans="1:2" x14ac:dyDescent="0.35">
      <c r="A457" s="1">
        <v>40783</v>
      </c>
      <c r="B457" s="6">
        <f>IF(ISNUMBER('Flow RawData'!D486+0), 'Flow RawData'!D486+0, 0)</f>
        <v>967</v>
      </c>
    </row>
    <row r="458" spans="1:2" x14ac:dyDescent="0.35">
      <c r="A458" s="1">
        <v>40784</v>
      </c>
      <c r="B458" s="6">
        <f>IF(ISNUMBER('Flow RawData'!D487+0), 'Flow RawData'!D487+0, 0)</f>
        <v>960</v>
      </c>
    </row>
    <row r="459" spans="1:2" x14ac:dyDescent="0.35">
      <c r="A459" s="1">
        <v>40785</v>
      </c>
      <c r="B459" s="6">
        <f>IF(ISNUMBER('Flow RawData'!D488+0), 'Flow RawData'!D488+0, 0)</f>
        <v>933</v>
      </c>
    </row>
    <row r="460" spans="1:2" x14ac:dyDescent="0.35">
      <c r="A460" s="1">
        <v>40786</v>
      </c>
      <c r="B460" s="6">
        <f>IF(ISNUMBER('Flow RawData'!D489+0), 'Flow RawData'!D489+0, 0)</f>
        <v>853</v>
      </c>
    </row>
    <row r="461" spans="1:2" x14ac:dyDescent="0.35">
      <c r="A461" s="1">
        <v>40787</v>
      </c>
      <c r="B461" s="6">
        <f>IF(ISNUMBER('Flow RawData'!D490+0), 'Flow RawData'!D490+0, 0)</f>
        <v>773</v>
      </c>
    </row>
    <row r="462" spans="1:2" x14ac:dyDescent="0.35">
      <c r="A462" s="1">
        <v>40788</v>
      </c>
      <c r="B462" s="6">
        <f>IF(ISNUMBER('Flow RawData'!D491+0), 'Flow RawData'!D491+0, 0)</f>
        <v>744</v>
      </c>
    </row>
    <row r="463" spans="1:2" x14ac:dyDescent="0.35">
      <c r="A463" s="1">
        <v>40789</v>
      </c>
      <c r="B463" s="6">
        <f>IF(ISNUMBER('Flow RawData'!D492+0), 'Flow RawData'!D492+0, 0)</f>
        <v>719</v>
      </c>
    </row>
    <row r="464" spans="1:2" x14ac:dyDescent="0.35">
      <c r="A464" s="1">
        <v>40790</v>
      </c>
      <c r="B464" s="6">
        <f>IF(ISNUMBER('Flow RawData'!D493+0), 'Flow RawData'!D493+0, 0)</f>
        <v>705</v>
      </c>
    </row>
    <row r="465" spans="1:2" x14ac:dyDescent="0.35">
      <c r="A465" s="1">
        <v>40791</v>
      </c>
      <c r="B465" s="6">
        <f>IF(ISNUMBER('Flow RawData'!D494+0), 'Flow RawData'!D494+0, 0)</f>
        <v>723</v>
      </c>
    </row>
    <row r="466" spans="1:2" x14ac:dyDescent="0.35">
      <c r="A466" s="1">
        <v>40792</v>
      </c>
      <c r="B466" s="6">
        <f>IF(ISNUMBER('Flow RawData'!D495+0), 'Flow RawData'!D495+0, 0)</f>
        <v>725</v>
      </c>
    </row>
    <row r="467" spans="1:2" x14ac:dyDescent="0.35">
      <c r="A467" s="1">
        <v>40793</v>
      </c>
      <c r="B467" s="6">
        <f>IF(ISNUMBER('Flow RawData'!D496+0), 'Flow RawData'!D496+0, 0)</f>
        <v>729</v>
      </c>
    </row>
    <row r="468" spans="1:2" x14ac:dyDescent="0.35">
      <c r="A468" s="1">
        <v>40794</v>
      </c>
      <c r="B468" s="6">
        <f>IF(ISNUMBER('Flow RawData'!D497+0), 'Flow RawData'!D497+0, 0)</f>
        <v>780</v>
      </c>
    </row>
    <row r="469" spans="1:2" x14ac:dyDescent="0.35">
      <c r="A469" s="1">
        <v>40795</v>
      </c>
      <c r="B469" s="6">
        <f>IF(ISNUMBER('Flow RawData'!D498+0), 'Flow RawData'!D498+0, 0)</f>
        <v>819</v>
      </c>
    </row>
    <row r="470" spans="1:2" x14ac:dyDescent="0.35">
      <c r="A470" s="1">
        <v>40796</v>
      </c>
      <c r="B470" s="6">
        <f>IF(ISNUMBER('Flow RawData'!D499+0), 'Flow RawData'!D499+0, 0)</f>
        <v>842</v>
      </c>
    </row>
    <row r="471" spans="1:2" x14ac:dyDescent="0.35">
      <c r="A471" s="1">
        <v>40797</v>
      </c>
      <c r="B471" s="6">
        <f>IF(ISNUMBER('Flow RawData'!D500+0), 'Flow RawData'!D500+0, 0)</f>
        <v>844</v>
      </c>
    </row>
    <row r="472" spans="1:2" x14ac:dyDescent="0.35">
      <c r="A472" s="1">
        <v>40798</v>
      </c>
      <c r="B472" s="6">
        <f>IF(ISNUMBER('Flow RawData'!D501+0), 'Flow RawData'!D501+0, 0)</f>
        <v>840</v>
      </c>
    </row>
    <row r="473" spans="1:2" x14ac:dyDescent="0.35">
      <c r="A473" s="1">
        <v>40799</v>
      </c>
      <c r="B473" s="6">
        <f>IF(ISNUMBER('Flow RawData'!D502+0), 'Flow RawData'!D502+0, 0)</f>
        <v>802</v>
      </c>
    </row>
    <row r="474" spans="1:2" x14ac:dyDescent="0.35">
      <c r="A474" s="1">
        <v>40800</v>
      </c>
      <c r="B474" s="6">
        <f>IF(ISNUMBER('Flow RawData'!D503+0), 'Flow RawData'!D503+0, 0)</f>
        <v>778</v>
      </c>
    </row>
    <row r="475" spans="1:2" x14ac:dyDescent="0.35">
      <c r="A475" s="1">
        <v>40801</v>
      </c>
      <c r="B475" s="6">
        <f>IF(ISNUMBER('Flow RawData'!D504+0), 'Flow RawData'!D504+0, 0)</f>
        <v>727</v>
      </c>
    </row>
    <row r="476" spans="1:2" x14ac:dyDescent="0.35">
      <c r="A476" s="1">
        <v>40802</v>
      </c>
      <c r="B476" s="6">
        <f>IF(ISNUMBER('Flow RawData'!D505+0), 'Flow RawData'!D505+0, 0)</f>
        <v>667</v>
      </c>
    </row>
    <row r="477" spans="1:2" x14ac:dyDescent="0.35">
      <c r="A477" s="1">
        <v>40803</v>
      </c>
      <c r="B477" s="6">
        <f>IF(ISNUMBER('Flow RawData'!D506+0), 'Flow RawData'!D506+0, 0)</f>
        <v>638</v>
      </c>
    </row>
    <row r="478" spans="1:2" x14ac:dyDescent="0.35">
      <c r="A478" s="1">
        <v>40804</v>
      </c>
      <c r="B478" s="6">
        <f>IF(ISNUMBER('Flow RawData'!D507+0), 'Flow RawData'!D507+0, 0)</f>
        <v>715</v>
      </c>
    </row>
    <row r="479" spans="1:2" x14ac:dyDescent="0.35">
      <c r="A479" s="1">
        <v>40805</v>
      </c>
      <c r="B479" s="6">
        <f>IF(ISNUMBER('Flow RawData'!D508+0), 'Flow RawData'!D508+0, 0)</f>
        <v>812</v>
      </c>
    </row>
    <row r="480" spans="1:2" x14ac:dyDescent="0.35">
      <c r="A480" s="1">
        <v>40806</v>
      </c>
      <c r="B480" s="6">
        <f>IF(ISNUMBER('Flow RawData'!D509+0), 'Flow RawData'!D509+0, 0)</f>
        <v>697</v>
      </c>
    </row>
    <row r="481" spans="1:2" x14ac:dyDescent="0.35">
      <c r="A481" s="1">
        <v>40807</v>
      </c>
      <c r="B481" s="6">
        <f>IF(ISNUMBER('Flow RawData'!D510+0), 'Flow RawData'!D510+0, 0)</f>
        <v>654</v>
      </c>
    </row>
    <row r="482" spans="1:2" x14ac:dyDescent="0.35">
      <c r="A482" s="1">
        <v>40808</v>
      </c>
      <c r="B482" s="6">
        <f>IF(ISNUMBER('Flow RawData'!D511+0), 'Flow RawData'!D511+0, 0)</f>
        <v>662</v>
      </c>
    </row>
    <row r="483" spans="1:2" x14ac:dyDescent="0.35">
      <c r="A483" s="1">
        <v>40809</v>
      </c>
      <c r="B483" s="6">
        <f>IF(ISNUMBER('Flow RawData'!D512+0), 'Flow RawData'!D512+0, 0)</f>
        <v>715</v>
      </c>
    </row>
    <row r="484" spans="1:2" x14ac:dyDescent="0.35">
      <c r="A484" s="1">
        <v>40810</v>
      </c>
      <c r="B484" s="6">
        <f>IF(ISNUMBER('Flow RawData'!D513+0), 'Flow RawData'!D513+0, 0)</f>
        <v>733</v>
      </c>
    </row>
    <row r="485" spans="1:2" x14ac:dyDescent="0.35">
      <c r="A485" s="1">
        <v>40811</v>
      </c>
      <c r="B485" s="6">
        <f>IF(ISNUMBER('Flow RawData'!D514+0), 'Flow RawData'!D514+0, 0)</f>
        <v>725</v>
      </c>
    </row>
    <row r="486" spans="1:2" x14ac:dyDescent="0.35">
      <c r="A486" s="1">
        <v>40812</v>
      </c>
      <c r="B486" s="6">
        <f>IF(ISNUMBER('Flow RawData'!D515+0), 'Flow RawData'!D515+0, 0)</f>
        <v>722</v>
      </c>
    </row>
    <row r="487" spans="1:2" x14ac:dyDescent="0.35">
      <c r="A487" s="1">
        <v>40813</v>
      </c>
      <c r="B487" s="6">
        <f>IF(ISNUMBER('Flow RawData'!D516+0), 'Flow RawData'!D516+0, 0)</f>
        <v>980</v>
      </c>
    </row>
    <row r="488" spans="1:2" x14ac:dyDescent="0.35">
      <c r="A488" s="1">
        <v>40814</v>
      </c>
      <c r="B488" s="6">
        <f>IF(ISNUMBER('Flow RawData'!D517+0), 'Flow RawData'!D517+0, 0)</f>
        <v>793</v>
      </c>
    </row>
    <row r="489" spans="1:2" x14ac:dyDescent="0.35">
      <c r="A489" s="1">
        <v>40815</v>
      </c>
      <c r="B489" s="6">
        <f>IF(ISNUMBER('Flow RawData'!D518+0), 'Flow RawData'!D518+0, 0)</f>
        <v>642</v>
      </c>
    </row>
    <row r="490" spans="1:2" x14ac:dyDescent="0.35">
      <c r="A490" s="1">
        <v>40816</v>
      </c>
      <c r="B490" s="6">
        <f>IF(ISNUMBER('Flow RawData'!D519+0), 'Flow RawData'!D519+0, 0)</f>
        <v>642</v>
      </c>
    </row>
    <row r="491" spans="1:2" x14ac:dyDescent="0.35">
      <c r="A491" s="1">
        <v>40817</v>
      </c>
      <c r="B491" s="6">
        <f>IF(ISNUMBER('Flow RawData'!D520+0), 'Flow RawData'!D520+0, 0)</f>
        <v>686</v>
      </c>
    </row>
    <row r="492" spans="1:2" x14ac:dyDescent="0.35">
      <c r="A492" s="1">
        <v>40818</v>
      </c>
      <c r="B492" s="6">
        <f>IF(ISNUMBER('Flow RawData'!D521+0), 'Flow RawData'!D521+0, 0)</f>
        <v>684</v>
      </c>
    </row>
    <row r="493" spans="1:2" x14ac:dyDescent="0.35">
      <c r="A493" s="1">
        <v>40819</v>
      </c>
      <c r="B493" s="6">
        <f>IF(ISNUMBER('Flow RawData'!D522+0), 'Flow RawData'!D522+0, 0)</f>
        <v>686</v>
      </c>
    </row>
    <row r="494" spans="1:2" x14ac:dyDescent="0.35">
      <c r="A494" s="1">
        <v>40820</v>
      </c>
      <c r="B494" s="6">
        <f>IF(ISNUMBER('Flow RawData'!D523+0), 'Flow RawData'!D523+0, 0)</f>
        <v>658</v>
      </c>
    </row>
    <row r="495" spans="1:2" x14ac:dyDescent="0.35">
      <c r="A495" s="1">
        <v>40821</v>
      </c>
      <c r="B495" s="6">
        <f>IF(ISNUMBER('Flow RawData'!D524+0), 'Flow RawData'!D524+0, 0)</f>
        <v>641</v>
      </c>
    </row>
    <row r="496" spans="1:2" x14ac:dyDescent="0.35">
      <c r="A496" s="1">
        <v>40822</v>
      </c>
      <c r="B496" s="6">
        <f>IF(ISNUMBER('Flow RawData'!D525+0), 'Flow RawData'!D525+0, 0)</f>
        <v>688</v>
      </c>
    </row>
    <row r="497" spans="1:2" x14ac:dyDescent="0.35">
      <c r="A497" s="1">
        <v>40823</v>
      </c>
      <c r="B497" s="6">
        <f>IF(ISNUMBER('Flow RawData'!D526+0), 'Flow RawData'!D526+0, 0)</f>
        <v>648</v>
      </c>
    </row>
    <row r="498" spans="1:2" x14ac:dyDescent="0.35">
      <c r="A498" s="1">
        <v>40824</v>
      </c>
      <c r="B498" s="6">
        <f>IF(ISNUMBER('Flow RawData'!D527+0), 'Flow RawData'!D527+0, 0)</f>
        <v>623</v>
      </c>
    </row>
    <row r="499" spans="1:2" x14ac:dyDescent="0.35">
      <c r="A499" s="1">
        <v>40825</v>
      </c>
      <c r="B499" s="6">
        <f>IF(ISNUMBER('Flow RawData'!D528+0), 'Flow RawData'!D528+0, 0)</f>
        <v>570</v>
      </c>
    </row>
    <row r="500" spans="1:2" x14ac:dyDescent="0.35">
      <c r="A500" s="1">
        <v>40826</v>
      </c>
      <c r="B500" s="6">
        <f>IF(ISNUMBER('Flow RawData'!D529+0), 'Flow RawData'!D529+0, 0)</f>
        <v>575</v>
      </c>
    </row>
    <row r="501" spans="1:2" x14ac:dyDescent="0.35">
      <c r="A501" s="1">
        <v>40827</v>
      </c>
      <c r="B501" s="6">
        <f>IF(ISNUMBER('Flow RawData'!D530+0), 'Flow RawData'!D530+0, 0)</f>
        <v>891</v>
      </c>
    </row>
    <row r="502" spans="1:2" x14ac:dyDescent="0.35">
      <c r="A502" s="1">
        <v>40828</v>
      </c>
      <c r="B502" s="6">
        <f>IF(ISNUMBER('Flow RawData'!D531+0), 'Flow RawData'!D531+0, 0)</f>
        <v>1110</v>
      </c>
    </row>
    <row r="503" spans="1:2" x14ac:dyDescent="0.35">
      <c r="A503" s="1">
        <v>40829</v>
      </c>
      <c r="B503" s="6">
        <f>IF(ISNUMBER('Flow RawData'!D532+0), 'Flow RawData'!D532+0, 0)</f>
        <v>816</v>
      </c>
    </row>
    <row r="504" spans="1:2" x14ac:dyDescent="0.35">
      <c r="A504" s="1">
        <v>40830</v>
      </c>
      <c r="B504" s="6">
        <f>IF(ISNUMBER('Flow RawData'!D533+0), 'Flow RawData'!D533+0, 0)</f>
        <v>691</v>
      </c>
    </row>
    <row r="505" spans="1:2" x14ac:dyDescent="0.35">
      <c r="A505" s="1">
        <v>40831</v>
      </c>
      <c r="B505" s="6">
        <f>IF(ISNUMBER('Flow RawData'!D534+0), 'Flow RawData'!D534+0, 0)</f>
        <v>628</v>
      </c>
    </row>
    <row r="506" spans="1:2" x14ac:dyDescent="0.35">
      <c r="A506" s="1">
        <v>40832</v>
      </c>
      <c r="B506" s="6">
        <f>IF(ISNUMBER('Flow RawData'!D535+0), 'Flow RawData'!D535+0, 0)</f>
        <v>590</v>
      </c>
    </row>
    <row r="507" spans="1:2" x14ac:dyDescent="0.35">
      <c r="A507" s="1">
        <v>40833</v>
      </c>
      <c r="B507" s="6">
        <f>IF(ISNUMBER('Flow RawData'!D536+0), 'Flow RawData'!D536+0, 0)</f>
        <v>546</v>
      </c>
    </row>
    <row r="508" spans="1:2" x14ac:dyDescent="0.35">
      <c r="A508" s="1">
        <v>40834</v>
      </c>
      <c r="B508" s="6">
        <f>IF(ISNUMBER('Flow RawData'!D537+0), 'Flow RawData'!D537+0, 0)</f>
        <v>514</v>
      </c>
    </row>
    <row r="509" spans="1:2" x14ac:dyDescent="0.35">
      <c r="A509" s="1">
        <v>40835</v>
      </c>
      <c r="B509" s="6">
        <f>IF(ISNUMBER('Flow RawData'!D538+0), 'Flow RawData'!D538+0, 0)</f>
        <v>505</v>
      </c>
    </row>
    <row r="510" spans="1:2" x14ac:dyDescent="0.35">
      <c r="A510" s="1">
        <v>40836</v>
      </c>
      <c r="B510" s="6">
        <f>IF(ISNUMBER('Flow RawData'!D539+0), 'Flow RawData'!D539+0, 0)</f>
        <v>498</v>
      </c>
    </row>
    <row r="511" spans="1:2" x14ac:dyDescent="0.35">
      <c r="A511" s="1">
        <v>40837</v>
      </c>
      <c r="B511" s="6">
        <f>IF(ISNUMBER('Flow RawData'!D540+0), 'Flow RawData'!D540+0, 0)</f>
        <v>502</v>
      </c>
    </row>
    <row r="512" spans="1:2" x14ac:dyDescent="0.35">
      <c r="A512" s="1">
        <v>40838</v>
      </c>
      <c r="B512" s="6">
        <f>IF(ISNUMBER('Flow RawData'!D541+0), 'Flow RawData'!D541+0, 0)</f>
        <v>818</v>
      </c>
    </row>
    <row r="513" spans="1:2" x14ac:dyDescent="0.35">
      <c r="A513" s="1">
        <v>40839</v>
      </c>
      <c r="B513" s="6">
        <f>IF(ISNUMBER('Flow RawData'!D542+0), 'Flow RawData'!D542+0, 0)</f>
        <v>1490</v>
      </c>
    </row>
    <row r="514" spans="1:2" x14ac:dyDescent="0.35">
      <c r="A514" s="1">
        <v>40840</v>
      </c>
      <c r="B514" s="6">
        <f>IF(ISNUMBER('Flow RawData'!D543+0), 'Flow RawData'!D543+0, 0)</f>
        <v>1030</v>
      </c>
    </row>
    <row r="515" spans="1:2" x14ac:dyDescent="0.35">
      <c r="A515" s="1">
        <v>40841</v>
      </c>
      <c r="B515" s="6">
        <f>IF(ISNUMBER('Flow RawData'!D544+0), 'Flow RawData'!D544+0, 0)</f>
        <v>823</v>
      </c>
    </row>
    <row r="516" spans="1:2" x14ac:dyDescent="0.35">
      <c r="A516" s="1">
        <v>40842</v>
      </c>
      <c r="B516" s="6">
        <f>IF(ISNUMBER('Flow RawData'!D545+0), 'Flow RawData'!D545+0, 0)</f>
        <v>702</v>
      </c>
    </row>
    <row r="517" spans="1:2" x14ac:dyDescent="0.35">
      <c r="A517" s="1">
        <v>40843</v>
      </c>
      <c r="B517" s="6">
        <f>IF(ISNUMBER('Flow RawData'!D546+0), 'Flow RawData'!D546+0, 0)</f>
        <v>643</v>
      </c>
    </row>
    <row r="518" spans="1:2" x14ac:dyDescent="0.35">
      <c r="A518" s="1">
        <v>40844</v>
      </c>
      <c r="B518" s="6">
        <f>IF(ISNUMBER('Flow RawData'!D547+0), 'Flow RawData'!D547+0, 0)</f>
        <v>621</v>
      </c>
    </row>
    <row r="519" spans="1:2" x14ac:dyDescent="0.35">
      <c r="A519" s="1">
        <v>40845</v>
      </c>
      <c r="B519" s="6">
        <f>IF(ISNUMBER('Flow RawData'!D548+0), 'Flow RawData'!D548+0, 0)</f>
        <v>716</v>
      </c>
    </row>
    <row r="520" spans="1:2" x14ac:dyDescent="0.35">
      <c r="A520" s="1">
        <v>40846</v>
      </c>
      <c r="B520" s="6">
        <f>IF(ISNUMBER('Flow RawData'!D549+0), 'Flow RawData'!D549+0, 0)</f>
        <v>713</v>
      </c>
    </row>
    <row r="521" spans="1:2" x14ac:dyDescent="0.35">
      <c r="A521" s="1">
        <v>40847</v>
      </c>
      <c r="B521" s="6">
        <f>IF(ISNUMBER('Flow RawData'!D550+0), 'Flow RawData'!D550+0, 0)</f>
        <v>975</v>
      </c>
    </row>
    <row r="522" spans="1:2" x14ac:dyDescent="0.35">
      <c r="A522" s="1">
        <v>40848</v>
      </c>
      <c r="B522" s="6">
        <f>IF(ISNUMBER('Flow RawData'!D551+0), 'Flow RawData'!D551+0, 0)</f>
        <v>822</v>
      </c>
    </row>
    <row r="523" spans="1:2" x14ac:dyDescent="0.35">
      <c r="A523" s="1">
        <v>40849</v>
      </c>
      <c r="B523" s="6">
        <f>IF(ISNUMBER('Flow RawData'!D552+0), 'Flow RawData'!D552+0, 0)</f>
        <v>721</v>
      </c>
    </row>
    <row r="524" spans="1:2" x14ac:dyDescent="0.35">
      <c r="A524" s="1">
        <v>40850</v>
      </c>
      <c r="B524" s="6">
        <f>IF(ISNUMBER('Flow RawData'!D553+0), 'Flow RawData'!D553+0, 0)</f>
        <v>738</v>
      </c>
    </row>
    <row r="525" spans="1:2" x14ac:dyDescent="0.35">
      <c r="A525" s="1">
        <v>40851</v>
      </c>
      <c r="B525" s="6">
        <f>IF(ISNUMBER('Flow RawData'!D554+0), 'Flow RawData'!D554+0, 0)</f>
        <v>665</v>
      </c>
    </row>
    <row r="526" spans="1:2" x14ac:dyDescent="0.35">
      <c r="A526" s="1">
        <v>40852</v>
      </c>
      <c r="B526" s="6">
        <f>IF(ISNUMBER('Flow RawData'!D555+0), 'Flow RawData'!D555+0, 0)</f>
        <v>625</v>
      </c>
    </row>
    <row r="527" spans="1:2" x14ac:dyDescent="0.35">
      <c r="A527" s="1">
        <v>40853</v>
      </c>
      <c r="B527" s="6">
        <f>IF(ISNUMBER('Flow RawData'!D556+0), 'Flow RawData'!D556+0, 0)</f>
        <v>601</v>
      </c>
    </row>
    <row r="528" spans="1:2" x14ac:dyDescent="0.35">
      <c r="A528" s="1">
        <v>40854</v>
      </c>
      <c r="B528" s="6">
        <f>IF(ISNUMBER('Flow RawData'!D557+0), 'Flow RawData'!D557+0, 0)</f>
        <v>577</v>
      </c>
    </row>
    <row r="529" spans="1:2" x14ac:dyDescent="0.35">
      <c r="A529" s="1">
        <v>40855</v>
      </c>
      <c r="B529" s="6">
        <f>IF(ISNUMBER('Flow RawData'!D558+0), 'Flow RawData'!D558+0, 0)</f>
        <v>524</v>
      </c>
    </row>
    <row r="530" spans="1:2" x14ac:dyDescent="0.35">
      <c r="A530" s="1">
        <v>40856</v>
      </c>
      <c r="B530" s="6">
        <f>IF(ISNUMBER('Flow RawData'!D559+0), 'Flow RawData'!D559+0, 0)</f>
        <v>496</v>
      </c>
    </row>
    <row r="531" spans="1:2" x14ac:dyDescent="0.35">
      <c r="A531" s="1">
        <v>40857</v>
      </c>
      <c r="B531" s="6">
        <f>IF(ISNUMBER('Flow RawData'!D560+0), 'Flow RawData'!D560+0, 0)</f>
        <v>498</v>
      </c>
    </row>
    <row r="532" spans="1:2" x14ac:dyDescent="0.35">
      <c r="A532" s="1">
        <v>40858</v>
      </c>
      <c r="B532" s="6">
        <f>IF(ISNUMBER('Flow RawData'!D561+0), 'Flow RawData'!D561+0, 0)</f>
        <v>520</v>
      </c>
    </row>
    <row r="533" spans="1:2" x14ac:dyDescent="0.35">
      <c r="A533" s="1">
        <v>40859</v>
      </c>
      <c r="B533" s="6">
        <f>IF(ISNUMBER('Flow RawData'!D562+0), 'Flow RawData'!D562+0, 0)</f>
        <v>575</v>
      </c>
    </row>
    <row r="534" spans="1:2" x14ac:dyDescent="0.35">
      <c r="A534" s="1">
        <v>40860</v>
      </c>
      <c r="B534" s="6">
        <f>IF(ISNUMBER('Flow RawData'!D563+0), 'Flow RawData'!D563+0, 0)</f>
        <v>659</v>
      </c>
    </row>
    <row r="535" spans="1:2" x14ac:dyDescent="0.35">
      <c r="A535" s="1">
        <v>40861</v>
      </c>
      <c r="B535" s="6">
        <f>IF(ISNUMBER('Flow RawData'!D564+0), 'Flow RawData'!D564+0, 0)</f>
        <v>800</v>
      </c>
    </row>
    <row r="536" spans="1:2" x14ac:dyDescent="0.35">
      <c r="A536" s="1">
        <v>40862</v>
      </c>
      <c r="B536" s="6">
        <f>IF(ISNUMBER('Flow RawData'!D565+0), 'Flow RawData'!D565+0, 0)</f>
        <v>728</v>
      </c>
    </row>
    <row r="537" spans="1:2" x14ac:dyDescent="0.35">
      <c r="A537" s="1">
        <v>40863</v>
      </c>
      <c r="B537" s="6">
        <f>IF(ISNUMBER('Flow RawData'!D566+0), 'Flow RawData'!D566+0, 0)</f>
        <v>661</v>
      </c>
    </row>
    <row r="538" spans="1:2" x14ac:dyDescent="0.35">
      <c r="A538" s="1">
        <v>40864</v>
      </c>
      <c r="B538" s="6">
        <f>IF(ISNUMBER('Flow RawData'!D567+0), 'Flow RawData'!D567+0, 0)</f>
        <v>1150</v>
      </c>
    </row>
    <row r="539" spans="1:2" x14ac:dyDescent="0.35">
      <c r="A539" s="1">
        <v>40865</v>
      </c>
      <c r="B539" s="6">
        <f>IF(ISNUMBER('Flow RawData'!D568+0), 'Flow RawData'!D568+0, 0)</f>
        <v>1010</v>
      </c>
    </row>
    <row r="540" spans="1:2" x14ac:dyDescent="0.35">
      <c r="A540" s="1">
        <v>40866</v>
      </c>
      <c r="B540" s="6">
        <f>IF(ISNUMBER('Flow RawData'!D569+0), 'Flow RawData'!D569+0, 0)</f>
        <v>840</v>
      </c>
    </row>
    <row r="541" spans="1:2" x14ac:dyDescent="0.35">
      <c r="A541" s="1">
        <v>40867</v>
      </c>
      <c r="B541" s="6">
        <f>IF(ISNUMBER('Flow RawData'!D570+0), 'Flow RawData'!D570+0, 0)</f>
        <v>727</v>
      </c>
    </row>
    <row r="542" spans="1:2" x14ac:dyDescent="0.35">
      <c r="A542" s="1">
        <v>40868</v>
      </c>
      <c r="B542" s="6">
        <f>IF(ISNUMBER('Flow RawData'!D571+0), 'Flow RawData'!D571+0, 0)</f>
        <v>686</v>
      </c>
    </row>
    <row r="543" spans="1:2" x14ac:dyDescent="0.35">
      <c r="A543" s="1">
        <v>40869</v>
      </c>
      <c r="B543" s="6">
        <f>IF(ISNUMBER('Flow RawData'!D572+0), 'Flow RawData'!D572+0, 0)</f>
        <v>1220</v>
      </c>
    </row>
    <row r="544" spans="1:2" x14ac:dyDescent="0.35">
      <c r="A544" s="1">
        <v>40870</v>
      </c>
      <c r="B544" s="6">
        <f>IF(ISNUMBER('Flow RawData'!D573+0), 'Flow RawData'!D573+0, 0)</f>
        <v>3570</v>
      </c>
    </row>
    <row r="545" spans="1:2" x14ac:dyDescent="0.35">
      <c r="A545" s="1">
        <v>40871</v>
      </c>
      <c r="B545" s="6">
        <f>IF(ISNUMBER('Flow RawData'!D574+0), 'Flow RawData'!D574+0, 0)</f>
        <v>2770</v>
      </c>
    </row>
    <row r="546" spans="1:2" x14ac:dyDescent="0.35">
      <c r="A546" s="1">
        <v>40872</v>
      </c>
      <c r="B546" s="6">
        <f>IF(ISNUMBER('Flow RawData'!D575+0), 'Flow RawData'!D575+0, 0)</f>
        <v>1870</v>
      </c>
    </row>
    <row r="547" spans="1:2" x14ac:dyDescent="0.35">
      <c r="A547" s="1">
        <v>40873</v>
      </c>
      <c r="B547" s="6">
        <f>IF(ISNUMBER('Flow RawData'!D576+0), 'Flow RawData'!D576+0, 0)</f>
        <v>1440</v>
      </c>
    </row>
    <row r="548" spans="1:2" x14ac:dyDescent="0.35">
      <c r="A548" s="1">
        <v>40874</v>
      </c>
      <c r="B548" s="6">
        <f>IF(ISNUMBER('Flow RawData'!D577+0), 'Flow RawData'!D577+0, 0)</f>
        <v>1890</v>
      </c>
    </row>
    <row r="549" spans="1:2" x14ac:dyDescent="0.35">
      <c r="A549" s="1">
        <v>40875</v>
      </c>
      <c r="B549" s="6">
        <f>IF(ISNUMBER('Flow RawData'!D578+0), 'Flow RawData'!D578+0, 0)</f>
        <v>2440</v>
      </c>
    </row>
    <row r="550" spans="1:2" x14ac:dyDescent="0.35">
      <c r="A550" s="1">
        <v>40876</v>
      </c>
      <c r="B550" s="6">
        <f>IF(ISNUMBER('Flow RawData'!D579+0), 'Flow RawData'!D579+0, 0)</f>
        <v>1760</v>
      </c>
    </row>
    <row r="551" spans="1:2" x14ac:dyDescent="0.35">
      <c r="A551" s="1">
        <v>40877</v>
      </c>
      <c r="B551" s="6">
        <f>IF(ISNUMBER('Flow RawData'!D580+0), 'Flow RawData'!D580+0, 0)</f>
        <v>1480</v>
      </c>
    </row>
    <row r="552" spans="1:2" x14ac:dyDescent="0.35">
      <c r="A552" s="1">
        <v>40878</v>
      </c>
      <c r="B552" s="6">
        <f>IF(ISNUMBER('Flow RawData'!D581+0), 'Flow RawData'!D581+0, 0)</f>
        <v>1250</v>
      </c>
    </row>
    <row r="553" spans="1:2" x14ac:dyDescent="0.35">
      <c r="A553" s="1">
        <v>40879</v>
      </c>
      <c r="B553" s="6">
        <f>IF(ISNUMBER('Flow RawData'!D582+0), 'Flow RawData'!D582+0, 0)</f>
        <v>1120</v>
      </c>
    </row>
    <row r="554" spans="1:2" x14ac:dyDescent="0.35">
      <c r="A554" s="1">
        <v>40880</v>
      </c>
      <c r="B554" s="6">
        <f>IF(ISNUMBER('Flow RawData'!D583+0), 'Flow RawData'!D583+0, 0)</f>
        <v>1040</v>
      </c>
    </row>
    <row r="555" spans="1:2" x14ac:dyDescent="0.35">
      <c r="A555" s="1">
        <v>40881</v>
      </c>
      <c r="B555" s="6">
        <f>IF(ISNUMBER('Flow RawData'!D584+0), 'Flow RawData'!D584+0, 0)</f>
        <v>974</v>
      </c>
    </row>
    <row r="556" spans="1:2" x14ac:dyDescent="0.35">
      <c r="A556" s="1">
        <v>40882</v>
      </c>
      <c r="B556" s="6">
        <f>IF(ISNUMBER('Flow RawData'!D585+0), 'Flow RawData'!D585+0, 0)</f>
        <v>907</v>
      </c>
    </row>
    <row r="557" spans="1:2" x14ac:dyDescent="0.35">
      <c r="A557" s="1">
        <v>40883</v>
      </c>
      <c r="B557" s="6">
        <f>IF(ISNUMBER('Flow RawData'!D586+0), 'Flow RawData'!D586+0, 0)</f>
        <v>854</v>
      </c>
    </row>
    <row r="558" spans="1:2" x14ac:dyDescent="0.35">
      <c r="A558" s="1">
        <v>40884</v>
      </c>
      <c r="B558" s="6">
        <f>IF(ISNUMBER('Flow RawData'!D587+0), 'Flow RawData'!D587+0, 0)</f>
        <v>806</v>
      </c>
    </row>
    <row r="559" spans="1:2" x14ac:dyDescent="0.35">
      <c r="A559" s="1">
        <v>40885</v>
      </c>
      <c r="B559" s="6">
        <f>IF(ISNUMBER('Flow RawData'!D588+0), 'Flow RawData'!D588+0, 0)</f>
        <v>761</v>
      </c>
    </row>
    <row r="560" spans="1:2" x14ac:dyDescent="0.35">
      <c r="A560" s="1">
        <v>40886</v>
      </c>
      <c r="B560" s="6">
        <f>IF(ISNUMBER('Flow RawData'!D589+0), 'Flow RawData'!D589+0, 0)</f>
        <v>732</v>
      </c>
    </row>
    <row r="561" spans="1:2" x14ac:dyDescent="0.35">
      <c r="A561" s="1">
        <v>40887</v>
      </c>
      <c r="B561" s="6">
        <f>IF(ISNUMBER('Flow RawData'!D590+0), 'Flow RawData'!D590+0, 0)</f>
        <v>719</v>
      </c>
    </row>
    <row r="562" spans="1:2" x14ac:dyDescent="0.35">
      <c r="A562" s="1">
        <v>40888</v>
      </c>
      <c r="B562" s="6">
        <f>IF(ISNUMBER('Flow RawData'!D591+0), 'Flow RawData'!D591+0, 0)</f>
        <v>703</v>
      </c>
    </row>
    <row r="563" spans="1:2" x14ac:dyDescent="0.35">
      <c r="A563" s="1">
        <v>40889</v>
      </c>
      <c r="B563" s="6">
        <f>IF(ISNUMBER('Flow RawData'!D592+0), 'Flow RawData'!D592+0, 0)</f>
        <v>670</v>
      </c>
    </row>
    <row r="564" spans="1:2" x14ac:dyDescent="0.35">
      <c r="A564" s="1">
        <v>40890</v>
      </c>
      <c r="B564" s="6">
        <f>IF(ISNUMBER('Flow RawData'!D593+0), 'Flow RawData'!D593+0, 0)</f>
        <v>638</v>
      </c>
    </row>
    <row r="565" spans="1:2" x14ac:dyDescent="0.35">
      <c r="A565" s="1">
        <v>40891</v>
      </c>
      <c r="B565" s="6">
        <f>IF(ISNUMBER('Flow RawData'!D594+0), 'Flow RawData'!D594+0, 0)</f>
        <v>635</v>
      </c>
    </row>
    <row r="566" spans="1:2" x14ac:dyDescent="0.35">
      <c r="A566" s="1">
        <v>40892</v>
      </c>
      <c r="B566" s="6">
        <f>IF(ISNUMBER('Flow RawData'!D595+0), 'Flow RawData'!D595+0, 0)</f>
        <v>624</v>
      </c>
    </row>
    <row r="567" spans="1:2" x14ac:dyDescent="0.35">
      <c r="A567" s="1">
        <v>40893</v>
      </c>
      <c r="B567" s="6">
        <f>IF(ISNUMBER('Flow RawData'!D596+0), 'Flow RawData'!D596+0, 0)</f>
        <v>605</v>
      </c>
    </row>
    <row r="568" spans="1:2" x14ac:dyDescent="0.35">
      <c r="A568" s="1">
        <v>40894</v>
      </c>
      <c r="B568" s="6">
        <f>IF(ISNUMBER('Flow RawData'!D597+0), 'Flow RawData'!D597+0, 0)</f>
        <v>591</v>
      </c>
    </row>
    <row r="569" spans="1:2" x14ac:dyDescent="0.35">
      <c r="A569" s="1">
        <v>40895</v>
      </c>
      <c r="B569" s="6">
        <f>IF(ISNUMBER('Flow RawData'!D598+0), 'Flow RawData'!D598+0, 0)</f>
        <v>616</v>
      </c>
    </row>
    <row r="570" spans="1:2" x14ac:dyDescent="0.35">
      <c r="A570" s="1">
        <v>40896</v>
      </c>
      <c r="B570" s="6">
        <f>IF(ISNUMBER('Flow RawData'!D599+0), 'Flow RawData'!D599+0, 0)</f>
        <v>606</v>
      </c>
    </row>
    <row r="571" spans="1:2" x14ac:dyDescent="0.35">
      <c r="A571" s="1">
        <v>40897</v>
      </c>
      <c r="B571" s="6">
        <f>IF(ISNUMBER('Flow RawData'!D600+0), 'Flow RawData'!D600+0, 0)</f>
        <v>611</v>
      </c>
    </row>
    <row r="572" spans="1:2" x14ac:dyDescent="0.35">
      <c r="A572" s="1">
        <v>40898</v>
      </c>
      <c r="B572" s="6">
        <f>IF(ISNUMBER('Flow RawData'!D601+0), 'Flow RawData'!D601+0, 0)</f>
        <v>610</v>
      </c>
    </row>
    <row r="573" spans="1:2" x14ac:dyDescent="0.35">
      <c r="A573" s="1">
        <v>40899</v>
      </c>
      <c r="B573" s="6">
        <f>IF(ISNUMBER('Flow RawData'!D602+0), 'Flow RawData'!D602+0, 0)</f>
        <v>569</v>
      </c>
    </row>
    <row r="574" spans="1:2" x14ac:dyDescent="0.35">
      <c r="A574" s="1">
        <v>40900</v>
      </c>
      <c r="B574" s="6">
        <f>IF(ISNUMBER('Flow RawData'!D603+0), 'Flow RawData'!D603+0, 0)</f>
        <v>568</v>
      </c>
    </row>
    <row r="575" spans="1:2" x14ac:dyDescent="0.35">
      <c r="A575" s="1">
        <v>40901</v>
      </c>
      <c r="B575" s="6">
        <f>IF(ISNUMBER('Flow RawData'!D604+0), 'Flow RawData'!D604+0, 0)</f>
        <v>562</v>
      </c>
    </row>
    <row r="576" spans="1:2" x14ac:dyDescent="0.35">
      <c r="A576" s="1">
        <v>40902</v>
      </c>
      <c r="B576" s="6">
        <f>IF(ISNUMBER('Flow RawData'!D605+0), 'Flow RawData'!D605+0, 0)</f>
        <v>590</v>
      </c>
    </row>
    <row r="577" spans="1:2" x14ac:dyDescent="0.35">
      <c r="A577" s="1">
        <v>40903</v>
      </c>
      <c r="B577" s="6">
        <f>IF(ISNUMBER('Flow RawData'!D606+0), 'Flow RawData'!D606+0, 0)</f>
        <v>599</v>
      </c>
    </row>
    <row r="578" spans="1:2" x14ac:dyDescent="0.35">
      <c r="A578" s="1">
        <v>40904</v>
      </c>
      <c r="B578" s="6">
        <f>IF(ISNUMBER('Flow RawData'!D607+0), 'Flow RawData'!D607+0, 0)</f>
        <v>699</v>
      </c>
    </row>
    <row r="579" spans="1:2" x14ac:dyDescent="0.35">
      <c r="A579" s="1">
        <v>40905</v>
      </c>
      <c r="B579" s="6">
        <f>IF(ISNUMBER('Flow RawData'!D608+0), 'Flow RawData'!D608+0, 0)</f>
        <v>2770</v>
      </c>
    </row>
    <row r="580" spans="1:2" x14ac:dyDescent="0.35">
      <c r="A580" s="1">
        <v>40906</v>
      </c>
      <c r="B580" s="6">
        <f>IF(ISNUMBER('Flow RawData'!D609+0), 'Flow RawData'!D609+0, 0)</f>
        <v>4740</v>
      </c>
    </row>
    <row r="581" spans="1:2" x14ac:dyDescent="0.35">
      <c r="A581" s="1">
        <v>40907</v>
      </c>
      <c r="B581" s="6">
        <f>IF(ISNUMBER('Flow RawData'!D610+0), 'Flow RawData'!D610+0, 0)</f>
        <v>6240</v>
      </c>
    </row>
    <row r="582" spans="1:2" x14ac:dyDescent="0.35">
      <c r="A582" s="1">
        <v>40908</v>
      </c>
      <c r="B582" s="6">
        <f>IF(ISNUMBER('Flow RawData'!D611+0), 'Flow RawData'!D611+0, 0)</f>
        <v>3570</v>
      </c>
    </row>
    <row r="583" spans="1:2" x14ac:dyDescent="0.35">
      <c r="A583" s="1">
        <v>40909</v>
      </c>
      <c r="B583" s="6">
        <f>IF(ISNUMBER('Flow RawData'!D612+0), 'Flow RawData'!D612+0, 0)</f>
        <v>2380</v>
      </c>
    </row>
    <row r="584" spans="1:2" x14ac:dyDescent="0.35">
      <c r="A584" s="1">
        <v>40910</v>
      </c>
      <c r="B584" s="6">
        <f>IF(ISNUMBER('Flow RawData'!D613+0), 'Flow RawData'!D613+0, 0)</f>
        <v>1820</v>
      </c>
    </row>
    <row r="585" spans="1:2" x14ac:dyDescent="0.35">
      <c r="A585" s="1">
        <v>40911</v>
      </c>
      <c r="B585" s="6">
        <f>IF(ISNUMBER('Flow RawData'!D614+0), 'Flow RawData'!D614+0, 0)</f>
        <v>1570</v>
      </c>
    </row>
    <row r="586" spans="1:2" x14ac:dyDescent="0.35">
      <c r="A586" s="1">
        <v>40912</v>
      </c>
      <c r="B586" s="6">
        <f>IF(ISNUMBER('Flow RawData'!D615+0), 'Flow RawData'!D615+0, 0)</f>
        <v>1390</v>
      </c>
    </row>
    <row r="587" spans="1:2" x14ac:dyDescent="0.35">
      <c r="A587" s="1">
        <v>40913</v>
      </c>
      <c r="B587" s="6">
        <f>IF(ISNUMBER('Flow RawData'!D616+0), 'Flow RawData'!D616+0, 0)</f>
        <v>1640</v>
      </c>
    </row>
    <row r="588" spans="1:2" x14ac:dyDescent="0.35">
      <c r="A588" s="1">
        <v>40914</v>
      </c>
      <c r="B588" s="6">
        <f>IF(ISNUMBER('Flow RawData'!D617+0), 'Flow RawData'!D617+0, 0)</f>
        <v>1410</v>
      </c>
    </row>
    <row r="589" spans="1:2" x14ac:dyDescent="0.35">
      <c r="A589" s="1">
        <v>40915</v>
      </c>
      <c r="B589" s="6">
        <f>IF(ISNUMBER('Flow RawData'!D618+0), 'Flow RawData'!D618+0, 0)</f>
        <v>1250</v>
      </c>
    </row>
    <row r="590" spans="1:2" x14ac:dyDescent="0.35">
      <c r="A590" s="1">
        <v>40916</v>
      </c>
      <c r="B590" s="6">
        <f>IF(ISNUMBER('Flow RawData'!D619+0), 'Flow RawData'!D619+0, 0)</f>
        <v>1140</v>
      </c>
    </row>
    <row r="591" spans="1:2" x14ac:dyDescent="0.35">
      <c r="A591" s="1">
        <v>40917</v>
      </c>
      <c r="B591" s="6">
        <f>IF(ISNUMBER('Flow RawData'!D620+0), 'Flow RawData'!D620+0, 0)</f>
        <v>1090</v>
      </c>
    </row>
    <row r="592" spans="1:2" x14ac:dyDescent="0.35">
      <c r="A592" s="1">
        <v>40918</v>
      </c>
      <c r="B592" s="6">
        <f>IF(ISNUMBER('Flow RawData'!D621+0), 'Flow RawData'!D621+0, 0)</f>
        <v>1090</v>
      </c>
    </row>
    <row r="593" spans="1:2" x14ac:dyDescent="0.35">
      <c r="A593" s="1">
        <v>40919</v>
      </c>
      <c r="B593" s="6">
        <f>IF(ISNUMBER('Flow RawData'!D622+0), 'Flow RawData'!D622+0, 0)</f>
        <v>866</v>
      </c>
    </row>
    <row r="594" spans="1:2" x14ac:dyDescent="0.35">
      <c r="A594" s="1">
        <v>40920</v>
      </c>
      <c r="B594" s="6">
        <f>IF(ISNUMBER('Flow RawData'!D623+0), 'Flow RawData'!D623+0, 0)</f>
        <v>740</v>
      </c>
    </row>
    <row r="595" spans="1:2" x14ac:dyDescent="0.35">
      <c r="A595" s="1">
        <v>40921</v>
      </c>
      <c r="B595" s="6">
        <f>IF(ISNUMBER('Flow RawData'!D624+0), 'Flow RawData'!D624+0, 0)</f>
        <v>680</v>
      </c>
    </row>
    <row r="596" spans="1:2" x14ac:dyDescent="0.35">
      <c r="A596" s="1">
        <v>40922</v>
      </c>
      <c r="B596" s="6">
        <f>IF(ISNUMBER('Flow RawData'!D625+0), 'Flow RawData'!D625+0, 0)</f>
        <v>650</v>
      </c>
    </row>
    <row r="597" spans="1:2" x14ac:dyDescent="0.35">
      <c r="A597" s="1">
        <v>40923</v>
      </c>
      <c r="B597" s="6">
        <f>IF(ISNUMBER('Flow RawData'!D626+0), 'Flow RawData'!D626+0, 0)</f>
        <v>630</v>
      </c>
    </row>
    <row r="598" spans="1:2" x14ac:dyDescent="0.35">
      <c r="A598" s="1">
        <v>40924</v>
      </c>
      <c r="B598" s="6">
        <f>IF(ISNUMBER('Flow RawData'!D627+0), 'Flow RawData'!D627+0, 0)</f>
        <v>610</v>
      </c>
    </row>
    <row r="599" spans="1:2" x14ac:dyDescent="0.35">
      <c r="A599" s="1">
        <v>40925</v>
      </c>
      <c r="B599" s="6">
        <f>IF(ISNUMBER('Flow RawData'!D628+0), 'Flow RawData'!D628+0, 0)</f>
        <v>610</v>
      </c>
    </row>
    <row r="600" spans="1:2" x14ac:dyDescent="0.35">
      <c r="A600" s="1">
        <v>40926</v>
      </c>
      <c r="B600" s="6">
        <f>IF(ISNUMBER('Flow RawData'!D629+0), 'Flow RawData'!D629+0, 0)</f>
        <v>615</v>
      </c>
    </row>
    <row r="601" spans="1:2" x14ac:dyDescent="0.35">
      <c r="A601" s="1">
        <v>40927</v>
      </c>
      <c r="B601" s="6">
        <f>IF(ISNUMBER('Flow RawData'!D630+0), 'Flow RawData'!D630+0, 0)</f>
        <v>900</v>
      </c>
    </row>
    <row r="602" spans="1:2" x14ac:dyDescent="0.35">
      <c r="A602" s="1">
        <v>40928</v>
      </c>
      <c r="B602" s="6">
        <f>IF(ISNUMBER('Flow RawData'!D631+0), 'Flow RawData'!D631+0, 0)</f>
        <v>1200</v>
      </c>
    </row>
    <row r="603" spans="1:2" x14ac:dyDescent="0.35">
      <c r="A603" s="1">
        <v>40929</v>
      </c>
      <c r="B603" s="6">
        <f>IF(ISNUMBER('Flow RawData'!D632+0), 'Flow RawData'!D632+0, 0)</f>
        <v>1680</v>
      </c>
    </row>
    <row r="604" spans="1:2" x14ac:dyDescent="0.35">
      <c r="A604" s="1">
        <v>40930</v>
      </c>
      <c r="B604" s="6">
        <f>IF(ISNUMBER('Flow RawData'!D633+0), 'Flow RawData'!D633+0, 0)</f>
        <v>1430</v>
      </c>
    </row>
    <row r="605" spans="1:2" x14ac:dyDescent="0.35">
      <c r="A605" s="1">
        <v>40931</v>
      </c>
      <c r="B605" s="6">
        <f>IF(ISNUMBER('Flow RawData'!D634+0), 'Flow RawData'!D634+0, 0)</f>
        <v>1200</v>
      </c>
    </row>
    <row r="606" spans="1:2" x14ac:dyDescent="0.35">
      <c r="A606" s="1">
        <v>40932</v>
      </c>
      <c r="B606" s="6">
        <f>IF(ISNUMBER('Flow RawData'!D635+0), 'Flow RawData'!D635+0, 0)</f>
        <v>1150</v>
      </c>
    </row>
    <row r="607" spans="1:2" x14ac:dyDescent="0.35">
      <c r="A607" s="1">
        <v>40933</v>
      </c>
      <c r="B607" s="6">
        <f>IF(ISNUMBER('Flow RawData'!D636+0), 'Flow RawData'!D636+0, 0)</f>
        <v>2150</v>
      </c>
    </row>
    <row r="608" spans="1:2" x14ac:dyDescent="0.35">
      <c r="A608" s="1">
        <v>40934</v>
      </c>
      <c r="B608" s="6">
        <f>IF(ISNUMBER('Flow RawData'!D637+0), 'Flow RawData'!D637+0, 0)</f>
        <v>2100</v>
      </c>
    </row>
    <row r="609" spans="1:2" x14ac:dyDescent="0.35">
      <c r="A609" s="1">
        <v>40935</v>
      </c>
      <c r="B609" s="6">
        <f>IF(ISNUMBER('Flow RawData'!D638+0), 'Flow RawData'!D638+0, 0)</f>
        <v>1740</v>
      </c>
    </row>
    <row r="610" spans="1:2" x14ac:dyDescent="0.35">
      <c r="A610" s="1">
        <v>40936</v>
      </c>
      <c r="B610" s="6">
        <f>IF(ISNUMBER('Flow RawData'!D639+0), 'Flow RawData'!D639+0, 0)</f>
        <v>1430</v>
      </c>
    </row>
    <row r="611" spans="1:2" x14ac:dyDescent="0.35">
      <c r="A611" s="1">
        <v>40937</v>
      </c>
      <c r="B611" s="6">
        <f>IF(ISNUMBER('Flow RawData'!D640+0), 'Flow RawData'!D640+0, 0)</f>
        <v>1680</v>
      </c>
    </row>
    <row r="612" spans="1:2" x14ac:dyDescent="0.35">
      <c r="A612" s="1">
        <v>40938</v>
      </c>
      <c r="B612" s="6">
        <f>IF(ISNUMBER('Flow RawData'!D641+0), 'Flow RawData'!D641+0, 0)</f>
        <v>3590</v>
      </c>
    </row>
    <row r="613" spans="1:2" x14ac:dyDescent="0.35">
      <c r="A613" s="1">
        <v>40939</v>
      </c>
      <c r="B613" s="6">
        <f>IF(ISNUMBER('Flow RawData'!D642+0), 'Flow RawData'!D642+0, 0)</f>
        <v>2780</v>
      </c>
    </row>
    <row r="614" spans="1:2" x14ac:dyDescent="0.35">
      <c r="A614" s="1">
        <v>40940</v>
      </c>
      <c r="B614" s="6">
        <f>IF(ISNUMBER('Flow RawData'!D643+0), 'Flow RawData'!D643+0, 0)</f>
        <v>2300</v>
      </c>
    </row>
    <row r="615" spans="1:2" x14ac:dyDescent="0.35">
      <c r="A615" s="1">
        <v>40941</v>
      </c>
      <c r="B615" s="6">
        <f>IF(ISNUMBER('Flow RawData'!D644+0), 'Flow RawData'!D644+0, 0)</f>
        <v>1870</v>
      </c>
    </row>
    <row r="616" spans="1:2" x14ac:dyDescent="0.35">
      <c r="A616" s="1">
        <v>40942</v>
      </c>
      <c r="B616" s="6">
        <f>IF(ISNUMBER('Flow RawData'!D645+0), 'Flow RawData'!D645+0, 0)</f>
        <v>1580</v>
      </c>
    </row>
    <row r="617" spans="1:2" x14ac:dyDescent="0.35">
      <c r="A617" s="1">
        <v>40943</v>
      </c>
      <c r="B617" s="6">
        <f>IF(ISNUMBER('Flow RawData'!D646+0), 'Flow RawData'!D646+0, 0)</f>
        <v>1370</v>
      </c>
    </row>
    <row r="618" spans="1:2" x14ac:dyDescent="0.35">
      <c r="A618" s="1">
        <v>40944</v>
      </c>
      <c r="B618" s="6">
        <f>IF(ISNUMBER('Flow RawData'!D647+0), 'Flow RawData'!D647+0, 0)</f>
        <v>1220</v>
      </c>
    </row>
    <row r="619" spans="1:2" x14ac:dyDescent="0.35">
      <c r="A619" s="1">
        <v>40945</v>
      </c>
      <c r="B619" s="6">
        <f>IF(ISNUMBER('Flow RawData'!D648+0), 'Flow RawData'!D648+0, 0)</f>
        <v>1120</v>
      </c>
    </row>
    <row r="620" spans="1:2" x14ac:dyDescent="0.35">
      <c r="A620" s="1">
        <v>40946</v>
      </c>
      <c r="B620" s="6">
        <f>IF(ISNUMBER('Flow RawData'!D649+0), 'Flow RawData'!D649+0, 0)</f>
        <v>1050</v>
      </c>
    </row>
    <row r="621" spans="1:2" x14ac:dyDescent="0.35">
      <c r="A621" s="1">
        <v>40947</v>
      </c>
      <c r="B621" s="6">
        <f>IF(ISNUMBER('Flow RawData'!D650+0), 'Flow RawData'!D650+0, 0)</f>
        <v>1020</v>
      </c>
    </row>
    <row r="622" spans="1:2" x14ac:dyDescent="0.35">
      <c r="A622" s="1">
        <v>40948</v>
      </c>
      <c r="B622" s="6">
        <f>IF(ISNUMBER('Flow RawData'!D651+0), 'Flow RawData'!D651+0, 0)</f>
        <v>1000</v>
      </c>
    </row>
    <row r="623" spans="1:2" x14ac:dyDescent="0.35">
      <c r="A623" s="1">
        <v>40949</v>
      </c>
      <c r="B623" s="6">
        <f>IF(ISNUMBER('Flow RawData'!D652+0), 'Flow RawData'!D652+0, 0)</f>
        <v>1020</v>
      </c>
    </row>
    <row r="624" spans="1:2" x14ac:dyDescent="0.35">
      <c r="A624" s="1">
        <v>40950</v>
      </c>
      <c r="B624" s="6">
        <f>IF(ISNUMBER('Flow RawData'!D653+0), 'Flow RawData'!D653+0, 0)</f>
        <v>1150</v>
      </c>
    </row>
    <row r="625" spans="1:2" x14ac:dyDescent="0.35">
      <c r="A625" s="1">
        <v>40951</v>
      </c>
      <c r="B625" s="6">
        <f>IF(ISNUMBER('Flow RawData'!D654+0), 'Flow RawData'!D654+0, 0)</f>
        <v>1120</v>
      </c>
    </row>
    <row r="626" spans="1:2" x14ac:dyDescent="0.35">
      <c r="A626" s="1">
        <v>40952</v>
      </c>
      <c r="B626" s="6">
        <f>IF(ISNUMBER('Flow RawData'!D655+0), 'Flow RawData'!D655+0, 0)</f>
        <v>1070</v>
      </c>
    </row>
    <row r="627" spans="1:2" x14ac:dyDescent="0.35">
      <c r="A627" s="1">
        <v>40953</v>
      </c>
      <c r="B627" s="6">
        <f>IF(ISNUMBER('Flow RawData'!D656+0), 'Flow RawData'!D656+0, 0)</f>
        <v>1020</v>
      </c>
    </row>
    <row r="628" spans="1:2" x14ac:dyDescent="0.35">
      <c r="A628" s="1">
        <v>40954</v>
      </c>
      <c r="B628" s="6">
        <f>IF(ISNUMBER('Flow RawData'!D657+0), 'Flow RawData'!D657+0, 0)</f>
        <v>943</v>
      </c>
    </row>
    <row r="629" spans="1:2" x14ac:dyDescent="0.35">
      <c r="A629" s="1">
        <v>40955</v>
      </c>
      <c r="B629" s="6">
        <f>IF(ISNUMBER('Flow RawData'!D658+0), 'Flow RawData'!D658+0, 0)</f>
        <v>850</v>
      </c>
    </row>
    <row r="630" spans="1:2" x14ac:dyDescent="0.35">
      <c r="A630" s="1">
        <v>40956</v>
      </c>
      <c r="B630" s="6">
        <f>IF(ISNUMBER('Flow RawData'!D659+0), 'Flow RawData'!D659+0, 0)</f>
        <v>850</v>
      </c>
    </row>
    <row r="631" spans="1:2" x14ac:dyDescent="0.35">
      <c r="A631" s="1">
        <v>40957</v>
      </c>
      <c r="B631" s="6">
        <f>IF(ISNUMBER('Flow RawData'!D660+0), 'Flow RawData'!D660+0, 0)</f>
        <v>1010</v>
      </c>
    </row>
    <row r="632" spans="1:2" x14ac:dyDescent="0.35">
      <c r="A632" s="1">
        <v>40958</v>
      </c>
      <c r="B632" s="6">
        <f>IF(ISNUMBER('Flow RawData'!D661+0), 'Flow RawData'!D661+0, 0)</f>
        <v>911</v>
      </c>
    </row>
    <row r="633" spans="1:2" x14ac:dyDescent="0.35">
      <c r="A633" s="1">
        <v>40959</v>
      </c>
      <c r="B633" s="6">
        <f>IF(ISNUMBER('Flow RawData'!D662+0), 'Flow RawData'!D662+0, 0)</f>
        <v>833</v>
      </c>
    </row>
    <row r="634" spans="1:2" x14ac:dyDescent="0.35">
      <c r="A634" s="1">
        <v>40960</v>
      </c>
      <c r="B634" s="6">
        <f>IF(ISNUMBER('Flow RawData'!D663+0), 'Flow RawData'!D663+0, 0)</f>
        <v>4410</v>
      </c>
    </row>
    <row r="635" spans="1:2" x14ac:dyDescent="0.35">
      <c r="A635" s="1">
        <v>40961</v>
      </c>
      <c r="B635" s="6">
        <f>IF(ISNUMBER('Flow RawData'!D664+0), 'Flow RawData'!D664+0, 0)</f>
        <v>13900</v>
      </c>
    </row>
    <row r="636" spans="1:2" x14ac:dyDescent="0.35">
      <c r="A636" s="1">
        <v>40962</v>
      </c>
      <c r="B636" s="6">
        <f>IF(ISNUMBER('Flow RawData'!D665+0), 'Flow RawData'!D665+0, 0)</f>
        <v>6540</v>
      </c>
    </row>
    <row r="637" spans="1:2" x14ac:dyDescent="0.35">
      <c r="A637" s="1">
        <v>40963</v>
      </c>
      <c r="B637" s="6">
        <f>IF(ISNUMBER('Flow RawData'!D666+0), 'Flow RawData'!D666+0, 0)</f>
        <v>3960</v>
      </c>
    </row>
    <row r="638" spans="1:2" x14ac:dyDescent="0.35">
      <c r="A638" s="1">
        <v>40964</v>
      </c>
      <c r="B638" s="6">
        <f>IF(ISNUMBER('Flow RawData'!D667+0), 'Flow RawData'!D667+0, 0)</f>
        <v>3140</v>
      </c>
    </row>
    <row r="639" spans="1:2" x14ac:dyDescent="0.35">
      <c r="A639" s="1">
        <v>40965</v>
      </c>
      <c r="B639" s="6">
        <f>IF(ISNUMBER('Flow RawData'!D668+0), 'Flow RawData'!D668+0, 0)</f>
        <v>2460</v>
      </c>
    </row>
    <row r="640" spans="1:2" x14ac:dyDescent="0.35">
      <c r="A640" s="1">
        <v>40966</v>
      </c>
      <c r="B640" s="6">
        <f>IF(ISNUMBER('Flow RawData'!D669+0), 'Flow RawData'!D669+0, 0)</f>
        <v>2010</v>
      </c>
    </row>
    <row r="641" spans="1:2" x14ac:dyDescent="0.35">
      <c r="A641" s="1">
        <v>40967</v>
      </c>
      <c r="B641" s="6">
        <f>IF(ISNUMBER('Flow RawData'!D670+0), 'Flow RawData'!D670+0, 0)</f>
        <v>1750</v>
      </c>
    </row>
    <row r="642" spans="1:2" x14ac:dyDescent="0.35">
      <c r="A642" s="1">
        <v>40968</v>
      </c>
      <c r="B642" s="6">
        <f>IF(ISNUMBER('Flow RawData'!D671+0), 'Flow RawData'!D671+0, 0)</f>
        <v>1620</v>
      </c>
    </row>
    <row r="643" spans="1:2" x14ac:dyDescent="0.35">
      <c r="A643" s="1">
        <v>40969</v>
      </c>
      <c r="B643" s="6">
        <f>IF(ISNUMBER('Flow RawData'!D672+0), 'Flow RawData'!D672+0, 0)</f>
        <v>1480</v>
      </c>
    </row>
    <row r="644" spans="1:2" x14ac:dyDescent="0.35">
      <c r="A644" s="1">
        <v>40970</v>
      </c>
      <c r="B644" s="6">
        <f>IF(ISNUMBER('Flow RawData'!D673+0), 'Flow RawData'!D673+0, 0)</f>
        <v>1400</v>
      </c>
    </row>
    <row r="645" spans="1:2" x14ac:dyDescent="0.35">
      <c r="A645" s="1">
        <v>40971</v>
      </c>
      <c r="B645" s="6">
        <f>IF(ISNUMBER('Flow RawData'!D674+0), 'Flow RawData'!D674+0, 0)</f>
        <v>1590</v>
      </c>
    </row>
    <row r="646" spans="1:2" x14ac:dyDescent="0.35">
      <c r="A646" s="1">
        <v>40972</v>
      </c>
      <c r="B646" s="6">
        <f>IF(ISNUMBER('Flow RawData'!D675+0), 'Flow RawData'!D675+0, 0)</f>
        <v>1650</v>
      </c>
    </row>
    <row r="647" spans="1:2" x14ac:dyDescent="0.35">
      <c r="A647" s="1">
        <v>40973</v>
      </c>
      <c r="B647" s="6">
        <f>IF(ISNUMBER('Flow RawData'!D676+0), 'Flow RawData'!D676+0, 0)</f>
        <v>1630</v>
      </c>
    </row>
    <row r="648" spans="1:2" x14ac:dyDescent="0.35">
      <c r="A648" s="1">
        <v>40974</v>
      </c>
      <c r="B648" s="6">
        <f>IF(ISNUMBER('Flow RawData'!D677+0), 'Flow RawData'!D677+0, 0)</f>
        <v>1520</v>
      </c>
    </row>
    <row r="649" spans="1:2" x14ac:dyDescent="0.35">
      <c r="A649" s="1">
        <v>40975</v>
      </c>
      <c r="B649" s="6">
        <f>IF(ISNUMBER('Flow RawData'!D678+0), 'Flow RawData'!D678+0, 0)</f>
        <v>1410</v>
      </c>
    </row>
    <row r="650" spans="1:2" x14ac:dyDescent="0.35">
      <c r="A650" s="1">
        <v>40976</v>
      </c>
      <c r="B650" s="6">
        <f>IF(ISNUMBER('Flow RawData'!D679+0), 'Flow RawData'!D679+0, 0)</f>
        <v>1330</v>
      </c>
    </row>
    <row r="651" spans="1:2" x14ac:dyDescent="0.35">
      <c r="A651" s="1">
        <v>40977</v>
      </c>
      <c r="B651" s="6">
        <f>IF(ISNUMBER('Flow RawData'!D680+0), 'Flow RawData'!D680+0, 0)</f>
        <v>1290</v>
      </c>
    </row>
    <row r="652" spans="1:2" x14ac:dyDescent="0.35">
      <c r="A652" s="1">
        <v>40978</v>
      </c>
      <c r="B652" s="6">
        <f>IF(ISNUMBER('Flow RawData'!D681+0), 'Flow RawData'!D681+0, 0)</f>
        <v>1300</v>
      </c>
    </row>
    <row r="653" spans="1:2" x14ac:dyDescent="0.35">
      <c r="A653" s="1">
        <v>40979</v>
      </c>
      <c r="B653" s="6">
        <f>IF(ISNUMBER('Flow RawData'!D682+0), 'Flow RawData'!D682+0, 0)</f>
        <v>1380</v>
      </c>
    </row>
    <row r="654" spans="1:2" x14ac:dyDescent="0.35">
      <c r="A654" s="1">
        <v>40980</v>
      </c>
      <c r="B654" s="6">
        <f>IF(ISNUMBER('Flow RawData'!D683+0), 'Flow RawData'!D683+0, 0)</f>
        <v>1320</v>
      </c>
    </row>
    <row r="655" spans="1:2" x14ac:dyDescent="0.35">
      <c r="A655" s="1">
        <v>40981</v>
      </c>
      <c r="B655" s="6">
        <f>IF(ISNUMBER('Flow RawData'!D684+0), 'Flow RawData'!D684+0, 0)</f>
        <v>1340</v>
      </c>
    </row>
    <row r="656" spans="1:2" x14ac:dyDescent="0.35">
      <c r="A656" s="1">
        <v>40982</v>
      </c>
      <c r="B656" s="6">
        <f>IF(ISNUMBER('Flow RawData'!D685+0), 'Flow RawData'!D685+0, 0)</f>
        <v>1220</v>
      </c>
    </row>
    <row r="657" spans="1:2" x14ac:dyDescent="0.35">
      <c r="A657" s="1">
        <v>40983</v>
      </c>
      <c r="B657" s="6">
        <f>IF(ISNUMBER('Flow RawData'!D686+0), 'Flow RawData'!D686+0, 0)</f>
        <v>1560</v>
      </c>
    </row>
    <row r="658" spans="1:2" x14ac:dyDescent="0.35">
      <c r="A658" s="1">
        <v>40984</v>
      </c>
      <c r="B658" s="6">
        <f>IF(ISNUMBER('Flow RawData'!D687+0), 'Flow RawData'!D687+0, 0)</f>
        <v>2290</v>
      </c>
    </row>
    <row r="659" spans="1:2" x14ac:dyDescent="0.35">
      <c r="A659" s="1">
        <v>40985</v>
      </c>
      <c r="B659" s="6">
        <f>IF(ISNUMBER('Flow RawData'!D688+0), 'Flow RawData'!D688+0, 0)</f>
        <v>1920</v>
      </c>
    </row>
    <row r="660" spans="1:2" x14ac:dyDescent="0.35">
      <c r="A660" s="1">
        <v>40986</v>
      </c>
      <c r="B660" s="6">
        <f>IF(ISNUMBER('Flow RawData'!D689+0), 'Flow RawData'!D689+0, 0)</f>
        <v>1660</v>
      </c>
    </row>
    <row r="661" spans="1:2" x14ac:dyDescent="0.35">
      <c r="A661" s="1">
        <v>40987</v>
      </c>
      <c r="B661" s="6">
        <f>IF(ISNUMBER('Flow RawData'!D690+0), 'Flow RawData'!D690+0, 0)</f>
        <v>1480</v>
      </c>
    </row>
    <row r="662" spans="1:2" x14ac:dyDescent="0.35">
      <c r="A662" s="1">
        <v>40988</v>
      </c>
      <c r="B662" s="6">
        <f>IF(ISNUMBER('Flow RawData'!D691+0), 'Flow RawData'!D691+0, 0)</f>
        <v>1460</v>
      </c>
    </row>
    <row r="663" spans="1:2" x14ac:dyDescent="0.35">
      <c r="A663" s="1">
        <v>40989</v>
      </c>
      <c r="B663" s="6">
        <f>IF(ISNUMBER('Flow RawData'!D692+0), 'Flow RawData'!D692+0, 0)</f>
        <v>1370</v>
      </c>
    </row>
    <row r="664" spans="1:2" x14ac:dyDescent="0.35">
      <c r="A664" s="1">
        <v>40990</v>
      </c>
      <c r="B664" s="6">
        <f>IF(ISNUMBER('Flow RawData'!D693+0), 'Flow RawData'!D693+0, 0)</f>
        <v>1290</v>
      </c>
    </row>
    <row r="665" spans="1:2" x14ac:dyDescent="0.35">
      <c r="A665" s="1">
        <v>40991</v>
      </c>
      <c r="B665" s="6">
        <f>IF(ISNUMBER('Flow RawData'!D694+0), 'Flow RawData'!D694+0, 0)</f>
        <v>1180</v>
      </c>
    </row>
    <row r="666" spans="1:2" x14ac:dyDescent="0.35">
      <c r="A666" s="1">
        <v>40992</v>
      </c>
      <c r="B666" s="6">
        <f>IF(ISNUMBER('Flow RawData'!D695+0), 'Flow RawData'!D695+0, 0)</f>
        <v>1110</v>
      </c>
    </row>
    <row r="667" spans="1:2" x14ac:dyDescent="0.35">
      <c r="A667" s="1">
        <v>40993</v>
      </c>
      <c r="B667" s="6">
        <f>IF(ISNUMBER('Flow RawData'!D696+0), 'Flow RawData'!D696+0, 0)</f>
        <v>1100</v>
      </c>
    </row>
    <row r="668" spans="1:2" x14ac:dyDescent="0.35">
      <c r="A668" s="1">
        <v>40994</v>
      </c>
      <c r="B668" s="6">
        <f>IF(ISNUMBER('Flow RawData'!D697+0), 'Flow RawData'!D697+0, 0)</f>
        <v>1130</v>
      </c>
    </row>
    <row r="669" spans="1:2" x14ac:dyDescent="0.35">
      <c r="A669" s="1">
        <v>40995</v>
      </c>
      <c r="B669" s="6">
        <f>IF(ISNUMBER('Flow RawData'!D698+0), 'Flow RawData'!D698+0, 0)</f>
        <v>1140</v>
      </c>
    </row>
    <row r="670" spans="1:2" x14ac:dyDescent="0.35">
      <c r="A670" s="1">
        <v>40996</v>
      </c>
      <c r="B670" s="6">
        <f>IF(ISNUMBER('Flow RawData'!D699+0), 'Flow RawData'!D699+0, 0)</f>
        <v>1220</v>
      </c>
    </row>
    <row r="671" spans="1:2" x14ac:dyDescent="0.35">
      <c r="A671" s="1">
        <v>40997</v>
      </c>
      <c r="B671" s="6">
        <f>IF(ISNUMBER('Flow RawData'!D700+0), 'Flow RawData'!D700+0, 0)</f>
        <v>1320</v>
      </c>
    </row>
    <row r="672" spans="1:2" x14ac:dyDescent="0.35">
      <c r="A672" s="1">
        <v>40998</v>
      </c>
      <c r="B672" s="6">
        <f>IF(ISNUMBER('Flow RawData'!D701+0), 'Flow RawData'!D701+0, 0)</f>
        <v>2210</v>
      </c>
    </row>
    <row r="673" spans="1:2" x14ac:dyDescent="0.35">
      <c r="A673" s="1">
        <v>40999</v>
      </c>
      <c r="B673" s="6">
        <f>IF(ISNUMBER('Flow RawData'!D702+0), 'Flow RawData'!D702+0, 0)</f>
        <v>2140</v>
      </c>
    </row>
    <row r="674" spans="1:2" x14ac:dyDescent="0.35">
      <c r="A674" s="1">
        <v>41000</v>
      </c>
      <c r="B674" s="6">
        <f>IF(ISNUMBER('Flow RawData'!D703+0), 'Flow RawData'!D703+0, 0)</f>
        <v>1840</v>
      </c>
    </row>
    <row r="675" spans="1:2" x14ac:dyDescent="0.35">
      <c r="A675" s="1">
        <v>41001</v>
      </c>
      <c r="B675" s="6">
        <f>IF(ISNUMBER('Flow RawData'!D704+0), 'Flow RawData'!D704+0, 0)</f>
        <v>1600</v>
      </c>
    </row>
    <row r="676" spans="1:2" x14ac:dyDescent="0.35">
      <c r="A676" s="1">
        <v>41002</v>
      </c>
      <c r="B676" s="6">
        <f>IF(ISNUMBER('Flow RawData'!D705+0), 'Flow RawData'!D705+0, 0)</f>
        <v>1530</v>
      </c>
    </row>
    <row r="677" spans="1:2" x14ac:dyDescent="0.35">
      <c r="A677" s="1">
        <v>41003</v>
      </c>
      <c r="B677" s="6">
        <f>IF(ISNUMBER('Flow RawData'!D706+0), 'Flow RawData'!D706+0, 0)</f>
        <v>1460</v>
      </c>
    </row>
    <row r="678" spans="1:2" x14ac:dyDescent="0.35">
      <c r="A678" s="1">
        <v>41004</v>
      </c>
      <c r="B678" s="6">
        <f>IF(ISNUMBER('Flow RawData'!D707+0), 'Flow RawData'!D707+0, 0)</f>
        <v>1380</v>
      </c>
    </row>
    <row r="679" spans="1:2" x14ac:dyDescent="0.35">
      <c r="A679" s="1">
        <v>41005</v>
      </c>
      <c r="B679" s="6">
        <f>IF(ISNUMBER('Flow RawData'!D708+0), 'Flow RawData'!D708+0, 0)</f>
        <v>1290</v>
      </c>
    </row>
    <row r="680" spans="1:2" x14ac:dyDescent="0.35">
      <c r="A680" s="1">
        <v>41006</v>
      </c>
      <c r="B680" s="6">
        <f>IF(ISNUMBER('Flow RawData'!D709+0), 'Flow RawData'!D709+0, 0)</f>
        <v>1170</v>
      </c>
    </row>
    <row r="681" spans="1:2" x14ac:dyDescent="0.35">
      <c r="A681" s="1">
        <v>41007</v>
      </c>
      <c r="B681" s="6">
        <f>IF(ISNUMBER('Flow RawData'!D710+0), 'Flow RawData'!D710+0, 0)</f>
        <v>1100</v>
      </c>
    </row>
    <row r="682" spans="1:2" x14ac:dyDescent="0.35">
      <c r="A682" s="1">
        <v>41008</v>
      </c>
      <c r="B682" s="6">
        <f>IF(ISNUMBER('Flow RawData'!D711+0), 'Flow RawData'!D711+0, 0)</f>
        <v>1100</v>
      </c>
    </row>
    <row r="683" spans="1:2" x14ac:dyDescent="0.35">
      <c r="A683" s="1">
        <v>41009</v>
      </c>
      <c r="B683" s="6">
        <f>IF(ISNUMBER('Flow RawData'!D712+0), 'Flow RawData'!D712+0, 0)</f>
        <v>1280</v>
      </c>
    </row>
    <row r="684" spans="1:2" x14ac:dyDescent="0.35">
      <c r="A684" s="1">
        <v>41010</v>
      </c>
      <c r="B684" s="6">
        <f>IF(ISNUMBER('Flow RawData'!D713+0), 'Flow RawData'!D713+0, 0)</f>
        <v>1530</v>
      </c>
    </row>
    <row r="685" spans="1:2" x14ac:dyDescent="0.35">
      <c r="A685" s="1">
        <v>41011</v>
      </c>
      <c r="B685" s="6">
        <f>IF(ISNUMBER('Flow RawData'!D714+0), 'Flow RawData'!D714+0, 0)</f>
        <v>1600</v>
      </c>
    </row>
    <row r="686" spans="1:2" x14ac:dyDescent="0.35">
      <c r="A686" s="1">
        <v>41012</v>
      </c>
      <c r="B686" s="6">
        <f>IF(ISNUMBER('Flow RawData'!D715+0), 'Flow RawData'!D715+0, 0)</f>
        <v>1530</v>
      </c>
    </row>
    <row r="687" spans="1:2" x14ac:dyDescent="0.35">
      <c r="A687" s="1">
        <v>41013</v>
      </c>
      <c r="B687" s="6">
        <f>IF(ISNUMBER('Flow RawData'!D716+0), 'Flow RawData'!D716+0, 0)</f>
        <v>1460</v>
      </c>
    </row>
    <row r="688" spans="1:2" x14ac:dyDescent="0.35">
      <c r="A688" s="1">
        <v>41014</v>
      </c>
      <c r="B688" s="6">
        <f>IF(ISNUMBER('Flow RawData'!D717+0), 'Flow RawData'!D717+0, 0)</f>
        <v>1420</v>
      </c>
    </row>
    <row r="689" spans="1:2" x14ac:dyDescent="0.35">
      <c r="A689" s="1">
        <v>41015</v>
      </c>
      <c r="B689" s="6">
        <f>IF(ISNUMBER('Flow RawData'!D718+0), 'Flow RawData'!D718+0, 0)</f>
        <v>1660</v>
      </c>
    </row>
    <row r="690" spans="1:2" x14ac:dyDescent="0.35">
      <c r="A690" s="1">
        <v>41016</v>
      </c>
      <c r="B690" s="6">
        <f>IF(ISNUMBER('Flow RawData'!D719+0), 'Flow RawData'!D719+0, 0)</f>
        <v>1890</v>
      </c>
    </row>
    <row r="691" spans="1:2" x14ac:dyDescent="0.35">
      <c r="A691" s="1">
        <v>41017</v>
      </c>
      <c r="B691" s="6">
        <f>IF(ISNUMBER('Flow RawData'!D720+0), 'Flow RawData'!D720+0, 0)</f>
        <v>1730</v>
      </c>
    </row>
    <row r="692" spans="1:2" x14ac:dyDescent="0.35">
      <c r="A692" s="1">
        <v>41018</v>
      </c>
      <c r="B692" s="6">
        <f>IF(ISNUMBER('Flow RawData'!D721+0), 'Flow RawData'!D721+0, 0)</f>
        <v>1720</v>
      </c>
    </row>
    <row r="693" spans="1:2" x14ac:dyDescent="0.35">
      <c r="A693" s="1">
        <v>41019</v>
      </c>
      <c r="B693" s="6">
        <f>IF(ISNUMBER('Flow RawData'!D722+0), 'Flow RawData'!D722+0, 0)</f>
        <v>3920</v>
      </c>
    </row>
    <row r="694" spans="1:2" x14ac:dyDescent="0.35">
      <c r="A694" s="1">
        <v>41020</v>
      </c>
      <c r="B694" s="6">
        <f>IF(ISNUMBER('Flow RawData'!D723+0), 'Flow RawData'!D723+0, 0)</f>
        <v>3920</v>
      </c>
    </row>
    <row r="695" spans="1:2" x14ac:dyDescent="0.35">
      <c r="A695" s="1">
        <v>41021</v>
      </c>
      <c r="B695" s="6">
        <f>IF(ISNUMBER('Flow RawData'!D724+0), 'Flow RawData'!D724+0, 0)</f>
        <v>3500</v>
      </c>
    </row>
    <row r="696" spans="1:2" x14ac:dyDescent="0.35">
      <c r="A696" s="1">
        <v>41022</v>
      </c>
      <c r="B696" s="6">
        <f>IF(ISNUMBER('Flow RawData'!D725+0), 'Flow RawData'!D725+0, 0)</f>
        <v>4210</v>
      </c>
    </row>
    <row r="697" spans="1:2" x14ac:dyDescent="0.35">
      <c r="A697" s="1">
        <v>41023</v>
      </c>
      <c r="B697" s="6">
        <f>IF(ISNUMBER('Flow RawData'!D726+0), 'Flow RawData'!D726+0, 0)</f>
        <v>4870</v>
      </c>
    </row>
    <row r="698" spans="1:2" x14ac:dyDescent="0.35">
      <c r="A698" s="1">
        <v>41024</v>
      </c>
      <c r="B698" s="6">
        <f>IF(ISNUMBER('Flow RawData'!D727+0), 'Flow RawData'!D727+0, 0)</f>
        <v>4180</v>
      </c>
    </row>
    <row r="699" spans="1:2" x14ac:dyDescent="0.35">
      <c r="A699" s="1">
        <v>41025</v>
      </c>
      <c r="B699" s="6">
        <f>IF(ISNUMBER('Flow RawData'!D728+0), 'Flow RawData'!D728+0, 0)</f>
        <v>4460</v>
      </c>
    </row>
    <row r="700" spans="1:2" x14ac:dyDescent="0.35">
      <c r="A700" s="1">
        <v>41026</v>
      </c>
      <c r="B700" s="6">
        <f>IF(ISNUMBER('Flow RawData'!D729+0), 'Flow RawData'!D729+0, 0)</f>
        <v>3750</v>
      </c>
    </row>
    <row r="701" spans="1:2" x14ac:dyDescent="0.35">
      <c r="A701" s="1">
        <v>41027</v>
      </c>
      <c r="B701" s="6">
        <f>IF(ISNUMBER('Flow RawData'!D730+0), 'Flow RawData'!D730+0, 0)</f>
        <v>3010</v>
      </c>
    </row>
    <row r="702" spans="1:2" x14ac:dyDescent="0.35">
      <c r="A702" s="1">
        <v>41028</v>
      </c>
      <c r="B702" s="6">
        <f>IF(ISNUMBER('Flow RawData'!D731+0), 'Flow RawData'!D731+0, 0)</f>
        <v>2570</v>
      </c>
    </row>
    <row r="703" spans="1:2" x14ac:dyDescent="0.35">
      <c r="A703" s="1">
        <v>41029</v>
      </c>
      <c r="B703" s="6">
        <f>IF(ISNUMBER('Flow RawData'!D732+0), 'Flow RawData'!D732+0, 0)</f>
        <v>2850</v>
      </c>
    </row>
    <row r="704" spans="1:2" x14ac:dyDescent="0.35">
      <c r="A704" s="1">
        <v>41030</v>
      </c>
      <c r="B704" s="6">
        <f>IF(ISNUMBER('Flow RawData'!D733+0), 'Flow RawData'!D733+0, 0)</f>
        <v>3330</v>
      </c>
    </row>
    <row r="705" spans="1:2" x14ac:dyDescent="0.35">
      <c r="A705" s="1">
        <v>41031</v>
      </c>
      <c r="B705" s="6">
        <f>IF(ISNUMBER('Flow RawData'!D734+0), 'Flow RawData'!D734+0, 0)</f>
        <v>2990</v>
      </c>
    </row>
    <row r="706" spans="1:2" x14ac:dyDescent="0.35">
      <c r="A706" s="1">
        <v>41032</v>
      </c>
      <c r="B706" s="6">
        <f>IF(ISNUMBER('Flow RawData'!D735+0), 'Flow RawData'!D735+0, 0)</f>
        <v>2800</v>
      </c>
    </row>
    <row r="707" spans="1:2" x14ac:dyDescent="0.35">
      <c r="A707" s="1">
        <v>41033</v>
      </c>
      <c r="B707" s="6">
        <f>IF(ISNUMBER('Flow RawData'!D736+0), 'Flow RawData'!D736+0, 0)</f>
        <v>3210</v>
      </c>
    </row>
    <row r="708" spans="1:2" x14ac:dyDescent="0.35">
      <c r="A708" s="1">
        <v>41034</v>
      </c>
      <c r="B708" s="6">
        <f>IF(ISNUMBER('Flow RawData'!D737+0), 'Flow RawData'!D737+0, 0)</f>
        <v>2740</v>
      </c>
    </row>
    <row r="709" spans="1:2" x14ac:dyDescent="0.35">
      <c r="A709" s="1">
        <v>41035</v>
      </c>
      <c r="B709" s="6">
        <f>IF(ISNUMBER('Flow RawData'!D738+0), 'Flow RawData'!D738+0, 0)</f>
        <v>2330</v>
      </c>
    </row>
    <row r="710" spans="1:2" x14ac:dyDescent="0.35">
      <c r="A710" s="1">
        <v>41036</v>
      </c>
      <c r="B710" s="6">
        <f>IF(ISNUMBER('Flow RawData'!D739+0), 'Flow RawData'!D739+0, 0)</f>
        <v>2110</v>
      </c>
    </row>
    <row r="711" spans="1:2" x14ac:dyDescent="0.35">
      <c r="A711" s="1">
        <v>41037</v>
      </c>
      <c r="B711" s="6">
        <f>IF(ISNUMBER('Flow RawData'!D740+0), 'Flow RawData'!D740+0, 0)</f>
        <v>2230</v>
      </c>
    </row>
    <row r="712" spans="1:2" x14ac:dyDescent="0.35">
      <c r="A712" s="1">
        <v>41038</v>
      </c>
      <c r="B712" s="6">
        <f>IF(ISNUMBER('Flow RawData'!D741+0), 'Flow RawData'!D741+0, 0)</f>
        <v>2550</v>
      </c>
    </row>
    <row r="713" spans="1:2" x14ac:dyDescent="0.35">
      <c r="A713" s="1">
        <v>41039</v>
      </c>
      <c r="B713" s="6">
        <f>IF(ISNUMBER('Flow RawData'!D742+0), 'Flow RawData'!D742+0, 0)</f>
        <v>2300</v>
      </c>
    </row>
    <row r="714" spans="1:2" x14ac:dyDescent="0.35">
      <c r="A714" s="1">
        <v>41040</v>
      </c>
      <c r="B714" s="6">
        <f>IF(ISNUMBER('Flow RawData'!D743+0), 'Flow RawData'!D743+0, 0)</f>
        <v>2000</v>
      </c>
    </row>
    <row r="715" spans="1:2" x14ac:dyDescent="0.35">
      <c r="A715" s="1">
        <v>41041</v>
      </c>
      <c r="B715" s="6">
        <f>IF(ISNUMBER('Flow RawData'!D744+0), 'Flow RawData'!D744+0, 0)</f>
        <v>1840</v>
      </c>
    </row>
    <row r="716" spans="1:2" x14ac:dyDescent="0.35">
      <c r="A716" s="1">
        <v>41042</v>
      </c>
      <c r="B716" s="6">
        <f>IF(ISNUMBER('Flow RawData'!D745+0), 'Flow RawData'!D745+0, 0)</f>
        <v>1930</v>
      </c>
    </row>
    <row r="717" spans="1:2" x14ac:dyDescent="0.35">
      <c r="A717" s="1">
        <v>41043</v>
      </c>
      <c r="B717" s="6">
        <f>IF(ISNUMBER('Flow RawData'!D746+0), 'Flow RawData'!D746+0, 0)</f>
        <v>2480</v>
      </c>
    </row>
    <row r="718" spans="1:2" x14ac:dyDescent="0.35">
      <c r="A718" s="1">
        <v>41044</v>
      </c>
      <c r="B718" s="6">
        <f>IF(ISNUMBER('Flow RawData'!D747+0), 'Flow RawData'!D747+0, 0)</f>
        <v>3460</v>
      </c>
    </row>
    <row r="719" spans="1:2" x14ac:dyDescent="0.35">
      <c r="A719" s="1">
        <v>41045</v>
      </c>
      <c r="B719" s="6">
        <f>IF(ISNUMBER('Flow RawData'!D748+0), 'Flow RawData'!D748+0, 0)</f>
        <v>3730</v>
      </c>
    </row>
    <row r="720" spans="1:2" x14ac:dyDescent="0.35">
      <c r="A720" s="1">
        <v>41046</v>
      </c>
      <c r="B720" s="6">
        <f>IF(ISNUMBER('Flow RawData'!D749+0), 'Flow RawData'!D749+0, 0)</f>
        <v>3430</v>
      </c>
    </row>
    <row r="721" spans="1:2" x14ac:dyDescent="0.35">
      <c r="A721" s="1">
        <v>41047</v>
      </c>
      <c r="B721" s="6">
        <f>IF(ISNUMBER('Flow RawData'!D750+0), 'Flow RawData'!D750+0, 0)</f>
        <v>3000</v>
      </c>
    </row>
    <row r="722" spans="1:2" x14ac:dyDescent="0.35">
      <c r="A722" s="1">
        <v>41048</v>
      </c>
      <c r="B722" s="6">
        <f>IF(ISNUMBER('Flow RawData'!D751+0), 'Flow RawData'!D751+0, 0)</f>
        <v>2480</v>
      </c>
    </row>
    <row r="723" spans="1:2" x14ac:dyDescent="0.35">
      <c r="A723" s="1">
        <v>41049</v>
      </c>
      <c r="B723" s="6">
        <f>IF(ISNUMBER('Flow RawData'!D752+0), 'Flow RawData'!D752+0, 0)</f>
        <v>2270</v>
      </c>
    </row>
    <row r="724" spans="1:2" x14ac:dyDescent="0.35">
      <c r="A724" s="1">
        <v>41050</v>
      </c>
      <c r="B724" s="6">
        <f>IF(ISNUMBER('Flow RawData'!D753+0), 'Flow RawData'!D753+0, 0)</f>
        <v>2500</v>
      </c>
    </row>
    <row r="725" spans="1:2" x14ac:dyDescent="0.35">
      <c r="A725" s="1">
        <v>41051</v>
      </c>
      <c r="B725" s="6">
        <f>IF(ISNUMBER('Flow RawData'!D754+0), 'Flow RawData'!D754+0, 0)</f>
        <v>3330</v>
      </c>
    </row>
    <row r="726" spans="1:2" x14ac:dyDescent="0.35">
      <c r="A726" s="1">
        <v>41052</v>
      </c>
      <c r="B726" s="6">
        <f>IF(ISNUMBER('Flow RawData'!D755+0), 'Flow RawData'!D755+0, 0)</f>
        <v>3790</v>
      </c>
    </row>
    <row r="727" spans="1:2" x14ac:dyDescent="0.35">
      <c r="A727" s="1">
        <v>41053</v>
      </c>
      <c r="B727" s="6">
        <f>IF(ISNUMBER('Flow RawData'!D756+0), 'Flow RawData'!D756+0, 0)</f>
        <v>3500</v>
      </c>
    </row>
    <row r="728" spans="1:2" x14ac:dyDescent="0.35">
      <c r="A728" s="1">
        <v>41054</v>
      </c>
      <c r="B728" s="6">
        <f>IF(ISNUMBER('Flow RawData'!D757+0), 'Flow RawData'!D757+0, 0)</f>
        <v>2950</v>
      </c>
    </row>
    <row r="729" spans="1:2" x14ac:dyDescent="0.35">
      <c r="A729" s="1">
        <v>41055</v>
      </c>
      <c r="B729" s="6">
        <f>IF(ISNUMBER('Flow RawData'!D758+0), 'Flow RawData'!D758+0, 0)</f>
        <v>2530</v>
      </c>
    </row>
    <row r="730" spans="1:2" x14ac:dyDescent="0.35">
      <c r="A730" s="1">
        <v>41056</v>
      </c>
      <c r="B730" s="6">
        <f>IF(ISNUMBER('Flow RawData'!D759+0), 'Flow RawData'!D759+0, 0)</f>
        <v>2330</v>
      </c>
    </row>
    <row r="731" spans="1:2" x14ac:dyDescent="0.35">
      <c r="A731" s="1">
        <v>41057</v>
      </c>
      <c r="B731" s="6">
        <f>IF(ISNUMBER('Flow RawData'!D760+0), 'Flow RawData'!D760+0, 0)</f>
        <v>2280</v>
      </c>
    </row>
    <row r="732" spans="1:2" x14ac:dyDescent="0.35">
      <c r="A732" s="1">
        <v>41058</v>
      </c>
      <c r="B732" s="6">
        <f>IF(ISNUMBER('Flow RawData'!D761+0), 'Flow RawData'!D761+0, 0)</f>
        <v>2300</v>
      </c>
    </row>
    <row r="733" spans="1:2" x14ac:dyDescent="0.35">
      <c r="A733" s="1">
        <v>41059</v>
      </c>
      <c r="B733" s="6">
        <f>IF(ISNUMBER('Flow RawData'!D762+0), 'Flow RawData'!D762+0, 0)</f>
        <v>2130</v>
      </c>
    </row>
    <row r="734" spans="1:2" x14ac:dyDescent="0.35">
      <c r="A734" s="1">
        <v>41060</v>
      </c>
      <c r="B734" s="6">
        <f>IF(ISNUMBER('Flow RawData'!D763+0), 'Flow RawData'!D763+0, 0)</f>
        <v>2500</v>
      </c>
    </row>
    <row r="735" spans="1:2" x14ac:dyDescent="0.35">
      <c r="A735" s="1">
        <v>41061</v>
      </c>
      <c r="B735" s="6">
        <f>IF(ISNUMBER('Flow RawData'!D764+0), 'Flow RawData'!D764+0, 0)</f>
        <v>3210</v>
      </c>
    </row>
    <row r="736" spans="1:2" x14ac:dyDescent="0.35">
      <c r="A736" s="1">
        <v>41062</v>
      </c>
      <c r="B736" s="6">
        <f>IF(ISNUMBER('Flow RawData'!D765+0), 'Flow RawData'!D765+0, 0)</f>
        <v>4330</v>
      </c>
    </row>
    <row r="737" spans="1:2" x14ac:dyDescent="0.35">
      <c r="A737" s="1">
        <v>41063</v>
      </c>
      <c r="B737" s="6">
        <f>IF(ISNUMBER('Flow RawData'!D766+0), 'Flow RawData'!D766+0, 0)</f>
        <v>4020</v>
      </c>
    </row>
    <row r="738" spans="1:2" x14ac:dyDescent="0.35">
      <c r="A738" s="1">
        <v>41064</v>
      </c>
      <c r="B738" s="6">
        <f>IF(ISNUMBER('Flow RawData'!D767+0), 'Flow RawData'!D767+0, 0)</f>
        <v>3510</v>
      </c>
    </row>
    <row r="739" spans="1:2" x14ac:dyDescent="0.35">
      <c r="A739" s="1">
        <v>41065</v>
      </c>
      <c r="B739" s="6">
        <f>IF(ISNUMBER('Flow RawData'!D768+0), 'Flow RawData'!D768+0, 0)</f>
        <v>3490</v>
      </c>
    </row>
    <row r="740" spans="1:2" x14ac:dyDescent="0.35">
      <c r="A740" s="1">
        <v>41066</v>
      </c>
      <c r="B740" s="6">
        <f>IF(ISNUMBER('Flow RawData'!D769+0), 'Flow RawData'!D769+0, 0)</f>
        <v>3060</v>
      </c>
    </row>
    <row r="741" spans="1:2" x14ac:dyDescent="0.35">
      <c r="A741" s="1">
        <v>41067</v>
      </c>
      <c r="B741" s="6">
        <f>IF(ISNUMBER('Flow RawData'!D770+0), 'Flow RawData'!D770+0, 0)</f>
        <v>2800</v>
      </c>
    </row>
    <row r="742" spans="1:2" x14ac:dyDescent="0.35">
      <c r="A742" s="1">
        <v>41068</v>
      </c>
      <c r="B742" s="6">
        <f>IF(ISNUMBER('Flow RawData'!D771+0), 'Flow RawData'!D771+0, 0)</f>
        <v>2860</v>
      </c>
    </row>
    <row r="743" spans="1:2" x14ac:dyDescent="0.35">
      <c r="A743" s="1">
        <v>41069</v>
      </c>
      <c r="B743" s="6">
        <f>IF(ISNUMBER('Flow RawData'!D772+0), 'Flow RawData'!D772+0, 0)</f>
        <v>2640</v>
      </c>
    </row>
    <row r="744" spans="1:2" x14ac:dyDescent="0.35">
      <c r="A744" s="1">
        <v>41070</v>
      </c>
      <c r="B744" s="6">
        <f>IF(ISNUMBER('Flow RawData'!D773+0), 'Flow RawData'!D773+0, 0)</f>
        <v>2390</v>
      </c>
    </row>
    <row r="745" spans="1:2" x14ac:dyDescent="0.35">
      <c r="A745" s="1">
        <v>41071</v>
      </c>
      <c r="B745" s="6">
        <f>IF(ISNUMBER('Flow RawData'!D774+0), 'Flow RawData'!D774+0, 0)</f>
        <v>2310</v>
      </c>
    </row>
    <row r="746" spans="1:2" x14ac:dyDescent="0.35">
      <c r="A746" s="1">
        <v>41072</v>
      </c>
      <c r="B746" s="6">
        <f>IF(ISNUMBER('Flow RawData'!D775+0), 'Flow RawData'!D775+0, 0)</f>
        <v>2410</v>
      </c>
    </row>
    <row r="747" spans="1:2" x14ac:dyDescent="0.35">
      <c r="A747" s="1">
        <v>41073</v>
      </c>
      <c r="B747" s="6">
        <f>IF(ISNUMBER('Flow RawData'!D776+0), 'Flow RawData'!D776+0, 0)</f>
        <v>2520</v>
      </c>
    </row>
    <row r="748" spans="1:2" x14ac:dyDescent="0.35">
      <c r="A748" s="1">
        <v>41074</v>
      </c>
      <c r="B748" s="6">
        <f>IF(ISNUMBER('Flow RawData'!D777+0), 'Flow RawData'!D777+0, 0)</f>
        <v>2470</v>
      </c>
    </row>
    <row r="749" spans="1:2" x14ac:dyDescent="0.35">
      <c r="A749" s="1">
        <v>41075</v>
      </c>
      <c r="B749" s="6">
        <f>IF(ISNUMBER('Flow RawData'!D778+0), 'Flow RawData'!D778+0, 0)</f>
        <v>2320</v>
      </c>
    </row>
    <row r="750" spans="1:2" x14ac:dyDescent="0.35">
      <c r="A750" s="1">
        <v>41076</v>
      </c>
      <c r="B750" s="6">
        <f>IF(ISNUMBER('Flow RawData'!D779+0), 'Flow RawData'!D779+0, 0)</f>
        <v>2400</v>
      </c>
    </row>
    <row r="751" spans="1:2" x14ac:dyDescent="0.35">
      <c r="A751" s="1">
        <v>41077</v>
      </c>
      <c r="B751" s="6">
        <f>IF(ISNUMBER('Flow RawData'!D780+0), 'Flow RawData'!D780+0, 0)</f>
        <v>3210</v>
      </c>
    </row>
    <row r="752" spans="1:2" x14ac:dyDescent="0.35">
      <c r="A752" s="1">
        <v>41078</v>
      </c>
      <c r="B752" s="6">
        <f>IF(ISNUMBER('Flow RawData'!D781+0), 'Flow RawData'!D781+0, 0)</f>
        <v>3570</v>
      </c>
    </row>
    <row r="753" spans="1:2" x14ac:dyDescent="0.35">
      <c r="A753" s="1">
        <v>41079</v>
      </c>
      <c r="B753" s="6">
        <f>IF(ISNUMBER('Flow RawData'!D782+0), 'Flow RawData'!D782+0, 0)</f>
        <v>3250</v>
      </c>
    </row>
    <row r="754" spans="1:2" x14ac:dyDescent="0.35">
      <c r="A754" s="1">
        <v>41080</v>
      </c>
      <c r="B754" s="6">
        <f>IF(ISNUMBER('Flow RawData'!D783+0), 'Flow RawData'!D783+0, 0)</f>
        <v>2760</v>
      </c>
    </row>
    <row r="755" spans="1:2" x14ac:dyDescent="0.35">
      <c r="A755" s="1">
        <v>41081</v>
      </c>
      <c r="B755" s="6">
        <f>IF(ISNUMBER('Flow RawData'!D784+0), 'Flow RawData'!D784+0, 0)</f>
        <v>2730</v>
      </c>
    </row>
    <row r="756" spans="1:2" x14ac:dyDescent="0.35">
      <c r="A756" s="1">
        <v>41082</v>
      </c>
      <c r="B756" s="6">
        <f>IF(ISNUMBER('Flow RawData'!D785+0), 'Flow RawData'!D785+0, 0)</f>
        <v>3190</v>
      </c>
    </row>
    <row r="757" spans="1:2" x14ac:dyDescent="0.35">
      <c r="A757" s="1">
        <v>41083</v>
      </c>
      <c r="B757" s="6">
        <f>IF(ISNUMBER('Flow RawData'!D786+0), 'Flow RawData'!D786+0, 0)</f>
        <v>3720</v>
      </c>
    </row>
    <row r="758" spans="1:2" x14ac:dyDescent="0.35">
      <c r="A758" s="1">
        <v>41084</v>
      </c>
      <c r="B758" s="6">
        <f>IF(ISNUMBER('Flow RawData'!D787+0), 'Flow RawData'!D787+0, 0)</f>
        <v>3420</v>
      </c>
    </row>
    <row r="759" spans="1:2" x14ac:dyDescent="0.35">
      <c r="A759" s="1">
        <v>41085</v>
      </c>
      <c r="B759" s="6">
        <f>IF(ISNUMBER('Flow RawData'!D788+0), 'Flow RawData'!D788+0, 0)</f>
        <v>2930</v>
      </c>
    </row>
    <row r="760" spans="1:2" x14ac:dyDescent="0.35">
      <c r="A760" s="1">
        <v>41086</v>
      </c>
      <c r="B760" s="6">
        <f>IF(ISNUMBER('Flow RawData'!D789+0), 'Flow RawData'!D789+0, 0)</f>
        <v>2730</v>
      </c>
    </row>
    <row r="761" spans="1:2" x14ac:dyDescent="0.35">
      <c r="A761" s="1">
        <v>41087</v>
      </c>
      <c r="B761" s="6">
        <f>IF(ISNUMBER('Flow RawData'!D790+0), 'Flow RawData'!D790+0, 0)</f>
        <v>2410</v>
      </c>
    </row>
    <row r="762" spans="1:2" x14ac:dyDescent="0.35">
      <c r="A762" s="1">
        <v>41088</v>
      </c>
      <c r="B762" s="6">
        <f>IF(ISNUMBER('Flow RawData'!D791+0), 'Flow RawData'!D791+0, 0)</f>
        <v>2350</v>
      </c>
    </row>
    <row r="763" spans="1:2" x14ac:dyDescent="0.35">
      <c r="A763" s="1">
        <v>41089</v>
      </c>
      <c r="B763" s="6">
        <f>IF(ISNUMBER('Flow RawData'!D792+0), 'Flow RawData'!D792+0, 0)</f>
        <v>2440</v>
      </c>
    </row>
    <row r="764" spans="1:2" x14ac:dyDescent="0.35">
      <c r="A764" s="1">
        <v>41090</v>
      </c>
      <c r="B764" s="6">
        <f>IF(ISNUMBER('Flow RawData'!D793+0), 'Flow RawData'!D793+0, 0)</f>
        <v>2780</v>
      </c>
    </row>
    <row r="765" spans="1:2" x14ac:dyDescent="0.35">
      <c r="A765" s="1">
        <v>41091</v>
      </c>
      <c r="B765" s="6">
        <f>IF(ISNUMBER('Flow RawData'!D794+0), 'Flow RawData'!D794+0, 0)</f>
        <v>3310</v>
      </c>
    </row>
    <row r="766" spans="1:2" x14ac:dyDescent="0.35">
      <c r="A766" s="1">
        <v>41092</v>
      </c>
      <c r="B766" s="6">
        <f>IF(ISNUMBER('Flow RawData'!D795+0), 'Flow RawData'!D795+0, 0)</f>
        <v>3130</v>
      </c>
    </row>
    <row r="767" spans="1:2" x14ac:dyDescent="0.35">
      <c r="A767" s="1">
        <v>41093</v>
      </c>
      <c r="B767" s="6">
        <f>IF(ISNUMBER('Flow RawData'!D796+0), 'Flow RawData'!D796+0, 0)</f>
        <v>3060</v>
      </c>
    </row>
    <row r="768" spans="1:2" x14ac:dyDescent="0.35">
      <c r="A768" s="1">
        <v>41094</v>
      </c>
      <c r="B768" s="6">
        <f>IF(ISNUMBER('Flow RawData'!D797+0), 'Flow RawData'!D797+0, 0)</f>
        <v>2790</v>
      </c>
    </row>
    <row r="769" spans="1:2" x14ac:dyDescent="0.35">
      <c r="A769" s="1">
        <v>41095</v>
      </c>
      <c r="B769" s="6">
        <f>IF(ISNUMBER('Flow RawData'!D798+0), 'Flow RawData'!D798+0, 0)</f>
        <v>2540</v>
      </c>
    </row>
    <row r="770" spans="1:2" x14ac:dyDescent="0.35">
      <c r="A770" s="1">
        <v>41096</v>
      </c>
      <c r="B770" s="6">
        <f>IF(ISNUMBER('Flow RawData'!D799+0), 'Flow RawData'!D799+0, 0)</f>
        <v>2520</v>
      </c>
    </row>
    <row r="771" spans="1:2" x14ac:dyDescent="0.35">
      <c r="A771" s="1">
        <v>41097</v>
      </c>
      <c r="B771" s="6">
        <f>IF(ISNUMBER('Flow RawData'!D800+0), 'Flow RawData'!D800+0, 0)</f>
        <v>2710</v>
      </c>
    </row>
    <row r="772" spans="1:2" x14ac:dyDescent="0.35">
      <c r="A772" s="1">
        <v>41098</v>
      </c>
      <c r="B772" s="6">
        <f>IF(ISNUMBER('Flow RawData'!D801+0), 'Flow RawData'!D801+0, 0)</f>
        <v>3070</v>
      </c>
    </row>
    <row r="773" spans="1:2" x14ac:dyDescent="0.35">
      <c r="A773" s="1">
        <v>41099</v>
      </c>
      <c r="B773" s="6">
        <f>IF(ISNUMBER('Flow RawData'!D802+0), 'Flow RawData'!D802+0, 0)</f>
        <v>3490</v>
      </c>
    </row>
    <row r="774" spans="1:2" x14ac:dyDescent="0.35">
      <c r="A774" s="1">
        <v>41100</v>
      </c>
      <c r="B774" s="6">
        <f>IF(ISNUMBER('Flow RawData'!D803+0), 'Flow RawData'!D803+0, 0)</f>
        <v>3440</v>
      </c>
    </row>
    <row r="775" spans="1:2" x14ac:dyDescent="0.35">
      <c r="A775" s="1">
        <v>41101</v>
      </c>
      <c r="B775" s="6">
        <f>IF(ISNUMBER('Flow RawData'!D804+0), 'Flow RawData'!D804+0, 0)</f>
        <v>2960</v>
      </c>
    </row>
    <row r="776" spans="1:2" x14ac:dyDescent="0.35">
      <c r="A776" s="1">
        <v>41102</v>
      </c>
      <c r="B776" s="6">
        <f>IF(ISNUMBER('Flow RawData'!D805+0), 'Flow RawData'!D805+0, 0)</f>
        <v>2670</v>
      </c>
    </row>
    <row r="777" spans="1:2" x14ac:dyDescent="0.35">
      <c r="A777" s="1">
        <v>41103</v>
      </c>
      <c r="B777" s="6">
        <f>IF(ISNUMBER('Flow RawData'!D806+0), 'Flow RawData'!D806+0, 0)</f>
        <v>2560</v>
      </c>
    </row>
    <row r="778" spans="1:2" x14ac:dyDescent="0.35">
      <c r="A778" s="1">
        <v>41104</v>
      </c>
      <c r="B778" s="6">
        <f>IF(ISNUMBER('Flow RawData'!D807+0), 'Flow RawData'!D807+0, 0)</f>
        <v>2490</v>
      </c>
    </row>
    <row r="779" spans="1:2" x14ac:dyDescent="0.35">
      <c r="A779" s="1">
        <v>41105</v>
      </c>
      <c r="B779" s="6">
        <f>IF(ISNUMBER('Flow RawData'!D808+0), 'Flow RawData'!D808+0, 0)</f>
        <v>2410</v>
      </c>
    </row>
    <row r="780" spans="1:2" x14ac:dyDescent="0.35">
      <c r="A780" s="1">
        <v>41106</v>
      </c>
      <c r="B780" s="6">
        <f>IF(ISNUMBER('Flow RawData'!D809+0), 'Flow RawData'!D809+0, 0)</f>
        <v>2090</v>
      </c>
    </row>
    <row r="781" spans="1:2" x14ac:dyDescent="0.35">
      <c r="A781" s="1">
        <v>41107</v>
      </c>
      <c r="B781" s="6">
        <f>IF(ISNUMBER('Flow RawData'!D810+0), 'Flow RawData'!D810+0, 0)</f>
        <v>2060</v>
      </c>
    </row>
    <row r="782" spans="1:2" x14ac:dyDescent="0.35">
      <c r="A782" s="1">
        <v>41108</v>
      </c>
      <c r="B782" s="6">
        <f>IF(ISNUMBER('Flow RawData'!D811+0), 'Flow RawData'!D811+0, 0)</f>
        <v>2100</v>
      </c>
    </row>
    <row r="783" spans="1:2" x14ac:dyDescent="0.35">
      <c r="A783" s="1">
        <v>41109</v>
      </c>
      <c r="B783" s="6">
        <f>IF(ISNUMBER('Flow RawData'!D812+0), 'Flow RawData'!D812+0, 0)</f>
        <v>1980</v>
      </c>
    </row>
    <row r="784" spans="1:2" x14ac:dyDescent="0.35">
      <c r="A784" s="1">
        <v>41110</v>
      </c>
      <c r="B784" s="6">
        <f>IF(ISNUMBER('Flow RawData'!D813+0), 'Flow RawData'!D813+0, 0)</f>
        <v>2020</v>
      </c>
    </row>
    <row r="785" spans="1:2" x14ac:dyDescent="0.35">
      <c r="A785" s="1">
        <v>41111</v>
      </c>
      <c r="B785" s="6">
        <f>IF(ISNUMBER('Flow RawData'!D814+0), 'Flow RawData'!D814+0, 0)</f>
        <v>1770</v>
      </c>
    </row>
    <row r="786" spans="1:2" x14ac:dyDescent="0.35">
      <c r="A786" s="1">
        <v>41112</v>
      </c>
      <c r="B786" s="6">
        <f>IF(ISNUMBER('Flow RawData'!D815+0), 'Flow RawData'!D815+0, 0)</f>
        <v>1610</v>
      </c>
    </row>
    <row r="787" spans="1:2" x14ac:dyDescent="0.35">
      <c r="A787" s="1">
        <v>41113</v>
      </c>
      <c r="B787" s="6">
        <f>IF(ISNUMBER('Flow RawData'!D816+0), 'Flow RawData'!D816+0, 0)</f>
        <v>1420</v>
      </c>
    </row>
    <row r="788" spans="1:2" x14ac:dyDescent="0.35">
      <c r="A788" s="1">
        <v>41114</v>
      </c>
      <c r="B788" s="6">
        <f>IF(ISNUMBER('Flow RawData'!D817+0), 'Flow RawData'!D817+0, 0)</f>
        <v>1340</v>
      </c>
    </row>
    <row r="789" spans="1:2" x14ac:dyDescent="0.35">
      <c r="A789" s="1">
        <v>41115</v>
      </c>
      <c r="B789" s="6">
        <f>IF(ISNUMBER('Flow RawData'!D818+0), 'Flow RawData'!D818+0, 0)</f>
        <v>1360</v>
      </c>
    </row>
    <row r="790" spans="1:2" x14ac:dyDescent="0.35">
      <c r="A790" s="1">
        <v>41116</v>
      </c>
      <c r="B790" s="6">
        <f>IF(ISNUMBER('Flow RawData'!D819+0), 'Flow RawData'!D819+0, 0)</f>
        <v>1400</v>
      </c>
    </row>
    <row r="791" spans="1:2" x14ac:dyDescent="0.35">
      <c r="A791" s="1">
        <v>41117</v>
      </c>
      <c r="B791" s="6">
        <f>IF(ISNUMBER('Flow RawData'!D820+0), 'Flow RawData'!D820+0, 0)</f>
        <v>1430</v>
      </c>
    </row>
    <row r="792" spans="1:2" x14ac:dyDescent="0.35">
      <c r="A792" s="1">
        <v>41118</v>
      </c>
      <c r="B792" s="6">
        <f>IF(ISNUMBER('Flow RawData'!D821+0), 'Flow RawData'!D821+0, 0)</f>
        <v>1310</v>
      </c>
    </row>
    <row r="793" spans="1:2" x14ac:dyDescent="0.35">
      <c r="A793" s="1">
        <v>41119</v>
      </c>
      <c r="B793" s="6">
        <f>IF(ISNUMBER('Flow RawData'!D822+0), 'Flow RawData'!D822+0, 0)</f>
        <v>1220</v>
      </c>
    </row>
    <row r="794" spans="1:2" x14ac:dyDescent="0.35">
      <c r="A794" s="1">
        <v>41120</v>
      </c>
      <c r="B794" s="6">
        <f>IF(ISNUMBER('Flow RawData'!D823+0), 'Flow RawData'!D823+0, 0)</f>
        <v>1170</v>
      </c>
    </row>
    <row r="795" spans="1:2" x14ac:dyDescent="0.35">
      <c r="A795" s="1">
        <v>41121</v>
      </c>
      <c r="B795" s="6">
        <f>IF(ISNUMBER('Flow RawData'!D824+0), 'Flow RawData'!D824+0, 0)</f>
        <v>1150</v>
      </c>
    </row>
    <row r="796" spans="1:2" x14ac:dyDescent="0.35">
      <c r="A796" s="1">
        <v>41122</v>
      </c>
      <c r="B796" s="6">
        <f>IF(ISNUMBER('Flow RawData'!D825+0), 'Flow RawData'!D825+0, 0)</f>
        <v>1100</v>
      </c>
    </row>
    <row r="797" spans="1:2" x14ac:dyDescent="0.35">
      <c r="A797" s="1">
        <v>41123</v>
      </c>
      <c r="B797" s="6">
        <f>IF(ISNUMBER('Flow RawData'!D826+0), 'Flow RawData'!D826+0, 0)</f>
        <v>1070</v>
      </c>
    </row>
    <row r="798" spans="1:2" x14ac:dyDescent="0.35">
      <c r="A798" s="1">
        <v>41124</v>
      </c>
      <c r="B798" s="6">
        <f>IF(ISNUMBER('Flow RawData'!D827+0), 'Flow RawData'!D827+0, 0)</f>
        <v>1040</v>
      </c>
    </row>
    <row r="799" spans="1:2" x14ac:dyDescent="0.35">
      <c r="A799" s="1">
        <v>41125</v>
      </c>
      <c r="B799" s="6">
        <f>IF(ISNUMBER('Flow RawData'!D828+0), 'Flow RawData'!D828+0, 0)</f>
        <v>1070</v>
      </c>
    </row>
    <row r="800" spans="1:2" x14ac:dyDescent="0.35">
      <c r="A800" s="1">
        <v>41126</v>
      </c>
      <c r="B800" s="6">
        <f>IF(ISNUMBER('Flow RawData'!D829+0), 'Flow RawData'!D829+0, 0)</f>
        <v>1160</v>
      </c>
    </row>
    <row r="801" spans="1:2" x14ac:dyDescent="0.35">
      <c r="A801" s="1">
        <v>41127</v>
      </c>
      <c r="B801" s="6">
        <f>IF(ISNUMBER('Flow RawData'!D830+0), 'Flow RawData'!D830+0, 0)</f>
        <v>1220</v>
      </c>
    </row>
    <row r="802" spans="1:2" x14ac:dyDescent="0.35">
      <c r="A802" s="1">
        <v>41128</v>
      </c>
      <c r="B802" s="6">
        <f>IF(ISNUMBER('Flow RawData'!D831+0), 'Flow RawData'!D831+0, 0)</f>
        <v>1210</v>
      </c>
    </row>
    <row r="803" spans="1:2" x14ac:dyDescent="0.35">
      <c r="A803" s="1">
        <v>41129</v>
      </c>
      <c r="B803" s="6">
        <f>IF(ISNUMBER('Flow RawData'!D832+0), 'Flow RawData'!D832+0, 0)</f>
        <v>1200</v>
      </c>
    </row>
    <row r="804" spans="1:2" x14ac:dyDescent="0.35">
      <c r="A804" s="1">
        <v>41130</v>
      </c>
      <c r="B804" s="6">
        <f>IF(ISNUMBER('Flow RawData'!D833+0), 'Flow RawData'!D833+0, 0)</f>
        <v>1080</v>
      </c>
    </row>
    <row r="805" spans="1:2" x14ac:dyDescent="0.35">
      <c r="A805" s="1">
        <v>41131</v>
      </c>
      <c r="B805" s="6">
        <f>IF(ISNUMBER('Flow RawData'!D834+0), 'Flow RawData'!D834+0, 0)</f>
        <v>957</v>
      </c>
    </row>
    <row r="806" spans="1:2" x14ac:dyDescent="0.35">
      <c r="A806" s="1">
        <v>41132</v>
      </c>
      <c r="B806" s="6">
        <f>IF(ISNUMBER('Flow RawData'!D835+0), 'Flow RawData'!D835+0, 0)</f>
        <v>914</v>
      </c>
    </row>
    <row r="807" spans="1:2" x14ac:dyDescent="0.35">
      <c r="A807" s="1">
        <v>41133</v>
      </c>
      <c r="B807" s="6">
        <f>IF(ISNUMBER('Flow RawData'!D836+0), 'Flow RawData'!D836+0, 0)</f>
        <v>918</v>
      </c>
    </row>
    <row r="808" spans="1:2" x14ac:dyDescent="0.35">
      <c r="A808" s="1">
        <v>41134</v>
      </c>
      <c r="B808" s="6">
        <f>IF(ISNUMBER('Flow RawData'!D837+0), 'Flow RawData'!D837+0, 0)</f>
        <v>947</v>
      </c>
    </row>
    <row r="809" spans="1:2" x14ac:dyDescent="0.35">
      <c r="A809" s="1">
        <v>41135</v>
      </c>
      <c r="B809" s="6">
        <f>IF(ISNUMBER('Flow RawData'!D838+0), 'Flow RawData'!D838+0, 0)</f>
        <v>941</v>
      </c>
    </row>
    <row r="810" spans="1:2" x14ac:dyDescent="0.35">
      <c r="A810" s="1">
        <v>41136</v>
      </c>
      <c r="B810" s="6">
        <f>IF(ISNUMBER('Flow RawData'!D839+0), 'Flow RawData'!D839+0, 0)</f>
        <v>961</v>
      </c>
    </row>
    <row r="811" spans="1:2" x14ac:dyDescent="0.35">
      <c r="A811" s="1">
        <v>41137</v>
      </c>
      <c r="B811" s="6">
        <f>IF(ISNUMBER('Flow RawData'!D840+0), 'Flow RawData'!D840+0, 0)</f>
        <v>945</v>
      </c>
    </row>
    <row r="812" spans="1:2" x14ac:dyDescent="0.35">
      <c r="A812" s="1">
        <v>41138</v>
      </c>
      <c r="B812" s="6">
        <f>IF(ISNUMBER('Flow RawData'!D841+0), 'Flow RawData'!D841+0, 0)</f>
        <v>938</v>
      </c>
    </row>
    <row r="813" spans="1:2" x14ac:dyDescent="0.35">
      <c r="A813" s="1">
        <v>41139</v>
      </c>
      <c r="B813" s="6">
        <f>IF(ISNUMBER('Flow RawData'!D842+0), 'Flow RawData'!D842+0, 0)</f>
        <v>949</v>
      </c>
    </row>
    <row r="814" spans="1:2" x14ac:dyDescent="0.35">
      <c r="A814" s="1">
        <v>41140</v>
      </c>
      <c r="B814" s="6">
        <f>IF(ISNUMBER('Flow RawData'!D843+0), 'Flow RawData'!D843+0, 0)</f>
        <v>957</v>
      </c>
    </row>
    <row r="815" spans="1:2" x14ac:dyDescent="0.35">
      <c r="A815" s="1">
        <v>41141</v>
      </c>
      <c r="B815" s="6">
        <f>IF(ISNUMBER('Flow RawData'!D844+0), 'Flow RawData'!D844+0, 0)</f>
        <v>946</v>
      </c>
    </row>
    <row r="816" spans="1:2" x14ac:dyDescent="0.35">
      <c r="A816" s="1">
        <v>41142</v>
      </c>
      <c r="B816" s="6">
        <f>IF(ISNUMBER('Flow RawData'!D845+0), 'Flow RawData'!D845+0, 0)</f>
        <v>890</v>
      </c>
    </row>
    <row r="817" spans="1:2" x14ac:dyDescent="0.35">
      <c r="A817" s="1">
        <v>41143</v>
      </c>
      <c r="B817" s="6">
        <f>IF(ISNUMBER('Flow RawData'!D846+0), 'Flow RawData'!D846+0, 0)</f>
        <v>820</v>
      </c>
    </row>
    <row r="818" spans="1:2" x14ac:dyDescent="0.35">
      <c r="A818" s="1">
        <v>41144</v>
      </c>
      <c r="B818" s="6">
        <f>IF(ISNUMBER('Flow RawData'!D847+0), 'Flow RawData'!D847+0, 0)</f>
        <v>772</v>
      </c>
    </row>
    <row r="819" spans="1:2" x14ac:dyDescent="0.35">
      <c r="A819" s="1">
        <v>41145</v>
      </c>
      <c r="B819" s="6">
        <f>IF(ISNUMBER('Flow RawData'!D848+0), 'Flow RawData'!D848+0, 0)</f>
        <v>705</v>
      </c>
    </row>
    <row r="820" spans="1:2" x14ac:dyDescent="0.35">
      <c r="A820" s="1">
        <v>41146</v>
      </c>
      <c r="B820" s="6">
        <f>IF(ISNUMBER('Flow RawData'!D849+0), 'Flow RawData'!D849+0, 0)</f>
        <v>681</v>
      </c>
    </row>
    <row r="821" spans="1:2" x14ac:dyDescent="0.35">
      <c r="A821" s="1">
        <v>41147</v>
      </c>
      <c r="B821" s="6">
        <f>IF(ISNUMBER('Flow RawData'!D850+0), 'Flow RawData'!D850+0, 0)</f>
        <v>685</v>
      </c>
    </row>
    <row r="822" spans="1:2" x14ac:dyDescent="0.35">
      <c r="A822" s="1">
        <v>41148</v>
      </c>
      <c r="B822" s="6">
        <f>IF(ISNUMBER('Flow RawData'!D851+0), 'Flow RawData'!D851+0, 0)</f>
        <v>687</v>
      </c>
    </row>
    <row r="823" spans="1:2" x14ac:dyDescent="0.35">
      <c r="A823" s="1">
        <v>41149</v>
      </c>
      <c r="B823" s="6">
        <f>IF(ISNUMBER('Flow RawData'!D852+0), 'Flow RawData'!D852+0, 0)</f>
        <v>699</v>
      </c>
    </row>
    <row r="824" spans="1:2" x14ac:dyDescent="0.35">
      <c r="A824" s="1">
        <v>41150</v>
      </c>
      <c r="B824" s="6">
        <f>IF(ISNUMBER('Flow RawData'!D853+0), 'Flow RawData'!D853+0, 0)</f>
        <v>681</v>
      </c>
    </row>
    <row r="825" spans="1:2" x14ac:dyDescent="0.35">
      <c r="A825" s="1">
        <v>41151</v>
      </c>
      <c r="B825" s="6">
        <f>IF(ISNUMBER('Flow RawData'!D854+0), 'Flow RawData'!D854+0, 0)</f>
        <v>636</v>
      </c>
    </row>
    <row r="826" spans="1:2" x14ac:dyDescent="0.35">
      <c r="A826" s="1">
        <v>41152</v>
      </c>
      <c r="B826" s="6">
        <f>IF(ISNUMBER('Flow RawData'!D855+0), 'Flow RawData'!D855+0, 0)</f>
        <v>625</v>
      </c>
    </row>
    <row r="827" spans="1:2" x14ac:dyDescent="0.35">
      <c r="A827" s="1">
        <v>41153</v>
      </c>
      <c r="B827" s="6">
        <f>IF(ISNUMBER('Flow RawData'!D856+0), 'Flow RawData'!D856+0, 0)</f>
        <v>613</v>
      </c>
    </row>
    <row r="828" spans="1:2" x14ac:dyDescent="0.35">
      <c r="A828" s="1">
        <v>41154</v>
      </c>
      <c r="B828" s="6">
        <f>IF(ISNUMBER('Flow RawData'!D857+0), 'Flow RawData'!D857+0, 0)</f>
        <v>597</v>
      </c>
    </row>
    <row r="829" spans="1:2" x14ac:dyDescent="0.35">
      <c r="A829" s="1">
        <v>41155</v>
      </c>
      <c r="B829" s="6">
        <f>IF(ISNUMBER('Flow RawData'!D858+0), 'Flow RawData'!D858+0, 0)</f>
        <v>590</v>
      </c>
    </row>
    <row r="830" spans="1:2" x14ac:dyDescent="0.35">
      <c r="A830" s="1">
        <v>41156</v>
      </c>
      <c r="B830" s="6">
        <f>IF(ISNUMBER('Flow RawData'!D859+0), 'Flow RawData'!D859+0, 0)</f>
        <v>597</v>
      </c>
    </row>
    <row r="831" spans="1:2" x14ac:dyDescent="0.35">
      <c r="A831" s="1">
        <v>41157</v>
      </c>
      <c r="B831" s="6">
        <f>IF(ISNUMBER('Flow RawData'!D860+0), 'Flow RawData'!D860+0, 0)</f>
        <v>607</v>
      </c>
    </row>
    <row r="832" spans="1:2" x14ac:dyDescent="0.35">
      <c r="A832" s="1">
        <v>41158</v>
      </c>
      <c r="B832" s="6">
        <f>IF(ISNUMBER('Flow RawData'!D861+0), 'Flow RawData'!D861+0, 0)</f>
        <v>615</v>
      </c>
    </row>
    <row r="833" spans="1:2" x14ac:dyDescent="0.35">
      <c r="A833" s="1">
        <v>41159</v>
      </c>
      <c r="B833" s="6">
        <f>IF(ISNUMBER('Flow RawData'!D862+0), 'Flow RawData'!D862+0, 0)</f>
        <v>607</v>
      </c>
    </row>
    <row r="834" spans="1:2" x14ac:dyDescent="0.35">
      <c r="A834" s="1">
        <v>41160</v>
      </c>
      <c r="B834" s="6">
        <f>IF(ISNUMBER('Flow RawData'!D863+0), 'Flow RawData'!D863+0, 0)</f>
        <v>618</v>
      </c>
    </row>
    <row r="835" spans="1:2" x14ac:dyDescent="0.35">
      <c r="A835" s="1">
        <v>41161</v>
      </c>
      <c r="B835" s="6">
        <f>IF(ISNUMBER('Flow RawData'!D864+0), 'Flow RawData'!D864+0, 0)</f>
        <v>666</v>
      </c>
    </row>
    <row r="836" spans="1:2" x14ac:dyDescent="0.35">
      <c r="A836" s="1">
        <v>41162</v>
      </c>
      <c r="B836" s="6">
        <f>IF(ISNUMBER('Flow RawData'!D865+0), 'Flow RawData'!D865+0, 0)</f>
        <v>649</v>
      </c>
    </row>
    <row r="837" spans="1:2" x14ac:dyDescent="0.35">
      <c r="A837" s="1">
        <v>41163</v>
      </c>
      <c r="B837" s="6">
        <f>IF(ISNUMBER('Flow RawData'!D866+0), 'Flow RawData'!D866+0, 0)</f>
        <v>573</v>
      </c>
    </row>
    <row r="838" spans="1:2" x14ac:dyDescent="0.35">
      <c r="A838" s="1">
        <v>41164</v>
      </c>
      <c r="B838" s="6">
        <f>IF(ISNUMBER('Flow RawData'!D867+0), 'Flow RawData'!D867+0, 0)</f>
        <v>542</v>
      </c>
    </row>
    <row r="839" spans="1:2" x14ac:dyDescent="0.35">
      <c r="A839" s="1">
        <v>41165</v>
      </c>
      <c r="B839" s="6">
        <f>IF(ISNUMBER('Flow RawData'!D868+0), 'Flow RawData'!D868+0, 0)</f>
        <v>525</v>
      </c>
    </row>
    <row r="840" spans="1:2" x14ac:dyDescent="0.35">
      <c r="A840" s="1">
        <v>41166</v>
      </c>
      <c r="B840" s="6">
        <f>IF(ISNUMBER('Flow RawData'!D869+0), 'Flow RawData'!D869+0, 0)</f>
        <v>549</v>
      </c>
    </row>
    <row r="841" spans="1:2" x14ac:dyDescent="0.35">
      <c r="A841" s="1">
        <v>41167</v>
      </c>
      <c r="B841" s="6">
        <f>IF(ISNUMBER('Flow RawData'!D870+0), 'Flow RawData'!D870+0, 0)</f>
        <v>570</v>
      </c>
    </row>
    <row r="842" spans="1:2" x14ac:dyDescent="0.35">
      <c r="A842" s="1">
        <v>41168</v>
      </c>
      <c r="B842" s="6">
        <f>IF(ISNUMBER('Flow RawData'!D871+0), 'Flow RawData'!D871+0, 0)</f>
        <v>557</v>
      </c>
    </row>
    <row r="843" spans="1:2" x14ac:dyDescent="0.35">
      <c r="A843" s="1">
        <v>41169</v>
      </c>
      <c r="B843" s="6">
        <f>IF(ISNUMBER('Flow RawData'!D872+0), 'Flow RawData'!D872+0, 0)</f>
        <v>551</v>
      </c>
    </row>
    <row r="844" spans="1:2" x14ac:dyDescent="0.35">
      <c r="A844" s="1">
        <v>41170</v>
      </c>
      <c r="B844" s="6">
        <f>IF(ISNUMBER('Flow RawData'!D873+0), 'Flow RawData'!D873+0, 0)</f>
        <v>559</v>
      </c>
    </row>
    <row r="845" spans="1:2" x14ac:dyDescent="0.35">
      <c r="A845" s="1">
        <v>41171</v>
      </c>
      <c r="B845" s="6">
        <f>IF(ISNUMBER('Flow RawData'!D874+0), 'Flow RawData'!D874+0, 0)</f>
        <v>566</v>
      </c>
    </row>
    <row r="846" spans="1:2" x14ac:dyDescent="0.35">
      <c r="A846" s="1">
        <v>41172</v>
      </c>
      <c r="B846" s="6">
        <f>IF(ISNUMBER('Flow RawData'!D875+0), 'Flow RawData'!D875+0, 0)</f>
        <v>581</v>
      </c>
    </row>
    <row r="847" spans="1:2" x14ac:dyDescent="0.35">
      <c r="A847" s="1">
        <v>41173</v>
      </c>
      <c r="B847" s="6">
        <f>IF(ISNUMBER('Flow RawData'!D876+0), 'Flow RawData'!D876+0, 0)</f>
        <v>620</v>
      </c>
    </row>
    <row r="848" spans="1:2" x14ac:dyDescent="0.35">
      <c r="A848" s="1">
        <v>41174</v>
      </c>
      <c r="B848" s="6">
        <f>IF(ISNUMBER('Flow RawData'!D877+0), 'Flow RawData'!D877+0, 0)</f>
        <v>609</v>
      </c>
    </row>
    <row r="849" spans="1:2" x14ac:dyDescent="0.35">
      <c r="A849" s="1">
        <v>41175</v>
      </c>
      <c r="B849" s="6">
        <f>IF(ISNUMBER('Flow RawData'!D878+0), 'Flow RawData'!D878+0, 0)</f>
        <v>566</v>
      </c>
    </row>
    <row r="850" spans="1:2" x14ac:dyDescent="0.35">
      <c r="A850" s="1">
        <v>41176</v>
      </c>
      <c r="B850" s="6">
        <f>IF(ISNUMBER('Flow RawData'!D879+0), 'Flow RawData'!D879+0, 0)</f>
        <v>561</v>
      </c>
    </row>
    <row r="851" spans="1:2" x14ac:dyDescent="0.35">
      <c r="A851" s="1">
        <v>41177</v>
      </c>
      <c r="B851" s="6">
        <f>IF(ISNUMBER('Flow RawData'!D880+0), 'Flow RawData'!D880+0, 0)</f>
        <v>542</v>
      </c>
    </row>
    <row r="852" spans="1:2" x14ac:dyDescent="0.35">
      <c r="A852" s="1">
        <v>41178</v>
      </c>
      <c r="B852" s="6">
        <f>IF(ISNUMBER('Flow RawData'!D881+0), 'Flow RawData'!D881+0, 0)</f>
        <v>517</v>
      </c>
    </row>
    <row r="853" spans="1:2" x14ac:dyDescent="0.35">
      <c r="A853" s="1">
        <v>41179</v>
      </c>
      <c r="B853" s="6">
        <f>IF(ISNUMBER('Flow RawData'!D882+0), 'Flow RawData'!D882+0, 0)</f>
        <v>511</v>
      </c>
    </row>
    <row r="854" spans="1:2" x14ac:dyDescent="0.35">
      <c r="A854" s="1">
        <v>41180</v>
      </c>
      <c r="B854" s="6">
        <f>IF(ISNUMBER('Flow RawData'!D883+0), 'Flow RawData'!D883+0, 0)</f>
        <v>512</v>
      </c>
    </row>
    <row r="855" spans="1:2" x14ac:dyDescent="0.35">
      <c r="A855" s="1">
        <v>41181</v>
      </c>
      <c r="B855" s="6">
        <f>IF(ISNUMBER('Flow RawData'!D884+0), 'Flow RawData'!D884+0, 0)</f>
        <v>510</v>
      </c>
    </row>
    <row r="856" spans="1:2" x14ac:dyDescent="0.35">
      <c r="A856" s="1">
        <v>41182</v>
      </c>
      <c r="B856" s="6">
        <f>IF(ISNUMBER('Flow RawData'!D885+0), 'Flow RawData'!D885+0, 0)</f>
        <v>508</v>
      </c>
    </row>
    <row r="857" spans="1:2" x14ac:dyDescent="0.35">
      <c r="A857" s="1">
        <v>41183</v>
      </c>
      <c r="B857" s="6">
        <f>IF(ISNUMBER('Flow RawData'!D886+0), 'Flow RawData'!D886+0, 0)</f>
        <v>504</v>
      </c>
    </row>
    <row r="858" spans="1:2" x14ac:dyDescent="0.35">
      <c r="A858" s="1">
        <v>41184</v>
      </c>
      <c r="B858" s="6">
        <f>IF(ISNUMBER('Flow RawData'!D887+0), 'Flow RawData'!D887+0, 0)</f>
        <v>514</v>
      </c>
    </row>
    <row r="859" spans="1:2" x14ac:dyDescent="0.35">
      <c r="A859" s="1">
        <v>41185</v>
      </c>
      <c r="B859" s="6">
        <f>IF(ISNUMBER('Flow RawData'!D888+0), 'Flow RawData'!D888+0, 0)</f>
        <v>463</v>
      </c>
    </row>
    <row r="860" spans="1:2" x14ac:dyDescent="0.35">
      <c r="A860" s="1">
        <v>41186</v>
      </c>
      <c r="B860" s="6">
        <f>IF(ISNUMBER('Flow RawData'!D889+0), 'Flow RawData'!D889+0, 0)</f>
        <v>438</v>
      </c>
    </row>
    <row r="861" spans="1:2" x14ac:dyDescent="0.35">
      <c r="A861" s="1">
        <v>41187</v>
      </c>
      <c r="B861" s="6">
        <f>IF(ISNUMBER('Flow RawData'!D890+0), 'Flow RawData'!D890+0, 0)</f>
        <v>414</v>
      </c>
    </row>
    <row r="862" spans="1:2" x14ac:dyDescent="0.35">
      <c r="A862" s="1">
        <v>41188</v>
      </c>
      <c r="B862" s="6">
        <f>IF(ISNUMBER('Flow RawData'!D891+0), 'Flow RawData'!D891+0, 0)</f>
        <v>401</v>
      </c>
    </row>
    <row r="863" spans="1:2" x14ac:dyDescent="0.35">
      <c r="A863" s="1">
        <v>41189</v>
      </c>
      <c r="B863" s="6">
        <f>IF(ISNUMBER('Flow RawData'!D892+0), 'Flow RawData'!D892+0, 0)</f>
        <v>394</v>
      </c>
    </row>
    <row r="864" spans="1:2" x14ac:dyDescent="0.35">
      <c r="A864" s="1">
        <v>41190</v>
      </c>
      <c r="B864" s="6">
        <f>IF(ISNUMBER('Flow RawData'!D893+0), 'Flow RawData'!D893+0, 0)</f>
        <v>395</v>
      </c>
    </row>
    <row r="865" spans="1:2" x14ac:dyDescent="0.35">
      <c r="A865" s="1">
        <v>41191</v>
      </c>
      <c r="B865" s="6">
        <f>IF(ISNUMBER('Flow RawData'!D894+0), 'Flow RawData'!D894+0, 0)</f>
        <v>393</v>
      </c>
    </row>
    <row r="866" spans="1:2" x14ac:dyDescent="0.35">
      <c r="A866" s="1">
        <v>41192</v>
      </c>
      <c r="B866" s="6">
        <f>IF(ISNUMBER('Flow RawData'!D895+0), 'Flow RawData'!D895+0, 0)</f>
        <v>397</v>
      </c>
    </row>
    <row r="867" spans="1:2" x14ac:dyDescent="0.35">
      <c r="A867" s="1">
        <v>41193</v>
      </c>
      <c r="B867" s="6">
        <f>IF(ISNUMBER('Flow RawData'!D896+0), 'Flow RawData'!D896+0, 0)</f>
        <v>394</v>
      </c>
    </row>
    <row r="868" spans="1:2" x14ac:dyDescent="0.35">
      <c r="A868" s="1">
        <v>41194</v>
      </c>
      <c r="B868" s="6">
        <f>IF(ISNUMBER('Flow RawData'!D897+0), 'Flow RawData'!D897+0, 0)</f>
        <v>395</v>
      </c>
    </row>
    <row r="869" spans="1:2" x14ac:dyDescent="0.35">
      <c r="A869" s="1">
        <v>41195</v>
      </c>
      <c r="B869" s="6">
        <f>IF(ISNUMBER('Flow RawData'!D898+0), 'Flow RawData'!D898+0, 0)</f>
        <v>421</v>
      </c>
    </row>
    <row r="870" spans="1:2" x14ac:dyDescent="0.35">
      <c r="A870" s="1">
        <v>41196</v>
      </c>
      <c r="B870" s="6">
        <f>IF(ISNUMBER('Flow RawData'!D899+0), 'Flow RawData'!D899+0, 0)</f>
        <v>470</v>
      </c>
    </row>
    <row r="871" spans="1:2" x14ac:dyDescent="0.35">
      <c r="A871" s="1">
        <v>41197</v>
      </c>
      <c r="B871" s="6">
        <f>IF(ISNUMBER('Flow RawData'!D900+0), 'Flow RawData'!D900+0, 0)</f>
        <v>767</v>
      </c>
    </row>
    <row r="872" spans="1:2" x14ac:dyDescent="0.35">
      <c r="A872" s="1">
        <v>41198</v>
      </c>
      <c r="B872" s="6">
        <f>IF(ISNUMBER('Flow RawData'!D901+0), 'Flow RawData'!D901+0, 0)</f>
        <v>1090</v>
      </c>
    </row>
    <row r="873" spans="1:2" x14ac:dyDescent="0.35">
      <c r="A873" s="1">
        <v>41199</v>
      </c>
      <c r="B873" s="6">
        <f>IF(ISNUMBER('Flow RawData'!D902+0), 'Flow RawData'!D902+0, 0)</f>
        <v>690</v>
      </c>
    </row>
    <row r="874" spans="1:2" x14ac:dyDescent="0.35">
      <c r="A874" s="1">
        <v>41200</v>
      </c>
      <c r="B874" s="6">
        <f>IF(ISNUMBER('Flow RawData'!D903+0), 'Flow RawData'!D903+0, 0)</f>
        <v>541</v>
      </c>
    </row>
    <row r="875" spans="1:2" x14ac:dyDescent="0.35">
      <c r="A875" s="1">
        <v>41201</v>
      </c>
      <c r="B875" s="6">
        <f>IF(ISNUMBER('Flow RawData'!D904+0), 'Flow RawData'!D904+0, 0)</f>
        <v>848</v>
      </c>
    </row>
    <row r="876" spans="1:2" x14ac:dyDescent="0.35">
      <c r="A876" s="1">
        <v>41202</v>
      </c>
      <c r="B876" s="6">
        <f>IF(ISNUMBER('Flow RawData'!D905+0), 'Flow RawData'!D905+0, 0)</f>
        <v>1080</v>
      </c>
    </row>
    <row r="877" spans="1:2" x14ac:dyDescent="0.35">
      <c r="A877" s="1">
        <v>41203</v>
      </c>
      <c r="B877" s="6">
        <f>IF(ISNUMBER('Flow RawData'!D906+0), 'Flow RawData'!D906+0, 0)</f>
        <v>731</v>
      </c>
    </row>
    <row r="878" spans="1:2" x14ac:dyDescent="0.35">
      <c r="A878" s="1">
        <v>41204</v>
      </c>
      <c r="B878" s="6">
        <f>IF(ISNUMBER('Flow RawData'!D907+0), 'Flow RawData'!D907+0, 0)</f>
        <v>610</v>
      </c>
    </row>
    <row r="879" spans="1:2" x14ac:dyDescent="0.35">
      <c r="A879" s="1">
        <v>41205</v>
      </c>
      <c r="B879" s="6">
        <f>IF(ISNUMBER('Flow RawData'!D908+0), 'Flow RawData'!D908+0, 0)</f>
        <v>543</v>
      </c>
    </row>
    <row r="880" spans="1:2" x14ac:dyDescent="0.35">
      <c r="A880" s="1">
        <v>41206</v>
      </c>
      <c r="B880" s="6">
        <f>IF(ISNUMBER('Flow RawData'!D909+0), 'Flow RawData'!D909+0, 0)</f>
        <v>500</v>
      </c>
    </row>
    <row r="881" spans="1:2" x14ac:dyDescent="0.35">
      <c r="A881" s="1">
        <v>41207</v>
      </c>
      <c r="B881" s="6">
        <f>IF(ISNUMBER('Flow RawData'!D910+0), 'Flow RawData'!D910+0, 0)</f>
        <v>479</v>
      </c>
    </row>
    <row r="882" spans="1:2" x14ac:dyDescent="0.35">
      <c r="A882" s="1">
        <v>41208</v>
      </c>
      <c r="B882" s="6">
        <f>IF(ISNUMBER('Flow RawData'!D911+0), 'Flow RawData'!D911+0, 0)</f>
        <v>477</v>
      </c>
    </row>
    <row r="883" spans="1:2" x14ac:dyDescent="0.35">
      <c r="A883" s="1">
        <v>41209</v>
      </c>
      <c r="B883" s="6">
        <f>IF(ISNUMBER('Flow RawData'!D912+0), 'Flow RawData'!D912+0, 0)</f>
        <v>760</v>
      </c>
    </row>
    <row r="884" spans="1:2" x14ac:dyDescent="0.35">
      <c r="A884" s="1">
        <v>41210</v>
      </c>
      <c r="B884" s="6">
        <f>IF(ISNUMBER('Flow RawData'!D913+0), 'Flow RawData'!D913+0, 0)</f>
        <v>2730</v>
      </c>
    </row>
    <row r="885" spans="1:2" x14ac:dyDescent="0.35">
      <c r="A885" s="1">
        <v>41211</v>
      </c>
      <c r="B885" s="6">
        <f>IF(ISNUMBER('Flow RawData'!D914+0), 'Flow RawData'!D914+0, 0)</f>
        <v>3410</v>
      </c>
    </row>
    <row r="886" spans="1:2" x14ac:dyDescent="0.35">
      <c r="A886" s="1">
        <v>41212</v>
      </c>
      <c r="B886" s="6">
        <f>IF(ISNUMBER('Flow RawData'!D915+0), 'Flow RawData'!D915+0, 0)</f>
        <v>3280</v>
      </c>
    </row>
    <row r="887" spans="1:2" x14ac:dyDescent="0.35">
      <c r="A887" s="1">
        <v>41213</v>
      </c>
      <c r="B887" s="6">
        <f>IF(ISNUMBER('Flow RawData'!D916+0), 'Flow RawData'!D916+0, 0)</f>
        <v>3790</v>
      </c>
    </row>
    <row r="888" spans="1:2" x14ac:dyDescent="0.35">
      <c r="A888" s="1">
        <v>41214</v>
      </c>
      <c r="B888" s="6">
        <f>IF(ISNUMBER('Flow RawData'!D917+0), 'Flow RawData'!D917+0, 0)</f>
        <v>2280</v>
      </c>
    </row>
    <row r="889" spans="1:2" x14ac:dyDescent="0.35">
      <c r="A889" s="1">
        <v>41215</v>
      </c>
      <c r="B889" s="6">
        <f>IF(ISNUMBER('Flow RawData'!D918+0), 'Flow RawData'!D918+0, 0)</f>
        <v>1540</v>
      </c>
    </row>
    <row r="890" spans="1:2" x14ac:dyDescent="0.35">
      <c r="A890" s="1">
        <v>41216</v>
      </c>
      <c r="B890" s="6">
        <f>IF(ISNUMBER('Flow RawData'!D919+0), 'Flow RawData'!D919+0, 0)</f>
        <v>1300</v>
      </c>
    </row>
    <row r="891" spans="1:2" x14ac:dyDescent="0.35">
      <c r="A891" s="1">
        <v>41217</v>
      </c>
      <c r="B891" s="6">
        <f>IF(ISNUMBER('Flow RawData'!D920+0), 'Flow RawData'!D920+0, 0)</f>
        <v>1150</v>
      </c>
    </row>
    <row r="892" spans="1:2" x14ac:dyDescent="0.35">
      <c r="A892" s="1">
        <v>41218</v>
      </c>
      <c r="B892" s="6">
        <f>IF(ISNUMBER('Flow RawData'!D921+0), 'Flow RawData'!D921+0, 0)</f>
        <v>1200</v>
      </c>
    </row>
    <row r="893" spans="1:2" x14ac:dyDescent="0.35">
      <c r="A893" s="1">
        <v>41219</v>
      </c>
      <c r="B893" s="6">
        <f>IF(ISNUMBER('Flow RawData'!D922+0), 'Flow RawData'!D922+0, 0)</f>
        <v>1050</v>
      </c>
    </row>
    <row r="894" spans="1:2" x14ac:dyDescent="0.35">
      <c r="A894" s="1">
        <v>41220</v>
      </c>
      <c r="B894" s="6">
        <f>IF(ISNUMBER('Flow RawData'!D923+0), 'Flow RawData'!D923+0, 0)</f>
        <v>1060</v>
      </c>
    </row>
    <row r="895" spans="1:2" x14ac:dyDescent="0.35">
      <c r="A895" s="1">
        <v>41221</v>
      </c>
      <c r="B895" s="6">
        <f>IF(ISNUMBER('Flow RawData'!D924+0), 'Flow RawData'!D924+0, 0)</f>
        <v>910</v>
      </c>
    </row>
    <row r="896" spans="1:2" x14ac:dyDescent="0.35">
      <c r="A896" s="1">
        <v>41222</v>
      </c>
      <c r="B896" s="6">
        <f>IF(ISNUMBER('Flow RawData'!D925+0), 'Flow RawData'!D925+0, 0)</f>
        <v>815</v>
      </c>
    </row>
    <row r="897" spans="1:2" x14ac:dyDescent="0.35">
      <c r="A897" s="1">
        <v>41223</v>
      </c>
      <c r="B897" s="6">
        <f>IF(ISNUMBER('Flow RawData'!D926+0), 'Flow RawData'!D926+0, 0)</f>
        <v>730</v>
      </c>
    </row>
    <row r="898" spans="1:2" x14ac:dyDescent="0.35">
      <c r="A898" s="1">
        <v>41224</v>
      </c>
      <c r="B898" s="6">
        <f>IF(ISNUMBER('Flow RawData'!D927+0), 'Flow RawData'!D927+0, 0)</f>
        <v>716</v>
      </c>
    </row>
    <row r="899" spans="1:2" x14ac:dyDescent="0.35">
      <c r="A899" s="1">
        <v>41225</v>
      </c>
      <c r="B899" s="6">
        <f>IF(ISNUMBER('Flow RawData'!D928+0), 'Flow RawData'!D928+0, 0)</f>
        <v>1290</v>
      </c>
    </row>
    <row r="900" spans="1:2" x14ac:dyDescent="0.35">
      <c r="A900" s="1">
        <v>41226</v>
      </c>
      <c r="B900" s="6">
        <f>IF(ISNUMBER('Flow RawData'!D929+0), 'Flow RawData'!D929+0, 0)</f>
        <v>1160</v>
      </c>
    </row>
    <row r="901" spans="1:2" x14ac:dyDescent="0.35">
      <c r="A901" s="1">
        <v>41227</v>
      </c>
      <c r="B901" s="6">
        <f>IF(ISNUMBER('Flow RawData'!D930+0), 'Flow RawData'!D930+0, 0)</f>
        <v>1100</v>
      </c>
    </row>
    <row r="902" spans="1:2" x14ac:dyDescent="0.35">
      <c r="A902" s="1">
        <v>41228</v>
      </c>
      <c r="B902" s="6">
        <f>IF(ISNUMBER('Flow RawData'!D931+0), 'Flow RawData'!D931+0, 0)</f>
        <v>1050</v>
      </c>
    </row>
    <row r="903" spans="1:2" x14ac:dyDescent="0.35">
      <c r="A903" s="1">
        <v>41229</v>
      </c>
      <c r="B903" s="6">
        <f>IF(ISNUMBER('Flow RawData'!D932+0), 'Flow RawData'!D932+0, 0)</f>
        <v>927</v>
      </c>
    </row>
    <row r="904" spans="1:2" x14ac:dyDescent="0.35">
      <c r="A904" s="1">
        <v>41230</v>
      </c>
      <c r="B904" s="6">
        <f>IF(ISNUMBER('Flow RawData'!D933+0), 'Flow RawData'!D933+0, 0)</f>
        <v>883</v>
      </c>
    </row>
    <row r="905" spans="1:2" x14ac:dyDescent="0.35">
      <c r="A905" s="1">
        <v>41231</v>
      </c>
      <c r="B905" s="6">
        <f>IF(ISNUMBER('Flow RawData'!D934+0), 'Flow RawData'!D934+0, 0)</f>
        <v>870</v>
      </c>
    </row>
    <row r="906" spans="1:2" x14ac:dyDescent="0.35">
      <c r="A906" s="1">
        <v>41232</v>
      </c>
      <c r="B906" s="6">
        <f>IF(ISNUMBER('Flow RawData'!D935+0), 'Flow RawData'!D935+0, 0)</f>
        <v>1990</v>
      </c>
    </row>
    <row r="907" spans="1:2" x14ac:dyDescent="0.35">
      <c r="A907" s="1">
        <v>41233</v>
      </c>
      <c r="B907" s="6">
        <f>IF(ISNUMBER('Flow RawData'!D936+0), 'Flow RawData'!D936+0, 0)</f>
        <v>3670</v>
      </c>
    </row>
    <row r="908" spans="1:2" x14ac:dyDescent="0.35">
      <c r="A908" s="1">
        <v>41234</v>
      </c>
      <c r="B908" s="6">
        <f>IF(ISNUMBER('Flow RawData'!D937+0), 'Flow RawData'!D937+0, 0)</f>
        <v>2420</v>
      </c>
    </row>
    <row r="909" spans="1:2" x14ac:dyDescent="0.35">
      <c r="A909" s="1">
        <v>41235</v>
      </c>
      <c r="B909" s="6">
        <f>IF(ISNUMBER('Flow RawData'!D938+0), 'Flow RawData'!D938+0, 0)</f>
        <v>1760</v>
      </c>
    </row>
    <row r="910" spans="1:2" x14ac:dyDescent="0.35">
      <c r="A910" s="1">
        <v>41236</v>
      </c>
      <c r="B910" s="6">
        <f>IF(ISNUMBER('Flow RawData'!D939+0), 'Flow RawData'!D939+0, 0)</f>
        <v>2290</v>
      </c>
    </row>
    <row r="911" spans="1:2" x14ac:dyDescent="0.35">
      <c r="A911" s="1">
        <v>41237</v>
      </c>
      <c r="B911" s="6">
        <f>IF(ISNUMBER('Flow RawData'!D940+0), 'Flow RawData'!D940+0, 0)</f>
        <v>4930</v>
      </c>
    </row>
    <row r="912" spans="1:2" x14ac:dyDescent="0.35">
      <c r="A912" s="1">
        <v>41238</v>
      </c>
      <c r="B912" s="6">
        <f>IF(ISNUMBER('Flow RawData'!D941+0), 'Flow RawData'!D941+0, 0)</f>
        <v>3180</v>
      </c>
    </row>
    <row r="913" spans="1:2" x14ac:dyDescent="0.35">
      <c r="A913" s="1">
        <v>41239</v>
      </c>
      <c r="B913" s="6">
        <f>IF(ISNUMBER('Flow RawData'!D942+0), 'Flow RawData'!D942+0, 0)</f>
        <v>2250</v>
      </c>
    </row>
    <row r="914" spans="1:2" x14ac:dyDescent="0.35">
      <c r="A914" s="1">
        <v>41240</v>
      </c>
      <c r="B914" s="6">
        <f>IF(ISNUMBER('Flow RawData'!D943+0), 'Flow RawData'!D943+0, 0)</f>
        <v>1780</v>
      </c>
    </row>
    <row r="915" spans="1:2" x14ac:dyDescent="0.35">
      <c r="A915" s="1">
        <v>41241</v>
      </c>
      <c r="B915" s="6">
        <f>IF(ISNUMBER('Flow RawData'!D944+0), 'Flow RawData'!D944+0, 0)</f>
        <v>1500</v>
      </c>
    </row>
    <row r="916" spans="1:2" x14ac:dyDescent="0.35">
      <c r="A916" s="1">
        <v>41242</v>
      </c>
      <c r="B916" s="6">
        <f>IF(ISNUMBER('Flow RawData'!D945+0), 'Flow RawData'!D945+0, 0)</f>
        <v>1390</v>
      </c>
    </row>
    <row r="917" spans="1:2" x14ac:dyDescent="0.35">
      <c r="A917" s="1">
        <v>41243</v>
      </c>
      <c r="B917" s="6">
        <f>IF(ISNUMBER('Flow RawData'!D946+0), 'Flow RawData'!D946+0, 0)</f>
        <v>1350</v>
      </c>
    </row>
    <row r="918" spans="1:2" x14ac:dyDescent="0.35">
      <c r="A918" s="1">
        <v>41244</v>
      </c>
      <c r="B918" s="6">
        <f>IF(ISNUMBER('Flow RawData'!D947+0), 'Flow RawData'!D947+0, 0)</f>
        <v>1420</v>
      </c>
    </row>
    <row r="919" spans="1:2" x14ac:dyDescent="0.35">
      <c r="A919" s="1">
        <v>41245</v>
      </c>
      <c r="B919" s="6">
        <f>IF(ISNUMBER('Flow RawData'!D948+0), 'Flow RawData'!D948+0, 0)</f>
        <v>1430</v>
      </c>
    </row>
    <row r="920" spans="1:2" x14ac:dyDescent="0.35">
      <c r="A920" s="1">
        <v>41246</v>
      </c>
      <c r="B920" s="6">
        <f>IF(ISNUMBER('Flow RawData'!D949+0), 'Flow RawData'!D949+0, 0)</f>
        <v>1460</v>
      </c>
    </row>
    <row r="921" spans="1:2" x14ac:dyDescent="0.35">
      <c r="A921" s="1">
        <v>41247</v>
      </c>
      <c r="B921" s="6">
        <f>IF(ISNUMBER('Flow RawData'!D950+0), 'Flow RawData'!D950+0, 0)</f>
        <v>1840</v>
      </c>
    </row>
    <row r="922" spans="1:2" x14ac:dyDescent="0.35">
      <c r="A922" s="1">
        <v>41248</v>
      </c>
      <c r="B922" s="6">
        <f>IF(ISNUMBER('Flow RawData'!D951+0), 'Flow RawData'!D951+0, 0)</f>
        <v>2460</v>
      </c>
    </row>
    <row r="923" spans="1:2" x14ac:dyDescent="0.35">
      <c r="A923" s="1">
        <v>41249</v>
      </c>
      <c r="B923" s="6">
        <f>IF(ISNUMBER('Flow RawData'!D952+0), 'Flow RawData'!D952+0, 0)</f>
        <v>2030</v>
      </c>
    </row>
    <row r="924" spans="1:2" x14ac:dyDescent="0.35">
      <c r="A924" s="1">
        <v>41250</v>
      </c>
      <c r="B924" s="6">
        <f>IF(ISNUMBER('Flow RawData'!D953+0), 'Flow RawData'!D953+0, 0)</f>
        <v>2000</v>
      </c>
    </row>
    <row r="925" spans="1:2" x14ac:dyDescent="0.35">
      <c r="A925" s="1">
        <v>41251</v>
      </c>
      <c r="B925" s="6">
        <f>IF(ISNUMBER('Flow RawData'!D954+0), 'Flow RawData'!D954+0, 0)</f>
        <v>1770</v>
      </c>
    </row>
    <row r="926" spans="1:2" x14ac:dyDescent="0.35">
      <c r="A926" s="1">
        <v>41252</v>
      </c>
      <c r="B926" s="6">
        <f>IF(ISNUMBER('Flow RawData'!D955+0), 'Flow RawData'!D955+0, 0)</f>
        <v>1540</v>
      </c>
    </row>
    <row r="927" spans="1:2" x14ac:dyDescent="0.35">
      <c r="A927" s="1">
        <v>41253</v>
      </c>
      <c r="B927" s="6">
        <f>IF(ISNUMBER('Flow RawData'!D956+0), 'Flow RawData'!D956+0, 0)</f>
        <v>1680</v>
      </c>
    </row>
    <row r="928" spans="1:2" x14ac:dyDescent="0.35">
      <c r="A928" s="1">
        <v>41254</v>
      </c>
      <c r="B928" s="6">
        <f>IF(ISNUMBER('Flow RawData'!D957+0), 'Flow RawData'!D957+0, 0)</f>
        <v>1650</v>
      </c>
    </row>
    <row r="929" spans="1:2" x14ac:dyDescent="0.35">
      <c r="A929" s="1">
        <v>41255</v>
      </c>
      <c r="B929" s="6">
        <f>IF(ISNUMBER('Flow RawData'!D958+0), 'Flow RawData'!D958+0, 0)</f>
        <v>1570</v>
      </c>
    </row>
    <row r="930" spans="1:2" x14ac:dyDescent="0.35">
      <c r="A930" s="1">
        <v>41256</v>
      </c>
      <c r="B930" s="6">
        <f>IF(ISNUMBER('Flow RawData'!D959+0), 'Flow RawData'!D959+0, 0)</f>
        <v>1380</v>
      </c>
    </row>
    <row r="931" spans="1:2" x14ac:dyDescent="0.35">
      <c r="A931" s="1">
        <v>41257</v>
      </c>
      <c r="B931" s="6">
        <f>IF(ISNUMBER('Flow RawData'!D960+0), 'Flow RawData'!D960+0, 0)</f>
        <v>1290</v>
      </c>
    </row>
    <row r="932" spans="1:2" x14ac:dyDescent="0.35">
      <c r="A932" s="1">
        <v>41258</v>
      </c>
      <c r="B932" s="6">
        <f>IF(ISNUMBER('Flow RawData'!D961+0), 'Flow RawData'!D961+0, 0)</f>
        <v>1170</v>
      </c>
    </row>
    <row r="933" spans="1:2" x14ac:dyDescent="0.35">
      <c r="A933" s="1">
        <v>41259</v>
      </c>
      <c r="B933" s="6">
        <f>IF(ISNUMBER('Flow RawData'!D962+0), 'Flow RawData'!D962+0, 0)</f>
        <v>1130</v>
      </c>
    </row>
    <row r="934" spans="1:2" x14ac:dyDescent="0.35">
      <c r="A934" s="1">
        <v>41260</v>
      </c>
      <c r="B934" s="6">
        <f>IF(ISNUMBER('Flow RawData'!D963+0), 'Flow RawData'!D963+0, 0)</f>
        <v>1280</v>
      </c>
    </row>
    <row r="935" spans="1:2" x14ac:dyDescent="0.35">
      <c r="A935" s="1">
        <v>41261</v>
      </c>
      <c r="B935" s="6">
        <f>IF(ISNUMBER('Flow RawData'!D964+0), 'Flow RawData'!D964+0, 0)</f>
        <v>1140</v>
      </c>
    </row>
    <row r="936" spans="1:2" x14ac:dyDescent="0.35">
      <c r="A936" s="1">
        <v>41262</v>
      </c>
      <c r="B936" s="6">
        <f>IF(ISNUMBER('Flow RawData'!D965+0), 'Flow RawData'!D965+0, 0)</f>
        <v>1040</v>
      </c>
    </row>
    <row r="937" spans="1:2" x14ac:dyDescent="0.35">
      <c r="A937" s="1">
        <v>41263</v>
      </c>
      <c r="B937" s="6">
        <f>IF(ISNUMBER('Flow RawData'!D966+0), 'Flow RawData'!D966+0, 0)</f>
        <v>1080</v>
      </c>
    </row>
    <row r="938" spans="1:2" x14ac:dyDescent="0.35">
      <c r="A938" s="1">
        <v>41264</v>
      </c>
      <c r="B938" s="6">
        <f>IF(ISNUMBER('Flow RawData'!D967+0), 'Flow RawData'!D967+0, 0)</f>
        <v>1010</v>
      </c>
    </row>
    <row r="939" spans="1:2" x14ac:dyDescent="0.35">
      <c r="A939" s="1">
        <v>41265</v>
      </c>
      <c r="B939" s="6">
        <f>IF(ISNUMBER('Flow RawData'!D968+0), 'Flow RawData'!D968+0, 0)</f>
        <v>952</v>
      </c>
    </row>
    <row r="940" spans="1:2" x14ac:dyDescent="0.35">
      <c r="A940" s="1">
        <v>41266</v>
      </c>
      <c r="B940" s="6">
        <f>IF(ISNUMBER('Flow RawData'!D969+0), 'Flow RawData'!D969+0, 0)</f>
        <v>899</v>
      </c>
    </row>
    <row r="941" spans="1:2" x14ac:dyDescent="0.35">
      <c r="A941" s="1">
        <v>41267</v>
      </c>
      <c r="B941" s="6">
        <f>IF(ISNUMBER('Flow RawData'!D970+0), 'Flow RawData'!D970+0, 0)</f>
        <v>878</v>
      </c>
    </row>
    <row r="942" spans="1:2" x14ac:dyDescent="0.35">
      <c r="A942" s="1">
        <v>41268</v>
      </c>
      <c r="B942" s="6">
        <f>IF(ISNUMBER('Flow RawData'!D971+0), 'Flow RawData'!D971+0, 0)</f>
        <v>836</v>
      </c>
    </row>
    <row r="943" spans="1:2" x14ac:dyDescent="0.35">
      <c r="A943" s="1">
        <v>41269</v>
      </c>
      <c r="B943" s="6">
        <f>IF(ISNUMBER('Flow RawData'!D972+0), 'Flow RawData'!D972+0, 0)</f>
        <v>813</v>
      </c>
    </row>
    <row r="944" spans="1:2" x14ac:dyDescent="0.35">
      <c r="A944" s="1">
        <v>41270</v>
      </c>
      <c r="B944" s="6">
        <f>IF(ISNUMBER('Flow RawData'!D973+0), 'Flow RawData'!D973+0, 0)</f>
        <v>819</v>
      </c>
    </row>
    <row r="945" spans="1:2" x14ac:dyDescent="0.35">
      <c r="A945" s="1">
        <v>41271</v>
      </c>
      <c r="B945" s="6">
        <f>IF(ISNUMBER('Flow RawData'!D974+0), 'Flow RawData'!D974+0, 0)</f>
        <v>779</v>
      </c>
    </row>
    <row r="946" spans="1:2" x14ac:dyDescent="0.35">
      <c r="A946" s="1">
        <v>41272</v>
      </c>
      <c r="B946" s="6">
        <f>IF(ISNUMBER('Flow RawData'!D975+0), 'Flow RawData'!D975+0, 0)</f>
        <v>751</v>
      </c>
    </row>
    <row r="947" spans="1:2" x14ac:dyDescent="0.35">
      <c r="A947" s="1">
        <v>41273</v>
      </c>
      <c r="B947" s="6">
        <f>IF(ISNUMBER('Flow RawData'!D976+0), 'Flow RawData'!D976+0, 0)</f>
        <v>724</v>
      </c>
    </row>
    <row r="948" spans="1:2" x14ac:dyDescent="0.35">
      <c r="A948" s="1">
        <v>41274</v>
      </c>
      <c r="B948" s="6">
        <f>IF(ISNUMBER('Flow RawData'!D977+0), 'Flow RawData'!D977+0, 0)</f>
        <v>692</v>
      </c>
    </row>
    <row r="949" spans="1:2" x14ac:dyDescent="0.35">
      <c r="A949" s="1">
        <v>41275</v>
      </c>
      <c r="B949" s="6">
        <f>IF(ISNUMBER('Flow RawData'!D978+0), 'Flow RawData'!D978+0, 0)</f>
        <v>673</v>
      </c>
    </row>
    <row r="950" spans="1:2" x14ac:dyDescent="0.35">
      <c r="A950" s="1">
        <v>41276</v>
      </c>
      <c r="B950" s="6">
        <f>IF(ISNUMBER('Flow RawData'!D979+0), 'Flow RawData'!D979+0, 0)</f>
        <v>652</v>
      </c>
    </row>
    <row r="951" spans="1:2" x14ac:dyDescent="0.35">
      <c r="A951" s="1">
        <v>41277</v>
      </c>
      <c r="B951" s="6">
        <f>IF(ISNUMBER('Flow RawData'!D980+0), 'Flow RawData'!D980+0, 0)</f>
        <v>634</v>
      </c>
    </row>
    <row r="952" spans="1:2" x14ac:dyDescent="0.35">
      <c r="A952" s="1">
        <v>41278</v>
      </c>
      <c r="B952" s="6">
        <f>IF(ISNUMBER('Flow RawData'!D981+0), 'Flow RawData'!D981+0, 0)</f>
        <v>647</v>
      </c>
    </row>
    <row r="953" spans="1:2" x14ac:dyDescent="0.35">
      <c r="A953" s="1">
        <v>41279</v>
      </c>
      <c r="B953" s="6">
        <f>IF(ISNUMBER('Flow RawData'!D982+0), 'Flow RawData'!D982+0, 0)</f>
        <v>646</v>
      </c>
    </row>
    <row r="954" spans="1:2" x14ac:dyDescent="0.35">
      <c r="A954" s="1">
        <v>41280</v>
      </c>
      <c r="B954" s="6">
        <f>IF(ISNUMBER('Flow RawData'!D983+0), 'Flow RawData'!D983+0, 0)</f>
        <v>645</v>
      </c>
    </row>
    <row r="955" spans="1:2" x14ac:dyDescent="0.35">
      <c r="A955" s="1">
        <v>41281</v>
      </c>
      <c r="B955" s="6">
        <f>IF(ISNUMBER('Flow RawData'!D984+0), 'Flow RawData'!D984+0, 0)</f>
        <v>1050</v>
      </c>
    </row>
    <row r="956" spans="1:2" x14ac:dyDescent="0.35">
      <c r="A956" s="1">
        <v>41282</v>
      </c>
      <c r="B956" s="6">
        <f>IF(ISNUMBER('Flow RawData'!D985+0), 'Flow RawData'!D985+0, 0)</f>
        <v>1400</v>
      </c>
    </row>
    <row r="957" spans="1:2" x14ac:dyDescent="0.35">
      <c r="A957" s="1">
        <v>41283</v>
      </c>
      <c r="B957" s="6">
        <f>IF(ISNUMBER('Flow RawData'!D986+0), 'Flow RawData'!D986+0, 0)</f>
        <v>1780</v>
      </c>
    </row>
    <row r="958" spans="1:2" x14ac:dyDescent="0.35">
      <c r="A958" s="1">
        <v>41284</v>
      </c>
      <c r="B958" s="6">
        <f>IF(ISNUMBER('Flow RawData'!D987+0), 'Flow RawData'!D987+0, 0)</f>
        <v>1480</v>
      </c>
    </row>
    <row r="959" spans="1:2" x14ac:dyDescent="0.35">
      <c r="A959" s="1">
        <v>41285</v>
      </c>
      <c r="B959" s="6">
        <f>IF(ISNUMBER('Flow RawData'!D988+0), 'Flow RawData'!D988+0, 0)</f>
        <v>1200</v>
      </c>
    </row>
    <row r="960" spans="1:2" x14ac:dyDescent="0.35">
      <c r="A960" s="1">
        <v>41286</v>
      </c>
      <c r="B960" s="6">
        <f>IF(ISNUMBER('Flow RawData'!D989+0), 'Flow RawData'!D989+0, 0)</f>
        <v>1010</v>
      </c>
    </row>
    <row r="961" spans="1:2" x14ac:dyDescent="0.35">
      <c r="A961" s="1">
        <v>41287</v>
      </c>
      <c r="B961" s="6">
        <f>IF(ISNUMBER('Flow RawData'!D990+0), 'Flow RawData'!D990+0, 0)</f>
        <v>897</v>
      </c>
    </row>
    <row r="962" spans="1:2" x14ac:dyDescent="0.35">
      <c r="A962" s="1">
        <v>41288</v>
      </c>
      <c r="B962" s="6">
        <f>IF(ISNUMBER('Flow RawData'!D991+0), 'Flow RawData'!D991+0, 0)</f>
        <v>875</v>
      </c>
    </row>
    <row r="963" spans="1:2" x14ac:dyDescent="0.35">
      <c r="A963" s="1">
        <v>41289</v>
      </c>
      <c r="B963" s="6">
        <f>IF(ISNUMBER('Flow RawData'!D992+0), 'Flow RawData'!D992+0, 0)</f>
        <v>821</v>
      </c>
    </row>
    <row r="964" spans="1:2" x14ac:dyDescent="0.35">
      <c r="A964" s="1">
        <v>41290</v>
      </c>
      <c r="B964" s="6">
        <f>IF(ISNUMBER('Flow RawData'!D993+0), 'Flow RawData'!D993+0, 0)</f>
        <v>774</v>
      </c>
    </row>
    <row r="965" spans="1:2" x14ac:dyDescent="0.35">
      <c r="A965" s="1">
        <v>41291</v>
      </c>
      <c r="B965" s="6">
        <f>IF(ISNUMBER('Flow RawData'!D994+0), 'Flow RawData'!D994+0, 0)</f>
        <v>750</v>
      </c>
    </row>
    <row r="966" spans="1:2" x14ac:dyDescent="0.35">
      <c r="A966" s="1">
        <v>41292</v>
      </c>
      <c r="B966" s="6">
        <f>IF(ISNUMBER('Flow RawData'!D995+0), 'Flow RawData'!D995+0, 0)</f>
        <v>747</v>
      </c>
    </row>
    <row r="967" spans="1:2" x14ac:dyDescent="0.35">
      <c r="A967" s="1">
        <v>41293</v>
      </c>
      <c r="B967" s="6">
        <f>IF(ISNUMBER('Flow RawData'!D996+0), 'Flow RawData'!D996+0, 0)</f>
        <v>761</v>
      </c>
    </row>
    <row r="968" spans="1:2" x14ac:dyDescent="0.35">
      <c r="A968" s="1">
        <v>41294</v>
      </c>
      <c r="B968" s="6">
        <f>IF(ISNUMBER('Flow RawData'!D997+0), 'Flow RawData'!D997+0, 0)</f>
        <v>802</v>
      </c>
    </row>
    <row r="969" spans="1:2" x14ac:dyDescent="0.35">
      <c r="A969" s="1">
        <v>41295</v>
      </c>
      <c r="B969" s="6">
        <f>IF(ISNUMBER('Flow RawData'!D998+0), 'Flow RawData'!D998+0, 0)</f>
        <v>892</v>
      </c>
    </row>
    <row r="970" spans="1:2" x14ac:dyDescent="0.35">
      <c r="A970" s="1">
        <v>41296</v>
      </c>
      <c r="B970" s="6">
        <f>IF(ISNUMBER('Flow RawData'!D999+0), 'Flow RawData'!D999+0, 0)</f>
        <v>927</v>
      </c>
    </row>
    <row r="971" spans="1:2" x14ac:dyDescent="0.35">
      <c r="A971" s="1">
        <v>41297</v>
      </c>
      <c r="B971" s="6">
        <f>IF(ISNUMBER('Flow RawData'!D1000+0), 'Flow RawData'!D1000+0, 0)</f>
        <v>928</v>
      </c>
    </row>
    <row r="972" spans="1:2" x14ac:dyDescent="0.35">
      <c r="A972" s="1">
        <v>41298</v>
      </c>
      <c r="B972" s="6">
        <f>IF(ISNUMBER('Flow RawData'!D1001+0), 'Flow RawData'!D1001+0, 0)</f>
        <v>913</v>
      </c>
    </row>
    <row r="973" spans="1:2" x14ac:dyDescent="0.35">
      <c r="A973" s="1">
        <v>41299</v>
      </c>
      <c r="B973" s="6">
        <f>IF(ISNUMBER('Flow RawData'!D1002+0), 'Flow RawData'!D1002+0, 0)</f>
        <v>930</v>
      </c>
    </row>
    <row r="974" spans="1:2" x14ac:dyDescent="0.35">
      <c r="A974" s="1">
        <v>41300</v>
      </c>
      <c r="B974" s="6">
        <f>IF(ISNUMBER('Flow RawData'!D1003+0), 'Flow RawData'!D1003+0, 0)</f>
        <v>953</v>
      </c>
    </row>
    <row r="975" spans="1:2" x14ac:dyDescent="0.35">
      <c r="A975" s="1">
        <v>41301</v>
      </c>
      <c r="B975" s="6">
        <f>IF(ISNUMBER('Flow RawData'!D1004+0), 'Flow RawData'!D1004+0, 0)</f>
        <v>918</v>
      </c>
    </row>
    <row r="976" spans="1:2" x14ac:dyDescent="0.35">
      <c r="A976" s="1">
        <v>41302</v>
      </c>
      <c r="B976" s="6">
        <f>IF(ISNUMBER('Flow RawData'!D1005+0), 'Flow RawData'!D1005+0, 0)</f>
        <v>943</v>
      </c>
    </row>
    <row r="977" spans="1:2" x14ac:dyDescent="0.35">
      <c r="A977" s="1">
        <v>41303</v>
      </c>
      <c r="B977" s="6">
        <f>IF(ISNUMBER('Flow RawData'!D1006+0), 'Flow RawData'!D1006+0, 0)</f>
        <v>1230</v>
      </c>
    </row>
    <row r="978" spans="1:2" x14ac:dyDescent="0.35">
      <c r="A978" s="1">
        <v>41304</v>
      </c>
      <c r="B978" s="6">
        <f>IF(ISNUMBER('Flow RawData'!D1007+0), 'Flow RawData'!D1007+0, 0)</f>
        <v>1790</v>
      </c>
    </row>
    <row r="979" spans="1:2" x14ac:dyDescent="0.35">
      <c r="A979" s="1">
        <v>41305</v>
      </c>
      <c r="B979" s="6">
        <f>IF(ISNUMBER('Flow RawData'!D1008+0), 'Flow RawData'!D1008+0, 0)</f>
        <v>2280</v>
      </c>
    </row>
    <row r="980" spans="1:2" x14ac:dyDescent="0.35">
      <c r="A980" s="1">
        <v>41306</v>
      </c>
      <c r="B980" s="6">
        <f>IF(ISNUMBER('Flow RawData'!D1009+0), 'Flow RawData'!D1009+0, 0)</f>
        <v>2290</v>
      </c>
    </row>
    <row r="981" spans="1:2" x14ac:dyDescent="0.35">
      <c r="A981" s="1">
        <v>41307</v>
      </c>
      <c r="B981" s="6">
        <f>IF(ISNUMBER('Flow RawData'!D1010+0), 'Flow RawData'!D1010+0, 0)</f>
        <v>1830</v>
      </c>
    </row>
    <row r="982" spans="1:2" x14ac:dyDescent="0.35">
      <c r="A982" s="1">
        <v>41308</v>
      </c>
      <c r="B982" s="6">
        <f>IF(ISNUMBER('Flow RawData'!D1011+0), 'Flow RawData'!D1011+0, 0)</f>
        <v>1590</v>
      </c>
    </row>
    <row r="983" spans="1:2" x14ac:dyDescent="0.35">
      <c r="A983" s="1">
        <v>41309</v>
      </c>
      <c r="B983" s="6">
        <f>IF(ISNUMBER('Flow RawData'!D1012+0), 'Flow RawData'!D1012+0, 0)</f>
        <v>1410</v>
      </c>
    </row>
    <row r="984" spans="1:2" x14ac:dyDescent="0.35">
      <c r="A984" s="1">
        <v>41310</v>
      </c>
      <c r="B984" s="6">
        <f>IF(ISNUMBER('Flow RawData'!D1013+0), 'Flow RawData'!D1013+0, 0)</f>
        <v>1300</v>
      </c>
    </row>
    <row r="985" spans="1:2" x14ac:dyDescent="0.35">
      <c r="A985" s="1">
        <v>41311</v>
      </c>
      <c r="B985" s="6">
        <f>IF(ISNUMBER('Flow RawData'!D1014+0), 'Flow RawData'!D1014+0, 0)</f>
        <v>1250</v>
      </c>
    </row>
    <row r="986" spans="1:2" x14ac:dyDescent="0.35">
      <c r="A986" s="1">
        <v>41312</v>
      </c>
      <c r="B986" s="6">
        <f>IF(ISNUMBER('Flow RawData'!D1015+0), 'Flow RawData'!D1015+0, 0)</f>
        <v>1170</v>
      </c>
    </row>
    <row r="987" spans="1:2" x14ac:dyDescent="0.35">
      <c r="A987" s="1">
        <v>41313</v>
      </c>
      <c r="B987" s="6">
        <f>IF(ISNUMBER('Flow RawData'!D1016+0), 'Flow RawData'!D1016+0, 0)</f>
        <v>1060</v>
      </c>
    </row>
    <row r="988" spans="1:2" x14ac:dyDescent="0.35">
      <c r="A988" s="1">
        <v>41314</v>
      </c>
      <c r="B988" s="6">
        <f>IF(ISNUMBER('Flow RawData'!D1017+0), 'Flow RawData'!D1017+0, 0)</f>
        <v>981</v>
      </c>
    </row>
    <row r="989" spans="1:2" x14ac:dyDescent="0.35">
      <c r="A989" s="1">
        <v>41315</v>
      </c>
      <c r="B989" s="6">
        <f>IF(ISNUMBER('Flow RawData'!D1018+0), 'Flow RawData'!D1018+0, 0)</f>
        <v>915</v>
      </c>
    </row>
    <row r="990" spans="1:2" x14ac:dyDescent="0.35">
      <c r="A990" s="1">
        <v>41316</v>
      </c>
      <c r="B990" s="6">
        <f>IF(ISNUMBER('Flow RawData'!D1019+0), 'Flow RawData'!D1019+0, 0)</f>
        <v>859</v>
      </c>
    </row>
    <row r="991" spans="1:2" x14ac:dyDescent="0.35">
      <c r="A991" s="1">
        <v>41317</v>
      </c>
      <c r="B991" s="6">
        <f>IF(ISNUMBER('Flow RawData'!D1020+0), 'Flow RawData'!D1020+0, 0)</f>
        <v>841</v>
      </c>
    </row>
    <row r="992" spans="1:2" x14ac:dyDescent="0.35">
      <c r="A992" s="1">
        <v>41318</v>
      </c>
      <c r="B992" s="6">
        <f>IF(ISNUMBER('Flow RawData'!D1021+0), 'Flow RawData'!D1021+0, 0)</f>
        <v>884</v>
      </c>
    </row>
    <row r="993" spans="1:2" x14ac:dyDescent="0.35">
      <c r="A993" s="1">
        <v>41319</v>
      </c>
      <c r="B993" s="6">
        <f>IF(ISNUMBER('Flow RawData'!D1022+0), 'Flow RawData'!D1022+0, 0)</f>
        <v>881</v>
      </c>
    </row>
    <row r="994" spans="1:2" x14ac:dyDescent="0.35">
      <c r="A994" s="1">
        <v>41320</v>
      </c>
      <c r="B994" s="6">
        <f>IF(ISNUMBER('Flow RawData'!D1023+0), 'Flow RawData'!D1023+0, 0)</f>
        <v>854</v>
      </c>
    </row>
    <row r="995" spans="1:2" x14ac:dyDescent="0.35">
      <c r="A995" s="1">
        <v>41321</v>
      </c>
      <c r="B995" s="6">
        <f>IF(ISNUMBER('Flow RawData'!D1024+0), 'Flow RawData'!D1024+0, 0)</f>
        <v>908</v>
      </c>
    </row>
    <row r="996" spans="1:2" x14ac:dyDescent="0.35">
      <c r="A996" s="1">
        <v>41322</v>
      </c>
      <c r="B996" s="6">
        <f>IF(ISNUMBER('Flow RawData'!D1025+0), 'Flow RawData'!D1025+0, 0)</f>
        <v>917</v>
      </c>
    </row>
    <row r="997" spans="1:2" x14ac:dyDescent="0.35">
      <c r="A997" s="1">
        <v>41323</v>
      </c>
      <c r="B997" s="6">
        <f>IF(ISNUMBER('Flow RawData'!D1026+0), 'Flow RawData'!D1026+0, 0)</f>
        <v>867</v>
      </c>
    </row>
    <row r="998" spans="1:2" x14ac:dyDescent="0.35">
      <c r="A998" s="1">
        <v>41324</v>
      </c>
      <c r="B998" s="6">
        <f>IF(ISNUMBER('Flow RawData'!D1027+0), 'Flow RawData'!D1027+0, 0)</f>
        <v>822</v>
      </c>
    </row>
    <row r="999" spans="1:2" x14ac:dyDescent="0.35">
      <c r="A999" s="1">
        <v>41325</v>
      </c>
      <c r="B999" s="6">
        <f>IF(ISNUMBER('Flow RawData'!D1028+0), 'Flow RawData'!D1028+0, 0)</f>
        <v>773</v>
      </c>
    </row>
    <row r="1000" spans="1:2" x14ac:dyDescent="0.35">
      <c r="A1000" s="1">
        <v>41326</v>
      </c>
      <c r="B1000" s="6">
        <f>IF(ISNUMBER('Flow RawData'!D1029+0), 'Flow RawData'!D1029+0, 0)</f>
        <v>753</v>
      </c>
    </row>
    <row r="1001" spans="1:2" x14ac:dyDescent="0.35">
      <c r="A1001" s="1">
        <v>41327</v>
      </c>
      <c r="B1001" s="6">
        <f>IF(ISNUMBER('Flow RawData'!D1030+0), 'Flow RawData'!D1030+0, 0)</f>
        <v>794</v>
      </c>
    </row>
    <row r="1002" spans="1:2" x14ac:dyDescent="0.35">
      <c r="A1002" s="1">
        <v>41328</v>
      </c>
      <c r="B1002" s="6">
        <f>IF(ISNUMBER('Flow RawData'!D1031+0), 'Flow RawData'!D1031+0, 0)</f>
        <v>800</v>
      </c>
    </row>
    <row r="1003" spans="1:2" x14ac:dyDescent="0.35">
      <c r="A1003" s="1">
        <v>41329</v>
      </c>
      <c r="B1003" s="6">
        <f>IF(ISNUMBER('Flow RawData'!D1032+0), 'Flow RawData'!D1032+0, 0)</f>
        <v>733</v>
      </c>
    </row>
    <row r="1004" spans="1:2" x14ac:dyDescent="0.35">
      <c r="A1004" s="1">
        <v>41330</v>
      </c>
      <c r="B1004" s="6">
        <f>IF(ISNUMBER('Flow RawData'!D1033+0), 'Flow RawData'!D1033+0, 0)</f>
        <v>733</v>
      </c>
    </row>
    <row r="1005" spans="1:2" x14ac:dyDescent="0.35">
      <c r="A1005" s="1">
        <v>41331</v>
      </c>
      <c r="B1005" s="6">
        <f>IF(ISNUMBER('Flow RawData'!D1034+0), 'Flow RawData'!D1034+0, 0)</f>
        <v>689</v>
      </c>
    </row>
    <row r="1006" spans="1:2" x14ac:dyDescent="0.35">
      <c r="A1006" s="1">
        <v>41332</v>
      </c>
      <c r="B1006" s="6">
        <f>IF(ISNUMBER('Flow RawData'!D1035+0), 'Flow RawData'!D1035+0, 0)</f>
        <v>685</v>
      </c>
    </row>
    <row r="1007" spans="1:2" x14ac:dyDescent="0.35">
      <c r="A1007" s="1">
        <v>41333</v>
      </c>
      <c r="B1007" s="6">
        <f>IF(ISNUMBER('Flow RawData'!D1036+0), 'Flow RawData'!D1036+0, 0)</f>
        <v>925</v>
      </c>
    </row>
    <row r="1008" spans="1:2" x14ac:dyDescent="0.35">
      <c r="A1008" s="1">
        <v>41334</v>
      </c>
      <c r="B1008" s="6">
        <f>IF(ISNUMBER('Flow RawData'!D1037+0), 'Flow RawData'!D1037+0, 0)</f>
        <v>2020</v>
      </c>
    </row>
    <row r="1009" spans="1:2" x14ac:dyDescent="0.35">
      <c r="A1009" s="1">
        <v>41335</v>
      </c>
      <c r="B1009" s="6">
        <f>IF(ISNUMBER('Flow RawData'!D1038+0), 'Flow RawData'!D1038+0, 0)</f>
        <v>2090</v>
      </c>
    </row>
    <row r="1010" spans="1:2" x14ac:dyDescent="0.35">
      <c r="A1010" s="1">
        <v>41336</v>
      </c>
      <c r="B1010" s="6">
        <f>IF(ISNUMBER('Flow RawData'!D1039+0), 'Flow RawData'!D1039+0, 0)</f>
        <v>1750</v>
      </c>
    </row>
    <row r="1011" spans="1:2" x14ac:dyDescent="0.35">
      <c r="A1011" s="1">
        <v>41337</v>
      </c>
      <c r="B1011" s="6">
        <f>IF(ISNUMBER('Flow RawData'!D1040+0), 'Flow RawData'!D1040+0, 0)</f>
        <v>1430</v>
      </c>
    </row>
    <row r="1012" spans="1:2" x14ac:dyDescent="0.35">
      <c r="A1012" s="1">
        <v>41338</v>
      </c>
      <c r="B1012" s="6">
        <f>IF(ISNUMBER('Flow RawData'!D1041+0), 'Flow RawData'!D1041+0, 0)</f>
        <v>1240</v>
      </c>
    </row>
    <row r="1013" spans="1:2" x14ac:dyDescent="0.35">
      <c r="A1013" s="1">
        <v>41339</v>
      </c>
      <c r="B1013" s="6">
        <f>IF(ISNUMBER('Flow RawData'!D1042+0), 'Flow RawData'!D1042+0, 0)</f>
        <v>1130</v>
      </c>
    </row>
    <row r="1014" spans="1:2" x14ac:dyDescent="0.35">
      <c r="A1014" s="1">
        <v>41340</v>
      </c>
      <c r="B1014" s="6">
        <f>IF(ISNUMBER('Flow RawData'!D1043+0), 'Flow RawData'!D1043+0, 0)</f>
        <v>1060</v>
      </c>
    </row>
    <row r="1015" spans="1:2" x14ac:dyDescent="0.35">
      <c r="A1015" s="1">
        <v>41341</v>
      </c>
      <c r="B1015" s="6">
        <f>IF(ISNUMBER('Flow RawData'!D1044+0), 'Flow RawData'!D1044+0, 0)</f>
        <v>966</v>
      </c>
    </row>
    <row r="1016" spans="1:2" x14ac:dyDescent="0.35">
      <c r="A1016" s="1">
        <v>41342</v>
      </c>
      <c r="B1016" s="6">
        <f>IF(ISNUMBER('Flow RawData'!D1045+0), 'Flow RawData'!D1045+0, 0)</f>
        <v>901</v>
      </c>
    </row>
    <row r="1017" spans="1:2" x14ac:dyDescent="0.35">
      <c r="A1017" s="1">
        <v>41343</v>
      </c>
      <c r="B1017" s="6">
        <f>IF(ISNUMBER('Flow RawData'!D1046+0), 'Flow RawData'!D1046+0, 0)</f>
        <v>869</v>
      </c>
    </row>
    <row r="1018" spans="1:2" x14ac:dyDescent="0.35">
      <c r="A1018" s="1">
        <v>41344</v>
      </c>
      <c r="B1018" s="6">
        <f>IF(ISNUMBER('Flow RawData'!D1047+0), 'Flow RawData'!D1047+0, 0)</f>
        <v>842</v>
      </c>
    </row>
    <row r="1019" spans="1:2" x14ac:dyDescent="0.35">
      <c r="A1019" s="1">
        <v>41345</v>
      </c>
      <c r="B1019" s="6">
        <f>IF(ISNUMBER('Flow RawData'!D1048+0), 'Flow RawData'!D1048+0, 0)</f>
        <v>949</v>
      </c>
    </row>
    <row r="1020" spans="1:2" x14ac:dyDescent="0.35">
      <c r="A1020" s="1">
        <v>41346</v>
      </c>
      <c r="B1020" s="6">
        <f>IF(ISNUMBER('Flow RawData'!D1049+0), 'Flow RawData'!D1049+0, 0)</f>
        <v>1350</v>
      </c>
    </row>
    <row r="1021" spans="1:2" x14ac:dyDescent="0.35">
      <c r="A1021" s="1">
        <v>41347</v>
      </c>
      <c r="B1021" s="6">
        <f>IF(ISNUMBER('Flow RawData'!D1050+0), 'Flow RawData'!D1050+0, 0)</f>
        <v>1650</v>
      </c>
    </row>
    <row r="1022" spans="1:2" x14ac:dyDescent="0.35">
      <c r="A1022" s="1">
        <v>41348</v>
      </c>
      <c r="B1022" s="6">
        <f>IF(ISNUMBER('Flow RawData'!D1051+0), 'Flow RawData'!D1051+0, 0)</f>
        <v>2080</v>
      </c>
    </row>
    <row r="1023" spans="1:2" x14ac:dyDescent="0.35">
      <c r="A1023" s="1">
        <v>41349</v>
      </c>
      <c r="B1023" s="6">
        <f>IF(ISNUMBER('Flow RawData'!D1052+0), 'Flow RawData'!D1052+0, 0)</f>
        <v>2620</v>
      </c>
    </row>
    <row r="1024" spans="1:2" x14ac:dyDescent="0.35">
      <c r="A1024" s="1">
        <v>41350</v>
      </c>
      <c r="B1024" s="6">
        <f>IF(ISNUMBER('Flow RawData'!D1053+0), 'Flow RawData'!D1053+0, 0)</f>
        <v>2410</v>
      </c>
    </row>
    <row r="1025" spans="1:2" x14ac:dyDescent="0.35">
      <c r="A1025" s="1">
        <v>41351</v>
      </c>
      <c r="B1025" s="6">
        <f>IF(ISNUMBER('Flow RawData'!D1054+0), 'Flow RawData'!D1054+0, 0)</f>
        <v>1850</v>
      </c>
    </row>
    <row r="1026" spans="1:2" x14ac:dyDescent="0.35">
      <c r="A1026" s="1">
        <v>41352</v>
      </c>
      <c r="B1026" s="6">
        <f>IF(ISNUMBER('Flow RawData'!D1055+0), 'Flow RawData'!D1055+0, 0)</f>
        <v>1530</v>
      </c>
    </row>
    <row r="1027" spans="1:2" x14ac:dyDescent="0.35">
      <c r="A1027" s="1">
        <v>41353</v>
      </c>
      <c r="B1027" s="6">
        <f>IF(ISNUMBER('Flow RawData'!D1056+0), 'Flow RawData'!D1056+0, 0)</f>
        <v>1590</v>
      </c>
    </row>
    <row r="1028" spans="1:2" x14ac:dyDescent="0.35">
      <c r="A1028" s="1">
        <v>41354</v>
      </c>
      <c r="B1028" s="6">
        <f>IF(ISNUMBER('Flow RawData'!D1057+0), 'Flow RawData'!D1057+0, 0)</f>
        <v>1570</v>
      </c>
    </row>
    <row r="1029" spans="1:2" x14ac:dyDescent="0.35">
      <c r="A1029" s="1">
        <v>41355</v>
      </c>
      <c r="B1029" s="6">
        <f>IF(ISNUMBER('Flow RawData'!D1058+0), 'Flow RawData'!D1058+0, 0)</f>
        <v>1390</v>
      </c>
    </row>
    <row r="1030" spans="1:2" x14ac:dyDescent="0.35">
      <c r="A1030" s="1">
        <v>41356</v>
      </c>
      <c r="B1030" s="6">
        <f>IF(ISNUMBER('Flow RawData'!D1059+0), 'Flow RawData'!D1059+0, 0)</f>
        <v>1250</v>
      </c>
    </row>
    <row r="1031" spans="1:2" x14ac:dyDescent="0.35">
      <c r="A1031" s="1">
        <v>41357</v>
      </c>
      <c r="B1031" s="6">
        <f>IF(ISNUMBER('Flow RawData'!D1060+0), 'Flow RawData'!D1060+0, 0)</f>
        <v>1140</v>
      </c>
    </row>
    <row r="1032" spans="1:2" x14ac:dyDescent="0.35">
      <c r="A1032" s="1">
        <v>41358</v>
      </c>
      <c r="B1032" s="6">
        <f>IF(ISNUMBER('Flow RawData'!D1061+0), 'Flow RawData'!D1061+0, 0)</f>
        <v>1050</v>
      </c>
    </row>
    <row r="1033" spans="1:2" x14ac:dyDescent="0.35">
      <c r="A1033" s="1">
        <v>41359</v>
      </c>
      <c r="B1033" s="6">
        <f>IF(ISNUMBER('Flow RawData'!D1062+0), 'Flow RawData'!D1062+0, 0)</f>
        <v>1030</v>
      </c>
    </row>
    <row r="1034" spans="1:2" x14ac:dyDescent="0.35">
      <c r="A1034" s="1">
        <v>41360</v>
      </c>
      <c r="B1034" s="6">
        <f>IF(ISNUMBER('Flow RawData'!D1063+0), 'Flow RawData'!D1063+0, 0)</f>
        <v>1010</v>
      </c>
    </row>
    <row r="1035" spans="1:2" x14ac:dyDescent="0.35">
      <c r="A1035" s="1">
        <v>41361</v>
      </c>
      <c r="B1035" s="6">
        <f>IF(ISNUMBER('Flow RawData'!D1064+0), 'Flow RawData'!D1064+0, 0)</f>
        <v>1020</v>
      </c>
    </row>
    <row r="1036" spans="1:2" x14ac:dyDescent="0.35">
      <c r="A1036" s="1">
        <v>41362</v>
      </c>
      <c r="B1036" s="6">
        <f>IF(ISNUMBER('Flow RawData'!D1065+0), 'Flow RawData'!D1065+0, 0)</f>
        <v>1050</v>
      </c>
    </row>
    <row r="1037" spans="1:2" x14ac:dyDescent="0.35">
      <c r="A1037" s="1">
        <v>41363</v>
      </c>
      <c r="B1037" s="6">
        <f>IF(ISNUMBER('Flow RawData'!D1066+0), 'Flow RawData'!D1066+0, 0)</f>
        <v>1090</v>
      </c>
    </row>
    <row r="1038" spans="1:2" x14ac:dyDescent="0.35">
      <c r="A1038" s="1">
        <v>41364</v>
      </c>
      <c r="B1038" s="6">
        <f>IF(ISNUMBER('Flow RawData'!D1067+0), 'Flow RawData'!D1067+0, 0)</f>
        <v>1270</v>
      </c>
    </row>
    <row r="1039" spans="1:2" x14ac:dyDescent="0.35">
      <c r="A1039" s="1">
        <v>41365</v>
      </c>
      <c r="B1039" s="6">
        <f>IF(ISNUMBER('Flow RawData'!D1068+0), 'Flow RawData'!D1068+0, 0)</f>
        <v>1580</v>
      </c>
    </row>
    <row r="1040" spans="1:2" x14ac:dyDescent="0.35">
      <c r="A1040" s="1">
        <v>41366</v>
      </c>
      <c r="B1040" s="6">
        <f>IF(ISNUMBER('Flow RawData'!D1069+0), 'Flow RawData'!D1069+0, 0)</f>
        <v>1820</v>
      </c>
    </row>
    <row r="1041" spans="1:2" x14ac:dyDescent="0.35">
      <c r="A1041" s="1">
        <v>41367</v>
      </c>
      <c r="B1041" s="6">
        <f>IF(ISNUMBER('Flow RawData'!D1070+0), 'Flow RawData'!D1070+0, 0)</f>
        <v>1800</v>
      </c>
    </row>
    <row r="1042" spans="1:2" x14ac:dyDescent="0.35">
      <c r="A1042" s="1">
        <v>41368</v>
      </c>
      <c r="B1042" s="6">
        <f>IF(ISNUMBER('Flow RawData'!D1071+0), 'Flow RawData'!D1071+0, 0)</f>
        <v>1860</v>
      </c>
    </row>
    <row r="1043" spans="1:2" x14ac:dyDescent="0.35">
      <c r="A1043" s="1">
        <v>41369</v>
      </c>
      <c r="B1043" s="6">
        <f>IF(ISNUMBER('Flow RawData'!D1072+0), 'Flow RawData'!D1072+0, 0)</f>
        <v>2620</v>
      </c>
    </row>
    <row r="1044" spans="1:2" x14ac:dyDescent="0.35">
      <c r="A1044" s="1">
        <v>41370</v>
      </c>
      <c r="B1044" s="6">
        <f>IF(ISNUMBER('Flow RawData'!D1073+0), 'Flow RawData'!D1073+0, 0)</f>
        <v>3260</v>
      </c>
    </row>
    <row r="1045" spans="1:2" x14ac:dyDescent="0.35">
      <c r="A1045" s="1">
        <v>41371</v>
      </c>
      <c r="B1045" s="6">
        <f>IF(ISNUMBER('Flow RawData'!D1074+0), 'Flow RawData'!D1074+0, 0)</f>
        <v>3470</v>
      </c>
    </row>
    <row r="1046" spans="1:2" x14ac:dyDescent="0.35">
      <c r="A1046" s="1">
        <v>41372</v>
      </c>
      <c r="B1046" s="6">
        <f>IF(ISNUMBER('Flow RawData'!D1075+0), 'Flow RawData'!D1075+0, 0)</f>
        <v>3100</v>
      </c>
    </row>
    <row r="1047" spans="1:2" x14ac:dyDescent="0.35">
      <c r="A1047" s="1">
        <v>41373</v>
      </c>
      <c r="B1047" s="6">
        <f>IF(ISNUMBER('Flow RawData'!D1076+0), 'Flow RawData'!D1076+0, 0)</f>
        <v>2760</v>
      </c>
    </row>
    <row r="1048" spans="1:2" x14ac:dyDescent="0.35">
      <c r="A1048" s="1">
        <v>41374</v>
      </c>
      <c r="B1048" s="6">
        <f>IF(ISNUMBER('Flow RawData'!D1077+0), 'Flow RawData'!D1077+0, 0)</f>
        <v>2870</v>
      </c>
    </row>
    <row r="1049" spans="1:2" x14ac:dyDescent="0.35">
      <c r="A1049" s="1">
        <v>41375</v>
      </c>
      <c r="B1049" s="6">
        <f>IF(ISNUMBER('Flow RawData'!D1078+0), 'Flow RawData'!D1078+0, 0)</f>
        <v>3200</v>
      </c>
    </row>
    <row r="1050" spans="1:2" x14ac:dyDescent="0.35">
      <c r="A1050" s="1">
        <v>41376</v>
      </c>
      <c r="B1050" s="6">
        <f>IF(ISNUMBER('Flow RawData'!D1079+0), 'Flow RawData'!D1079+0, 0)</f>
        <v>2690</v>
      </c>
    </row>
    <row r="1051" spans="1:2" x14ac:dyDescent="0.35">
      <c r="A1051" s="1">
        <v>41377</v>
      </c>
      <c r="B1051" s="6">
        <f>IF(ISNUMBER('Flow RawData'!D1080+0), 'Flow RawData'!D1080+0, 0)</f>
        <v>2340</v>
      </c>
    </row>
    <row r="1052" spans="1:2" x14ac:dyDescent="0.35">
      <c r="A1052" s="1">
        <v>41378</v>
      </c>
      <c r="B1052" s="6">
        <f>IF(ISNUMBER('Flow RawData'!D1081+0), 'Flow RawData'!D1081+0, 0)</f>
        <v>1950</v>
      </c>
    </row>
    <row r="1053" spans="1:2" x14ac:dyDescent="0.35">
      <c r="A1053" s="1">
        <v>41379</v>
      </c>
      <c r="B1053" s="6">
        <f>IF(ISNUMBER('Flow RawData'!D1082+0), 'Flow RawData'!D1082+0, 0)</f>
        <v>1670</v>
      </c>
    </row>
    <row r="1054" spans="1:2" x14ac:dyDescent="0.35">
      <c r="A1054" s="1">
        <v>41380</v>
      </c>
      <c r="B1054" s="6">
        <f>IF(ISNUMBER('Flow RawData'!D1083+0), 'Flow RawData'!D1083+0, 0)</f>
        <v>1490</v>
      </c>
    </row>
    <row r="1055" spans="1:2" x14ac:dyDescent="0.35">
      <c r="A1055" s="1">
        <v>41381</v>
      </c>
      <c r="B1055" s="6">
        <f>IF(ISNUMBER('Flow RawData'!D1084+0), 'Flow RawData'!D1084+0, 0)</f>
        <v>1340</v>
      </c>
    </row>
    <row r="1056" spans="1:2" x14ac:dyDescent="0.35">
      <c r="A1056" s="1">
        <v>41382</v>
      </c>
      <c r="B1056" s="6">
        <f>IF(ISNUMBER('Flow RawData'!D1085+0), 'Flow RawData'!D1085+0, 0)</f>
        <v>1270</v>
      </c>
    </row>
    <row r="1057" spans="1:2" x14ac:dyDescent="0.35">
      <c r="A1057" s="1">
        <v>41383</v>
      </c>
      <c r="B1057" s="6">
        <f>IF(ISNUMBER('Flow RawData'!D1086+0), 'Flow RawData'!D1086+0, 0)</f>
        <v>2520</v>
      </c>
    </row>
    <row r="1058" spans="1:2" x14ac:dyDescent="0.35">
      <c r="A1058" s="1">
        <v>41384</v>
      </c>
      <c r="B1058" s="6">
        <f>IF(ISNUMBER('Flow RawData'!D1087+0), 'Flow RawData'!D1087+0, 0)</f>
        <v>3960</v>
      </c>
    </row>
    <row r="1059" spans="1:2" x14ac:dyDescent="0.35">
      <c r="A1059" s="1">
        <v>41385</v>
      </c>
      <c r="B1059" s="6">
        <f>IF(ISNUMBER('Flow RawData'!D1088+0), 'Flow RawData'!D1088+0, 0)</f>
        <v>3230</v>
      </c>
    </row>
    <row r="1060" spans="1:2" x14ac:dyDescent="0.35">
      <c r="A1060" s="1">
        <v>41386</v>
      </c>
      <c r="B1060" s="6">
        <f>IF(ISNUMBER('Flow RawData'!D1089+0), 'Flow RawData'!D1089+0, 0)</f>
        <v>2650</v>
      </c>
    </row>
    <row r="1061" spans="1:2" x14ac:dyDescent="0.35">
      <c r="A1061" s="1">
        <v>41387</v>
      </c>
      <c r="B1061" s="6">
        <f>IF(ISNUMBER('Flow RawData'!D1090+0), 'Flow RawData'!D1090+0, 0)</f>
        <v>2150</v>
      </c>
    </row>
    <row r="1062" spans="1:2" x14ac:dyDescent="0.35">
      <c r="A1062" s="1">
        <v>41388</v>
      </c>
      <c r="B1062" s="6">
        <f>IF(ISNUMBER('Flow RawData'!D1091+0), 'Flow RawData'!D1091+0, 0)</f>
        <v>1790</v>
      </c>
    </row>
    <row r="1063" spans="1:2" x14ac:dyDescent="0.35">
      <c r="A1063" s="1">
        <v>41389</v>
      </c>
      <c r="B1063" s="6">
        <f>IF(ISNUMBER('Flow RawData'!D1092+0), 'Flow RawData'!D1092+0, 0)</f>
        <v>1650</v>
      </c>
    </row>
    <row r="1064" spans="1:2" x14ac:dyDescent="0.35">
      <c r="A1064" s="1">
        <v>41390</v>
      </c>
      <c r="B1064" s="6">
        <f>IF(ISNUMBER('Flow RawData'!D1093+0), 'Flow RawData'!D1093+0, 0)</f>
        <v>1700</v>
      </c>
    </row>
    <row r="1065" spans="1:2" x14ac:dyDescent="0.35">
      <c r="A1065" s="1">
        <v>41391</v>
      </c>
      <c r="B1065" s="6">
        <f>IF(ISNUMBER('Flow RawData'!D1094+0), 'Flow RawData'!D1094+0, 0)</f>
        <v>1940</v>
      </c>
    </row>
    <row r="1066" spans="1:2" x14ac:dyDescent="0.35">
      <c r="A1066" s="1">
        <v>41392</v>
      </c>
      <c r="B1066" s="6">
        <f>IF(ISNUMBER('Flow RawData'!D1095+0), 'Flow RawData'!D1095+0, 0)</f>
        <v>2050</v>
      </c>
    </row>
    <row r="1067" spans="1:2" x14ac:dyDescent="0.35">
      <c r="A1067" s="1">
        <v>41393</v>
      </c>
      <c r="B1067" s="6">
        <f>IF(ISNUMBER('Flow RawData'!D1096+0), 'Flow RawData'!D1096+0, 0)</f>
        <v>2290</v>
      </c>
    </row>
    <row r="1068" spans="1:2" x14ac:dyDescent="0.35">
      <c r="A1068" s="1">
        <v>41394</v>
      </c>
      <c r="B1068" s="6">
        <f>IF(ISNUMBER('Flow RawData'!D1097+0), 'Flow RawData'!D1097+0, 0)</f>
        <v>1970</v>
      </c>
    </row>
    <row r="1069" spans="1:2" x14ac:dyDescent="0.35">
      <c r="A1069" s="1">
        <v>41395</v>
      </c>
      <c r="B1069" s="6">
        <f>IF(ISNUMBER('Flow RawData'!D1098+0), 'Flow RawData'!D1098+0, 0)</f>
        <v>1640</v>
      </c>
    </row>
    <row r="1070" spans="1:2" x14ac:dyDescent="0.35">
      <c r="A1070" s="1">
        <v>41396</v>
      </c>
      <c r="B1070" s="6">
        <f>IF(ISNUMBER('Flow RawData'!D1099+0), 'Flow RawData'!D1099+0, 0)</f>
        <v>1450</v>
      </c>
    </row>
    <row r="1071" spans="1:2" x14ac:dyDescent="0.35">
      <c r="A1071" s="1">
        <v>41397</v>
      </c>
      <c r="B1071" s="6">
        <f>IF(ISNUMBER('Flow RawData'!D1100+0), 'Flow RawData'!D1100+0, 0)</f>
        <v>1470</v>
      </c>
    </row>
    <row r="1072" spans="1:2" x14ac:dyDescent="0.35">
      <c r="A1072" s="1">
        <v>41398</v>
      </c>
      <c r="B1072" s="6">
        <f>IF(ISNUMBER('Flow RawData'!D1101+0), 'Flow RawData'!D1101+0, 0)</f>
        <v>1670</v>
      </c>
    </row>
    <row r="1073" spans="1:2" x14ac:dyDescent="0.35">
      <c r="A1073" s="1">
        <v>41399</v>
      </c>
      <c r="B1073" s="6">
        <f>IF(ISNUMBER('Flow RawData'!D1102+0), 'Flow RawData'!D1102+0, 0)</f>
        <v>2080</v>
      </c>
    </row>
    <row r="1074" spans="1:2" x14ac:dyDescent="0.35">
      <c r="A1074" s="1">
        <v>41400</v>
      </c>
      <c r="B1074" s="6">
        <f>IF(ISNUMBER('Flow RawData'!D1103+0), 'Flow RawData'!D1103+0, 0)</f>
        <v>2580</v>
      </c>
    </row>
    <row r="1075" spans="1:2" x14ac:dyDescent="0.35">
      <c r="A1075" s="1">
        <v>41401</v>
      </c>
      <c r="B1075" s="6">
        <f>IF(ISNUMBER('Flow RawData'!D1104+0), 'Flow RawData'!D1104+0, 0)</f>
        <v>3060</v>
      </c>
    </row>
    <row r="1076" spans="1:2" x14ac:dyDescent="0.35">
      <c r="A1076" s="1">
        <v>41402</v>
      </c>
      <c r="B1076" s="6">
        <f>IF(ISNUMBER('Flow RawData'!D1105+0), 'Flow RawData'!D1105+0, 0)</f>
        <v>3440</v>
      </c>
    </row>
    <row r="1077" spans="1:2" x14ac:dyDescent="0.35">
      <c r="A1077" s="1">
        <v>41403</v>
      </c>
      <c r="B1077" s="6">
        <f>IF(ISNUMBER('Flow RawData'!D1106+0), 'Flow RawData'!D1106+0, 0)</f>
        <v>3560</v>
      </c>
    </row>
    <row r="1078" spans="1:2" x14ac:dyDescent="0.35">
      <c r="A1078" s="1">
        <v>41404</v>
      </c>
      <c r="B1078" s="6">
        <f>IF(ISNUMBER('Flow RawData'!D1107+0), 'Flow RawData'!D1107+0, 0)</f>
        <v>3720</v>
      </c>
    </row>
    <row r="1079" spans="1:2" x14ac:dyDescent="0.35">
      <c r="A1079" s="1">
        <v>41405</v>
      </c>
      <c r="B1079" s="6">
        <f>IF(ISNUMBER('Flow RawData'!D1108+0), 'Flow RawData'!D1108+0, 0)</f>
        <v>3930</v>
      </c>
    </row>
    <row r="1080" spans="1:2" x14ac:dyDescent="0.35">
      <c r="A1080" s="1">
        <v>41406</v>
      </c>
      <c r="B1080" s="6">
        <f>IF(ISNUMBER('Flow RawData'!D1109+0), 'Flow RawData'!D1109+0, 0)</f>
        <v>4430</v>
      </c>
    </row>
    <row r="1081" spans="1:2" x14ac:dyDescent="0.35">
      <c r="A1081" s="1">
        <v>41407</v>
      </c>
      <c r="B1081" s="6">
        <f>IF(ISNUMBER('Flow RawData'!D1110+0), 'Flow RawData'!D1110+0, 0)</f>
        <v>4220</v>
      </c>
    </row>
    <row r="1082" spans="1:2" x14ac:dyDescent="0.35">
      <c r="A1082" s="1">
        <v>41408</v>
      </c>
      <c r="B1082" s="6">
        <f>IF(ISNUMBER('Flow RawData'!D1111+0), 'Flow RawData'!D1111+0, 0)</f>
        <v>3460</v>
      </c>
    </row>
    <row r="1083" spans="1:2" x14ac:dyDescent="0.35">
      <c r="A1083" s="1">
        <v>41409</v>
      </c>
      <c r="B1083" s="6">
        <f>IF(ISNUMBER('Flow RawData'!D1112+0), 'Flow RawData'!D1112+0, 0)</f>
        <v>2690</v>
      </c>
    </row>
    <row r="1084" spans="1:2" x14ac:dyDescent="0.35">
      <c r="A1084" s="1">
        <v>41410</v>
      </c>
      <c r="B1084" s="6">
        <f>IF(ISNUMBER('Flow RawData'!D1113+0), 'Flow RawData'!D1113+0, 0)</f>
        <v>2250</v>
      </c>
    </row>
    <row r="1085" spans="1:2" x14ac:dyDescent="0.35">
      <c r="A1085" s="1">
        <v>41411</v>
      </c>
      <c r="B1085" s="6">
        <f>IF(ISNUMBER('Flow RawData'!D1114+0), 'Flow RawData'!D1114+0, 0)</f>
        <v>2280</v>
      </c>
    </row>
    <row r="1086" spans="1:2" x14ac:dyDescent="0.35">
      <c r="A1086" s="1">
        <v>41412</v>
      </c>
      <c r="B1086" s="6">
        <f>IF(ISNUMBER('Flow RawData'!D1115+0), 'Flow RawData'!D1115+0, 0)</f>
        <v>2030</v>
      </c>
    </row>
    <row r="1087" spans="1:2" x14ac:dyDescent="0.35">
      <c r="A1087" s="1">
        <v>41413</v>
      </c>
      <c r="B1087" s="6">
        <f>IF(ISNUMBER('Flow RawData'!D1116+0), 'Flow RawData'!D1116+0, 0)</f>
        <v>1850</v>
      </c>
    </row>
    <row r="1088" spans="1:2" x14ac:dyDescent="0.35">
      <c r="A1088" s="1">
        <v>41414</v>
      </c>
      <c r="B1088" s="6">
        <f>IF(ISNUMBER('Flow RawData'!D1117+0), 'Flow RawData'!D1117+0, 0)</f>
        <v>1700</v>
      </c>
    </row>
    <row r="1089" spans="1:2" x14ac:dyDescent="0.35">
      <c r="A1089" s="1">
        <v>41415</v>
      </c>
      <c r="B1089" s="6">
        <f>IF(ISNUMBER('Flow RawData'!D1118+0), 'Flow RawData'!D1118+0, 0)</f>
        <v>1820</v>
      </c>
    </row>
    <row r="1090" spans="1:2" x14ac:dyDescent="0.35">
      <c r="A1090" s="1">
        <v>41416</v>
      </c>
      <c r="B1090" s="6">
        <f>IF(ISNUMBER('Flow RawData'!D1119+0), 'Flow RawData'!D1119+0, 0)</f>
        <v>1880</v>
      </c>
    </row>
    <row r="1091" spans="1:2" x14ac:dyDescent="0.35">
      <c r="A1091" s="1">
        <v>41417</v>
      </c>
      <c r="B1091" s="6">
        <f>IF(ISNUMBER('Flow RawData'!D1120+0), 'Flow RawData'!D1120+0, 0)</f>
        <v>1690</v>
      </c>
    </row>
    <row r="1092" spans="1:2" x14ac:dyDescent="0.35">
      <c r="A1092" s="1">
        <v>41418</v>
      </c>
      <c r="B1092" s="6">
        <f>IF(ISNUMBER('Flow RawData'!D1121+0), 'Flow RawData'!D1121+0, 0)</f>
        <v>1530</v>
      </c>
    </row>
    <row r="1093" spans="1:2" x14ac:dyDescent="0.35">
      <c r="A1093" s="1">
        <v>41419</v>
      </c>
      <c r="B1093" s="6">
        <f>IF(ISNUMBER('Flow RawData'!D1122+0), 'Flow RawData'!D1122+0, 0)</f>
        <v>1410</v>
      </c>
    </row>
    <row r="1094" spans="1:2" x14ac:dyDescent="0.35">
      <c r="A1094" s="1">
        <v>41420</v>
      </c>
      <c r="B1094" s="6">
        <f>IF(ISNUMBER('Flow RawData'!D1123+0), 'Flow RawData'!D1123+0, 0)</f>
        <v>1360</v>
      </c>
    </row>
    <row r="1095" spans="1:2" x14ac:dyDescent="0.35">
      <c r="A1095" s="1">
        <v>41421</v>
      </c>
      <c r="B1095" s="6">
        <f>IF(ISNUMBER('Flow RawData'!D1124+0), 'Flow RawData'!D1124+0, 0)</f>
        <v>1470</v>
      </c>
    </row>
    <row r="1096" spans="1:2" x14ac:dyDescent="0.35">
      <c r="A1096" s="1">
        <v>41422</v>
      </c>
      <c r="B1096" s="6">
        <f>IF(ISNUMBER('Flow RawData'!D1125+0), 'Flow RawData'!D1125+0, 0)</f>
        <v>1730</v>
      </c>
    </row>
    <row r="1097" spans="1:2" x14ac:dyDescent="0.35">
      <c r="A1097" s="1">
        <v>41423</v>
      </c>
      <c r="B1097" s="6">
        <f>IF(ISNUMBER('Flow RawData'!D1126+0), 'Flow RawData'!D1126+0, 0)</f>
        <v>1960</v>
      </c>
    </row>
    <row r="1098" spans="1:2" x14ac:dyDescent="0.35">
      <c r="A1098" s="1">
        <v>41424</v>
      </c>
      <c r="B1098" s="6">
        <f>IF(ISNUMBER('Flow RawData'!D1127+0), 'Flow RawData'!D1127+0, 0)</f>
        <v>2350</v>
      </c>
    </row>
    <row r="1099" spans="1:2" x14ac:dyDescent="0.35">
      <c r="A1099" s="1">
        <v>41425</v>
      </c>
      <c r="B1099" s="6">
        <f>IF(ISNUMBER('Flow RawData'!D1128+0), 'Flow RawData'!D1128+0, 0)</f>
        <v>2170</v>
      </c>
    </row>
    <row r="1100" spans="1:2" x14ac:dyDescent="0.35">
      <c r="A1100" s="1">
        <v>41426</v>
      </c>
      <c r="B1100" s="6">
        <f>IF(ISNUMBER('Flow RawData'!D1129+0), 'Flow RawData'!D1129+0, 0)</f>
        <v>1950</v>
      </c>
    </row>
    <row r="1101" spans="1:2" x14ac:dyDescent="0.35">
      <c r="A1101" s="1">
        <v>41427</v>
      </c>
      <c r="B1101" s="6">
        <f>IF(ISNUMBER('Flow RawData'!D1130+0), 'Flow RawData'!D1130+0, 0)</f>
        <v>1910</v>
      </c>
    </row>
    <row r="1102" spans="1:2" x14ac:dyDescent="0.35">
      <c r="A1102" s="1">
        <v>41428</v>
      </c>
      <c r="B1102" s="6">
        <f>IF(ISNUMBER('Flow RawData'!D1131+0), 'Flow RawData'!D1131+0, 0)</f>
        <v>1790</v>
      </c>
    </row>
    <row r="1103" spans="1:2" x14ac:dyDescent="0.35">
      <c r="A1103" s="1">
        <v>41429</v>
      </c>
      <c r="B1103" s="6">
        <f>IF(ISNUMBER('Flow RawData'!D1132+0), 'Flow RawData'!D1132+0, 0)</f>
        <v>1820</v>
      </c>
    </row>
    <row r="1104" spans="1:2" x14ac:dyDescent="0.35">
      <c r="A1104" s="1">
        <v>41430</v>
      </c>
      <c r="B1104" s="6">
        <f>IF(ISNUMBER('Flow RawData'!D1133+0), 'Flow RawData'!D1133+0, 0)</f>
        <v>2040</v>
      </c>
    </row>
    <row r="1105" spans="1:2" x14ac:dyDescent="0.35">
      <c r="A1105" s="1">
        <v>41431</v>
      </c>
      <c r="B1105" s="6">
        <f>IF(ISNUMBER('Flow RawData'!D1134+0), 'Flow RawData'!D1134+0, 0)</f>
        <v>2460</v>
      </c>
    </row>
    <row r="1106" spans="1:2" x14ac:dyDescent="0.35">
      <c r="A1106" s="1">
        <v>41432</v>
      </c>
      <c r="B1106" s="6">
        <f>IF(ISNUMBER('Flow RawData'!D1135+0), 'Flow RawData'!D1135+0, 0)</f>
        <v>2790</v>
      </c>
    </row>
    <row r="1107" spans="1:2" x14ac:dyDescent="0.35">
      <c r="A1107" s="1">
        <v>41433</v>
      </c>
      <c r="B1107" s="6">
        <f>IF(ISNUMBER('Flow RawData'!D1136+0), 'Flow RawData'!D1136+0, 0)</f>
        <v>2930</v>
      </c>
    </row>
    <row r="1108" spans="1:2" x14ac:dyDescent="0.35">
      <c r="A1108" s="1">
        <v>41434</v>
      </c>
      <c r="B1108" s="6">
        <f>IF(ISNUMBER('Flow RawData'!D1137+0), 'Flow RawData'!D1137+0, 0)</f>
        <v>2770</v>
      </c>
    </row>
    <row r="1109" spans="1:2" x14ac:dyDescent="0.35">
      <c r="A1109" s="1">
        <v>41435</v>
      </c>
      <c r="B1109" s="6">
        <f>IF(ISNUMBER('Flow RawData'!D1138+0), 'Flow RawData'!D1138+0, 0)</f>
        <v>2560</v>
      </c>
    </row>
    <row r="1110" spans="1:2" x14ac:dyDescent="0.35">
      <c r="A1110" s="1">
        <v>41436</v>
      </c>
      <c r="B1110" s="6">
        <f>IF(ISNUMBER('Flow RawData'!D1139+0), 'Flow RawData'!D1139+0, 0)</f>
        <v>2340</v>
      </c>
    </row>
    <row r="1111" spans="1:2" x14ac:dyDescent="0.35">
      <c r="A1111" s="1">
        <v>41437</v>
      </c>
      <c r="B1111" s="6">
        <f>IF(ISNUMBER('Flow RawData'!D1140+0), 'Flow RawData'!D1140+0, 0)</f>
        <v>2080</v>
      </c>
    </row>
    <row r="1112" spans="1:2" x14ac:dyDescent="0.35">
      <c r="A1112" s="1">
        <v>41438</v>
      </c>
      <c r="B1112" s="6">
        <f>IF(ISNUMBER('Flow RawData'!D1141+0), 'Flow RawData'!D1141+0, 0)</f>
        <v>1870</v>
      </c>
    </row>
    <row r="1113" spans="1:2" x14ac:dyDescent="0.35">
      <c r="A1113" s="1">
        <v>41439</v>
      </c>
      <c r="B1113" s="6">
        <f>IF(ISNUMBER('Flow RawData'!D1142+0), 'Flow RawData'!D1142+0, 0)</f>
        <v>1720</v>
      </c>
    </row>
    <row r="1114" spans="1:2" x14ac:dyDescent="0.35">
      <c r="A1114" s="1">
        <v>41440</v>
      </c>
      <c r="B1114" s="6">
        <f>IF(ISNUMBER('Flow RawData'!D1143+0), 'Flow RawData'!D1143+0, 0)</f>
        <v>1660</v>
      </c>
    </row>
    <row r="1115" spans="1:2" x14ac:dyDescent="0.35">
      <c r="A1115" s="1">
        <v>41441</v>
      </c>
      <c r="B1115" s="6">
        <f>IF(ISNUMBER('Flow RawData'!D1144+0), 'Flow RawData'!D1144+0, 0)</f>
        <v>1800</v>
      </c>
    </row>
    <row r="1116" spans="1:2" x14ac:dyDescent="0.35">
      <c r="A1116" s="1">
        <v>41442</v>
      </c>
      <c r="B1116" s="6">
        <f>IF(ISNUMBER('Flow RawData'!D1145+0), 'Flow RawData'!D1145+0, 0)</f>
        <v>1980</v>
      </c>
    </row>
    <row r="1117" spans="1:2" x14ac:dyDescent="0.35">
      <c r="A1117" s="1">
        <v>41443</v>
      </c>
      <c r="B1117" s="6">
        <f>IF(ISNUMBER('Flow RawData'!D1146+0), 'Flow RawData'!D1146+0, 0)</f>
        <v>2010</v>
      </c>
    </row>
    <row r="1118" spans="1:2" x14ac:dyDescent="0.35">
      <c r="A1118" s="1">
        <v>41444</v>
      </c>
      <c r="B1118" s="6">
        <f>IF(ISNUMBER('Flow RawData'!D1147+0), 'Flow RawData'!D1147+0, 0)</f>
        <v>1930</v>
      </c>
    </row>
    <row r="1119" spans="1:2" x14ac:dyDescent="0.35">
      <c r="A1119" s="1">
        <v>41445</v>
      </c>
      <c r="B1119" s="6">
        <f>IF(ISNUMBER('Flow RawData'!D1148+0), 'Flow RawData'!D1148+0, 0)</f>
        <v>1850</v>
      </c>
    </row>
    <row r="1120" spans="1:2" x14ac:dyDescent="0.35">
      <c r="A1120" s="1">
        <v>41446</v>
      </c>
      <c r="B1120" s="6">
        <f>IF(ISNUMBER('Flow RawData'!D1149+0), 'Flow RawData'!D1149+0, 0)</f>
        <v>1900</v>
      </c>
    </row>
    <row r="1121" spans="1:2" x14ac:dyDescent="0.35">
      <c r="A1121" s="1">
        <v>41447</v>
      </c>
      <c r="B1121" s="6">
        <f>IF(ISNUMBER('Flow RawData'!D1150+0), 'Flow RawData'!D1150+0, 0)</f>
        <v>1680</v>
      </c>
    </row>
    <row r="1122" spans="1:2" x14ac:dyDescent="0.35">
      <c r="A1122" s="1">
        <v>41448</v>
      </c>
      <c r="B1122" s="6">
        <f>IF(ISNUMBER('Flow RawData'!D1151+0), 'Flow RawData'!D1151+0, 0)</f>
        <v>1820</v>
      </c>
    </row>
    <row r="1123" spans="1:2" x14ac:dyDescent="0.35">
      <c r="A1123" s="1">
        <v>41449</v>
      </c>
      <c r="B1123" s="6">
        <f>IF(ISNUMBER('Flow RawData'!D1152+0), 'Flow RawData'!D1152+0, 0)</f>
        <v>2120</v>
      </c>
    </row>
    <row r="1124" spans="1:2" x14ac:dyDescent="0.35">
      <c r="A1124" s="1">
        <v>41450</v>
      </c>
      <c r="B1124" s="6">
        <f>IF(ISNUMBER('Flow RawData'!D1153+0), 'Flow RawData'!D1153+0, 0)</f>
        <v>2090</v>
      </c>
    </row>
    <row r="1125" spans="1:2" x14ac:dyDescent="0.35">
      <c r="A1125" s="1">
        <v>41451</v>
      </c>
      <c r="B1125" s="6">
        <f>IF(ISNUMBER('Flow RawData'!D1154+0), 'Flow RawData'!D1154+0, 0)</f>
        <v>1980</v>
      </c>
    </row>
    <row r="1126" spans="1:2" x14ac:dyDescent="0.35">
      <c r="A1126" s="1">
        <v>41452</v>
      </c>
      <c r="B1126" s="6">
        <f>IF(ISNUMBER('Flow RawData'!D1155+0), 'Flow RawData'!D1155+0, 0)</f>
        <v>1950</v>
      </c>
    </row>
    <row r="1127" spans="1:2" x14ac:dyDescent="0.35">
      <c r="A1127" s="1">
        <v>41453</v>
      </c>
      <c r="B1127" s="6">
        <f>IF(ISNUMBER('Flow RawData'!D1156+0), 'Flow RawData'!D1156+0, 0)</f>
        <v>1990</v>
      </c>
    </row>
    <row r="1128" spans="1:2" x14ac:dyDescent="0.35">
      <c r="A1128" s="1">
        <v>41454</v>
      </c>
      <c r="B1128" s="6">
        <f>IF(ISNUMBER('Flow RawData'!D1157+0), 'Flow RawData'!D1157+0, 0)</f>
        <v>2340</v>
      </c>
    </row>
    <row r="1129" spans="1:2" x14ac:dyDescent="0.35">
      <c r="A1129" s="1">
        <v>41455</v>
      </c>
      <c r="B1129" s="6">
        <f>IF(ISNUMBER('Flow RawData'!D1158+0), 'Flow RawData'!D1158+0, 0)</f>
        <v>2360</v>
      </c>
    </row>
    <row r="1130" spans="1:2" x14ac:dyDescent="0.35">
      <c r="A1130" s="1">
        <v>41456</v>
      </c>
      <c r="B1130" s="6">
        <f>IF(ISNUMBER('Flow RawData'!D1159+0), 'Flow RawData'!D1159+0, 0)</f>
        <v>2520</v>
      </c>
    </row>
    <row r="1131" spans="1:2" x14ac:dyDescent="0.35">
      <c r="A1131" s="1">
        <v>41457</v>
      </c>
      <c r="B1131" s="6">
        <f>IF(ISNUMBER('Flow RawData'!D1160+0), 'Flow RawData'!D1160+0, 0)</f>
        <v>2670</v>
      </c>
    </row>
    <row r="1132" spans="1:2" x14ac:dyDescent="0.35">
      <c r="A1132" s="1">
        <v>41458</v>
      </c>
      <c r="B1132" s="6">
        <f>IF(ISNUMBER('Flow RawData'!D1161+0), 'Flow RawData'!D1161+0, 0)</f>
        <v>2450</v>
      </c>
    </row>
    <row r="1133" spans="1:2" x14ac:dyDescent="0.35">
      <c r="A1133" s="1">
        <v>41459</v>
      </c>
      <c r="B1133" s="6">
        <f>IF(ISNUMBER('Flow RawData'!D1162+0), 'Flow RawData'!D1162+0, 0)</f>
        <v>2040</v>
      </c>
    </row>
    <row r="1134" spans="1:2" x14ac:dyDescent="0.35">
      <c r="A1134" s="1">
        <v>41460</v>
      </c>
      <c r="B1134" s="6">
        <f>IF(ISNUMBER('Flow RawData'!D1163+0), 'Flow RawData'!D1163+0, 0)</f>
        <v>1740</v>
      </c>
    </row>
    <row r="1135" spans="1:2" x14ac:dyDescent="0.35">
      <c r="A1135" s="1">
        <v>41461</v>
      </c>
      <c r="B1135" s="6">
        <f>IF(ISNUMBER('Flow RawData'!D1164+0), 'Flow RawData'!D1164+0, 0)</f>
        <v>1540</v>
      </c>
    </row>
    <row r="1136" spans="1:2" x14ac:dyDescent="0.35">
      <c r="A1136" s="1">
        <v>41462</v>
      </c>
      <c r="B1136" s="6">
        <f>IF(ISNUMBER('Flow RawData'!D1165+0), 'Flow RawData'!D1165+0, 0)</f>
        <v>1480</v>
      </c>
    </row>
    <row r="1137" spans="1:2" x14ac:dyDescent="0.35">
      <c r="A1137" s="1">
        <v>41463</v>
      </c>
      <c r="B1137" s="6">
        <f>IF(ISNUMBER('Flow RawData'!D1166+0), 'Flow RawData'!D1166+0, 0)</f>
        <v>1460</v>
      </c>
    </row>
    <row r="1138" spans="1:2" x14ac:dyDescent="0.35">
      <c r="A1138" s="1">
        <v>41464</v>
      </c>
      <c r="B1138" s="6">
        <f>IF(ISNUMBER('Flow RawData'!D1167+0), 'Flow RawData'!D1167+0, 0)</f>
        <v>1380</v>
      </c>
    </row>
    <row r="1139" spans="1:2" x14ac:dyDescent="0.35">
      <c r="A1139" s="1">
        <v>41465</v>
      </c>
      <c r="B1139" s="6">
        <f>IF(ISNUMBER('Flow RawData'!D1168+0), 'Flow RawData'!D1168+0, 0)</f>
        <v>1420</v>
      </c>
    </row>
    <row r="1140" spans="1:2" x14ac:dyDescent="0.35">
      <c r="A1140" s="1">
        <v>41466</v>
      </c>
      <c r="B1140" s="6">
        <f>IF(ISNUMBER('Flow RawData'!D1169+0), 'Flow RawData'!D1169+0, 0)</f>
        <v>1340</v>
      </c>
    </row>
    <row r="1141" spans="1:2" x14ac:dyDescent="0.35">
      <c r="A1141" s="1">
        <v>41467</v>
      </c>
      <c r="B1141" s="6">
        <f>IF(ISNUMBER('Flow RawData'!D1170+0), 'Flow RawData'!D1170+0, 0)</f>
        <v>1200</v>
      </c>
    </row>
    <row r="1142" spans="1:2" x14ac:dyDescent="0.35">
      <c r="A1142" s="1">
        <v>41468</v>
      </c>
      <c r="B1142" s="6">
        <f>IF(ISNUMBER('Flow RawData'!D1171+0), 'Flow RawData'!D1171+0, 0)</f>
        <v>1040</v>
      </c>
    </row>
    <row r="1143" spans="1:2" x14ac:dyDescent="0.35">
      <c r="A1143" s="1">
        <v>41469</v>
      </c>
      <c r="B1143" s="6">
        <f>IF(ISNUMBER('Flow RawData'!D1172+0), 'Flow RawData'!D1172+0, 0)</f>
        <v>1010</v>
      </c>
    </row>
    <row r="1144" spans="1:2" x14ac:dyDescent="0.35">
      <c r="A1144" s="1">
        <v>41470</v>
      </c>
      <c r="B1144" s="6">
        <f>IF(ISNUMBER('Flow RawData'!D1173+0), 'Flow RawData'!D1173+0, 0)</f>
        <v>1040</v>
      </c>
    </row>
    <row r="1145" spans="1:2" x14ac:dyDescent="0.35">
      <c r="A1145" s="1">
        <v>41471</v>
      </c>
      <c r="B1145" s="6">
        <f>IF(ISNUMBER('Flow RawData'!D1174+0), 'Flow RawData'!D1174+0, 0)</f>
        <v>1060</v>
      </c>
    </row>
    <row r="1146" spans="1:2" x14ac:dyDescent="0.35">
      <c r="A1146" s="1">
        <v>41472</v>
      </c>
      <c r="B1146" s="6">
        <f>IF(ISNUMBER('Flow RawData'!D1175+0), 'Flow RawData'!D1175+0, 0)</f>
        <v>1120</v>
      </c>
    </row>
    <row r="1147" spans="1:2" x14ac:dyDescent="0.35">
      <c r="A1147" s="1">
        <v>41473</v>
      </c>
      <c r="B1147" s="6">
        <f>IF(ISNUMBER('Flow RawData'!D1176+0), 'Flow RawData'!D1176+0, 0)</f>
        <v>1150</v>
      </c>
    </row>
    <row r="1148" spans="1:2" x14ac:dyDescent="0.35">
      <c r="A1148" s="1">
        <v>41474</v>
      </c>
      <c r="B1148" s="6">
        <f>IF(ISNUMBER('Flow RawData'!D1177+0), 'Flow RawData'!D1177+0, 0)</f>
        <v>1080</v>
      </c>
    </row>
    <row r="1149" spans="1:2" x14ac:dyDescent="0.35">
      <c r="A1149" s="1">
        <v>41475</v>
      </c>
      <c r="B1149" s="6">
        <f>IF(ISNUMBER('Flow RawData'!D1178+0), 'Flow RawData'!D1178+0, 0)</f>
        <v>1030</v>
      </c>
    </row>
    <row r="1150" spans="1:2" x14ac:dyDescent="0.35">
      <c r="A1150" s="1">
        <v>41476</v>
      </c>
      <c r="B1150" s="6">
        <f>IF(ISNUMBER('Flow RawData'!D1179+0), 'Flow RawData'!D1179+0, 0)</f>
        <v>1020</v>
      </c>
    </row>
    <row r="1151" spans="1:2" x14ac:dyDescent="0.35">
      <c r="A1151" s="1">
        <v>41477</v>
      </c>
      <c r="B1151" s="6">
        <f>IF(ISNUMBER('Flow RawData'!D1180+0), 'Flow RawData'!D1180+0, 0)</f>
        <v>1030</v>
      </c>
    </row>
    <row r="1152" spans="1:2" x14ac:dyDescent="0.35">
      <c r="A1152" s="1">
        <v>41478</v>
      </c>
      <c r="B1152" s="6">
        <f>IF(ISNUMBER('Flow RawData'!D1181+0), 'Flow RawData'!D1181+0, 0)</f>
        <v>1000</v>
      </c>
    </row>
    <row r="1153" spans="1:2" x14ac:dyDescent="0.35">
      <c r="A1153" s="1">
        <v>41479</v>
      </c>
      <c r="B1153" s="6">
        <f>IF(ISNUMBER('Flow RawData'!D1182+0), 'Flow RawData'!D1182+0, 0)</f>
        <v>980</v>
      </c>
    </row>
    <row r="1154" spans="1:2" x14ac:dyDescent="0.35">
      <c r="A1154" s="1">
        <v>41480</v>
      </c>
      <c r="B1154" s="6">
        <f>IF(ISNUMBER('Flow RawData'!D1183+0), 'Flow RawData'!D1183+0, 0)</f>
        <v>962</v>
      </c>
    </row>
    <row r="1155" spans="1:2" x14ac:dyDescent="0.35">
      <c r="A1155" s="1">
        <v>41481</v>
      </c>
      <c r="B1155" s="6">
        <f>IF(ISNUMBER('Flow RawData'!D1184+0), 'Flow RawData'!D1184+0, 0)</f>
        <v>944</v>
      </c>
    </row>
    <row r="1156" spans="1:2" x14ac:dyDescent="0.35">
      <c r="A1156" s="1">
        <v>41482</v>
      </c>
      <c r="B1156" s="6">
        <f>IF(ISNUMBER('Flow RawData'!D1185+0), 'Flow RawData'!D1185+0, 0)</f>
        <v>909</v>
      </c>
    </row>
    <row r="1157" spans="1:2" x14ac:dyDescent="0.35">
      <c r="A1157" s="1">
        <v>41483</v>
      </c>
      <c r="B1157" s="6">
        <f>IF(ISNUMBER('Flow RawData'!D1186+0), 'Flow RawData'!D1186+0, 0)</f>
        <v>880</v>
      </c>
    </row>
    <row r="1158" spans="1:2" x14ac:dyDescent="0.35">
      <c r="A1158" s="1">
        <v>41484</v>
      </c>
      <c r="B1158" s="6">
        <f>IF(ISNUMBER('Flow RawData'!D1187+0), 'Flow RawData'!D1187+0, 0)</f>
        <v>849</v>
      </c>
    </row>
    <row r="1159" spans="1:2" x14ac:dyDescent="0.35">
      <c r="A1159" s="1">
        <v>41485</v>
      </c>
      <c r="B1159" s="6">
        <f>IF(ISNUMBER('Flow RawData'!D1188+0), 'Flow RawData'!D1188+0, 0)</f>
        <v>865</v>
      </c>
    </row>
    <row r="1160" spans="1:2" x14ac:dyDescent="0.35">
      <c r="A1160" s="1">
        <v>41486</v>
      </c>
      <c r="B1160" s="6">
        <f>IF(ISNUMBER('Flow RawData'!D1189+0), 'Flow RawData'!D1189+0, 0)</f>
        <v>900</v>
      </c>
    </row>
    <row r="1161" spans="1:2" x14ac:dyDescent="0.35">
      <c r="A1161" s="1">
        <v>41487</v>
      </c>
      <c r="B1161" s="6">
        <f>IF(ISNUMBER('Flow RawData'!D1190+0), 'Flow RawData'!D1190+0, 0)</f>
        <v>894</v>
      </c>
    </row>
    <row r="1162" spans="1:2" x14ac:dyDescent="0.35">
      <c r="A1162" s="1">
        <v>41488</v>
      </c>
      <c r="B1162" s="6">
        <f>IF(ISNUMBER('Flow RawData'!D1191+0), 'Flow RawData'!D1191+0, 0)</f>
        <v>879</v>
      </c>
    </row>
    <row r="1163" spans="1:2" x14ac:dyDescent="0.35">
      <c r="A1163" s="1">
        <v>41489</v>
      </c>
      <c r="B1163" s="6">
        <f>IF(ISNUMBER('Flow RawData'!D1192+0), 'Flow RawData'!D1192+0, 0)</f>
        <v>840</v>
      </c>
    </row>
    <row r="1164" spans="1:2" x14ac:dyDescent="0.35">
      <c r="A1164" s="1">
        <v>41490</v>
      </c>
      <c r="B1164" s="6">
        <f>IF(ISNUMBER('Flow RawData'!D1193+0), 'Flow RawData'!D1193+0, 0)</f>
        <v>861</v>
      </c>
    </row>
    <row r="1165" spans="1:2" x14ac:dyDescent="0.35">
      <c r="A1165" s="1">
        <v>41491</v>
      </c>
      <c r="B1165" s="6">
        <f>IF(ISNUMBER('Flow RawData'!D1194+0), 'Flow RawData'!D1194+0, 0)</f>
        <v>892</v>
      </c>
    </row>
    <row r="1166" spans="1:2" x14ac:dyDescent="0.35">
      <c r="A1166" s="1">
        <v>41492</v>
      </c>
      <c r="B1166" s="6">
        <f>IF(ISNUMBER('Flow RawData'!D1195+0), 'Flow RawData'!D1195+0, 0)</f>
        <v>900</v>
      </c>
    </row>
    <row r="1167" spans="1:2" x14ac:dyDescent="0.35">
      <c r="A1167" s="1">
        <v>41493</v>
      </c>
      <c r="B1167" s="6">
        <f>IF(ISNUMBER('Flow RawData'!D1196+0), 'Flow RawData'!D1196+0, 0)</f>
        <v>846</v>
      </c>
    </row>
    <row r="1168" spans="1:2" x14ac:dyDescent="0.35">
      <c r="A1168" s="1">
        <v>41494</v>
      </c>
      <c r="B1168" s="6">
        <f>IF(ISNUMBER('Flow RawData'!D1197+0), 'Flow RawData'!D1197+0, 0)</f>
        <v>826</v>
      </c>
    </row>
    <row r="1169" spans="1:2" x14ac:dyDescent="0.35">
      <c r="A1169" s="1">
        <v>41495</v>
      </c>
      <c r="B1169" s="6">
        <f>IF(ISNUMBER('Flow RawData'!D1198+0), 'Flow RawData'!D1198+0, 0)</f>
        <v>829</v>
      </c>
    </row>
    <row r="1170" spans="1:2" x14ac:dyDescent="0.35">
      <c r="A1170" s="1">
        <v>41496</v>
      </c>
      <c r="B1170" s="6">
        <f>IF(ISNUMBER('Flow RawData'!D1199+0), 'Flow RawData'!D1199+0, 0)</f>
        <v>914</v>
      </c>
    </row>
    <row r="1171" spans="1:2" x14ac:dyDescent="0.35">
      <c r="A1171" s="1">
        <v>41497</v>
      </c>
      <c r="B1171" s="6">
        <f>IF(ISNUMBER('Flow RawData'!D1200+0), 'Flow RawData'!D1200+0, 0)</f>
        <v>906</v>
      </c>
    </row>
    <row r="1172" spans="1:2" x14ac:dyDescent="0.35">
      <c r="A1172" s="1">
        <v>41498</v>
      </c>
      <c r="B1172" s="6">
        <f>IF(ISNUMBER('Flow RawData'!D1201+0), 'Flow RawData'!D1201+0, 0)</f>
        <v>876</v>
      </c>
    </row>
    <row r="1173" spans="1:2" x14ac:dyDescent="0.35">
      <c r="A1173" s="1">
        <v>41499</v>
      </c>
      <c r="B1173" s="6">
        <f>IF(ISNUMBER('Flow RawData'!D1202+0), 'Flow RawData'!D1202+0, 0)</f>
        <v>812</v>
      </c>
    </row>
    <row r="1174" spans="1:2" x14ac:dyDescent="0.35">
      <c r="A1174" s="1">
        <v>41500</v>
      </c>
      <c r="B1174" s="6">
        <f>IF(ISNUMBER('Flow RawData'!D1203+0), 'Flow RawData'!D1203+0, 0)</f>
        <v>788</v>
      </c>
    </row>
    <row r="1175" spans="1:2" x14ac:dyDescent="0.35">
      <c r="A1175" s="1">
        <v>41501</v>
      </c>
      <c r="B1175" s="6">
        <f>IF(ISNUMBER('Flow RawData'!D1204+0), 'Flow RawData'!D1204+0, 0)</f>
        <v>846</v>
      </c>
    </row>
    <row r="1176" spans="1:2" x14ac:dyDescent="0.35">
      <c r="A1176" s="1">
        <v>41502</v>
      </c>
      <c r="B1176" s="6">
        <f>IF(ISNUMBER('Flow RawData'!D1205+0), 'Flow RawData'!D1205+0, 0)</f>
        <v>868</v>
      </c>
    </row>
    <row r="1177" spans="1:2" x14ac:dyDescent="0.35">
      <c r="A1177" s="1">
        <v>41503</v>
      </c>
      <c r="B1177" s="6">
        <f>IF(ISNUMBER('Flow RawData'!D1206+0), 'Flow RawData'!D1206+0, 0)</f>
        <v>835</v>
      </c>
    </row>
    <row r="1178" spans="1:2" x14ac:dyDescent="0.35">
      <c r="A1178" s="1">
        <v>41504</v>
      </c>
      <c r="B1178" s="6">
        <f>IF(ISNUMBER('Flow RawData'!D1207+0), 'Flow RawData'!D1207+0, 0)</f>
        <v>774</v>
      </c>
    </row>
    <row r="1179" spans="1:2" x14ac:dyDescent="0.35">
      <c r="A1179" s="1">
        <v>41505</v>
      </c>
      <c r="B1179" s="6">
        <f>IF(ISNUMBER('Flow RawData'!D1208+0), 'Flow RawData'!D1208+0, 0)</f>
        <v>773</v>
      </c>
    </row>
    <row r="1180" spans="1:2" x14ac:dyDescent="0.35">
      <c r="A1180" s="1">
        <v>41506</v>
      </c>
      <c r="B1180" s="6">
        <f>IF(ISNUMBER('Flow RawData'!D1209+0), 'Flow RawData'!D1209+0, 0)</f>
        <v>722</v>
      </c>
    </row>
    <row r="1181" spans="1:2" x14ac:dyDescent="0.35">
      <c r="A1181" s="1">
        <v>41507</v>
      </c>
      <c r="B1181" s="6">
        <f>IF(ISNUMBER('Flow RawData'!D1210+0), 'Flow RawData'!D1210+0, 0)</f>
        <v>703</v>
      </c>
    </row>
    <row r="1182" spans="1:2" x14ac:dyDescent="0.35">
      <c r="A1182" s="1">
        <v>41508</v>
      </c>
      <c r="B1182" s="6">
        <f>IF(ISNUMBER('Flow RawData'!D1211+0), 'Flow RawData'!D1211+0, 0)</f>
        <v>704</v>
      </c>
    </row>
    <row r="1183" spans="1:2" x14ac:dyDescent="0.35">
      <c r="A1183" s="1">
        <v>41509</v>
      </c>
      <c r="B1183" s="6">
        <f>IF(ISNUMBER('Flow RawData'!D1212+0), 'Flow RawData'!D1212+0, 0)</f>
        <v>699</v>
      </c>
    </row>
    <row r="1184" spans="1:2" x14ac:dyDescent="0.35">
      <c r="A1184" s="1">
        <v>41510</v>
      </c>
      <c r="B1184" s="6">
        <f>IF(ISNUMBER('Flow RawData'!D1213+0), 'Flow RawData'!D1213+0, 0)</f>
        <v>700</v>
      </c>
    </row>
    <row r="1185" spans="1:2" x14ac:dyDescent="0.35">
      <c r="A1185" s="1">
        <v>41511</v>
      </c>
      <c r="B1185" s="6">
        <f>IF(ISNUMBER('Flow RawData'!D1214+0), 'Flow RawData'!D1214+0, 0)</f>
        <v>669</v>
      </c>
    </row>
    <row r="1186" spans="1:2" x14ac:dyDescent="0.35">
      <c r="A1186" s="1">
        <v>41512</v>
      </c>
      <c r="B1186" s="6">
        <f>IF(ISNUMBER('Flow RawData'!D1215+0), 'Flow RawData'!D1215+0, 0)</f>
        <v>667</v>
      </c>
    </row>
    <row r="1187" spans="1:2" x14ac:dyDescent="0.35">
      <c r="A1187" s="1">
        <v>41513</v>
      </c>
      <c r="B1187" s="6">
        <f>IF(ISNUMBER('Flow RawData'!D1216+0), 'Flow RawData'!D1216+0, 0)</f>
        <v>673</v>
      </c>
    </row>
    <row r="1188" spans="1:2" x14ac:dyDescent="0.35">
      <c r="A1188" s="1">
        <v>41514</v>
      </c>
      <c r="B1188" s="6">
        <f>IF(ISNUMBER('Flow RawData'!D1217+0), 'Flow RawData'!D1217+0, 0)</f>
        <v>765</v>
      </c>
    </row>
    <row r="1189" spans="1:2" x14ac:dyDescent="0.35">
      <c r="A1189" s="1">
        <v>41515</v>
      </c>
      <c r="B1189" s="6">
        <f>IF(ISNUMBER('Flow RawData'!D1218+0), 'Flow RawData'!D1218+0, 0)</f>
        <v>996</v>
      </c>
    </row>
    <row r="1190" spans="1:2" x14ac:dyDescent="0.35">
      <c r="A1190" s="1">
        <v>41516</v>
      </c>
      <c r="B1190" s="6">
        <f>IF(ISNUMBER('Flow RawData'!D1219+0), 'Flow RawData'!D1219+0, 0)</f>
        <v>1030</v>
      </c>
    </row>
    <row r="1191" spans="1:2" x14ac:dyDescent="0.35">
      <c r="A1191" s="1">
        <v>41517</v>
      </c>
      <c r="B1191" s="6">
        <f>IF(ISNUMBER('Flow RawData'!D1220+0), 'Flow RawData'!D1220+0, 0)</f>
        <v>796</v>
      </c>
    </row>
    <row r="1192" spans="1:2" x14ac:dyDescent="0.35">
      <c r="A1192" s="1">
        <v>41518</v>
      </c>
      <c r="B1192" s="6">
        <f>IF(ISNUMBER('Flow RawData'!D1221+0), 'Flow RawData'!D1221+0, 0)</f>
        <v>744</v>
      </c>
    </row>
    <row r="1193" spans="1:2" x14ac:dyDescent="0.35">
      <c r="A1193" s="1">
        <v>41519</v>
      </c>
      <c r="B1193" s="6">
        <f>IF(ISNUMBER('Flow RawData'!D1222+0), 'Flow RawData'!D1222+0, 0)</f>
        <v>751</v>
      </c>
    </row>
    <row r="1194" spans="1:2" x14ac:dyDescent="0.35">
      <c r="A1194" s="1">
        <v>41520</v>
      </c>
      <c r="B1194" s="6">
        <f>IF(ISNUMBER('Flow RawData'!D1223+0), 'Flow RawData'!D1223+0, 0)</f>
        <v>736</v>
      </c>
    </row>
    <row r="1195" spans="1:2" x14ac:dyDescent="0.35">
      <c r="A1195" s="1">
        <v>41521</v>
      </c>
      <c r="B1195" s="6">
        <f>IF(ISNUMBER('Flow RawData'!D1224+0), 'Flow RawData'!D1224+0, 0)</f>
        <v>682</v>
      </c>
    </row>
    <row r="1196" spans="1:2" x14ac:dyDescent="0.35">
      <c r="A1196" s="1">
        <v>41522</v>
      </c>
      <c r="B1196" s="6">
        <f>IF(ISNUMBER('Flow RawData'!D1225+0), 'Flow RawData'!D1225+0, 0)</f>
        <v>718</v>
      </c>
    </row>
    <row r="1197" spans="1:2" x14ac:dyDescent="0.35">
      <c r="A1197" s="1">
        <v>41523</v>
      </c>
      <c r="B1197" s="6">
        <f>IF(ISNUMBER('Flow RawData'!D1226+0), 'Flow RawData'!D1226+0, 0)</f>
        <v>1440</v>
      </c>
    </row>
    <row r="1198" spans="1:2" x14ac:dyDescent="0.35">
      <c r="A1198" s="1">
        <v>41524</v>
      </c>
      <c r="B1198" s="6">
        <f>IF(ISNUMBER('Flow RawData'!D1227+0), 'Flow RawData'!D1227+0, 0)</f>
        <v>976</v>
      </c>
    </row>
    <row r="1199" spans="1:2" x14ac:dyDescent="0.35">
      <c r="A1199" s="1">
        <v>41525</v>
      </c>
      <c r="B1199" s="6">
        <f>IF(ISNUMBER('Flow RawData'!D1228+0), 'Flow RawData'!D1228+0, 0)</f>
        <v>766</v>
      </c>
    </row>
    <row r="1200" spans="1:2" x14ac:dyDescent="0.35">
      <c r="A1200" s="1">
        <v>41526</v>
      </c>
      <c r="B1200" s="6">
        <f>IF(ISNUMBER('Flow RawData'!D1229+0), 'Flow RawData'!D1229+0, 0)</f>
        <v>756</v>
      </c>
    </row>
    <row r="1201" spans="1:2" x14ac:dyDescent="0.35">
      <c r="A1201" s="1">
        <v>41527</v>
      </c>
      <c r="B1201" s="6">
        <f>IF(ISNUMBER('Flow RawData'!D1230+0), 'Flow RawData'!D1230+0, 0)</f>
        <v>729</v>
      </c>
    </row>
    <row r="1202" spans="1:2" x14ac:dyDescent="0.35">
      <c r="A1202" s="1">
        <v>41528</v>
      </c>
      <c r="B1202" s="6">
        <f>IF(ISNUMBER('Flow RawData'!D1231+0), 'Flow RawData'!D1231+0, 0)</f>
        <v>726</v>
      </c>
    </row>
    <row r="1203" spans="1:2" x14ac:dyDescent="0.35">
      <c r="A1203" s="1">
        <v>41529</v>
      </c>
      <c r="B1203" s="6">
        <f>IF(ISNUMBER('Flow RawData'!D1232+0), 'Flow RawData'!D1232+0, 0)</f>
        <v>727</v>
      </c>
    </row>
    <row r="1204" spans="1:2" x14ac:dyDescent="0.35">
      <c r="A1204" s="1">
        <v>41530</v>
      </c>
      <c r="B1204" s="6">
        <f>IF(ISNUMBER('Flow RawData'!D1233+0), 'Flow RawData'!D1233+0, 0)</f>
        <v>741</v>
      </c>
    </row>
    <row r="1205" spans="1:2" x14ac:dyDescent="0.35">
      <c r="A1205" s="1">
        <v>41531</v>
      </c>
      <c r="B1205" s="6">
        <f>IF(ISNUMBER('Flow RawData'!D1234+0), 'Flow RawData'!D1234+0, 0)</f>
        <v>742</v>
      </c>
    </row>
    <row r="1206" spans="1:2" x14ac:dyDescent="0.35">
      <c r="A1206" s="1">
        <v>41532</v>
      </c>
      <c r="B1206" s="6">
        <f>IF(ISNUMBER('Flow RawData'!D1235+0), 'Flow RawData'!D1235+0, 0)</f>
        <v>797</v>
      </c>
    </row>
    <row r="1207" spans="1:2" x14ac:dyDescent="0.35">
      <c r="A1207" s="1">
        <v>41533</v>
      </c>
      <c r="B1207" s="6">
        <f>IF(ISNUMBER('Flow RawData'!D1236+0), 'Flow RawData'!D1236+0, 0)</f>
        <v>800</v>
      </c>
    </row>
    <row r="1208" spans="1:2" x14ac:dyDescent="0.35">
      <c r="A1208" s="1">
        <v>41534</v>
      </c>
      <c r="B1208" s="6">
        <f>IF(ISNUMBER('Flow RawData'!D1237+0), 'Flow RawData'!D1237+0, 0)</f>
        <v>733</v>
      </c>
    </row>
    <row r="1209" spans="1:2" x14ac:dyDescent="0.35">
      <c r="A1209" s="1">
        <v>41535</v>
      </c>
      <c r="B1209" s="6">
        <f>IF(ISNUMBER('Flow RawData'!D1238+0), 'Flow RawData'!D1238+0, 0)</f>
        <v>648</v>
      </c>
    </row>
    <row r="1210" spans="1:2" x14ac:dyDescent="0.35">
      <c r="A1210" s="1">
        <v>41536</v>
      </c>
      <c r="B1210" s="6">
        <f>IF(ISNUMBER('Flow RawData'!D1239+0), 'Flow RawData'!D1239+0, 0)</f>
        <v>557</v>
      </c>
    </row>
    <row r="1211" spans="1:2" x14ac:dyDescent="0.35">
      <c r="A1211" s="1">
        <v>41537</v>
      </c>
      <c r="B1211" s="6">
        <f>IF(ISNUMBER('Flow RawData'!D1240+0), 'Flow RawData'!D1240+0, 0)</f>
        <v>558</v>
      </c>
    </row>
    <row r="1212" spans="1:2" x14ac:dyDescent="0.35">
      <c r="A1212" s="1">
        <v>41538</v>
      </c>
      <c r="B1212" s="6">
        <f>IF(ISNUMBER('Flow RawData'!D1241+0), 'Flow RawData'!D1241+0, 0)</f>
        <v>581</v>
      </c>
    </row>
    <row r="1213" spans="1:2" x14ac:dyDescent="0.35">
      <c r="A1213" s="1">
        <v>41539</v>
      </c>
      <c r="B1213" s="6">
        <f>IF(ISNUMBER('Flow RawData'!D1242+0), 'Flow RawData'!D1242+0, 0)</f>
        <v>604</v>
      </c>
    </row>
    <row r="1214" spans="1:2" x14ac:dyDescent="0.35">
      <c r="A1214" s="1">
        <v>41540</v>
      </c>
      <c r="B1214" s="6">
        <f>IF(ISNUMBER('Flow RawData'!D1243+0), 'Flow RawData'!D1243+0, 0)</f>
        <v>659</v>
      </c>
    </row>
    <row r="1215" spans="1:2" x14ac:dyDescent="0.35">
      <c r="A1215" s="1">
        <v>41541</v>
      </c>
      <c r="B1215" s="6">
        <f>IF(ISNUMBER('Flow RawData'!D1244+0), 'Flow RawData'!D1244+0, 0)</f>
        <v>619</v>
      </c>
    </row>
    <row r="1216" spans="1:2" x14ac:dyDescent="0.35">
      <c r="A1216" s="1">
        <v>41542</v>
      </c>
      <c r="B1216" s="6">
        <f>IF(ISNUMBER('Flow RawData'!D1245+0), 'Flow RawData'!D1245+0, 0)</f>
        <v>570</v>
      </c>
    </row>
    <row r="1217" spans="1:2" x14ac:dyDescent="0.35">
      <c r="A1217" s="1">
        <v>41543</v>
      </c>
      <c r="B1217" s="6">
        <f>IF(ISNUMBER('Flow RawData'!D1246+0), 'Flow RawData'!D1246+0, 0)</f>
        <v>504</v>
      </c>
    </row>
    <row r="1218" spans="1:2" x14ac:dyDescent="0.35">
      <c r="A1218" s="1">
        <v>41544</v>
      </c>
      <c r="B1218" s="6">
        <f>IF(ISNUMBER('Flow RawData'!D1247+0), 'Flow RawData'!D1247+0, 0)</f>
        <v>485</v>
      </c>
    </row>
    <row r="1219" spans="1:2" x14ac:dyDescent="0.35">
      <c r="A1219" s="1">
        <v>41545</v>
      </c>
      <c r="B1219" s="6">
        <f>IF(ISNUMBER('Flow RawData'!D1248+0), 'Flow RawData'!D1248+0, 0)</f>
        <v>1310</v>
      </c>
    </row>
    <row r="1220" spans="1:2" x14ac:dyDescent="0.35">
      <c r="A1220" s="1">
        <v>41546</v>
      </c>
      <c r="B1220" s="6">
        <f>IF(ISNUMBER('Flow RawData'!D1249+0), 'Flow RawData'!D1249+0, 0)</f>
        <v>3230</v>
      </c>
    </row>
    <row r="1221" spans="1:2" x14ac:dyDescent="0.35">
      <c r="A1221" s="1">
        <v>41547</v>
      </c>
      <c r="B1221" s="6">
        <f>IF(ISNUMBER('Flow RawData'!D1250+0), 'Flow RawData'!D1250+0, 0)</f>
        <v>4390</v>
      </c>
    </row>
    <row r="1222" spans="1:2" x14ac:dyDescent="0.35">
      <c r="A1222" s="1">
        <v>41548</v>
      </c>
      <c r="B1222" s="6">
        <f>IF(ISNUMBER('Flow RawData'!D1251+0), 'Flow RawData'!D1251+0, 0)</f>
        <v>3490</v>
      </c>
    </row>
    <row r="1223" spans="1:2" x14ac:dyDescent="0.35">
      <c r="A1223" s="1">
        <v>41549</v>
      </c>
      <c r="B1223" s="6">
        <f>IF(ISNUMBER('Flow RawData'!D1252+0), 'Flow RawData'!D1252+0, 0)</f>
        <v>2130</v>
      </c>
    </row>
    <row r="1224" spans="1:2" x14ac:dyDescent="0.35">
      <c r="A1224" s="1">
        <v>41550</v>
      </c>
      <c r="B1224" s="6">
        <f>IF(ISNUMBER('Flow RawData'!D1253+0), 'Flow RawData'!D1253+0, 0)</f>
        <v>1540</v>
      </c>
    </row>
    <row r="1225" spans="1:2" x14ac:dyDescent="0.35">
      <c r="A1225" s="1">
        <v>41551</v>
      </c>
      <c r="B1225" s="6">
        <f>IF(ISNUMBER('Flow RawData'!D1254+0), 'Flow RawData'!D1254+0, 0)</f>
        <v>1210</v>
      </c>
    </row>
    <row r="1226" spans="1:2" x14ac:dyDescent="0.35">
      <c r="A1226" s="1">
        <v>41552</v>
      </c>
      <c r="B1226" s="6">
        <f>IF(ISNUMBER('Flow RawData'!D1255+0), 'Flow RawData'!D1255+0, 0)</f>
        <v>1050</v>
      </c>
    </row>
    <row r="1227" spans="1:2" x14ac:dyDescent="0.35">
      <c r="A1227" s="1">
        <v>41553</v>
      </c>
      <c r="B1227" s="6">
        <f>IF(ISNUMBER('Flow RawData'!D1256+0), 'Flow RawData'!D1256+0, 0)</f>
        <v>959</v>
      </c>
    </row>
    <row r="1228" spans="1:2" x14ac:dyDescent="0.35">
      <c r="A1228" s="1">
        <v>41554</v>
      </c>
      <c r="B1228" s="6">
        <f>IF(ISNUMBER('Flow RawData'!D1257+0), 'Flow RawData'!D1257+0, 0)</f>
        <v>990</v>
      </c>
    </row>
    <row r="1229" spans="1:2" x14ac:dyDescent="0.35">
      <c r="A1229" s="1">
        <v>41555</v>
      </c>
      <c r="B1229" s="6">
        <f>IF(ISNUMBER('Flow RawData'!D1258+0), 'Flow RawData'!D1258+0, 0)</f>
        <v>1160</v>
      </c>
    </row>
    <row r="1230" spans="1:2" x14ac:dyDescent="0.35">
      <c r="A1230" s="1">
        <v>41556</v>
      </c>
      <c r="B1230" s="6">
        <f>IF(ISNUMBER('Flow RawData'!D1259+0), 'Flow RawData'!D1259+0, 0)</f>
        <v>1130</v>
      </c>
    </row>
    <row r="1231" spans="1:2" x14ac:dyDescent="0.35">
      <c r="A1231" s="1">
        <v>41557</v>
      </c>
      <c r="B1231" s="6">
        <f>IF(ISNUMBER('Flow RawData'!D1260+0), 'Flow RawData'!D1260+0, 0)</f>
        <v>1020</v>
      </c>
    </row>
    <row r="1232" spans="1:2" x14ac:dyDescent="0.35">
      <c r="A1232" s="1">
        <v>41558</v>
      </c>
      <c r="B1232" s="6">
        <f>IF(ISNUMBER('Flow RawData'!D1261+0), 'Flow RawData'!D1261+0, 0)</f>
        <v>975</v>
      </c>
    </row>
    <row r="1233" spans="1:2" x14ac:dyDescent="0.35">
      <c r="A1233" s="1">
        <v>41559</v>
      </c>
      <c r="B1233" s="6">
        <f>IF(ISNUMBER('Flow RawData'!D1262+0), 'Flow RawData'!D1262+0, 0)</f>
        <v>950</v>
      </c>
    </row>
    <row r="1234" spans="1:2" x14ac:dyDescent="0.35">
      <c r="A1234" s="1">
        <v>41560</v>
      </c>
      <c r="B1234" s="6">
        <f>IF(ISNUMBER('Flow RawData'!D1263+0), 'Flow RawData'!D1263+0, 0)</f>
        <v>901</v>
      </c>
    </row>
    <row r="1235" spans="1:2" x14ac:dyDescent="0.35">
      <c r="A1235" s="1">
        <v>41561</v>
      </c>
      <c r="B1235" s="6">
        <f>IF(ISNUMBER('Flow RawData'!D1264+0), 'Flow RawData'!D1264+0, 0)</f>
        <v>842</v>
      </c>
    </row>
    <row r="1236" spans="1:2" x14ac:dyDescent="0.35">
      <c r="A1236" s="1">
        <v>41562</v>
      </c>
      <c r="B1236" s="6">
        <f>IF(ISNUMBER('Flow RawData'!D1265+0), 'Flow RawData'!D1265+0, 0)</f>
        <v>795</v>
      </c>
    </row>
    <row r="1237" spans="1:2" x14ac:dyDescent="0.35">
      <c r="A1237" s="1">
        <v>41563</v>
      </c>
      <c r="B1237" s="6">
        <f>IF(ISNUMBER('Flow RawData'!D1266+0), 'Flow RawData'!D1266+0, 0)</f>
        <v>756</v>
      </c>
    </row>
    <row r="1238" spans="1:2" x14ac:dyDescent="0.35">
      <c r="A1238" s="1">
        <v>41564</v>
      </c>
      <c r="B1238" s="6">
        <f>IF(ISNUMBER('Flow RawData'!D1267+0), 'Flow RawData'!D1267+0, 0)</f>
        <v>719</v>
      </c>
    </row>
    <row r="1239" spans="1:2" x14ac:dyDescent="0.35">
      <c r="A1239" s="1">
        <v>41565</v>
      </c>
      <c r="B1239" s="6">
        <f>IF(ISNUMBER('Flow RawData'!D1268+0), 'Flow RawData'!D1268+0, 0)</f>
        <v>689</v>
      </c>
    </row>
    <row r="1240" spans="1:2" x14ac:dyDescent="0.35">
      <c r="A1240" s="1">
        <v>41566</v>
      </c>
      <c r="B1240" s="6">
        <f>IF(ISNUMBER('Flow RawData'!D1269+0), 'Flow RawData'!D1269+0, 0)</f>
        <v>663</v>
      </c>
    </row>
    <row r="1241" spans="1:2" x14ac:dyDescent="0.35">
      <c r="A1241" s="1">
        <v>41567</v>
      </c>
      <c r="B1241" s="6">
        <f>IF(ISNUMBER('Flow RawData'!D1270+0), 'Flow RawData'!D1270+0, 0)</f>
        <v>647</v>
      </c>
    </row>
    <row r="1242" spans="1:2" x14ac:dyDescent="0.35">
      <c r="A1242" s="1">
        <v>41568</v>
      </c>
      <c r="B1242" s="6">
        <f>IF(ISNUMBER('Flow RawData'!D1271+0), 'Flow RawData'!D1271+0, 0)</f>
        <v>630</v>
      </c>
    </row>
    <row r="1243" spans="1:2" x14ac:dyDescent="0.35">
      <c r="A1243" s="1">
        <v>41569</v>
      </c>
      <c r="B1243" s="6">
        <f>IF(ISNUMBER('Flow RawData'!D1272+0), 'Flow RawData'!D1272+0, 0)</f>
        <v>621</v>
      </c>
    </row>
    <row r="1244" spans="1:2" x14ac:dyDescent="0.35">
      <c r="A1244" s="1">
        <v>41570</v>
      </c>
      <c r="B1244" s="6">
        <f>IF(ISNUMBER('Flow RawData'!D1273+0), 'Flow RawData'!D1273+0, 0)</f>
        <v>606</v>
      </c>
    </row>
    <row r="1245" spans="1:2" x14ac:dyDescent="0.35">
      <c r="A1245" s="1">
        <v>41571</v>
      </c>
      <c r="B1245" s="6">
        <f>IF(ISNUMBER('Flow RawData'!D1274+0), 'Flow RawData'!D1274+0, 0)</f>
        <v>596</v>
      </c>
    </row>
    <row r="1246" spans="1:2" x14ac:dyDescent="0.35">
      <c r="A1246" s="1">
        <v>41572</v>
      </c>
      <c r="B1246" s="6">
        <f>IF(ISNUMBER('Flow RawData'!D1275+0), 'Flow RawData'!D1275+0, 0)</f>
        <v>587</v>
      </c>
    </row>
    <row r="1247" spans="1:2" x14ac:dyDescent="0.35">
      <c r="A1247" s="1">
        <v>41573</v>
      </c>
      <c r="B1247" s="6">
        <f>IF(ISNUMBER('Flow RawData'!D1276+0), 'Flow RawData'!D1276+0, 0)</f>
        <v>571</v>
      </c>
    </row>
    <row r="1248" spans="1:2" x14ac:dyDescent="0.35">
      <c r="A1248" s="1">
        <v>41574</v>
      </c>
      <c r="B1248" s="6">
        <f>IF(ISNUMBER('Flow RawData'!D1277+0), 'Flow RawData'!D1277+0, 0)</f>
        <v>566</v>
      </c>
    </row>
    <row r="1249" spans="1:2" x14ac:dyDescent="0.35">
      <c r="A1249" s="1">
        <v>41575</v>
      </c>
      <c r="B1249" s="6">
        <f>IF(ISNUMBER('Flow RawData'!D1278+0), 'Flow RawData'!D1278+0, 0)</f>
        <v>554</v>
      </c>
    </row>
    <row r="1250" spans="1:2" x14ac:dyDescent="0.35">
      <c r="A1250" s="1">
        <v>41576</v>
      </c>
      <c r="B1250" s="6">
        <f>IF(ISNUMBER('Flow RawData'!D1279+0), 'Flow RawData'!D1279+0, 0)</f>
        <v>537</v>
      </c>
    </row>
    <row r="1251" spans="1:2" x14ac:dyDescent="0.35">
      <c r="A1251" s="1">
        <v>41577</v>
      </c>
      <c r="B1251" s="6">
        <f>IF(ISNUMBER('Flow RawData'!D1280+0), 'Flow RawData'!D1280+0, 0)</f>
        <v>522</v>
      </c>
    </row>
    <row r="1252" spans="1:2" x14ac:dyDescent="0.35">
      <c r="A1252" s="1">
        <v>41578</v>
      </c>
      <c r="B1252" s="6">
        <f>IF(ISNUMBER('Flow RawData'!D1281+0), 'Flow RawData'!D1281+0, 0)</f>
        <v>616</v>
      </c>
    </row>
    <row r="1253" spans="1:2" x14ac:dyDescent="0.35">
      <c r="A1253" s="1">
        <v>41579</v>
      </c>
      <c r="B1253" s="6">
        <f>IF(ISNUMBER('Flow RawData'!D1282+0), 'Flow RawData'!D1282+0, 0)</f>
        <v>615</v>
      </c>
    </row>
    <row r="1254" spans="1:2" x14ac:dyDescent="0.35">
      <c r="A1254" s="1">
        <v>41580</v>
      </c>
      <c r="B1254" s="6">
        <f>IF(ISNUMBER('Flow RawData'!D1283+0), 'Flow RawData'!D1283+0, 0)</f>
        <v>792</v>
      </c>
    </row>
    <row r="1255" spans="1:2" x14ac:dyDescent="0.35">
      <c r="A1255" s="1">
        <v>41581</v>
      </c>
      <c r="B1255" s="6">
        <f>IF(ISNUMBER('Flow RawData'!D1284+0), 'Flow RawData'!D1284+0, 0)</f>
        <v>811</v>
      </c>
    </row>
    <row r="1256" spans="1:2" x14ac:dyDescent="0.35">
      <c r="A1256" s="1">
        <v>41582</v>
      </c>
      <c r="B1256" s="6">
        <f>IF(ISNUMBER('Flow RawData'!D1285+0), 'Flow RawData'!D1285+0, 0)</f>
        <v>718</v>
      </c>
    </row>
    <row r="1257" spans="1:2" x14ac:dyDescent="0.35">
      <c r="A1257" s="1">
        <v>41583</v>
      </c>
      <c r="B1257" s="6">
        <f>IF(ISNUMBER('Flow RawData'!D1286+0), 'Flow RawData'!D1286+0, 0)</f>
        <v>750</v>
      </c>
    </row>
    <row r="1258" spans="1:2" x14ac:dyDescent="0.35">
      <c r="A1258" s="1">
        <v>41584</v>
      </c>
      <c r="B1258" s="6">
        <f>IF(ISNUMBER('Flow RawData'!D1287+0), 'Flow RawData'!D1287+0, 0)</f>
        <v>796</v>
      </c>
    </row>
    <row r="1259" spans="1:2" x14ac:dyDescent="0.35">
      <c r="A1259" s="1">
        <v>41585</v>
      </c>
      <c r="B1259" s="6">
        <f>IF(ISNUMBER('Flow RawData'!D1288+0), 'Flow RawData'!D1288+0, 0)</f>
        <v>1090</v>
      </c>
    </row>
    <row r="1260" spans="1:2" x14ac:dyDescent="0.35">
      <c r="A1260" s="1">
        <v>41586</v>
      </c>
      <c r="B1260" s="6">
        <f>IF(ISNUMBER('Flow RawData'!D1289+0), 'Flow RawData'!D1289+0, 0)</f>
        <v>1510</v>
      </c>
    </row>
    <row r="1261" spans="1:2" x14ac:dyDescent="0.35">
      <c r="A1261" s="1">
        <v>41587</v>
      </c>
      <c r="B1261" s="6">
        <f>IF(ISNUMBER('Flow RawData'!D1290+0), 'Flow RawData'!D1290+0, 0)</f>
        <v>1180</v>
      </c>
    </row>
    <row r="1262" spans="1:2" x14ac:dyDescent="0.35">
      <c r="A1262" s="1">
        <v>41588</v>
      </c>
      <c r="B1262" s="6">
        <f>IF(ISNUMBER('Flow RawData'!D1291+0), 'Flow RawData'!D1291+0, 0)</f>
        <v>1000</v>
      </c>
    </row>
    <row r="1263" spans="1:2" x14ac:dyDescent="0.35">
      <c r="A1263" s="1">
        <v>41589</v>
      </c>
      <c r="B1263" s="6">
        <f>IF(ISNUMBER('Flow RawData'!D1292+0), 'Flow RawData'!D1292+0, 0)</f>
        <v>906</v>
      </c>
    </row>
    <row r="1264" spans="1:2" x14ac:dyDescent="0.35">
      <c r="A1264" s="1">
        <v>41590</v>
      </c>
      <c r="B1264" s="6">
        <f>IF(ISNUMBER('Flow RawData'!D1293+0), 'Flow RawData'!D1293+0, 0)</f>
        <v>896</v>
      </c>
    </row>
    <row r="1265" spans="1:2" x14ac:dyDescent="0.35">
      <c r="A1265" s="1">
        <v>41591</v>
      </c>
      <c r="B1265" s="6">
        <f>IF(ISNUMBER('Flow RawData'!D1294+0), 'Flow RawData'!D1294+0, 0)</f>
        <v>905</v>
      </c>
    </row>
    <row r="1266" spans="1:2" x14ac:dyDescent="0.35">
      <c r="A1266" s="1">
        <v>41592</v>
      </c>
      <c r="B1266" s="6">
        <f>IF(ISNUMBER('Flow RawData'!D1295+0), 'Flow RawData'!D1295+0, 0)</f>
        <v>849</v>
      </c>
    </row>
    <row r="1267" spans="1:2" x14ac:dyDescent="0.35">
      <c r="A1267" s="1">
        <v>41593</v>
      </c>
      <c r="B1267" s="6">
        <f>IF(ISNUMBER('Flow RawData'!D1296+0), 'Flow RawData'!D1296+0, 0)</f>
        <v>887</v>
      </c>
    </row>
    <row r="1268" spans="1:2" x14ac:dyDescent="0.35">
      <c r="A1268" s="1">
        <v>41594</v>
      </c>
      <c r="B1268" s="6">
        <f>IF(ISNUMBER('Flow RawData'!D1297+0), 'Flow RawData'!D1297+0, 0)</f>
        <v>1140</v>
      </c>
    </row>
    <row r="1269" spans="1:2" x14ac:dyDescent="0.35">
      <c r="A1269" s="1">
        <v>41595</v>
      </c>
      <c r="B1269" s="6">
        <f>IF(ISNUMBER('Flow RawData'!D1298+0), 'Flow RawData'!D1298+0, 0)</f>
        <v>1010</v>
      </c>
    </row>
    <row r="1270" spans="1:2" x14ac:dyDescent="0.35">
      <c r="A1270" s="1">
        <v>41596</v>
      </c>
      <c r="B1270" s="6">
        <f>IF(ISNUMBER('Flow RawData'!D1299+0), 'Flow RawData'!D1299+0, 0)</f>
        <v>1140</v>
      </c>
    </row>
    <row r="1271" spans="1:2" x14ac:dyDescent="0.35">
      <c r="A1271" s="1">
        <v>41597</v>
      </c>
      <c r="B1271" s="6">
        <f>IF(ISNUMBER('Flow RawData'!D1300+0), 'Flow RawData'!D1300+0, 0)</f>
        <v>2330</v>
      </c>
    </row>
    <row r="1272" spans="1:2" x14ac:dyDescent="0.35">
      <c r="A1272" s="1">
        <v>41598</v>
      </c>
      <c r="B1272" s="6">
        <f>IF(ISNUMBER('Flow RawData'!D1301+0), 'Flow RawData'!D1301+0, 0)</f>
        <v>1950</v>
      </c>
    </row>
    <row r="1273" spans="1:2" x14ac:dyDescent="0.35">
      <c r="A1273" s="1">
        <v>41599</v>
      </c>
      <c r="B1273" s="6">
        <f>IF(ISNUMBER('Flow RawData'!D1302+0), 'Flow RawData'!D1302+0, 0)</f>
        <v>1420</v>
      </c>
    </row>
    <row r="1274" spans="1:2" x14ac:dyDescent="0.35">
      <c r="A1274" s="1">
        <v>41600</v>
      </c>
      <c r="B1274" s="6">
        <f>IF(ISNUMBER('Flow RawData'!D1303+0), 'Flow RawData'!D1303+0, 0)</f>
        <v>1180</v>
      </c>
    </row>
    <row r="1275" spans="1:2" x14ac:dyDescent="0.35">
      <c r="A1275" s="1">
        <v>41601</v>
      </c>
      <c r="B1275" s="6">
        <f>IF(ISNUMBER('Flow RawData'!D1304+0), 'Flow RawData'!D1304+0, 0)</f>
        <v>1050</v>
      </c>
    </row>
    <row r="1276" spans="1:2" x14ac:dyDescent="0.35">
      <c r="A1276" s="1">
        <v>41602</v>
      </c>
      <c r="B1276" s="6">
        <f>IF(ISNUMBER('Flow RawData'!D1305+0), 'Flow RawData'!D1305+0, 0)</f>
        <v>975</v>
      </c>
    </row>
    <row r="1277" spans="1:2" x14ac:dyDescent="0.35">
      <c r="A1277" s="1">
        <v>41603</v>
      </c>
      <c r="B1277" s="6">
        <f>IF(ISNUMBER('Flow RawData'!D1306+0), 'Flow RawData'!D1306+0, 0)</f>
        <v>897</v>
      </c>
    </row>
    <row r="1278" spans="1:2" x14ac:dyDescent="0.35">
      <c r="A1278" s="1">
        <v>41604</v>
      </c>
      <c r="B1278" s="6">
        <f>IF(ISNUMBER('Flow RawData'!D1307+0), 'Flow RawData'!D1307+0, 0)</f>
        <v>845</v>
      </c>
    </row>
    <row r="1279" spans="1:2" x14ac:dyDescent="0.35">
      <c r="A1279" s="1">
        <v>41605</v>
      </c>
      <c r="B1279" s="6">
        <f>IF(ISNUMBER('Flow RawData'!D1308+0), 'Flow RawData'!D1308+0, 0)</f>
        <v>799</v>
      </c>
    </row>
    <row r="1280" spans="1:2" x14ac:dyDescent="0.35">
      <c r="A1280" s="1">
        <v>41606</v>
      </c>
      <c r="B1280" s="6">
        <f>IF(ISNUMBER('Flow RawData'!D1309+0), 'Flow RawData'!D1309+0, 0)</f>
        <v>762</v>
      </c>
    </row>
    <row r="1281" spans="1:2" x14ac:dyDescent="0.35">
      <c r="A1281" s="1">
        <v>41607</v>
      </c>
      <c r="B1281" s="6">
        <f>IF(ISNUMBER('Flow RawData'!D1310+0), 'Flow RawData'!D1310+0, 0)</f>
        <v>730</v>
      </c>
    </row>
    <row r="1282" spans="1:2" x14ac:dyDescent="0.35">
      <c r="A1282" s="1">
        <v>41608</v>
      </c>
      <c r="B1282" s="6">
        <f>IF(ISNUMBER('Flow RawData'!D1311+0), 'Flow RawData'!D1311+0, 0)</f>
        <v>721</v>
      </c>
    </row>
    <row r="1283" spans="1:2" x14ac:dyDescent="0.35">
      <c r="A1283" s="1">
        <v>41609</v>
      </c>
      <c r="B1283" s="6">
        <f>IF(ISNUMBER('Flow RawData'!D1312+0), 'Flow RawData'!D1312+0, 0)</f>
        <v>4010</v>
      </c>
    </row>
    <row r="1284" spans="1:2" x14ac:dyDescent="0.35">
      <c r="A1284" s="1">
        <v>41610</v>
      </c>
      <c r="B1284" s="6">
        <f>IF(ISNUMBER('Flow RawData'!D1313+0), 'Flow RawData'!D1313+0, 0)</f>
        <v>6710</v>
      </c>
    </row>
    <row r="1285" spans="1:2" x14ac:dyDescent="0.35">
      <c r="A1285" s="1">
        <v>41611</v>
      </c>
      <c r="B1285" s="6">
        <f>IF(ISNUMBER('Flow RawData'!D1314+0), 'Flow RawData'!D1314+0, 0)</f>
        <v>3460</v>
      </c>
    </row>
    <row r="1286" spans="1:2" x14ac:dyDescent="0.35">
      <c r="A1286" s="1">
        <v>41612</v>
      </c>
      <c r="B1286" s="6">
        <f>IF(ISNUMBER('Flow RawData'!D1315+0), 'Flow RawData'!D1315+0, 0)</f>
        <v>2330</v>
      </c>
    </row>
    <row r="1287" spans="1:2" x14ac:dyDescent="0.35">
      <c r="A1287" s="1">
        <v>41613</v>
      </c>
      <c r="B1287" s="6">
        <f>IF(ISNUMBER('Flow RawData'!D1316+0), 'Flow RawData'!D1316+0, 0)</f>
        <v>1770</v>
      </c>
    </row>
    <row r="1288" spans="1:2" x14ac:dyDescent="0.35">
      <c r="A1288" s="1">
        <v>41614</v>
      </c>
      <c r="B1288" s="6">
        <f>IF(ISNUMBER('Flow RawData'!D1317+0), 'Flow RawData'!D1317+0, 0)</f>
        <v>1460</v>
      </c>
    </row>
    <row r="1289" spans="1:2" x14ac:dyDescent="0.35">
      <c r="A1289" s="1">
        <v>41615</v>
      </c>
      <c r="B1289" s="6">
        <f>IF(ISNUMBER('Flow RawData'!D1318+0), 'Flow RawData'!D1318+0, 0)</f>
        <v>1250</v>
      </c>
    </row>
    <row r="1290" spans="1:2" x14ac:dyDescent="0.35">
      <c r="A1290" s="1">
        <v>41616</v>
      </c>
      <c r="B1290" s="6">
        <f>IF(ISNUMBER('Flow RawData'!D1319+0), 'Flow RawData'!D1319+0, 0)</f>
        <v>1120</v>
      </c>
    </row>
    <row r="1291" spans="1:2" x14ac:dyDescent="0.35">
      <c r="A1291" s="1">
        <v>41617</v>
      </c>
      <c r="B1291" s="6">
        <f>IF(ISNUMBER('Flow RawData'!D1320+0), 'Flow RawData'!D1320+0, 0)</f>
        <v>1060</v>
      </c>
    </row>
    <row r="1292" spans="1:2" x14ac:dyDescent="0.35">
      <c r="A1292" s="1">
        <v>41618</v>
      </c>
      <c r="B1292" s="6">
        <f>IF(ISNUMBER('Flow RawData'!D1321+0), 'Flow RawData'!D1321+0, 0)</f>
        <v>1030</v>
      </c>
    </row>
    <row r="1293" spans="1:2" x14ac:dyDescent="0.35">
      <c r="A1293" s="1">
        <v>41619</v>
      </c>
      <c r="B1293" s="6">
        <f>IF(ISNUMBER('Flow RawData'!D1322+0), 'Flow RawData'!D1322+0, 0)</f>
        <v>956</v>
      </c>
    </row>
    <row r="1294" spans="1:2" x14ac:dyDescent="0.35">
      <c r="A1294" s="1">
        <v>41620</v>
      </c>
      <c r="B1294" s="6">
        <f>IF(ISNUMBER('Flow RawData'!D1323+0), 'Flow RawData'!D1323+0, 0)</f>
        <v>912</v>
      </c>
    </row>
    <row r="1295" spans="1:2" x14ac:dyDescent="0.35">
      <c r="A1295" s="1">
        <v>41621</v>
      </c>
      <c r="B1295" s="6">
        <f>IF(ISNUMBER('Flow RawData'!D1324+0), 'Flow RawData'!D1324+0, 0)</f>
        <v>960</v>
      </c>
    </row>
    <row r="1296" spans="1:2" x14ac:dyDescent="0.35">
      <c r="A1296" s="1">
        <v>41622</v>
      </c>
      <c r="B1296" s="6">
        <f>IF(ISNUMBER('Flow RawData'!D1325+0), 'Flow RawData'!D1325+0, 0)</f>
        <v>901</v>
      </c>
    </row>
    <row r="1297" spans="1:2" x14ac:dyDescent="0.35">
      <c r="A1297" s="1">
        <v>41623</v>
      </c>
      <c r="B1297" s="6">
        <f>IF(ISNUMBER('Flow RawData'!D1326+0), 'Flow RawData'!D1326+0, 0)</f>
        <v>870</v>
      </c>
    </row>
    <row r="1298" spans="1:2" x14ac:dyDescent="0.35">
      <c r="A1298" s="1">
        <v>41624</v>
      </c>
      <c r="B1298" s="6">
        <f>IF(ISNUMBER('Flow RawData'!D1327+0), 'Flow RawData'!D1327+0, 0)</f>
        <v>870</v>
      </c>
    </row>
    <row r="1299" spans="1:2" x14ac:dyDescent="0.35">
      <c r="A1299" s="1">
        <v>41625</v>
      </c>
      <c r="B1299" s="6">
        <f>IF(ISNUMBER('Flow RawData'!D1328+0), 'Flow RawData'!D1328+0, 0)</f>
        <v>833</v>
      </c>
    </row>
    <row r="1300" spans="1:2" x14ac:dyDescent="0.35">
      <c r="A1300" s="1">
        <v>41626</v>
      </c>
      <c r="B1300" s="6">
        <f>IF(ISNUMBER('Flow RawData'!D1329+0), 'Flow RawData'!D1329+0, 0)</f>
        <v>843</v>
      </c>
    </row>
    <row r="1301" spans="1:2" x14ac:dyDescent="0.35">
      <c r="A1301" s="1">
        <v>41627</v>
      </c>
      <c r="B1301" s="6">
        <f>IF(ISNUMBER('Flow RawData'!D1330+0), 'Flow RawData'!D1330+0, 0)</f>
        <v>801</v>
      </c>
    </row>
    <row r="1302" spans="1:2" x14ac:dyDescent="0.35">
      <c r="A1302" s="1">
        <v>41628</v>
      </c>
      <c r="B1302" s="6">
        <f>IF(ISNUMBER('Flow RawData'!D1331+0), 'Flow RawData'!D1331+0, 0)</f>
        <v>858</v>
      </c>
    </row>
    <row r="1303" spans="1:2" x14ac:dyDescent="0.35">
      <c r="A1303" s="1">
        <v>41629</v>
      </c>
      <c r="B1303" s="6">
        <f>IF(ISNUMBER('Flow RawData'!D1332+0), 'Flow RawData'!D1332+0, 0)</f>
        <v>1730</v>
      </c>
    </row>
    <row r="1304" spans="1:2" x14ac:dyDescent="0.35">
      <c r="A1304" s="1">
        <v>41630</v>
      </c>
      <c r="B1304" s="6">
        <f>IF(ISNUMBER('Flow RawData'!D1333+0), 'Flow RawData'!D1333+0, 0)</f>
        <v>1880</v>
      </c>
    </row>
    <row r="1305" spans="1:2" x14ac:dyDescent="0.35">
      <c r="A1305" s="1">
        <v>41631</v>
      </c>
      <c r="B1305" s="6">
        <f>IF(ISNUMBER('Flow RawData'!D1334+0), 'Flow RawData'!D1334+0, 0)</f>
        <v>2880</v>
      </c>
    </row>
    <row r="1306" spans="1:2" x14ac:dyDescent="0.35">
      <c r="A1306" s="1">
        <v>41632</v>
      </c>
      <c r="B1306" s="6">
        <f>IF(ISNUMBER('Flow RawData'!D1335+0), 'Flow RawData'!D1335+0, 0)</f>
        <v>2810</v>
      </c>
    </row>
    <row r="1307" spans="1:2" x14ac:dyDescent="0.35">
      <c r="A1307" s="1">
        <v>41633</v>
      </c>
      <c r="B1307" s="6">
        <f>IF(ISNUMBER('Flow RawData'!D1336+0), 'Flow RawData'!D1336+0, 0)</f>
        <v>1910</v>
      </c>
    </row>
    <row r="1308" spans="1:2" x14ac:dyDescent="0.35">
      <c r="A1308" s="1">
        <v>41634</v>
      </c>
      <c r="B1308" s="6">
        <f>IF(ISNUMBER('Flow RawData'!D1337+0), 'Flow RawData'!D1337+0, 0)</f>
        <v>1490</v>
      </c>
    </row>
    <row r="1309" spans="1:2" x14ac:dyDescent="0.35">
      <c r="A1309" s="1">
        <v>41635</v>
      </c>
      <c r="B1309" s="6">
        <f>IF(ISNUMBER('Flow RawData'!D1338+0), 'Flow RawData'!D1338+0, 0)</f>
        <v>1320</v>
      </c>
    </row>
    <row r="1310" spans="1:2" x14ac:dyDescent="0.35">
      <c r="A1310" s="1">
        <v>41636</v>
      </c>
      <c r="B1310" s="6">
        <f>IF(ISNUMBER('Flow RawData'!D1339+0), 'Flow RawData'!D1339+0, 0)</f>
        <v>1220</v>
      </c>
    </row>
    <row r="1311" spans="1:2" x14ac:dyDescent="0.35">
      <c r="A1311" s="1">
        <v>41637</v>
      </c>
      <c r="B1311" s="6">
        <f>IF(ISNUMBER('Flow RawData'!D1340+0), 'Flow RawData'!D1340+0, 0)</f>
        <v>1100</v>
      </c>
    </row>
    <row r="1312" spans="1:2" x14ac:dyDescent="0.35">
      <c r="A1312" s="1">
        <v>41638</v>
      </c>
      <c r="B1312" s="6">
        <f>IF(ISNUMBER('Flow RawData'!D1341+0), 'Flow RawData'!D1341+0, 0)</f>
        <v>1000</v>
      </c>
    </row>
    <row r="1313" spans="1:2" x14ac:dyDescent="0.35">
      <c r="A1313" s="1">
        <v>41639</v>
      </c>
      <c r="B1313" s="6">
        <f>IF(ISNUMBER('Flow RawData'!D1342+0), 'Flow RawData'!D1342+0, 0)</f>
        <v>1030</v>
      </c>
    </row>
    <row r="1314" spans="1:2" x14ac:dyDescent="0.35">
      <c r="A1314" s="1">
        <v>41640</v>
      </c>
      <c r="B1314" s="6">
        <f>IF(ISNUMBER('Flow RawData'!D1343+0), 'Flow RawData'!D1343+0, 0)</f>
        <v>969</v>
      </c>
    </row>
    <row r="1315" spans="1:2" x14ac:dyDescent="0.35">
      <c r="A1315" s="1">
        <v>41641</v>
      </c>
      <c r="B1315" s="6">
        <f>IF(ISNUMBER('Flow RawData'!D1344+0), 'Flow RawData'!D1344+0, 0)</f>
        <v>923</v>
      </c>
    </row>
    <row r="1316" spans="1:2" x14ac:dyDescent="0.35">
      <c r="A1316" s="1">
        <v>41642</v>
      </c>
      <c r="B1316" s="6">
        <f>IF(ISNUMBER('Flow RawData'!D1345+0), 'Flow RawData'!D1345+0, 0)</f>
        <v>1160</v>
      </c>
    </row>
    <row r="1317" spans="1:2" x14ac:dyDescent="0.35">
      <c r="A1317" s="1">
        <v>41643</v>
      </c>
      <c r="B1317" s="6">
        <f>IF(ISNUMBER('Flow RawData'!D1346+0), 'Flow RawData'!D1346+0, 0)</f>
        <v>1010</v>
      </c>
    </row>
    <row r="1318" spans="1:2" x14ac:dyDescent="0.35">
      <c r="A1318" s="1">
        <v>41644</v>
      </c>
      <c r="B1318" s="6">
        <f>IF(ISNUMBER('Flow RawData'!D1347+0), 'Flow RawData'!D1347+0, 0)</f>
        <v>944</v>
      </c>
    </row>
    <row r="1319" spans="1:2" x14ac:dyDescent="0.35">
      <c r="A1319" s="1">
        <v>41645</v>
      </c>
      <c r="B1319" s="6">
        <f>IF(ISNUMBER('Flow RawData'!D1348+0), 'Flow RawData'!D1348+0, 0)</f>
        <v>900</v>
      </c>
    </row>
    <row r="1320" spans="1:2" x14ac:dyDescent="0.35">
      <c r="A1320" s="1">
        <v>41646</v>
      </c>
      <c r="B1320" s="6">
        <f>IF(ISNUMBER('Flow RawData'!D1349+0), 'Flow RawData'!D1349+0, 0)</f>
        <v>911</v>
      </c>
    </row>
    <row r="1321" spans="1:2" x14ac:dyDescent="0.35">
      <c r="A1321" s="1">
        <v>41647</v>
      </c>
      <c r="B1321" s="6">
        <f>IF(ISNUMBER('Flow RawData'!D1350+0), 'Flow RawData'!D1350+0, 0)</f>
        <v>944</v>
      </c>
    </row>
    <row r="1322" spans="1:2" x14ac:dyDescent="0.35">
      <c r="A1322" s="1">
        <v>41648</v>
      </c>
      <c r="B1322" s="6">
        <f>IF(ISNUMBER('Flow RawData'!D1351+0), 'Flow RawData'!D1351+0, 0)</f>
        <v>1120</v>
      </c>
    </row>
    <row r="1323" spans="1:2" x14ac:dyDescent="0.35">
      <c r="A1323" s="1">
        <v>41649</v>
      </c>
      <c r="B1323" s="6">
        <f>IF(ISNUMBER('Flow RawData'!D1352+0), 'Flow RawData'!D1352+0, 0)</f>
        <v>1360</v>
      </c>
    </row>
    <row r="1324" spans="1:2" x14ac:dyDescent="0.35">
      <c r="A1324" s="1">
        <v>41650</v>
      </c>
      <c r="B1324" s="6">
        <f>IF(ISNUMBER('Flow RawData'!D1353+0), 'Flow RawData'!D1353+0, 0)</f>
        <v>2140</v>
      </c>
    </row>
    <row r="1325" spans="1:2" x14ac:dyDescent="0.35">
      <c r="A1325" s="1">
        <v>41651</v>
      </c>
      <c r="B1325" s="6">
        <f>IF(ISNUMBER('Flow RawData'!D1354+0), 'Flow RawData'!D1354+0, 0)</f>
        <v>2690</v>
      </c>
    </row>
    <row r="1326" spans="1:2" x14ac:dyDescent="0.35">
      <c r="A1326" s="1">
        <v>41652</v>
      </c>
      <c r="B1326" s="6">
        <f>IF(ISNUMBER('Flow RawData'!D1355+0), 'Flow RawData'!D1355+0, 0)</f>
        <v>3960</v>
      </c>
    </row>
    <row r="1327" spans="1:2" x14ac:dyDescent="0.35">
      <c r="A1327" s="1">
        <v>41653</v>
      </c>
      <c r="B1327" s="6">
        <f>IF(ISNUMBER('Flow RawData'!D1356+0), 'Flow RawData'!D1356+0, 0)</f>
        <v>3330</v>
      </c>
    </row>
    <row r="1328" spans="1:2" x14ac:dyDescent="0.35">
      <c r="A1328" s="1">
        <v>41654</v>
      </c>
      <c r="B1328" s="6">
        <f>IF(ISNUMBER('Flow RawData'!D1357+0), 'Flow RawData'!D1357+0, 0)</f>
        <v>2460</v>
      </c>
    </row>
    <row r="1329" spans="1:2" x14ac:dyDescent="0.35">
      <c r="A1329" s="1">
        <v>41655</v>
      </c>
      <c r="B1329" s="6">
        <f>IF(ISNUMBER('Flow RawData'!D1358+0), 'Flow RawData'!D1358+0, 0)</f>
        <v>1920</v>
      </c>
    </row>
    <row r="1330" spans="1:2" x14ac:dyDescent="0.35">
      <c r="A1330" s="1">
        <v>41656</v>
      </c>
      <c r="B1330" s="6">
        <f>IF(ISNUMBER('Flow RawData'!D1359+0), 'Flow RawData'!D1359+0, 0)</f>
        <v>1700</v>
      </c>
    </row>
    <row r="1331" spans="1:2" x14ac:dyDescent="0.35">
      <c r="A1331" s="1">
        <v>41657</v>
      </c>
      <c r="B1331" s="6">
        <f>IF(ISNUMBER('Flow RawData'!D1360+0), 'Flow RawData'!D1360+0, 0)</f>
        <v>1560</v>
      </c>
    </row>
    <row r="1332" spans="1:2" x14ac:dyDescent="0.35">
      <c r="A1332" s="1">
        <v>41658</v>
      </c>
      <c r="B1332" s="6">
        <f>IF(ISNUMBER('Flow RawData'!D1361+0), 'Flow RawData'!D1361+0, 0)</f>
        <v>1440</v>
      </c>
    </row>
    <row r="1333" spans="1:2" x14ac:dyDescent="0.35">
      <c r="A1333" s="1">
        <v>41659</v>
      </c>
      <c r="B1333" s="6">
        <f>IF(ISNUMBER('Flow RawData'!D1362+0), 'Flow RawData'!D1362+0, 0)</f>
        <v>1320</v>
      </c>
    </row>
    <row r="1334" spans="1:2" x14ac:dyDescent="0.35">
      <c r="A1334" s="1">
        <v>41660</v>
      </c>
      <c r="B1334" s="6">
        <f>IF(ISNUMBER('Flow RawData'!D1363+0), 'Flow RawData'!D1363+0, 0)</f>
        <v>1200</v>
      </c>
    </row>
    <row r="1335" spans="1:2" x14ac:dyDescent="0.35">
      <c r="A1335" s="1">
        <v>41661</v>
      </c>
      <c r="B1335" s="6">
        <f>IF(ISNUMBER('Flow RawData'!D1364+0), 'Flow RawData'!D1364+0, 0)</f>
        <v>1140</v>
      </c>
    </row>
    <row r="1336" spans="1:2" x14ac:dyDescent="0.35">
      <c r="A1336" s="1">
        <v>41662</v>
      </c>
      <c r="B1336" s="6">
        <f>IF(ISNUMBER('Flow RawData'!D1365+0), 'Flow RawData'!D1365+0, 0)</f>
        <v>1060</v>
      </c>
    </row>
    <row r="1337" spans="1:2" x14ac:dyDescent="0.35">
      <c r="A1337" s="1">
        <v>41663</v>
      </c>
      <c r="B1337" s="6">
        <f>IF(ISNUMBER('Flow RawData'!D1366+0), 'Flow RawData'!D1366+0, 0)</f>
        <v>987</v>
      </c>
    </row>
    <row r="1338" spans="1:2" x14ac:dyDescent="0.35">
      <c r="A1338" s="1">
        <v>41664</v>
      </c>
      <c r="B1338" s="6">
        <f>IF(ISNUMBER('Flow RawData'!D1367+0), 'Flow RawData'!D1367+0, 0)</f>
        <v>942</v>
      </c>
    </row>
    <row r="1339" spans="1:2" x14ac:dyDescent="0.35">
      <c r="A1339" s="1">
        <v>41665</v>
      </c>
      <c r="B1339" s="6">
        <f>IF(ISNUMBER('Flow RawData'!D1368+0), 'Flow RawData'!D1368+0, 0)</f>
        <v>899</v>
      </c>
    </row>
    <row r="1340" spans="1:2" x14ac:dyDescent="0.35">
      <c r="A1340" s="1">
        <v>41666</v>
      </c>
      <c r="B1340" s="6">
        <f>IF(ISNUMBER('Flow RawData'!D1369+0), 'Flow RawData'!D1369+0, 0)</f>
        <v>865</v>
      </c>
    </row>
    <row r="1341" spans="1:2" x14ac:dyDescent="0.35">
      <c r="A1341" s="1">
        <v>41667</v>
      </c>
      <c r="B1341" s="6">
        <f>IF(ISNUMBER('Flow RawData'!D1370+0), 'Flow RawData'!D1370+0, 0)</f>
        <v>836</v>
      </c>
    </row>
    <row r="1342" spans="1:2" x14ac:dyDescent="0.35">
      <c r="A1342" s="1">
        <v>41668</v>
      </c>
      <c r="B1342" s="6">
        <f>IF(ISNUMBER('Flow RawData'!D1371+0), 'Flow RawData'!D1371+0, 0)</f>
        <v>1540</v>
      </c>
    </row>
    <row r="1343" spans="1:2" x14ac:dyDescent="0.35">
      <c r="A1343" s="1">
        <v>41669</v>
      </c>
      <c r="B1343" s="6">
        <f>IF(ISNUMBER('Flow RawData'!D1372+0), 'Flow RawData'!D1372+0, 0)</f>
        <v>1780</v>
      </c>
    </row>
    <row r="1344" spans="1:2" x14ac:dyDescent="0.35">
      <c r="A1344" s="1">
        <v>41670</v>
      </c>
      <c r="B1344" s="6">
        <f>IF(ISNUMBER('Flow RawData'!D1373+0), 'Flow RawData'!D1373+0, 0)</f>
        <v>1510</v>
      </c>
    </row>
    <row r="1345" spans="1:2" x14ac:dyDescent="0.35">
      <c r="A1345" s="1">
        <v>41671</v>
      </c>
      <c r="B1345" s="6">
        <f>IF(ISNUMBER('Flow RawData'!D1374+0), 'Flow RawData'!D1374+0, 0)</f>
        <v>1370</v>
      </c>
    </row>
    <row r="1346" spans="1:2" x14ac:dyDescent="0.35">
      <c r="A1346" s="1">
        <v>41672</v>
      </c>
      <c r="B1346" s="6">
        <f>IF(ISNUMBER('Flow RawData'!D1375+0), 'Flow RawData'!D1375+0, 0)</f>
        <v>1240</v>
      </c>
    </row>
    <row r="1347" spans="1:2" x14ac:dyDescent="0.35">
      <c r="A1347" s="1">
        <v>41673</v>
      </c>
      <c r="B1347" s="6">
        <f>IF(ISNUMBER('Flow RawData'!D1376+0), 'Flow RawData'!D1376+0, 0)</f>
        <v>1140</v>
      </c>
    </row>
    <row r="1348" spans="1:2" x14ac:dyDescent="0.35">
      <c r="A1348" s="1">
        <v>41674</v>
      </c>
      <c r="B1348" s="6">
        <f>IF(ISNUMBER('Flow RawData'!D1377+0), 'Flow RawData'!D1377+0, 0)</f>
        <v>1010</v>
      </c>
    </row>
    <row r="1349" spans="1:2" x14ac:dyDescent="0.35">
      <c r="A1349" s="1">
        <v>41675</v>
      </c>
      <c r="B1349" s="6">
        <f>IF(ISNUMBER('Flow RawData'!D1378+0), 'Flow RawData'!D1378+0, 0)</f>
        <v>938</v>
      </c>
    </row>
    <row r="1350" spans="1:2" x14ac:dyDescent="0.35">
      <c r="A1350" s="1">
        <v>41676</v>
      </c>
      <c r="B1350" s="6">
        <f>IF(ISNUMBER('Flow RawData'!D1379+0), 'Flow RawData'!D1379+0, 0)</f>
        <v>822</v>
      </c>
    </row>
    <row r="1351" spans="1:2" x14ac:dyDescent="0.35">
      <c r="A1351" s="1">
        <v>41677</v>
      </c>
      <c r="B1351" s="6">
        <f>IF(ISNUMBER('Flow RawData'!D1380+0), 'Flow RawData'!D1380+0, 0)</f>
        <v>920</v>
      </c>
    </row>
    <row r="1352" spans="1:2" x14ac:dyDescent="0.35">
      <c r="A1352" s="1">
        <v>41678</v>
      </c>
      <c r="B1352" s="6">
        <f>IF(ISNUMBER('Flow RawData'!D1381+0), 'Flow RawData'!D1381+0, 0)</f>
        <v>858</v>
      </c>
    </row>
    <row r="1353" spans="1:2" x14ac:dyDescent="0.35">
      <c r="A1353" s="1">
        <v>41679</v>
      </c>
      <c r="B1353" s="6">
        <f>IF(ISNUMBER('Flow RawData'!D1382+0), 'Flow RawData'!D1382+0, 0)</f>
        <v>817</v>
      </c>
    </row>
    <row r="1354" spans="1:2" x14ac:dyDescent="0.35">
      <c r="A1354" s="1">
        <v>41680</v>
      </c>
      <c r="B1354" s="6">
        <f>IF(ISNUMBER('Flow RawData'!D1383+0), 'Flow RawData'!D1383+0, 0)</f>
        <v>845</v>
      </c>
    </row>
    <row r="1355" spans="1:2" x14ac:dyDescent="0.35">
      <c r="A1355" s="1">
        <v>41681</v>
      </c>
      <c r="B1355" s="6">
        <f>IF(ISNUMBER('Flow RawData'!D1384+0), 'Flow RawData'!D1384+0, 0)</f>
        <v>1020</v>
      </c>
    </row>
    <row r="1356" spans="1:2" x14ac:dyDescent="0.35">
      <c r="A1356" s="1">
        <v>41682</v>
      </c>
      <c r="B1356" s="6">
        <f>IF(ISNUMBER('Flow RawData'!D1385+0), 'Flow RawData'!D1385+0, 0)</f>
        <v>1350</v>
      </c>
    </row>
    <row r="1357" spans="1:2" x14ac:dyDescent="0.35">
      <c r="A1357" s="1">
        <v>41683</v>
      </c>
      <c r="B1357" s="6">
        <f>IF(ISNUMBER('Flow RawData'!D1386+0), 'Flow RawData'!D1386+0, 0)</f>
        <v>1680</v>
      </c>
    </row>
    <row r="1358" spans="1:2" x14ac:dyDescent="0.35">
      <c r="A1358" s="1">
        <v>41684</v>
      </c>
      <c r="B1358" s="6">
        <f>IF(ISNUMBER('Flow RawData'!D1387+0), 'Flow RawData'!D1387+0, 0)</f>
        <v>1600</v>
      </c>
    </row>
    <row r="1359" spans="1:2" x14ac:dyDescent="0.35">
      <c r="A1359" s="1">
        <v>41685</v>
      </c>
      <c r="B1359" s="6">
        <f>IF(ISNUMBER('Flow RawData'!D1388+0), 'Flow RawData'!D1388+0, 0)</f>
        <v>1570</v>
      </c>
    </row>
    <row r="1360" spans="1:2" x14ac:dyDescent="0.35">
      <c r="A1360" s="1">
        <v>41686</v>
      </c>
      <c r="B1360" s="6">
        <f>IF(ISNUMBER('Flow RawData'!D1389+0), 'Flow RawData'!D1389+0, 0)</f>
        <v>1700</v>
      </c>
    </row>
    <row r="1361" spans="1:2" x14ac:dyDescent="0.35">
      <c r="A1361" s="1">
        <v>41687</v>
      </c>
      <c r="B1361" s="6">
        <f>IF(ISNUMBER('Flow RawData'!D1390+0), 'Flow RawData'!D1390+0, 0)</f>
        <v>2000</v>
      </c>
    </row>
    <row r="1362" spans="1:2" x14ac:dyDescent="0.35">
      <c r="A1362" s="1">
        <v>41688</v>
      </c>
      <c r="B1362" s="6">
        <f>IF(ISNUMBER('Flow RawData'!D1391+0), 'Flow RawData'!D1391+0, 0)</f>
        <v>1940</v>
      </c>
    </row>
    <row r="1363" spans="1:2" x14ac:dyDescent="0.35">
      <c r="A1363" s="1">
        <v>41689</v>
      </c>
      <c r="B1363" s="6">
        <f>IF(ISNUMBER('Flow RawData'!D1392+0), 'Flow RawData'!D1392+0, 0)</f>
        <v>1950</v>
      </c>
    </row>
    <row r="1364" spans="1:2" x14ac:dyDescent="0.35">
      <c r="A1364" s="1">
        <v>41690</v>
      </c>
      <c r="B1364" s="6">
        <f>IF(ISNUMBER('Flow RawData'!D1393+0), 'Flow RawData'!D1393+0, 0)</f>
        <v>1620</v>
      </c>
    </row>
    <row r="1365" spans="1:2" x14ac:dyDescent="0.35">
      <c r="A1365" s="1">
        <v>41691</v>
      </c>
      <c r="B1365" s="6">
        <f>IF(ISNUMBER('Flow RawData'!D1394+0), 'Flow RawData'!D1394+0, 0)</f>
        <v>1460</v>
      </c>
    </row>
    <row r="1366" spans="1:2" x14ac:dyDescent="0.35">
      <c r="A1366" s="1">
        <v>41692</v>
      </c>
      <c r="B1366" s="6">
        <f>IF(ISNUMBER('Flow RawData'!D1395+0), 'Flow RawData'!D1395+0, 0)</f>
        <v>1290</v>
      </c>
    </row>
    <row r="1367" spans="1:2" x14ac:dyDescent="0.35">
      <c r="A1367" s="1">
        <v>41693</v>
      </c>
      <c r="B1367" s="6">
        <f>IF(ISNUMBER('Flow RawData'!D1396+0), 'Flow RawData'!D1396+0, 0)</f>
        <v>1200</v>
      </c>
    </row>
    <row r="1368" spans="1:2" x14ac:dyDescent="0.35">
      <c r="A1368" s="1">
        <v>41694</v>
      </c>
      <c r="B1368" s="6">
        <f>IF(ISNUMBER('Flow RawData'!D1397+0), 'Flow RawData'!D1397+0, 0)</f>
        <v>1250</v>
      </c>
    </row>
    <row r="1369" spans="1:2" x14ac:dyDescent="0.35">
      <c r="A1369" s="1">
        <v>41695</v>
      </c>
      <c r="B1369" s="6">
        <f>IF(ISNUMBER('Flow RawData'!D1398+0), 'Flow RawData'!D1398+0, 0)</f>
        <v>1820</v>
      </c>
    </row>
    <row r="1370" spans="1:2" x14ac:dyDescent="0.35">
      <c r="A1370" s="1">
        <v>41696</v>
      </c>
      <c r="B1370" s="6">
        <f>IF(ISNUMBER('Flow RawData'!D1399+0), 'Flow RawData'!D1399+0, 0)</f>
        <v>1700</v>
      </c>
    </row>
    <row r="1371" spans="1:2" x14ac:dyDescent="0.35">
      <c r="A1371" s="1">
        <v>41697</v>
      </c>
      <c r="B1371" s="6">
        <f>IF(ISNUMBER('Flow RawData'!D1400+0), 'Flow RawData'!D1400+0, 0)</f>
        <v>1590</v>
      </c>
    </row>
    <row r="1372" spans="1:2" x14ac:dyDescent="0.35">
      <c r="A1372" s="1">
        <v>41698</v>
      </c>
      <c r="B1372" s="6">
        <f>IF(ISNUMBER('Flow RawData'!D1401+0), 'Flow RawData'!D1401+0, 0)</f>
        <v>1560</v>
      </c>
    </row>
    <row r="1373" spans="1:2" x14ac:dyDescent="0.35">
      <c r="A1373" s="1">
        <v>41699</v>
      </c>
      <c r="B1373" s="6">
        <f>IF(ISNUMBER('Flow RawData'!D1402+0), 'Flow RawData'!D1402+0, 0)</f>
        <v>1530</v>
      </c>
    </row>
    <row r="1374" spans="1:2" x14ac:dyDescent="0.35">
      <c r="A1374" s="1">
        <v>41700</v>
      </c>
      <c r="B1374" s="6">
        <f>IF(ISNUMBER('Flow RawData'!D1403+0), 'Flow RawData'!D1403+0, 0)</f>
        <v>1440</v>
      </c>
    </row>
    <row r="1375" spans="1:2" x14ac:dyDescent="0.35">
      <c r="A1375" s="1">
        <v>41701</v>
      </c>
      <c r="B1375" s="6">
        <f>IF(ISNUMBER('Flow RawData'!D1404+0), 'Flow RawData'!D1404+0, 0)</f>
        <v>2500</v>
      </c>
    </row>
    <row r="1376" spans="1:2" x14ac:dyDescent="0.35">
      <c r="A1376" s="1">
        <v>41702</v>
      </c>
      <c r="B1376" s="6">
        <f>IF(ISNUMBER('Flow RawData'!D1405+0), 'Flow RawData'!D1405+0, 0)</f>
        <v>4380</v>
      </c>
    </row>
    <row r="1377" spans="1:2" x14ac:dyDescent="0.35">
      <c r="A1377" s="1">
        <v>41703</v>
      </c>
      <c r="B1377" s="6">
        <f>IF(ISNUMBER('Flow RawData'!D1406+0), 'Flow RawData'!D1406+0, 0)</f>
        <v>5580</v>
      </c>
    </row>
    <row r="1378" spans="1:2" x14ac:dyDescent="0.35">
      <c r="A1378" s="1">
        <v>41704</v>
      </c>
      <c r="B1378" s="6">
        <f>IF(ISNUMBER('Flow RawData'!D1407+0), 'Flow RawData'!D1407+0, 0)</f>
        <v>6590</v>
      </c>
    </row>
    <row r="1379" spans="1:2" x14ac:dyDescent="0.35">
      <c r="A1379" s="1">
        <v>41705</v>
      </c>
      <c r="B1379" s="6">
        <f>IF(ISNUMBER('Flow RawData'!D1408+0), 'Flow RawData'!D1408+0, 0)</f>
        <v>5180</v>
      </c>
    </row>
    <row r="1380" spans="1:2" x14ac:dyDescent="0.35">
      <c r="A1380" s="1">
        <v>41706</v>
      </c>
      <c r="B1380" s="6">
        <f>IF(ISNUMBER('Flow RawData'!D1409+0), 'Flow RawData'!D1409+0, 0)</f>
        <v>4380</v>
      </c>
    </row>
    <row r="1381" spans="1:2" x14ac:dyDescent="0.35">
      <c r="A1381" s="1">
        <v>41707</v>
      </c>
      <c r="B1381" s="6">
        <f>IF(ISNUMBER('Flow RawData'!D1410+0), 'Flow RawData'!D1410+0, 0)</f>
        <v>9710</v>
      </c>
    </row>
    <row r="1382" spans="1:2" x14ac:dyDescent="0.35">
      <c r="A1382" s="1">
        <v>41708</v>
      </c>
      <c r="B1382" s="6">
        <f>IF(ISNUMBER('Flow RawData'!D1411+0), 'Flow RawData'!D1411+0, 0)</f>
        <v>8000</v>
      </c>
    </row>
    <row r="1383" spans="1:2" x14ac:dyDescent="0.35">
      <c r="A1383" s="1">
        <v>41709</v>
      </c>
      <c r="B1383" s="6">
        <f>IF(ISNUMBER('Flow RawData'!D1412+0), 'Flow RawData'!D1412+0, 0)</f>
        <v>5930</v>
      </c>
    </row>
    <row r="1384" spans="1:2" x14ac:dyDescent="0.35">
      <c r="A1384" s="1">
        <v>41710</v>
      </c>
      <c r="B1384" s="6">
        <f>IF(ISNUMBER('Flow RawData'!D1413+0), 'Flow RawData'!D1413+0, 0)</f>
        <v>4210</v>
      </c>
    </row>
    <row r="1385" spans="1:2" x14ac:dyDescent="0.35">
      <c r="A1385" s="1">
        <v>41711</v>
      </c>
      <c r="B1385" s="6">
        <f>IF(ISNUMBER('Flow RawData'!D1414+0), 'Flow RawData'!D1414+0, 0)</f>
        <v>3550</v>
      </c>
    </row>
    <row r="1386" spans="1:2" x14ac:dyDescent="0.35">
      <c r="A1386" s="1">
        <v>41712</v>
      </c>
      <c r="B1386" s="6">
        <f>IF(ISNUMBER('Flow RawData'!D1415+0), 'Flow RawData'!D1415+0, 0)</f>
        <v>3290</v>
      </c>
    </row>
    <row r="1387" spans="1:2" x14ac:dyDescent="0.35">
      <c r="A1387" s="1">
        <v>41713</v>
      </c>
      <c r="B1387" s="6">
        <f>IF(ISNUMBER('Flow RawData'!D1416+0), 'Flow RawData'!D1416+0, 0)</f>
        <v>3130</v>
      </c>
    </row>
    <row r="1388" spans="1:2" x14ac:dyDescent="0.35">
      <c r="A1388" s="1">
        <v>41714</v>
      </c>
      <c r="B1388" s="6">
        <f>IF(ISNUMBER('Flow RawData'!D1417+0), 'Flow RawData'!D1417+0, 0)</f>
        <v>3310</v>
      </c>
    </row>
    <row r="1389" spans="1:2" x14ac:dyDescent="0.35">
      <c r="A1389" s="1">
        <v>41715</v>
      </c>
      <c r="B1389" s="6">
        <f>IF(ISNUMBER('Flow RawData'!D1418+0), 'Flow RawData'!D1418+0, 0)</f>
        <v>3470</v>
      </c>
    </row>
    <row r="1390" spans="1:2" x14ac:dyDescent="0.35">
      <c r="A1390" s="1">
        <v>41716</v>
      </c>
      <c r="B1390" s="6">
        <f>IF(ISNUMBER('Flow RawData'!D1419+0), 'Flow RawData'!D1419+0, 0)</f>
        <v>2900</v>
      </c>
    </row>
    <row r="1391" spans="1:2" x14ac:dyDescent="0.35">
      <c r="A1391" s="1">
        <v>41717</v>
      </c>
      <c r="B1391" s="6">
        <f>IF(ISNUMBER('Flow RawData'!D1420+0), 'Flow RawData'!D1420+0, 0)</f>
        <v>2700</v>
      </c>
    </row>
    <row r="1392" spans="1:2" x14ac:dyDescent="0.35">
      <c r="A1392" s="1">
        <v>41718</v>
      </c>
      <c r="B1392" s="6">
        <f>IF(ISNUMBER('Flow RawData'!D1421+0), 'Flow RawData'!D1421+0, 0)</f>
        <v>2480</v>
      </c>
    </row>
    <row r="1393" spans="1:2" x14ac:dyDescent="0.35">
      <c r="A1393" s="1">
        <v>41719</v>
      </c>
      <c r="B1393" s="6">
        <f>IF(ISNUMBER('Flow RawData'!D1422+0), 'Flow RawData'!D1422+0, 0)</f>
        <v>2180</v>
      </c>
    </row>
    <row r="1394" spans="1:2" x14ac:dyDescent="0.35">
      <c r="A1394" s="1">
        <v>41720</v>
      </c>
      <c r="B1394" s="6">
        <f>IF(ISNUMBER('Flow RawData'!D1423+0), 'Flow RawData'!D1423+0, 0)</f>
        <v>1910</v>
      </c>
    </row>
    <row r="1395" spans="1:2" x14ac:dyDescent="0.35">
      <c r="A1395" s="1">
        <v>41721</v>
      </c>
      <c r="B1395" s="6">
        <f>IF(ISNUMBER('Flow RawData'!D1424+0), 'Flow RawData'!D1424+0, 0)</f>
        <v>1730</v>
      </c>
    </row>
    <row r="1396" spans="1:2" x14ac:dyDescent="0.35">
      <c r="A1396" s="1">
        <v>41722</v>
      </c>
      <c r="B1396" s="6">
        <f>IF(ISNUMBER('Flow RawData'!D1425+0), 'Flow RawData'!D1425+0, 0)</f>
        <v>1580</v>
      </c>
    </row>
    <row r="1397" spans="1:2" x14ac:dyDescent="0.35">
      <c r="A1397" s="1">
        <v>41723</v>
      </c>
      <c r="B1397" s="6">
        <f>IF(ISNUMBER('Flow RawData'!D1426+0), 'Flow RawData'!D1426+0, 0)</f>
        <v>1550</v>
      </c>
    </row>
    <row r="1398" spans="1:2" x14ac:dyDescent="0.35">
      <c r="A1398" s="1">
        <v>41724</v>
      </c>
      <c r="B1398" s="6">
        <f>IF(ISNUMBER('Flow RawData'!D1427+0), 'Flow RawData'!D1427+0, 0)</f>
        <v>1590</v>
      </c>
    </row>
    <row r="1399" spans="1:2" x14ac:dyDescent="0.35">
      <c r="A1399" s="1">
        <v>41725</v>
      </c>
      <c r="B1399" s="6">
        <f>IF(ISNUMBER('Flow RawData'!D1428+0), 'Flow RawData'!D1428+0, 0)</f>
        <v>1560</v>
      </c>
    </row>
    <row r="1400" spans="1:2" x14ac:dyDescent="0.35">
      <c r="A1400" s="1">
        <v>41726</v>
      </c>
      <c r="B1400" s="6">
        <f>IF(ISNUMBER('Flow RawData'!D1429+0), 'Flow RawData'!D1429+0, 0)</f>
        <v>1700</v>
      </c>
    </row>
    <row r="1401" spans="1:2" x14ac:dyDescent="0.35">
      <c r="A1401" s="1">
        <v>41727</v>
      </c>
      <c r="B1401" s="6">
        <f>IF(ISNUMBER('Flow RawData'!D1430+0), 'Flow RawData'!D1430+0, 0)</f>
        <v>1910</v>
      </c>
    </row>
    <row r="1402" spans="1:2" x14ac:dyDescent="0.35">
      <c r="A1402" s="1">
        <v>41728</v>
      </c>
      <c r="B1402" s="6">
        <f>IF(ISNUMBER('Flow RawData'!D1431+0), 'Flow RawData'!D1431+0, 0)</f>
        <v>1910</v>
      </c>
    </row>
    <row r="1403" spans="1:2" x14ac:dyDescent="0.35">
      <c r="A1403" s="1">
        <v>41729</v>
      </c>
      <c r="B1403" s="6">
        <f>IF(ISNUMBER('Flow RawData'!D1432+0), 'Flow RawData'!D1432+0, 0)</f>
        <v>1760</v>
      </c>
    </row>
    <row r="1404" spans="1:2" x14ac:dyDescent="0.35">
      <c r="A1404" s="1">
        <v>41730</v>
      </c>
      <c r="B1404" s="6">
        <f>IF(ISNUMBER('Flow RawData'!D1433+0), 'Flow RawData'!D1433+0, 0)</f>
        <v>1610</v>
      </c>
    </row>
    <row r="1405" spans="1:2" x14ac:dyDescent="0.35">
      <c r="A1405" s="1">
        <v>41731</v>
      </c>
      <c r="B1405" s="6">
        <f>IF(ISNUMBER('Flow RawData'!D1434+0), 'Flow RawData'!D1434+0, 0)</f>
        <v>1480</v>
      </c>
    </row>
    <row r="1406" spans="1:2" x14ac:dyDescent="0.35">
      <c r="A1406" s="1">
        <v>41732</v>
      </c>
      <c r="B1406" s="6">
        <f>IF(ISNUMBER('Flow RawData'!D1435+0), 'Flow RawData'!D1435+0, 0)</f>
        <v>1390</v>
      </c>
    </row>
    <row r="1407" spans="1:2" x14ac:dyDescent="0.35">
      <c r="A1407" s="1">
        <v>41733</v>
      </c>
      <c r="B1407" s="6">
        <f>IF(ISNUMBER('Flow RawData'!D1436+0), 'Flow RawData'!D1436+0, 0)</f>
        <v>1390</v>
      </c>
    </row>
    <row r="1408" spans="1:2" x14ac:dyDescent="0.35">
      <c r="A1408" s="1">
        <v>41734</v>
      </c>
      <c r="B1408" s="6">
        <f>IF(ISNUMBER('Flow RawData'!D1437+0), 'Flow RawData'!D1437+0, 0)</f>
        <v>1380</v>
      </c>
    </row>
    <row r="1409" spans="1:2" x14ac:dyDescent="0.35">
      <c r="A1409" s="1">
        <v>41735</v>
      </c>
      <c r="B1409" s="6">
        <f>IF(ISNUMBER('Flow RawData'!D1438+0), 'Flow RawData'!D1438+0, 0)</f>
        <v>2170</v>
      </c>
    </row>
    <row r="1410" spans="1:2" x14ac:dyDescent="0.35">
      <c r="A1410" s="1">
        <v>41736</v>
      </c>
      <c r="B1410" s="6">
        <f>IF(ISNUMBER('Flow RawData'!D1439+0), 'Flow RawData'!D1439+0, 0)</f>
        <v>2230</v>
      </c>
    </row>
    <row r="1411" spans="1:2" x14ac:dyDescent="0.35">
      <c r="A1411" s="1">
        <v>41737</v>
      </c>
      <c r="B1411" s="6">
        <f>IF(ISNUMBER('Flow RawData'!D1440+0), 'Flow RawData'!D1440+0, 0)</f>
        <v>2320</v>
      </c>
    </row>
    <row r="1412" spans="1:2" x14ac:dyDescent="0.35">
      <c r="A1412" s="1">
        <v>41738</v>
      </c>
      <c r="B1412" s="6">
        <f>IF(ISNUMBER('Flow RawData'!D1441+0), 'Flow RawData'!D1441+0, 0)</f>
        <v>2810</v>
      </c>
    </row>
    <row r="1413" spans="1:2" x14ac:dyDescent="0.35">
      <c r="A1413" s="1">
        <v>41739</v>
      </c>
      <c r="B1413" s="6">
        <f>IF(ISNUMBER('Flow RawData'!D1442+0), 'Flow RawData'!D1442+0, 0)</f>
        <v>2470</v>
      </c>
    </row>
    <row r="1414" spans="1:2" x14ac:dyDescent="0.35">
      <c r="A1414" s="1">
        <v>41740</v>
      </c>
      <c r="B1414" s="6">
        <f>IF(ISNUMBER('Flow RawData'!D1443+0), 'Flow RawData'!D1443+0, 0)</f>
        <v>2100</v>
      </c>
    </row>
    <row r="1415" spans="1:2" x14ac:dyDescent="0.35">
      <c r="A1415" s="1">
        <v>41741</v>
      </c>
      <c r="B1415" s="6">
        <f>IF(ISNUMBER('Flow RawData'!D1444+0), 'Flow RawData'!D1444+0, 0)</f>
        <v>1900</v>
      </c>
    </row>
    <row r="1416" spans="1:2" x14ac:dyDescent="0.35">
      <c r="A1416" s="1">
        <v>41742</v>
      </c>
      <c r="B1416" s="6">
        <f>IF(ISNUMBER('Flow RawData'!D1445+0), 'Flow RawData'!D1445+0, 0)</f>
        <v>1720</v>
      </c>
    </row>
    <row r="1417" spans="1:2" x14ac:dyDescent="0.35">
      <c r="A1417" s="1">
        <v>41743</v>
      </c>
      <c r="B1417" s="6">
        <f>IF(ISNUMBER('Flow RawData'!D1446+0), 'Flow RawData'!D1446+0, 0)</f>
        <v>1600</v>
      </c>
    </row>
    <row r="1418" spans="1:2" x14ac:dyDescent="0.35">
      <c r="A1418" s="1">
        <v>41744</v>
      </c>
      <c r="B1418" s="6">
        <f>IF(ISNUMBER('Flow RawData'!D1447+0), 'Flow RawData'!D1447+0, 0)</f>
        <v>1550</v>
      </c>
    </row>
    <row r="1419" spans="1:2" x14ac:dyDescent="0.35">
      <c r="A1419" s="1">
        <v>41745</v>
      </c>
      <c r="B1419" s="6">
        <f>IF(ISNUMBER('Flow RawData'!D1448+0), 'Flow RawData'!D1448+0, 0)</f>
        <v>1600</v>
      </c>
    </row>
    <row r="1420" spans="1:2" x14ac:dyDescent="0.35">
      <c r="A1420" s="1">
        <v>41746</v>
      </c>
      <c r="B1420" s="6">
        <f>IF(ISNUMBER('Flow RawData'!D1449+0), 'Flow RawData'!D1449+0, 0)</f>
        <v>2170</v>
      </c>
    </row>
    <row r="1421" spans="1:2" x14ac:dyDescent="0.35">
      <c r="A1421" s="1">
        <v>41747</v>
      </c>
      <c r="B1421" s="6">
        <f>IF(ISNUMBER('Flow RawData'!D1450+0), 'Flow RawData'!D1450+0, 0)</f>
        <v>2420</v>
      </c>
    </row>
    <row r="1422" spans="1:2" x14ac:dyDescent="0.35">
      <c r="A1422" s="1">
        <v>41748</v>
      </c>
      <c r="B1422" s="6">
        <f>IF(ISNUMBER('Flow RawData'!D1451+0), 'Flow RawData'!D1451+0, 0)</f>
        <v>2160</v>
      </c>
    </row>
    <row r="1423" spans="1:2" x14ac:dyDescent="0.35">
      <c r="A1423" s="1">
        <v>41749</v>
      </c>
      <c r="B1423" s="6">
        <f>IF(ISNUMBER('Flow RawData'!D1452+0), 'Flow RawData'!D1452+0, 0)</f>
        <v>1950</v>
      </c>
    </row>
    <row r="1424" spans="1:2" x14ac:dyDescent="0.35">
      <c r="A1424" s="1">
        <v>41750</v>
      </c>
      <c r="B1424" s="6">
        <f>IF(ISNUMBER('Flow RawData'!D1453+0), 'Flow RawData'!D1453+0, 0)</f>
        <v>1730</v>
      </c>
    </row>
    <row r="1425" spans="1:2" x14ac:dyDescent="0.35">
      <c r="A1425" s="1">
        <v>41751</v>
      </c>
      <c r="B1425" s="6">
        <f>IF(ISNUMBER('Flow RawData'!D1454+0), 'Flow RawData'!D1454+0, 0)</f>
        <v>1860</v>
      </c>
    </row>
    <row r="1426" spans="1:2" x14ac:dyDescent="0.35">
      <c r="A1426" s="1">
        <v>41752</v>
      </c>
      <c r="B1426" s="6">
        <f>IF(ISNUMBER('Flow RawData'!D1455+0), 'Flow RawData'!D1455+0, 0)</f>
        <v>1960</v>
      </c>
    </row>
    <row r="1427" spans="1:2" x14ac:dyDescent="0.35">
      <c r="A1427" s="1">
        <v>41753</v>
      </c>
      <c r="B1427" s="6">
        <f>IF(ISNUMBER('Flow RawData'!D1456+0), 'Flow RawData'!D1456+0, 0)</f>
        <v>2790</v>
      </c>
    </row>
    <row r="1428" spans="1:2" x14ac:dyDescent="0.35">
      <c r="A1428" s="1">
        <v>41754</v>
      </c>
      <c r="B1428" s="6">
        <f>IF(ISNUMBER('Flow RawData'!D1457+0), 'Flow RawData'!D1457+0, 0)</f>
        <v>2950</v>
      </c>
    </row>
    <row r="1429" spans="1:2" x14ac:dyDescent="0.35">
      <c r="A1429" s="1">
        <v>41755</v>
      </c>
      <c r="B1429" s="6">
        <f>IF(ISNUMBER('Flow RawData'!D1458+0), 'Flow RawData'!D1458+0, 0)</f>
        <v>2560</v>
      </c>
    </row>
    <row r="1430" spans="1:2" x14ac:dyDescent="0.35">
      <c r="A1430" s="1">
        <v>41756</v>
      </c>
      <c r="B1430" s="6">
        <f>IF(ISNUMBER('Flow RawData'!D1459+0), 'Flow RawData'!D1459+0, 0)</f>
        <v>2290</v>
      </c>
    </row>
    <row r="1431" spans="1:2" x14ac:dyDescent="0.35">
      <c r="A1431" s="1">
        <v>41757</v>
      </c>
      <c r="B1431" s="6">
        <f>IF(ISNUMBER('Flow RawData'!D1460+0), 'Flow RawData'!D1460+0, 0)</f>
        <v>2100</v>
      </c>
    </row>
    <row r="1432" spans="1:2" x14ac:dyDescent="0.35">
      <c r="A1432" s="1">
        <v>41758</v>
      </c>
      <c r="B1432" s="6">
        <f>IF(ISNUMBER('Flow RawData'!D1461+0), 'Flow RawData'!D1461+0, 0)</f>
        <v>1920</v>
      </c>
    </row>
    <row r="1433" spans="1:2" x14ac:dyDescent="0.35">
      <c r="A1433" s="1">
        <v>41759</v>
      </c>
      <c r="B1433" s="6">
        <f>IF(ISNUMBER('Flow RawData'!D1462+0), 'Flow RawData'!D1462+0, 0)</f>
        <v>1820</v>
      </c>
    </row>
    <row r="1434" spans="1:2" x14ac:dyDescent="0.35">
      <c r="A1434" s="1">
        <v>41760</v>
      </c>
      <c r="B1434" s="6">
        <f>IF(ISNUMBER('Flow RawData'!D1463+0), 'Flow RawData'!D1463+0, 0)</f>
        <v>1980</v>
      </c>
    </row>
    <row r="1435" spans="1:2" x14ac:dyDescent="0.35">
      <c r="A1435" s="1">
        <v>41761</v>
      </c>
      <c r="B1435" s="6">
        <f>IF(ISNUMBER('Flow RawData'!D1464+0), 'Flow RawData'!D1464+0, 0)</f>
        <v>2470</v>
      </c>
    </row>
    <row r="1436" spans="1:2" x14ac:dyDescent="0.35">
      <c r="A1436" s="1">
        <v>41762</v>
      </c>
      <c r="B1436" s="6">
        <f>IF(ISNUMBER('Flow RawData'!D1465+0), 'Flow RawData'!D1465+0, 0)</f>
        <v>2860</v>
      </c>
    </row>
    <row r="1437" spans="1:2" x14ac:dyDescent="0.35">
      <c r="A1437" s="1">
        <v>41763</v>
      </c>
      <c r="B1437" s="6">
        <f>IF(ISNUMBER('Flow RawData'!D1466+0), 'Flow RawData'!D1466+0, 0)</f>
        <v>2800</v>
      </c>
    </row>
    <row r="1438" spans="1:2" x14ac:dyDescent="0.35">
      <c r="A1438" s="1">
        <v>41764</v>
      </c>
      <c r="B1438" s="6">
        <f>IF(ISNUMBER('Flow RawData'!D1467+0), 'Flow RawData'!D1467+0, 0)</f>
        <v>2610</v>
      </c>
    </row>
    <row r="1439" spans="1:2" x14ac:dyDescent="0.35">
      <c r="A1439" s="1">
        <v>41765</v>
      </c>
      <c r="B1439" s="6">
        <f>IF(ISNUMBER('Flow RawData'!D1468+0), 'Flow RawData'!D1468+0, 0)</f>
        <v>2520</v>
      </c>
    </row>
    <row r="1440" spans="1:2" x14ac:dyDescent="0.35">
      <c r="A1440" s="1">
        <v>41766</v>
      </c>
      <c r="B1440" s="6">
        <f>IF(ISNUMBER('Flow RawData'!D1469+0), 'Flow RawData'!D1469+0, 0)</f>
        <v>2340</v>
      </c>
    </row>
    <row r="1441" spans="1:2" x14ac:dyDescent="0.35">
      <c r="A1441" s="1">
        <v>41767</v>
      </c>
      <c r="B1441" s="6">
        <f>IF(ISNUMBER('Flow RawData'!D1470+0), 'Flow RawData'!D1470+0, 0)</f>
        <v>2350</v>
      </c>
    </row>
    <row r="1442" spans="1:2" x14ac:dyDescent="0.35">
      <c r="A1442" s="1">
        <v>41768</v>
      </c>
      <c r="B1442" s="6">
        <f>IF(ISNUMBER('Flow RawData'!D1471+0), 'Flow RawData'!D1471+0, 0)</f>
        <v>3120</v>
      </c>
    </row>
    <row r="1443" spans="1:2" x14ac:dyDescent="0.35">
      <c r="A1443" s="1">
        <v>41769</v>
      </c>
      <c r="B1443" s="6">
        <f>IF(ISNUMBER('Flow RawData'!D1472+0), 'Flow RawData'!D1472+0, 0)</f>
        <v>3120</v>
      </c>
    </row>
    <row r="1444" spans="1:2" x14ac:dyDescent="0.35">
      <c r="A1444" s="1">
        <v>41770</v>
      </c>
      <c r="B1444" s="6">
        <f>IF(ISNUMBER('Flow RawData'!D1473+0), 'Flow RawData'!D1473+0, 0)</f>
        <v>2700</v>
      </c>
    </row>
    <row r="1445" spans="1:2" x14ac:dyDescent="0.35">
      <c r="A1445" s="1">
        <v>41771</v>
      </c>
      <c r="B1445" s="6">
        <f>IF(ISNUMBER('Flow RawData'!D1474+0), 'Flow RawData'!D1474+0, 0)</f>
        <v>2440</v>
      </c>
    </row>
    <row r="1446" spans="1:2" x14ac:dyDescent="0.35">
      <c r="A1446" s="1">
        <v>41772</v>
      </c>
      <c r="B1446" s="6">
        <f>IF(ISNUMBER('Flow RawData'!D1475+0), 'Flow RawData'!D1475+0, 0)</f>
        <v>2300</v>
      </c>
    </row>
    <row r="1447" spans="1:2" x14ac:dyDescent="0.35">
      <c r="A1447" s="1">
        <v>41773</v>
      </c>
      <c r="B1447" s="6">
        <f>IF(ISNUMBER('Flow RawData'!D1476+0), 'Flow RawData'!D1476+0, 0)</f>
        <v>2440</v>
      </c>
    </row>
    <row r="1448" spans="1:2" x14ac:dyDescent="0.35">
      <c r="A1448" s="1">
        <v>41774</v>
      </c>
      <c r="B1448" s="6">
        <f>IF(ISNUMBER('Flow RawData'!D1477+0), 'Flow RawData'!D1477+0, 0)</f>
        <v>3010</v>
      </c>
    </row>
    <row r="1449" spans="1:2" x14ac:dyDescent="0.35">
      <c r="A1449" s="1">
        <v>41775</v>
      </c>
      <c r="B1449" s="6">
        <f>IF(ISNUMBER('Flow RawData'!D1478+0), 'Flow RawData'!D1478+0, 0)</f>
        <v>3610</v>
      </c>
    </row>
    <row r="1450" spans="1:2" x14ac:dyDescent="0.35">
      <c r="A1450" s="1">
        <v>41776</v>
      </c>
      <c r="B1450" s="6">
        <f>IF(ISNUMBER('Flow RawData'!D1479+0), 'Flow RawData'!D1479+0, 0)</f>
        <v>3480</v>
      </c>
    </row>
    <row r="1451" spans="1:2" x14ac:dyDescent="0.35">
      <c r="A1451" s="1">
        <v>41777</v>
      </c>
      <c r="B1451" s="6">
        <f>IF(ISNUMBER('Flow RawData'!D1480+0), 'Flow RawData'!D1480+0, 0)</f>
        <v>3130</v>
      </c>
    </row>
    <row r="1452" spans="1:2" x14ac:dyDescent="0.35">
      <c r="A1452" s="1">
        <v>41778</v>
      </c>
      <c r="B1452" s="6">
        <f>IF(ISNUMBER('Flow RawData'!D1481+0), 'Flow RawData'!D1481+0, 0)</f>
        <v>2800</v>
      </c>
    </row>
    <row r="1453" spans="1:2" x14ac:dyDescent="0.35">
      <c r="A1453" s="1">
        <v>41779</v>
      </c>
      <c r="B1453" s="6">
        <f>IF(ISNUMBER('Flow RawData'!D1482+0), 'Flow RawData'!D1482+0, 0)</f>
        <v>2560</v>
      </c>
    </row>
    <row r="1454" spans="1:2" x14ac:dyDescent="0.35">
      <c r="A1454" s="1">
        <v>41780</v>
      </c>
      <c r="B1454" s="6">
        <f>IF(ISNUMBER('Flow RawData'!D1483+0), 'Flow RawData'!D1483+0, 0)</f>
        <v>2490</v>
      </c>
    </row>
    <row r="1455" spans="1:2" x14ac:dyDescent="0.35">
      <c r="A1455" s="1">
        <v>41781</v>
      </c>
      <c r="B1455" s="6">
        <f>IF(ISNUMBER('Flow RawData'!D1484+0), 'Flow RawData'!D1484+0, 0)</f>
        <v>2570</v>
      </c>
    </row>
    <row r="1456" spans="1:2" x14ac:dyDescent="0.35">
      <c r="A1456" s="1">
        <v>41782</v>
      </c>
      <c r="B1456" s="6">
        <f>IF(ISNUMBER('Flow RawData'!D1485+0), 'Flow RawData'!D1485+0, 0)</f>
        <v>3030</v>
      </c>
    </row>
    <row r="1457" spans="1:2" x14ac:dyDescent="0.35">
      <c r="A1457" s="1">
        <v>41783</v>
      </c>
      <c r="B1457" s="6">
        <f>IF(ISNUMBER('Flow RawData'!D1486+0), 'Flow RawData'!D1486+0, 0)</f>
        <v>3230</v>
      </c>
    </row>
    <row r="1458" spans="1:2" x14ac:dyDescent="0.35">
      <c r="A1458" s="1">
        <v>41784</v>
      </c>
      <c r="B1458" s="6">
        <f>IF(ISNUMBER('Flow RawData'!D1487+0), 'Flow RawData'!D1487+0, 0)</f>
        <v>2920</v>
      </c>
    </row>
    <row r="1459" spans="1:2" x14ac:dyDescent="0.35">
      <c r="A1459" s="1">
        <v>41785</v>
      </c>
      <c r="B1459" s="6">
        <f>IF(ISNUMBER('Flow RawData'!D1488+0), 'Flow RawData'!D1488+0, 0)</f>
        <v>2970</v>
      </c>
    </row>
    <row r="1460" spans="1:2" x14ac:dyDescent="0.35">
      <c r="A1460" s="1">
        <v>41786</v>
      </c>
      <c r="B1460" s="6">
        <f>IF(ISNUMBER('Flow RawData'!D1489+0), 'Flow RawData'!D1489+0, 0)</f>
        <v>2830</v>
      </c>
    </row>
    <row r="1461" spans="1:2" x14ac:dyDescent="0.35">
      <c r="A1461" s="1">
        <v>41787</v>
      </c>
      <c r="B1461" s="6">
        <f>IF(ISNUMBER('Flow RawData'!D1490+0), 'Flow RawData'!D1490+0, 0)</f>
        <v>2780</v>
      </c>
    </row>
    <row r="1462" spans="1:2" x14ac:dyDescent="0.35">
      <c r="A1462" s="1">
        <v>41788</v>
      </c>
      <c r="B1462" s="6">
        <f>IF(ISNUMBER('Flow RawData'!D1491+0), 'Flow RawData'!D1491+0, 0)</f>
        <v>2590</v>
      </c>
    </row>
    <row r="1463" spans="1:2" x14ac:dyDescent="0.35">
      <c r="A1463" s="1">
        <v>41789</v>
      </c>
      <c r="B1463" s="6">
        <f>IF(ISNUMBER('Flow RawData'!D1492+0), 'Flow RawData'!D1492+0, 0)</f>
        <v>2380</v>
      </c>
    </row>
    <row r="1464" spans="1:2" x14ac:dyDescent="0.35">
      <c r="A1464" s="1">
        <v>41790</v>
      </c>
      <c r="B1464" s="6">
        <f>IF(ISNUMBER('Flow RawData'!D1493+0), 'Flow RawData'!D1493+0, 0)</f>
        <v>2320</v>
      </c>
    </row>
    <row r="1465" spans="1:2" x14ac:dyDescent="0.35">
      <c r="A1465" s="1">
        <v>41791</v>
      </c>
      <c r="B1465" s="6">
        <f>IF(ISNUMBER('Flow RawData'!D1494+0), 'Flow RawData'!D1494+0, 0)</f>
        <v>2390</v>
      </c>
    </row>
    <row r="1466" spans="1:2" x14ac:dyDescent="0.35">
      <c r="A1466" s="1">
        <v>41792</v>
      </c>
      <c r="B1466" s="6">
        <f>IF(ISNUMBER('Flow RawData'!D1495+0), 'Flow RawData'!D1495+0, 0)</f>
        <v>2460</v>
      </c>
    </row>
    <row r="1467" spans="1:2" x14ac:dyDescent="0.35">
      <c r="A1467" s="1">
        <v>41793</v>
      </c>
      <c r="B1467" s="6">
        <f>IF(ISNUMBER('Flow RawData'!D1496+0), 'Flow RawData'!D1496+0, 0)</f>
        <v>2590</v>
      </c>
    </row>
    <row r="1468" spans="1:2" x14ac:dyDescent="0.35">
      <c r="A1468" s="1">
        <v>41794</v>
      </c>
      <c r="B1468" s="6">
        <f>IF(ISNUMBER('Flow RawData'!D1497+0), 'Flow RawData'!D1497+0, 0)</f>
        <v>2610</v>
      </c>
    </row>
    <row r="1469" spans="1:2" x14ac:dyDescent="0.35">
      <c r="A1469" s="1">
        <v>41795</v>
      </c>
      <c r="B1469" s="6">
        <f>IF(ISNUMBER('Flow RawData'!D1498+0), 'Flow RawData'!D1498+0, 0)</f>
        <v>2510</v>
      </c>
    </row>
    <row r="1470" spans="1:2" x14ac:dyDescent="0.35">
      <c r="A1470" s="1">
        <v>41796</v>
      </c>
      <c r="B1470" s="6">
        <f>IF(ISNUMBER('Flow RawData'!D1499+0), 'Flow RawData'!D1499+0, 0)</f>
        <v>2370</v>
      </c>
    </row>
    <row r="1471" spans="1:2" x14ac:dyDescent="0.35">
      <c r="A1471" s="1">
        <v>41797</v>
      </c>
      <c r="B1471" s="6">
        <f>IF(ISNUMBER('Flow RawData'!D1500+0), 'Flow RawData'!D1500+0, 0)</f>
        <v>2240</v>
      </c>
    </row>
    <row r="1472" spans="1:2" x14ac:dyDescent="0.35">
      <c r="A1472" s="1">
        <v>41798</v>
      </c>
      <c r="B1472" s="6">
        <f>IF(ISNUMBER('Flow RawData'!D1501+0), 'Flow RawData'!D1501+0, 0)</f>
        <v>2250</v>
      </c>
    </row>
    <row r="1473" spans="1:2" x14ac:dyDescent="0.35">
      <c r="A1473" s="1">
        <v>41799</v>
      </c>
      <c r="B1473" s="6">
        <f>IF(ISNUMBER('Flow RawData'!D1502+0), 'Flow RawData'!D1502+0, 0)</f>
        <v>2370</v>
      </c>
    </row>
    <row r="1474" spans="1:2" x14ac:dyDescent="0.35">
      <c r="A1474" s="1">
        <v>41800</v>
      </c>
      <c r="B1474" s="6">
        <f>IF(ISNUMBER('Flow RawData'!D1503+0), 'Flow RawData'!D1503+0, 0)</f>
        <v>2400</v>
      </c>
    </row>
    <row r="1475" spans="1:2" x14ac:dyDescent="0.35">
      <c r="A1475" s="1">
        <v>41801</v>
      </c>
      <c r="B1475" s="6">
        <f>IF(ISNUMBER('Flow RawData'!D1504+0), 'Flow RawData'!D1504+0, 0)</f>
        <v>2190</v>
      </c>
    </row>
    <row r="1476" spans="1:2" x14ac:dyDescent="0.35">
      <c r="A1476" s="1">
        <v>41802</v>
      </c>
      <c r="B1476" s="6">
        <f>IF(ISNUMBER('Flow RawData'!D1505+0), 'Flow RawData'!D1505+0, 0)</f>
        <v>2160</v>
      </c>
    </row>
    <row r="1477" spans="1:2" x14ac:dyDescent="0.35">
      <c r="A1477" s="1">
        <v>41803</v>
      </c>
      <c r="B1477" s="6">
        <f>IF(ISNUMBER('Flow RawData'!D1506+0), 'Flow RawData'!D1506+0, 0)</f>
        <v>2190</v>
      </c>
    </row>
    <row r="1478" spans="1:2" x14ac:dyDescent="0.35">
      <c r="A1478" s="1">
        <v>41804</v>
      </c>
      <c r="B1478" s="6">
        <f>IF(ISNUMBER('Flow RawData'!D1507+0), 'Flow RawData'!D1507+0, 0)</f>
        <v>1900</v>
      </c>
    </row>
    <row r="1479" spans="1:2" x14ac:dyDescent="0.35">
      <c r="A1479" s="1">
        <v>41805</v>
      </c>
      <c r="B1479" s="6">
        <f>IF(ISNUMBER('Flow RawData'!D1508+0), 'Flow RawData'!D1508+0, 0)</f>
        <v>1780</v>
      </c>
    </row>
    <row r="1480" spans="1:2" x14ac:dyDescent="0.35">
      <c r="A1480" s="1">
        <v>41806</v>
      </c>
      <c r="B1480" s="6">
        <f>IF(ISNUMBER('Flow RawData'!D1509+0), 'Flow RawData'!D1509+0, 0)</f>
        <v>1790</v>
      </c>
    </row>
    <row r="1481" spans="1:2" x14ac:dyDescent="0.35">
      <c r="A1481" s="1">
        <v>41807</v>
      </c>
      <c r="B1481" s="6">
        <f>IF(ISNUMBER('Flow RawData'!D1510+0), 'Flow RawData'!D1510+0, 0)</f>
        <v>1670</v>
      </c>
    </row>
    <row r="1482" spans="1:2" x14ac:dyDescent="0.35">
      <c r="A1482" s="1">
        <v>41808</v>
      </c>
      <c r="B1482" s="6">
        <f>IF(ISNUMBER('Flow RawData'!D1511+0), 'Flow RawData'!D1511+0, 0)</f>
        <v>1580</v>
      </c>
    </row>
    <row r="1483" spans="1:2" x14ac:dyDescent="0.35">
      <c r="A1483" s="1">
        <v>41809</v>
      </c>
      <c r="B1483" s="6">
        <f>IF(ISNUMBER('Flow RawData'!D1512+0), 'Flow RawData'!D1512+0, 0)</f>
        <v>1610</v>
      </c>
    </row>
    <row r="1484" spans="1:2" x14ac:dyDescent="0.35">
      <c r="A1484" s="1">
        <v>41810</v>
      </c>
      <c r="B1484" s="6">
        <f>IF(ISNUMBER('Flow RawData'!D1513+0), 'Flow RawData'!D1513+0, 0)</f>
        <v>1770</v>
      </c>
    </row>
    <row r="1485" spans="1:2" x14ac:dyDescent="0.35">
      <c r="A1485" s="1">
        <v>41811</v>
      </c>
      <c r="B1485" s="6">
        <f>IF(ISNUMBER('Flow RawData'!D1514+0), 'Flow RawData'!D1514+0, 0)</f>
        <v>1690</v>
      </c>
    </row>
    <row r="1486" spans="1:2" x14ac:dyDescent="0.35">
      <c r="A1486" s="1">
        <v>41812</v>
      </c>
      <c r="B1486" s="6">
        <f>IF(ISNUMBER('Flow RawData'!D1515+0), 'Flow RawData'!D1515+0, 0)</f>
        <v>1570</v>
      </c>
    </row>
    <row r="1487" spans="1:2" x14ac:dyDescent="0.35">
      <c r="A1487" s="1">
        <v>41813</v>
      </c>
      <c r="B1487" s="6">
        <f>IF(ISNUMBER('Flow RawData'!D1516+0), 'Flow RawData'!D1516+0, 0)</f>
        <v>1610</v>
      </c>
    </row>
    <row r="1488" spans="1:2" x14ac:dyDescent="0.35">
      <c r="A1488" s="1">
        <v>41814</v>
      </c>
      <c r="B1488" s="6">
        <f>IF(ISNUMBER('Flow RawData'!D1517+0), 'Flow RawData'!D1517+0, 0)</f>
        <v>1770</v>
      </c>
    </row>
    <row r="1489" spans="1:2" x14ac:dyDescent="0.35">
      <c r="A1489" s="1">
        <v>41815</v>
      </c>
      <c r="B1489" s="6">
        <f>IF(ISNUMBER('Flow RawData'!D1518+0), 'Flow RawData'!D1518+0, 0)</f>
        <v>1790</v>
      </c>
    </row>
    <row r="1490" spans="1:2" x14ac:dyDescent="0.35">
      <c r="A1490" s="1">
        <v>41816</v>
      </c>
      <c r="B1490" s="6">
        <f>IF(ISNUMBER('Flow RawData'!D1519+0), 'Flow RawData'!D1519+0, 0)</f>
        <v>1950</v>
      </c>
    </row>
    <row r="1491" spans="1:2" x14ac:dyDescent="0.35">
      <c r="A1491" s="1">
        <v>41817</v>
      </c>
      <c r="B1491" s="6">
        <f>IF(ISNUMBER('Flow RawData'!D1520+0), 'Flow RawData'!D1520+0, 0)</f>
        <v>2000</v>
      </c>
    </row>
    <row r="1492" spans="1:2" x14ac:dyDescent="0.35">
      <c r="A1492" s="1">
        <v>41818</v>
      </c>
      <c r="B1492" s="6">
        <f>IF(ISNUMBER('Flow RawData'!D1521+0), 'Flow RawData'!D1521+0, 0)</f>
        <v>2280</v>
      </c>
    </row>
    <row r="1493" spans="1:2" x14ac:dyDescent="0.35">
      <c r="A1493" s="1">
        <v>41819</v>
      </c>
      <c r="B1493" s="6">
        <f>IF(ISNUMBER('Flow RawData'!D1522+0), 'Flow RawData'!D1522+0, 0)</f>
        <v>2310</v>
      </c>
    </row>
    <row r="1494" spans="1:2" x14ac:dyDescent="0.35">
      <c r="A1494" s="1">
        <v>41820</v>
      </c>
      <c r="B1494" s="6">
        <f>IF(ISNUMBER('Flow RawData'!D1523+0), 'Flow RawData'!D1523+0, 0)</f>
        <v>1930</v>
      </c>
    </row>
    <row r="1495" spans="1:2" x14ac:dyDescent="0.35">
      <c r="A1495" s="1">
        <v>41821</v>
      </c>
      <c r="B1495" s="6">
        <f>IF(ISNUMBER('Flow RawData'!D1524+0), 'Flow RawData'!D1524+0, 0)</f>
        <v>1870</v>
      </c>
    </row>
    <row r="1496" spans="1:2" x14ac:dyDescent="0.35">
      <c r="A1496" s="1">
        <v>41822</v>
      </c>
      <c r="B1496" s="6">
        <f>IF(ISNUMBER('Flow RawData'!D1525+0), 'Flow RawData'!D1525+0, 0)</f>
        <v>1980</v>
      </c>
    </row>
    <row r="1497" spans="1:2" x14ac:dyDescent="0.35">
      <c r="A1497" s="1">
        <v>41823</v>
      </c>
      <c r="B1497" s="6">
        <f>IF(ISNUMBER('Flow RawData'!D1526+0), 'Flow RawData'!D1526+0, 0)</f>
        <v>1970</v>
      </c>
    </row>
    <row r="1498" spans="1:2" x14ac:dyDescent="0.35">
      <c r="A1498" s="1">
        <v>41824</v>
      </c>
      <c r="B1498" s="6">
        <f>IF(ISNUMBER('Flow RawData'!D1527+0), 'Flow RawData'!D1527+0, 0)</f>
        <v>1770</v>
      </c>
    </row>
    <row r="1499" spans="1:2" x14ac:dyDescent="0.35">
      <c r="A1499" s="1">
        <v>41825</v>
      </c>
      <c r="B1499" s="6">
        <f>IF(ISNUMBER('Flow RawData'!D1528+0), 'Flow RawData'!D1528+0, 0)</f>
        <v>1690</v>
      </c>
    </row>
    <row r="1500" spans="1:2" x14ac:dyDescent="0.35">
      <c r="A1500" s="1">
        <v>41826</v>
      </c>
      <c r="B1500" s="6">
        <f>IF(ISNUMBER('Flow RawData'!D1529+0), 'Flow RawData'!D1529+0, 0)</f>
        <v>1650</v>
      </c>
    </row>
    <row r="1501" spans="1:2" x14ac:dyDescent="0.35">
      <c r="A1501" s="1">
        <v>41827</v>
      </c>
      <c r="B1501" s="6">
        <f>IF(ISNUMBER('Flow RawData'!D1530+0), 'Flow RawData'!D1530+0, 0)</f>
        <v>1700</v>
      </c>
    </row>
    <row r="1502" spans="1:2" x14ac:dyDescent="0.35">
      <c r="A1502" s="1">
        <v>41828</v>
      </c>
      <c r="B1502" s="6">
        <f>IF(ISNUMBER('Flow RawData'!D1531+0), 'Flow RawData'!D1531+0, 0)</f>
        <v>1670</v>
      </c>
    </row>
    <row r="1503" spans="1:2" x14ac:dyDescent="0.35">
      <c r="A1503" s="1">
        <v>41829</v>
      </c>
      <c r="B1503" s="6">
        <f>IF(ISNUMBER('Flow RawData'!D1532+0), 'Flow RawData'!D1532+0, 0)</f>
        <v>1640</v>
      </c>
    </row>
    <row r="1504" spans="1:2" x14ac:dyDescent="0.35">
      <c r="A1504" s="1">
        <v>41830</v>
      </c>
      <c r="B1504" s="6">
        <f>IF(ISNUMBER('Flow RawData'!D1533+0), 'Flow RawData'!D1533+0, 0)</f>
        <v>1550</v>
      </c>
    </row>
    <row r="1505" spans="1:2" x14ac:dyDescent="0.35">
      <c r="A1505" s="1">
        <v>41831</v>
      </c>
      <c r="B1505" s="6">
        <f>IF(ISNUMBER('Flow RawData'!D1534+0), 'Flow RawData'!D1534+0, 0)</f>
        <v>1450</v>
      </c>
    </row>
    <row r="1506" spans="1:2" x14ac:dyDescent="0.35">
      <c r="A1506" s="1">
        <v>41832</v>
      </c>
      <c r="B1506" s="6">
        <f>IF(ISNUMBER('Flow RawData'!D1535+0), 'Flow RawData'!D1535+0, 0)</f>
        <v>1470</v>
      </c>
    </row>
    <row r="1507" spans="1:2" x14ac:dyDescent="0.35">
      <c r="A1507" s="1">
        <v>41833</v>
      </c>
      <c r="B1507" s="6">
        <f>IF(ISNUMBER('Flow RawData'!D1536+0), 'Flow RawData'!D1536+0, 0)</f>
        <v>1670</v>
      </c>
    </row>
    <row r="1508" spans="1:2" x14ac:dyDescent="0.35">
      <c r="A1508" s="1">
        <v>41834</v>
      </c>
      <c r="B1508" s="6">
        <f>IF(ISNUMBER('Flow RawData'!D1537+0), 'Flow RawData'!D1537+0, 0)</f>
        <v>1610</v>
      </c>
    </row>
    <row r="1509" spans="1:2" x14ac:dyDescent="0.35">
      <c r="A1509" s="1">
        <v>41835</v>
      </c>
      <c r="B1509" s="6">
        <f>IF(ISNUMBER('Flow RawData'!D1538+0), 'Flow RawData'!D1538+0, 0)</f>
        <v>1550</v>
      </c>
    </row>
    <row r="1510" spans="1:2" x14ac:dyDescent="0.35">
      <c r="A1510" s="1">
        <v>41836</v>
      </c>
      <c r="B1510" s="6">
        <f>IF(ISNUMBER('Flow RawData'!D1539+0), 'Flow RawData'!D1539+0, 0)</f>
        <v>1500</v>
      </c>
    </row>
    <row r="1511" spans="1:2" x14ac:dyDescent="0.35">
      <c r="A1511" s="1">
        <v>41837</v>
      </c>
      <c r="B1511" s="6">
        <f>IF(ISNUMBER('Flow RawData'!D1540+0), 'Flow RawData'!D1540+0, 0)</f>
        <v>1440</v>
      </c>
    </row>
    <row r="1512" spans="1:2" x14ac:dyDescent="0.35">
      <c r="A1512" s="1">
        <v>41838</v>
      </c>
      <c r="B1512" s="6">
        <f>IF(ISNUMBER('Flow RawData'!D1541+0), 'Flow RawData'!D1541+0, 0)</f>
        <v>1340</v>
      </c>
    </row>
    <row r="1513" spans="1:2" x14ac:dyDescent="0.35">
      <c r="A1513" s="1">
        <v>41839</v>
      </c>
      <c r="B1513" s="6">
        <f>IF(ISNUMBER('Flow RawData'!D1542+0), 'Flow RawData'!D1542+0, 0)</f>
        <v>1390</v>
      </c>
    </row>
    <row r="1514" spans="1:2" x14ac:dyDescent="0.35">
      <c r="A1514" s="1">
        <v>41840</v>
      </c>
      <c r="B1514" s="6">
        <f>IF(ISNUMBER('Flow RawData'!D1543+0), 'Flow RawData'!D1543+0, 0)</f>
        <v>1520</v>
      </c>
    </row>
    <row r="1515" spans="1:2" x14ac:dyDescent="0.35">
      <c r="A1515" s="1">
        <v>41841</v>
      </c>
      <c r="B1515" s="6">
        <f>IF(ISNUMBER('Flow RawData'!D1544+0), 'Flow RawData'!D1544+0, 0)</f>
        <v>1300</v>
      </c>
    </row>
    <row r="1516" spans="1:2" x14ac:dyDescent="0.35">
      <c r="A1516" s="1">
        <v>41842</v>
      </c>
      <c r="B1516" s="6">
        <f>IF(ISNUMBER('Flow RawData'!D1545+0), 'Flow RawData'!D1545+0, 0)</f>
        <v>1230</v>
      </c>
    </row>
    <row r="1517" spans="1:2" x14ac:dyDescent="0.35">
      <c r="A1517" s="1">
        <v>41843</v>
      </c>
      <c r="B1517" s="6">
        <f>IF(ISNUMBER('Flow RawData'!D1546+0), 'Flow RawData'!D1546+0, 0)</f>
        <v>1540</v>
      </c>
    </row>
    <row r="1518" spans="1:2" x14ac:dyDescent="0.35">
      <c r="A1518" s="1">
        <v>41844</v>
      </c>
      <c r="B1518" s="6">
        <f>IF(ISNUMBER('Flow RawData'!D1547+0), 'Flow RawData'!D1547+0, 0)</f>
        <v>1450</v>
      </c>
    </row>
    <row r="1519" spans="1:2" x14ac:dyDescent="0.35">
      <c r="A1519" s="1">
        <v>41845</v>
      </c>
      <c r="B1519" s="6">
        <f>IF(ISNUMBER('Flow RawData'!D1548+0), 'Flow RawData'!D1548+0, 0)</f>
        <v>1200</v>
      </c>
    </row>
    <row r="1520" spans="1:2" x14ac:dyDescent="0.35">
      <c r="A1520" s="1">
        <v>41846</v>
      </c>
      <c r="B1520" s="6">
        <f>IF(ISNUMBER('Flow RawData'!D1549+0), 'Flow RawData'!D1549+0, 0)</f>
        <v>1120</v>
      </c>
    </row>
    <row r="1521" spans="1:2" x14ac:dyDescent="0.35">
      <c r="A1521" s="1">
        <v>41847</v>
      </c>
      <c r="B1521" s="6">
        <f>IF(ISNUMBER('Flow RawData'!D1550+0), 'Flow RawData'!D1550+0, 0)</f>
        <v>1090</v>
      </c>
    </row>
    <row r="1522" spans="1:2" x14ac:dyDescent="0.35">
      <c r="A1522" s="1">
        <v>41848</v>
      </c>
      <c r="B1522" s="6">
        <f>IF(ISNUMBER('Flow RawData'!D1551+0), 'Flow RawData'!D1551+0, 0)</f>
        <v>1120</v>
      </c>
    </row>
    <row r="1523" spans="1:2" x14ac:dyDescent="0.35">
      <c r="A1523" s="1">
        <v>41849</v>
      </c>
      <c r="B1523" s="6">
        <f>IF(ISNUMBER('Flow RawData'!D1552+0), 'Flow RawData'!D1552+0, 0)</f>
        <v>1170</v>
      </c>
    </row>
    <row r="1524" spans="1:2" x14ac:dyDescent="0.35">
      <c r="A1524" s="1">
        <v>41850</v>
      </c>
      <c r="B1524" s="6">
        <f>IF(ISNUMBER('Flow RawData'!D1553+0), 'Flow RawData'!D1553+0, 0)</f>
        <v>1160</v>
      </c>
    </row>
    <row r="1525" spans="1:2" x14ac:dyDescent="0.35">
      <c r="A1525" s="1">
        <v>41851</v>
      </c>
      <c r="B1525" s="6">
        <f>IF(ISNUMBER('Flow RawData'!D1554+0), 'Flow RawData'!D1554+0, 0)</f>
        <v>1140</v>
      </c>
    </row>
    <row r="1526" spans="1:2" x14ac:dyDescent="0.35">
      <c r="A1526" s="1">
        <v>41852</v>
      </c>
      <c r="B1526" s="6">
        <f>IF(ISNUMBER('Flow RawData'!D1555+0), 'Flow RawData'!D1555+0, 0)</f>
        <v>1140</v>
      </c>
    </row>
    <row r="1527" spans="1:2" x14ac:dyDescent="0.35">
      <c r="A1527" s="1">
        <v>41853</v>
      </c>
      <c r="B1527" s="6">
        <f>IF(ISNUMBER('Flow RawData'!D1556+0), 'Flow RawData'!D1556+0, 0)</f>
        <v>1170</v>
      </c>
    </row>
    <row r="1528" spans="1:2" x14ac:dyDescent="0.35">
      <c r="A1528" s="1">
        <v>41854</v>
      </c>
      <c r="B1528" s="6">
        <f>IF(ISNUMBER('Flow RawData'!D1557+0), 'Flow RawData'!D1557+0, 0)</f>
        <v>1170</v>
      </c>
    </row>
    <row r="1529" spans="1:2" x14ac:dyDescent="0.35">
      <c r="A1529" s="1">
        <v>41855</v>
      </c>
      <c r="B1529" s="6">
        <f>IF(ISNUMBER('Flow RawData'!D1558+0), 'Flow RawData'!D1558+0, 0)</f>
        <v>1200</v>
      </c>
    </row>
    <row r="1530" spans="1:2" x14ac:dyDescent="0.35">
      <c r="A1530" s="1">
        <v>41856</v>
      </c>
      <c r="B1530" s="6">
        <f>IF(ISNUMBER('Flow RawData'!D1559+0), 'Flow RawData'!D1559+0, 0)</f>
        <v>1080</v>
      </c>
    </row>
    <row r="1531" spans="1:2" x14ac:dyDescent="0.35">
      <c r="A1531" s="1">
        <v>41857</v>
      </c>
      <c r="B1531" s="6">
        <f>IF(ISNUMBER('Flow RawData'!D1560+0), 'Flow RawData'!D1560+0, 0)</f>
        <v>1010</v>
      </c>
    </row>
    <row r="1532" spans="1:2" x14ac:dyDescent="0.35">
      <c r="A1532" s="1">
        <v>41858</v>
      </c>
      <c r="B1532" s="6">
        <f>IF(ISNUMBER('Flow RawData'!D1561+0), 'Flow RawData'!D1561+0, 0)</f>
        <v>974</v>
      </c>
    </row>
    <row r="1533" spans="1:2" x14ac:dyDescent="0.35">
      <c r="A1533" s="1">
        <v>41859</v>
      </c>
      <c r="B1533" s="6">
        <f>IF(ISNUMBER('Flow RawData'!D1562+0), 'Flow RawData'!D1562+0, 0)</f>
        <v>939</v>
      </c>
    </row>
    <row r="1534" spans="1:2" x14ac:dyDescent="0.35">
      <c r="A1534" s="1">
        <v>41860</v>
      </c>
      <c r="B1534" s="6">
        <f>IF(ISNUMBER('Flow RawData'!D1563+0), 'Flow RawData'!D1563+0, 0)</f>
        <v>901</v>
      </c>
    </row>
    <row r="1535" spans="1:2" x14ac:dyDescent="0.35">
      <c r="A1535" s="1">
        <v>41861</v>
      </c>
      <c r="B1535" s="6">
        <f>IF(ISNUMBER('Flow RawData'!D1564+0), 'Flow RawData'!D1564+0, 0)</f>
        <v>888</v>
      </c>
    </row>
    <row r="1536" spans="1:2" x14ac:dyDescent="0.35">
      <c r="A1536" s="1">
        <v>41862</v>
      </c>
      <c r="B1536" s="6">
        <f>IF(ISNUMBER('Flow RawData'!D1565+0), 'Flow RawData'!D1565+0, 0)</f>
        <v>949</v>
      </c>
    </row>
    <row r="1537" spans="1:2" x14ac:dyDescent="0.35">
      <c r="A1537" s="1">
        <v>41863</v>
      </c>
      <c r="B1537" s="6">
        <f>IF(ISNUMBER('Flow RawData'!D1566+0), 'Flow RawData'!D1566+0, 0)</f>
        <v>1110</v>
      </c>
    </row>
    <row r="1538" spans="1:2" x14ac:dyDescent="0.35">
      <c r="A1538" s="1">
        <v>41864</v>
      </c>
      <c r="B1538" s="6">
        <f>IF(ISNUMBER('Flow RawData'!D1567+0), 'Flow RawData'!D1567+0, 0)</f>
        <v>1640</v>
      </c>
    </row>
    <row r="1539" spans="1:2" x14ac:dyDescent="0.35">
      <c r="A1539" s="1">
        <v>41865</v>
      </c>
      <c r="B1539" s="6">
        <f>IF(ISNUMBER('Flow RawData'!D1568+0), 'Flow RawData'!D1568+0, 0)</f>
        <v>1260</v>
      </c>
    </row>
    <row r="1540" spans="1:2" x14ac:dyDescent="0.35">
      <c r="A1540" s="1">
        <v>41866</v>
      </c>
      <c r="B1540" s="6">
        <f>IF(ISNUMBER('Flow RawData'!D1569+0), 'Flow RawData'!D1569+0, 0)</f>
        <v>1180</v>
      </c>
    </row>
    <row r="1541" spans="1:2" x14ac:dyDescent="0.35">
      <c r="A1541" s="1">
        <v>41867</v>
      </c>
      <c r="B1541" s="6">
        <f>IF(ISNUMBER('Flow RawData'!D1570+0), 'Flow RawData'!D1570+0, 0)</f>
        <v>1020</v>
      </c>
    </row>
    <row r="1542" spans="1:2" x14ac:dyDescent="0.35">
      <c r="A1542" s="1">
        <v>41868</v>
      </c>
      <c r="B1542" s="6">
        <f>IF(ISNUMBER('Flow RawData'!D1571+0), 'Flow RawData'!D1571+0, 0)</f>
        <v>1000</v>
      </c>
    </row>
    <row r="1543" spans="1:2" x14ac:dyDescent="0.35">
      <c r="A1543" s="1">
        <v>41869</v>
      </c>
      <c r="B1543" s="6">
        <f>IF(ISNUMBER('Flow RawData'!D1572+0), 'Flow RawData'!D1572+0, 0)</f>
        <v>1020</v>
      </c>
    </row>
    <row r="1544" spans="1:2" x14ac:dyDescent="0.35">
      <c r="A1544" s="1">
        <v>41870</v>
      </c>
      <c r="B1544" s="6">
        <f>IF(ISNUMBER('Flow RawData'!D1573+0), 'Flow RawData'!D1573+0, 0)</f>
        <v>1010</v>
      </c>
    </row>
    <row r="1545" spans="1:2" x14ac:dyDescent="0.35">
      <c r="A1545" s="1">
        <v>41871</v>
      </c>
      <c r="B1545" s="6">
        <f>IF(ISNUMBER('Flow RawData'!D1574+0), 'Flow RawData'!D1574+0, 0)</f>
        <v>956</v>
      </c>
    </row>
    <row r="1546" spans="1:2" x14ac:dyDescent="0.35">
      <c r="A1546" s="1">
        <v>41872</v>
      </c>
      <c r="B1546" s="6">
        <f>IF(ISNUMBER('Flow RawData'!D1575+0), 'Flow RawData'!D1575+0, 0)</f>
        <v>836</v>
      </c>
    </row>
    <row r="1547" spans="1:2" x14ac:dyDescent="0.35">
      <c r="A1547" s="1">
        <v>41873</v>
      </c>
      <c r="B1547" s="6">
        <f>IF(ISNUMBER('Flow RawData'!D1576+0), 'Flow RawData'!D1576+0, 0)</f>
        <v>785</v>
      </c>
    </row>
    <row r="1548" spans="1:2" x14ac:dyDescent="0.35">
      <c r="A1548" s="1">
        <v>41874</v>
      </c>
      <c r="B1548" s="6">
        <f>IF(ISNUMBER('Flow RawData'!D1577+0), 'Flow RawData'!D1577+0, 0)</f>
        <v>759</v>
      </c>
    </row>
    <row r="1549" spans="1:2" x14ac:dyDescent="0.35">
      <c r="A1549" s="1">
        <v>41875</v>
      </c>
      <c r="B1549" s="6">
        <f>IF(ISNUMBER('Flow RawData'!D1578+0), 'Flow RawData'!D1578+0, 0)</f>
        <v>760</v>
      </c>
    </row>
    <row r="1550" spans="1:2" x14ac:dyDescent="0.35">
      <c r="A1550" s="1">
        <v>41876</v>
      </c>
      <c r="B1550" s="6">
        <f>IF(ISNUMBER('Flow RawData'!D1579+0), 'Flow RawData'!D1579+0, 0)</f>
        <v>760</v>
      </c>
    </row>
    <row r="1551" spans="1:2" x14ac:dyDescent="0.35">
      <c r="A1551" s="1">
        <v>41877</v>
      </c>
      <c r="B1551" s="6">
        <f>IF(ISNUMBER('Flow RawData'!D1580+0), 'Flow RawData'!D1580+0, 0)</f>
        <v>763</v>
      </c>
    </row>
    <row r="1552" spans="1:2" x14ac:dyDescent="0.35">
      <c r="A1552" s="1">
        <v>41878</v>
      </c>
      <c r="B1552" s="6">
        <f>IF(ISNUMBER('Flow RawData'!D1581+0), 'Flow RawData'!D1581+0, 0)</f>
        <v>855</v>
      </c>
    </row>
    <row r="1553" spans="1:2" x14ac:dyDescent="0.35">
      <c r="A1553" s="1">
        <v>41879</v>
      </c>
      <c r="B1553" s="6">
        <f>IF(ISNUMBER('Flow RawData'!D1582+0), 'Flow RawData'!D1582+0, 0)</f>
        <v>874</v>
      </c>
    </row>
    <row r="1554" spans="1:2" x14ac:dyDescent="0.35">
      <c r="A1554" s="1">
        <v>41880</v>
      </c>
      <c r="B1554" s="6">
        <f>IF(ISNUMBER('Flow RawData'!D1583+0), 'Flow RawData'!D1583+0, 0)</f>
        <v>801</v>
      </c>
    </row>
    <row r="1555" spans="1:2" x14ac:dyDescent="0.35">
      <c r="A1555" s="1">
        <v>41881</v>
      </c>
      <c r="B1555" s="6">
        <f>IF(ISNUMBER('Flow RawData'!D1584+0), 'Flow RawData'!D1584+0, 0)</f>
        <v>769</v>
      </c>
    </row>
    <row r="1556" spans="1:2" x14ac:dyDescent="0.35">
      <c r="A1556" s="1">
        <v>41882</v>
      </c>
      <c r="B1556" s="6">
        <f>IF(ISNUMBER('Flow RawData'!D1585+0), 'Flow RawData'!D1585+0, 0)</f>
        <v>746</v>
      </c>
    </row>
    <row r="1557" spans="1:2" x14ac:dyDescent="0.35">
      <c r="A1557" s="1">
        <v>41883</v>
      </c>
      <c r="B1557" s="6">
        <f>IF(ISNUMBER('Flow RawData'!D1586+0), 'Flow RawData'!D1586+0, 0)</f>
        <v>730</v>
      </c>
    </row>
    <row r="1558" spans="1:2" x14ac:dyDescent="0.35">
      <c r="A1558" s="1">
        <v>41884</v>
      </c>
      <c r="B1558" s="6">
        <f>IF(ISNUMBER('Flow RawData'!D1587+0), 'Flow RawData'!D1587+0, 0)</f>
        <v>650</v>
      </c>
    </row>
    <row r="1559" spans="1:2" x14ac:dyDescent="0.35">
      <c r="A1559" s="1">
        <v>41885</v>
      </c>
      <c r="B1559" s="6">
        <f>IF(ISNUMBER('Flow RawData'!D1588+0), 'Flow RawData'!D1588+0, 0)</f>
        <v>650</v>
      </c>
    </row>
    <row r="1560" spans="1:2" x14ac:dyDescent="0.35">
      <c r="A1560" s="1">
        <v>41886</v>
      </c>
      <c r="B1560" s="6">
        <f>IF(ISNUMBER('Flow RawData'!D1589+0), 'Flow RawData'!D1589+0, 0)</f>
        <v>580</v>
      </c>
    </row>
    <row r="1561" spans="1:2" x14ac:dyDescent="0.35">
      <c r="A1561" s="1">
        <v>41887</v>
      </c>
      <c r="B1561" s="6">
        <f>IF(ISNUMBER('Flow RawData'!D1590+0), 'Flow RawData'!D1590+0, 0)</f>
        <v>570</v>
      </c>
    </row>
    <row r="1562" spans="1:2" x14ac:dyDescent="0.35">
      <c r="A1562" s="1">
        <v>41888</v>
      </c>
      <c r="B1562" s="6">
        <f>IF(ISNUMBER('Flow RawData'!D1591+0), 'Flow RawData'!D1591+0, 0)</f>
        <v>578</v>
      </c>
    </row>
    <row r="1563" spans="1:2" x14ac:dyDescent="0.35">
      <c r="A1563" s="1">
        <v>41889</v>
      </c>
      <c r="B1563" s="6">
        <f>IF(ISNUMBER('Flow RawData'!D1592+0), 'Flow RawData'!D1592+0, 0)</f>
        <v>585</v>
      </c>
    </row>
    <row r="1564" spans="1:2" x14ac:dyDescent="0.35">
      <c r="A1564" s="1">
        <v>41890</v>
      </c>
      <c r="B1564" s="6">
        <f>IF(ISNUMBER('Flow RawData'!D1593+0), 'Flow RawData'!D1593+0, 0)</f>
        <v>578</v>
      </c>
    </row>
    <row r="1565" spans="1:2" x14ac:dyDescent="0.35">
      <c r="A1565" s="1">
        <v>41891</v>
      </c>
      <c r="B1565" s="6">
        <f>IF(ISNUMBER('Flow RawData'!D1594+0), 'Flow RawData'!D1594+0, 0)</f>
        <v>559</v>
      </c>
    </row>
    <row r="1566" spans="1:2" x14ac:dyDescent="0.35">
      <c r="A1566" s="1">
        <v>41892</v>
      </c>
      <c r="B1566" s="6">
        <f>IF(ISNUMBER('Flow RawData'!D1595+0), 'Flow RawData'!D1595+0, 0)</f>
        <v>553</v>
      </c>
    </row>
    <row r="1567" spans="1:2" x14ac:dyDescent="0.35">
      <c r="A1567" s="1">
        <v>41893</v>
      </c>
      <c r="B1567" s="6">
        <f>IF(ISNUMBER('Flow RawData'!D1596+0), 'Flow RawData'!D1596+0, 0)</f>
        <v>534</v>
      </c>
    </row>
    <row r="1568" spans="1:2" x14ac:dyDescent="0.35">
      <c r="A1568" s="1">
        <v>41894</v>
      </c>
      <c r="B1568" s="6">
        <f>IF(ISNUMBER('Flow RawData'!D1597+0), 'Flow RawData'!D1597+0, 0)</f>
        <v>492</v>
      </c>
    </row>
    <row r="1569" spans="1:2" x14ac:dyDescent="0.35">
      <c r="A1569" s="1">
        <v>41895</v>
      </c>
      <c r="B1569" s="6">
        <f>IF(ISNUMBER('Flow RawData'!D1598+0), 'Flow RawData'!D1598+0, 0)</f>
        <v>493</v>
      </c>
    </row>
    <row r="1570" spans="1:2" x14ac:dyDescent="0.35">
      <c r="A1570" s="1">
        <v>41896</v>
      </c>
      <c r="B1570" s="6">
        <f>IF(ISNUMBER('Flow RawData'!D1599+0), 'Flow RawData'!D1599+0, 0)</f>
        <v>493</v>
      </c>
    </row>
    <row r="1571" spans="1:2" x14ac:dyDescent="0.35">
      <c r="A1571" s="1">
        <v>41897</v>
      </c>
      <c r="B1571" s="6">
        <f>IF(ISNUMBER('Flow RawData'!D1600+0), 'Flow RawData'!D1600+0, 0)</f>
        <v>505</v>
      </c>
    </row>
    <row r="1572" spans="1:2" x14ac:dyDescent="0.35">
      <c r="A1572" s="1">
        <v>41898</v>
      </c>
      <c r="B1572" s="6">
        <f>IF(ISNUMBER('Flow RawData'!D1601+0), 'Flow RawData'!D1601+0, 0)</f>
        <v>548</v>
      </c>
    </row>
    <row r="1573" spans="1:2" x14ac:dyDescent="0.35">
      <c r="A1573" s="1">
        <v>41899</v>
      </c>
      <c r="B1573" s="6">
        <f>IF(ISNUMBER('Flow RawData'!D1602+0), 'Flow RawData'!D1602+0, 0)</f>
        <v>587</v>
      </c>
    </row>
    <row r="1574" spans="1:2" x14ac:dyDescent="0.35">
      <c r="A1574" s="1">
        <v>41900</v>
      </c>
      <c r="B1574" s="6">
        <f>IF(ISNUMBER('Flow RawData'!D1603+0), 'Flow RawData'!D1603+0, 0)</f>
        <v>625</v>
      </c>
    </row>
    <row r="1575" spans="1:2" x14ac:dyDescent="0.35">
      <c r="A1575" s="1">
        <v>41901</v>
      </c>
      <c r="B1575" s="6">
        <f>IF(ISNUMBER('Flow RawData'!D1604+0), 'Flow RawData'!D1604+0, 0)</f>
        <v>610</v>
      </c>
    </row>
    <row r="1576" spans="1:2" x14ac:dyDescent="0.35">
      <c r="A1576" s="1">
        <v>41902</v>
      </c>
      <c r="B1576" s="6">
        <f>IF(ISNUMBER('Flow RawData'!D1605+0), 'Flow RawData'!D1605+0, 0)</f>
        <v>604</v>
      </c>
    </row>
    <row r="1577" spans="1:2" x14ac:dyDescent="0.35">
      <c r="A1577" s="1">
        <v>41903</v>
      </c>
      <c r="B1577" s="6">
        <f>IF(ISNUMBER('Flow RawData'!D1606+0), 'Flow RawData'!D1606+0, 0)</f>
        <v>619</v>
      </c>
    </row>
    <row r="1578" spans="1:2" x14ac:dyDescent="0.35">
      <c r="A1578" s="1">
        <v>41904</v>
      </c>
      <c r="B1578" s="6">
        <f>IF(ISNUMBER('Flow RawData'!D1607+0), 'Flow RawData'!D1607+0, 0)</f>
        <v>711</v>
      </c>
    </row>
    <row r="1579" spans="1:2" x14ac:dyDescent="0.35">
      <c r="A1579" s="1">
        <v>41905</v>
      </c>
      <c r="B1579" s="6">
        <f>IF(ISNUMBER('Flow RawData'!D1608+0), 'Flow RawData'!D1608+0, 0)</f>
        <v>703</v>
      </c>
    </row>
    <row r="1580" spans="1:2" x14ac:dyDescent="0.35">
      <c r="A1580" s="1">
        <v>41906</v>
      </c>
      <c r="B1580" s="6">
        <f>IF(ISNUMBER('Flow RawData'!D1609+0), 'Flow RawData'!D1609+0, 0)</f>
        <v>1570</v>
      </c>
    </row>
    <row r="1581" spans="1:2" x14ac:dyDescent="0.35">
      <c r="A1581" s="1">
        <v>41907</v>
      </c>
      <c r="B1581" s="6">
        <f>IF(ISNUMBER('Flow RawData'!D1610+0), 'Flow RawData'!D1610+0, 0)</f>
        <v>1140</v>
      </c>
    </row>
    <row r="1582" spans="1:2" x14ac:dyDescent="0.35">
      <c r="A1582" s="1">
        <v>41908</v>
      </c>
      <c r="B1582" s="6">
        <f>IF(ISNUMBER('Flow RawData'!D1611+0), 'Flow RawData'!D1611+0, 0)</f>
        <v>831</v>
      </c>
    </row>
    <row r="1583" spans="1:2" x14ac:dyDescent="0.35">
      <c r="A1583" s="1">
        <v>41909</v>
      </c>
      <c r="B1583" s="6">
        <f>IF(ISNUMBER('Flow RawData'!D1612+0), 'Flow RawData'!D1612+0, 0)</f>
        <v>700</v>
      </c>
    </row>
    <row r="1584" spans="1:2" x14ac:dyDescent="0.35">
      <c r="A1584" s="1">
        <v>41910</v>
      </c>
      <c r="B1584" s="6">
        <f>IF(ISNUMBER('Flow RawData'!D1613+0), 'Flow RawData'!D1613+0, 0)</f>
        <v>587</v>
      </c>
    </row>
    <row r="1585" spans="1:2" x14ac:dyDescent="0.35">
      <c r="A1585" s="1">
        <v>41911</v>
      </c>
      <c r="B1585" s="6">
        <f>IF(ISNUMBER('Flow RawData'!D1614+0), 'Flow RawData'!D1614+0, 0)</f>
        <v>518</v>
      </c>
    </row>
    <row r="1586" spans="1:2" x14ac:dyDescent="0.35">
      <c r="A1586" s="1">
        <v>41912</v>
      </c>
      <c r="B1586" s="6">
        <f>IF(ISNUMBER('Flow RawData'!D1615+0), 'Flow RawData'!D1615+0, 0)</f>
        <v>520</v>
      </c>
    </row>
    <row r="1587" spans="1:2" x14ac:dyDescent="0.35">
      <c r="A1587" s="1">
        <v>41913</v>
      </c>
      <c r="B1587" s="6">
        <f>IF(ISNUMBER('Flow RawData'!D1616+0), 'Flow RawData'!D1616+0, 0)</f>
        <v>525</v>
      </c>
    </row>
    <row r="1588" spans="1:2" x14ac:dyDescent="0.35">
      <c r="A1588" s="1">
        <v>41914</v>
      </c>
      <c r="B1588" s="6">
        <f>IF(ISNUMBER('Flow RawData'!D1617+0), 'Flow RawData'!D1617+0, 0)</f>
        <v>460</v>
      </c>
    </row>
    <row r="1589" spans="1:2" x14ac:dyDescent="0.35">
      <c r="A1589" s="1">
        <v>41915</v>
      </c>
      <c r="B1589" s="6">
        <f>IF(ISNUMBER('Flow RawData'!D1618+0), 'Flow RawData'!D1618+0, 0)</f>
        <v>448</v>
      </c>
    </row>
    <row r="1590" spans="1:2" x14ac:dyDescent="0.35">
      <c r="A1590" s="1">
        <v>41916</v>
      </c>
      <c r="B1590" s="6">
        <f>IF(ISNUMBER('Flow RawData'!D1619+0), 'Flow RawData'!D1619+0, 0)</f>
        <v>459</v>
      </c>
    </row>
    <row r="1591" spans="1:2" x14ac:dyDescent="0.35">
      <c r="A1591" s="1">
        <v>41917</v>
      </c>
      <c r="B1591" s="6">
        <f>IF(ISNUMBER('Flow RawData'!D1620+0), 'Flow RawData'!D1620+0, 0)</f>
        <v>508</v>
      </c>
    </row>
    <row r="1592" spans="1:2" x14ac:dyDescent="0.35">
      <c r="A1592" s="1">
        <v>41918</v>
      </c>
      <c r="B1592" s="6">
        <f>IF(ISNUMBER('Flow RawData'!D1621+0), 'Flow RawData'!D1621+0, 0)</f>
        <v>530</v>
      </c>
    </row>
    <row r="1593" spans="1:2" x14ac:dyDescent="0.35">
      <c r="A1593" s="1">
        <v>41919</v>
      </c>
      <c r="B1593" s="6">
        <f>IF(ISNUMBER('Flow RawData'!D1622+0), 'Flow RawData'!D1622+0, 0)</f>
        <v>520</v>
      </c>
    </row>
    <row r="1594" spans="1:2" x14ac:dyDescent="0.35">
      <c r="A1594" s="1">
        <v>41920</v>
      </c>
      <c r="B1594" s="6">
        <f>IF(ISNUMBER('Flow RawData'!D1623+0), 'Flow RawData'!D1623+0, 0)</f>
        <v>500</v>
      </c>
    </row>
    <row r="1595" spans="1:2" x14ac:dyDescent="0.35">
      <c r="A1595" s="1">
        <v>41921</v>
      </c>
      <c r="B1595" s="6">
        <f>IF(ISNUMBER('Flow RawData'!D1624+0), 'Flow RawData'!D1624+0, 0)</f>
        <v>460</v>
      </c>
    </row>
    <row r="1596" spans="1:2" x14ac:dyDescent="0.35">
      <c r="A1596" s="1">
        <v>41922</v>
      </c>
      <c r="B1596" s="6">
        <f>IF(ISNUMBER('Flow RawData'!D1625+0), 'Flow RawData'!D1625+0, 0)</f>
        <v>451</v>
      </c>
    </row>
    <row r="1597" spans="1:2" x14ac:dyDescent="0.35">
      <c r="A1597" s="1">
        <v>41923</v>
      </c>
      <c r="B1597" s="6">
        <f>IF(ISNUMBER('Flow RawData'!D1626+0), 'Flow RawData'!D1626+0, 0)</f>
        <v>632</v>
      </c>
    </row>
    <row r="1598" spans="1:2" x14ac:dyDescent="0.35">
      <c r="A1598" s="1">
        <v>41924</v>
      </c>
      <c r="B1598" s="6">
        <f>IF(ISNUMBER('Flow RawData'!D1627+0), 'Flow RawData'!D1627+0, 0)</f>
        <v>806</v>
      </c>
    </row>
    <row r="1599" spans="1:2" x14ac:dyDescent="0.35">
      <c r="A1599" s="1">
        <v>41925</v>
      </c>
      <c r="B1599" s="6">
        <f>IF(ISNUMBER('Flow RawData'!D1628+0), 'Flow RawData'!D1628+0, 0)</f>
        <v>592</v>
      </c>
    </row>
    <row r="1600" spans="1:2" x14ac:dyDescent="0.35">
      <c r="A1600" s="1">
        <v>41926</v>
      </c>
      <c r="B1600" s="6">
        <f>IF(ISNUMBER('Flow RawData'!D1629+0), 'Flow RawData'!D1629+0, 0)</f>
        <v>708</v>
      </c>
    </row>
    <row r="1601" spans="1:2" x14ac:dyDescent="0.35">
      <c r="A1601" s="1">
        <v>41927</v>
      </c>
      <c r="B1601" s="6">
        <f>IF(ISNUMBER('Flow RawData'!D1630+0), 'Flow RawData'!D1630+0, 0)</f>
        <v>649</v>
      </c>
    </row>
    <row r="1602" spans="1:2" x14ac:dyDescent="0.35">
      <c r="A1602" s="1">
        <v>41928</v>
      </c>
      <c r="B1602" s="6">
        <f>IF(ISNUMBER('Flow RawData'!D1631+0), 'Flow RawData'!D1631+0, 0)</f>
        <v>623</v>
      </c>
    </row>
    <row r="1603" spans="1:2" x14ac:dyDescent="0.35">
      <c r="A1603" s="1">
        <v>41929</v>
      </c>
      <c r="B1603" s="6">
        <f>IF(ISNUMBER('Flow RawData'!D1632+0), 'Flow RawData'!D1632+0, 0)</f>
        <v>600</v>
      </c>
    </row>
    <row r="1604" spans="1:2" x14ac:dyDescent="0.35">
      <c r="A1604" s="1">
        <v>41930</v>
      </c>
      <c r="B1604" s="6">
        <f>IF(ISNUMBER('Flow RawData'!D1633+0), 'Flow RawData'!D1633+0, 0)</f>
        <v>1230</v>
      </c>
    </row>
    <row r="1605" spans="1:2" x14ac:dyDescent="0.35">
      <c r="A1605" s="1">
        <v>41931</v>
      </c>
      <c r="B1605" s="6">
        <f>IF(ISNUMBER('Flow RawData'!D1634+0), 'Flow RawData'!D1634+0, 0)</f>
        <v>871</v>
      </c>
    </row>
    <row r="1606" spans="1:2" x14ac:dyDescent="0.35">
      <c r="A1606" s="1">
        <v>41932</v>
      </c>
      <c r="B1606" s="6">
        <f>IF(ISNUMBER('Flow RawData'!D1635+0), 'Flow RawData'!D1635+0, 0)</f>
        <v>827</v>
      </c>
    </row>
    <row r="1607" spans="1:2" x14ac:dyDescent="0.35">
      <c r="A1607" s="1">
        <v>41933</v>
      </c>
      <c r="B1607" s="6">
        <f>IF(ISNUMBER('Flow RawData'!D1636+0), 'Flow RawData'!D1636+0, 0)</f>
        <v>819</v>
      </c>
    </row>
    <row r="1608" spans="1:2" x14ac:dyDescent="0.35">
      <c r="A1608" s="1">
        <v>41934</v>
      </c>
      <c r="B1608" s="6">
        <f>IF(ISNUMBER('Flow RawData'!D1637+0), 'Flow RawData'!D1637+0, 0)</f>
        <v>1090</v>
      </c>
    </row>
    <row r="1609" spans="1:2" x14ac:dyDescent="0.35">
      <c r="A1609" s="1">
        <v>41935</v>
      </c>
      <c r="B1609" s="6">
        <f>IF(ISNUMBER('Flow RawData'!D1638+0), 'Flow RawData'!D1638+0, 0)</f>
        <v>2100</v>
      </c>
    </row>
    <row r="1610" spans="1:2" x14ac:dyDescent="0.35">
      <c r="A1610" s="1">
        <v>41936</v>
      </c>
      <c r="B1610" s="6">
        <f>IF(ISNUMBER('Flow RawData'!D1639+0), 'Flow RawData'!D1639+0, 0)</f>
        <v>1800</v>
      </c>
    </row>
    <row r="1611" spans="1:2" x14ac:dyDescent="0.35">
      <c r="A1611" s="1">
        <v>41937</v>
      </c>
      <c r="B1611" s="6">
        <f>IF(ISNUMBER('Flow RawData'!D1640+0), 'Flow RawData'!D1640+0, 0)</f>
        <v>1520</v>
      </c>
    </row>
    <row r="1612" spans="1:2" x14ac:dyDescent="0.35">
      <c r="A1612" s="1">
        <v>41938</v>
      </c>
      <c r="B1612" s="6">
        <f>IF(ISNUMBER('Flow RawData'!D1641+0), 'Flow RawData'!D1641+0, 0)</f>
        <v>1990</v>
      </c>
    </row>
    <row r="1613" spans="1:2" x14ac:dyDescent="0.35">
      <c r="A1613" s="1">
        <v>41939</v>
      </c>
      <c r="B1613" s="6">
        <f>IF(ISNUMBER('Flow RawData'!D1642+0), 'Flow RawData'!D1642+0, 0)</f>
        <v>1810</v>
      </c>
    </row>
    <row r="1614" spans="1:2" x14ac:dyDescent="0.35">
      <c r="A1614" s="1">
        <v>41940</v>
      </c>
      <c r="B1614" s="6">
        <f>IF(ISNUMBER('Flow RawData'!D1643+0), 'Flow RawData'!D1643+0, 0)</f>
        <v>1620</v>
      </c>
    </row>
    <row r="1615" spans="1:2" x14ac:dyDescent="0.35">
      <c r="A1615" s="1">
        <v>41941</v>
      </c>
      <c r="B1615" s="6">
        <f>IF(ISNUMBER('Flow RawData'!D1644+0), 'Flow RawData'!D1644+0, 0)</f>
        <v>1760</v>
      </c>
    </row>
    <row r="1616" spans="1:2" x14ac:dyDescent="0.35">
      <c r="A1616" s="1">
        <v>41942</v>
      </c>
      <c r="B1616" s="6">
        <f>IF(ISNUMBER('Flow RawData'!D1645+0), 'Flow RawData'!D1645+0, 0)</f>
        <v>1690</v>
      </c>
    </row>
    <row r="1617" spans="1:2" x14ac:dyDescent="0.35">
      <c r="A1617" s="1">
        <v>41943</v>
      </c>
      <c r="B1617" s="6">
        <f>IF(ISNUMBER('Flow RawData'!D1646+0), 'Flow RawData'!D1646+0, 0)</f>
        <v>2470</v>
      </c>
    </row>
    <row r="1618" spans="1:2" x14ac:dyDescent="0.35">
      <c r="A1618" s="1">
        <v>41944</v>
      </c>
      <c r="B1618" s="6">
        <f>IF(ISNUMBER('Flow RawData'!D1647+0), 'Flow RawData'!D1647+0, 0)</f>
        <v>2050</v>
      </c>
    </row>
    <row r="1619" spans="1:2" x14ac:dyDescent="0.35">
      <c r="A1619" s="1">
        <v>41945</v>
      </c>
      <c r="B1619" s="6">
        <f>IF(ISNUMBER('Flow RawData'!D1648+0), 'Flow RawData'!D1648+0, 0)</f>
        <v>1640</v>
      </c>
    </row>
    <row r="1620" spans="1:2" x14ac:dyDescent="0.35">
      <c r="A1620" s="1">
        <v>41946</v>
      </c>
      <c r="B1620" s="6">
        <f>IF(ISNUMBER('Flow RawData'!D1649+0), 'Flow RawData'!D1649+0, 0)</f>
        <v>1760</v>
      </c>
    </row>
    <row r="1621" spans="1:2" x14ac:dyDescent="0.35">
      <c r="A1621" s="1">
        <v>41947</v>
      </c>
      <c r="B1621" s="6">
        <f>IF(ISNUMBER('Flow RawData'!D1650+0), 'Flow RawData'!D1650+0, 0)</f>
        <v>2730</v>
      </c>
    </row>
    <row r="1622" spans="1:2" x14ac:dyDescent="0.35">
      <c r="A1622" s="1">
        <v>41948</v>
      </c>
      <c r="B1622" s="6">
        <f>IF(ISNUMBER('Flow RawData'!D1651+0), 'Flow RawData'!D1651+0, 0)</f>
        <v>2540</v>
      </c>
    </row>
    <row r="1623" spans="1:2" x14ac:dyDescent="0.35">
      <c r="A1623" s="1">
        <v>41949</v>
      </c>
      <c r="B1623" s="6">
        <f>IF(ISNUMBER('Flow RawData'!D1652+0), 'Flow RawData'!D1652+0, 0)</f>
        <v>2430</v>
      </c>
    </row>
    <row r="1624" spans="1:2" x14ac:dyDescent="0.35">
      <c r="A1624" s="1">
        <v>41950</v>
      </c>
      <c r="B1624" s="6">
        <f>IF(ISNUMBER('Flow RawData'!D1653+0), 'Flow RawData'!D1653+0, 0)</f>
        <v>2150</v>
      </c>
    </row>
    <row r="1625" spans="1:2" x14ac:dyDescent="0.35">
      <c r="A1625" s="1">
        <v>41951</v>
      </c>
      <c r="B1625" s="6">
        <f>IF(ISNUMBER('Flow RawData'!D1654+0), 'Flow RawData'!D1654+0, 0)</f>
        <v>1720</v>
      </c>
    </row>
    <row r="1626" spans="1:2" x14ac:dyDescent="0.35">
      <c r="A1626" s="1">
        <v>41952</v>
      </c>
      <c r="B1626" s="6">
        <f>IF(ISNUMBER('Flow RawData'!D1655+0), 'Flow RawData'!D1655+0, 0)</f>
        <v>2040</v>
      </c>
    </row>
    <row r="1627" spans="1:2" x14ac:dyDescent="0.35">
      <c r="A1627" s="1">
        <v>41953</v>
      </c>
      <c r="B1627" s="6">
        <f>IF(ISNUMBER('Flow RawData'!D1656+0), 'Flow RawData'!D1656+0, 0)</f>
        <v>2590</v>
      </c>
    </row>
    <row r="1628" spans="1:2" x14ac:dyDescent="0.35">
      <c r="A1628" s="1">
        <v>41954</v>
      </c>
      <c r="B1628" s="6">
        <f>IF(ISNUMBER('Flow RawData'!D1657+0), 'Flow RawData'!D1657+0, 0)</f>
        <v>1960</v>
      </c>
    </row>
    <row r="1629" spans="1:2" x14ac:dyDescent="0.35">
      <c r="A1629" s="1">
        <v>41955</v>
      </c>
      <c r="B1629" s="6">
        <f>IF(ISNUMBER('Flow RawData'!D1658+0), 'Flow RawData'!D1658+0, 0)</f>
        <v>1550</v>
      </c>
    </row>
    <row r="1630" spans="1:2" x14ac:dyDescent="0.35">
      <c r="A1630" s="1">
        <v>41956</v>
      </c>
      <c r="B1630" s="6">
        <f>IF(ISNUMBER('Flow RawData'!D1659+0), 'Flow RawData'!D1659+0, 0)</f>
        <v>1400</v>
      </c>
    </row>
    <row r="1631" spans="1:2" x14ac:dyDescent="0.35">
      <c r="A1631" s="1">
        <v>41957</v>
      </c>
      <c r="B1631" s="6">
        <f>IF(ISNUMBER('Flow RawData'!D1660+0), 'Flow RawData'!D1660+0, 0)</f>
        <v>1270</v>
      </c>
    </row>
    <row r="1632" spans="1:2" x14ac:dyDescent="0.35">
      <c r="A1632" s="1">
        <v>41958</v>
      </c>
      <c r="B1632" s="6">
        <f>IF(ISNUMBER('Flow RawData'!D1661+0), 'Flow RawData'!D1661+0, 0)</f>
        <v>1140</v>
      </c>
    </row>
    <row r="1633" spans="1:2" x14ac:dyDescent="0.35">
      <c r="A1633" s="1">
        <v>41959</v>
      </c>
      <c r="B1633" s="6">
        <f>IF(ISNUMBER('Flow RawData'!D1662+0), 'Flow RawData'!D1662+0, 0)</f>
        <v>1050</v>
      </c>
    </row>
    <row r="1634" spans="1:2" x14ac:dyDescent="0.35">
      <c r="A1634" s="1">
        <v>41960</v>
      </c>
      <c r="B1634" s="6">
        <f>IF(ISNUMBER('Flow RawData'!D1663+0), 'Flow RawData'!D1663+0, 0)</f>
        <v>984</v>
      </c>
    </row>
    <row r="1635" spans="1:2" x14ac:dyDescent="0.35">
      <c r="A1635" s="1">
        <v>41961</v>
      </c>
      <c r="B1635" s="6">
        <f>IF(ISNUMBER('Flow RawData'!D1664+0), 'Flow RawData'!D1664+0, 0)</f>
        <v>932</v>
      </c>
    </row>
    <row r="1636" spans="1:2" x14ac:dyDescent="0.35">
      <c r="A1636" s="1">
        <v>41962</v>
      </c>
      <c r="B1636" s="6">
        <f>IF(ISNUMBER('Flow RawData'!D1665+0), 'Flow RawData'!D1665+0, 0)</f>
        <v>889</v>
      </c>
    </row>
    <row r="1637" spans="1:2" x14ac:dyDescent="0.35">
      <c r="A1637" s="1">
        <v>41963</v>
      </c>
      <c r="B1637" s="6">
        <f>IF(ISNUMBER('Flow RawData'!D1666+0), 'Flow RawData'!D1666+0, 0)</f>
        <v>877</v>
      </c>
    </row>
    <row r="1638" spans="1:2" x14ac:dyDescent="0.35">
      <c r="A1638" s="1">
        <v>41964</v>
      </c>
      <c r="B1638" s="6">
        <f>IF(ISNUMBER('Flow RawData'!D1667+0), 'Flow RawData'!D1667+0, 0)</f>
        <v>930</v>
      </c>
    </row>
    <row r="1639" spans="1:2" x14ac:dyDescent="0.35">
      <c r="A1639" s="1">
        <v>41965</v>
      </c>
      <c r="B1639" s="6">
        <f>IF(ISNUMBER('Flow RawData'!D1668+0), 'Flow RawData'!D1668+0, 0)</f>
        <v>1560</v>
      </c>
    </row>
    <row r="1640" spans="1:2" x14ac:dyDescent="0.35">
      <c r="A1640" s="1">
        <v>41966</v>
      </c>
      <c r="B1640" s="6">
        <f>IF(ISNUMBER('Flow RawData'!D1669+0), 'Flow RawData'!D1669+0, 0)</f>
        <v>1660</v>
      </c>
    </row>
    <row r="1641" spans="1:2" x14ac:dyDescent="0.35">
      <c r="A1641" s="1">
        <v>41967</v>
      </c>
      <c r="B1641" s="6">
        <f>IF(ISNUMBER('Flow RawData'!D1670+0), 'Flow RawData'!D1670+0, 0)</f>
        <v>1700</v>
      </c>
    </row>
    <row r="1642" spans="1:2" x14ac:dyDescent="0.35">
      <c r="A1642" s="1">
        <v>41968</v>
      </c>
      <c r="B1642" s="6">
        <f>IF(ISNUMBER('Flow RawData'!D1671+0), 'Flow RawData'!D1671+0, 0)</f>
        <v>11400</v>
      </c>
    </row>
    <row r="1643" spans="1:2" x14ac:dyDescent="0.35">
      <c r="A1643" s="1">
        <v>41969</v>
      </c>
      <c r="B1643" s="6">
        <f>IF(ISNUMBER('Flow RawData'!D1672+0), 'Flow RawData'!D1672+0, 0)</f>
        <v>8230</v>
      </c>
    </row>
    <row r="1644" spans="1:2" x14ac:dyDescent="0.35">
      <c r="A1644" s="1">
        <v>41970</v>
      </c>
      <c r="B1644" s="6">
        <f>IF(ISNUMBER('Flow RawData'!D1673+0), 'Flow RawData'!D1673+0, 0)</f>
        <v>5050</v>
      </c>
    </row>
    <row r="1645" spans="1:2" x14ac:dyDescent="0.35">
      <c r="A1645" s="1">
        <v>41971</v>
      </c>
      <c r="B1645" s="6">
        <f>IF(ISNUMBER('Flow RawData'!D1674+0), 'Flow RawData'!D1674+0, 0)</f>
        <v>3950</v>
      </c>
    </row>
    <row r="1646" spans="1:2" x14ac:dyDescent="0.35">
      <c r="A1646" s="1">
        <v>41972</v>
      </c>
      <c r="B1646" s="6">
        <f>IF(ISNUMBER('Flow RawData'!D1675+0), 'Flow RawData'!D1675+0, 0)</f>
        <v>3450</v>
      </c>
    </row>
    <row r="1647" spans="1:2" x14ac:dyDescent="0.35">
      <c r="A1647" s="1">
        <v>41973</v>
      </c>
      <c r="B1647" s="6">
        <f>IF(ISNUMBER('Flow RawData'!D1676+0), 'Flow RawData'!D1676+0, 0)</f>
        <v>2590</v>
      </c>
    </row>
    <row r="1648" spans="1:2" x14ac:dyDescent="0.35">
      <c r="A1648" s="1">
        <v>41974</v>
      </c>
      <c r="B1648" s="6">
        <f>IF(ISNUMBER('Flow RawData'!D1677+0), 'Flow RawData'!D1677+0, 0)</f>
        <v>2140</v>
      </c>
    </row>
    <row r="1649" spans="1:2" x14ac:dyDescent="0.35">
      <c r="A1649" s="1">
        <v>41975</v>
      </c>
      <c r="B1649" s="6">
        <f>IF(ISNUMBER('Flow RawData'!D1678+0), 'Flow RawData'!D1678+0, 0)</f>
        <v>1820</v>
      </c>
    </row>
    <row r="1650" spans="1:2" x14ac:dyDescent="0.35">
      <c r="A1650" s="1">
        <v>41976</v>
      </c>
      <c r="B1650" s="6">
        <f>IF(ISNUMBER('Flow RawData'!D1679+0), 'Flow RawData'!D1679+0, 0)</f>
        <v>1620</v>
      </c>
    </row>
    <row r="1651" spans="1:2" x14ac:dyDescent="0.35">
      <c r="A1651" s="1">
        <v>41977</v>
      </c>
      <c r="B1651" s="6">
        <f>IF(ISNUMBER('Flow RawData'!D1680+0), 'Flow RawData'!D1680+0, 0)</f>
        <v>1520</v>
      </c>
    </row>
    <row r="1652" spans="1:2" x14ac:dyDescent="0.35">
      <c r="A1652" s="1">
        <v>41978</v>
      </c>
      <c r="B1652" s="6">
        <f>IF(ISNUMBER('Flow RawData'!D1681+0), 'Flow RawData'!D1681+0, 0)</f>
        <v>1470</v>
      </c>
    </row>
    <row r="1653" spans="1:2" x14ac:dyDescent="0.35">
      <c r="A1653" s="1">
        <v>41979</v>
      </c>
      <c r="B1653" s="6">
        <f>IF(ISNUMBER('Flow RawData'!D1682+0), 'Flow RawData'!D1682+0, 0)</f>
        <v>1650</v>
      </c>
    </row>
    <row r="1654" spans="1:2" x14ac:dyDescent="0.35">
      <c r="A1654" s="1">
        <v>41980</v>
      </c>
      <c r="B1654" s="6">
        <f>IF(ISNUMBER('Flow RawData'!D1683+0), 'Flow RawData'!D1683+0, 0)</f>
        <v>1500</v>
      </c>
    </row>
    <row r="1655" spans="1:2" x14ac:dyDescent="0.35">
      <c r="A1655" s="1">
        <v>41981</v>
      </c>
      <c r="B1655" s="6">
        <f>IF(ISNUMBER('Flow RawData'!D1684+0), 'Flow RawData'!D1684+0, 0)</f>
        <v>1400</v>
      </c>
    </row>
    <row r="1656" spans="1:2" x14ac:dyDescent="0.35">
      <c r="A1656" s="1">
        <v>41982</v>
      </c>
      <c r="B1656" s="6">
        <f>IF(ISNUMBER('Flow RawData'!D1685+0), 'Flow RawData'!D1685+0, 0)</f>
        <v>1830</v>
      </c>
    </row>
    <row r="1657" spans="1:2" x14ac:dyDescent="0.35">
      <c r="A1657" s="1">
        <v>41983</v>
      </c>
      <c r="B1657" s="6">
        <f>IF(ISNUMBER('Flow RawData'!D1686+0), 'Flow RawData'!D1686+0, 0)</f>
        <v>2570</v>
      </c>
    </row>
    <row r="1658" spans="1:2" x14ac:dyDescent="0.35">
      <c r="A1658" s="1">
        <v>41984</v>
      </c>
      <c r="B1658" s="6">
        <f>IF(ISNUMBER('Flow RawData'!D1687+0), 'Flow RawData'!D1687+0, 0)</f>
        <v>2960</v>
      </c>
    </row>
    <row r="1659" spans="1:2" x14ac:dyDescent="0.35">
      <c r="A1659" s="1">
        <v>41985</v>
      </c>
      <c r="B1659" s="6">
        <f>IF(ISNUMBER('Flow RawData'!D1688+0), 'Flow RawData'!D1688+0, 0)</f>
        <v>2760</v>
      </c>
    </row>
    <row r="1660" spans="1:2" x14ac:dyDescent="0.35">
      <c r="A1660" s="1">
        <v>41986</v>
      </c>
      <c r="B1660" s="6">
        <f>IF(ISNUMBER('Flow RawData'!D1689+0), 'Flow RawData'!D1689+0, 0)</f>
        <v>2250</v>
      </c>
    </row>
    <row r="1661" spans="1:2" x14ac:dyDescent="0.35">
      <c r="A1661" s="1">
        <v>41987</v>
      </c>
      <c r="B1661" s="6">
        <f>IF(ISNUMBER('Flow RawData'!D1690+0), 'Flow RawData'!D1690+0, 0)</f>
        <v>1910</v>
      </c>
    </row>
    <row r="1662" spans="1:2" x14ac:dyDescent="0.35">
      <c r="A1662" s="1">
        <v>41988</v>
      </c>
      <c r="B1662" s="6">
        <f>IF(ISNUMBER('Flow RawData'!D1691+0), 'Flow RawData'!D1691+0, 0)</f>
        <v>1740</v>
      </c>
    </row>
    <row r="1663" spans="1:2" x14ac:dyDescent="0.35">
      <c r="A1663" s="1">
        <v>41989</v>
      </c>
      <c r="B1663" s="6">
        <f>IF(ISNUMBER('Flow RawData'!D1692+0), 'Flow RawData'!D1692+0, 0)</f>
        <v>1600</v>
      </c>
    </row>
    <row r="1664" spans="1:2" x14ac:dyDescent="0.35">
      <c r="A1664" s="1">
        <v>41990</v>
      </c>
      <c r="B1664" s="6">
        <f>IF(ISNUMBER('Flow RawData'!D1693+0), 'Flow RawData'!D1693+0, 0)</f>
        <v>1480</v>
      </c>
    </row>
    <row r="1665" spans="1:2" x14ac:dyDescent="0.35">
      <c r="A1665" s="1">
        <v>41991</v>
      </c>
      <c r="B1665" s="6">
        <f>IF(ISNUMBER('Flow RawData'!D1694+0), 'Flow RawData'!D1694+0, 0)</f>
        <v>1380</v>
      </c>
    </row>
    <row r="1666" spans="1:2" x14ac:dyDescent="0.35">
      <c r="A1666" s="1">
        <v>41992</v>
      </c>
      <c r="B1666" s="6">
        <f>IF(ISNUMBER('Flow RawData'!D1695+0), 'Flow RawData'!D1695+0, 0)</f>
        <v>1380</v>
      </c>
    </row>
    <row r="1667" spans="1:2" x14ac:dyDescent="0.35">
      <c r="A1667" s="1">
        <v>41993</v>
      </c>
      <c r="B1667" s="6">
        <f>IF(ISNUMBER('Flow RawData'!D1696+0), 'Flow RawData'!D1696+0, 0)</f>
        <v>1590</v>
      </c>
    </row>
    <row r="1668" spans="1:2" x14ac:dyDescent="0.35">
      <c r="A1668" s="1">
        <v>41994</v>
      </c>
      <c r="B1668" s="6">
        <f>IF(ISNUMBER('Flow RawData'!D1697+0), 'Flow RawData'!D1697+0, 0)</f>
        <v>5680</v>
      </c>
    </row>
    <row r="1669" spans="1:2" x14ac:dyDescent="0.35">
      <c r="A1669" s="1">
        <v>41995</v>
      </c>
      <c r="B1669" s="6">
        <f>IF(ISNUMBER('Flow RawData'!D1698+0), 'Flow RawData'!D1698+0, 0)</f>
        <v>4280</v>
      </c>
    </row>
    <row r="1670" spans="1:2" x14ac:dyDescent="0.35">
      <c r="A1670" s="1">
        <v>41996</v>
      </c>
      <c r="B1670" s="6">
        <f>IF(ISNUMBER('Flow RawData'!D1699+0), 'Flow RawData'!D1699+0, 0)</f>
        <v>3610</v>
      </c>
    </row>
    <row r="1671" spans="1:2" x14ac:dyDescent="0.35">
      <c r="A1671" s="1">
        <v>41997</v>
      </c>
      <c r="B1671" s="6">
        <f>IF(ISNUMBER('Flow RawData'!D1700+0), 'Flow RawData'!D1700+0, 0)</f>
        <v>4680</v>
      </c>
    </row>
    <row r="1672" spans="1:2" x14ac:dyDescent="0.35">
      <c r="A1672" s="1">
        <v>41998</v>
      </c>
      <c r="B1672" s="6">
        <f>IF(ISNUMBER('Flow RawData'!D1701+0), 'Flow RawData'!D1701+0, 0)</f>
        <v>3610</v>
      </c>
    </row>
    <row r="1673" spans="1:2" x14ac:dyDescent="0.35">
      <c r="A1673" s="1">
        <v>41999</v>
      </c>
      <c r="B1673" s="6">
        <f>IF(ISNUMBER('Flow RawData'!D1702+0), 'Flow RawData'!D1702+0, 0)</f>
        <v>2780</v>
      </c>
    </row>
    <row r="1674" spans="1:2" x14ac:dyDescent="0.35">
      <c r="A1674" s="1">
        <v>42000</v>
      </c>
      <c r="B1674" s="6">
        <f>IF(ISNUMBER('Flow RawData'!D1703+0), 'Flow RawData'!D1703+0, 0)</f>
        <v>2630</v>
      </c>
    </row>
    <row r="1675" spans="1:2" x14ac:dyDescent="0.35">
      <c r="A1675" s="1">
        <v>42001</v>
      </c>
      <c r="B1675" s="6">
        <f>IF(ISNUMBER('Flow RawData'!D1704+0), 'Flow RawData'!D1704+0, 0)</f>
        <v>2680</v>
      </c>
    </row>
    <row r="1676" spans="1:2" x14ac:dyDescent="0.35">
      <c r="A1676" s="1">
        <v>42002</v>
      </c>
      <c r="B1676" s="6">
        <f>IF(ISNUMBER('Flow RawData'!D1705+0), 'Flow RawData'!D1705+0, 0)</f>
        <v>2310</v>
      </c>
    </row>
    <row r="1677" spans="1:2" x14ac:dyDescent="0.35">
      <c r="A1677" s="1">
        <v>42003</v>
      </c>
      <c r="B1677" s="6">
        <f>IF(ISNUMBER('Flow RawData'!D1706+0), 'Flow RawData'!D1706+0, 0)</f>
        <v>1900</v>
      </c>
    </row>
    <row r="1678" spans="1:2" x14ac:dyDescent="0.35">
      <c r="A1678" s="1">
        <v>42004</v>
      </c>
      <c r="B1678" s="6">
        <f>IF(ISNUMBER('Flow RawData'!D1707+0), 'Flow RawData'!D1707+0, 0)</f>
        <v>1730</v>
      </c>
    </row>
    <row r="1679" spans="1:2" x14ac:dyDescent="0.35">
      <c r="A1679" s="1">
        <v>42005</v>
      </c>
      <c r="B1679" s="6">
        <f>IF(ISNUMBER('Flow RawData'!D1708+0), 'Flow RawData'!D1708+0, 0)</f>
        <v>1590</v>
      </c>
    </row>
    <row r="1680" spans="1:2" x14ac:dyDescent="0.35">
      <c r="A1680" s="1">
        <v>42006</v>
      </c>
      <c r="B1680" s="6">
        <f>IF(ISNUMBER('Flow RawData'!D1709+0), 'Flow RawData'!D1709+0, 0)</f>
        <v>1480</v>
      </c>
    </row>
    <row r="1681" spans="1:2" x14ac:dyDescent="0.35">
      <c r="A1681" s="1">
        <v>42007</v>
      </c>
      <c r="B1681" s="6">
        <f>IF(ISNUMBER('Flow RawData'!D1710+0), 'Flow RawData'!D1710+0, 0)</f>
        <v>1390</v>
      </c>
    </row>
    <row r="1682" spans="1:2" x14ac:dyDescent="0.35">
      <c r="A1682" s="1">
        <v>42008</v>
      </c>
      <c r="B1682" s="6">
        <f>IF(ISNUMBER('Flow RawData'!D1711+0), 'Flow RawData'!D1711+0, 0)</f>
        <v>1400</v>
      </c>
    </row>
    <row r="1683" spans="1:2" x14ac:dyDescent="0.35">
      <c r="A1683" s="1">
        <v>42009</v>
      </c>
      <c r="B1683" s="6">
        <f>IF(ISNUMBER('Flow RawData'!D1712+0), 'Flow RawData'!D1712+0, 0)</f>
        <v>12500</v>
      </c>
    </row>
    <row r="1684" spans="1:2" x14ac:dyDescent="0.35">
      <c r="A1684" s="1">
        <v>42010</v>
      </c>
      <c r="B1684" s="6">
        <f>IF(ISNUMBER('Flow RawData'!D1713+0), 'Flow RawData'!D1713+0, 0)</f>
        <v>7470</v>
      </c>
    </row>
    <row r="1685" spans="1:2" x14ac:dyDescent="0.35">
      <c r="A1685" s="1">
        <v>42011</v>
      </c>
      <c r="B1685" s="6">
        <f>IF(ISNUMBER('Flow RawData'!D1714+0), 'Flow RawData'!D1714+0, 0)</f>
        <v>4500</v>
      </c>
    </row>
    <row r="1686" spans="1:2" x14ac:dyDescent="0.35">
      <c r="A1686" s="1">
        <v>42012</v>
      </c>
      <c r="B1686" s="6">
        <f>IF(ISNUMBER('Flow RawData'!D1715+0), 'Flow RawData'!D1715+0, 0)</f>
        <v>3420</v>
      </c>
    </row>
    <row r="1687" spans="1:2" x14ac:dyDescent="0.35">
      <c r="A1687" s="1">
        <v>42013</v>
      </c>
      <c r="B1687" s="6">
        <f>IF(ISNUMBER('Flow RawData'!D1716+0), 'Flow RawData'!D1716+0, 0)</f>
        <v>2780</v>
      </c>
    </row>
    <row r="1688" spans="1:2" x14ac:dyDescent="0.35">
      <c r="A1688" s="1">
        <v>42014</v>
      </c>
      <c r="B1688" s="6">
        <f>IF(ISNUMBER('Flow RawData'!D1717+0), 'Flow RawData'!D1717+0, 0)</f>
        <v>2360</v>
      </c>
    </row>
    <row r="1689" spans="1:2" x14ac:dyDescent="0.35">
      <c r="A1689" s="1">
        <v>42015</v>
      </c>
      <c r="B1689" s="6">
        <f>IF(ISNUMBER('Flow RawData'!D1718+0), 'Flow RawData'!D1718+0, 0)</f>
        <v>2090</v>
      </c>
    </row>
    <row r="1690" spans="1:2" x14ac:dyDescent="0.35">
      <c r="A1690" s="1">
        <v>42016</v>
      </c>
      <c r="B1690" s="6">
        <f>IF(ISNUMBER('Flow RawData'!D1719+0), 'Flow RawData'!D1719+0, 0)</f>
        <v>1810</v>
      </c>
    </row>
    <row r="1691" spans="1:2" x14ac:dyDescent="0.35">
      <c r="A1691" s="1">
        <v>42017</v>
      </c>
      <c r="B1691" s="6">
        <f>IF(ISNUMBER('Flow RawData'!D1720+0), 'Flow RawData'!D1720+0, 0)</f>
        <v>1570</v>
      </c>
    </row>
    <row r="1692" spans="1:2" x14ac:dyDescent="0.35">
      <c r="A1692" s="1">
        <v>42018</v>
      </c>
      <c r="B1692" s="6">
        <f>IF(ISNUMBER('Flow RawData'!D1721+0), 'Flow RawData'!D1721+0, 0)</f>
        <v>1410</v>
      </c>
    </row>
    <row r="1693" spans="1:2" x14ac:dyDescent="0.35">
      <c r="A1693" s="1">
        <v>42019</v>
      </c>
      <c r="B1693" s="6">
        <f>IF(ISNUMBER('Flow RawData'!D1722+0), 'Flow RawData'!D1722+0, 0)</f>
        <v>1290</v>
      </c>
    </row>
    <row r="1694" spans="1:2" x14ac:dyDescent="0.35">
      <c r="A1694" s="1">
        <v>42020</v>
      </c>
      <c r="B1694" s="6">
        <f>IF(ISNUMBER('Flow RawData'!D1723+0), 'Flow RawData'!D1723+0, 0)</f>
        <v>1360</v>
      </c>
    </row>
    <row r="1695" spans="1:2" x14ac:dyDescent="0.35">
      <c r="A1695" s="1">
        <v>42021</v>
      </c>
      <c r="B1695" s="6">
        <f>IF(ISNUMBER('Flow RawData'!D1724+0), 'Flow RawData'!D1724+0, 0)</f>
        <v>1430</v>
      </c>
    </row>
    <row r="1696" spans="1:2" x14ac:dyDescent="0.35">
      <c r="A1696" s="1">
        <v>42022</v>
      </c>
      <c r="B1696" s="6">
        <f>IF(ISNUMBER('Flow RawData'!D1725+0), 'Flow RawData'!D1725+0, 0)</f>
        <v>3850</v>
      </c>
    </row>
    <row r="1697" spans="1:2" x14ac:dyDescent="0.35">
      <c r="A1697" s="1">
        <v>42023</v>
      </c>
      <c r="B1697" s="6">
        <f>IF(ISNUMBER('Flow RawData'!D1726+0), 'Flow RawData'!D1726+0, 0)</f>
        <v>3140</v>
      </c>
    </row>
    <row r="1698" spans="1:2" x14ac:dyDescent="0.35">
      <c r="A1698" s="1">
        <v>42024</v>
      </c>
      <c r="B1698" s="6">
        <f>IF(ISNUMBER('Flow RawData'!D1727+0), 'Flow RawData'!D1727+0, 0)</f>
        <v>2500</v>
      </c>
    </row>
    <row r="1699" spans="1:2" x14ac:dyDescent="0.35">
      <c r="A1699" s="1">
        <v>42025</v>
      </c>
      <c r="B1699" s="6">
        <f>IF(ISNUMBER('Flow RawData'!D1728+0), 'Flow RawData'!D1728+0, 0)</f>
        <v>2080</v>
      </c>
    </row>
    <row r="1700" spans="1:2" x14ac:dyDescent="0.35">
      <c r="A1700" s="1">
        <v>42026</v>
      </c>
      <c r="B1700" s="6">
        <f>IF(ISNUMBER('Flow RawData'!D1729+0), 'Flow RawData'!D1729+0, 0)</f>
        <v>1810</v>
      </c>
    </row>
    <row r="1701" spans="1:2" x14ac:dyDescent="0.35">
      <c r="A1701" s="1">
        <v>42027</v>
      </c>
      <c r="B1701" s="6">
        <f>IF(ISNUMBER('Flow RawData'!D1730+0), 'Flow RawData'!D1730+0, 0)</f>
        <v>1810</v>
      </c>
    </row>
    <row r="1702" spans="1:2" x14ac:dyDescent="0.35">
      <c r="A1702" s="1">
        <v>42028</v>
      </c>
      <c r="B1702" s="6">
        <f>IF(ISNUMBER('Flow RawData'!D1731+0), 'Flow RawData'!D1731+0, 0)</f>
        <v>2860</v>
      </c>
    </row>
    <row r="1703" spans="1:2" x14ac:dyDescent="0.35">
      <c r="A1703" s="1">
        <v>42029</v>
      </c>
      <c r="B1703" s="6">
        <f>IF(ISNUMBER('Flow RawData'!D1732+0), 'Flow RawData'!D1732+0, 0)</f>
        <v>2780</v>
      </c>
    </row>
    <row r="1704" spans="1:2" x14ac:dyDescent="0.35">
      <c r="A1704" s="1">
        <v>42030</v>
      </c>
      <c r="B1704" s="6">
        <f>IF(ISNUMBER('Flow RawData'!D1733+0), 'Flow RawData'!D1733+0, 0)</f>
        <v>2390</v>
      </c>
    </row>
    <row r="1705" spans="1:2" x14ac:dyDescent="0.35">
      <c r="A1705" s="1">
        <v>42031</v>
      </c>
      <c r="B1705" s="6">
        <f>IF(ISNUMBER('Flow RawData'!D1734+0), 'Flow RawData'!D1734+0, 0)</f>
        <v>2070</v>
      </c>
    </row>
    <row r="1706" spans="1:2" x14ac:dyDescent="0.35">
      <c r="A1706" s="1">
        <v>42032</v>
      </c>
      <c r="B1706" s="6">
        <f>IF(ISNUMBER('Flow RawData'!D1735+0), 'Flow RawData'!D1735+0, 0)</f>
        <v>1800</v>
      </c>
    </row>
    <row r="1707" spans="1:2" x14ac:dyDescent="0.35">
      <c r="A1707" s="1">
        <v>42033</v>
      </c>
      <c r="B1707" s="6">
        <f>IF(ISNUMBER('Flow RawData'!D1736+0), 'Flow RawData'!D1736+0, 0)</f>
        <v>1570</v>
      </c>
    </row>
    <row r="1708" spans="1:2" x14ac:dyDescent="0.35">
      <c r="A1708" s="1">
        <v>42034</v>
      </c>
      <c r="B1708" s="6">
        <f>IF(ISNUMBER('Flow RawData'!D1737+0), 'Flow RawData'!D1737+0, 0)</f>
        <v>1410</v>
      </c>
    </row>
    <row r="1709" spans="1:2" x14ac:dyDescent="0.35">
      <c r="A1709" s="1">
        <v>42035</v>
      </c>
      <c r="B1709" s="6">
        <f>IF(ISNUMBER('Flow RawData'!D1738+0), 'Flow RawData'!D1738+0, 0)</f>
        <v>1290</v>
      </c>
    </row>
    <row r="1710" spans="1:2" x14ac:dyDescent="0.35">
      <c r="A1710" s="1">
        <v>42036</v>
      </c>
      <c r="B1710" s="6">
        <f>IF(ISNUMBER('Flow RawData'!D1739+0), 'Flow RawData'!D1739+0, 0)</f>
        <v>1230</v>
      </c>
    </row>
    <row r="1711" spans="1:2" x14ac:dyDescent="0.35">
      <c r="A1711" s="1">
        <v>42037</v>
      </c>
      <c r="B1711" s="6">
        <f>IF(ISNUMBER('Flow RawData'!D1740+0), 'Flow RawData'!D1740+0, 0)</f>
        <v>1230</v>
      </c>
    </row>
    <row r="1712" spans="1:2" x14ac:dyDescent="0.35">
      <c r="A1712" s="1">
        <v>42038</v>
      </c>
      <c r="B1712" s="6">
        <f>IF(ISNUMBER('Flow RawData'!D1741+0), 'Flow RawData'!D1741+0, 0)</f>
        <v>1180</v>
      </c>
    </row>
    <row r="1713" spans="1:2" x14ac:dyDescent="0.35">
      <c r="A1713" s="1">
        <v>42039</v>
      </c>
      <c r="B1713" s="6">
        <f>IF(ISNUMBER('Flow RawData'!D1742+0), 'Flow RawData'!D1742+0, 0)</f>
        <v>1100</v>
      </c>
    </row>
    <row r="1714" spans="1:2" x14ac:dyDescent="0.35">
      <c r="A1714" s="1">
        <v>42040</v>
      </c>
      <c r="B1714" s="6">
        <f>IF(ISNUMBER('Flow RawData'!D1743+0), 'Flow RawData'!D1743+0, 0)</f>
        <v>1240</v>
      </c>
    </row>
    <row r="1715" spans="1:2" x14ac:dyDescent="0.35">
      <c r="A1715" s="1">
        <v>42041</v>
      </c>
      <c r="B1715" s="6">
        <f>IF(ISNUMBER('Flow RawData'!D1744+0), 'Flow RawData'!D1744+0, 0)</f>
        <v>3040</v>
      </c>
    </row>
    <row r="1716" spans="1:2" x14ac:dyDescent="0.35">
      <c r="A1716" s="1">
        <v>42042</v>
      </c>
      <c r="B1716" s="6">
        <f>IF(ISNUMBER('Flow RawData'!D1745+0), 'Flow RawData'!D1745+0, 0)</f>
        <v>3500</v>
      </c>
    </row>
    <row r="1717" spans="1:2" x14ac:dyDescent="0.35">
      <c r="A1717" s="1">
        <v>42043</v>
      </c>
      <c r="B1717" s="6">
        <f>IF(ISNUMBER('Flow RawData'!D1746+0), 'Flow RawData'!D1746+0, 0)</f>
        <v>3160</v>
      </c>
    </row>
    <row r="1718" spans="1:2" x14ac:dyDescent="0.35">
      <c r="A1718" s="1">
        <v>42044</v>
      </c>
      <c r="B1718" s="6">
        <f>IF(ISNUMBER('Flow RawData'!D1747+0), 'Flow RawData'!D1747+0, 0)</f>
        <v>2990</v>
      </c>
    </row>
    <row r="1719" spans="1:2" x14ac:dyDescent="0.35">
      <c r="A1719" s="1">
        <v>42045</v>
      </c>
      <c r="B1719" s="6">
        <f>IF(ISNUMBER('Flow RawData'!D1748+0), 'Flow RawData'!D1748+0, 0)</f>
        <v>3250</v>
      </c>
    </row>
    <row r="1720" spans="1:2" x14ac:dyDescent="0.35">
      <c r="A1720" s="1">
        <v>42046</v>
      </c>
      <c r="B1720" s="6">
        <f>IF(ISNUMBER('Flow RawData'!D1749+0), 'Flow RawData'!D1749+0, 0)</f>
        <v>2810</v>
      </c>
    </row>
    <row r="1721" spans="1:2" x14ac:dyDescent="0.35">
      <c r="A1721" s="1">
        <v>42047</v>
      </c>
      <c r="B1721" s="6">
        <f>IF(ISNUMBER('Flow RawData'!D1750+0), 'Flow RawData'!D1750+0, 0)</f>
        <v>2360</v>
      </c>
    </row>
    <row r="1722" spans="1:2" x14ac:dyDescent="0.35">
      <c r="A1722" s="1">
        <v>42048</v>
      </c>
      <c r="B1722" s="6">
        <f>IF(ISNUMBER('Flow RawData'!D1751+0), 'Flow RawData'!D1751+0, 0)</f>
        <v>1950</v>
      </c>
    </row>
    <row r="1723" spans="1:2" x14ac:dyDescent="0.35">
      <c r="A1723" s="1">
        <v>42049</v>
      </c>
      <c r="B1723" s="6">
        <f>IF(ISNUMBER('Flow RawData'!D1752+0), 'Flow RawData'!D1752+0, 0)</f>
        <v>1690</v>
      </c>
    </row>
    <row r="1724" spans="1:2" x14ac:dyDescent="0.35">
      <c r="A1724" s="1">
        <v>42050</v>
      </c>
      <c r="B1724" s="6">
        <f>IF(ISNUMBER('Flow RawData'!D1753+0), 'Flow RawData'!D1753+0, 0)</f>
        <v>1490</v>
      </c>
    </row>
    <row r="1725" spans="1:2" x14ac:dyDescent="0.35">
      <c r="A1725" s="1">
        <v>42051</v>
      </c>
      <c r="B1725" s="6">
        <f>IF(ISNUMBER('Flow RawData'!D1754+0), 'Flow RawData'!D1754+0, 0)</f>
        <v>1320</v>
      </c>
    </row>
    <row r="1726" spans="1:2" x14ac:dyDescent="0.35">
      <c r="A1726" s="1">
        <v>42052</v>
      </c>
      <c r="B1726" s="6">
        <f>IF(ISNUMBER('Flow RawData'!D1755+0), 'Flow RawData'!D1755+0, 0)</f>
        <v>1230</v>
      </c>
    </row>
    <row r="1727" spans="1:2" x14ac:dyDescent="0.35">
      <c r="A1727" s="1">
        <v>42053</v>
      </c>
      <c r="B1727" s="6">
        <f>IF(ISNUMBER('Flow RawData'!D1756+0), 'Flow RawData'!D1756+0, 0)</f>
        <v>1150</v>
      </c>
    </row>
    <row r="1728" spans="1:2" x14ac:dyDescent="0.35">
      <c r="A1728" s="1">
        <v>42054</v>
      </c>
      <c r="B1728" s="6">
        <f>IF(ISNUMBER('Flow RawData'!D1757+0), 'Flow RawData'!D1757+0, 0)</f>
        <v>1130</v>
      </c>
    </row>
    <row r="1729" spans="1:2" x14ac:dyDescent="0.35">
      <c r="A1729" s="1">
        <v>42055</v>
      </c>
      <c r="B1729" s="6">
        <f>IF(ISNUMBER('Flow RawData'!D1758+0), 'Flow RawData'!D1758+0, 0)</f>
        <v>1300</v>
      </c>
    </row>
    <row r="1730" spans="1:2" x14ac:dyDescent="0.35">
      <c r="A1730" s="1">
        <v>42056</v>
      </c>
      <c r="B1730" s="6">
        <f>IF(ISNUMBER('Flow RawData'!D1759+0), 'Flow RawData'!D1759+0, 0)</f>
        <v>1200</v>
      </c>
    </row>
    <row r="1731" spans="1:2" x14ac:dyDescent="0.35">
      <c r="A1731" s="1">
        <v>42057</v>
      </c>
      <c r="B1731" s="6">
        <f>IF(ISNUMBER('Flow RawData'!D1760+0), 'Flow RawData'!D1760+0, 0)</f>
        <v>1110</v>
      </c>
    </row>
    <row r="1732" spans="1:2" x14ac:dyDescent="0.35">
      <c r="A1732" s="1">
        <v>42058</v>
      </c>
      <c r="B1732" s="6">
        <f>IF(ISNUMBER('Flow RawData'!D1761+0), 'Flow RawData'!D1761+0, 0)</f>
        <v>1030</v>
      </c>
    </row>
    <row r="1733" spans="1:2" x14ac:dyDescent="0.35">
      <c r="A1733" s="1">
        <v>42059</v>
      </c>
      <c r="B1733" s="6">
        <f>IF(ISNUMBER('Flow RawData'!D1762+0), 'Flow RawData'!D1762+0, 0)</f>
        <v>975</v>
      </c>
    </row>
    <row r="1734" spans="1:2" x14ac:dyDescent="0.35">
      <c r="A1734" s="1">
        <v>42060</v>
      </c>
      <c r="B1734" s="6">
        <f>IF(ISNUMBER('Flow RawData'!D1763+0), 'Flow RawData'!D1763+0, 0)</f>
        <v>937</v>
      </c>
    </row>
    <row r="1735" spans="1:2" x14ac:dyDescent="0.35">
      <c r="A1735" s="1">
        <v>42061</v>
      </c>
      <c r="B1735" s="6">
        <f>IF(ISNUMBER('Flow RawData'!D1764+0), 'Flow RawData'!D1764+0, 0)</f>
        <v>970</v>
      </c>
    </row>
    <row r="1736" spans="1:2" x14ac:dyDescent="0.35">
      <c r="A1736" s="1">
        <v>42062</v>
      </c>
      <c r="B1736" s="6">
        <f>IF(ISNUMBER('Flow RawData'!D1765+0), 'Flow RawData'!D1765+0, 0)</f>
        <v>996</v>
      </c>
    </row>
    <row r="1737" spans="1:2" x14ac:dyDescent="0.35">
      <c r="A1737" s="1">
        <v>42063</v>
      </c>
      <c r="B1737" s="6">
        <f>IF(ISNUMBER('Flow RawData'!D1766+0), 'Flow RawData'!D1766+0, 0)</f>
        <v>925</v>
      </c>
    </row>
    <row r="1738" spans="1:2" x14ac:dyDescent="0.35">
      <c r="A1738" s="1">
        <v>42064</v>
      </c>
      <c r="B1738" s="6">
        <f>IF(ISNUMBER('Flow RawData'!D1767+0), 'Flow RawData'!D1767+0, 0)</f>
        <v>861</v>
      </c>
    </row>
    <row r="1739" spans="1:2" x14ac:dyDescent="0.35">
      <c r="A1739" s="1">
        <v>42065</v>
      </c>
      <c r="B1739" s="6">
        <f>IF(ISNUMBER('Flow RawData'!D1768+0), 'Flow RawData'!D1768+0, 0)</f>
        <v>800</v>
      </c>
    </row>
    <row r="1740" spans="1:2" x14ac:dyDescent="0.35">
      <c r="A1740" s="1">
        <v>42066</v>
      </c>
      <c r="B1740" s="6">
        <f>IF(ISNUMBER('Flow RawData'!D1769+0), 'Flow RawData'!D1769+0, 0)</f>
        <v>760</v>
      </c>
    </row>
    <row r="1741" spans="1:2" x14ac:dyDescent="0.35">
      <c r="A1741" s="1">
        <v>42067</v>
      </c>
      <c r="B1741" s="6">
        <f>IF(ISNUMBER('Flow RawData'!D1770+0), 'Flow RawData'!D1770+0, 0)</f>
        <v>745</v>
      </c>
    </row>
    <row r="1742" spans="1:2" x14ac:dyDescent="0.35">
      <c r="A1742" s="1">
        <v>42068</v>
      </c>
      <c r="B1742" s="6">
        <f>IF(ISNUMBER('Flow RawData'!D1771+0), 'Flow RawData'!D1771+0, 0)</f>
        <v>726</v>
      </c>
    </row>
    <row r="1743" spans="1:2" x14ac:dyDescent="0.35">
      <c r="A1743" s="1">
        <v>42069</v>
      </c>
      <c r="B1743" s="6">
        <f>IF(ISNUMBER('Flow RawData'!D1772+0), 'Flow RawData'!D1772+0, 0)</f>
        <v>700</v>
      </c>
    </row>
    <row r="1744" spans="1:2" x14ac:dyDescent="0.35">
      <c r="A1744" s="1">
        <v>42070</v>
      </c>
      <c r="B1744" s="6">
        <f>IF(ISNUMBER('Flow RawData'!D1773+0), 'Flow RawData'!D1773+0, 0)</f>
        <v>678</v>
      </c>
    </row>
    <row r="1745" spans="1:2" x14ac:dyDescent="0.35">
      <c r="A1745" s="1">
        <v>42071</v>
      </c>
      <c r="B1745" s="6">
        <f>IF(ISNUMBER('Flow RawData'!D1774+0), 'Flow RawData'!D1774+0, 0)</f>
        <v>661</v>
      </c>
    </row>
    <row r="1746" spans="1:2" x14ac:dyDescent="0.35">
      <c r="A1746" s="1">
        <v>42072</v>
      </c>
      <c r="B1746" s="6">
        <f>IF(ISNUMBER('Flow RawData'!D1775+0), 'Flow RawData'!D1775+0, 0)</f>
        <v>641</v>
      </c>
    </row>
    <row r="1747" spans="1:2" x14ac:dyDescent="0.35">
      <c r="A1747" s="1">
        <v>42073</v>
      </c>
      <c r="B1747" s="6">
        <f>IF(ISNUMBER('Flow RawData'!D1776+0), 'Flow RawData'!D1776+0, 0)</f>
        <v>623</v>
      </c>
    </row>
    <row r="1748" spans="1:2" x14ac:dyDescent="0.35">
      <c r="A1748" s="1">
        <v>42074</v>
      </c>
      <c r="B1748" s="6">
        <f>IF(ISNUMBER('Flow RawData'!D1777+0), 'Flow RawData'!D1777+0, 0)</f>
        <v>631</v>
      </c>
    </row>
    <row r="1749" spans="1:2" x14ac:dyDescent="0.35">
      <c r="A1749" s="1">
        <v>42075</v>
      </c>
      <c r="B1749" s="6">
        <f>IF(ISNUMBER('Flow RawData'!D1778+0), 'Flow RawData'!D1778+0, 0)</f>
        <v>633</v>
      </c>
    </row>
    <row r="1750" spans="1:2" x14ac:dyDescent="0.35">
      <c r="A1750" s="1">
        <v>42076</v>
      </c>
      <c r="B1750" s="6">
        <f>IF(ISNUMBER('Flow RawData'!D1779+0), 'Flow RawData'!D1779+0, 0)</f>
        <v>607</v>
      </c>
    </row>
    <row r="1751" spans="1:2" x14ac:dyDescent="0.35">
      <c r="A1751" s="1">
        <v>42077</v>
      </c>
      <c r="B1751" s="6">
        <f>IF(ISNUMBER('Flow RawData'!D1780+0), 'Flow RawData'!D1780+0, 0)</f>
        <v>982</v>
      </c>
    </row>
    <row r="1752" spans="1:2" x14ac:dyDescent="0.35">
      <c r="A1752" s="1">
        <v>42078</v>
      </c>
      <c r="B1752" s="6">
        <f>IF(ISNUMBER('Flow RawData'!D1781+0), 'Flow RawData'!D1781+0, 0)</f>
        <v>2310</v>
      </c>
    </row>
    <row r="1753" spans="1:2" x14ac:dyDescent="0.35">
      <c r="A1753" s="1">
        <v>42079</v>
      </c>
      <c r="B1753" s="6">
        <f>IF(ISNUMBER('Flow RawData'!D1782+0), 'Flow RawData'!D1782+0, 0)</f>
        <v>2760</v>
      </c>
    </row>
    <row r="1754" spans="1:2" x14ac:dyDescent="0.35">
      <c r="A1754" s="1">
        <v>42080</v>
      </c>
      <c r="B1754" s="6">
        <f>IF(ISNUMBER('Flow RawData'!D1783+0), 'Flow RawData'!D1783+0, 0)</f>
        <v>2010</v>
      </c>
    </row>
    <row r="1755" spans="1:2" x14ac:dyDescent="0.35">
      <c r="A1755" s="1">
        <v>42081</v>
      </c>
      <c r="B1755" s="6">
        <f>IF(ISNUMBER('Flow RawData'!D1784+0), 'Flow RawData'!D1784+0, 0)</f>
        <v>1660</v>
      </c>
    </row>
    <row r="1756" spans="1:2" x14ac:dyDescent="0.35">
      <c r="A1756" s="1">
        <v>42082</v>
      </c>
      <c r="B1756" s="6">
        <f>IF(ISNUMBER('Flow RawData'!D1785+0), 'Flow RawData'!D1785+0, 0)</f>
        <v>1410</v>
      </c>
    </row>
    <row r="1757" spans="1:2" x14ac:dyDescent="0.35">
      <c r="A1757" s="1">
        <v>42083</v>
      </c>
      <c r="B1757" s="6">
        <f>IF(ISNUMBER('Flow RawData'!D1786+0), 'Flow RawData'!D1786+0, 0)</f>
        <v>1280</v>
      </c>
    </row>
    <row r="1758" spans="1:2" x14ac:dyDescent="0.35">
      <c r="A1758" s="1">
        <v>42084</v>
      </c>
      <c r="B1758" s="6">
        <f>IF(ISNUMBER('Flow RawData'!D1787+0), 'Flow RawData'!D1787+0, 0)</f>
        <v>1250</v>
      </c>
    </row>
    <row r="1759" spans="1:2" x14ac:dyDescent="0.35">
      <c r="A1759" s="1">
        <v>42085</v>
      </c>
      <c r="B1759" s="6">
        <f>IF(ISNUMBER('Flow RawData'!D1788+0), 'Flow RawData'!D1788+0, 0)</f>
        <v>1170</v>
      </c>
    </row>
    <row r="1760" spans="1:2" x14ac:dyDescent="0.35">
      <c r="A1760" s="1">
        <v>42086</v>
      </c>
      <c r="B1760" s="6">
        <f>IF(ISNUMBER('Flow RawData'!D1789+0), 'Flow RawData'!D1789+0, 0)</f>
        <v>1110</v>
      </c>
    </row>
    <row r="1761" spans="1:2" x14ac:dyDescent="0.35">
      <c r="A1761" s="1">
        <v>42087</v>
      </c>
      <c r="B1761" s="6">
        <f>IF(ISNUMBER('Flow RawData'!D1790+0), 'Flow RawData'!D1790+0, 0)</f>
        <v>1190</v>
      </c>
    </row>
    <row r="1762" spans="1:2" x14ac:dyDescent="0.35">
      <c r="A1762" s="1">
        <v>42088</v>
      </c>
      <c r="B1762" s="6">
        <f>IF(ISNUMBER('Flow RawData'!D1791+0), 'Flow RawData'!D1791+0, 0)</f>
        <v>1540</v>
      </c>
    </row>
    <row r="1763" spans="1:2" x14ac:dyDescent="0.35">
      <c r="A1763" s="1">
        <v>42089</v>
      </c>
      <c r="B1763" s="6">
        <f>IF(ISNUMBER('Flow RawData'!D1792+0), 'Flow RawData'!D1792+0, 0)</f>
        <v>2060</v>
      </c>
    </row>
    <row r="1764" spans="1:2" x14ac:dyDescent="0.35">
      <c r="A1764" s="1">
        <v>42090</v>
      </c>
      <c r="B1764" s="6">
        <f>IF(ISNUMBER('Flow RawData'!D1793+0), 'Flow RawData'!D1793+0, 0)</f>
        <v>1750</v>
      </c>
    </row>
    <row r="1765" spans="1:2" x14ac:dyDescent="0.35">
      <c r="A1765" s="1">
        <v>42091</v>
      </c>
      <c r="B1765" s="6">
        <f>IF(ISNUMBER('Flow RawData'!D1794+0), 'Flow RawData'!D1794+0, 0)</f>
        <v>1830</v>
      </c>
    </row>
    <row r="1766" spans="1:2" x14ac:dyDescent="0.35">
      <c r="A1766" s="1">
        <v>42092</v>
      </c>
      <c r="B1766" s="6">
        <f>IF(ISNUMBER('Flow RawData'!D1795+0), 'Flow RawData'!D1795+0, 0)</f>
        <v>1600</v>
      </c>
    </row>
    <row r="1767" spans="1:2" x14ac:dyDescent="0.35">
      <c r="A1767" s="1">
        <v>42093</v>
      </c>
      <c r="B1767" s="6">
        <f>IF(ISNUMBER('Flow RawData'!D1796+0), 'Flow RawData'!D1796+0, 0)</f>
        <v>1460</v>
      </c>
    </row>
    <row r="1768" spans="1:2" x14ac:dyDescent="0.35">
      <c r="A1768" s="1">
        <v>42094</v>
      </c>
      <c r="B1768" s="6">
        <f>IF(ISNUMBER('Flow RawData'!D1797+0), 'Flow RawData'!D1797+0, 0)</f>
        <v>1390</v>
      </c>
    </row>
    <row r="1769" spans="1:2" x14ac:dyDescent="0.35">
      <c r="A1769" s="1">
        <v>42095</v>
      </c>
      <c r="B1769" s="6">
        <f>IF(ISNUMBER('Flow RawData'!D1798+0), 'Flow RawData'!D1798+0, 0)</f>
        <v>1310</v>
      </c>
    </row>
    <row r="1770" spans="1:2" x14ac:dyDescent="0.35">
      <c r="A1770" s="1">
        <v>42096</v>
      </c>
      <c r="B1770" s="6">
        <f>IF(ISNUMBER('Flow RawData'!D1799+0), 'Flow RawData'!D1799+0, 0)</f>
        <v>1210</v>
      </c>
    </row>
    <row r="1771" spans="1:2" x14ac:dyDescent="0.35">
      <c r="A1771" s="1">
        <v>42097</v>
      </c>
      <c r="B1771" s="6">
        <f>IF(ISNUMBER('Flow RawData'!D1800+0), 'Flow RawData'!D1800+0, 0)</f>
        <v>1120</v>
      </c>
    </row>
    <row r="1772" spans="1:2" x14ac:dyDescent="0.35">
      <c r="A1772" s="1">
        <v>42098</v>
      </c>
      <c r="B1772" s="6">
        <f>IF(ISNUMBER('Flow RawData'!D1801+0), 'Flow RawData'!D1801+0, 0)</f>
        <v>1060</v>
      </c>
    </row>
    <row r="1773" spans="1:2" x14ac:dyDescent="0.35">
      <c r="A1773" s="1">
        <v>42099</v>
      </c>
      <c r="B1773" s="6">
        <f>IF(ISNUMBER('Flow RawData'!D1802+0), 'Flow RawData'!D1802+0, 0)</f>
        <v>1000</v>
      </c>
    </row>
    <row r="1774" spans="1:2" x14ac:dyDescent="0.35">
      <c r="A1774" s="1">
        <v>42100</v>
      </c>
      <c r="B1774" s="6">
        <f>IF(ISNUMBER('Flow RawData'!D1803+0), 'Flow RawData'!D1803+0, 0)</f>
        <v>969</v>
      </c>
    </row>
    <row r="1775" spans="1:2" x14ac:dyDescent="0.35">
      <c r="A1775" s="1">
        <v>42101</v>
      </c>
      <c r="B1775" s="6">
        <f>IF(ISNUMBER('Flow RawData'!D1804+0), 'Flow RawData'!D1804+0, 0)</f>
        <v>922</v>
      </c>
    </row>
    <row r="1776" spans="1:2" x14ac:dyDescent="0.35">
      <c r="A1776" s="1">
        <v>42102</v>
      </c>
      <c r="B1776" s="6">
        <f>IF(ISNUMBER('Flow RawData'!D1805+0), 'Flow RawData'!D1805+0, 0)</f>
        <v>895</v>
      </c>
    </row>
    <row r="1777" spans="1:2" x14ac:dyDescent="0.35">
      <c r="A1777" s="1">
        <v>42103</v>
      </c>
      <c r="B1777" s="6">
        <f>IF(ISNUMBER('Flow RawData'!D1806+0), 'Flow RawData'!D1806+0, 0)</f>
        <v>878</v>
      </c>
    </row>
    <row r="1778" spans="1:2" x14ac:dyDescent="0.35">
      <c r="A1778" s="1">
        <v>42104</v>
      </c>
      <c r="B1778" s="6">
        <f>IF(ISNUMBER('Flow RawData'!D1807+0), 'Flow RawData'!D1807+0, 0)</f>
        <v>852</v>
      </c>
    </row>
    <row r="1779" spans="1:2" x14ac:dyDescent="0.35">
      <c r="A1779" s="1">
        <v>42105</v>
      </c>
      <c r="B1779" s="6">
        <f>IF(ISNUMBER('Flow RawData'!D1808+0), 'Flow RawData'!D1808+0, 0)</f>
        <v>906</v>
      </c>
    </row>
    <row r="1780" spans="1:2" x14ac:dyDescent="0.35">
      <c r="A1780" s="1">
        <v>42106</v>
      </c>
      <c r="B1780" s="6">
        <f>IF(ISNUMBER('Flow RawData'!D1809+0), 'Flow RawData'!D1809+0, 0)</f>
        <v>864</v>
      </c>
    </row>
    <row r="1781" spans="1:2" x14ac:dyDescent="0.35">
      <c r="A1781" s="1">
        <v>42107</v>
      </c>
      <c r="B1781" s="6">
        <f>IF(ISNUMBER('Flow RawData'!D1810+0), 'Flow RawData'!D1810+0, 0)</f>
        <v>840</v>
      </c>
    </row>
    <row r="1782" spans="1:2" x14ac:dyDescent="0.35">
      <c r="A1782" s="1">
        <v>42108</v>
      </c>
      <c r="B1782" s="6">
        <f>IF(ISNUMBER('Flow RawData'!D1811+0), 'Flow RawData'!D1811+0, 0)</f>
        <v>891</v>
      </c>
    </row>
    <row r="1783" spans="1:2" x14ac:dyDescent="0.35">
      <c r="A1783" s="1">
        <v>42109</v>
      </c>
      <c r="B1783" s="6">
        <f>IF(ISNUMBER('Flow RawData'!D1812+0), 'Flow RawData'!D1812+0, 0)</f>
        <v>888</v>
      </c>
    </row>
    <row r="1784" spans="1:2" x14ac:dyDescent="0.35">
      <c r="A1784" s="1">
        <v>42110</v>
      </c>
      <c r="B1784" s="6">
        <f>IF(ISNUMBER('Flow RawData'!D1813+0), 'Flow RawData'!D1813+0, 0)</f>
        <v>864</v>
      </c>
    </row>
    <row r="1785" spans="1:2" x14ac:dyDescent="0.35">
      <c r="A1785" s="1">
        <v>42111</v>
      </c>
      <c r="B1785" s="6">
        <f>IF(ISNUMBER('Flow RawData'!D1814+0), 'Flow RawData'!D1814+0, 0)</f>
        <v>886</v>
      </c>
    </row>
    <row r="1786" spans="1:2" x14ac:dyDescent="0.35">
      <c r="A1786" s="1">
        <v>42112</v>
      </c>
      <c r="B1786" s="6">
        <f>IF(ISNUMBER('Flow RawData'!D1815+0), 'Flow RawData'!D1815+0, 0)</f>
        <v>909</v>
      </c>
    </row>
    <row r="1787" spans="1:2" x14ac:dyDescent="0.35">
      <c r="A1787" s="1">
        <v>42113</v>
      </c>
      <c r="B1787" s="6">
        <f>IF(ISNUMBER('Flow RawData'!D1816+0), 'Flow RawData'!D1816+0, 0)</f>
        <v>891</v>
      </c>
    </row>
    <row r="1788" spans="1:2" x14ac:dyDescent="0.35">
      <c r="A1788" s="1">
        <v>42114</v>
      </c>
      <c r="B1788" s="6">
        <f>IF(ISNUMBER('Flow RawData'!D1817+0), 'Flow RawData'!D1817+0, 0)</f>
        <v>882</v>
      </c>
    </row>
    <row r="1789" spans="1:2" x14ac:dyDescent="0.35">
      <c r="A1789" s="1">
        <v>42115</v>
      </c>
      <c r="B1789" s="6">
        <f>IF(ISNUMBER('Flow RawData'!D1818+0), 'Flow RawData'!D1818+0, 0)</f>
        <v>907</v>
      </c>
    </row>
    <row r="1790" spans="1:2" x14ac:dyDescent="0.35">
      <c r="A1790" s="1">
        <v>42116</v>
      </c>
      <c r="B1790" s="6">
        <f>IF(ISNUMBER('Flow RawData'!D1819+0), 'Flow RawData'!D1819+0, 0)</f>
        <v>893</v>
      </c>
    </row>
    <row r="1791" spans="1:2" x14ac:dyDescent="0.35">
      <c r="A1791" s="1">
        <v>42117</v>
      </c>
      <c r="B1791" s="6">
        <f>IF(ISNUMBER('Flow RawData'!D1820+0), 'Flow RawData'!D1820+0, 0)</f>
        <v>868</v>
      </c>
    </row>
    <row r="1792" spans="1:2" x14ac:dyDescent="0.35">
      <c r="A1792" s="1">
        <v>42118</v>
      </c>
      <c r="B1792" s="6">
        <f>IF(ISNUMBER('Flow RawData'!D1821+0), 'Flow RawData'!D1821+0, 0)</f>
        <v>887</v>
      </c>
    </row>
    <row r="1793" spans="1:2" x14ac:dyDescent="0.35">
      <c r="A1793" s="1">
        <v>42119</v>
      </c>
      <c r="B1793" s="6">
        <f>IF(ISNUMBER('Flow RawData'!D1822+0), 'Flow RawData'!D1822+0, 0)</f>
        <v>903</v>
      </c>
    </row>
    <row r="1794" spans="1:2" x14ac:dyDescent="0.35">
      <c r="A1794" s="1">
        <v>42120</v>
      </c>
      <c r="B1794" s="6">
        <f>IF(ISNUMBER('Flow RawData'!D1823+0), 'Flow RawData'!D1823+0, 0)</f>
        <v>842</v>
      </c>
    </row>
    <row r="1795" spans="1:2" x14ac:dyDescent="0.35">
      <c r="A1795" s="1">
        <v>42121</v>
      </c>
      <c r="B1795" s="6">
        <f>IF(ISNUMBER('Flow RawData'!D1824+0), 'Flow RawData'!D1824+0, 0)</f>
        <v>799</v>
      </c>
    </row>
    <row r="1796" spans="1:2" x14ac:dyDescent="0.35">
      <c r="A1796" s="1">
        <v>42122</v>
      </c>
      <c r="B1796" s="6">
        <f>IF(ISNUMBER('Flow RawData'!D1825+0), 'Flow RawData'!D1825+0, 0)</f>
        <v>859</v>
      </c>
    </row>
    <row r="1797" spans="1:2" x14ac:dyDescent="0.35">
      <c r="A1797" s="1">
        <v>42123</v>
      </c>
      <c r="B1797" s="6">
        <f>IF(ISNUMBER('Flow RawData'!D1826+0), 'Flow RawData'!D1826+0, 0)</f>
        <v>890</v>
      </c>
    </row>
    <row r="1798" spans="1:2" x14ac:dyDescent="0.35">
      <c r="A1798" s="1">
        <v>42124</v>
      </c>
      <c r="B1798" s="6">
        <f>IF(ISNUMBER('Flow RawData'!D1827+0), 'Flow RawData'!D1827+0, 0)</f>
        <v>855</v>
      </c>
    </row>
    <row r="1799" spans="1:2" x14ac:dyDescent="0.35">
      <c r="A1799" s="1">
        <v>42125</v>
      </c>
      <c r="B1799" s="6">
        <f>IF(ISNUMBER('Flow RawData'!D1828+0), 'Flow RawData'!D1828+0, 0)</f>
        <v>838</v>
      </c>
    </row>
    <row r="1800" spans="1:2" x14ac:dyDescent="0.35">
      <c r="A1800" s="1">
        <v>42126</v>
      </c>
      <c r="B1800" s="6">
        <f>IF(ISNUMBER('Flow RawData'!D1829+0), 'Flow RawData'!D1829+0, 0)</f>
        <v>849</v>
      </c>
    </row>
    <row r="1801" spans="1:2" x14ac:dyDescent="0.35">
      <c r="A1801" s="1">
        <v>42127</v>
      </c>
      <c r="B1801" s="6">
        <f>IF(ISNUMBER('Flow RawData'!D1830+0), 'Flow RawData'!D1830+0, 0)</f>
        <v>846</v>
      </c>
    </row>
    <row r="1802" spans="1:2" x14ac:dyDescent="0.35">
      <c r="A1802" s="1">
        <v>42128</v>
      </c>
      <c r="B1802" s="6">
        <f>IF(ISNUMBER('Flow RawData'!D1831+0), 'Flow RawData'!D1831+0, 0)</f>
        <v>851</v>
      </c>
    </row>
    <row r="1803" spans="1:2" x14ac:dyDescent="0.35">
      <c r="A1803" s="1">
        <v>42129</v>
      </c>
      <c r="B1803" s="6">
        <f>IF(ISNUMBER('Flow RawData'!D1832+0), 'Flow RawData'!D1832+0, 0)</f>
        <v>912</v>
      </c>
    </row>
    <row r="1804" spans="1:2" x14ac:dyDescent="0.35">
      <c r="A1804" s="1">
        <v>42130</v>
      </c>
      <c r="B1804" s="6">
        <f>IF(ISNUMBER('Flow RawData'!D1833+0), 'Flow RawData'!D1833+0, 0)</f>
        <v>873</v>
      </c>
    </row>
    <row r="1805" spans="1:2" x14ac:dyDescent="0.35">
      <c r="A1805" s="1">
        <v>42131</v>
      </c>
      <c r="B1805" s="6">
        <f>IF(ISNUMBER('Flow RawData'!D1834+0), 'Flow RawData'!D1834+0, 0)</f>
        <v>814</v>
      </c>
    </row>
    <row r="1806" spans="1:2" x14ac:dyDescent="0.35">
      <c r="A1806" s="1">
        <v>42132</v>
      </c>
      <c r="B1806" s="6">
        <f>IF(ISNUMBER('Flow RawData'!D1835+0), 'Flow RawData'!D1835+0, 0)</f>
        <v>778</v>
      </c>
    </row>
    <row r="1807" spans="1:2" x14ac:dyDescent="0.35">
      <c r="A1807" s="1">
        <v>42133</v>
      </c>
      <c r="B1807" s="6">
        <f>IF(ISNUMBER('Flow RawData'!D1836+0), 'Flow RawData'!D1836+0, 0)</f>
        <v>776</v>
      </c>
    </row>
    <row r="1808" spans="1:2" x14ac:dyDescent="0.35">
      <c r="A1808" s="1">
        <v>42134</v>
      </c>
      <c r="B1808" s="6">
        <f>IF(ISNUMBER('Flow RawData'!D1837+0), 'Flow RawData'!D1837+0, 0)</f>
        <v>806</v>
      </c>
    </row>
    <row r="1809" spans="1:2" x14ac:dyDescent="0.35">
      <c r="A1809" s="1">
        <v>42135</v>
      </c>
      <c r="B1809" s="6">
        <f>IF(ISNUMBER('Flow RawData'!D1838+0), 'Flow RawData'!D1838+0, 0)</f>
        <v>846</v>
      </c>
    </row>
    <row r="1810" spans="1:2" x14ac:dyDescent="0.35">
      <c r="A1810" s="1">
        <v>42136</v>
      </c>
      <c r="B1810" s="6">
        <f>IF(ISNUMBER('Flow RawData'!D1839+0), 'Flow RawData'!D1839+0, 0)</f>
        <v>931</v>
      </c>
    </row>
    <row r="1811" spans="1:2" x14ac:dyDescent="0.35">
      <c r="A1811" s="1">
        <v>42137</v>
      </c>
      <c r="B1811" s="6">
        <f>IF(ISNUMBER('Flow RawData'!D1840+0), 'Flow RawData'!D1840+0, 0)</f>
        <v>1110</v>
      </c>
    </row>
    <row r="1812" spans="1:2" x14ac:dyDescent="0.35">
      <c r="A1812" s="1">
        <v>42138</v>
      </c>
      <c r="B1812" s="6">
        <f>IF(ISNUMBER('Flow RawData'!D1841+0), 'Flow RawData'!D1841+0, 0)</f>
        <v>1050</v>
      </c>
    </row>
    <row r="1813" spans="1:2" x14ac:dyDescent="0.35">
      <c r="A1813" s="1">
        <v>42139</v>
      </c>
      <c r="B1813" s="6">
        <f>IF(ISNUMBER('Flow RawData'!D1842+0), 'Flow RawData'!D1842+0, 0)</f>
        <v>984</v>
      </c>
    </row>
    <row r="1814" spans="1:2" x14ac:dyDescent="0.35">
      <c r="A1814" s="1">
        <v>42140</v>
      </c>
      <c r="B1814" s="6">
        <f>IF(ISNUMBER('Flow RawData'!D1843+0), 'Flow RawData'!D1843+0, 0)</f>
        <v>973</v>
      </c>
    </row>
    <row r="1815" spans="1:2" x14ac:dyDescent="0.35">
      <c r="A1815" s="1">
        <v>42141</v>
      </c>
      <c r="B1815" s="6">
        <f>IF(ISNUMBER('Flow RawData'!D1844+0), 'Flow RawData'!D1844+0, 0)</f>
        <v>962</v>
      </c>
    </row>
    <row r="1816" spans="1:2" x14ac:dyDescent="0.35">
      <c r="A1816" s="1">
        <v>42142</v>
      </c>
      <c r="B1816" s="6">
        <f>IF(ISNUMBER('Flow RawData'!D1845+0), 'Flow RawData'!D1845+0, 0)</f>
        <v>986</v>
      </c>
    </row>
    <row r="1817" spans="1:2" x14ac:dyDescent="0.35">
      <c r="A1817" s="1">
        <v>42143</v>
      </c>
      <c r="B1817" s="6">
        <f>IF(ISNUMBER('Flow RawData'!D1846+0), 'Flow RawData'!D1846+0, 0)</f>
        <v>1020</v>
      </c>
    </row>
    <row r="1818" spans="1:2" x14ac:dyDescent="0.35">
      <c r="A1818" s="1">
        <v>42144</v>
      </c>
      <c r="B1818" s="6">
        <f>IF(ISNUMBER('Flow RawData'!D1847+0), 'Flow RawData'!D1847+0, 0)</f>
        <v>1030</v>
      </c>
    </row>
    <row r="1819" spans="1:2" x14ac:dyDescent="0.35">
      <c r="A1819" s="1">
        <v>42145</v>
      </c>
      <c r="B1819" s="6">
        <f>IF(ISNUMBER('Flow RawData'!D1848+0), 'Flow RawData'!D1848+0, 0)</f>
        <v>1070</v>
      </c>
    </row>
    <row r="1820" spans="1:2" x14ac:dyDescent="0.35">
      <c r="A1820" s="1">
        <v>42146</v>
      </c>
      <c r="B1820" s="6">
        <f>IF(ISNUMBER('Flow RawData'!D1849+0), 'Flow RawData'!D1849+0, 0)</f>
        <v>1210</v>
      </c>
    </row>
    <row r="1821" spans="1:2" x14ac:dyDescent="0.35">
      <c r="A1821" s="1">
        <v>42147</v>
      </c>
      <c r="B1821" s="6">
        <f>IF(ISNUMBER('Flow RawData'!D1850+0), 'Flow RawData'!D1850+0, 0)</f>
        <v>1170</v>
      </c>
    </row>
    <row r="1822" spans="1:2" x14ac:dyDescent="0.35">
      <c r="A1822" s="1">
        <v>42148</v>
      </c>
      <c r="B1822" s="6">
        <f>IF(ISNUMBER('Flow RawData'!D1851+0), 'Flow RawData'!D1851+0, 0)</f>
        <v>1160</v>
      </c>
    </row>
    <row r="1823" spans="1:2" x14ac:dyDescent="0.35">
      <c r="A1823" s="1">
        <v>42149</v>
      </c>
      <c r="B1823" s="6">
        <f>IF(ISNUMBER('Flow RawData'!D1852+0), 'Flow RawData'!D1852+0, 0)</f>
        <v>1100</v>
      </c>
    </row>
    <row r="1824" spans="1:2" x14ac:dyDescent="0.35">
      <c r="A1824" s="1">
        <v>42150</v>
      </c>
      <c r="B1824" s="6">
        <f>IF(ISNUMBER('Flow RawData'!D1853+0), 'Flow RawData'!D1853+0, 0)</f>
        <v>1050</v>
      </c>
    </row>
    <row r="1825" spans="1:2" x14ac:dyDescent="0.35">
      <c r="A1825" s="1">
        <v>42151</v>
      </c>
      <c r="B1825" s="6">
        <f>IF(ISNUMBER('Flow RawData'!D1854+0), 'Flow RawData'!D1854+0, 0)</f>
        <v>1040</v>
      </c>
    </row>
    <row r="1826" spans="1:2" x14ac:dyDescent="0.35">
      <c r="A1826" s="1">
        <v>42152</v>
      </c>
      <c r="B1826" s="6">
        <f>IF(ISNUMBER('Flow RawData'!D1855+0), 'Flow RawData'!D1855+0, 0)</f>
        <v>1020</v>
      </c>
    </row>
    <row r="1827" spans="1:2" x14ac:dyDescent="0.35">
      <c r="A1827" s="1">
        <v>42153</v>
      </c>
      <c r="B1827" s="6">
        <f>IF(ISNUMBER('Flow RawData'!D1856+0), 'Flow RawData'!D1856+0, 0)</f>
        <v>1070</v>
      </c>
    </row>
    <row r="1828" spans="1:2" x14ac:dyDescent="0.35">
      <c r="A1828" s="1">
        <v>42154</v>
      </c>
      <c r="B1828" s="6">
        <f>IF(ISNUMBER('Flow RawData'!D1857+0), 'Flow RawData'!D1857+0, 0)</f>
        <v>1120</v>
      </c>
    </row>
    <row r="1829" spans="1:2" x14ac:dyDescent="0.35">
      <c r="A1829" s="1">
        <v>42155</v>
      </c>
      <c r="B1829" s="6">
        <f>IF(ISNUMBER('Flow RawData'!D1858+0), 'Flow RawData'!D1858+0, 0)</f>
        <v>1080</v>
      </c>
    </row>
    <row r="1830" spans="1:2" x14ac:dyDescent="0.35">
      <c r="A1830" s="1">
        <v>42156</v>
      </c>
      <c r="B1830" s="6">
        <f>IF(ISNUMBER('Flow RawData'!D1859+0), 'Flow RawData'!D1859+0, 0)</f>
        <v>1080</v>
      </c>
    </row>
    <row r="1831" spans="1:2" x14ac:dyDescent="0.35">
      <c r="A1831" s="1">
        <v>42157</v>
      </c>
      <c r="B1831" s="6">
        <f>IF(ISNUMBER('Flow RawData'!D1860+0), 'Flow RawData'!D1860+0, 0)</f>
        <v>1080</v>
      </c>
    </row>
    <row r="1832" spans="1:2" x14ac:dyDescent="0.35">
      <c r="A1832" s="1">
        <v>42158</v>
      </c>
      <c r="B1832" s="6">
        <f>IF(ISNUMBER('Flow RawData'!D1861+0), 'Flow RawData'!D1861+0, 0)</f>
        <v>1030</v>
      </c>
    </row>
    <row r="1833" spans="1:2" x14ac:dyDescent="0.35">
      <c r="A1833" s="1">
        <v>42159</v>
      </c>
      <c r="B1833" s="6">
        <f>IF(ISNUMBER('Flow RawData'!D1862+0), 'Flow RawData'!D1862+0, 0)</f>
        <v>938</v>
      </c>
    </row>
    <row r="1834" spans="1:2" x14ac:dyDescent="0.35">
      <c r="A1834" s="1">
        <v>42160</v>
      </c>
      <c r="B1834" s="6">
        <f>IF(ISNUMBER('Flow RawData'!D1863+0), 'Flow RawData'!D1863+0, 0)</f>
        <v>905</v>
      </c>
    </row>
    <row r="1835" spans="1:2" x14ac:dyDescent="0.35">
      <c r="A1835" s="1">
        <v>42161</v>
      </c>
      <c r="B1835" s="6">
        <f>IF(ISNUMBER('Flow RawData'!D1864+0), 'Flow RawData'!D1864+0, 0)</f>
        <v>924</v>
      </c>
    </row>
    <row r="1836" spans="1:2" x14ac:dyDescent="0.35">
      <c r="A1836" s="1">
        <v>42162</v>
      </c>
      <c r="B1836" s="6">
        <f>IF(ISNUMBER('Flow RawData'!D1865+0), 'Flow RawData'!D1865+0, 0)</f>
        <v>929</v>
      </c>
    </row>
    <row r="1837" spans="1:2" x14ac:dyDescent="0.35">
      <c r="A1837" s="1">
        <v>42163</v>
      </c>
      <c r="B1837" s="6">
        <f>IF(ISNUMBER('Flow RawData'!D1866+0), 'Flow RawData'!D1866+0, 0)</f>
        <v>969</v>
      </c>
    </row>
    <row r="1838" spans="1:2" x14ac:dyDescent="0.35">
      <c r="A1838" s="1">
        <v>42164</v>
      </c>
      <c r="B1838" s="6">
        <f>IF(ISNUMBER('Flow RawData'!D1867+0), 'Flow RawData'!D1867+0, 0)</f>
        <v>975</v>
      </c>
    </row>
    <row r="1839" spans="1:2" x14ac:dyDescent="0.35">
      <c r="A1839" s="1">
        <v>42165</v>
      </c>
      <c r="B1839" s="6">
        <f>IF(ISNUMBER('Flow RawData'!D1868+0), 'Flow RawData'!D1868+0, 0)</f>
        <v>951</v>
      </c>
    </row>
    <row r="1840" spans="1:2" x14ac:dyDescent="0.35">
      <c r="A1840" s="1">
        <v>42166</v>
      </c>
      <c r="B1840" s="6">
        <f>IF(ISNUMBER('Flow RawData'!D1869+0), 'Flow RawData'!D1869+0, 0)</f>
        <v>896</v>
      </c>
    </row>
    <row r="1841" spans="1:2" x14ac:dyDescent="0.35">
      <c r="A1841" s="1">
        <v>42167</v>
      </c>
      <c r="B1841" s="6">
        <f>IF(ISNUMBER('Flow RawData'!D1870+0), 'Flow RawData'!D1870+0, 0)</f>
        <v>898</v>
      </c>
    </row>
    <row r="1842" spans="1:2" x14ac:dyDescent="0.35">
      <c r="A1842" s="1">
        <v>42168</v>
      </c>
      <c r="B1842" s="6">
        <f>IF(ISNUMBER('Flow RawData'!D1871+0), 'Flow RawData'!D1871+0, 0)</f>
        <v>801</v>
      </c>
    </row>
    <row r="1843" spans="1:2" x14ac:dyDescent="0.35">
      <c r="A1843" s="1">
        <v>42169</v>
      </c>
      <c r="B1843" s="6">
        <f>IF(ISNUMBER('Flow RawData'!D1872+0), 'Flow RawData'!D1872+0, 0)</f>
        <v>753</v>
      </c>
    </row>
    <row r="1844" spans="1:2" x14ac:dyDescent="0.35">
      <c r="A1844" s="1">
        <v>42170</v>
      </c>
      <c r="B1844" s="6">
        <f>IF(ISNUMBER('Flow RawData'!D1873+0), 'Flow RawData'!D1873+0, 0)</f>
        <v>746</v>
      </c>
    </row>
    <row r="1845" spans="1:2" x14ac:dyDescent="0.35">
      <c r="A1845" s="1">
        <v>42171</v>
      </c>
      <c r="B1845" s="6">
        <f>IF(ISNUMBER('Flow RawData'!D1874+0), 'Flow RawData'!D1874+0, 0)</f>
        <v>762</v>
      </c>
    </row>
    <row r="1846" spans="1:2" x14ac:dyDescent="0.35">
      <c r="A1846" s="1">
        <v>42172</v>
      </c>
      <c r="B1846" s="6">
        <f>IF(ISNUMBER('Flow RawData'!D1875+0), 'Flow RawData'!D1875+0, 0)</f>
        <v>766</v>
      </c>
    </row>
    <row r="1847" spans="1:2" x14ac:dyDescent="0.35">
      <c r="A1847" s="1">
        <v>42173</v>
      </c>
      <c r="B1847" s="6">
        <f>IF(ISNUMBER('Flow RawData'!D1876+0), 'Flow RawData'!D1876+0, 0)</f>
        <v>756</v>
      </c>
    </row>
    <row r="1848" spans="1:2" x14ac:dyDescent="0.35">
      <c r="A1848" s="1">
        <v>42174</v>
      </c>
      <c r="B1848" s="6">
        <f>IF(ISNUMBER('Flow RawData'!D1877+0), 'Flow RawData'!D1877+0, 0)</f>
        <v>747</v>
      </c>
    </row>
    <row r="1849" spans="1:2" x14ac:dyDescent="0.35">
      <c r="A1849" s="1">
        <v>42175</v>
      </c>
      <c r="B1849" s="6">
        <f>IF(ISNUMBER('Flow RawData'!D1878+0), 'Flow RawData'!D1878+0, 0)</f>
        <v>720</v>
      </c>
    </row>
    <row r="1850" spans="1:2" x14ac:dyDescent="0.35">
      <c r="A1850" s="1">
        <v>42176</v>
      </c>
      <c r="B1850" s="6">
        <f>IF(ISNUMBER('Flow RawData'!D1879+0), 'Flow RawData'!D1879+0, 0)</f>
        <v>698</v>
      </c>
    </row>
    <row r="1851" spans="1:2" x14ac:dyDescent="0.35">
      <c r="A1851" s="1">
        <v>42177</v>
      </c>
      <c r="B1851" s="6">
        <f>IF(ISNUMBER('Flow RawData'!D1880+0), 'Flow RawData'!D1880+0, 0)</f>
        <v>689</v>
      </c>
    </row>
    <row r="1852" spans="1:2" x14ac:dyDescent="0.35">
      <c r="A1852" s="1">
        <v>42178</v>
      </c>
      <c r="B1852" s="6">
        <f>IF(ISNUMBER('Flow RawData'!D1881+0), 'Flow RawData'!D1881+0, 0)</f>
        <v>685</v>
      </c>
    </row>
    <row r="1853" spans="1:2" x14ac:dyDescent="0.35">
      <c r="A1853" s="1">
        <v>42179</v>
      </c>
      <c r="B1853" s="6">
        <f>IF(ISNUMBER('Flow RawData'!D1882+0), 'Flow RawData'!D1882+0, 0)</f>
        <v>700</v>
      </c>
    </row>
    <row r="1854" spans="1:2" x14ac:dyDescent="0.35">
      <c r="A1854" s="1">
        <v>42180</v>
      </c>
      <c r="B1854" s="6">
        <f>IF(ISNUMBER('Flow RawData'!D1883+0), 'Flow RawData'!D1883+0, 0)</f>
        <v>690</v>
      </c>
    </row>
    <row r="1855" spans="1:2" x14ac:dyDescent="0.35">
      <c r="A1855" s="1">
        <v>42181</v>
      </c>
      <c r="B1855" s="6">
        <f>IF(ISNUMBER('Flow RawData'!D1884+0), 'Flow RawData'!D1884+0, 0)</f>
        <v>762</v>
      </c>
    </row>
    <row r="1856" spans="1:2" x14ac:dyDescent="0.35">
      <c r="A1856" s="1">
        <v>42182</v>
      </c>
      <c r="B1856" s="6">
        <f>IF(ISNUMBER('Flow RawData'!D1885+0), 'Flow RawData'!D1885+0, 0)</f>
        <v>860</v>
      </c>
    </row>
    <row r="1857" spans="1:2" x14ac:dyDescent="0.35">
      <c r="A1857" s="1">
        <v>42183</v>
      </c>
      <c r="B1857" s="6">
        <f>IF(ISNUMBER('Flow RawData'!D1886+0), 'Flow RawData'!D1886+0, 0)</f>
        <v>970</v>
      </c>
    </row>
    <row r="1858" spans="1:2" x14ac:dyDescent="0.35">
      <c r="A1858" s="1">
        <v>42184</v>
      </c>
      <c r="B1858" s="6">
        <f>IF(ISNUMBER('Flow RawData'!D1887+0), 'Flow RawData'!D1887+0, 0)</f>
        <v>1030</v>
      </c>
    </row>
    <row r="1859" spans="1:2" x14ac:dyDescent="0.35">
      <c r="A1859" s="1">
        <v>42185</v>
      </c>
      <c r="B1859" s="6">
        <f>IF(ISNUMBER('Flow RawData'!D1888+0), 'Flow RawData'!D1888+0, 0)</f>
        <v>976</v>
      </c>
    </row>
    <row r="1860" spans="1:2" x14ac:dyDescent="0.35">
      <c r="A1860" s="1">
        <v>42186</v>
      </c>
      <c r="B1860" s="6">
        <f>IF(ISNUMBER('Flow RawData'!D1889+0), 'Flow RawData'!D1889+0, 0)</f>
        <v>893</v>
      </c>
    </row>
    <row r="1861" spans="1:2" x14ac:dyDescent="0.35">
      <c r="A1861" s="1">
        <v>42187</v>
      </c>
      <c r="B1861" s="6">
        <f>IF(ISNUMBER('Flow RawData'!D1890+0), 'Flow RawData'!D1890+0, 0)</f>
        <v>856</v>
      </c>
    </row>
    <row r="1862" spans="1:2" x14ac:dyDescent="0.35">
      <c r="A1862" s="1">
        <v>42188</v>
      </c>
      <c r="B1862" s="6">
        <f>IF(ISNUMBER('Flow RawData'!D1891+0), 'Flow RawData'!D1891+0, 0)</f>
        <v>850</v>
      </c>
    </row>
    <row r="1863" spans="1:2" x14ac:dyDescent="0.35">
      <c r="A1863" s="1">
        <v>42189</v>
      </c>
      <c r="B1863" s="6">
        <f>IF(ISNUMBER('Flow RawData'!D1892+0), 'Flow RawData'!D1892+0, 0)</f>
        <v>843</v>
      </c>
    </row>
    <row r="1864" spans="1:2" x14ac:dyDescent="0.35">
      <c r="A1864" s="1">
        <v>42190</v>
      </c>
      <c r="B1864" s="6">
        <f>IF(ISNUMBER('Flow RawData'!D1893+0), 'Flow RawData'!D1893+0, 0)</f>
        <v>831</v>
      </c>
    </row>
    <row r="1865" spans="1:2" x14ac:dyDescent="0.35">
      <c r="A1865" s="1">
        <v>42191</v>
      </c>
      <c r="B1865" s="6">
        <f>IF(ISNUMBER('Flow RawData'!D1894+0), 'Flow RawData'!D1894+0, 0)</f>
        <v>853</v>
      </c>
    </row>
    <row r="1866" spans="1:2" x14ac:dyDescent="0.35">
      <c r="A1866" s="1">
        <v>42192</v>
      </c>
      <c r="B1866" s="6">
        <f>IF(ISNUMBER('Flow RawData'!D1895+0), 'Flow RawData'!D1895+0, 0)</f>
        <v>877</v>
      </c>
    </row>
    <row r="1867" spans="1:2" x14ac:dyDescent="0.35">
      <c r="A1867" s="1">
        <v>42193</v>
      </c>
      <c r="B1867" s="6">
        <f>IF(ISNUMBER('Flow RawData'!D1896+0), 'Flow RawData'!D1896+0, 0)</f>
        <v>897</v>
      </c>
    </row>
    <row r="1868" spans="1:2" x14ac:dyDescent="0.35">
      <c r="A1868" s="1">
        <v>42194</v>
      </c>
      <c r="B1868" s="6">
        <f>IF(ISNUMBER('Flow RawData'!D1897+0), 'Flow RawData'!D1897+0, 0)</f>
        <v>940</v>
      </c>
    </row>
    <row r="1869" spans="1:2" x14ac:dyDescent="0.35">
      <c r="A1869" s="1">
        <v>42195</v>
      </c>
      <c r="B1869" s="6">
        <f>IF(ISNUMBER('Flow RawData'!D1898+0), 'Flow RawData'!D1898+0, 0)</f>
        <v>879</v>
      </c>
    </row>
    <row r="1870" spans="1:2" x14ac:dyDescent="0.35">
      <c r="A1870" s="1">
        <v>42196</v>
      </c>
      <c r="B1870" s="6">
        <f>IF(ISNUMBER('Flow RawData'!D1899+0), 'Flow RawData'!D1899+0, 0)</f>
        <v>841</v>
      </c>
    </row>
    <row r="1871" spans="1:2" x14ac:dyDescent="0.35">
      <c r="A1871" s="1">
        <v>42197</v>
      </c>
      <c r="B1871" s="6">
        <f>IF(ISNUMBER('Flow RawData'!D1900+0), 'Flow RawData'!D1900+0, 0)</f>
        <v>750</v>
      </c>
    </row>
    <row r="1872" spans="1:2" x14ac:dyDescent="0.35">
      <c r="A1872" s="1">
        <v>42198</v>
      </c>
      <c r="B1872" s="6">
        <f>IF(ISNUMBER('Flow RawData'!D1901+0), 'Flow RawData'!D1901+0, 0)</f>
        <v>680</v>
      </c>
    </row>
    <row r="1873" spans="1:2" x14ac:dyDescent="0.35">
      <c r="A1873" s="1">
        <v>42199</v>
      </c>
      <c r="B1873" s="6">
        <f>IF(ISNUMBER('Flow RawData'!D1902+0), 'Flow RawData'!D1902+0, 0)</f>
        <v>660</v>
      </c>
    </row>
    <row r="1874" spans="1:2" x14ac:dyDescent="0.35">
      <c r="A1874" s="1">
        <v>42200</v>
      </c>
      <c r="B1874" s="6">
        <f>IF(ISNUMBER('Flow RawData'!D1903+0), 'Flow RawData'!D1903+0, 0)</f>
        <v>630</v>
      </c>
    </row>
    <row r="1875" spans="1:2" x14ac:dyDescent="0.35">
      <c r="A1875" s="1">
        <v>42201</v>
      </c>
      <c r="B1875" s="6">
        <f>IF(ISNUMBER('Flow RawData'!D1904+0), 'Flow RawData'!D1904+0, 0)</f>
        <v>620</v>
      </c>
    </row>
    <row r="1876" spans="1:2" x14ac:dyDescent="0.35">
      <c r="A1876" s="1">
        <v>42202</v>
      </c>
      <c r="B1876" s="6">
        <f>IF(ISNUMBER('Flow RawData'!D1905+0), 'Flow RawData'!D1905+0, 0)</f>
        <v>630</v>
      </c>
    </row>
    <row r="1877" spans="1:2" x14ac:dyDescent="0.35">
      <c r="A1877" s="1">
        <v>42203</v>
      </c>
      <c r="B1877" s="6">
        <f>IF(ISNUMBER('Flow RawData'!D1906+0), 'Flow RawData'!D1906+0, 0)</f>
        <v>670</v>
      </c>
    </row>
    <row r="1878" spans="1:2" x14ac:dyDescent="0.35">
      <c r="A1878" s="1">
        <v>42204</v>
      </c>
      <c r="B1878" s="6">
        <f>IF(ISNUMBER('Flow RawData'!D1907+0), 'Flow RawData'!D1907+0, 0)</f>
        <v>750</v>
      </c>
    </row>
    <row r="1879" spans="1:2" x14ac:dyDescent="0.35">
      <c r="A1879" s="1">
        <v>42205</v>
      </c>
      <c r="B1879" s="6">
        <f>IF(ISNUMBER('Flow RawData'!D1908+0), 'Flow RawData'!D1908+0, 0)</f>
        <v>780</v>
      </c>
    </row>
    <row r="1880" spans="1:2" x14ac:dyDescent="0.35">
      <c r="A1880" s="1">
        <v>42206</v>
      </c>
      <c r="B1880" s="6">
        <f>IF(ISNUMBER('Flow RawData'!D1909+0), 'Flow RawData'!D1909+0, 0)</f>
        <v>710</v>
      </c>
    </row>
    <row r="1881" spans="1:2" x14ac:dyDescent="0.35">
      <c r="A1881" s="1">
        <v>42207</v>
      </c>
      <c r="B1881" s="6">
        <f>IF(ISNUMBER('Flow RawData'!D1910+0), 'Flow RawData'!D1910+0, 0)</f>
        <v>630</v>
      </c>
    </row>
    <row r="1882" spans="1:2" x14ac:dyDescent="0.35">
      <c r="A1882" s="1">
        <v>42208</v>
      </c>
      <c r="B1882" s="6">
        <f>IF(ISNUMBER('Flow RawData'!D1911+0), 'Flow RawData'!D1911+0, 0)</f>
        <v>570</v>
      </c>
    </row>
    <row r="1883" spans="1:2" x14ac:dyDescent="0.35">
      <c r="A1883" s="1">
        <v>42209</v>
      </c>
      <c r="B1883" s="6">
        <f>IF(ISNUMBER('Flow RawData'!D1912+0), 'Flow RawData'!D1912+0, 0)</f>
        <v>580</v>
      </c>
    </row>
    <row r="1884" spans="1:2" x14ac:dyDescent="0.35">
      <c r="A1884" s="1">
        <v>42210</v>
      </c>
      <c r="B1884" s="6">
        <f>IF(ISNUMBER('Flow RawData'!D1913+0), 'Flow RawData'!D1913+0, 0)</f>
        <v>677</v>
      </c>
    </row>
    <row r="1885" spans="1:2" x14ac:dyDescent="0.35">
      <c r="A1885" s="1">
        <v>42211</v>
      </c>
      <c r="B1885" s="6">
        <f>IF(ISNUMBER('Flow RawData'!D1914+0), 'Flow RawData'!D1914+0, 0)</f>
        <v>663</v>
      </c>
    </row>
    <row r="1886" spans="1:2" x14ac:dyDescent="0.35">
      <c r="A1886" s="1">
        <v>42212</v>
      </c>
      <c r="B1886" s="6">
        <f>IF(ISNUMBER('Flow RawData'!D1915+0), 'Flow RawData'!D1915+0, 0)</f>
        <v>578</v>
      </c>
    </row>
    <row r="1887" spans="1:2" x14ac:dyDescent="0.35">
      <c r="A1887" s="1">
        <v>42213</v>
      </c>
      <c r="B1887" s="6">
        <f>IF(ISNUMBER('Flow RawData'!D1916+0), 'Flow RawData'!D1916+0, 0)</f>
        <v>561</v>
      </c>
    </row>
    <row r="1888" spans="1:2" x14ac:dyDescent="0.35">
      <c r="A1888" s="1">
        <v>42214</v>
      </c>
      <c r="B1888" s="6">
        <f>IF(ISNUMBER('Flow RawData'!D1917+0), 'Flow RawData'!D1917+0, 0)</f>
        <v>599</v>
      </c>
    </row>
    <row r="1889" spans="1:2" x14ac:dyDescent="0.35">
      <c r="A1889" s="1">
        <v>42215</v>
      </c>
      <c r="B1889" s="6">
        <f>IF(ISNUMBER('Flow RawData'!D1918+0), 'Flow RawData'!D1918+0, 0)</f>
        <v>648</v>
      </c>
    </row>
    <row r="1890" spans="1:2" x14ac:dyDescent="0.35">
      <c r="A1890" s="1">
        <v>42216</v>
      </c>
      <c r="B1890" s="6">
        <f>IF(ISNUMBER('Flow RawData'!D1919+0), 'Flow RawData'!D1919+0, 0)</f>
        <v>697</v>
      </c>
    </row>
    <row r="1891" spans="1:2" x14ac:dyDescent="0.35">
      <c r="A1891" s="1">
        <v>42217</v>
      </c>
      <c r="B1891" s="6">
        <f>IF(ISNUMBER('Flow RawData'!D1920+0), 'Flow RawData'!D1920+0, 0)</f>
        <v>702</v>
      </c>
    </row>
    <row r="1892" spans="1:2" x14ac:dyDescent="0.35">
      <c r="A1892" s="1">
        <v>42218</v>
      </c>
      <c r="B1892" s="6">
        <f>IF(ISNUMBER('Flow RawData'!D1921+0), 'Flow RawData'!D1921+0, 0)</f>
        <v>704</v>
      </c>
    </row>
    <row r="1893" spans="1:2" x14ac:dyDescent="0.35">
      <c r="A1893" s="1">
        <v>42219</v>
      </c>
      <c r="B1893" s="6">
        <f>IF(ISNUMBER('Flow RawData'!D1922+0), 'Flow RawData'!D1922+0, 0)</f>
        <v>706</v>
      </c>
    </row>
    <row r="1894" spans="1:2" x14ac:dyDescent="0.35">
      <c r="A1894" s="1">
        <v>42220</v>
      </c>
      <c r="B1894" s="6">
        <f>IF(ISNUMBER('Flow RawData'!D1923+0), 'Flow RawData'!D1923+0, 0)</f>
        <v>656</v>
      </c>
    </row>
    <row r="1895" spans="1:2" x14ac:dyDescent="0.35">
      <c r="A1895" s="1">
        <v>42221</v>
      </c>
      <c r="B1895" s="6">
        <f>IF(ISNUMBER('Flow RawData'!D1924+0), 'Flow RawData'!D1924+0, 0)</f>
        <v>627</v>
      </c>
    </row>
    <row r="1896" spans="1:2" x14ac:dyDescent="0.35">
      <c r="A1896" s="1">
        <v>42222</v>
      </c>
      <c r="B1896" s="6">
        <f>IF(ISNUMBER('Flow RawData'!D1925+0), 'Flow RawData'!D1925+0, 0)</f>
        <v>599</v>
      </c>
    </row>
    <row r="1897" spans="1:2" x14ac:dyDescent="0.35">
      <c r="A1897" s="1">
        <v>42223</v>
      </c>
      <c r="B1897" s="6">
        <f>IF(ISNUMBER('Flow RawData'!D1926+0), 'Flow RawData'!D1926+0, 0)</f>
        <v>593</v>
      </c>
    </row>
    <row r="1898" spans="1:2" x14ac:dyDescent="0.35">
      <c r="A1898" s="1">
        <v>42224</v>
      </c>
      <c r="B1898" s="6">
        <f>IF(ISNUMBER('Flow RawData'!D1927+0), 'Flow RawData'!D1927+0, 0)</f>
        <v>622</v>
      </c>
    </row>
    <row r="1899" spans="1:2" x14ac:dyDescent="0.35">
      <c r="A1899" s="1">
        <v>42225</v>
      </c>
      <c r="B1899" s="6">
        <f>IF(ISNUMBER('Flow RawData'!D1928+0), 'Flow RawData'!D1928+0, 0)</f>
        <v>644</v>
      </c>
    </row>
    <row r="1900" spans="1:2" x14ac:dyDescent="0.35">
      <c r="A1900" s="1">
        <v>42226</v>
      </c>
      <c r="B1900" s="6">
        <f>IF(ISNUMBER('Flow RawData'!D1929+0), 'Flow RawData'!D1929+0, 0)</f>
        <v>639</v>
      </c>
    </row>
    <row r="1901" spans="1:2" x14ac:dyDescent="0.35">
      <c r="A1901" s="1">
        <v>42227</v>
      </c>
      <c r="B1901" s="6">
        <f>IF(ISNUMBER('Flow RawData'!D1930+0), 'Flow RawData'!D1930+0, 0)</f>
        <v>662</v>
      </c>
    </row>
    <row r="1902" spans="1:2" x14ac:dyDescent="0.35">
      <c r="A1902" s="1">
        <v>42228</v>
      </c>
      <c r="B1902" s="6">
        <f>IF(ISNUMBER('Flow RawData'!D1931+0), 'Flow RawData'!D1931+0, 0)</f>
        <v>703</v>
      </c>
    </row>
    <row r="1903" spans="1:2" x14ac:dyDescent="0.35">
      <c r="A1903" s="1">
        <v>42229</v>
      </c>
      <c r="B1903" s="6">
        <f>IF(ISNUMBER('Flow RawData'!D1932+0), 'Flow RawData'!D1932+0, 0)</f>
        <v>715</v>
      </c>
    </row>
    <row r="1904" spans="1:2" x14ac:dyDescent="0.35">
      <c r="A1904" s="1">
        <v>42230</v>
      </c>
      <c r="B1904" s="6">
        <f>IF(ISNUMBER('Flow RawData'!D1933+0), 'Flow RawData'!D1933+0, 0)</f>
        <v>720</v>
      </c>
    </row>
    <row r="1905" spans="1:2" x14ac:dyDescent="0.35">
      <c r="A1905" s="1">
        <v>42231</v>
      </c>
      <c r="B1905" s="6">
        <f>IF(ISNUMBER('Flow RawData'!D1934+0), 'Flow RawData'!D1934+0, 0)</f>
        <v>665</v>
      </c>
    </row>
    <row r="1906" spans="1:2" x14ac:dyDescent="0.35">
      <c r="A1906" s="1">
        <v>42232</v>
      </c>
      <c r="B1906" s="6">
        <f>IF(ISNUMBER('Flow RawData'!D1935+0), 'Flow RawData'!D1935+0, 0)</f>
        <v>579</v>
      </c>
    </row>
    <row r="1907" spans="1:2" x14ac:dyDescent="0.35">
      <c r="A1907" s="1">
        <v>42233</v>
      </c>
      <c r="B1907" s="6">
        <f>IF(ISNUMBER('Flow RawData'!D1936+0), 'Flow RawData'!D1936+0, 0)</f>
        <v>593</v>
      </c>
    </row>
    <row r="1908" spans="1:2" x14ac:dyDescent="0.35">
      <c r="A1908" s="1">
        <v>42234</v>
      </c>
      <c r="B1908" s="6">
        <f>IF(ISNUMBER('Flow RawData'!D1937+0), 'Flow RawData'!D1937+0, 0)</f>
        <v>621</v>
      </c>
    </row>
    <row r="1909" spans="1:2" x14ac:dyDescent="0.35">
      <c r="A1909" s="1">
        <v>42235</v>
      </c>
      <c r="B1909" s="6">
        <f>IF(ISNUMBER('Flow RawData'!D1938+0), 'Flow RawData'!D1938+0, 0)</f>
        <v>656</v>
      </c>
    </row>
    <row r="1910" spans="1:2" x14ac:dyDescent="0.35">
      <c r="A1910" s="1">
        <v>42236</v>
      </c>
      <c r="B1910" s="6">
        <f>IF(ISNUMBER('Flow RawData'!D1939+0), 'Flow RawData'!D1939+0, 0)</f>
        <v>647</v>
      </c>
    </row>
    <row r="1911" spans="1:2" x14ac:dyDescent="0.35">
      <c r="A1911" s="1">
        <v>42237</v>
      </c>
      <c r="B1911" s="6">
        <f>IF(ISNUMBER('Flow RawData'!D1940+0), 'Flow RawData'!D1940+0, 0)</f>
        <v>629</v>
      </c>
    </row>
    <row r="1912" spans="1:2" x14ac:dyDescent="0.35">
      <c r="A1912" s="1">
        <v>42238</v>
      </c>
      <c r="B1912" s="6">
        <f>IF(ISNUMBER('Flow RawData'!D1941+0), 'Flow RawData'!D1941+0, 0)</f>
        <v>542</v>
      </c>
    </row>
    <row r="1913" spans="1:2" x14ac:dyDescent="0.35">
      <c r="A1913" s="1">
        <v>42239</v>
      </c>
      <c r="B1913" s="6">
        <f>IF(ISNUMBER('Flow RawData'!D1942+0), 'Flow RawData'!D1942+0, 0)</f>
        <v>536</v>
      </c>
    </row>
    <row r="1914" spans="1:2" x14ac:dyDescent="0.35">
      <c r="A1914" s="1">
        <v>42240</v>
      </c>
      <c r="B1914" s="6">
        <f>IF(ISNUMBER('Flow RawData'!D1943+0), 'Flow RawData'!D1943+0, 0)</f>
        <v>552</v>
      </c>
    </row>
    <row r="1915" spans="1:2" x14ac:dyDescent="0.35">
      <c r="A1915" s="1">
        <v>42241</v>
      </c>
      <c r="B1915" s="6">
        <f>IF(ISNUMBER('Flow RawData'!D1944+0), 'Flow RawData'!D1944+0, 0)</f>
        <v>550</v>
      </c>
    </row>
    <row r="1916" spans="1:2" x14ac:dyDescent="0.35">
      <c r="A1916" s="1">
        <v>42242</v>
      </c>
      <c r="B1916" s="6">
        <f>IF(ISNUMBER('Flow RawData'!D1945+0), 'Flow RawData'!D1945+0, 0)</f>
        <v>559</v>
      </c>
    </row>
    <row r="1917" spans="1:2" x14ac:dyDescent="0.35">
      <c r="A1917" s="1">
        <v>42243</v>
      </c>
      <c r="B1917" s="6">
        <f>IF(ISNUMBER('Flow RawData'!D1946+0), 'Flow RawData'!D1946+0, 0)</f>
        <v>609</v>
      </c>
    </row>
    <row r="1918" spans="1:2" x14ac:dyDescent="0.35">
      <c r="A1918" s="1">
        <v>42244</v>
      </c>
      <c r="B1918" s="6">
        <f>IF(ISNUMBER('Flow RawData'!D1947+0), 'Flow RawData'!D1947+0, 0)</f>
        <v>676</v>
      </c>
    </row>
    <row r="1919" spans="1:2" x14ac:dyDescent="0.35">
      <c r="A1919" s="1">
        <v>42245</v>
      </c>
      <c r="B1919" s="6">
        <f>IF(ISNUMBER('Flow RawData'!D1948+0), 'Flow RawData'!D1948+0, 0)</f>
        <v>755</v>
      </c>
    </row>
    <row r="1920" spans="1:2" x14ac:dyDescent="0.35">
      <c r="A1920" s="1">
        <v>42246</v>
      </c>
      <c r="B1920" s="6">
        <f>IF(ISNUMBER('Flow RawData'!D1949+0), 'Flow RawData'!D1949+0, 0)</f>
        <v>809</v>
      </c>
    </row>
    <row r="1921" spans="1:2" x14ac:dyDescent="0.35">
      <c r="A1921" s="1">
        <v>42247</v>
      </c>
      <c r="B1921" s="6">
        <f>IF(ISNUMBER('Flow RawData'!D1950+0), 'Flow RawData'!D1950+0, 0)</f>
        <v>576</v>
      </c>
    </row>
    <row r="1922" spans="1:2" x14ac:dyDescent="0.35">
      <c r="A1922" s="1">
        <v>42248</v>
      </c>
      <c r="B1922" s="6">
        <f>IF(ISNUMBER('Flow RawData'!D1951+0), 'Flow RawData'!D1951+0, 0)</f>
        <v>520</v>
      </c>
    </row>
    <row r="1923" spans="1:2" x14ac:dyDescent="0.35">
      <c r="A1923" s="1">
        <v>42249</v>
      </c>
      <c r="B1923" s="6">
        <f>IF(ISNUMBER('Flow RawData'!D1952+0), 'Flow RawData'!D1952+0, 0)</f>
        <v>532</v>
      </c>
    </row>
    <row r="1924" spans="1:2" x14ac:dyDescent="0.35">
      <c r="A1924" s="1">
        <v>42250</v>
      </c>
      <c r="B1924" s="6">
        <f>IF(ISNUMBER('Flow RawData'!D1953+0), 'Flow RawData'!D1953+0, 0)</f>
        <v>518</v>
      </c>
    </row>
    <row r="1925" spans="1:2" x14ac:dyDescent="0.35">
      <c r="A1925" s="1">
        <v>42251</v>
      </c>
      <c r="B1925" s="6">
        <f>IF(ISNUMBER('Flow RawData'!D1954+0), 'Flow RawData'!D1954+0, 0)</f>
        <v>474</v>
      </c>
    </row>
    <row r="1926" spans="1:2" x14ac:dyDescent="0.35">
      <c r="A1926" s="1">
        <v>42252</v>
      </c>
      <c r="B1926" s="6">
        <f>IF(ISNUMBER('Flow RawData'!D1955+0), 'Flow RawData'!D1955+0, 0)</f>
        <v>466</v>
      </c>
    </row>
    <row r="1927" spans="1:2" x14ac:dyDescent="0.35">
      <c r="A1927" s="1">
        <v>42253</v>
      </c>
      <c r="B1927" s="6">
        <f>IF(ISNUMBER('Flow RawData'!D1956+0), 'Flow RawData'!D1956+0, 0)</f>
        <v>457</v>
      </c>
    </row>
    <row r="1928" spans="1:2" x14ac:dyDescent="0.35">
      <c r="A1928" s="1">
        <v>42254</v>
      </c>
      <c r="B1928" s="6">
        <f>IF(ISNUMBER('Flow RawData'!D1957+0), 'Flow RawData'!D1957+0, 0)</f>
        <v>455</v>
      </c>
    </row>
    <row r="1929" spans="1:2" x14ac:dyDescent="0.35">
      <c r="A1929" s="1">
        <v>42255</v>
      </c>
      <c r="B1929" s="6">
        <f>IF(ISNUMBER('Flow RawData'!D1958+0), 'Flow RawData'!D1958+0, 0)</f>
        <v>436</v>
      </c>
    </row>
    <row r="1930" spans="1:2" x14ac:dyDescent="0.35">
      <c r="A1930" s="1">
        <v>42256</v>
      </c>
      <c r="B1930" s="6">
        <f>IF(ISNUMBER('Flow RawData'!D1959+0), 'Flow RawData'!D1959+0, 0)</f>
        <v>442</v>
      </c>
    </row>
    <row r="1931" spans="1:2" x14ac:dyDescent="0.35">
      <c r="A1931" s="1">
        <v>42257</v>
      </c>
      <c r="B1931" s="6">
        <f>IF(ISNUMBER('Flow RawData'!D1960+0), 'Flow RawData'!D1960+0, 0)</f>
        <v>452</v>
      </c>
    </row>
    <row r="1932" spans="1:2" x14ac:dyDescent="0.35">
      <c r="A1932" s="1">
        <v>42258</v>
      </c>
      <c r="B1932" s="6">
        <f>IF(ISNUMBER('Flow RawData'!D1961+0), 'Flow RawData'!D1961+0, 0)</f>
        <v>489</v>
      </c>
    </row>
    <row r="1933" spans="1:2" x14ac:dyDescent="0.35">
      <c r="A1933" s="1">
        <v>42259</v>
      </c>
      <c r="B1933" s="6">
        <f>IF(ISNUMBER('Flow RawData'!D1962+0), 'Flow RawData'!D1962+0, 0)</f>
        <v>509</v>
      </c>
    </row>
    <row r="1934" spans="1:2" x14ac:dyDescent="0.35">
      <c r="A1934" s="1">
        <v>42260</v>
      </c>
      <c r="B1934" s="6">
        <f>IF(ISNUMBER('Flow RawData'!D1963+0), 'Flow RawData'!D1963+0, 0)</f>
        <v>511</v>
      </c>
    </row>
    <row r="1935" spans="1:2" x14ac:dyDescent="0.35">
      <c r="A1935" s="1">
        <v>42261</v>
      </c>
      <c r="B1935" s="6">
        <f>IF(ISNUMBER('Flow RawData'!D1964+0), 'Flow RawData'!D1964+0, 0)</f>
        <v>450</v>
      </c>
    </row>
    <row r="1936" spans="1:2" x14ac:dyDescent="0.35">
      <c r="A1936" s="1">
        <v>42262</v>
      </c>
      <c r="B1936" s="6">
        <f>IF(ISNUMBER('Flow RawData'!D1965+0), 'Flow RawData'!D1965+0, 0)</f>
        <v>393</v>
      </c>
    </row>
    <row r="1937" spans="1:2" x14ac:dyDescent="0.35">
      <c r="A1937" s="1">
        <v>42263</v>
      </c>
      <c r="B1937" s="6">
        <f>IF(ISNUMBER('Flow RawData'!D1966+0), 'Flow RawData'!D1966+0, 0)</f>
        <v>373</v>
      </c>
    </row>
    <row r="1938" spans="1:2" x14ac:dyDescent="0.35">
      <c r="A1938" s="1">
        <v>42264</v>
      </c>
      <c r="B1938" s="6">
        <f>IF(ISNUMBER('Flow RawData'!D1967+0), 'Flow RawData'!D1967+0, 0)</f>
        <v>385</v>
      </c>
    </row>
    <row r="1939" spans="1:2" x14ac:dyDescent="0.35">
      <c r="A1939" s="1">
        <v>42265</v>
      </c>
      <c r="B1939" s="6">
        <f>IF(ISNUMBER('Flow RawData'!D1968+0), 'Flow RawData'!D1968+0, 0)</f>
        <v>397</v>
      </c>
    </row>
    <row r="1940" spans="1:2" x14ac:dyDescent="0.35">
      <c r="A1940" s="1">
        <v>42266</v>
      </c>
      <c r="B1940" s="6">
        <f>IF(ISNUMBER('Flow RawData'!D1969+0), 'Flow RawData'!D1969+0, 0)</f>
        <v>380</v>
      </c>
    </row>
    <row r="1941" spans="1:2" x14ac:dyDescent="0.35">
      <c r="A1941" s="1">
        <v>42267</v>
      </c>
      <c r="B1941" s="6">
        <f>IF(ISNUMBER('Flow RawData'!D1970+0), 'Flow RawData'!D1970+0, 0)</f>
        <v>423</v>
      </c>
    </row>
    <row r="1942" spans="1:2" x14ac:dyDescent="0.35">
      <c r="A1942" s="1">
        <v>42268</v>
      </c>
      <c r="B1942" s="6">
        <f>IF(ISNUMBER('Flow RawData'!D1971+0), 'Flow RawData'!D1971+0, 0)</f>
        <v>459</v>
      </c>
    </row>
    <row r="1943" spans="1:2" x14ac:dyDescent="0.35">
      <c r="A1943" s="1">
        <v>42269</v>
      </c>
      <c r="B1943" s="6">
        <f>IF(ISNUMBER('Flow RawData'!D1972+0), 'Flow RawData'!D1972+0, 0)</f>
        <v>418</v>
      </c>
    </row>
    <row r="1944" spans="1:2" x14ac:dyDescent="0.35">
      <c r="A1944" s="1">
        <v>42270</v>
      </c>
      <c r="B1944" s="6">
        <f>IF(ISNUMBER('Flow RawData'!D1973+0), 'Flow RawData'!D1973+0, 0)</f>
        <v>389</v>
      </c>
    </row>
    <row r="1945" spans="1:2" x14ac:dyDescent="0.35">
      <c r="A1945" s="1">
        <v>42271</v>
      </c>
      <c r="B1945" s="6">
        <f>IF(ISNUMBER('Flow RawData'!D1974+0), 'Flow RawData'!D1974+0, 0)</f>
        <v>389</v>
      </c>
    </row>
    <row r="1946" spans="1:2" x14ac:dyDescent="0.35">
      <c r="A1946" s="1">
        <v>42272</v>
      </c>
      <c r="B1946" s="6">
        <f>IF(ISNUMBER('Flow RawData'!D1975+0), 'Flow RawData'!D1975+0, 0)</f>
        <v>431</v>
      </c>
    </row>
    <row r="1947" spans="1:2" x14ac:dyDescent="0.35">
      <c r="A1947" s="1">
        <v>42273</v>
      </c>
      <c r="B1947" s="6">
        <f>IF(ISNUMBER('Flow RawData'!D1976+0), 'Flow RawData'!D1976+0, 0)</f>
        <v>483</v>
      </c>
    </row>
    <row r="1948" spans="1:2" x14ac:dyDescent="0.35">
      <c r="A1948" s="1">
        <v>42274</v>
      </c>
      <c r="B1948" s="6">
        <f>IF(ISNUMBER('Flow RawData'!D1977+0), 'Flow RawData'!D1977+0, 0)</f>
        <v>419</v>
      </c>
    </row>
    <row r="1949" spans="1:2" x14ac:dyDescent="0.35">
      <c r="A1949" s="1">
        <v>42275</v>
      </c>
      <c r="B1949" s="6">
        <f>IF(ISNUMBER('Flow RawData'!D1978+0), 'Flow RawData'!D1978+0, 0)</f>
        <v>380</v>
      </c>
    </row>
    <row r="1950" spans="1:2" x14ac:dyDescent="0.35">
      <c r="A1950" s="1">
        <v>42276</v>
      </c>
      <c r="B1950" s="6">
        <f>IF(ISNUMBER('Flow RawData'!D1979+0), 'Flow RawData'!D1979+0, 0)</f>
        <v>369</v>
      </c>
    </row>
    <row r="1951" spans="1:2" x14ac:dyDescent="0.35">
      <c r="A1951" s="1">
        <v>42277</v>
      </c>
      <c r="B1951" s="6">
        <f>IF(ISNUMBER('Flow RawData'!D1980+0), 'Flow RawData'!D1980+0, 0)</f>
        <v>381</v>
      </c>
    </row>
    <row r="1952" spans="1:2" x14ac:dyDescent="0.35">
      <c r="A1952" s="1">
        <v>42278</v>
      </c>
      <c r="B1952" s="6">
        <f>IF(ISNUMBER('Flow RawData'!D1981+0), 'Flow RawData'!D1981+0, 0)</f>
        <v>391</v>
      </c>
    </row>
    <row r="1953" spans="1:2" x14ac:dyDescent="0.35">
      <c r="A1953" s="1">
        <v>42279</v>
      </c>
      <c r="B1953" s="6">
        <f>IF(ISNUMBER('Flow RawData'!D1982+0), 'Flow RawData'!D1982+0, 0)</f>
        <v>392</v>
      </c>
    </row>
    <row r="1954" spans="1:2" x14ac:dyDescent="0.35">
      <c r="A1954" s="1">
        <v>42280</v>
      </c>
      <c r="B1954" s="6">
        <f>IF(ISNUMBER('Flow RawData'!D1983+0), 'Flow RawData'!D1983+0, 0)</f>
        <v>429</v>
      </c>
    </row>
    <row r="1955" spans="1:2" x14ac:dyDescent="0.35">
      <c r="A1955" s="1">
        <v>42281</v>
      </c>
      <c r="B1955" s="6">
        <f>IF(ISNUMBER('Flow RawData'!D1984+0), 'Flow RawData'!D1984+0, 0)</f>
        <v>383</v>
      </c>
    </row>
    <row r="1956" spans="1:2" x14ac:dyDescent="0.35">
      <c r="A1956" s="1">
        <v>42282</v>
      </c>
      <c r="B1956" s="6">
        <f>IF(ISNUMBER('Flow RawData'!D1985+0), 'Flow RawData'!D1985+0, 0)</f>
        <v>373</v>
      </c>
    </row>
    <row r="1957" spans="1:2" x14ac:dyDescent="0.35">
      <c r="A1957" s="1">
        <v>42283</v>
      </c>
      <c r="B1957" s="6">
        <f>IF(ISNUMBER('Flow RawData'!D1986+0), 'Flow RawData'!D1986+0, 0)</f>
        <v>369</v>
      </c>
    </row>
    <row r="1958" spans="1:2" x14ac:dyDescent="0.35">
      <c r="A1958" s="1">
        <v>42284</v>
      </c>
      <c r="B1958" s="6">
        <f>IF(ISNUMBER('Flow RawData'!D1987+0), 'Flow RawData'!D1987+0, 0)</f>
        <v>423</v>
      </c>
    </row>
    <row r="1959" spans="1:2" x14ac:dyDescent="0.35">
      <c r="A1959" s="1">
        <v>42285</v>
      </c>
      <c r="B1959" s="6">
        <f>IF(ISNUMBER('Flow RawData'!D1988+0), 'Flow RawData'!D1988+0, 0)</f>
        <v>529</v>
      </c>
    </row>
    <row r="1960" spans="1:2" x14ac:dyDescent="0.35">
      <c r="A1960" s="1">
        <v>42286</v>
      </c>
      <c r="B1960" s="6">
        <f>IF(ISNUMBER('Flow RawData'!D1989+0), 'Flow RawData'!D1989+0, 0)</f>
        <v>478</v>
      </c>
    </row>
    <row r="1961" spans="1:2" x14ac:dyDescent="0.35">
      <c r="A1961" s="1">
        <v>42287</v>
      </c>
      <c r="B1961" s="6">
        <f>IF(ISNUMBER('Flow RawData'!D1990+0), 'Flow RawData'!D1990+0, 0)</f>
        <v>567</v>
      </c>
    </row>
    <row r="1962" spans="1:2" x14ac:dyDescent="0.35">
      <c r="A1962" s="1">
        <v>42288</v>
      </c>
      <c r="B1962" s="6">
        <f>IF(ISNUMBER('Flow RawData'!D1991+0), 'Flow RawData'!D1991+0, 0)</f>
        <v>698</v>
      </c>
    </row>
    <row r="1963" spans="1:2" x14ac:dyDescent="0.35">
      <c r="A1963" s="1">
        <v>42289</v>
      </c>
      <c r="B1963" s="6">
        <f>IF(ISNUMBER('Flow RawData'!D1992+0), 'Flow RawData'!D1992+0, 0)</f>
        <v>474</v>
      </c>
    </row>
    <row r="1964" spans="1:2" x14ac:dyDescent="0.35">
      <c r="A1964" s="1">
        <v>42290</v>
      </c>
      <c r="B1964" s="6">
        <f>IF(ISNUMBER('Flow RawData'!D1993+0), 'Flow RawData'!D1993+0, 0)</f>
        <v>465</v>
      </c>
    </row>
    <row r="1965" spans="1:2" x14ac:dyDescent="0.35">
      <c r="A1965" s="1">
        <v>42291</v>
      </c>
      <c r="B1965" s="6">
        <f>IF(ISNUMBER('Flow RawData'!D1994+0), 'Flow RawData'!D1994+0, 0)</f>
        <v>434</v>
      </c>
    </row>
    <row r="1966" spans="1:2" x14ac:dyDescent="0.35">
      <c r="A1966" s="1">
        <v>42292</v>
      </c>
      <c r="B1966" s="6">
        <f>IF(ISNUMBER('Flow RawData'!D1995+0), 'Flow RawData'!D1995+0, 0)</f>
        <v>404</v>
      </c>
    </row>
    <row r="1967" spans="1:2" x14ac:dyDescent="0.35">
      <c r="A1967" s="1">
        <v>42293</v>
      </c>
      <c r="B1967" s="6">
        <f>IF(ISNUMBER('Flow RawData'!D1996+0), 'Flow RawData'!D1996+0, 0)</f>
        <v>421</v>
      </c>
    </row>
    <row r="1968" spans="1:2" x14ac:dyDescent="0.35">
      <c r="A1968" s="1">
        <v>42294</v>
      </c>
      <c r="B1968" s="6">
        <f>IF(ISNUMBER('Flow RawData'!D1997+0), 'Flow RawData'!D1997+0, 0)</f>
        <v>475</v>
      </c>
    </row>
    <row r="1969" spans="1:2" x14ac:dyDescent="0.35">
      <c r="A1969" s="1">
        <v>42295</v>
      </c>
      <c r="B1969" s="6">
        <f>IF(ISNUMBER('Flow RawData'!D1998+0), 'Flow RawData'!D1998+0, 0)</f>
        <v>469</v>
      </c>
    </row>
    <row r="1970" spans="1:2" x14ac:dyDescent="0.35">
      <c r="A1970" s="1">
        <v>42296</v>
      </c>
      <c r="B1970" s="6">
        <f>IF(ISNUMBER('Flow RawData'!D1999+0), 'Flow RawData'!D1999+0, 0)</f>
        <v>490</v>
      </c>
    </row>
    <row r="1971" spans="1:2" x14ac:dyDescent="0.35">
      <c r="A1971" s="1">
        <v>42297</v>
      </c>
      <c r="B1971" s="6">
        <f>IF(ISNUMBER('Flow RawData'!D2000+0), 'Flow RawData'!D2000+0, 0)</f>
        <v>465</v>
      </c>
    </row>
    <row r="1972" spans="1:2" x14ac:dyDescent="0.35">
      <c r="A1972" s="1">
        <v>42298</v>
      </c>
      <c r="B1972" s="6">
        <f>IF(ISNUMBER('Flow RawData'!D2001+0), 'Flow RawData'!D2001+0, 0)</f>
        <v>408</v>
      </c>
    </row>
    <row r="1973" spans="1:2" x14ac:dyDescent="0.35">
      <c r="A1973" s="1">
        <v>42299</v>
      </c>
      <c r="B1973" s="6">
        <f>IF(ISNUMBER('Flow RawData'!D2002+0), 'Flow RawData'!D2002+0, 0)</f>
        <v>387</v>
      </c>
    </row>
    <row r="1974" spans="1:2" x14ac:dyDescent="0.35">
      <c r="A1974" s="1">
        <v>42300</v>
      </c>
      <c r="B1974" s="6">
        <f>IF(ISNUMBER('Flow RawData'!D2003+0), 'Flow RawData'!D2003+0, 0)</f>
        <v>362</v>
      </c>
    </row>
    <row r="1975" spans="1:2" x14ac:dyDescent="0.35">
      <c r="A1975" s="1">
        <v>42301</v>
      </c>
      <c r="B1975" s="6">
        <f>IF(ISNUMBER('Flow RawData'!D2004+0), 'Flow RawData'!D2004+0, 0)</f>
        <v>350</v>
      </c>
    </row>
    <row r="1976" spans="1:2" x14ac:dyDescent="0.35">
      <c r="A1976" s="1">
        <v>42302</v>
      </c>
      <c r="B1976" s="6">
        <f>IF(ISNUMBER('Flow RawData'!D2005+0), 'Flow RawData'!D2005+0, 0)</f>
        <v>346</v>
      </c>
    </row>
    <row r="1977" spans="1:2" x14ac:dyDescent="0.35">
      <c r="A1977" s="1">
        <v>42303</v>
      </c>
      <c r="B1977" s="6">
        <f>IF(ISNUMBER('Flow RawData'!D2006+0), 'Flow RawData'!D2006+0, 0)</f>
        <v>471</v>
      </c>
    </row>
    <row r="1978" spans="1:2" x14ac:dyDescent="0.35">
      <c r="A1978" s="1">
        <v>42304</v>
      </c>
      <c r="B1978" s="6">
        <f>IF(ISNUMBER('Flow RawData'!D2007+0), 'Flow RawData'!D2007+0, 0)</f>
        <v>465</v>
      </c>
    </row>
    <row r="1979" spans="1:2" x14ac:dyDescent="0.35">
      <c r="A1979" s="1">
        <v>42305</v>
      </c>
      <c r="B1979" s="6">
        <f>IF(ISNUMBER('Flow RawData'!D2008+0), 'Flow RawData'!D2008+0, 0)</f>
        <v>410</v>
      </c>
    </row>
    <row r="1980" spans="1:2" x14ac:dyDescent="0.35">
      <c r="A1980" s="1">
        <v>42306</v>
      </c>
      <c r="B1980" s="6">
        <f>IF(ISNUMBER('Flow RawData'!D2009+0), 'Flow RawData'!D2009+0, 0)</f>
        <v>601</v>
      </c>
    </row>
    <row r="1981" spans="1:2" x14ac:dyDescent="0.35">
      <c r="A1981" s="1">
        <v>42307</v>
      </c>
      <c r="B1981" s="6">
        <f>IF(ISNUMBER('Flow RawData'!D2010+0), 'Flow RawData'!D2010+0, 0)</f>
        <v>884</v>
      </c>
    </row>
    <row r="1982" spans="1:2" x14ac:dyDescent="0.35">
      <c r="A1982" s="1">
        <v>42308</v>
      </c>
      <c r="B1982" s="6">
        <f>IF(ISNUMBER('Flow RawData'!D2011+0), 'Flow RawData'!D2011+0, 0)</f>
        <v>7420</v>
      </c>
    </row>
    <row r="1983" spans="1:2" x14ac:dyDescent="0.35">
      <c r="A1983" s="1">
        <v>42309</v>
      </c>
      <c r="B1983" s="6">
        <f>IF(ISNUMBER('Flow RawData'!D2012+0), 'Flow RawData'!D2012+0, 0)</f>
        <v>5650</v>
      </c>
    </row>
    <row r="1984" spans="1:2" x14ac:dyDescent="0.35">
      <c r="A1984" s="1">
        <v>42310</v>
      </c>
      <c r="B1984" s="6">
        <f>IF(ISNUMBER('Flow RawData'!D2013+0), 'Flow RawData'!D2013+0, 0)</f>
        <v>3550</v>
      </c>
    </row>
    <row r="1985" spans="1:2" x14ac:dyDescent="0.35">
      <c r="A1985" s="1">
        <v>42311</v>
      </c>
      <c r="B1985" s="6">
        <f>IF(ISNUMBER('Flow RawData'!D2014+0), 'Flow RawData'!D2014+0, 0)</f>
        <v>2090</v>
      </c>
    </row>
    <row r="1986" spans="1:2" x14ac:dyDescent="0.35">
      <c r="A1986" s="1">
        <v>42312</v>
      </c>
      <c r="B1986" s="6">
        <f>IF(ISNUMBER('Flow RawData'!D2015+0), 'Flow RawData'!D2015+0, 0)</f>
        <v>1410</v>
      </c>
    </row>
    <row r="1987" spans="1:2" x14ac:dyDescent="0.35">
      <c r="A1987" s="1">
        <v>42313</v>
      </c>
      <c r="B1987" s="6">
        <f>IF(ISNUMBER('Flow RawData'!D2016+0), 'Flow RawData'!D2016+0, 0)</f>
        <v>1230</v>
      </c>
    </row>
    <row r="1988" spans="1:2" x14ac:dyDescent="0.35">
      <c r="A1988" s="1">
        <v>42314</v>
      </c>
      <c r="B1988" s="6">
        <f>IF(ISNUMBER('Flow RawData'!D2017+0), 'Flow RawData'!D2017+0, 0)</f>
        <v>1200</v>
      </c>
    </row>
    <row r="1989" spans="1:2" x14ac:dyDescent="0.35">
      <c r="A1989" s="1">
        <v>42315</v>
      </c>
      <c r="B1989" s="6">
        <f>IF(ISNUMBER('Flow RawData'!D2018+0), 'Flow RawData'!D2018+0, 0)</f>
        <v>1030</v>
      </c>
    </row>
    <row r="1990" spans="1:2" x14ac:dyDescent="0.35">
      <c r="A1990" s="1">
        <v>42316</v>
      </c>
      <c r="B1990" s="6">
        <f>IF(ISNUMBER('Flow RawData'!D2019+0), 'Flow RawData'!D2019+0, 0)</f>
        <v>1130</v>
      </c>
    </row>
    <row r="1991" spans="1:2" x14ac:dyDescent="0.35">
      <c r="A1991" s="1">
        <v>42317</v>
      </c>
      <c r="B1991" s="6">
        <f>IF(ISNUMBER('Flow RawData'!D2020+0), 'Flow RawData'!D2020+0, 0)</f>
        <v>1120</v>
      </c>
    </row>
    <row r="1992" spans="1:2" x14ac:dyDescent="0.35">
      <c r="A1992" s="1">
        <v>42318</v>
      </c>
      <c r="B1992" s="6">
        <f>IF(ISNUMBER('Flow RawData'!D2021+0), 'Flow RawData'!D2021+0, 0)</f>
        <v>1040</v>
      </c>
    </row>
    <row r="1993" spans="1:2" x14ac:dyDescent="0.35">
      <c r="A1993" s="1">
        <v>42319</v>
      </c>
      <c r="B1993" s="6">
        <f>IF(ISNUMBER('Flow RawData'!D2022+0), 'Flow RawData'!D2022+0, 0)</f>
        <v>1060</v>
      </c>
    </row>
    <row r="1994" spans="1:2" x14ac:dyDescent="0.35">
      <c r="A1994" s="1">
        <v>42320</v>
      </c>
      <c r="B1994" s="6">
        <f>IF(ISNUMBER('Flow RawData'!D2023+0), 'Flow RawData'!D2023+0, 0)</f>
        <v>994</v>
      </c>
    </row>
    <row r="1995" spans="1:2" x14ac:dyDescent="0.35">
      <c r="A1995" s="1">
        <v>42321</v>
      </c>
      <c r="B1995" s="6">
        <f>IF(ISNUMBER('Flow RawData'!D2024+0), 'Flow RawData'!D2024+0, 0)</f>
        <v>3220</v>
      </c>
    </row>
    <row r="1996" spans="1:2" x14ac:dyDescent="0.35">
      <c r="A1996" s="1">
        <v>42322</v>
      </c>
      <c r="B1996" s="6">
        <f>IF(ISNUMBER('Flow RawData'!D2025+0), 'Flow RawData'!D2025+0, 0)</f>
        <v>6440</v>
      </c>
    </row>
    <row r="1997" spans="1:2" x14ac:dyDescent="0.35">
      <c r="A1997" s="1">
        <v>42323</v>
      </c>
      <c r="B1997" s="6">
        <f>IF(ISNUMBER('Flow RawData'!D2026+0), 'Flow RawData'!D2026+0, 0)</f>
        <v>4580</v>
      </c>
    </row>
    <row r="1998" spans="1:2" x14ac:dyDescent="0.35">
      <c r="A1998" s="1">
        <v>42324</v>
      </c>
      <c r="B1998" s="6">
        <f>IF(ISNUMBER('Flow RawData'!D2027+0), 'Flow RawData'!D2027+0, 0)</f>
        <v>3010</v>
      </c>
    </row>
    <row r="1999" spans="1:2" x14ac:dyDescent="0.35">
      <c r="A1999" s="1">
        <v>42325</v>
      </c>
      <c r="B1999" s="6">
        <f>IF(ISNUMBER('Flow RawData'!D2028+0), 'Flow RawData'!D2028+0, 0)</f>
        <v>11700</v>
      </c>
    </row>
    <row r="2000" spans="1:2" x14ac:dyDescent="0.35">
      <c r="A2000" s="1">
        <v>42326</v>
      </c>
      <c r="B2000" s="6">
        <f>IF(ISNUMBER('Flow RawData'!D2029+0), 'Flow RawData'!D2029+0, 0)</f>
        <v>9680</v>
      </c>
    </row>
    <row r="2001" spans="1:2" x14ac:dyDescent="0.35">
      <c r="A2001" s="1">
        <v>42327</v>
      </c>
      <c r="B2001" s="6">
        <f>IF(ISNUMBER('Flow RawData'!D2030+0), 'Flow RawData'!D2030+0, 0)</f>
        <v>4780</v>
      </c>
    </row>
    <row r="2002" spans="1:2" x14ac:dyDescent="0.35">
      <c r="A2002" s="1">
        <v>42328</v>
      </c>
      <c r="B2002" s="6">
        <f>IF(ISNUMBER('Flow RawData'!D2031+0), 'Flow RawData'!D2031+0, 0)</f>
        <v>3350</v>
      </c>
    </row>
    <row r="2003" spans="1:2" x14ac:dyDescent="0.35">
      <c r="A2003" s="1">
        <v>42329</v>
      </c>
      <c r="B2003" s="6">
        <f>IF(ISNUMBER('Flow RawData'!D2032+0), 'Flow RawData'!D2032+0, 0)</f>
        <v>2620</v>
      </c>
    </row>
    <row r="2004" spans="1:2" x14ac:dyDescent="0.35">
      <c r="A2004" s="1">
        <v>42330</v>
      </c>
      <c r="B2004" s="6">
        <f>IF(ISNUMBER('Flow RawData'!D2033+0), 'Flow RawData'!D2033+0, 0)</f>
        <v>2170</v>
      </c>
    </row>
    <row r="2005" spans="1:2" x14ac:dyDescent="0.35">
      <c r="A2005" s="1">
        <v>42331</v>
      </c>
      <c r="B2005" s="6">
        <f>IF(ISNUMBER('Flow RawData'!D2034+0), 'Flow RawData'!D2034+0, 0)</f>
        <v>1820</v>
      </c>
    </row>
    <row r="2006" spans="1:2" x14ac:dyDescent="0.35">
      <c r="A2006" s="1">
        <v>42332</v>
      </c>
      <c r="B2006" s="6">
        <f>IF(ISNUMBER('Flow RawData'!D2035+0), 'Flow RawData'!D2035+0, 0)</f>
        <v>1640</v>
      </c>
    </row>
    <row r="2007" spans="1:2" x14ac:dyDescent="0.35">
      <c r="A2007" s="1">
        <v>42333</v>
      </c>
      <c r="B2007" s="6">
        <f>IF(ISNUMBER('Flow RawData'!D2036+0), 'Flow RawData'!D2036+0, 0)</f>
        <v>1400</v>
      </c>
    </row>
    <row r="2008" spans="1:2" x14ac:dyDescent="0.35">
      <c r="A2008" s="1">
        <v>42334</v>
      </c>
      <c r="B2008" s="6">
        <f>IF(ISNUMBER('Flow RawData'!D2037+0), 'Flow RawData'!D2037+0, 0)</f>
        <v>1230</v>
      </c>
    </row>
    <row r="2009" spans="1:2" x14ac:dyDescent="0.35">
      <c r="A2009" s="1">
        <v>42335</v>
      </c>
      <c r="B2009" s="6">
        <f>IF(ISNUMBER('Flow RawData'!D2038+0), 'Flow RawData'!D2038+0, 0)</f>
        <v>1130</v>
      </c>
    </row>
    <row r="2010" spans="1:2" x14ac:dyDescent="0.35">
      <c r="A2010" s="1">
        <v>42336</v>
      </c>
      <c r="B2010" s="6">
        <f>IF(ISNUMBER('Flow RawData'!D2039+0), 'Flow RawData'!D2039+0, 0)</f>
        <v>1060</v>
      </c>
    </row>
    <row r="2011" spans="1:2" x14ac:dyDescent="0.35">
      <c r="A2011" s="1">
        <v>42337</v>
      </c>
      <c r="B2011" s="6">
        <f>IF(ISNUMBER('Flow RawData'!D2040+0), 'Flow RawData'!D2040+0, 0)</f>
        <v>985</v>
      </c>
    </row>
    <row r="2012" spans="1:2" x14ac:dyDescent="0.35">
      <c r="A2012" s="1">
        <v>42338</v>
      </c>
      <c r="B2012" s="6">
        <f>IF(ISNUMBER('Flow RawData'!D2041+0), 'Flow RawData'!D2041+0, 0)</f>
        <v>920</v>
      </c>
    </row>
    <row r="2013" spans="1:2" x14ac:dyDescent="0.35">
      <c r="A2013" s="1">
        <v>42339</v>
      </c>
      <c r="B2013" s="6">
        <f>IF(ISNUMBER('Flow RawData'!D2042+0), 'Flow RawData'!D2042+0, 0)</f>
        <v>882</v>
      </c>
    </row>
    <row r="2014" spans="1:2" x14ac:dyDescent="0.35">
      <c r="A2014" s="1">
        <v>42340</v>
      </c>
      <c r="B2014" s="6">
        <f>IF(ISNUMBER('Flow RawData'!D2043+0), 'Flow RawData'!D2043+0, 0)</f>
        <v>959</v>
      </c>
    </row>
    <row r="2015" spans="1:2" x14ac:dyDescent="0.35">
      <c r="A2015" s="1">
        <v>42341</v>
      </c>
      <c r="B2015" s="6">
        <f>IF(ISNUMBER('Flow RawData'!D2044+0), 'Flow RawData'!D2044+0, 0)</f>
        <v>1210</v>
      </c>
    </row>
    <row r="2016" spans="1:2" x14ac:dyDescent="0.35">
      <c r="A2016" s="1">
        <v>42342</v>
      </c>
      <c r="B2016" s="6">
        <f>IF(ISNUMBER('Flow RawData'!D2045+0), 'Flow RawData'!D2045+0, 0)</f>
        <v>1340</v>
      </c>
    </row>
    <row r="2017" spans="1:2" x14ac:dyDescent="0.35">
      <c r="A2017" s="1">
        <v>42343</v>
      </c>
      <c r="B2017" s="6">
        <f>IF(ISNUMBER('Flow RawData'!D2046+0), 'Flow RawData'!D2046+0, 0)</f>
        <v>1220</v>
      </c>
    </row>
    <row r="2018" spans="1:2" x14ac:dyDescent="0.35">
      <c r="A2018" s="1">
        <v>42344</v>
      </c>
      <c r="B2018" s="6">
        <f>IF(ISNUMBER('Flow RawData'!D2047+0), 'Flow RawData'!D2047+0, 0)</f>
        <v>1680</v>
      </c>
    </row>
    <row r="2019" spans="1:2" x14ac:dyDescent="0.35">
      <c r="A2019" s="1">
        <v>42345</v>
      </c>
      <c r="B2019" s="6">
        <f>IF(ISNUMBER('Flow RawData'!D2048+0), 'Flow RawData'!D2048+0, 0)</f>
        <v>3020</v>
      </c>
    </row>
    <row r="2020" spans="1:2" x14ac:dyDescent="0.35">
      <c r="A2020" s="1">
        <v>42346</v>
      </c>
      <c r="B2020" s="6">
        <f>IF(ISNUMBER('Flow RawData'!D2049+0), 'Flow RawData'!D2049+0, 0)</f>
        <v>7780</v>
      </c>
    </row>
    <row r="2021" spans="1:2" x14ac:dyDescent="0.35">
      <c r="A2021" s="1">
        <v>42347</v>
      </c>
      <c r="B2021" s="6">
        <f>IF(ISNUMBER('Flow RawData'!D2050+0), 'Flow RawData'!D2050+0, 0)</f>
        <v>20400</v>
      </c>
    </row>
    <row r="2022" spans="1:2" x14ac:dyDescent="0.35">
      <c r="A2022" s="1">
        <v>42348</v>
      </c>
      <c r="B2022" s="6">
        <f>IF(ISNUMBER('Flow RawData'!D2051+0), 'Flow RawData'!D2051+0, 0)</f>
        <v>7560</v>
      </c>
    </row>
    <row r="2023" spans="1:2" x14ac:dyDescent="0.35">
      <c r="A2023" s="1">
        <v>42349</v>
      </c>
      <c r="B2023" s="6">
        <f>IF(ISNUMBER('Flow RawData'!D2052+0), 'Flow RawData'!D2052+0, 0)</f>
        <v>5020</v>
      </c>
    </row>
    <row r="2024" spans="1:2" x14ac:dyDescent="0.35">
      <c r="A2024" s="1">
        <v>42350</v>
      </c>
      <c r="B2024" s="6">
        <f>IF(ISNUMBER('Flow RawData'!D2053+0), 'Flow RawData'!D2053+0, 0)</f>
        <v>4050</v>
      </c>
    </row>
    <row r="2025" spans="1:2" x14ac:dyDescent="0.35">
      <c r="A2025" s="1">
        <v>42351</v>
      </c>
      <c r="B2025" s="6">
        <f>IF(ISNUMBER('Flow RawData'!D2054+0), 'Flow RawData'!D2054+0, 0)</f>
        <v>3490</v>
      </c>
    </row>
    <row r="2026" spans="1:2" x14ac:dyDescent="0.35">
      <c r="A2026" s="1">
        <v>42352</v>
      </c>
      <c r="B2026" s="6">
        <f>IF(ISNUMBER('Flow RawData'!D2055+0), 'Flow RawData'!D2055+0, 0)</f>
        <v>2850</v>
      </c>
    </row>
    <row r="2027" spans="1:2" x14ac:dyDescent="0.35">
      <c r="A2027" s="1">
        <v>42353</v>
      </c>
      <c r="B2027" s="6">
        <f>IF(ISNUMBER('Flow RawData'!D2056+0), 'Flow RawData'!D2056+0, 0)</f>
        <v>2400</v>
      </c>
    </row>
    <row r="2028" spans="1:2" x14ac:dyDescent="0.35">
      <c r="A2028" s="1">
        <v>42354</v>
      </c>
      <c r="B2028" s="6">
        <f>IF(ISNUMBER('Flow RawData'!D2057+0), 'Flow RawData'!D2057+0, 0)</f>
        <v>2280</v>
      </c>
    </row>
    <row r="2029" spans="1:2" x14ac:dyDescent="0.35">
      <c r="A2029" s="1">
        <v>42355</v>
      </c>
      <c r="B2029" s="6">
        <f>IF(ISNUMBER('Flow RawData'!D2058+0), 'Flow RawData'!D2058+0, 0)</f>
        <v>2160</v>
      </c>
    </row>
    <row r="2030" spans="1:2" x14ac:dyDescent="0.35">
      <c r="A2030" s="1">
        <v>42356</v>
      </c>
      <c r="B2030" s="6">
        <f>IF(ISNUMBER('Flow RawData'!D2059+0), 'Flow RawData'!D2059+0, 0)</f>
        <v>3530</v>
      </c>
    </row>
    <row r="2031" spans="1:2" x14ac:dyDescent="0.35">
      <c r="A2031" s="1">
        <v>42357</v>
      </c>
      <c r="B2031" s="6">
        <f>IF(ISNUMBER('Flow RawData'!D2060+0), 'Flow RawData'!D2060+0, 0)</f>
        <v>2900</v>
      </c>
    </row>
    <row r="2032" spans="1:2" x14ac:dyDescent="0.35">
      <c r="A2032" s="1">
        <v>42358</v>
      </c>
      <c r="B2032" s="6">
        <f>IF(ISNUMBER('Flow RawData'!D2061+0), 'Flow RawData'!D2061+0, 0)</f>
        <v>2380</v>
      </c>
    </row>
    <row r="2033" spans="1:2" x14ac:dyDescent="0.35">
      <c r="A2033" s="1">
        <v>42359</v>
      </c>
      <c r="B2033" s="6">
        <f>IF(ISNUMBER('Flow RawData'!D2062+0), 'Flow RawData'!D2062+0, 0)</f>
        <v>2200</v>
      </c>
    </row>
    <row r="2034" spans="1:2" x14ac:dyDescent="0.35">
      <c r="A2034" s="1">
        <v>42360</v>
      </c>
      <c r="B2034" s="6">
        <f>IF(ISNUMBER('Flow RawData'!D2063+0), 'Flow RawData'!D2063+0, 0)</f>
        <v>1990</v>
      </c>
    </row>
    <row r="2035" spans="1:2" x14ac:dyDescent="0.35">
      <c r="A2035" s="1">
        <v>42361</v>
      </c>
      <c r="B2035" s="6">
        <f>IF(ISNUMBER('Flow RawData'!D2064+0), 'Flow RawData'!D2064+0, 0)</f>
        <v>1810</v>
      </c>
    </row>
    <row r="2036" spans="1:2" x14ac:dyDescent="0.35">
      <c r="A2036" s="1">
        <v>42362</v>
      </c>
      <c r="B2036" s="6">
        <f>IF(ISNUMBER('Flow RawData'!D2065+0), 'Flow RawData'!D2065+0, 0)</f>
        <v>1670</v>
      </c>
    </row>
    <row r="2037" spans="1:2" x14ac:dyDescent="0.35">
      <c r="A2037" s="1">
        <v>42363</v>
      </c>
      <c r="B2037" s="6">
        <f>IF(ISNUMBER('Flow RawData'!D2066+0), 'Flow RawData'!D2066+0, 0)</f>
        <v>1480</v>
      </c>
    </row>
    <row r="2038" spans="1:2" x14ac:dyDescent="0.35">
      <c r="A2038" s="1">
        <v>42364</v>
      </c>
      <c r="B2038" s="6">
        <f>IF(ISNUMBER('Flow RawData'!D2067+0), 'Flow RawData'!D2067+0, 0)</f>
        <v>1310</v>
      </c>
    </row>
    <row r="2039" spans="1:2" x14ac:dyDescent="0.35">
      <c r="A2039" s="1">
        <v>42365</v>
      </c>
      <c r="B2039" s="6">
        <f>IF(ISNUMBER('Flow RawData'!D2068+0), 'Flow RawData'!D2068+0, 0)</f>
        <v>1240</v>
      </c>
    </row>
    <row r="2040" spans="1:2" x14ac:dyDescent="0.35">
      <c r="A2040" s="1">
        <v>42366</v>
      </c>
      <c r="B2040" s="6">
        <f>IF(ISNUMBER('Flow RawData'!D2069+0), 'Flow RawData'!D2069+0, 0)</f>
        <v>1180</v>
      </c>
    </row>
    <row r="2041" spans="1:2" x14ac:dyDescent="0.35">
      <c r="A2041" s="1">
        <v>42367</v>
      </c>
      <c r="B2041" s="6">
        <f>IF(ISNUMBER('Flow RawData'!D2070+0), 'Flow RawData'!D2070+0, 0)</f>
        <v>1090</v>
      </c>
    </row>
    <row r="2042" spans="1:2" x14ac:dyDescent="0.35">
      <c r="A2042" s="1">
        <v>42368</v>
      </c>
      <c r="B2042" s="6">
        <f>IF(ISNUMBER('Flow RawData'!D2071+0), 'Flow RawData'!D2071+0, 0)</f>
        <v>1010</v>
      </c>
    </row>
    <row r="2043" spans="1:2" x14ac:dyDescent="0.35">
      <c r="A2043" s="1">
        <v>42369</v>
      </c>
      <c r="B2043" s="6">
        <f>IF(ISNUMBER('Flow RawData'!D2072+0), 'Flow RawData'!D2072+0, 0)</f>
        <v>948</v>
      </c>
    </row>
    <row r="2044" spans="1:2" x14ac:dyDescent="0.35">
      <c r="A2044" s="1">
        <v>42370</v>
      </c>
      <c r="B2044" s="6">
        <f>IF(ISNUMBER('Flow RawData'!D2073+0), 'Flow RawData'!D2073+0, 0)</f>
        <v>919</v>
      </c>
    </row>
    <row r="2045" spans="1:2" x14ac:dyDescent="0.35">
      <c r="A2045" s="1">
        <v>42371</v>
      </c>
      <c r="B2045" s="6">
        <f>IF(ISNUMBER('Flow RawData'!D2074+0), 'Flow RawData'!D2074+0, 0)</f>
        <v>894</v>
      </c>
    </row>
    <row r="2046" spans="1:2" x14ac:dyDescent="0.35">
      <c r="A2046" s="1">
        <v>42372</v>
      </c>
      <c r="B2046" s="6">
        <f>IF(ISNUMBER('Flow RawData'!D2075+0), 'Flow RawData'!D2075+0, 0)</f>
        <v>868</v>
      </c>
    </row>
    <row r="2047" spans="1:2" x14ac:dyDescent="0.35">
      <c r="A2047" s="1">
        <v>42373</v>
      </c>
      <c r="B2047" s="6">
        <f>IF(ISNUMBER('Flow RawData'!D2076+0), 'Flow RawData'!D2076+0, 0)</f>
        <v>888</v>
      </c>
    </row>
    <row r="2048" spans="1:2" x14ac:dyDescent="0.35">
      <c r="A2048" s="1">
        <v>42374</v>
      </c>
      <c r="B2048" s="6">
        <f>IF(ISNUMBER('Flow RawData'!D2077+0), 'Flow RawData'!D2077+0, 0)</f>
        <v>866</v>
      </c>
    </row>
    <row r="2049" spans="1:2" x14ac:dyDescent="0.35">
      <c r="A2049" s="1">
        <v>42375</v>
      </c>
      <c r="B2049" s="6">
        <f>IF(ISNUMBER('Flow RawData'!D2078+0), 'Flow RawData'!D2078+0, 0)</f>
        <v>852</v>
      </c>
    </row>
    <row r="2050" spans="1:2" x14ac:dyDescent="0.35">
      <c r="A2050" s="1">
        <v>42376</v>
      </c>
      <c r="B2050" s="6">
        <f>IF(ISNUMBER('Flow RawData'!D2079+0), 'Flow RawData'!D2079+0, 0)</f>
        <v>838</v>
      </c>
    </row>
    <row r="2051" spans="1:2" x14ac:dyDescent="0.35">
      <c r="A2051" s="1">
        <v>42377</v>
      </c>
      <c r="B2051" s="6">
        <f>IF(ISNUMBER('Flow RawData'!D2080+0), 'Flow RawData'!D2080+0, 0)</f>
        <v>817</v>
      </c>
    </row>
    <row r="2052" spans="1:2" x14ac:dyDescent="0.35">
      <c r="A2052" s="1">
        <v>42378</v>
      </c>
      <c r="B2052" s="6">
        <f>IF(ISNUMBER('Flow RawData'!D2081+0), 'Flow RawData'!D2081+0, 0)</f>
        <v>794</v>
      </c>
    </row>
    <row r="2053" spans="1:2" x14ac:dyDescent="0.35">
      <c r="A2053" s="1">
        <v>42379</v>
      </c>
      <c r="B2053" s="6">
        <f>IF(ISNUMBER('Flow RawData'!D2082+0), 'Flow RawData'!D2082+0, 0)</f>
        <v>773</v>
      </c>
    </row>
    <row r="2054" spans="1:2" x14ac:dyDescent="0.35">
      <c r="A2054" s="1">
        <v>42380</v>
      </c>
      <c r="B2054" s="6">
        <f>IF(ISNUMBER('Flow RawData'!D2083+0), 'Flow RawData'!D2083+0, 0)</f>
        <v>766</v>
      </c>
    </row>
    <row r="2055" spans="1:2" x14ac:dyDescent="0.35">
      <c r="A2055" s="1">
        <v>42381</v>
      </c>
      <c r="B2055" s="6">
        <f>IF(ISNUMBER('Flow RawData'!D2084+0), 'Flow RawData'!D2084+0, 0)</f>
        <v>784</v>
      </c>
    </row>
    <row r="2056" spans="1:2" x14ac:dyDescent="0.35">
      <c r="A2056" s="1">
        <v>42382</v>
      </c>
      <c r="B2056" s="6">
        <f>IF(ISNUMBER('Flow RawData'!D2085+0), 'Flow RawData'!D2085+0, 0)</f>
        <v>1400</v>
      </c>
    </row>
    <row r="2057" spans="1:2" x14ac:dyDescent="0.35">
      <c r="A2057" s="1">
        <v>42383</v>
      </c>
      <c r="B2057" s="6">
        <f>IF(ISNUMBER('Flow RawData'!D2086+0), 'Flow RawData'!D2086+0, 0)</f>
        <v>1450</v>
      </c>
    </row>
    <row r="2058" spans="1:2" x14ac:dyDescent="0.35">
      <c r="A2058" s="1">
        <v>42384</v>
      </c>
      <c r="B2058" s="6">
        <f>IF(ISNUMBER('Flow RawData'!D2087+0), 'Flow RawData'!D2087+0, 0)</f>
        <v>1220</v>
      </c>
    </row>
    <row r="2059" spans="1:2" x14ac:dyDescent="0.35">
      <c r="A2059" s="1">
        <v>42385</v>
      </c>
      <c r="B2059" s="6">
        <f>IF(ISNUMBER('Flow RawData'!D2088+0), 'Flow RawData'!D2088+0, 0)</f>
        <v>1410</v>
      </c>
    </row>
    <row r="2060" spans="1:2" x14ac:dyDescent="0.35">
      <c r="A2060" s="1">
        <v>42386</v>
      </c>
      <c r="B2060" s="6">
        <f>IF(ISNUMBER('Flow RawData'!D2089+0), 'Flow RawData'!D2089+0, 0)</f>
        <v>1740</v>
      </c>
    </row>
    <row r="2061" spans="1:2" x14ac:dyDescent="0.35">
      <c r="A2061" s="1">
        <v>42387</v>
      </c>
      <c r="B2061" s="6">
        <f>IF(ISNUMBER('Flow RawData'!D2090+0), 'Flow RawData'!D2090+0, 0)</f>
        <v>1680</v>
      </c>
    </row>
    <row r="2062" spans="1:2" x14ac:dyDescent="0.35">
      <c r="A2062" s="1">
        <v>42388</v>
      </c>
      <c r="B2062" s="6">
        <f>IF(ISNUMBER('Flow RawData'!D2091+0), 'Flow RawData'!D2091+0, 0)</f>
        <v>1530</v>
      </c>
    </row>
    <row r="2063" spans="1:2" x14ac:dyDescent="0.35">
      <c r="A2063" s="1">
        <v>42389</v>
      </c>
      <c r="B2063" s="6">
        <f>IF(ISNUMBER('Flow RawData'!D2092+0), 'Flow RawData'!D2092+0, 0)</f>
        <v>1620</v>
      </c>
    </row>
    <row r="2064" spans="1:2" x14ac:dyDescent="0.35">
      <c r="A2064" s="1">
        <v>42390</v>
      </c>
      <c r="B2064" s="6">
        <f>IF(ISNUMBER('Flow RawData'!D2093+0), 'Flow RawData'!D2093+0, 0)</f>
        <v>3250</v>
      </c>
    </row>
    <row r="2065" spans="1:2" x14ac:dyDescent="0.35">
      <c r="A2065" s="1">
        <v>42391</v>
      </c>
      <c r="B2065" s="6">
        <f>IF(ISNUMBER('Flow RawData'!D2094+0), 'Flow RawData'!D2094+0, 0)</f>
        <v>4210</v>
      </c>
    </row>
    <row r="2066" spans="1:2" x14ac:dyDescent="0.35">
      <c r="A2066" s="1">
        <v>42392</v>
      </c>
      <c r="B2066" s="6">
        <f>IF(ISNUMBER('Flow RawData'!D2095+0), 'Flow RawData'!D2095+0, 0)</f>
        <v>3880</v>
      </c>
    </row>
    <row r="2067" spans="1:2" x14ac:dyDescent="0.35">
      <c r="A2067" s="1">
        <v>42393</v>
      </c>
      <c r="B2067" s="6">
        <f>IF(ISNUMBER('Flow RawData'!D2096+0), 'Flow RawData'!D2096+0, 0)</f>
        <v>3270</v>
      </c>
    </row>
    <row r="2068" spans="1:2" x14ac:dyDescent="0.35">
      <c r="A2068" s="1">
        <v>42394</v>
      </c>
      <c r="B2068" s="6">
        <f>IF(ISNUMBER('Flow RawData'!D2097+0), 'Flow RawData'!D2097+0, 0)</f>
        <v>2560</v>
      </c>
    </row>
    <row r="2069" spans="1:2" x14ac:dyDescent="0.35">
      <c r="A2069" s="1">
        <v>42395</v>
      </c>
      <c r="B2069" s="6">
        <f>IF(ISNUMBER('Flow RawData'!D2098+0), 'Flow RawData'!D2098+0, 0)</f>
        <v>2280</v>
      </c>
    </row>
    <row r="2070" spans="1:2" x14ac:dyDescent="0.35">
      <c r="A2070" s="1">
        <v>42396</v>
      </c>
      <c r="B2070" s="6">
        <f>IF(ISNUMBER('Flow RawData'!D2099+0), 'Flow RawData'!D2099+0, 0)</f>
        <v>2550</v>
      </c>
    </row>
    <row r="2071" spans="1:2" x14ac:dyDescent="0.35">
      <c r="A2071" s="1">
        <v>42397</v>
      </c>
      <c r="B2071" s="6">
        <f>IF(ISNUMBER('Flow RawData'!D2100+0), 'Flow RawData'!D2100+0, 0)</f>
        <v>4880</v>
      </c>
    </row>
    <row r="2072" spans="1:2" x14ac:dyDescent="0.35">
      <c r="A2072" s="1">
        <v>42398</v>
      </c>
      <c r="B2072" s="6">
        <f>IF(ISNUMBER('Flow RawData'!D2101+0), 'Flow RawData'!D2101+0, 0)</f>
        <v>4900</v>
      </c>
    </row>
    <row r="2073" spans="1:2" x14ac:dyDescent="0.35">
      <c r="A2073" s="1">
        <v>42399</v>
      </c>
      <c r="B2073" s="6">
        <f>IF(ISNUMBER('Flow RawData'!D2102+0), 'Flow RawData'!D2102+0, 0)</f>
        <v>3820</v>
      </c>
    </row>
    <row r="2074" spans="1:2" x14ac:dyDescent="0.35">
      <c r="A2074" s="1">
        <v>42400</v>
      </c>
      <c r="B2074" s="6">
        <f>IF(ISNUMBER('Flow RawData'!D2103+0), 'Flow RawData'!D2103+0, 0)</f>
        <v>2980</v>
      </c>
    </row>
    <row r="2075" spans="1:2" x14ac:dyDescent="0.35">
      <c r="A2075" s="1">
        <v>42401</v>
      </c>
      <c r="B2075" s="6">
        <f>IF(ISNUMBER('Flow RawData'!D2104+0), 'Flow RawData'!D2104+0, 0)</f>
        <v>2470</v>
      </c>
    </row>
    <row r="2076" spans="1:2" x14ac:dyDescent="0.35">
      <c r="A2076" s="1">
        <v>42402</v>
      </c>
      <c r="B2076" s="6">
        <f>IF(ISNUMBER('Flow RawData'!D2105+0), 'Flow RawData'!D2105+0, 0)</f>
        <v>2100</v>
      </c>
    </row>
    <row r="2077" spans="1:2" x14ac:dyDescent="0.35">
      <c r="A2077" s="1">
        <v>42403</v>
      </c>
      <c r="B2077" s="6">
        <f>IF(ISNUMBER('Flow RawData'!D2106+0), 'Flow RawData'!D2106+0, 0)</f>
        <v>1870</v>
      </c>
    </row>
    <row r="2078" spans="1:2" x14ac:dyDescent="0.35">
      <c r="A2078" s="1">
        <v>42404</v>
      </c>
      <c r="B2078" s="6">
        <f>IF(ISNUMBER('Flow RawData'!D2107+0), 'Flow RawData'!D2107+0, 0)</f>
        <v>1860</v>
      </c>
    </row>
    <row r="2079" spans="1:2" x14ac:dyDescent="0.35">
      <c r="A2079" s="1">
        <v>42405</v>
      </c>
      <c r="B2079" s="6">
        <f>IF(ISNUMBER('Flow RawData'!D2108+0), 'Flow RawData'!D2108+0, 0)</f>
        <v>1870</v>
      </c>
    </row>
    <row r="2080" spans="1:2" x14ac:dyDescent="0.35">
      <c r="A2080" s="1">
        <v>42406</v>
      </c>
      <c r="B2080" s="6">
        <f>IF(ISNUMBER('Flow RawData'!D2109+0), 'Flow RawData'!D2109+0, 0)</f>
        <v>2040</v>
      </c>
    </row>
    <row r="2081" spans="1:2" x14ac:dyDescent="0.35">
      <c r="A2081" s="1">
        <v>42407</v>
      </c>
      <c r="B2081" s="6">
        <f>IF(ISNUMBER('Flow RawData'!D2110+0), 'Flow RawData'!D2110+0, 0)</f>
        <v>1840</v>
      </c>
    </row>
    <row r="2082" spans="1:2" x14ac:dyDescent="0.35">
      <c r="A2082" s="1">
        <v>42408</v>
      </c>
      <c r="B2082" s="6">
        <f>IF(ISNUMBER('Flow RawData'!D2111+0), 'Flow RawData'!D2111+0, 0)</f>
        <v>1760</v>
      </c>
    </row>
    <row r="2083" spans="1:2" x14ac:dyDescent="0.35">
      <c r="A2083" s="1">
        <v>42409</v>
      </c>
      <c r="B2083" s="6">
        <f>IF(ISNUMBER('Flow RawData'!D2112+0), 'Flow RawData'!D2112+0, 0)</f>
        <v>2170</v>
      </c>
    </row>
    <row r="2084" spans="1:2" x14ac:dyDescent="0.35">
      <c r="A2084" s="1">
        <v>42410</v>
      </c>
      <c r="B2084" s="6">
        <f>IF(ISNUMBER('Flow RawData'!D2113+0), 'Flow RawData'!D2113+0, 0)</f>
        <v>2450</v>
      </c>
    </row>
    <row r="2085" spans="1:2" x14ac:dyDescent="0.35">
      <c r="A2085" s="1">
        <v>42411</v>
      </c>
      <c r="B2085" s="6">
        <f>IF(ISNUMBER('Flow RawData'!D2114+0), 'Flow RawData'!D2114+0, 0)</f>
        <v>2540</v>
      </c>
    </row>
    <row r="2086" spans="1:2" x14ac:dyDescent="0.35">
      <c r="A2086" s="1">
        <v>42412</v>
      </c>
      <c r="B2086" s="6">
        <f>IF(ISNUMBER('Flow RawData'!D2115+0), 'Flow RawData'!D2115+0, 0)</f>
        <v>3380</v>
      </c>
    </row>
    <row r="2087" spans="1:2" x14ac:dyDescent="0.35">
      <c r="A2087" s="1">
        <v>42413</v>
      </c>
      <c r="B2087" s="6">
        <f>IF(ISNUMBER('Flow RawData'!D2116+0), 'Flow RawData'!D2116+0, 0)</f>
        <v>3700</v>
      </c>
    </row>
    <row r="2088" spans="1:2" x14ac:dyDescent="0.35">
      <c r="A2088" s="1">
        <v>42414</v>
      </c>
      <c r="B2088" s="6">
        <f>IF(ISNUMBER('Flow RawData'!D2117+0), 'Flow RawData'!D2117+0, 0)</f>
        <v>5050</v>
      </c>
    </row>
    <row r="2089" spans="1:2" x14ac:dyDescent="0.35">
      <c r="A2089" s="1">
        <v>42415</v>
      </c>
      <c r="B2089" s="6">
        <f>IF(ISNUMBER('Flow RawData'!D2118+0), 'Flow RawData'!D2118+0, 0)</f>
        <v>8840</v>
      </c>
    </row>
    <row r="2090" spans="1:2" x14ac:dyDescent="0.35">
      <c r="A2090" s="1">
        <v>42416</v>
      </c>
      <c r="B2090" s="6">
        <f>IF(ISNUMBER('Flow RawData'!D2119+0), 'Flow RawData'!D2119+0, 0)</f>
        <v>7590</v>
      </c>
    </row>
    <row r="2091" spans="1:2" x14ac:dyDescent="0.35">
      <c r="A2091" s="1">
        <v>42417</v>
      </c>
      <c r="B2091" s="6">
        <f>IF(ISNUMBER('Flow RawData'!D2120+0), 'Flow RawData'!D2120+0, 0)</f>
        <v>5650</v>
      </c>
    </row>
    <row r="2092" spans="1:2" x14ac:dyDescent="0.35">
      <c r="A2092" s="1">
        <v>42418</v>
      </c>
      <c r="B2092" s="6">
        <f>IF(ISNUMBER('Flow RawData'!D2121+0), 'Flow RawData'!D2121+0, 0)</f>
        <v>5320</v>
      </c>
    </row>
    <row r="2093" spans="1:2" x14ac:dyDescent="0.35">
      <c r="A2093" s="1">
        <v>42419</v>
      </c>
      <c r="B2093" s="6">
        <f>IF(ISNUMBER('Flow RawData'!D2122+0), 'Flow RawData'!D2122+0, 0)</f>
        <v>4520</v>
      </c>
    </row>
    <row r="2094" spans="1:2" x14ac:dyDescent="0.35">
      <c r="A2094" s="1">
        <v>42420</v>
      </c>
      <c r="B2094" s="6">
        <f>IF(ISNUMBER('Flow RawData'!D2123+0), 'Flow RawData'!D2123+0, 0)</f>
        <v>3950</v>
      </c>
    </row>
    <row r="2095" spans="1:2" x14ac:dyDescent="0.35">
      <c r="A2095" s="1">
        <v>42421</v>
      </c>
      <c r="B2095" s="6">
        <f>IF(ISNUMBER('Flow RawData'!D2124+0), 'Flow RawData'!D2124+0, 0)</f>
        <v>3270</v>
      </c>
    </row>
    <row r="2096" spans="1:2" x14ac:dyDescent="0.35">
      <c r="A2096" s="1">
        <v>42422</v>
      </c>
      <c r="B2096" s="6">
        <f>IF(ISNUMBER('Flow RawData'!D2125+0), 'Flow RawData'!D2125+0, 0)</f>
        <v>2780</v>
      </c>
    </row>
    <row r="2097" spans="1:2" x14ac:dyDescent="0.35">
      <c r="A2097" s="1">
        <v>42423</v>
      </c>
      <c r="B2097" s="6">
        <f>IF(ISNUMBER('Flow RawData'!D2126+0), 'Flow RawData'!D2126+0, 0)</f>
        <v>2410</v>
      </c>
    </row>
    <row r="2098" spans="1:2" x14ac:dyDescent="0.35">
      <c r="A2098" s="1">
        <v>42424</v>
      </c>
      <c r="B2098" s="6">
        <f>IF(ISNUMBER('Flow RawData'!D2127+0), 'Flow RawData'!D2127+0, 0)</f>
        <v>2120</v>
      </c>
    </row>
    <row r="2099" spans="1:2" x14ac:dyDescent="0.35">
      <c r="A2099" s="1">
        <v>42425</v>
      </c>
      <c r="B2099" s="6">
        <f>IF(ISNUMBER('Flow RawData'!D2128+0), 'Flow RawData'!D2128+0, 0)</f>
        <v>1920</v>
      </c>
    </row>
    <row r="2100" spans="1:2" x14ac:dyDescent="0.35">
      <c r="A2100" s="1">
        <v>42426</v>
      </c>
      <c r="B2100" s="6">
        <f>IF(ISNUMBER('Flow RawData'!D2129+0), 'Flow RawData'!D2129+0, 0)</f>
        <v>1800</v>
      </c>
    </row>
    <row r="2101" spans="1:2" x14ac:dyDescent="0.35">
      <c r="A2101" s="1">
        <v>42427</v>
      </c>
      <c r="B2101" s="6">
        <f>IF(ISNUMBER('Flow RawData'!D2130+0), 'Flow RawData'!D2130+0, 0)</f>
        <v>2000</v>
      </c>
    </row>
    <row r="2102" spans="1:2" x14ac:dyDescent="0.35">
      <c r="A2102" s="1">
        <v>42428</v>
      </c>
      <c r="B2102" s="6">
        <f>IF(ISNUMBER('Flow RawData'!D2131+0), 'Flow RawData'!D2131+0, 0)</f>
        <v>2140</v>
      </c>
    </row>
    <row r="2103" spans="1:2" x14ac:dyDescent="0.35">
      <c r="A2103" s="1">
        <v>42429</v>
      </c>
      <c r="B2103" s="6">
        <f>IF(ISNUMBER('Flow RawData'!D2132+0), 'Flow RawData'!D2132+0, 0)</f>
        <v>2080</v>
      </c>
    </row>
    <row r="2104" spans="1:2" x14ac:dyDescent="0.35">
      <c r="A2104" s="1">
        <v>42430</v>
      </c>
      <c r="B2104" s="6">
        <f>IF(ISNUMBER('Flow RawData'!D2133+0), 'Flow RawData'!D2133+0, 0)</f>
        <v>2490</v>
      </c>
    </row>
    <row r="2105" spans="1:2" x14ac:dyDescent="0.35">
      <c r="A2105" s="1">
        <v>42431</v>
      </c>
      <c r="B2105" s="6">
        <f>IF(ISNUMBER('Flow RawData'!D2134+0), 'Flow RawData'!D2134+0, 0)</f>
        <v>2900</v>
      </c>
    </row>
    <row r="2106" spans="1:2" x14ac:dyDescent="0.35">
      <c r="A2106" s="1">
        <v>42432</v>
      </c>
      <c r="B2106" s="6">
        <f>IF(ISNUMBER('Flow RawData'!D2135+0), 'Flow RawData'!D2135+0, 0)</f>
        <v>2980</v>
      </c>
    </row>
    <row r="2107" spans="1:2" x14ac:dyDescent="0.35">
      <c r="A2107" s="1">
        <v>42433</v>
      </c>
      <c r="B2107" s="6">
        <f>IF(ISNUMBER('Flow RawData'!D2136+0), 'Flow RawData'!D2136+0, 0)</f>
        <v>2780</v>
      </c>
    </row>
    <row r="2108" spans="1:2" x14ac:dyDescent="0.35">
      <c r="A2108" s="1">
        <v>42434</v>
      </c>
      <c r="B2108" s="6">
        <f>IF(ISNUMBER('Flow RawData'!D2137+0), 'Flow RawData'!D2137+0, 0)</f>
        <v>2560</v>
      </c>
    </row>
    <row r="2109" spans="1:2" x14ac:dyDescent="0.35">
      <c r="A2109" s="1">
        <v>42435</v>
      </c>
      <c r="B2109" s="6">
        <f>IF(ISNUMBER('Flow RawData'!D2138+0), 'Flow RawData'!D2138+0, 0)</f>
        <v>2950</v>
      </c>
    </row>
    <row r="2110" spans="1:2" x14ac:dyDescent="0.35">
      <c r="A2110" s="1">
        <v>42436</v>
      </c>
      <c r="B2110" s="6">
        <f>IF(ISNUMBER('Flow RawData'!D2139+0), 'Flow RawData'!D2139+0, 0)</f>
        <v>2720</v>
      </c>
    </row>
    <row r="2111" spans="1:2" x14ac:dyDescent="0.35">
      <c r="A2111" s="1">
        <v>42437</v>
      </c>
      <c r="B2111" s="6">
        <f>IF(ISNUMBER('Flow RawData'!D2140+0), 'Flow RawData'!D2140+0, 0)</f>
        <v>2370</v>
      </c>
    </row>
    <row r="2112" spans="1:2" x14ac:dyDescent="0.35">
      <c r="A2112" s="1">
        <v>42438</v>
      </c>
      <c r="B2112" s="6">
        <f>IF(ISNUMBER('Flow RawData'!D2141+0), 'Flow RawData'!D2141+0, 0)</f>
        <v>2210</v>
      </c>
    </row>
    <row r="2113" spans="1:2" x14ac:dyDescent="0.35">
      <c r="A2113" s="1">
        <v>42439</v>
      </c>
      <c r="B2113" s="6">
        <f>IF(ISNUMBER('Flow RawData'!D2142+0), 'Flow RawData'!D2142+0, 0)</f>
        <v>2680</v>
      </c>
    </row>
    <row r="2114" spans="1:2" x14ac:dyDescent="0.35">
      <c r="A2114" s="1">
        <v>42440</v>
      </c>
      <c r="B2114" s="6">
        <f>IF(ISNUMBER('Flow RawData'!D2143+0), 'Flow RawData'!D2143+0, 0)</f>
        <v>2450</v>
      </c>
    </row>
    <row r="2115" spans="1:2" x14ac:dyDescent="0.35">
      <c r="A2115" s="1">
        <v>42441</v>
      </c>
      <c r="B2115" s="6">
        <f>IF(ISNUMBER('Flow RawData'!D2144+0), 'Flow RawData'!D2144+0, 0)</f>
        <v>2280</v>
      </c>
    </row>
    <row r="2116" spans="1:2" x14ac:dyDescent="0.35">
      <c r="A2116" s="1">
        <v>42442</v>
      </c>
      <c r="B2116" s="6">
        <f>IF(ISNUMBER('Flow RawData'!D2145+0), 'Flow RawData'!D2145+0, 0)</f>
        <v>2100</v>
      </c>
    </row>
    <row r="2117" spans="1:2" x14ac:dyDescent="0.35">
      <c r="A2117" s="1">
        <v>42443</v>
      </c>
      <c r="B2117" s="6">
        <f>IF(ISNUMBER('Flow RawData'!D2146+0), 'Flow RawData'!D2146+0, 0)</f>
        <v>2020</v>
      </c>
    </row>
    <row r="2118" spans="1:2" x14ac:dyDescent="0.35">
      <c r="A2118" s="1">
        <v>42444</v>
      </c>
      <c r="B2118" s="6">
        <f>IF(ISNUMBER('Flow RawData'!D2147+0), 'Flow RawData'!D2147+0, 0)</f>
        <v>1880</v>
      </c>
    </row>
    <row r="2119" spans="1:2" x14ac:dyDescent="0.35">
      <c r="A2119" s="1">
        <v>42445</v>
      </c>
      <c r="B2119" s="6">
        <f>IF(ISNUMBER('Flow RawData'!D2148+0), 'Flow RawData'!D2148+0, 0)</f>
        <v>1750</v>
      </c>
    </row>
    <row r="2120" spans="1:2" x14ac:dyDescent="0.35">
      <c r="A2120" s="1">
        <v>42446</v>
      </c>
      <c r="B2120" s="6">
        <f>IF(ISNUMBER('Flow RawData'!D2149+0), 'Flow RawData'!D2149+0, 0)</f>
        <v>1630</v>
      </c>
    </row>
    <row r="2121" spans="1:2" x14ac:dyDescent="0.35">
      <c r="A2121" s="1">
        <v>42447</v>
      </c>
      <c r="B2121" s="6">
        <f>IF(ISNUMBER('Flow RawData'!D2150+0), 'Flow RawData'!D2150+0, 0)</f>
        <v>1520</v>
      </c>
    </row>
    <row r="2122" spans="1:2" x14ac:dyDescent="0.35">
      <c r="A2122" s="1">
        <v>42448</v>
      </c>
      <c r="B2122" s="6">
        <f>IF(ISNUMBER('Flow RawData'!D2151+0), 'Flow RawData'!D2151+0, 0)</f>
        <v>1440</v>
      </c>
    </row>
    <row r="2123" spans="1:2" x14ac:dyDescent="0.35">
      <c r="A2123" s="1">
        <v>42449</v>
      </c>
      <c r="B2123" s="6">
        <f>IF(ISNUMBER('Flow RawData'!D2152+0), 'Flow RawData'!D2152+0, 0)</f>
        <v>1430</v>
      </c>
    </row>
    <row r="2124" spans="1:2" x14ac:dyDescent="0.35">
      <c r="A2124" s="1">
        <v>42450</v>
      </c>
      <c r="B2124" s="6">
        <f>IF(ISNUMBER('Flow RawData'!D2153+0), 'Flow RawData'!D2153+0, 0)</f>
        <v>1490</v>
      </c>
    </row>
    <row r="2125" spans="1:2" x14ac:dyDescent="0.35">
      <c r="A2125" s="1">
        <v>42451</v>
      </c>
      <c r="B2125" s="6">
        <f>IF(ISNUMBER('Flow RawData'!D2154+0), 'Flow RawData'!D2154+0, 0)</f>
        <v>1530</v>
      </c>
    </row>
    <row r="2126" spans="1:2" x14ac:dyDescent="0.35">
      <c r="A2126" s="1">
        <v>42452</v>
      </c>
      <c r="B2126" s="6">
        <f>IF(ISNUMBER('Flow RawData'!D2155+0), 'Flow RawData'!D2155+0, 0)</f>
        <v>1560</v>
      </c>
    </row>
    <row r="2127" spans="1:2" x14ac:dyDescent="0.35">
      <c r="A2127" s="1">
        <v>42453</v>
      </c>
      <c r="B2127" s="6">
        <f>IF(ISNUMBER('Flow RawData'!D2156+0), 'Flow RawData'!D2156+0, 0)</f>
        <v>1870</v>
      </c>
    </row>
    <row r="2128" spans="1:2" x14ac:dyDescent="0.35">
      <c r="A2128" s="1">
        <v>42454</v>
      </c>
      <c r="B2128" s="6">
        <f>IF(ISNUMBER('Flow RawData'!D2157+0), 'Flow RawData'!D2157+0, 0)</f>
        <v>1820</v>
      </c>
    </row>
    <row r="2129" spans="1:2" x14ac:dyDescent="0.35">
      <c r="A2129" s="1">
        <v>42455</v>
      </c>
      <c r="B2129" s="6">
        <f>IF(ISNUMBER('Flow RawData'!D2158+0), 'Flow RawData'!D2158+0, 0)</f>
        <v>1720</v>
      </c>
    </row>
    <row r="2130" spans="1:2" x14ac:dyDescent="0.35">
      <c r="A2130" s="1">
        <v>42456</v>
      </c>
      <c r="B2130" s="6">
        <f>IF(ISNUMBER('Flow RawData'!D2159+0), 'Flow RawData'!D2159+0, 0)</f>
        <v>1740</v>
      </c>
    </row>
    <row r="2131" spans="1:2" x14ac:dyDescent="0.35">
      <c r="A2131" s="1">
        <v>42457</v>
      </c>
      <c r="B2131" s="6">
        <f>IF(ISNUMBER('Flow RawData'!D2160+0), 'Flow RawData'!D2160+0, 0)</f>
        <v>1690</v>
      </c>
    </row>
    <row r="2132" spans="1:2" x14ac:dyDescent="0.35">
      <c r="A2132" s="1">
        <v>42458</v>
      </c>
      <c r="B2132" s="6">
        <f>IF(ISNUMBER('Flow RawData'!D2161+0), 'Flow RawData'!D2161+0, 0)</f>
        <v>1560</v>
      </c>
    </row>
    <row r="2133" spans="1:2" x14ac:dyDescent="0.35">
      <c r="A2133" s="1">
        <v>42459</v>
      </c>
      <c r="B2133" s="6">
        <f>IF(ISNUMBER('Flow RawData'!D2162+0), 'Flow RawData'!D2162+0, 0)</f>
        <v>1490</v>
      </c>
    </row>
    <row r="2134" spans="1:2" x14ac:dyDescent="0.35">
      <c r="A2134" s="1">
        <v>42460</v>
      </c>
      <c r="B2134" s="6">
        <f>IF(ISNUMBER('Flow RawData'!D2163+0), 'Flow RawData'!D2163+0, 0)</f>
        <v>1500</v>
      </c>
    </row>
    <row r="2135" spans="1:2" x14ac:dyDescent="0.35">
      <c r="A2135" s="1">
        <v>42461</v>
      </c>
      <c r="B2135" s="6">
        <f>IF(ISNUMBER('Flow RawData'!D2164+0), 'Flow RawData'!D2164+0, 0)</f>
        <v>1610</v>
      </c>
    </row>
    <row r="2136" spans="1:2" x14ac:dyDescent="0.35">
      <c r="A2136" s="1">
        <v>42462</v>
      </c>
      <c r="B2136" s="6">
        <f>IF(ISNUMBER('Flow RawData'!D2165+0), 'Flow RawData'!D2165+0, 0)</f>
        <v>1780</v>
      </c>
    </row>
    <row r="2137" spans="1:2" x14ac:dyDescent="0.35">
      <c r="A2137" s="1">
        <v>42463</v>
      </c>
      <c r="B2137" s="6">
        <f>IF(ISNUMBER('Flow RawData'!D2166+0), 'Flow RawData'!D2166+0, 0)</f>
        <v>1850</v>
      </c>
    </row>
    <row r="2138" spans="1:2" x14ac:dyDescent="0.35">
      <c r="A2138" s="1">
        <v>42464</v>
      </c>
      <c r="B2138" s="6">
        <f>IF(ISNUMBER('Flow RawData'!D2167+0), 'Flow RawData'!D2167+0, 0)</f>
        <v>2000</v>
      </c>
    </row>
    <row r="2139" spans="1:2" x14ac:dyDescent="0.35">
      <c r="A2139" s="1">
        <v>42465</v>
      </c>
      <c r="B2139" s="6">
        <f>IF(ISNUMBER('Flow RawData'!D2168+0), 'Flow RawData'!D2168+0, 0)</f>
        <v>1920</v>
      </c>
    </row>
    <row r="2140" spans="1:2" x14ac:dyDescent="0.35">
      <c r="A2140" s="1">
        <v>42466</v>
      </c>
      <c r="B2140" s="6">
        <f>IF(ISNUMBER('Flow RawData'!D2169+0), 'Flow RawData'!D2169+0, 0)</f>
        <v>1740</v>
      </c>
    </row>
    <row r="2141" spans="1:2" x14ac:dyDescent="0.35">
      <c r="A2141" s="1">
        <v>42467</v>
      </c>
      <c r="B2141" s="6">
        <f>IF(ISNUMBER('Flow RawData'!D2170+0), 'Flow RawData'!D2170+0, 0)</f>
        <v>1720</v>
      </c>
    </row>
    <row r="2142" spans="1:2" x14ac:dyDescent="0.35">
      <c r="A2142" s="1">
        <v>42468</v>
      </c>
      <c r="B2142" s="6">
        <f>IF(ISNUMBER('Flow RawData'!D2171+0), 'Flow RawData'!D2171+0, 0)</f>
        <v>2040</v>
      </c>
    </row>
    <row r="2143" spans="1:2" x14ac:dyDescent="0.35">
      <c r="A2143" s="1">
        <v>42469</v>
      </c>
      <c r="B2143" s="6">
        <f>IF(ISNUMBER('Flow RawData'!D2172+0), 'Flow RawData'!D2172+0, 0)</f>
        <v>2500</v>
      </c>
    </row>
    <row r="2144" spans="1:2" x14ac:dyDescent="0.35">
      <c r="A2144" s="1">
        <v>42470</v>
      </c>
      <c r="B2144" s="6">
        <f>IF(ISNUMBER('Flow RawData'!D2173+0), 'Flow RawData'!D2173+0, 0)</f>
        <v>2610</v>
      </c>
    </row>
    <row r="2145" spans="1:2" x14ac:dyDescent="0.35">
      <c r="A2145" s="1">
        <v>42471</v>
      </c>
      <c r="B2145" s="6">
        <f>IF(ISNUMBER('Flow RawData'!D2174+0), 'Flow RawData'!D2174+0, 0)</f>
        <v>2400</v>
      </c>
    </row>
    <row r="2146" spans="1:2" x14ac:dyDescent="0.35">
      <c r="A2146" s="1">
        <v>42472</v>
      </c>
      <c r="B2146" s="6">
        <f>IF(ISNUMBER('Flow RawData'!D2175+0), 'Flow RawData'!D2175+0, 0)</f>
        <v>2210</v>
      </c>
    </row>
    <row r="2147" spans="1:2" x14ac:dyDescent="0.35">
      <c r="A2147" s="1">
        <v>42473</v>
      </c>
      <c r="B2147" s="6">
        <f>IF(ISNUMBER('Flow RawData'!D2176+0), 'Flow RawData'!D2176+0, 0)</f>
        <v>2020</v>
      </c>
    </row>
    <row r="2148" spans="1:2" x14ac:dyDescent="0.35">
      <c r="A2148" s="1">
        <v>42474</v>
      </c>
      <c r="B2148" s="6">
        <f>IF(ISNUMBER('Flow RawData'!D2177+0), 'Flow RawData'!D2177+0, 0)</f>
        <v>1880</v>
      </c>
    </row>
    <row r="2149" spans="1:2" x14ac:dyDescent="0.35">
      <c r="A2149" s="1">
        <v>42475</v>
      </c>
      <c r="B2149" s="6">
        <f>IF(ISNUMBER('Flow RawData'!D2178+0), 'Flow RawData'!D2178+0, 0)</f>
        <v>1710</v>
      </c>
    </row>
    <row r="2150" spans="1:2" x14ac:dyDescent="0.35">
      <c r="A2150" s="1">
        <v>42476</v>
      </c>
      <c r="B2150" s="6">
        <f>IF(ISNUMBER('Flow RawData'!D2179+0), 'Flow RawData'!D2179+0, 0)</f>
        <v>1560</v>
      </c>
    </row>
    <row r="2151" spans="1:2" x14ac:dyDescent="0.35">
      <c r="A2151" s="1">
        <v>42477</v>
      </c>
      <c r="B2151" s="6">
        <f>IF(ISNUMBER('Flow RawData'!D2180+0), 'Flow RawData'!D2180+0, 0)</f>
        <v>1480</v>
      </c>
    </row>
    <row r="2152" spans="1:2" x14ac:dyDescent="0.35">
      <c r="A2152" s="1">
        <v>42478</v>
      </c>
      <c r="B2152" s="6">
        <f>IF(ISNUMBER('Flow RawData'!D2181+0), 'Flow RawData'!D2181+0, 0)</f>
        <v>1580</v>
      </c>
    </row>
    <row r="2153" spans="1:2" x14ac:dyDescent="0.35">
      <c r="A2153" s="1">
        <v>42479</v>
      </c>
      <c r="B2153" s="6">
        <f>IF(ISNUMBER('Flow RawData'!D2182+0), 'Flow RawData'!D2182+0, 0)</f>
        <v>1880</v>
      </c>
    </row>
    <row r="2154" spans="1:2" x14ac:dyDescent="0.35">
      <c r="A2154" s="1">
        <v>42480</v>
      </c>
      <c r="B2154" s="6">
        <f>IF(ISNUMBER('Flow RawData'!D2183+0), 'Flow RawData'!D2183+0, 0)</f>
        <v>2350</v>
      </c>
    </row>
    <row r="2155" spans="1:2" x14ac:dyDescent="0.35">
      <c r="A2155" s="1">
        <v>42481</v>
      </c>
      <c r="B2155" s="6">
        <f>IF(ISNUMBER('Flow RawData'!D2184+0), 'Flow RawData'!D2184+0, 0)</f>
        <v>2750</v>
      </c>
    </row>
    <row r="2156" spans="1:2" x14ac:dyDescent="0.35">
      <c r="A2156" s="1">
        <v>42482</v>
      </c>
      <c r="B2156" s="6">
        <f>IF(ISNUMBER('Flow RawData'!D2185+0), 'Flow RawData'!D2185+0, 0)</f>
        <v>2820</v>
      </c>
    </row>
    <row r="2157" spans="1:2" x14ac:dyDescent="0.35">
      <c r="A2157" s="1">
        <v>42483</v>
      </c>
      <c r="B2157" s="6">
        <f>IF(ISNUMBER('Flow RawData'!D2186+0), 'Flow RawData'!D2186+0, 0)</f>
        <v>2530</v>
      </c>
    </row>
    <row r="2158" spans="1:2" x14ac:dyDescent="0.35">
      <c r="A2158" s="1">
        <v>42484</v>
      </c>
      <c r="B2158" s="6">
        <f>IF(ISNUMBER('Flow RawData'!D2187+0), 'Flow RawData'!D2187+0, 0)</f>
        <v>2410</v>
      </c>
    </row>
    <row r="2159" spans="1:2" x14ac:dyDescent="0.35">
      <c r="A2159" s="1">
        <v>42485</v>
      </c>
      <c r="B2159" s="6">
        <f>IF(ISNUMBER('Flow RawData'!D2188+0), 'Flow RawData'!D2188+0, 0)</f>
        <v>2100</v>
      </c>
    </row>
    <row r="2160" spans="1:2" x14ac:dyDescent="0.35">
      <c r="A2160" s="1">
        <v>42486</v>
      </c>
      <c r="B2160" s="6">
        <f>IF(ISNUMBER('Flow RawData'!D2189+0), 'Flow RawData'!D2189+0, 0)</f>
        <v>1840</v>
      </c>
    </row>
    <row r="2161" spans="1:2" x14ac:dyDescent="0.35">
      <c r="A2161" s="1">
        <v>42487</v>
      </c>
      <c r="B2161" s="6">
        <f>IF(ISNUMBER('Flow RawData'!D2190+0), 'Flow RawData'!D2190+0, 0)</f>
        <v>1710</v>
      </c>
    </row>
    <row r="2162" spans="1:2" x14ac:dyDescent="0.35">
      <c r="A2162" s="1">
        <v>42488</v>
      </c>
      <c r="B2162" s="6">
        <f>IF(ISNUMBER('Flow RawData'!D2191+0), 'Flow RawData'!D2191+0, 0)</f>
        <v>1560</v>
      </c>
    </row>
    <row r="2163" spans="1:2" x14ac:dyDescent="0.35">
      <c r="A2163" s="1">
        <v>42489</v>
      </c>
      <c r="B2163" s="6">
        <f>IF(ISNUMBER('Flow RawData'!D2192+0), 'Flow RawData'!D2192+0, 0)</f>
        <v>1480</v>
      </c>
    </row>
    <row r="2164" spans="1:2" x14ac:dyDescent="0.35">
      <c r="A2164" s="1">
        <v>42490</v>
      </c>
      <c r="B2164" s="6">
        <f>IF(ISNUMBER('Flow RawData'!D2193+0), 'Flow RawData'!D2193+0, 0)</f>
        <v>1400</v>
      </c>
    </row>
    <row r="2165" spans="1:2" x14ac:dyDescent="0.35">
      <c r="A2165" s="1">
        <v>42491</v>
      </c>
      <c r="B2165" s="6">
        <f>IF(ISNUMBER('Flow RawData'!D2194+0), 'Flow RawData'!D2194+0, 0)</f>
        <v>1380</v>
      </c>
    </row>
    <row r="2166" spans="1:2" x14ac:dyDescent="0.35">
      <c r="A2166" s="1">
        <v>42492</v>
      </c>
      <c r="B2166" s="6">
        <f>IF(ISNUMBER('Flow RawData'!D2195+0), 'Flow RawData'!D2195+0, 0)</f>
        <v>1450</v>
      </c>
    </row>
    <row r="2167" spans="1:2" x14ac:dyDescent="0.35">
      <c r="A2167" s="1">
        <v>42493</v>
      </c>
      <c r="B2167" s="6">
        <f>IF(ISNUMBER('Flow RawData'!D2196+0), 'Flow RawData'!D2196+0, 0)</f>
        <v>1670</v>
      </c>
    </row>
    <row r="2168" spans="1:2" x14ac:dyDescent="0.35">
      <c r="A2168" s="1">
        <v>42494</v>
      </c>
      <c r="B2168" s="6">
        <f>IF(ISNUMBER('Flow RawData'!D2197+0), 'Flow RawData'!D2197+0, 0)</f>
        <v>1960</v>
      </c>
    </row>
    <row r="2169" spans="1:2" x14ac:dyDescent="0.35">
      <c r="A2169" s="1">
        <v>42495</v>
      </c>
      <c r="B2169" s="6">
        <f>IF(ISNUMBER('Flow RawData'!D2198+0), 'Flow RawData'!D2198+0, 0)</f>
        <v>2090</v>
      </c>
    </row>
    <row r="2170" spans="1:2" x14ac:dyDescent="0.35">
      <c r="A2170" s="1">
        <v>42496</v>
      </c>
      <c r="B2170" s="6">
        <f>IF(ISNUMBER('Flow RawData'!D2199+0), 'Flow RawData'!D2199+0, 0)</f>
        <v>2020</v>
      </c>
    </row>
    <row r="2171" spans="1:2" x14ac:dyDescent="0.35">
      <c r="A2171" s="1">
        <v>42497</v>
      </c>
      <c r="B2171" s="6">
        <f>IF(ISNUMBER('Flow RawData'!D2200+0), 'Flow RawData'!D2200+0, 0)</f>
        <v>2200</v>
      </c>
    </row>
    <row r="2172" spans="1:2" x14ac:dyDescent="0.35">
      <c r="A2172" s="1">
        <v>42498</v>
      </c>
      <c r="B2172" s="6">
        <f>IF(ISNUMBER('Flow RawData'!D2201+0), 'Flow RawData'!D2201+0, 0)</f>
        <v>2510</v>
      </c>
    </row>
    <row r="2173" spans="1:2" x14ac:dyDescent="0.35">
      <c r="A2173" s="1">
        <v>42499</v>
      </c>
      <c r="B2173" s="6">
        <f>IF(ISNUMBER('Flow RawData'!D2202+0), 'Flow RawData'!D2202+0, 0)</f>
        <v>2260</v>
      </c>
    </row>
    <row r="2174" spans="1:2" x14ac:dyDescent="0.35">
      <c r="A2174" s="1">
        <v>42500</v>
      </c>
      <c r="B2174" s="6">
        <f>IF(ISNUMBER('Flow RawData'!D2203+0), 'Flow RawData'!D2203+0, 0)</f>
        <v>1900</v>
      </c>
    </row>
    <row r="2175" spans="1:2" x14ac:dyDescent="0.35">
      <c r="A2175" s="1">
        <v>42501</v>
      </c>
      <c r="B2175" s="6">
        <f>IF(ISNUMBER('Flow RawData'!D2204+0), 'Flow RawData'!D2204+0, 0)</f>
        <v>1750</v>
      </c>
    </row>
    <row r="2176" spans="1:2" x14ac:dyDescent="0.35">
      <c r="A2176" s="1">
        <v>42502</v>
      </c>
      <c r="B2176" s="6">
        <f>IF(ISNUMBER('Flow RawData'!D2205+0), 'Flow RawData'!D2205+0, 0)</f>
        <v>1720</v>
      </c>
    </row>
    <row r="2177" spans="1:2" x14ac:dyDescent="0.35">
      <c r="A2177" s="1">
        <v>42503</v>
      </c>
      <c r="B2177" s="6">
        <f>IF(ISNUMBER('Flow RawData'!D2206+0), 'Flow RawData'!D2206+0, 0)</f>
        <v>1760</v>
      </c>
    </row>
    <row r="2178" spans="1:2" x14ac:dyDescent="0.35">
      <c r="A2178" s="1">
        <v>42504</v>
      </c>
      <c r="B2178" s="6">
        <f>IF(ISNUMBER('Flow RawData'!D2207+0), 'Flow RawData'!D2207+0, 0)</f>
        <v>1950</v>
      </c>
    </row>
    <row r="2179" spans="1:2" x14ac:dyDescent="0.35">
      <c r="A2179" s="1">
        <v>42505</v>
      </c>
      <c r="B2179" s="6">
        <f>IF(ISNUMBER('Flow RawData'!D2208+0), 'Flow RawData'!D2208+0, 0)</f>
        <v>2360</v>
      </c>
    </row>
    <row r="2180" spans="1:2" x14ac:dyDescent="0.35">
      <c r="A2180" s="1">
        <v>42506</v>
      </c>
      <c r="B2180" s="6">
        <f>IF(ISNUMBER('Flow RawData'!D2209+0), 'Flow RawData'!D2209+0, 0)</f>
        <v>2230</v>
      </c>
    </row>
    <row r="2181" spans="1:2" x14ac:dyDescent="0.35">
      <c r="A2181" s="1">
        <v>42507</v>
      </c>
      <c r="B2181" s="6">
        <f>IF(ISNUMBER('Flow RawData'!D2210+0), 'Flow RawData'!D2210+0, 0)</f>
        <v>2050</v>
      </c>
    </row>
    <row r="2182" spans="1:2" x14ac:dyDescent="0.35">
      <c r="A2182" s="1">
        <v>42508</v>
      </c>
      <c r="B2182" s="6">
        <f>IF(ISNUMBER('Flow RawData'!D2211+0), 'Flow RawData'!D2211+0, 0)</f>
        <v>1960</v>
      </c>
    </row>
    <row r="2183" spans="1:2" x14ac:dyDescent="0.35">
      <c r="A2183" s="1">
        <v>42509</v>
      </c>
      <c r="B2183" s="6">
        <f>IF(ISNUMBER('Flow RawData'!D2212+0), 'Flow RawData'!D2212+0, 0)</f>
        <v>1930</v>
      </c>
    </row>
    <row r="2184" spans="1:2" x14ac:dyDescent="0.35">
      <c r="A2184" s="1">
        <v>42510</v>
      </c>
      <c r="B2184" s="6">
        <f>IF(ISNUMBER('Flow RawData'!D2213+0), 'Flow RawData'!D2213+0, 0)</f>
        <v>1750</v>
      </c>
    </row>
    <row r="2185" spans="1:2" x14ac:dyDescent="0.35">
      <c r="A2185" s="1">
        <v>42511</v>
      </c>
      <c r="B2185" s="6">
        <f>IF(ISNUMBER('Flow RawData'!D2214+0), 'Flow RawData'!D2214+0, 0)</f>
        <v>1870</v>
      </c>
    </row>
    <row r="2186" spans="1:2" x14ac:dyDescent="0.35">
      <c r="A2186" s="1">
        <v>42512</v>
      </c>
      <c r="B2186" s="6">
        <f>IF(ISNUMBER('Flow RawData'!D2215+0), 'Flow RawData'!D2215+0, 0)</f>
        <v>1840</v>
      </c>
    </row>
    <row r="2187" spans="1:2" x14ac:dyDescent="0.35">
      <c r="A2187" s="1">
        <v>42513</v>
      </c>
      <c r="B2187" s="6">
        <f>IF(ISNUMBER('Flow RawData'!D2216+0), 'Flow RawData'!D2216+0, 0)</f>
        <v>1800</v>
      </c>
    </row>
    <row r="2188" spans="1:2" x14ac:dyDescent="0.35">
      <c r="A2188" s="1">
        <v>42514</v>
      </c>
      <c r="B2188" s="6">
        <f>IF(ISNUMBER('Flow RawData'!D2217+0), 'Flow RawData'!D2217+0, 0)</f>
        <v>1670</v>
      </c>
    </row>
    <row r="2189" spans="1:2" x14ac:dyDescent="0.35">
      <c r="A2189" s="1">
        <v>42515</v>
      </c>
      <c r="B2189" s="6">
        <f>IF(ISNUMBER('Flow RawData'!D2218+0), 'Flow RawData'!D2218+0, 0)</f>
        <v>1580</v>
      </c>
    </row>
    <row r="2190" spans="1:2" x14ac:dyDescent="0.35">
      <c r="A2190" s="1">
        <v>42516</v>
      </c>
      <c r="B2190" s="6">
        <f>IF(ISNUMBER('Flow RawData'!D2219+0), 'Flow RawData'!D2219+0, 0)</f>
        <v>1540</v>
      </c>
    </row>
    <row r="2191" spans="1:2" x14ac:dyDescent="0.35">
      <c r="A2191" s="1">
        <v>42517</v>
      </c>
      <c r="B2191" s="6">
        <f>IF(ISNUMBER('Flow RawData'!D2220+0), 'Flow RawData'!D2220+0, 0)</f>
        <v>1500</v>
      </c>
    </row>
    <row r="2192" spans="1:2" x14ac:dyDescent="0.35">
      <c r="A2192" s="1">
        <v>42518</v>
      </c>
      <c r="B2192" s="6">
        <f>IF(ISNUMBER('Flow RawData'!D2221+0), 'Flow RawData'!D2221+0, 0)</f>
        <v>1420</v>
      </c>
    </row>
    <row r="2193" spans="1:2" x14ac:dyDescent="0.35">
      <c r="A2193" s="1">
        <v>42519</v>
      </c>
      <c r="B2193" s="6">
        <f>IF(ISNUMBER('Flow RawData'!D2222+0), 'Flow RawData'!D2222+0, 0)</f>
        <v>1360</v>
      </c>
    </row>
    <row r="2194" spans="1:2" x14ac:dyDescent="0.35">
      <c r="A2194" s="1">
        <v>42520</v>
      </c>
      <c r="B2194" s="6">
        <f>IF(ISNUMBER('Flow RawData'!D2223+0), 'Flow RawData'!D2223+0, 0)</f>
        <v>1320</v>
      </c>
    </row>
    <row r="2195" spans="1:2" x14ac:dyDescent="0.35">
      <c r="A2195" s="1">
        <v>42521</v>
      </c>
      <c r="B2195" s="6">
        <f>IF(ISNUMBER('Flow RawData'!D2224+0), 'Flow RawData'!D2224+0, 0)</f>
        <v>1340</v>
      </c>
    </row>
    <row r="2196" spans="1:2" x14ac:dyDescent="0.35">
      <c r="A2196" s="1">
        <v>42522</v>
      </c>
      <c r="B2196" s="6">
        <f>IF(ISNUMBER('Flow RawData'!D2225+0), 'Flow RawData'!D2225+0, 0)</f>
        <v>1450</v>
      </c>
    </row>
    <row r="2197" spans="1:2" x14ac:dyDescent="0.35">
      <c r="A2197" s="1">
        <v>42523</v>
      </c>
      <c r="B2197" s="6">
        <f>IF(ISNUMBER('Flow RawData'!D2226+0), 'Flow RawData'!D2226+0, 0)</f>
        <v>1730</v>
      </c>
    </row>
    <row r="2198" spans="1:2" x14ac:dyDescent="0.35">
      <c r="A2198" s="1">
        <v>42524</v>
      </c>
      <c r="B2198" s="6">
        <f>IF(ISNUMBER('Flow RawData'!D2227+0), 'Flow RawData'!D2227+0, 0)</f>
        <v>1710</v>
      </c>
    </row>
    <row r="2199" spans="1:2" x14ac:dyDescent="0.35">
      <c r="A2199" s="1">
        <v>42525</v>
      </c>
      <c r="B2199" s="6">
        <f>IF(ISNUMBER('Flow RawData'!D2228+0), 'Flow RawData'!D2228+0, 0)</f>
        <v>1860</v>
      </c>
    </row>
    <row r="2200" spans="1:2" x14ac:dyDescent="0.35">
      <c r="A2200" s="1">
        <v>42526</v>
      </c>
      <c r="B2200" s="6">
        <f>IF(ISNUMBER('Flow RawData'!D2229+0), 'Flow RawData'!D2229+0, 0)</f>
        <v>2190</v>
      </c>
    </row>
    <row r="2201" spans="1:2" x14ac:dyDescent="0.35">
      <c r="A2201" s="1">
        <v>42527</v>
      </c>
      <c r="B2201" s="6">
        <f>IF(ISNUMBER('Flow RawData'!D2230+0), 'Flow RawData'!D2230+0, 0)</f>
        <v>2400</v>
      </c>
    </row>
    <row r="2202" spans="1:2" x14ac:dyDescent="0.35">
      <c r="A2202" s="1">
        <v>42528</v>
      </c>
      <c r="B2202" s="6">
        <f>IF(ISNUMBER('Flow RawData'!D2231+0), 'Flow RawData'!D2231+0, 0)</f>
        <v>2300</v>
      </c>
    </row>
    <row r="2203" spans="1:2" x14ac:dyDescent="0.35">
      <c r="A2203" s="1">
        <v>42529</v>
      </c>
      <c r="B2203" s="6">
        <f>IF(ISNUMBER('Flow RawData'!D2232+0), 'Flow RawData'!D2232+0, 0)</f>
        <v>2050</v>
      </c>
    </row>
    <row r="2204" spans="1:2" x14ac:dyDescent="0.35">
      <c r="A2204" s="1">
        <v>42530</v>
      </c>
      <c r="B2204" s="6">
        <f>IF(ISNUMBER('Flow RawData'!D2233+0), 'Flow RawData'!D2233+0, 0)</f>
        <v>1820</v>
      </c>
    </row>
    <row r="2205" spans="1:2" x14ac:dyDescent="0.35">
      <c r="A2205" s="1">
        <v>42531</v>
      </c>
      <c r="B2205" s="6">
        <f>IF(ISNUMBER('Flow RawData'!D2234+0), 'Flow RawData'!D2234+0, 0)</f>
        <v>1730</v>
      </c>
    </row>
    <row r="2206" spans="1:2" x14ac:dyDescent="0.35">
      <c r="A2206" s="1">
        <v>42532</v>
      </c>
      <c r="B2206" s="6">
        <f>IF(ISNUMBER('Flow RawData'!D2235+0), 'Flow RawData'!D2235+0, 0)</f>
        <v>1560</v>
      </c>
    </row>
    <row r="2207" spans="1:2" x14ac:dyDescent="0.35">
      <c r="A2207" s="1">
        <v>42533</v>
      </c>
      <c r="B2207" s="6">
        <f>IF(ISNUMBER('Flow RawData'!D2236+0), 'Flow RawData'!D2236+0, 0)</f>
        <v>1320</v>
      </c>
    </row>
    <row r="2208" spans="1:2" x14ac:dyDescent="0.35">
      <c r="A2208" s="1">
        <v>42534</v>
      </c>
      <c r="B2208" s="6">
        <f>IF(ISNUMBER('Flow RawData'!D2237+0), 'Flow RawData'!D2237+0, 0)</f>
        <v>1280</v>
      </c>
    </row>
    <row r="2209" spans="1:2" x14ac:dyDescent="0.35">
      <c r="A2209" s="1">
        <v>42535</v>
      </c>
      <c r="B2209" s="6">
        <f>IF(ISNUMBER('Flow RawData'!D2238+0), 'Flow RawData'!D2238+0, 0)</f>
        <v>1300</v>
      </c>
    </row>
    <row r="2210" spans="1:2" x14ac:dyDescent="0.35">
      <c r="A2210" s="1">
        <v>42536</v>
      </c>
      <c r="B2210" s="6">
        <f>IF(ISNUMBER('Flow RawData'!D2239+0), 'Flow RawData'!D2239+0, 0)</f>
        <v>1170</v>
      </c>
    </row>
    <row r="2211" spans="1:2" x14ac:dyDescent="0.35">
      <c r="A2211" s="1">
        <v>42537</v>
      </c>
      <c r="B2211" s="6">
        <f>IF(ISNUMBER('Flow RawData'!D2240+0), 'Flow RawData'!D2240+0, 0)</f>
        <v>1120</v>
      </c>
    </row>
    <row r="2212" spans="1:2" x14ac:dyDescent="0.35">
      <c r="A2212" s="1">
        <v>42538</v>
      </c>
      <c r="B2212" s="6">
        <f>IF(ISNUMBER('Flow RawData'!D2241+0), 'Flow RawData'!D2241+0, 0)</f>
        <v>1040</v>
      </c>
    </row>
    <row r="2213" spans="1:2" x14ac:dyDescent="0.35">
      <c r="A2213" s="1">
        <v>42539</v>
      </c>
      <c r="B2213" s="6">
        <f>IF(ISNUMBER('Flow RawData'!D2242+0), 'Flow RawData'!D2242+0, 0)</f>
        <v>1170</v>
      </c>
    </row>
    <row r="2214" spans="1:2" x14ac:dyDescent="0.35">
      <c r="A2214" s="1">
        <v>42540</v>
      </c>
      <c r="B2214" s="6">
        <f>IF(ISNUMBER('Flow RawData'!D2243+0), 'Flow RawData'!D2243+0, 0)</f>
        <v>1210</v>
      </c>
    </row>
    <row r="2215" spans="1:2" x14ac:dyDescent="0.35">
      <c r="A2215" s="1">
        <v>42541</v>
      </c>
      <c r="B2215" s="6">
        <f>IF(ISNUMBER('Flow RawData'!D2244+0), 'Flow RawData'!D2244+0, 0)</f>
        <v>1110</v>
      </c>
    </row>
    <row r="2216" spans="1:2" x14ac:dyDescent="0.35">
      <c r="A2216" s="1">
        <v>42542</v>
      </c>
      <c r="B2216" s="6">
        <f>IF(ISNUMBER('Flow RawData'!D2245+0), 'Flow RawData'!D2245+0, 0)</f>
        <v>1180</v>
      </c>
    </row>
    <row r="2217" spans="1:2" x14ac:dyDescent="0.35">
      <c r="A2217" s="1">
        <v>42543</v>
      </c>
      <c r="B2217" s="6">
        <f>IF(ISNUMBER('Flow RawData'!D2246+0), 'Flow RawData'!D2246+0, 0)</f>
        <v>1190</v>
      </c>
    </row>
    <row r="2218" spans="1:2" x14ac:dyDescent="0.35">
      <c r="A2218" s="1">
        <v>42544</v>
      </c>
      <c r="B2218" s="6">
        <f>IF(ISNUMBER('Flow RawData'!D2247+0), 'Flow RawData'!D2247+0, 0)</f>
        <v>1280</v>
      </c>
    </row>
    <row r="2219" spans="1:2" x14ac:dyDescent="0.35">
      <c r="A2219" s="1">
        <v>42545</v>
      </c>
      <c r="B2219" s="6">
        <f>IF(ISNUMBER('Flow RawData'!D2248+0), 'Flow RawData'!D2248+0, 0)</f>
        <v>1680</v>
      </c>
    </row>
    <row r="2220" spans="1:2" x14ac:dyDescent="0.35">
      <c r="A2220" s="1">
        <v>42546</v>
      </c>
      <c r="B2220" s="6">
        <f>IF(ISNUMBER('Flow RawData'!D2249+0), 'Flow RawData'!D2249+0, 0)</f>
        <v>1590</v>
      </c>
    </row>
    <row r="2221" spans="1:2" x14ac:dyDescent="0.35">
      <c r="A2221" s="1">
        <v>42547</v>
      </c>
      <c r="B2221" s="6">
        <f>IF(ISNUMBER('Flow RawData'!D2250+0), 'Flow RawData'!D2250+0, 0)</f>
        <v>1440</v>
      </c>
    </row>
    <row r="2222" spans="1:2" x14ac:dyDescent="0.35">
      <c r="A2222" s="1">
        <v>42548</v>
      </c>
      <c r="B2222" s="6">
        <f>IF(ISNUMBER('Flow RawData'!D2251+0), 'Flow RawData'!D2251+0, 0)</f>
        <v>1450</v>
      </c>
    </row>
    <row r="2223" spans="1:2" x14ac:dyDescent="0.35">
      <c r="A2223" s="1">
        <v>42549</v>
      </c>
      <c r="B2223" s="6">
        <f>IF(ISNUMBER('Flow RawData'!D2252+0), 'Flow RawData'!D2252+0, 0)</f>
        <v>1540</v>
      </c>
    </row>
    <row r="2224" spans="1:2" x14ac:dyDescent="0.35">
      <c r="A2224" s="1">
        <v>42550</v>
      </c>
      <c r="B2224" s="6">
        <f>IF(ISNUMBER('Flow RawData'!D2253+0), 'Flow RawData'!D2253+0, 0)</f>
        <v>1530</v>
      </c>
    </row>
    <row r="2225" spans="1:2" x14ac:dyDescent="0.35">
      <c r="A2225" s="1">
        <v>42551</v>
      </c>
      <c r="B2225" s="6">
        <f>IF(ISNUMBER('Flow RawData'!D2254+0), 'Flow RawData'!D2254+0, 0)</f>
        <v>1490</v>
      </c>
    </row>
    <row r="2226" spans="1:2" x14ac:dyDescent="0.35">
      <c r="A2226" s="1">
        <v>42552</v>
      </c>
      <c r="B2226" s="6">
        <f>IF(ISNUMBER('Flow RawData'!D2255+0), 'Flow RawData'!D2255+0, 0)</f>
        <v>1390</v>
      </c>
    </row>
    <row r="2227" spans="1:2" x14ac:dyDescent="0.35">
      <c r="A2227" s="1">
        <v>42553</v>
      </c>
      <c r="B2227" s="6">
        <f>IF(ISNUMBER('Flow RawData'!D2256+0), 'Flow RawData'!D2256+0, 0)</f>
        <v>1330</v>
      </c>
    </row>
    <row r="2228" spans="1:2" x14ac:dyDescent="0.35">
      <c r="A2228" s="1">
        <v>42554</v>
      </c>
      <c r="B2228" s="6">
        <f>IF(ISNUMBER('Flow RawData'!D2257+0), 'Flow RawData'!D2257+0, 0)</f>
        <v>1340</v>
      </c>
    </row>
    <row r="2229" spans="1:2" x14ac:dyDescent="0.35">
      <c r="A2229" s="1">
        <v>42555</v>
      </c>
      <c r="B2229" s="6">
        <f>IF(ISNUMBER('Flow RawData'!D2258+0), 'Flow RawData'!D2258+0, 0)</f>
        <v>1250</v>
      </c>
    </row>
    <row r="2230" spans="1:2" x14ac:dyDescent="0.35">
      <c r="A2230" s="1">
        <v>42556</v>
      </c>
      <c r="B2230" s="6">
        <f>IF(ISNUMBER('Flow RawData'!D2259+0), 'Flow RawData'!D2259+0, 0)</f>
        <v>1170</v>
      </c>
    </row>
    <row r="2231" spans="1:2" x14ac:dyDescent="0.35">
      <c r="A2231" s="1">
        <v>42557</v>
      </c>
      <c r="B2231" s="6">
        <f>IF(ISNUMBER('Flow RawData'!D2260+0), 'Flow RawData'!D2260+0, 0)</f>
        <v>1070</v>
      </c>
    </row>
    <row r="2232" spans="1:2" x14ac:dyDescent="0.35">
      <c r="A2232" s="1">
        <v>42558</v>
      </c>
      <c r="B2232" s="6">
        <f>IF(ISNUMBER('Flow RawData'!D2261+0), 'Flow RawData'!D2261+0, 0)</f>
        <v>1070</v>
      </c>
    </row>
    <row r="2233" spans="1:2" x14ac:dyDescent="0.35">
      <c r="A2233" s="1">
        <v>42559</v>
      </c>
      <c r="B2233" s="6">
        <f>IF(ISNUMBER('Flow RawData'!D2262+0), 'Flow RawData'!D2262+0, 0)</f>
        <v>1100</v>
      </c>
    </row>
    <row r="2234" spans="1:2" x14ac:dyDescent="0.35">
      <c r="A2234" s="1">
        <v>42560</v>
      </c>
      <c r="B2234" s="6">
        <f>IF(ISNUMBER('Flow RawData'!D2263+0), 'Flow RawData'!D2263+0, 0)</f>
        <v>1240</v>
      </c>
    </row>
    <row r="2235" spans="1:2" x14ac:dyDescent="0.35">
      <c r="A2235" s="1">
        <v>42561</v>
      </c>
      <c r="B2235" s="6">
        <f>IF(ISNUMBER('Flow RawData'!D2264+0), 'Flow RawData'!D2264+0, 0)</f>
        <v>1120</v>
      </c>
    </row>
    <row r="2236" spans="1:2" x14ac:dyDescent="0.35">
      <c r="A2236" s="1">
        <v>42562</v>
      </c>
      <c r="B2236" s="6">
        <f>IF(ISNUMBER('Flow RawData'!D2265+0), 'Flow RawData'!D2265+0, 0)</f>
        <v>1040</v>
      </c>
    </row>
    <row r="2237" spans="1:2" x14ac:dyDescent="0.35">
      <c r="A2237" s="1">
        <v>42563</v>
      </c>
      <c r="B2237" s="6">
        <f>IF(ISNUMBER('Flow RawData'!D2266+0), 'Flow RawData'!D2266+0, 0)</f>
        <v>989</v>
      </c>
    </row>
    <row r="2238" spans="1:2" x14ac:dyDescent="0.35">
      <c r="A2238" s="1">
        <v>42564</v>
      </c>
      <c r="B2238" s="6">
        <f>IF(ISNUMBER('Flow RawData'!D2267+0), 'Flow RawData'!D2267+0, 0)</f>
        <v>940</v>
      </c>
    </row>
    <row r="2239" spans="1:2" x14ac:dyDescent="0.35">
      <c r="A2239" s="1">
        <v>42565</v>
      </c>
      <c r="B2239" s="6">
        <f>IF(ISNUMBER('Flow RawData'!D2268+0), 'Flow RawData'!D2268+0, 0)</f>
        <v>954</v>
      </c>
    </row>
    <row r="2240" spans="1:2" x14ac:dyDescent="0.35">
      <c r="A2240" s="1">
        <v>42566</v>
      </c>
      <c r="B2240" s="6">
        <f>IF(ISNUMBER('Flow RawData'!D2269+0), 'Flow RawData'!D2269+0, 0)</f>
        <v>948</v>
      </c>
    </row>
    <row r="2241" spans="1:2" x14ac:dyDescent="0.35">
      <c r="A2241" s="1">
        <v>42567</v>
      </c>
      <c r="B2241" s="6">
        <f>IF(ISNUMBER('Flow RawData'!D2270+0), 'Flow RawData'!D2270+0, 0)</f>
        <v>941</v>
      </c>
    </row>
    <row r="2242" spans="1:2" x14ac:dyDescent="0.35">
      <c r="A2242" s="1">
        <v>42568</v>
      </c>
      <c r="B2242" s="6">
        <f>IF(ISNUMBER('Flow RawData'!D2271+0), 'Flow RawData'!D2271+0, 0)</f>
        <v>929</v>
      </c>
    </row>
    <row r="2243" spans="1:2" x14ac:dyDescent="0.35">
      <c r="A2243" s="1">
        <v>42569</v>
      </c>
      <c r="B2243" s="6">
        <f>IF(ISNUMBER('Flow RawData'!D2272+0), 'Flow RawData'!D2272+0, 0)</f>
        <v>1060</v>
      </c>
    </row>
    <row r="2244" spans="1:2" x14ac:dyDescent="0.35">
      <c r="A2244" s="1">
        <v>42570</v>
      </c>
      <c r="B2244" s="6">
        <f>IF(ISNUMBER('Flow RawData'!D2273+0), 'Flow RawData'!D2273+0, 0)</f>
        <v>1010</v>
      </c>
    </row>
    <row r="2245" spans="1:2" x14ac:dyDescent="0.35">
      <c r="A2245" s="1">
        <v>42571</v>
      </c>
      <c r="B2245" s="6">
        <f>IF(ISNUMBER('Flow RawData'!D2274+0), 'Flow RawData'!D2274+0, 0)</f>
        <v>944</v>
      </c>
    </row>
    <row r="2246" spans="1:2" x14ac:dyDescent="0.35">
      <c r="A2246" s="1">
        <v>42572</v>
      </c>
      <c r="B2246" s="6">
        <f>IF(ISNUMBER('Flow RawData'!D2275+0), 'Flow RawData'!D2275+0, 0)</f>
        <v>939</v>
      </c>
    </row>
    <row r="2247" spans="1:2" x14ac:dyDescent="0.35">
      <c r="A2247" s="1">
        <v>42573</v>
      </c>
      <c r="B2247" s="6">
        <f>IF(ISNUMBER('Flow RawData'!D2276+0), 'Flow RawData'!D2276+0, 0)</f>
        <v>1010</v>
      </c>
    </row>
    <row r="2248" spans="1:2" x14ac:dyDescent="0.35">
      <c r="A2248" s="1">
        <v>42574</v>
      </c>
      <c r="B2248" s="6">
        <f>IF(ISNUMBER('Flow RawData'!D2277+0), 'Flow RawData'!D2277+0, 0)</f>
        <v>944</v>
      </c>
    </row>
    <row r="2249" spans="1:2" x14ac:dyDescent="0.35">
      <c r="A2249" s="1">
        <v>42575</v>
      </c>
      <c r="B2249" s="6">
        <f>IF(ISNUMBER('Flow RawData'!D2278+0), 'Flow RawData'!D2278+0, 0)</f>
        <v>921</v>
      </c>
    </row>
    <row r="2250" spans="1:2" x14ac:dyDescent="0.35">
      <c r="A2250" s="1">
        <v>42576</v>
      </c>
      <c r="B2250" s="6">
        <f>IF(ISNUMBER('Flow RawData'!D2279+0), 'Flow RawData'!D2279+0, 0)</f>
        <v>968</v>
      </c>
    </row>
    <row r="2251" spans="1:2" x14ac:dyDescent="0.35">
      <c r="A2251" s="1">
        <v>42577</v>
      </c>
      <c r="B2251" s="6">
        <f>IF(ISNUMBER('Flow RawData'!D2280+0), 'Flow RawData'!D2280+0, 0)</f>
        <v>1040</v>
      </c>
    </row>
    <row r="2252" spans="1:2" x14ac:dyDescent="0.35">
      <c r="A2252" s="1">
        <v>42578</v>
      </c>
      <c r="B2252" s="6">
        <f>IF(ISNUMBER('Flow RawData'!D2281+0), 'Flow RawData'!D2281+0, 0)</f>
        <v>1030</v>
      </c>
    </row>
    <row r="2253" spans="1:2" x14ac:dyDescent="0.35">
      <c r="A2253" s="1">
        <v>42579</v>
      </c>
      <c r="B2253" s="6">
        <f>IF(ISNUMBER('Flow RawData'!D2282+0), 'Flow RawData'!D2282+0, 0)</f>
        <v>968</v>
      </c>
    </row>
    <row r="2254" spans="1:2" x14ac:dyDescent="0.35">
      <c r="A2254" s="1">
        <v>42580</v>
      </c>
      <c r="B2254" s="6">
        <f>IF(ISNUMBER('Flow RawData'!D2283+0), 'Flow RawData'!D2283+0, 0)</f>
        <v>975</v>
      </c>
    </row>
    <row r="2255" spans="1:2" x14ac:dyDescent="0.35">
      <c r="A2255" s="1">
        <v>42581</v>
      </c>
      <c r="B2255" s="6">
        <f>IF(ISNUMBER('Flow RawData'!D2284+0), 'Flow RawData'!D2284+0, 0)</f>
        <v>1010</v>
      </c>
    </row>
    <row r="2256" spans="1:2" x14ac:dyDescent="0.35">
      <c r="A2256" s="1">
        <v>42582</v>
      </c>
      <c r="B2256" s="6">
        <f>IF(ISNUMBER('Flow RawData'!D2285+0), 'Flow RawData'!D2285+0, 0)</f>
        <v>921</v>
      </c>
    </row>
    <row r="2257" spans="1:2" x14ac:dyDescent="0.35">
      <c r="A2257" s="1">
        <v>42583</v>
      </c>
      <c r="B2257" s="6">
        <f>IF(ISNUMBER('Flow RawData'!D2286+0), 'Flow RawData'!D2286+0, 0)</f>
        <v>847</v>
      </c>
    </row>
    <row r="2258" spans="1:2" x14ac:dyDescent="0.35">
      <c r="A2258" s="1">
        <v>42584</v>
      </c>
      <c r="B2258" s="6">
        <f>IF(ISNUMBER('Flow RawData'!D2287+0), 'Flow RawData'!D2287+0, 0)</f>
        <v>835</v>
      </c>
    </row>
    <row r="2259" spans="1:2" x14ac:dyDescent="0.35">
      <c r="A2259" s="1">
        <v>42585</v>
      </c>
      <c r="B2259" s="6">
        <f>IF(ISNUMBER('Flow RawData'!D2288+0), 'Flow RawData'!D2288+0, 0)</f>
        <v>800</v>
      </c>
    </row>
    <row r="2260" spans="1:2" x14ac:dyDescent="0.35">
      <c r="A2260" s="1">
        <v>42586</v>
      </c>
      <c r="B2260" s="6">
        <f>IF(ISNUMBER('Flow RawData'!D2289+0), 'Flow RawData'!D2289+0, 0)</f>
        <v>805</v>
      </c>
    </row>
    <row r="2261" spans="1:2" x14ac:dyDescent="0.35">
      <c r="A2261" s="1">
        <v>42587</v>
      </c>
      <c r="B2261" s="6">
        <f>IF(ISNUMBER('Flow RawData'!D2290+0), 'Flow RawData'!D2290+0, 0)</f>
        <v>833</v>
      </c>
    </row>
    <row r="2262" spans="1:2" x14ac:dyDescent="0.35">
      <c r="A2262" s="1">
        <v>42588</v>
      </c>
      <c r="B2262" s="6">
        <f>IF(ISNUMBER('Flow RawData'!D2291+0), 'Flow RawData'!D2291+0, 0)</f>
        <v>821</v>
      </c>
    </row>
    <row r="2263" spans="1:2" x14ac:dyDescent="0.35">
      <c r="A2263" s="1">
        <v>42589</v>
      </c>
      <c r="B2263" s="6">
        <f>IF(ISNUMBER('Flow RawData'!D2292+0), 'Flow RawData'!D2292+0, 0)</f>
        <v>776</v>
      </c>
    </row>
    <row r="2264" spans="1:2" x14ac:dyDescent="0.35">
      <c r="A2264" s="1">
        <v>42590</v>
      </c>
      <c r="B2264" s="6">
        <f>IF(ISNUMBER('Flow RawData'!D2293+0), 'Flow RawData'!D2293+0, 0)</f>
        <v>772</v>
      </c>
    </row>
    <row r="2265" spans="1:2" x14ac:dyDescent="0.35">
      <c r="A2265" s="1">
        <v>42591</v>
      </c>
      <c r="B2265" s="6">
        <f>IF(ISNUMBER('Flow RawData'!D2294+0), 'Flow RawData'!D2294+0, 0)</f>
        <v>730</v>
      </c>
    </row>
    <row r="2266" spans="1:2" x14ac:dyDescent="0.35">
      <c r="A2266" s="1">
        <v>42592</v>
      </c>
      <c r="B2266" s="6">
        <f>IF(ISNUMBER('Flow RawData'!D2295+0), 'Flow RawData'!D2295+0, 0)</f>
        <v>715</v>
      </c>
    </row>
    <row r="2267" spans="1:2" x14ac:dyDescent="0.35">
      <c r="A2267" s="1">
        <v>42593</v>
      </c>
      <c r="B2267" s="6">
        <f>IF(ISNUMBER('Flow RawData'!D2296+0), 'Flow RawData'!D2296+0, 0)</f>
        <v>732</v>
      </c>
    </row>
    <row r="2268" spans="1:2" x14ac:dyDescent="0.35">
      <c r="A2268" s="1">
        <v>42594</v>
      </c>
      <c r="B2268" s="6">
        <f>IF(ISNUMBER('Flow RawData'!D2297+0), 'Flow RawData'!D2297+0, 0)</f>
        <v>762</v>
      </c>
    </row>
    <row r="2269" spans="1:2" x14ac:dyDescent="0.35">
      <c r="A2269" s="1">
        <v>42595</v>
      </c>
      <c r="B2269" s="6">
        <f>IF(ISNUMBER('Flow RawData'!D2298+0), 'Flow RawData'!D2298+0, 0)</f>
        <v>818</v>
      </c>
    </row>
    <row r="2270" spans="1:2" x14ac:dyDescent="0.35">
      <c r="A2270" s="1">
        <v>42596</v>
      </c>
      <c r="B2270" s="6">
        <f>IF(ISNUMBER('Flow RawData'!D2299+0), 'Flow RawData'!D2299+0, 0)</f>
        <v>837</v>
      </c>
    </row>
    <row r="2271" spans="1:2" x14ac:dyDescent="0.35">
      <c r="A2271" s="1">
        <v>42597</v>
      </c>
      <c r="B2271" s="6">
        <f>IF(ISNUMBER('Flow RawData'!D2300+0), 'Flow RawData'!D2300+0, 0)</f>
        <v>788</v>
      </c>
    </row>
    <row r="2272" spans="1:2" x14ac:dyDescent="0.35">
      <c r="A2272" s="1">
        <v>42598</v>
      </c>
      <c r="B2272" s="6">
        <f>IF(ISNUMBER('Flow RawData'!D2301+0), 'Flow RawData'!D2301+0, 0)</f>
        <v>795</v>
      </c>
    </row>
    <row r="2273" spans="1:2" x14ac:dyDescent="0.35">
      <c r="A2273" s="1">
        <v>42599</v>
      </c>
      <c r="B2273" s="6">
        <f>IF(ISNUMBER('Flow RawData'!D2302+0), 'Flow RawData'!D2302+0, 0)</f>
        <v>775</v>
      </c>
    </row>
    <row r="2274" spans="1:2" x14ac:dyDescent="0.35">
      <c r="A2274" s="1">
        <v>42600</v>
      </c>
      <c r="B2274" s="6">
        <f>IF(ISNUMBER('Flow RawData'!D2303+0), 'Flow RawData'!D2303+0, 0)</f>
        <v>793</v>
      </c>
    </row>
    <row r="2275" spans="1:2" x14ac:dyDescent="0.35">
      <c r="A2275" s="1">
        <v>42601</v>
      </c>
      <c r="B2275" s="6">
        <f>IF(ISNUMBER('Flow RawData'!D2304+0), 'Flow RawData'!D2304+0, 0)</f>
        <v>829</v>
      </c>
    </row>
    <row r="2276" spans="1:2" x14ac:dyDescent="0.35">
      <c r="A2276" s="1">
        <v>42602</v>
      </c>
      <c r="B2276" s="6">
        <f>IF(ISNUMBER('Flow RawData'!D2305+0), 'Flow RawData'!D2305+0, 0)</f>
        <v>813</v>
      </c>
    </row>
    <row r="2277" spans="1:2" x14ac:dyDescent="0.35">
      <c r="A2277" s="1">
        <v>42603</v>
      </c>
      <c r="B2277" s="6">
        <f>IF(ISNUMBER('Flow RawData'!D2306+0), 'Flow RawData'!D2306+0, 0)</f>
        <v>789</v>
      </c>
    </row>
    <row r="2278" spans="1:2" x14ac:dyDescent="0.35">
      <c r="A2278" s="1">
        <v>42604</v>
      </c>
      <c r="B2278" s="6">
        <f>IF(ISNUMBER('Flow RawData'!D2307+0), 'Flow RawData'!D2307+0, 0)</f>
        <v>715</v>
      </c>
    </row>
    <row r="2279" spans="1:2" x14ac:dyDescent="0.35">
      <c r="A2279" s="1">
        <v>42605</v>
      </c>
      <c r="B2279" s="6">
        <f>IF(ISNUMBER('Flow RawData'!D2308+0), 'Flow RawData'!D2308+0, 0)</f>
        <v>653</v>
      </c>
    </row>
    <row r="2280" spans="1:2" x14ac:dyDescent="0.35">
      <c r="A2280" s="1">
        <v>42606</v>
      </c>
      <c r="B2280" s="6">
        <f>IF(ISNUMBER('Flow RawData'!D2309+0), 'Flow RawData'!D2309+0, 0)</f>
        <v>650</v>
      </c>
    </row>
    <row r="2281" spans="1:2" x14ac:dyDescent="0.35">
      <c r="A2281" s="1">
        <v>42607</v>
      </c>
      <c r="B2281" s="6">
        <f>IF(ISNUMBER('Flow RawData'!D2310+0), 'Flow RawData'!D2310+0, 0)</f>
        <v>673</v>
      </c>
    </row>
    <row r="2282" spans="1:2" x14ac:dyDescent="0.35">
      <c r="A2282" s="1">
        <v>42608</v>
      </c>
      <c r="B2282" s="6">
        <f>IF(ISNUMBER('Flow RawData'!D2311+0), 'Flow RawData'!D2311+0, 0)</f>
        <v>703</v>
      </c>
    </row>
    <row r="2283" spans="1:2" x14ac:dyDescent="0.35">
      <c r="A2283" s="1">
        <v>42609</v>
      </c>
      <c r="B2283" s="6">
        <f>IF(ISNUMBER('Flow RawData'!D2312+0), 'Flow RawData'!D2312+0, 0)</f>
        <v>715</v>
      </c>
    </row>
    <row r="2284" spans="1:2" x14ac:dyDescent="0.35">
      <c r="A2284" s="1">
        <v>42610</v>
      </c>
      <c r="B2284" s="6">
        <f>IF(ISNUMBER('Flow RawData'!D2313+0), 'Flow RawData'!D2313+0, 0)</f>
        <v>683</v>
      </c>
    </row>
    <row r="2285" spans="1:2" x14ac:dyDescent="0.35">
      <c r="A2285" s="1">
        <v>42611</v>
      </c>
      <c r="B2285" s="6">
        <f>IF(ISNUMBER('Flow RawData'!D2314+0), 'Flow RawData'!D2314+0, 0)</f>
        <v>666</v>
      </c>
    </row>
    <row r="2286" spans="1:2" x14ac:dyDescent="0.35">
      <c r="A2286" s="1">
        <v>42612</v>
      </c>
      <c r="B2286" s="6">
        <f>IF(ISNUMBER('Flow RawData'!D2315+0), 'Flow RawData'!D2315+0, 0)</f>
        <v>673</v>
      </c>
    </row>
    <row r="2287" spans="1:2" x14ac:dyDescent="0.35">
      <c r="A2287" s="1">
        <v>42613</v>
      </c>
      <c r="B2287" s="6">
        <f>IF(ISNUMBER('Flow RawData'!D2316+0), 'Flow RawData'!D2316+0, 0)</f>
        <v>657</v>
      </c>
    </row>
    <row r="2288" spans="1:2" x14ac:dyDescent="0.35">
      <c r="A2288" s="1">
        <v>42614</v>
      </c>
      <c r="B2288" s="6">
        <f>IF(ISNUMBER('Flow RawData'!D2317+0), 'Flow RawData'!D2317+0, 0)</f>
        <v>675</v>
      </c>
    </row>
    <row r="2289" spans="1:2" x14ac:dyDescent="0.35">
      <c r="A2289" s="1">
        <v>42615</v>
      </c>
      <c r="B2289" s="6">
        <f>IF(ISNUMBER('Flow RawData'!D2318+0), 'Flow RawData'!D2318+0, 0)</f>
        <v>652</v>
      </c>
    </row>
    <row r="2290" spans="1:2" x14ac:dyDescent="0.35">
      <c r="A2290" s="1">
        <v>42616</v>
      </c>
      <c r="B2290" s="6">
        <f>IF(ISNUMBER('Flow RawData'!D2319+0), 'Flow RawData'!D2319+0, 0)</f>
        <v>605</v>
      </c>
    </row>
    <row r="2291" spans="1:2" x14ac:dyDescent="0.35">
      <c r="A2291" s="1">
        <v>42617</v>
      </c>
      <c r="B2291" s="6">
        <f>IF(ISNUMBER('Flow RawData'!D2320+0), 'Flow RawData'!D2320+0, 0)</f>
        <v>541</v>
      </c>
    </row>
    <row r="2292" spans="1:2" x14ac:dyDescent="0.35">
      <c r="A2292" s="1">
        <v>42618</v>
      </c>
      <c r="B2292" s="6">
        <f>IF(ISNUMBER('Flow RawData'!D2321+0), 'Flow RawData'!D2321+0, 0)</f>
        <v>514</v>
      </c>
    </row>
    <row r="2293" spans="1:2" x14ac:dyDescent="0.35">
      <c r="A2293" s="1">
        <v>42619</v>
      </c>
      <c r="B2293" s="6">
        <f>IF(ISNUMBER('Flow RawData'!D2322+0), 'Flow RawData'!D2322+0, 0)</f>
        <v>555</v>
      </c>
    </row>
    <row r="2294" spans="1:2" x14ac:dyDescent="0.35">
      <c r="A2294" s="1">
        <v>42620</v>
      </c>
      <c r="B2294" s="6">
        <f>IF(ISNUMBER('Flow RawData'!D2323+0), 'Flow RawData'!D2323+0, 0)</f>
        <v>556</v>
      </c>
    </row>
    <row r="2295" spans="1:2" x14ac:dyDescent="0.35">
      <c r="A2295" s="1">
        <v>42621</v>
      </c>
      <c r="B2295" s="6">
        <f>IF(ISNUMBER('Flow RawData'!D2324+0), 'Flow RawData'!D2324+0, 0)</f>
        <v>546</v>
      </c>
    </row>
    <row r="2296" spans="1:2" x14ac:dyDescent="0.35">
      <c r="A2296" s="1">
        <v>42622</v>
      </c>
      <c r="B2296" s="6">
        <f>IF(ISNUMBER('Flow RawData'!D2325+0), 'Flow RawData'!D2325+0, 0)</f>
        <v>515</v>
      </c>
    </row>
    <row r="2297" spans="1:2" x14ac:dyDescent="0.35">
      <c r="A2297" s="1">
        <v>42623</v>
      </c>
      <c r="B2297" s="6">
        <f>IF(ISNUMBER('Flow RawData'!D2326+0), 'Flow RawData'!D2326+0, 0)</f>
        <v>513</v>
      </c>
    </row>
    <row r="2298" spans="1:2" x14ac:dyDescent="0.35">
      <c r="A2298" s="1">
        <v>42624</v>
      </c>
      <c r="B2298" s="6">
        <f>IF(ISNUMBER('Flow RawData'!D2327+0), 'Flow RawData'!D2327+0, 0)</f>
        <v>527</v>
      </c>
    </row>
    <row r="2299" spans="1:2" x14ac:dyDescent="0.35">
      <c r="A2299" s="1">
        <v>42625</v>
      </c>
      <c r="B2299" s="6">
        <f>IF(ISNUMBER('Flow RawData'!D2328+0), 'Flow RawData'!D2328+0, 0)</f>
        <v>480</v>
      </c>
    </row>
    <row r="2300" spans="1:2" x14ac:dyDescent="0.35">
      <c r="A2300" s="1">
        <v>42626</v>
      </c>
      <c r="B2300" s="6">
        <f>IF(ISNUMBER('Flow RawData'!D2329+0), 'Flow RawData'!D2329+0, 0)</f>
        <v>453</v>
      </c>
    </row>
    <row r="2301" spans="1:2" x14ac:dyDescent="0.35">
      <c r="A2301" s="1">
        <v>42627</v>
      </c>
      <c r="B2301" s="6">
        <f>IF(ISNUMBER('Flow RawData'!D2330+0), 'Flow RawData'!D2330+0, 0)</f>
        <v>451</v>
      </c>
    </row>
    <row r="2302" spans="1:2" x14ac:dyDescent="0.35">
      <c r="A2302" s="1">
        <v>42628</v>
      </c>
      <c r="B2302" s="6">
        <f>IF(ISNUMBER('Flow RawData'!D2331+0), 'Flow RawData'!D2331+0, 0)</f>
        <v>455</v>
      </c>
    </row>
    <row r="2303" spans="1:2" x14ac:dyDescent="0.35">
      <c r="A2303" s="1">
        <v>42629</v>
      </c>
      <c r="B2303" s="6">
        <f>IF(ISNUMBER('Flow RawData'!D2332+0), 'Flow RawData'!D2332+0, 0)</f>
        <v>457</v>
      </c>
    </row>
    <row r="2304" spans="1:2" x14ac:dyDescent="0.35">
      <c r="A2304" s="1">
        <v>42630</v>
      </c>
      <c r="B2304" s="6">
        <f>IF(ISNUMBER('Flow RawData'!D2333+0), 'Flow RawData'!D2333+0, 0)</f>
        <v>637</v>
      </c>
    </row>
    <row r="2305" spans="1:2" x14ac:dyDescent="0.35">
      <c r="A2305" s="1">
        <v>42631</v>
      </c>
      <c r="B2305" s="6">
        <f>IF(ISNUMBER('Flow RawData'!D2334+0), 'Flow RawData'!D2334+0, 0)</f>
        <v>1020</v>
      </c>
    </row>
    <row r="2306" spans="1:2" x14ac:dyDescent="0.35">
      <c r="A2306" s="1">
        <v>42632</v>
      </c>
      <c r="B2306" s="6">
        <f>IF(ISNUMBER('Flow RawData'!D2335+0), 'Flow RawData'!D2335+0, 0)</f>
        <v>676</v>
      </c>
    </row>
    <row r="2307" spans="1:2" x14ac:dyDescent="0.35">
      <c r="A2307" s="1">
        <v>42633</v>
      </c>
      <c r="B2307" s="6">
        <f>IF(ISNUMBER('Flow RawData'!D2336+0), 'Flow RawData'!D2336+0, 0)</f>
        <v>575</v>
      </c>
    </row>
    <row r="2308" spans="1:2" x14ac:dyDescent="0.35">
      <c r="A2308" s="1">
        <v>42634</v>
      </c>
      <c r="B2308" s="6">
        <f>IF(ISNUMBER('Flow RawData'!D2337+0), 'Flow RawData'!D2337+0, 0)</f>
        <v>506</v>
      </c>
    </row>
    <row r="2309" spans="1:2" x14ac:dyDescent="0.35">
      <c r="A2309" s="1">
        <v>42635</v>
      </c>
      <c r="B2309" s="6">
        <f>IF(ISNUMBER('Flow RawData'!D2338+0), 'Flow RawData'!D2338+0, 0)</f>
        <v>470</v>
      </c>
    </row>
    <row r="2310" spans="1:2" x14ac:dyDescent="0.35">
      <c r="A2310" s="1">
        <v>42636</v>
      </c>
      <c r="B2310" s="6">
        <f>IF(ISNUMBER('Flow RawData'!D2339+0), 'Flow RawData'!D2339+0, 0)</f>
        <v>443</v>
      </c>
    </row>
    <row r="2311" spans="1:2" x14ac:dyDescent="0.35">
      <c r="A2311" s="1">
        <v>42637</v>
      </c>
      <c r="B2311" s="6">
        <f>IF(ISNUMBER('Flow RawData'!D2340+0), 'Flow RawData'!D2340+0, 0)</f>
        <v>453</v>
      </c>
    </row>
    <row r="2312" spans="1:2" x14ac:dyDescent="0.35">
      <c r="A2312" s="1">
        <v>42638</v>
      </c>
      <c r="B2312" s="6">
        <f>IF(ISNUMBER('Flow RawData'!D2341+0), 'Flow RawData'!D2341+0, 0)</f>
        <v>447</v>
      </c>
    </row>
    <row r="2313" spans="1:2" x14ac:dyDescent="0.35">
      <c r="A2313" s="1">
        <v>42639</v>
      </c>
      <c r="B2313" s="6">
        <f>IF(ISNUMBER('Flow RawData'!D2342+0), 'Flow RawData'!D2342+0, 0)</f>
        <v>485</v>
      </c>
    </row>
    <row r="2314" spans="1:2" x14ac:dyDescent="0.35">
      <c r="A2314" s="1">
        <v>42640</v>
      </c>
      <c r="B2314" s="6">
        <f>IF(ISNUMBER('Flow RawData'!D2343+0), 'Flow RawData'!D2343+0, 0)</f>
        <v>512</v>
      </c>
    </row>
    <row r="2315" spans="1:2" x14ac:dyDescent="0.35">
      <c r="A2315" s="1">
        <v>42641</v>
      </c>
      <c r="B2315" s="6">
        <f>IF(ISNUMBER('Flow RawData'!D2344+0), 'Flow RawData'!D2344+0, 0)</f>
        <v>463</v>
      </c>
    </row>
    <row r="2316" spans="1:2" x14ac:dyDescent="0.35">
      <c r="A2316" s="1">
        <v>42642</v>
      </c>
      <c r="B2316" s="6">
        <f>IF(ISNUMBER('Flow RawData'!D2345+0), 'Flow RawData'!D2345+0, 0)</f>
        <v>450</v>
      </c>
    </row>
    <row r="2317" spans="1:2" x14ac:dyDescent="0.35">
      <c r="A2317" s="1">
        <v>42643</v>
      </c>
      <c r="B2317" s="6">
        <f>IF(ISNUMBER('Flow RawData'!D2346+0), 'Flow RawData'!D2346+0, 0)</f>
        <v>430</v>
      </c>
    </row>
    <row r="2318" spans="1:2" x14ac:dyDescent="0.35">
      <c r="A2318" s="1">
        <v>42644</v>
      </c>
      <c r="B2318" s="6">
        <f>IF(ISNUMBER('Flow RawData'!D2347+0), 'Flow RawData'!D2347+0, 0)</f>
        <v>405</v>
      </c>
    </row>
    <row r="2319" spans="1:2" x14ac:dyDescent="0.35">
      <c r="A2319" s="1">
        <v>42645</v>
      </c>
      <c r="B2319" s="6">
        <f>IF(ISNUMBER('Flow RawData'!D2348+0), 'Flow RawData'!D2348+0, 0)</f>
        <v>388</v>
      </c>
    </row>
    <row r="2320" spans="1:2" x14ac:dyDescent="0.35">
      <c r="A2320" s="1">
        <v>42646</v>
      </c>
      <c r="B2320" s="6">
        <f>IF(ISNUMBER('Flow RawData'!D2349+0), 'Flow RawData'!D2349+0, 0)</f>
        <v>374</v>
      </c>
    </row>
    <row r="2321" spans="1:2" x14ac:dyDescent="0.35">
      <c r="A2321" s="1">
        <v>42647</v>
      </c>
      <c r="B2321" s="6">
        <f>IF(ISNUMBER('Flow RawData'!D2350+0), 'Flow RawData'!D2350+0, 0)</f>
        <v>373</v>
      </c>
    </row>
    <row r="2322" spans="1:2" x14ac:dyDescent="0.35">
      <c r="A2322" s="1">
        <v>42648</v>
      </c>
      <c r="B2322" s="6">
        <f>IF(ISNUMBER('Flow RawData'!D2351+0), 'Flow RawData'!D2351+0, 0)</f>
        <v>380</v>
      </c>
    </row>
    <row r="2323" spans="1:2" x14ac:dyDescent="0.35">
      <c r="A2323" s="1">
        <v>42649</v>
      </c>
      <c r="B2323" s="6">
        <f>IF(ISNUMBER('Flow RawData'!D2352+0), 'Flow RawData'!D2352+0, 0)</f>
        <v>390</v>
      </c>
    </row>
    <row r="2324" spans="1:2" x14ac:dyDescent="0.35">
      <c r="A2324" s="1">
        <v>42650</v>
      </c>
      <c r="B2324" s="6">
        <f>IF(ISNUMBER('Flow RawData'!D2353+0), 'Flow RawData'!D2353+0, 0)</f>
        <v>512</v>
      </c>
    </row>
    <row r="2325" spans="1:2" x14ac:dyDescent="0.35">
      <c r="A2325" s="1">
        <v>42651</v>
      </c>
      <c r="B2325" s="6">
        <f>IF(ISNUMBER('Flow RawData'!D2354+0), 'Flow RawData'!D2354+0, 0)</f>
        <v>672</v>
      </c>
    </row>
    <row r="2326" spans="1:2" x14ac:dyDescent="0.35">
      <c r="A2326" s="1">
        <v>42652</v>
      </c>
      <c r="B2326" s="6">
        <f>IF(ISNUMBER('Flow RawData'!D2355+0), 'Flow RawData'!D2355+0, 0)</f>
        <v>1230</v>
      </c>
    </row>
    <row r="2327" spans="1:2" x14ac:dyDescent="0.35">
      <c r="A2327" s="1">
        <v>42653</v>
      </c>
      <c r="B2327" s="6">
        <f>IF(ISNUMBER('Flow RawData'!D2356+0), 'Flow RawData'!D2356+0, 0)</f>
        <v>1370</v>
      </c>
    </row>
    <row r="2328" spans="1:2" x14ac:dyDescent="0.35">
      <c r="A2328" s="1">
        <v>42654</v>
      </c>
      <c r="B2328" s="6">
        <f>IF(ISNUMBER('Flow RawData'!D2357+0), 'Flow RawData'!D2357+0, 0)</f>
        <v>882</v>
      </c>
    </row>
    <row r="2329" spans="1:2" x14ac:dyDescent="0.35">
      <c r="A2329" s="1">
        <v>42655</v>
      </c>
      <c r="B2329" s="6">
        <f>IF(ISNUMBER('Flow RawData'!D2358+0), 'Flow RawData'!D2358+0, 0)</f>
        <v>674</v>
      </c>
    </row>
    <row r="2330" spans="1:2" x14ac:dyDescent="0.35">
      <c r="A2330" s="1">
        <v>42656</v>
      </c>
      <c r="B2330" s="6">
        <f>IF(ISNUMBER('Flow RawData'!D2359+0), 'Flow RawData'!D2359+0, 0)</f>
        <v>1060</v>
      </c>
    </row>
    <row r="2331" spans="1:2" x14ac:dyDescent="0.35">
      <c r="A2331" s="1">
        <v>42657</v>
      </c>
      <c r="B2331" s="6">
        <f>IF(ISNUMBER('Flow RawData'!D2360+0), 'Flow RawData'!D2360+0, 0)</f>
        <v>3130</v>
      </c>
    </row>
    <row r="2332" spans="1:2" x14ac:dyDescent="0.35">
      <c r="A2332" s="1">
        <v>42658</v>
      </c>
      <c r="B2332" s="6">
        <f>IF(ISNUMBER('Flow RawData'!D2361+0), 'Flow RawData'!D2361+0, 0)</f>
        <v>2550</v>
      </c>
    </row>
    <row r="2333" spans="1:2" x14ac:dyDescent="0.35">
      <c r="A2333" s="1">
        <v>42659</v>
      </c>
      <c r="B2333" s="6">
        <f>IF(ISNUMBER('Flow RawData'!D2362+0), 'Flow RawData'!D2362+0, 0)</f>
        <v>2300</v>
      </c>
    </row>
    <row r="2334" spans="1:2" x14ac:dyDescent="0.35">
      <c r="A2334" s="1">
        <v>42660</v>
      </c>
      <c r="B2334" s="6">
        <f>IF(ISNUMBER('Flow RawData'!D2363+0), 'Flow RawData'!D2363+0, 0)</f>
        <v>1740</v>
      </c>
    </row>
    <row r="2335" spans="1:2" x14ac:dyDescent="0.35">
      <c r="A2335" s="1">
        <v>42661</v>
      </c>
      <c r="B2335" s="6">
        <f>IF(ISNUMBER('Flow RawData'!D2364+0), 'Flow RawData'!D2364+0, 0)</f>
        <v>1630</v>
      </c>
    </row>
    <row r="2336" spans="1:2" x14ac:dyDescent="0.35">
      <c r="A2336" s="1">
        <v>42662</v>
      </c>
      <c r="B2336" s="6">
        <f>IF(ISNUMBER('Flow RawData'!D2365+0), 'Flow RawData'!D2365+0, 0)</f>
        <v>1410</v>
      </c>
    </row>
    <row r="2337" spans="1:2" x14ac:dyDescent="0.35">
      <c r="A2337" s="1">
        <v>42663</v>
      </c>
      <c r="B2337" s="6">
        <f>IF(ISNUMBER('Flow RawData'!D2366+0), 'Flow RawData'!D2366+0, 0)</f>
        <v>2920</v>
      </c>
    </row>
    <row r="2338" spans="1:2" x14ac:dyDescent="0.35">
      <c r="A2338" s="1">
        <v>42664</v>
      </c>
      <c r="B2338" s="6">
        <f>IF(ISNUMBER('Flow RawData'!D2367+0), 'Flow RawData'!D2367+0, 0)</f>
        <v>3170</v>
      </c>
    </row>
    <row r="2339" spans="1:2" x14ac:dyDescent="0.35">
      <c r="A2339" s="1">
        <v>42665</v>
      </c>
      <c r="B2339" s="6">
        <f>IF(ISNUMBER('Flow RawData'!D2368+0), 'Flow RawData'!D2368+0, 0)</f>
        <v>2060</v>
      </c>
    </row>
    <row r="2340" spans="1:2" x14ac:dyDescent="0.35">
      <c r="A2340" s="1">
        <v>42666</v>
      </c>
      <c r="B2340" s="6">
        <f>IF(ISNUMBER('Flow RawData'!D2369+0), 'Flow RawData'!D2369+0, 0)</f>
        <v>1560</v>
      </c>
    </row>
    <row r="2341" spans="1:2" x14ac:dyDescent="0.35">
      <c r="A2341" s="1">
        <v>42667</v>
      </c>
      <c r="B2341" s="6">
        <f>IF(ISNUMBER('Flow RawData'!D2370+0), 'Flow RawData'!D2370+0, 0)</f>
        <v>1300</v>
      </c>
    </row>
    <row r="2342" spans="1:2" x14ac:dyDescent="0.35">
      <c r="A2342" s="1">
        <v>42668</v>
      </c>
      <c r="B2342" s="6">
        <f>IF(ISNUMBER('Flow RawData'!D2371+0), 'Flow RawData'!D2371+0, 0)</f>
        <v>1220</v>
      </c>
    </row>
    <row r="2343" spans="1:2" x14ac:dyDescent="0.35">
      <c r="A2343" s="1">
        <v>42669</v>
      </c>
      <c r="B2343" s="6">
        <f>IF(ISNUMBER('Flow RawData'!D2372+0), 'Flow RawData'!D2372+0, 0)</f>
        <v>1760</v>
      </c>
    </row>
    <row r="2344" spans="1:2" x14ac:dyDescent="0.35">
      <c r="A2344" s="1">
        <v>42670</v>
      </c>
      <c r="B2344" s="6">
        <f>IF(ISNUMBER('Flow RawData'!D2373+0), 'Flow RawData'!D2373+0, 0)</f>
        <v>3560</v>
      </c>
    </row>
    <row r="2345" spans="1:2" x14ac:dyDescent="0.35">
      <c r="A2345" s="1">
        <v>42671</v>
      </c>
      <c r="B2345" s="6">
        <f>IF(ISNUMBER('Flow RawData'!D2374+0), 'Flow RawData'!D2374+0, 0)</f>
        <v>2390</v>
      </c>
    </row>
    <row r="2346" spans="1:2" x14ac:dyDescent="0.35">
      <c r="A2346" s="1">
        <v>42672</v>
      </c>
      <c r="B2346" s="6">
        <f>IF(ISNUMBER('Flow RawData'!D2375+0), 'Flow RawData'!D2375+0, 0)</f>
        <v>1860</v>
      </c>
    </row>
    <row r="2347" spans="1:2" x14ac:dyDescent="0.35">
      <c r="A2347" s="1">
        <v>42673</v>
      </c>
      <c r="B2347" s="6">
        <f>IF(ISNUMBER('Flow RawData'!D2376+0), 'Flow RawData'!D2376+0, 0)</f>
        <v>1560</v>
      </c>
    </row>
    <row r="2348" spans="1:2" x14ac:dyDescent="0.35">
      <c r="A2348" s="1">
        <v>42674</v>
      </c>
      <c r="B2348" s="6">
        <f>IF(ISNUMBER('Flow RawData'!D2377+0), 'Flow RawData'!D2377+0, 0)</f>
        <v>1730</v>
      </c>
    </row>
    <row r="2349" spans="1:2" x14ac:dyDescent="0.35">
      <c r="A2349" s="1">
        <v>42675</v>
      </c>
      <c r="B2349" s="6">
        <f>IF(ISNUMBER('Flow RawData'!D2378+0), 'Flow RawData'!D2378+0, 0)</f>
        <v>1730</v>
      </c>
    </row>
    <row r="2350" spans="1:2" x14ac:dyDescent="0.35">
      <c r="A2350" s="1">
        <v>42676</v>
      </c>
      <c r="B2350" s="6">
        <f>IF(ISNUMBER('Flow RawData'!D2379+0), 'Flow RawData'!D2379+0, 0)</f>
        <v>1610</v>
      </c>
    </row>
    <row r="2351" spans="1:2" x14ac:dyDescent="0.35">
      <c r="A2351" s="1">
        <v>42677</v>
      </c>
      <c r="B2351" s="6">
        <f>IF(ISNUMBER('Flow RawData'!D2380+0), 'Flow RawData'!D2380+0, 0)</f>
        <v>1550</v>
      </c>
    </row>
    <row r="2352" spans="1:2" x14ac:dyDescent="0.35">
      <c r="A2352" s="1">
        <v>42678</v>
      </c>
      <c r="B2352" s="6">
        <f>IF(ISNUMBER('Flow RawData'!D2381+0), 'Flow RawData'!D2381+0, 0)</f>
        <v>1350</v>
      </c>
    </row>
    <row r="2353" spans="1:2" x14ac:dyDescent="0.35">
      <c r="A2353" s="1">
        <v>42679</v>
      </c>
      <c r="B2353" s="6">
        <f>IF(ISNUMBER('Flow RawData'!D2382+0), 'Flow RawData'!D2382+0, 0)</f>
        <v>1360</v>
      </c>
    </row>
    <row r="2354" spans="1:2" x14ac:dyDescent="0.35">
      <c r="A2354" s="1">
        <v>42680</v>
      </c>
      <c r="B2354" s="6">
        <f>IF(ISNUMBER('Flow RawData'!D2383+0), 'Flow RawData'!D2383+0, 0)</f>
        <v>1830</v>
      </c>
    </row>
    <row r="2355" spans="1:2" x14ac:dyDescent="0.35">
      <c r="A2355" s="1">
        <v>42681</v>
      </c>
      <c r="B2355" s="6">
        <f>IF(ISNUMBER('Flow RawData'!D2384+0), 'Flow RawData'!D2384+0, 0)</f>
        <v>1540</v>
      </c>
    </row>
    <row r="2356" spans="1:2" x14ac:dyDescent="0.35">
      <c r="A2356" s="1">
        <v>42682</v>
      </c>
      <c r="B2356" s="6">
        <f>IF(ISNUMBER('Flow RawData'!D2385+0), 'Flow RawData'!D2385+0, 0)</f>
        <v>1420</v>
      </c>
    </row>
    <row r="2357" spans="1:2" x14ac:dyDescent="0.35">
      <c r="A2357" s="1">
        <v>42683</v>
      </c>
      <c r="B2357" s="6">
        <f>IF(ISNUMBER('Flow RawData'!D2386+0), 'Flow RawData'!D2386+0, 0)</f>
        <v>1300</v>
      </c>
    </row>
    <row r="2358" spans="1:2" x14ac:dyDescent="0.35">
      <c r="A2358" s="1">
        <v>42684</v>
      </c>
      <c r="B2358" s="6">
        <f>IF(ISNUMBER('Flow RawData'!D2387+0), 'Flow RawData'!D2387+0, 0)</f>
        <v>1190</v>
      </c>
    </row>
    <row r="2359" spans="1:2" x14ac:dyDescent="0.35">
      <c r="A2359" s="1">
        <v>42685</v>
      </c>
      <c r="B2359" s="6">
        <f>IF(ISNUMBER('Flow RawData'!D2388+0), 'Flow RawData'!D2388+0, 0)</f>
        <v>1080</v>
      </c>
    </row>
    <row r="2360" spans="1:2" x14ac:dyDescent="0.35">
      <c r="A2360" s="1">
        <v>42686</v>
      </c>
      <c r="B2360" s="6">
        <f>IF(ISNUMBER('Flow RawData'!D2389+0), 'Flow RawData'!D2389+0, 0)</f>
        <v>1160</v>
      </c>
    </row>
    <row r="2361" spans="1:2" x14ac:dyDescent="0.35">
      <c r="A2361" s="1">
        <v>42687</v>
      </c>
      <c r="B2361" s="6">
        <f>IF(ISNUMBER('Flow RawData'!D2390+0), 'Flow RawData'!D2390+0, 0)</f>
        <v>1090</v>
      </c>
    </row>
    <row r="2362" spans="1:2" x14ac:dyDescent="0.35">
      <c r="A2362" s="1">
        <v>42688</v>
      </c>
      <c r="B2362" s="6">
        <f>IF(ISNUMBER('Flow RawData'!D2391+0), 'Flow RawData'!D2391+0, 0)</f>
        <v>1910</v>
      </c>
    </row>
    <row r="2363" spans="1:2" x14ac:dyDescent="0.35">
      <c r="A2363" s="1">
        <v>42689</v>
      </c>
      <c r="B2363" s="6">
        <f>IF(ISNUMBER('Flow RawData'!D2392+0), 'Flow RawData'!D2392+0, 0)</f>
        <v>2320</v>
      </c>
    </row>
    <row r="2364" spans="1:2" x14ac:dyDescent="0.35">
      <c r="A2364" s="1">
        <v>42690</v>
      </c>
      <c r="B2364" s="6">
        <f>IF(ISNUMBER('Flow RawData'!D2393+0), 'Flow RawData'!D2393+0, 0)</f>
        <v>2300</v>
      </c>
    </row>
    <row r="2365" spans="1:2" x14ac:dyDescent="0.35">
      <c r="A2365" s="1">
        <v>42691</v>
      </c>
      <c r="B2365" s="6">
        <f>IF(ISNUMBER('Flow RawData'!D2394+0), 'Flow RawData'!D2394+0, 0)</f>
        <v>1890</v>
      </c>
    </row>
    <row r="2366" spans="1:2" x14ac:dyDescent="0.35">
      <c r="A2366" s="1">
        <v>42692</v>
      </c>
      <c r="B2366" s="6">
        <f>IF(ISNUMBER('Flow RawData'!D2395+0), 'Flow RawData'!D2395+0, 0)</f>
        <v>1600</v>
      </c>
    </row>
    <row r="2367" spans="1:2" x14ac:dyDescent="0.35">
      <c r="A2367" s="1">
        <v>42693</v>
      </c>
      <c r="B2367" s="6">
        <f>IF(ISNUMBER('Flow RawData'!D2396+0), 'Flow RawData'!D2396+0, 0)</f>
        <v>1430</v>
      </c>
    </row>
    <row r="2368" spans="1:2" x14ac:dyDescent="0.35">
      <c r="A2368" s="1">
        <v>42694</v>
      </c>
      <c r="B2368" s="6">
        <f>IF(ISNUMBER('Flow RawData'!D2397+0), 'Flow RawData'!D2397+0, 0)</f>
        <v>1310</v>
      </c>
    </row>
    <row r="2369" spans="1:2" x14ac:dyDescent="0.35">
      <c r="A2369" s="1">
        <v>42695</v>
      </c>
      <c r="B2369" s="6">
        <f>IF(ISNUMBER('Flow RawData'!D2398+0), 'Flow RawData'!D2398+0, 0)</f>
        <v>1240</v>
      </c>
    </row>
    <row r="2370" spans="1:2" x14ac:dyDescent="0.35">
      <c r="A2370" s="1">
        <v>42696</v>
      </c>
      <c r="B2370" s="6">
        <f>IF(ISNUMBER('Flow RawData'!D2399+0), 'Flow RawData'!D2399+0, 0)</f>
        <v>1130</v>
      </c>
    </row>
    <row r="2371" spans="1:2" x14ac:dyDescent="0.35">
      <c r="A2371" s="1">
        <v>42697</v>
      </c>
      <c r="B2371" s="6">
        <f>IF(ISNUMBER('Flow RawData'!D2400+0), 'Flow RawData'!D2400+0, 0)</f>
        <v>1110</v>
      </c>
    </row>
    <row r="2372" spans="1:2" x14ac:dyDescent="0.35">
      <c r="A2372" s="1">
        <v>42698</v>
      </c>
      <c r="B2372" s="6">
        <f>IF(ISNUMBER('Flow RawData'!D2401+0), 'Flow RawData'!D2401+0, 0)</f>
        <v>1080</v>
      </c>
    </row>
    <row r="2373" spans="1:2" x14ac:dyDescent="0.35">
      <c r="A2373" s="1">
        <v>42699</v>
      </c>
      <c r="B2373" s="6">
        <f>IF(ISNUMBER('Flow RawData'!D2402+0), 'Flow RawData'!D2402+0, 0)</f>
        <v>1230</v>
      </c>
    </row>
    <row r="2374" spans="1:2" x14ac:dyDescent="0.35">
      <c r="A2374" s="1">
        <v>42700</v>
      </c>
      <c r="B2374" s="6">
        <f>IF(ISNUMBER('Flow RawData'!D2403+0), 'Flow RawData'!D2403+0, 0)</f>
        <v>1120</v>
      </c>
    </row>
    <row r="2375" spans="1:2" x14ac:dyDescent="0.35">
      <c r="A2375" s="1">
        <v>42701</v>
      </c>
      <c r="B2375" s="6">
        <f>IF(ISNUMBER('Flow RawData'!D2404+0), 'Flow RawData'!D2404+0, 0)</f>
        <v>1080</v>
      </c>
    </row>
    <row r="2376" spans="1:2" x14ac:dyDescent="0.35">
      <c r="A2376" s="1">
        <v>42702</v>
      </c>
      <c r="B2376" s="6">
        <f>IF(ISNUMBER('Flow RawData'!D2405+0), 'Flow RawData'!D2405+0, 0)</f>
        <v>1060</v>
      </c>
    </row>
    <row r="2377" spans="1:2" x14ac:dyDescent="0.35">
      <c r="A2377" s="1">
        <v>42703</v>
      </c>
      <c r="B2377" s="6">
        <f>IF(ISNUMBER('Flow RawData'!D2406+0), 'Flow RawData'!D2406+0, 0)</f>
        <v>1050</v>
      </c>
    </row>
    <row r="2378" spans="1:2" x14ac:dyDescent="0.35">
      <c r="A2378" s="1">
        <v>42704</v>
      </c>
      <c r="B2378" s="6">
        <f>IF(ISNUMBER('Flow RawData'!D2407+0), 'Flow RawData'!D2407+0, 0)</f>
        <v>1040</v>
      </c>
    </row>
    <row r="2379" spans="1:2" x14ac:dyDescent="0.35">
      <c r="A2379" s="1">
        <v>42705</v>
      </c>
      <c r="B2379" s="6">
        <f>IF(ISNUMBER('Flow RawData'!D2408+0), 'Flow RawData'!D2408+0, 0)</f>
        <v>1020</v>
      </c>
    </row>
    <row r="2380" spans="1:2" x14ac:dyDescent="0.35">
      <c r="A2380" s="1">
        <v>42706</v>
      </c>
      <c r="B2380" s="6">
        <f>IF(ISNUMBER('Flow RawData'!D2409+0), 'Flow RawData'!D2409+0, 0)</f>
        <v>999</v>
      </c>
    </row>
    <row r="2381" spans="1:2" x14ac:dyDescent="0.35">
      <c r="A2381" s="1">
        <v>42707</v>
      </c>
      <c r="B2381" s="6">
        <f>IF(ISNUMBER('Flow RawData'!D2410+0), 'Flow RawData'!D2410+0, 0)</f>
        <v>1260</v>
      </c>
    </row>
    <row r="2382" spans="1:2" x14ac:dyDescent="0.35">
      <c r="A2382" s="1">
        <v>42708</v>
      </c>
      <c r="B2382" s="6">
        <f>IF(ISNUMBER('Flow RawData'!D2411+0), 'Flow RawData'!D2411+0, 0)</f>
        <v>1500</v>
      </c>
    </row>
    <row r="2383" spans="1:2" x14ac:dyDescent="0.35">
      <c r="A2383" s="1">
        <v>42709</v>
      </c>
      <c r="B2383" s="6">
        <f>IF(ISNUMBER('Flow RawData'!D2412+0), 'Flow RawData'!D2412+0, 0)</f>
        <v>1280</v>
      </c>
    </row>
    <row r="2384" spans="1:2" x14ac:dyDescent="0.35">
      <c r="A2384" s="1">
        <v>42710</v>
      </c>
      <c r="B2384" s="6">
        <f>IF(ISNUMBER('Flow RawData'!D2413+0), 'Flow RawData'!D2413+0, 0)</f>
        <v>1130</v>
      </c>
    </row>
    <row r="2385" spans="1:2" x14ac:dyDescent="0.35">
      <c r="A2385" s="1">
        <v>42711</v>
      </c>
      <c r="B2385" s="6">
        <f>IF(ISNUMBER('Flow RawData'!D2414+0), 'Flow RawData'!D2414+0, 0)</f>
        <v>996</v>
      </c>
    </row>
    <row r="2386" spans="1:2" x14ac:dyDescent="0.35">
      <c r="A2386" s="1">
        <v>42712</v>
      </c>
      <c r="B2386" s="6">
        <f>IF(ISNUMBER('Flow RawData'!D2415+0), 'Flow RawData'!D2415+0, 0)</f>
        <v>890</v>
      </c>
    </row>
    <row r="2387" spans="1:2" x14ac:dyDescent="0.35">
      <c r="A2387" s="1">
        <v>42713</v>
      </c>
      <c r="B2387" s="6">
        <f>IF(ISNUMBER('Flow RawData'!D2416+0), 'Flow RawData'!D2416+0, 0)</f>
        <v>900</v>
      </c>
    </row>
    <row r="2388" spans="1:2" x14ac:dyDescent="0.35">
      <c r="A2388" s="1">
        <v>42714</v>
      </c>
      <c r="B2388" s="6">
        <f>IF(ISNUMBER('Flow RawData'!D2417+0), 'Flow RawData'!D2417+0, 0)</f>
        <v>880</v>
      </c>
    </row>
    <row r="2389" spans="1:2" x14ac:dyDescent="0.35">
      <c r="A2389" s="1">
        <v>42715</v>
      </c>
      <c r="B2389" s="6">
        <f>IF(ISNUMBER('Flow RawData'!D2418+0), 'Flow RawData'!D2418+0, 0)</f>
        <v>833</v>
      </c>
    </row>
    <row r="2390" spans="1:2" x14ac:dyDescent="0.35">
      <c r="A2390" s="1">
        <v>42716</v>
      </c>
      <c r="B2390" s="6">
        <f>IF(ISNUMBER('Flow RawData'!D2419+0), 'Flow RawData'!D2419+0, 0)</f>
        <v>791</v>
      </c>
    </row>
    <row r="2391" spans="1:2" x14ac:dyDescent="0.35">
      <c r="A2391" s="1">
        <v>42717</v>
      </c>
      <c r="B2391" s="6">
        <f>IF(ISNUMBER('Flow RawData'!D2420+0), 'Flow RawData'!D2420+0, 0)</f>
        <v>739</v>
      </c>
    </row>
    <row r="2392" spans="1:2" x14ac:dyDescent="0.35">
      <c r="A2392" s="1">
        <v>42718</v>
      </c>
      <c r="B2392" s="6">
        <f>IF(ISNUMBER('Flow RawData'!D2421+0), 'Flow RawData'!D2421+0, 0)</f>
        <v>699</v>
      </c>
    </row>
    <row r="2393" spans="1:2" x14ac:dyDescent="0.35">
      <c r="A2393" s="1">
        <v>42719</v>
      </c>
      <c r="B2393" s="6">
        <f>IF(ISNUMBER('Flow RawData'!D2422+0), 'Flow RawData'!D2422+0, 0)</f>
        <v>686</v>
      </c>
    </row>
    <row r="2394" spans="1:2" x14ac:dyDescent="0.35">
      <c r="A2394" s="1">
        <v>42720</v>
      </c>
      <c r="B2394" s="6">
        <f>IF(ISNUMBER('Flow RawData'!D2423+0), 'Flow RawData'!D2423+0, 0)</f>
        <v>662</v>
      </c>
    </row>
    <row r="2395" spans="1:2" x14ac:dyDescent="0.35">
      <c r="A2395" s="1">
        <v>42721</v>
      </c>
      <c r="B2395" s="6">
        <f>IF(ISNUMBER('Flow RawData'!D2424+0), 'Flow RawData'!D2424+0, 0)</f>
        <v>629</v>
      </c>
    </row>
    <row r="2396" spans="1:2" x14ac:dyDescent="0.35">
      <c r="A2396" s="1">
        <v>42722</v>
      </c>
      <c r="B2396" s="6">
        <f>IF(ISNUMBER('Flow RawData'!D2425+0), 'Flow RawData'!D2425+0, 0)</f>
        <v>620</v>
      </c>
    </row>
    <row r="2397" spans="1:2" x14ac:dyDescent="0.35">
      <c r="A2397" s="1">
        <v>42723</v>
      </c>
      <c r="B2397" s="6">
        <f>IF(ISNUMBER('Flow RawData'!D2426+0), 'Flow RawData'!D2426+0, 0)</f>
        <v>661</v>
      </c>
    </row>
    <row r="2398" spans="1:2" x14ac:dyDescent="0.35">
      <c r="A2398" s="1">
        <v>42724</v>
      </c>
      <c r="B2398" s="6">
        <f>IF(ISNUMBER('Flow RawData'!D2427+0), 'Flow RawData'!D2427+0, 0)</f>
        <v>1210</v>
      </c>
    </row>
    <row r="2399" spans="1:2" x14ac:dyDescent="0.35">
      <c r="A2399" s="1">
        <v>42725</v>
      </c>
      <c r="B2399" s="6">
        <f>IF(ISNUMBER('Flow RawData'!D2428+0), 'Flow RawData'!D2428+0, 0)</f>
        <v>1130</v>
      </c>
    </row>
    <row r="2400" spans="1:2" x14ac:dyDescent="0.35">
      <c r="A2400" s="1">
        <v>42726</v>
      </c>
      <c r="B2400" s="6">
        <f>IF(ISNUMBER('Flow RawData'!D2429+0), 'Flow RawData'!D2429+0, 0)</f>
        <v>963</v>
      </c>
    </row>
    <row r="2401" spans="1:2" x14ac:dyDescent="0.35">
      <c r="A2401" s="1">
        <v>42727</v>
      </c>
      <c r="B2401" s="6">
        <f>IF(ISNUMBER('Flow RawData'!D2430+0), 'Flow RawData'!D2430+0, 0)</f>
        <v>921</v>
      </c>
    </row>
    <row r="2402" spans="1:2" x14ac:dyDescent="0.35">
      <c r="A2402" s="1">
        <v>42728</v>
      </c>
      <c r="B2402" s="6">
        <f>IF(ISNUMBER('Flow RawData'!D2431+0), 'Flow RawData'!D2431+0, 0)</f>
        <v>846</v>
      </c>
    </row>
    <row r="2403" spans="1:2" x14ac:dyDescent="0.35">
      <c r="A2403" s="1">
        <v>42729</v>
      </c>
      <c r="B2403" s="6">
        <f>IF(ISNUMBER('Flow RawData'!D2432+0), 'Flow RawData'!D2432+0, 0)</f>
        <v>772</v>
      </c>
    </row>
    <row r="2404" spans="1:2" x14ac:dyDescent="0.35">
      <c r="A2404" s="1">
        <v>42730</v>
      </c>
      <c r="B2404" s="6">
        <f>IF(ISNUMBER('Flow RawData'!D2433+0), 'Flow RawData'!D2433+0, 0)</f>
        <v>733</v>
      </c>
    </row>
    <row r="2405" spans="1:2" x14ac:dyDescent="0.35">
      <c r="A2405" s="1">
        <v>42731</v>
      </c>
      <c r="B2405" s="6">
        <f>IF(ISNUMBER('Flow RawData'!D2434+0), 'Flow RawData'!D2434+0, 0)</f>
        <v>812</v>
      </c>
    </row>
    <row r="2406" spans="1:2" x14ac:dyDescent="0.35">
      <c r="A2406" s="1">
        <v>42732</v>
      </c>
      <c r="B2406" s="6">
        <f>IF(ISNUMBER('Flow RawData'!D2435+0), 'Flow RawData'!D2435+0, 0)</f>
        <v>757</v>
      </c>
    </row>
    <row r="2407" spans="1:2" x14ac:dyDescent="0.35">
      <c r="A2407" s="1">
        <v>42733</v>
      </c>
      <c r="B2407" s="6">
        <f>IF(ISNUMBER('Flow RawData'!D2436+0), 'Flow RawData'!D2436+0, 0)</f>
        <v>743</v>
      </c>
    </row>
    <row r="2408" spans="1:2" x14ac:dyDescent="0.35">
      <c r="A2408" s="1">
        <v>42734</v>
      </c>
      <c r="B2408" s="6">
        <f>IF(ISNUMBER('Flow RawData'!D2437+0), 'Flow RawData'!D2437+0, 0)</f>
        <v>879</v>
      </c>
    </row>
    <row r="2409" spans="1:2" x14ac:dyDescent="0.35">
      <c r="A2409" s="1">
        <v>42735</v>
      </c>
      <c r="B2409" s="6">
        <f>IF(ISNUMBER('Flow RawData'!D2438+0), 'Flow RawData'!D2438+0, 0)</f>
        <v>781</v>
      </c>
    </row>
    <row r="2410" spans="1:2" x14ac:dyDescent="0.35">
      <c r="A2410" s="1">
        <v>42736</v>
      </c>
      <c r="B2410" s="6">
        <f>IF(ISNUMBER('Flow RawData'!D2439+0), 'Flow RawData'!D2439+0, 0)</f>
        <v>767</v>
      </c>
    </row>
    <row r="2411" spans="1:2" x14ac:dyDescent="0.35">
      <c r="A2411" s="1">
        <v>42737</v>
      </c>
      <c r="B2411" s="6">
        <f>IF(ISNUMBER('Flow RawData'!D2440+0), 'Flow RawData'!D2440+0, 0)</f>
        <v>705</v>
      </c>
    </row>
    <row r="2412" spans="1:2" x14ac:dyDescent="0.35">
      <c r="A2412" s="1">
        <v>42738</v>
      </c>
      <c r="B2412" s="6">
        <f>IF(ISNUMBER('Flow RawData'!D2441+0), 'Flow RawData'!D2441+0, 0)</f>
        <v>562</v>
      </c>
    </row>
    <row r="2413" spans="1:2" x14ac:dyDescent="0.35">
      <c r="A2413" s="1">
        <v>42739</v>
      </c>
      <c r="B2413" s="6">
        <f>IF(ISNUMBER('Flow RawData'!D2442+0), 'Flow RawData'!D2442+0, 0)</f>
        <v>576</v>
      </c>
    </row>
    <row r="2414" spans="1:2" x14ac:dyDescent="0.35">
      <c r="A2414" s="1">
        <v>42740</v>
      </c>
      <c r="B2414" s="6">
        <f>IF(ISNUMBER('Flow RawData'!D2443+0), 'Flow RawData'!D2443+0, 0)</f>
        <v>578</v>
      </c>
    </row>
    <row r="2415" spans="1:2" x14ac:dyDescent="0.35">
      <c r="A2415" s="1">
        <v>42741</v>
      </c>
      <c r="B2415" s="6">
        <f>IF(ISNUMBER('Flow RawData'!D2444+0), 'Flow RawData'!D2444+0, 0)</f>
        <v>598</v>
      </c>
    </row>
    <row r="2416" spans="1:2" x14ac:dyDescent="0.35">
      <c r="A2416" s="1">
        <v>42742</v>
      </c>
      <c r="B2416" s="6">
        <f>IF(ISNUMBER('Flow RawData'!D2445+0), 'Flow RawData'!D2445+0, 0)</f>
        <v>629</v>
      </c>
    </row>
    <row r="2417" spans="1:2" x14ac:dyDescent="0.35">
      <c r="A2417" s="1">
        <v>42743</v>
      </c>
      <c r="B2417" s="6">
        <f>IF(ISNUMBER('Flow RawData'!D2446+0), 'Flow RawData'!D2446+0, 0)</f>
        <v>629</v>
      </c>
    </row>
    <row r="2418" spans="1:2" x14ac:dyDescent="0.35">
      <c r="A2418" s="1">
        <v>42744</v>
      </c>
      <c r="B2418" s="6">
        <f>IF(ISNUMBER('Flow RawData'!D2447+0), 'Flow RawData'!D2447+0, 0)</f>
        <v>630</v>
      </c>
    </row>
    <row r="2419" spans="1:2" x14ac:dyDescent="0.35">
      <c r="A2419" s="1">
        <v>42745</v>
      </c>
      <c r="B2419" s="6">
        <f>IF(ISNUMBER('Flow RawData'!D2448+0), 'Flow RawData'!D2448+0, 0)</f>
        <v>593</v>
      </c>
    </row>
    <row r="2420" spans="1:2" x14ac:dyDescent="0.35">
      <c r="A2420" s="1">
        <v>42746</v>
      </c>
      <c r="B2420" s="6">
        <f>IF(ISNUMBER('Flow RawData'!D2449+0), 'Flow RawData'!D2449+0, 0)</f>
        <v>561</v>
      </c>
    </row>
    <row r="2421" spans="1:2" x14ac:dyDescent="0.35">
      <c r="A2421" s="1">
        <v>42747</v>
      </c>
      <c r="B2421" s="6">
        <f>IF(ISNUMBER('Flow RawData'!D2450+0), 'Flow RawData'!D2450+0, 0)</f>
        <v>534</v>
      </c>
    </row>
    <row r="2422" spans="1:2" x14ac:dyDescent="0.35">
      <c r="A2422" s="1">
        <v>42748</v>
      </c>
      <c r="B2422" s="6">
        <f>IF(ISNUMBER('Flow RawData'!D2451+0), 'Flow RawData'!D2451+0, 0)</f>
        <v>522</v>
      </c>
    </row>
    <row r="2423" spans="1:2" x14ac:dyDescent="0.35">
      <c r="A2423" s="1">
        <v>42749</v>
      </c>
      <c r="B2423" s="6">
        <f>IF(ISNUMBER('Flow RawData'!D2452+0), 'Flow RawData'!D2452+0, 0)</f>
        <v>518</v>
      </c>
    </row>
    <row r="2424" spans="1:2" x14ac:dyDescent="0.35">
      <c r="A2424" s="1">
        <v>42750</v>
      </c>
      <c r="B2424" s="6">
        <f>IF(ISNUMBER('Flow RawData'!D2453+0), 'Flow RawData'!D2453+0, 0)</f>
        <v>507</v>
      </c>
    </row>
    <row r="2425" spans="1:2" x14ac:dyDescent="0.35">
      <c r="A2425" s="1">
        <v>42751</v>
      </c>
      <c r="B2425" s="6">
        <f>IF(ISNUMBER('Flow RawData'!D2454+0), 'Flow RawData'!D2454+0, 0)</f>
        <v>504</v>
      </c>
    </row>
    <row r="2426" spans="1:2" x14ac:dyDescent="0.35">
      <c r="A2426" s="1">
        <v>42752</v>
      </c>
      <c r="B2426" s="6">
        <f>IF(ISNUMBER('Flow RawData'!D2455+0), 'Flow RawData'!D2455+0, 0)</f>
        <v>603</v>
      </c>
    </row>
    <row r="2427" spans="1:2" x14ac:dyDescent="0.35">
      <c r="A2427" s="1">
        <v>42753</v>
      </c>
      <c r="B2427" s="6">
        <f>IF(ISNUMBER('Flow RawData'!D2456+0), 'Flow RawData'!D2456+0, 0)</f>
        <v>2530</v>
      </c>
    </row>
    <row r="2428" spans="1:2" x14ac:dyDescent="0.35">
      <c r="A2428" s="1">
        <v>42754</v>
      </c>
      <c r="B2428" s="6">
        <f>IF(ISNUMBER('Flow RawData'!D2457+0), 'Flow RawData'!D2457+0, 0)</f>
        <v>2500</v>
      </c>
    </row>
    <row r="2429" spans="1:2" x14ac:dyDescent="0.35">
      <c r="A2429" s="1">
        <v>42755</v>
      </c>
      <c r="B2429" s="6">
        <f>IF(ISNUMBER('Flow RawData'!D2458+0), 'Flow RawData'!D2458+0, 0)</f>
        <v>1760</v>
      </c>
    </row>
    <row r="2430" spans="1:2" x14ac:dyDescent="0.35">
      <c r="A2430" s="1">
        <v>42756</v>
      </c>
      <c r="B2430" s="6">
        <f>IF(ISNUMBER('Flow RawData'!D2459+0), 'Flow RawData'!D2459+0, 0)</f>
        <v>1410</v>
      </c>
    </row>
    <row r="2431" spans="1:2" x14ac:dyDescent="0.35">
      <c r="A2431" s="1">
        <v>42757</v>
      </c>
      <c r="B2431" s="6">
        <f>IF(ISNUMBER('Flow RawData'!D2460+0), 'Flow RawData'!D2460+0, 0)</f>
        <v>1220</v>
      </c>
    </row>
    <row r="2432" spans="1:2" x14ac:dyDescent="0.35">
      <c r="A2432" s="1">
        <v>42758</v>
      </c>
      <c r="B2432" s="6">
        <f>IF(ISNUMBER('Flow RawData'!D2461+0), 'Flow RawData'!D2461+0, 0)</f>
        <v>1070</v>
      </c>
    </row>
    <row r="2433" spans="1:2" x14ac:dyDescent="0.35">
      <c r="A2433" s="1">
        <v>42759</v>
      </c>
      <c r="B2433" s="6">
        <f>IF(ISNUMBER('Flow RawData'!D2462+0), 'Flow RawData'!D2462+0, 0)</f>
        <v>960</v>
      </c>
    </row>
    <row r="2434" spans="1:2" x14ac:dyDescent="0.35">
      <c r="A2434" s="1">
        <v>42760</v>
      </c>
      <c r="B2434" s="6">
        <f>IF(ISNUMBER('Flow RawData'!D2463+0), 'Flow RawData'!D2463+0, 0)</f>
        <v>887</v>
      </c>
    </row>
    <row r="2435" spans="1:2" x14ac:dyDescent="0.35">
      <c r="A2435" s="1">
        <v>42761</v>
      </c>
      <c r="B2435" s="6">
        <f>IF(ISNUMBER('Flow RawData'!D2464+0), 'Flow RawData'!D2464+0, 0)</f>
        <v>847</v>
      </c>
    </row>
    <row r="2436" spans="1:2" x14ac:dyDescent="0.35">
      <c r="A2436" s="1">
        <v>42762</v>
      </c>
      <c r="B2436" s="6">
        <f>IF(ISNUMBER('Flow RawData'!D2465+0), 'Flow RawData'!D2465+0, 0)</f>
        <v>792</v>
      </c>
    </row>
    <row r="2437" spans="1:2" x14ac:dyDescent="0.35">
      <c r="A2437" s="1">
        <v>42763</v>
      </c>
      <c r="B2437" s="6">
        <f>IF(ISNUMBER('Flow RawData'!D2466+0), 'Flow RawData'!D2466+0, 0)</f>
        <v>754</v>
      </c>
    </row>
    <row r="2438" spans="1:2" x14ac:dyDescent="0.35">
      <c r="A2438" s="1">
        <v>42764</v>
      </c>
      <c r="B2438" s="6">
        <f>IF(ISNUMBER('Flow RawData'!D2467+0), 'Flow RawData'!D2467+0, 0)</f>
        <v>744</v>
      </c>
    </row>
    <row r="2439" spans="1:2" x14ac:dyDescent="0.35">
      <c r="A2439" s="1">
        <v>42765</v>
      </c>
      <c r="B2439" s="6">
        <f>IF(ISNUMBER('Flow RawData'!D2468+0), 'Flow RawData'!D2468+0, 0)</f>
        <v>805</v>
      </c>
    </row>
    <row r="2440" spans="1:2" x14ac:dyDescent="0.35">
      <c r="A2440" s="1">
        <v>42766</v>
      </c>
      <c r="B2440" s="6">
        <f>IF(ISNUMBER('Flow RawData'!D2469+0), 'Flow RawData'!D2469+0, 0)</f>
        <v>796</v>
      </c>
    </row>
    <row r="2441" spans="1:2" x14ac:dyDescent="0.35">
      <c r="A2441" s="1">
        <v>42767</v>
      </c>
      <c r="B2441" s="6">
        <f>IF(ISNUMBER('Flow RawData'!D2470+0), 'Flow RawData'!D2470+0, 0)</f>
        <v>730</v>
      </c>
    </row>
    <row r="2442" spans="1:2" x14ac:dyDescent="0.35">
      <c r="A2442" s="1">
        <v>42768</v>
      </c>
      <c r="B2442" s="6">
        <f>IF(ISNUMBER('Flow RawData'!D2471+0), 'Flow RawData'!D2471+0, 0)</f>
        <v>694</v>
      </c>
    </row>
    <row r="2443" spans="1:2" x14ac:dyDescent="0.35">
      <c r="A2443" s="1">
        <v>42769</v>
      </c>
      <c r="B2443" s="6">
        <f>IF(ISNUMBER('Flow RawData'!D2472+0), 'Flow RawData'!D2472+0, 0)</f>
        <v>699</v>
      </c>
    </row>
    <row r="2444" spans="1:2" x14ac:dyDescent="0.35">
      <c r="A2444" s="1">
        <v>42770</v>
      </c>
      <c r="B2444" s="6">
        <f>IF(ISNUMBER('Flow RawData'!D2473+0), 'Flow RawData'!D2473+0, 0)</f>
        <v>772</v>
      </c>
    </row>
    <row r="2445" spans="1:2" x14ac:dyDescent="0.35">
      <c r="A2445" s="1">
        <v>42771</v>
      </c>
      <c r="B2445" s="6">
        <f>IF(ISNUMBER('Flow RawData'!D2474+0), 'Flow RawData'!D2474+0, 0)</f>
        <v>923</v>
      </c>
    </row>
    <row r="2446" spans="1:2" x14ac:dyDescent="0.35">
      <c r="A2446" s="1">
        <v>42772</v>
      </c>
      <c r="B2446" s="6">
        <f>IF(ISNUMBER('Flow RawData'!D2475+0), 'Flow RawData'!D2475+0, 0)</f>
        <v>878</v>
      </c>
    </row>
    <row r="2447" spans="1:2" x14ac:dyDescent="0.35">
      <c r="A2447" s="1">
        <v>42773</v>
      </c>
      <c r="B2447" s="6">
        <f>IF(ISNUMBER('Flow RawData'!D2476+0), 'Flow RawData'!D2476+0, 0)</f>
        <v>773</v>
      </c>
    </row>
    <row r="2448" spans="1:2" x14ac:dyDescent="0.35">
      <c r="A2448" s="1">
        <v>42774</v>
      </c>
      <c r="B2448" s="6">
        <f>IF(ISNUMBER('Flow RawData'!D2477+0), 'Flow RawData'!D2477+0, 0)</f>
        <v>743</v>
      </c>
    </row>
    <row r="2449" spans="1:2" x14ac:dyDescent="0.35">
      <c r="A2449" s="1">
        <v>42775</v>
      </c>
      <c r="B2449" s="6">
        <f>IF(ISNUMBER('Flow RawData'!D2478+0), 'Flow RawData'!D2478+0, 0)</f>
        <v>3280</v>
      </c>
    </row>
    <row r="2450" spans="1:2" x14ac:dyDescent="0.35">
      <c r="A2450" s="1">
        <v>42776</v>
      </c>
      <c r="B2450" s="6">
        <f>IF(ISNUMBER('Flow RawData'!D2479+0), 'Flow RawData'!D2479+0, 0)</f>
        <v>4580</v>
      </c>
    </row>
    <row r="2451" spans="1:2" x14ac:dyDescent="0.35">
      <c r="A2451" s="1">
        <v>42777</v>
      </c>
      <c r="B2451" s="6">
        <f>IF(ISNUMBER('Flow RawData'!D2480+0), 'Flow RawData'!D2480+0, 0)</f>
        <v>3130</v>
      </c>
    </row>
    <row r="2452" spans="1:2" x14ac:dyDescent="0.35">
      <c r="A2452" s="1">
        <v>42778</v>
      </c>
      <c r="B2452" s="6">
        <f>IF(ISNUMBER('Flow RawData'!D2481+0), 'Flow RawData'!D2481+0, 0)</f>
        <v>2320</v>
      </c>
    </row>
    <row r="2453" spans="1:2" x14ac:dyDescent="0.35">
      <c r="A2453" s="1">
        <v>42779</v>
      </c>
      <c r="B2453" s="6">
        <f>IF(ISNUMBER('Flow RawData'!D2482+0), 'Flow RawData'!D2482+0, 0)</f>
        <v>1910</v>
      </c>
    </row>
    <row r="2454" spans="1:2" x14ac:dyDescent="0.35">
      <c r="A2454" s="1">
        <v>42780</v>
      </c>
      <c r="B2454" s="6">
        <f>IF(ISNUMBER('Flow RawData'!D2483+0), 'Flow RawData'!D2483+0, 0)</f>
        <v>1730</v>
      </c>
    </row>
    <row r="2455" spans="1:2" x14ac:dyDescent="0.35">
      <c r="A2455" s="1">
        <v>42781</v>
      </c>
      <c r="B2455" s="6">
        <f>IF(ISNUMBER('Flow RawData'!D2484+0), 'Flow RawData'!D2484+0, 0)</f>
        <v>2990</v>
      </c>
    </row>
    <row r="2456" spans="1:2" x14ac:dyDescent="0.35">
      <c r="A2456" s="1">
        <v>42782</v>
      </c>
      <c r="B2456" s="6">
        <f>IF(ISNUMBER('Flow RawData'!D2485+0), 'Flow RawData'!D2485+0, 0)</f>
        <v>6380</v>
      </c>
    </row>
    <row r="2457" spans="1:2" x14ac:dyDescent="0.35">
      <c r="A2457" s="1">
        <v>42783</v>
      </c>
      <c r="B2457" s="6">
        <f>IF(ISNUMBER('Flow RawData'!D2486+0), 'Flow RawData'!D2486+0, 0)</f>
        <v>5120</v>
      </c>
    </row>
    <row r="2458" spans="1:2" x14ac:dyDescent="0.35">
      <c r="A2458" s="1">
        <v>42784</v>
      </c>
      <c r="B2458" s="6">
        <f>IF(ISNUMBER('Flow RawData'!D2487+0), 'Flow RawData'!D2487+0, 0)</f>
        <v>4110</v>
      </c>
    </row>
    <row r="2459" spans="1:2" x14ac:dyDescent="0.35">
      <c r="A2459" s="1">
        <v>42785</v>
      </c>
      <c r="B2459" s="6">
        <f>IF(ISNUMBER('Flow RawData'!D2488+0), 'Flow RawData'!D2488+0, 0)</f>
        <v>3300</v>
      </c>
    </row>
    <row r="2460" spans="1:2" x14ac:dyDescent="0.35">
      <c r="A2460" s="1">
        <v>42786</v>
      </c>
      <c r="B2460" s="6">
        <f>IF(ISNUMBER('Flow RawData'!D2489+0), 'Flow RawData'!D2489+0, 0)</f>
        <v>2720</v>
      </c>
    </row>
    <row r="2461" spans="1:2" x14ac:dyDescent="0.35">
      <c r="A2461" s="1">
        <v>42787</v>
      </c>
      <c r="B2461" s="6">
        <f>IF(ISNUMBER('Flow RawData'!D2490+0), 'Flow RawData'!D2490+0, 0)</f>
        <v>2370</v>
      </c>
    </row>
    <row r="2462" spans="1:2" x14ac:dyDescent="0.35">
      <c r="A2462" s="1">
        <v>42788</v>
      </c>
      <c r="B2462" s="6">
        <f>IF(ISNUMBER('Flow RawData'!D2491+0), 'Flow RawData'!D2491+0, 0)</f>
        <v>2060</v>
      </c>
    </row>
    <row r="2463" spans="1:2" x14ac:dyDescent="0.35">
      <c r="A2463" s="1">
        <v>42789</v>
      </c>
      <c r="B2463" s="6">
        <f>IF(ISNUMBER('Flow RawData'!D2492+0), 'Flow RawData'!D2492+0, 0)</f>
        <v>1800</v>
      </c>
    </row>
    <row r="2464" spans="1:2" x14ac:dyDescent="0.35">
      <c r="A2464" s="1">
        <v>42790</v>
      </c>
      <c r="B2464" s="6">
        <f>IF(ISNUMBER('Flow RawData'!D2493+0), 'Flow RawData'!D2493+0, 0)</f>
        <v>1610</v>
      </c>
    </row>
    <row r="2465" spans="1:2" x14ac:dyDescent="0.35">
      <c r="A2465" s="1">
        <v>42791</v>
      </c>
      <c r="B2465" s="6">
        <f>IF(ISNUMBER('Flow RawData'!D2494+0), 'Flow RawData'!D2494+0, 0)</f>
        <v>1450</v>
      </c>
    </row>
    <row r="2466" spans="1:2" x14ac:dyDescent="0.35">
      <c r="A2466" s="1">
        <v>42792</v>
      </c>
      <c r="B2466" s="6">
        <f>IF(ISNUMBER('Flow RawData'!D2495+0), 'Flow RawData'!D2495+0, 0)</f>
        <v>1370</v>
      </c>
    </row>
    <row r="2467" spans="1:2" x14ac:dyDescent="0.35">
      <c r="A2467" s="1">
        <v>42793</v>
      </c>
      <c r="B2467" s="6">
        <f>IF(ISNUMBER('Flow RawData'!D2496+0), 'Flow RawData'!D2496+0, 0)</f>
        <v>1290</v>
      </c>
    </row>
    <row r="2468" spans="1:2" x14ac:dyDescent="0.35">
      <c r="A2468" s="1">
        <v>42794</v>
      </c>
      <c r="B2468" s="6">
        <f>IF(ISNUMBER('Flow RawData'!D2497+0), 'Flow RawData'!D2497+0, 0)</f>
        <v>1220</v>
      </c>
    </row>
    <row r="2469" spans="1:2" x14ac:dyDescent="0.35">
      <c r="A2469" s="1">
        <v>42795</v>
      </c>
      <c r="B2469" s="6">
        <f>IF(ISNUMBER('Flow RawData'!D2498+0), 'Flow RawData'!D2498+0, 0)</f>
        <v>1130</v>
      </c>
    </row>
    <row r="2470" spans="1:2" x14ac:dyDescent="0.35">
      <c r="A2470" s="1">
        <v>42796</v>
      </c>
      <c r="B2470" s="6">
        <f>IF(ISNUMBER('Flow RawData'!D2499+0), 'Flow RawData'!D2499+0, 0)</f>
        <v>1070</v>
      </c>
    </row>
    <row r="2471" spans="1:2" x14ac:dyDescent="0.35">
      <c r="A2471" s="1">
        <v>42797</v>
      </c>
      <c r="B2471" s="6">
        <f>IF(ISNUMBER('Flow RawData'!D2500+0), 'Flow RawData'!D2500+0, 0)</f>
        <v>1070</v>
      </c>
    </row>
    <row r="2472" spans="1:2" x14ac:dyDescent="0.35">
      <c r="A2472" s="1">
        <v>42798</v>
      </c>
      <c r="B2472" s="6">
        <f>IF(ISNUMBER('Flow RawData'!D2501+0), 'Flow RawData'!D2501+0, 0)</f>
        <v>1110</v>
      </c>
    </row>
    <row r="2473" spans="1:2" x14ac:dyDescent="0.35">
      <c r="A2473" s="1">
        <v>42799</v>
      </c>
      <c r="B2473" s="6">
        <f>IF(ISNUMBER('Flow RawData'!D2502+0), 'Flow RawData'!D2502+0, 0)</f>
        <v>1040</v>
      </c>
    </row>
    <row r="2474" spans="1:2" x14ac:dyDescent="0.35">
      <c r="A2474" s="1">
        <v>42800</v>
      </c>
      <c r="B2474" s="6">
        <f>IF(ISNUMBER('Flow RawData'!D2503+0), 'Flow RawData'!D2503+0, 0)</f>
        <v>974</v>
      </c>
    </row>
    <row r="2475" spans="1:2" x14ac:dyDescent="0.35">
      <c r="A2475" s="1">
        <v>42801</v>
      </c>
      <c r="B2475" s="6">
        <f>IF(ISNUMBER('Flow RawData'!D2504+0), 'Flow RawData'!D2504+0, 0)</f>
        <v>972</v>
      </c>
    </row>
    <row r="2476" spans="1:2" x14ac:dyDescent="0.35">
      <c r="A2476" s="1">
        <v>42802</v>
      </c>
      <c r="B2476" s="6">
        <f>IF(ISNUMBER('Flow RawData'!D2505+0), 'Flow RawData'!D2505+0, 0)</f>
        <v>988</v>
      </c>
    </row>
    <row r="2477" spans="1:2" x14ac:dyDescent="0.35">
      <c r="A2477" s="1">
        <v>42803</v>
      </c>
      <c r="B2477" s="6">
        <f>IF(ISNUMBER('Flow RawData'!D2506+0), 'Flow RawData'!D2506+0, 0)</f>
        <v>1090</v>
      </c>
    </row>
    <row r="2478" spans="1:2" x14ac:dyDescent="0.35">
      <c r="A2478" s="1">
        <v>42804</v>
      </c>
      <c r="B2478" s="6">
        <f>IF(ISNUMBER('Flow RawData'!D2507+0), 'Flow RawData'!D2507+0, 0)</f>
        <v>2150</v>
      </c>
    </row>
    <row r="2479" spans="1:2" x14ac:dyDescent="0.35">
      <c r="A2479" s="1">
        <v>42805</v>
      </c>
      <c r="B2479" s="6">
        <f>IF(ISNUMBER('Flow RawData'!D2508+0), 'Flow RawData'!D2508+0, 0)</f>
        <v>2190</v>
      </c>
    </row>
    <row r="2480" spans="1:2" x14ac:dyDescent="0.35">
      <c r="A2480" s="1">
        <v>42806</v>
      </c>
      <c r="B2480" s="6">
        <f>IF(ISNUMBER('Flow RawData'!D2509+0), 'Flow RawData'!D2509+0, 0)</f>
        <v>2210</v>
      </c>
    </row>
    <row r="2481" spans="1:2" x14ac:dyDescent="0.35">
      <c r="A2481" s="1">
        <v>42807</v>
      </c>
      <c r="B2481" s="6">
        <f>IF(ISNUMBER('Flow RawData'!D2510+0), 'Flow RawData'!D2510+0, 0)</f>
        <v>3160</v>
      </c>
    </row>
    <row r="2482" spans="1:2" x14ac:dyDescent="0.35">
      <c r="A2482" s="1">
        <v>42808</v>
      </c>
      <c r="B2482" s="6">
        <f>IF(ISNUMBER('Flow RawData'!D2511+0), 'Flow RawData'!D2511+0, 0)</f>
        <v>5110</v>
      </c>
    </row>
    <row r="2483" spans="1:2" x14ac:dyDescent="0.35">
      <c r="A2483" s="1">
        <v>42809</v>
      </c>
      <c r="B2483" s="6">
        <f>IF(ISNUMBER('Flow RawData'!D2512+0), 'Flow RawData'!D2512+0, 0)</f>
        <v>6220</v>
      </c>
    </row>
    <row r="2484" spans="1:2" x14ac:dyDescent="0.35">
      <c r="A2484" s="1">
        <v>42810</v>
      </c>
      <c r="B2484" s="6">
        <f>IF(ISNUMBER('Flow RawData'!D2513+0), 'Flow RawData'!D2513+0, 0)</f>
        <v>5380</v>
      </c>
    </row>
    <row r="2485" spans="1:2" x14ac:dyDescent="0.35">
      <c r="A2485" s="1">
        <v>42811</v>
      </c>
      <c r="B2485" s="6">
        <f>IF(ISNUMBER('Flow RawData'!D2514+0), 'Flow RawData'!D2514+0, 0)</f>
        <v>3990</v>
      </c>
    </row>
    <row r="2486" spans="1:2" x14ac:dyDescent="0.35">
      <c r="A2486" s="1">
        <v>42812</v>
      </c>
      <c r="B2486" s="6">
        <f>IF(ISNUMBER('Flow RawData'!D2515+0), 'Flow RawData'!D2515+0, 0)</f>
        <v>4650</v>
      </c>
    </row>
    <row r="2487" spans="1:2" x14ac:dyDescent="0.35">
      <c r="A2487" s="1">
        <v>42813</v>
      </c>
      <c r="B2487" s="6">
        <f>IF(ISNUMBER('Flow RawData'!D2516+0), 'Flow RawData'!D2516+0, 0)</f>
        <v>4380</v>
      </c>
    </row>
    <row r="2488" spans="1:2" x14ac:dyDescent="0.35">
      <c r="A2488" s="1">
        <v>42814</v>
      </c>
      <c r="B2488" s="6">
        <f>IF(ISNUMBER('Flow RawData'!D2517+0), 'Flow RawData'!D2517+0, 0)</f>
        <v>3520</v>
      </c>
    </row>
    <row r="2489" spans="1:2" x14ac:dyDescent="0.35">
      <c r="A2489" s="1">
        <v>42815</v>
      </c>
      <c r="B2489" s="6">
        <f>IF(ISNUMBER('Flow RawData'!D2518+0), 'Flow RawData'!D2518+0, 0)</f>
        <v>3110</v>
      </c>
    </row>
    <row r="2490" spans="1:2" x14ac:dyDescent="0.35">
      <c r="A2490" s="1">
        <v>42816</v>
      </c>
      <c r="B2490" s="6">
        <f>IF(ISNUMBER('Flow RawData'!D2519+0), 'Flow RawData'!D2519+0, 0)</f>
        <v>2730</v>
      </c>
    </row>
    <row r="2491" spans="1:2" x14ac:dyDescent="0.35">
      <c r="A2491" s="1">
        <v>42817</v>
      </c>
      <c r="B2491" s="6">
        <f>IF(ISNUMBER('Flow RawData'!D2520+0), 'Flow RawData'!D2520+0, 0)</f>
        <v>2480</v>
      </c>
    </row>
    <row r="2492" spans="1:2" x14ac:dyDescent="0.35">
      <c r="A2492" s="1">
        <v>42818</v>
      </c>
      <c r="B2492" s="6">
        <f>IF(ISNUMBER('Flow RawData'!D2521+0), 'Flow RawData'!D2521+0, 0)</f>
        <v>2440</v>
      </c>
    </row>
    <row r="2493" spans="1:2" x14ac:dyDescent="0.35">
      <c r="A2493" s="1">
        <v>42819</v>
      </c>
      <c r="B2493" s="6">
        <f>IF(ISNUMBER('Flow RawData'!D2522+0), 'Flow RawData'!D2522+0, 0)</f>
        <v>2400</v>
      </c>
    </row>
    <row r="2494" spans="1:2" x14ac:dyDescent="0.35">
      <c r="A2494" s="1">
        <v>42820</v>
      </c>
      <c r="B2494" s="6">
        <f>IF(ISNUMBER('Flow RawData'!D2523+0), 'Flow RawData'!D2523+0, 0)</f>
        <v>2330</v>
      </c>
    </row>
    <row r="2495" spans="1:2" x14ac:dyDescent="0.35">
      <c r="A2495" s="1">
        <v>42821</v>
      </c>
      <c r="B2495" s="6">
        <f>IF(ISNUMBER('Flow RawData'!D2524+0), 'Flow RawData'!D2524+0, 0)</f>
        <v>2430</v>
      </c>
    </row>
    <row r="2496" spans="1:2" x14ac:dyDescent="0.35">
      <c r="A2496" s="1">
        <v>42822</v>
      </c>
      <c r="B2496" s="6">
        <f>IF(ISNUMBER('Flow RawData'!D2525+0), 'Flow RawData'!D2525+0, 0)</f>
        <v>2320</v>
      </c>
    </row>
    <row r="2497" spans="1:2" x14ac:dyDescent="0.35">
      <c r="A2497" s="1">
        <v>42823</v>
      </c>
      <c r="B2497" s="6">
        <f>IF(ISNUMBER('Flow RawData'!D2526+0), 'Flow RawData'!D2526+0, 0)</f>
        <v>3190</v>
      </c>
    </row>
    <row r="2498" spans="1:2" x14ac:dyDescent="0.35">
      <c r="A2498" s="1">
        <v>42824</v>
      </c>
      <c r="B2498" s="6">
        <f>IF(ISNUMBER('Flow RawData'!D2527+0), 'Flow RawData'!D2527+0, 0)</f>
        <v>3660</v>
      </c>
    </row>
    <row r="2499" spans="1:2" x14ac:dyDescent="0.35">
      <c r="A2499" s="1">
        <v>42825</v>
      </c>
      <c r="B2499" s="6">
        <f>IF(ISNUMBER('Flow RawData'!D2528+0), 'Flow RawData'!D2528+0, 0)</f>
        <v>2930</v>
      </c>
    </row>
    <row r="2500" spans="1:2" x14ac:dyDescent="0.35">
      <c r="A2500" s="1">
        <v>42826</v>
      </c>
      <c r="B2500" s="6">
        <f>IF(ISNUMBER('Flow RawData'!D2529+0), 'Flow RawData'!D2529+0, 0)</f>
        <v>2600</v>
      </c>
    </row>
    <row r="2501" spans="1:2" x14ac:dyDescent="0.35">
      <c r="A2501" s="1">
        <v>42827</v>
      </c>
      <c r="B2501" s="6">
        <f>IF(ISNUMBER('Flow RawData'!D2530+0), 'Flow RawData'!D2530+0, 0)</f>
        <v>2520</v>
      </c>
    </row>
    <row r="2502" spans="1:2" x14ac:dyDescent="0.35">
      <c r="A2502" s="1">
        <v>42828</v>
      </c>
      <c r="B2502" s="6">
        <f>IF(ISNUMBER('Flow RawData'!D2531+0), 'Flow RawData'!D2531+0, 0)</f>
        <v>2240</v>
      </c>
    </row>
    <row r="2503" spans="1:2" x14ac:dyDescent="0.35">
      <c r="A2503" s="1">
        <v>42829</v>
      </c>
      <c r="B2503" s="6">
        <f>IF(ISNUMBER('Flow RawData'!D2532+0), 'Flow RawData'!D2532+0, 0)</f>
        <v>1990</v>
      </c>
    </row>
    <row r="2504" spans="1:2" x14ac:dyDescent="0.35">
      <c r="A2504" s="1">
        <v>42830</v>
      </c>
      <c r="B2504" s="6">
        <f>IF(ISNUMBER('Flow RawData'!D2533+0), 'Flow RawData'!D2533+0, 0)</f>
        <v>1890</v>
      </c>
    </row>
    <row r="2505" spans="1:2" x14ac:dyDescent="0.35">
      <c r="A2505" s="1">
        <v>42831</v>
      </c>
      <c r="B2505" s="6">
        <f>IF(ISNUMBER('Flow RawData'!D2534+0), 'Flow RawData'!D2534+0, 0)</f>
        <v>1890</v>
      </c>
    </row>
    <row r="2506" spans="1:2" x14ac:dyDescent="0.35">
      <c r="A2506" s="1">
        <v>42832</v>
      </c>
      <c r="B2506" s="6">
        <f>IF(ISNUMBER('Flow RawData'!D2535+0), 'Flow RawData'!D2535+0, 0)</f>
        <v>2140</v>
      </c>
    </row>
    <row r="2507" spans="1:2" x14ac:dyDescent="0.35">
      <c r="A2507" s="1">
        <v>42833</v>
      </c>
      <c r="B2507" s="6">
        <f>IF(ISNUMBER('Flow RawData'!D2536+0), 'Flow RawData'!D2536+0, 0)</f>
        <v>2130</v>
      </c>
    </row>
    <row r="2508" spans="1:2" x14ac:dyDescent="0.35">
      <c r="A2508" s="1">
        <v>42834</v>
      </c>
      <c r="B2508" s="6">
        <f>IF(ISNUMBER('Flow RawData'!D2537+0), 'Flow RawData'!D2537+0, 0)</f>
        <v>1850</v>
      </c>
    </row>
    <row r="2509" spans="1:2" x14ac:dyDescent="0.35">
      <c r="A2509" s="1">
        <v>42835</v>
      </c>
      <c r="B2509" s="6">
        <f>IF(ISNUMBER('Flow RawData'!D2538+0), 'Flow RawData'!D2538+0, 0)</f>
        <v>1680</v>
      </c>
    </row>
    <row r="2510" spans="1:2" x14ac:dyDescent="0.35">
      <c r="A2510" s="1">
        <v>42836</v>
      </c>
      <c r="B2510" s="6">
        <f>IF(ISNUMBER('Flow RawData'!D2539+0), 'Flow RawData'!D2539+0, 0)</f>
        <v>1520</v>
      </c>
    </row>
    <row r="2511" spans="1:2" x14ac:dyDescent="0.35">
      <c r="A2511" s="1">
        <v>42837</v>
      </c>
      <c r="B2511" s="6">
        <f>IF(ISNUMBER('Flow RawData'!D2540+0), 'Flow RawData'!D2540+0, 0)</f>
        <v>1590</v>
      </c>
    </row>
    <row r="2512" spans="1:2" x14ac:dyDescent="0.35">
      <c r="A2512" s="1">
        <v>42838</v>
      </c>
      <c r="B2512" s="6">
        <f>IF(ISNUMBER('Flow RawData'!D2541+0), 'Flow RawData'!D2541+0, 0)</f>
        <v>1740</v>
      </c>
    </row>
    <row r="2513" spans="1:2" x14ac:dyDescent="0.35">
      <c r="A2513" s="1">
        <v>42839</v>
      </c>
      <c r="B2513" s="6">
        <f>IF(ISNUMBER('Flow RawData'!D2542+0), 'Flow RawData'!D2542+0, 0)</f>
        <v>1640</v>
      </c>
    </row>
    <row r="2514" spans="1:2" x14ac:dyDescent="0.35">
      <c r="A2514" s="1">
        <v>42840</v>
      </c>
      <c r="B2514" s="6">
        <f>IF(ISNUMBER('Flow RawData'!D2543+0), 'Flow RawData'!D2543+0, 0)</f>
        <v>1510</v>
      </c>
    </row>
    <row r="2515" spans="1:2" x14ac:dyDescent="0.35">
      <c r="A2515" s="1">
        <v>42841</v>
      </c>
      <c r="B2515" s="6">
        <f>IF(ISNUMBER('Flow RawData'!D2544+0), 'Flow RawData'!D2544+0, 0)</f>
        <v>1410</v>
      </c>
    </row>
    <row r="2516" spans="1:2" x14ac:dyDescent="0.35">
      <c r="A2516" s="1">
        <v>42842</v>
      </c>
      <c r="B2516" s="6">
        <f>IF(ISNUMBER('Flow RawData'!D2545+0), 'Flow RawData'!D2545+0, 0)</f>
        <v>1380</v>
      </c>
    </row>
    <row r="2517" spans="1:2" x14ac:dyDescent="0.35">
      <c r="A2517" s="1">
        <v>42843</v>
      </c>
      <c r="B2517" s="6">
        <f>IF(ISNUMBER('Flow RawData'!D2546+0), 'Flow RawData'!D2546+0, 0)</f>
        <v>1430</v>
      </c>
    </row>
    <row r="2518" spans="1:2" x14ac:dyDescent="0.35">
      <c r="A2518" s="1">
        <v>42844</v>
      </c>
      <c r="B2518" s="6">
        <f>IF(ISNUMBER('Flow RawData'!D2547+0), 'Flow RawData'!D2547+0, 0)</f>
        <v>1440</v>
      </c>
    </row>
    <row r="2519" spans="1:2" x14ac:dyDescent="0.35">
      <c r="A2519" s="1">
        <v>42845</v>
      </c>
      <c r="B2519" s="6">
        <f>IF(ISNUMBER('Flow RawData'!D2548+0), 'Flow RawData'!D2548+0, 0)</f>
        <v>1500</v>
      </c>
    </row>
    <row r="2520" spans="1:2" x14ac:dyDescent="0.35">
      <c r="A2520" s="1">
        <v>42846</v>
      </c>
      <c r="B2520" s="6">
        <f>IF(ISNUMBER('Flow RawData'!D2549+0), 'Flow RawData'!D2549+0, 0)</f>
        <v>1520</v>
      </c>
    </row>
    <row r="2521" spans="1:2" x14ac:dyDescent="0.35">
      <c r="A2521" s="1">
        <v>42847</v>
      </c>
      <c r="B2521" s="6">
        <f>IF(ISNUMBER('Flow RawData'!D2550+0), 'Flow RawData'!D2550+0, 0)</f>
        <v>1580</v>
      </c>
    </row>
    <row r="2522" spans="1:2" x14ac:dyDescent="0.35">
      <c r="A2522" s="1">
        <v>42848</v>
      </c>
      <c r="B2522" s="6">
        <f>IF(ISNUMBER('Flow RawData'!D2551+0), 'Flow RawData'!D2551+0, 0)</f>
        <v>1710</v>
      </c>
    </row>
    <row r="2523" spans="1:2" x14ac:dyDescent="0.35">
      <c r="A2523" s="1">
        <v>42849</v>
      </c>
      <c r="B2523" s="6">
        <f>IF(ISNUMBER('Flow RawData'!D2552+0), 'Flow RawData'!D2552+0, 0)</f>
        <v>1870</v>
      </c>
    </row>
    <row r="2524" spans="1:2" x14ac:dyDescent="0.35">
      <c r="A2524" s="1">
        <v>42850</v>
      </c>
      <c r="B2524" s="6">
        <f>IF(ISNUMBER('Flow RawData'!D2553+0), 'Flow RawData'!D2553+0, 0)</f>
        <v>2040</v>
      </c>
    </row>
    <row r="2525" spans="1:2" x14ac:dyDescent="0.35">
      <c r="A2525" s="1">
        <v>42851</v>
      </c>
      <c r="B2525" s="6">
        <f>IF(ISNUMBER('Flow RawData'!D2554+0), 'Flow RawData'!D2554+0, 0)</f>
        <v>2080</v>
      </c>
    </row>
    <row r="2526" spans="1:2" x14ac:dyDescent="0.35">
      <c r="A2526" s="1">
        <v>42852</v>
      </c>
      <c r="B2526" s="6">
        <f>IF(ISNUMBER('Flow RawData'!D2555+0), 'Flow RawData'!D2555+0, 0)</f>
        <v>2070</v>
      </c>
    </row>
    <row r="2527" spans="1:2" x14ac:dyDescent="0.35">
      <c r="A2527" s="1">
        <v>42853</v>
      </c>
      <c r="B2527" s="6">
        <f>IF(ISNUMBER('Flow RawData'!D2556+0), 'Flow RawData'!D2556+0, 0)</f>
        <v>1930</v>
      </c>
    </row>
    <row r="2528" spans="1:2" x14ac:dyDescent="0.35">
      <c r="A2528" s="1">
        <v>42854</v>
      </c>
      <c r="B2528" s="6">
        <f>IF(ISNUMBER('Flow RawData'!D2557+0), 'Flow RawData'!D2557+0, 0)</f>
        <v>1770</v>
      </c>
    </row>
    <row r="2529" spans="1:2" x14ac:dyDescent="0.35">
      <c r="A2529" s="1">
        <v>42855</v>
      </c>
      <c r="B2529" s="6">
        <f>IF(ISNUMBER('Flow RawData'!D2558+0), 'Flow RawData'!D2558+0, 0)</f>
        <v>1810</v>
      </c>
    </row>
    <row r="2530" spans="1:2" x14ac:dyDescent="0.35">
      <c r="A2530" s="1">
        <v>42856</v>
      </c>
      <c r="B2530" s="6">
        <f>IF(ISNUMBER('Flow RawData'!D2559+0), 'Flow RawData'!D2559+0, 0)</f>
        <v>1850</v>
      </c>
    </row>
    <row r="2531" spans="1:2" x14ac:dyDescent="0.35">
      <c r="A2531" s="1">
        <v>42857</v>
      </c>
      <c r="B2531" s="6">
        <f>IF(ISNUMBER('Flow RawData'!D2560+0), 'Flow RawData'!D2560+0, 0)</f>
        <v>1750</v>
      </c>
    </row>
    <row r="2532" spans="1:2" x14ac:dyDescent="0.35">
      <c r="A2532" s="1">
        <v>42858</v>
      </c>
      <c r="B2532" s="6">
        <f>IF(ISNUMBER('Flow RawData'!D2561+0), 'Flow RawData'!D2561+0, 0)</f>
        <v>1870</v>
      </c>
    </row>
    <row r="2533" spans="1:2" x14ac:dyDescent="0.35">
      <c r="A2533" s="1">
        <v>42859</v>
      </c>
      <c r="B2533" s="6">
        <f>IF(ISNUMBER('Flow RawData'!D2562+0), 'Flow RawData'!D2562+0, 0)</f>
        <v>2990</v>
      </c>
    </row>
    <row r="2534" spans="1:2" x14ac:dyDescent="0.35">
      <c r="A2534" s="1">
        <v>42860</v>
      </c>
      <c r="B2534" s="6">
        <f>IF(ISNUMBER('Flow RawData'!D2563+0), 'Flow RawData'!D2563+0, 0)</f>
        <v>4750</v>
      </c>
    </row>
    <row r="2535" spans="1:2" x14ac:dyDescent="0.35">
      <c r="A2535" s="1">
        <v>42861</v>
      </c>
      <c r="B2535" s="6">
        <f>IF(ISNUMBER('Flow RawData'!D2564+0), 'Flow RawData'!D2564+0, 0)</f>
        <v>4290</v>
      </c>
    </row>
    <row r="2536" spans="1:2" x14ac:dyDescent="0.35">
      <c r="A2536" s="1">
        <v>42862</v>
      </c>
      <c r="B2536" s="6">
        <f>IF(ISNUMBER('Flow RawData'!D2565+0), 'Flow RawData'!D2565+0, 0)</f>
        <v>3470</v>
      </c>
    </row>
    <row r="2537" spans="1:2" x14ac:dyDescent="0.35">
      <c r="A2537" s="1">
        <v>42863</v>
      </c>
      <c r="B2537" s="6">
        <f>IF(ISNUMBER('Flow RawData'!D2566+0), 'Flow RawData'!D2566+0, 0)</f>
        <v>2780</v>
      </c>
    </row>
    <row r="2538" spans="1:2" x14ac:dyDescent="0.35">
      <c r="A2538" s="1">
        <v>42864</v>
      </c>
      <c r="B2538" s="6">
        <f>IF(ISNUMBER('Flow RawData'!D2567+0), 'Flow RawData'!D2567+0, 0)</f>
        <v>2490</v>
      </c>
    </row>
    <row r="2539" spans="1:2" x14ac:dyDescent="0.35">
      <c r="A2539" s="1">
        <v>42865</v>
      </c>
      <c r="B2539" s="6">
        <f>IF(ISNUMBER('Flow RawData'!D2568+0), 'Flow RawData'!D2568+0, 0)</f>
        <v>2470</v>
      </c>
    </row>
    <row r="2540" spans="1:2" x14ac:dyDescent="0.35">
      <c r="A2540" s="1">
        <v>42866</v>
      </c>
      <c r="B2540" s="6">
        <f>IF(ISNUMBER('Flow RawData'!D2569+0), 'Flow RawData'!D2569+0, 0)</f>
        <v>2740</v>
      </c>
    </row>
    <row r="2541" spans="1:2" x14ac:dyDescent="0.35">
      <c r="A2541" s="1">
        <v>42867</v>
      </c>
      <c r="B2541" s="6">
        <f>IF(ISNUMBER('Flow RawData'!D2570+0), 'Flow RawData'!D2570+0, 0)</f>
        <v>2680</v>
      </c>
    </row>
    <row r="2542" spans="1:2" x14ac:dyDescent="0.35">
      <c r="A2542" s="1">
        <v>42868</v>
      </c>
      <c r="B2542" s="6">
        <f>IF(ISNUMBER('Flow RawData'!D2571+0), 'Flow RawData'!D2571+0, 0)</f>
        <v>2470</v>
      </c>
    </row>
    <row r="2543" spans="1:2" x14ac:dyDescent="0.35">
      <c r="A2543" s="1">
        <v>42869</v>
      </c>
      <c r="B2543" s="6">
        <f>IF(ISNUMBER('Flow RawData'!D2572+0), 'Flow RawData'!D2572+0, 0)</f>
        <v>2190</v>
      </c>
    </row>
    <row r="2544" spans="1:2" x14ac:dyDescent="0.35">
      <c r="A2544" s="1">
        <v>42870</v>
      </c>
      <c r="B2544" s="6">
        <f>IF(ISNUMBER('Flow RawData'!D2573+0), 'Flow RawData'!D2573+0, 0)</f>
        <v>2010</v>
      </c>
    </row>
    <row r="2545" spans="1:2" x14ac:dyDescent="0.35">
      <c r="A2545" s="1">
        <v>42871</v>
      </c>
      <c r="B2545" s="6">
        <f>IF(ISNUMBER('Flow RawData'!D2574+0), 'Flow RawData'!D2574+0, 0)</f>
        <v>2210</v>
      </c>
    </row>
    <row r="2546" spans="1:2" x14ac:dyDescent="0.35">
      <c r="A2546" s="1">
        <v>42872</v>
      </c>
      <c r="B2546" s="6">
        <f>IF(ISNUMBER('Flow RawData'!D2575+0), 'Flow RawData'!D2575+0, 0)</f>
        <v>2310</v>
      </c>
    </row>
    <row r="2547" spans="1:2" x14ac:dyDescent="0.35">
      <c r="A2547" s="1">
        <v>42873</v>
      </c>
      <c r="B2547" s="6">
        <f>IF(ISNUMBER('Flow RawData'!D2576+0), 'Flow RawData'!D2576+0, 0)</f>
        <v>2230</v>
      </c>
    </row>
    <row r="2548" spans="1:2" x14ac:dyDescent="0.35">
      <c r="A2548" s="1">
        <v>42874</v>
      </c>
      <c r="B2548" s="6">
        <f>IF(ISNUMBER('Flow RawData'!D2577+0), 'Flow RawData'!D2577+0, 0)</f>
        <v>2230</v>
      </c>
    </row>
    <row r="2549" spans="1:2" x14ac:dyDescent="0.35">
      <c r="A2549" s="1">
        <v>42875</v>
      </c>
      <c r="B2549" s="6">
        <f>IF(ISNUMBER('Flow RawData'!D2578+0), 'Flow RawData'!D2578+0, 0)</f>
        <v>2390</v>
      </c>
    </row>
    <row r="2550" spans="1:2" x14ac:dyDescent="0.35">
      <c r="A2550" s="1">
        <v>42876</v>
      </c>
      <c r="B2550" s="6">
        <f>IF(ISNUMBER('Flow RawData'!D2579+0), 'Flow RawData'!D2579+0, 0)</f>
        <v>2580</v>
      </c>
    </row>
    <row r="2551" spans="1:2" x14ac:dyDescent="0.35">
      <c r="A2551" s="1">
        <v>42877</v>
      </c>
      <c r="B2551" s="6">
        <f>IF(ISNUMBER('Flow RawData'!D2580+0), 'Flow RawData'!D2580+0, 0)</f>
        <v>3190</v>
      </c>
    </row>
    <row r="2552" spans="1:2" x14ac:dyDescent="0.35">
      <c r="A2552" s="1">
        <v>42878</v>
      </c>
      <c r="B2552" s="6">
        <f>IF(ISNUMBER('Flow RawData'!D2581+0), 'Flow RawData'!D2581+0, 0)</f>
        <v>3920</v>
      </c>
    </row>
    <row r="2553" spans="1:2" x14ac:dyDescent="0.35">
      <c r="A2553" s="1">
        <v>42879</v>
      </c>
      <c r="B2553" s="6">
        <f>IF(ISNUMBER('Flow RawData'!D2582+0), 'Flow RawData'!D2582+0, 0)</f>
        <v>4110</v>
      </c>
    </row>
    <row r="2554" spans="1:2" x14ac:dyDescent="0.35">
      <c r="A2554" s="1">
        <v>42880</v>
      </c>
      <c r="B2554" s="6">
        <f>IF(ISNUMBER('Flow RawData'!D2583+0), 'Flow RawData'!D2583+0, 0)</f>
        <v>3300</v>
      </c>
    </row>
    <row r="2555" spans="1:2" x14ac:dyDescent="0.35">
      <c r="A2555" s="1">
        <v>42881</v>
      </c>
      <c r="B2555" s="6">
        <f>IF(ISNUMBER('Flow RawData'!D2584+0), 'Flow RawData'!D2584+0, 0)</f>
        <v>2680</v>
      </c>
    </row>
    <row r="2556" spans="1:2" x14ac:dyDescent="0.35">
      <c r="A2556" s="1">
        <v>42882</v>
      </c>
      <c r="B2556" s="6">
        <f>IF(ISNUMBER('Flow RawData'!D2585+0), 'Flow RawData'!D2585+0, 0)</f>
        <v>2710</v>
      </c>
    </row>
    <row r="2557" spans="1:2" x14ac:dyDescent="0.35">
      <c r="A2557" s="1">
        <v>42883</v>
      </c>
      <c r="B2557" s="6">
        <f>IF(ISNUMBER('Flow RawData'!D2586+0), 'Flow RawData'!D2586+0, 0)</f>
        <v>3180</v>
      </c>
    </row>
    <row r="2558" spans="1:2" x14ac:dyDescent="0.35">
      <c r="A2558" s="1">
        <v>42884</v>
      </c>
      <c r="B2558" s="6">
        <f>IF(ISNUMBER('Flow RawData'!D2587+0), 'Flow RawData'!D2587+0, 0)</f>
        <v>3840</v>
      </c>
    </row>
    <row r="2559" spans="1:2" x14ac:dyDescent="0.35">
      <c r="A2559" s="1">
        <v>42885</v>
      </c>
      <c r="B2559" s="6">
        <f>IF(ISNUMBER('Flow RawData'!D2588+0), 'Flow RawData'!D2588+0, 0)</f>
        <v>4260</v>
      </c>
    </row>
    <row r="2560" spans="1:2" x14ac:dyDescent="0.35">
      <c r="A2560" s="1">
        <v>42886</v>
      </c>
      <c r="B2560" s="6">
        <f>IF(ISNUMBER('Flow RawData'!D2589+0), 'Flow RawData'!D2589+0, 0)</f>
        <v>4000</v>
      </c>
    </row>
    <row r="2561" spans="1:2" x14ac:dyDescent="0.35">
      <c r="A2561" s="1">
        <v>42887</v>
      </c>
      <c r="B2561" s="6">
        <f>IF(ISNUMBER('Flow RawData'!D2590+0), 'Flow RawData'!D2590+0, 0)</f>
        <v>3740</v>
      </c>
    </row>
    <row r="2562" spans="1:2" x14ac:dyDescent="0.35">
      <c r="A2562" s="1">
        <v>42888</v>
      </c>
      <c r="B2562" s="6">
        <f>IF(ISNUMBER('Flow RawData'!D2591+0), 'Flow RawData'!D2591+0, 0)</f>
        <v>3530</v>
      </c>
    </row>
    <row r="2563" spans="1:2" x14ac:dyDescent="0.35">
      <c r="A2563" s="1">
        <v>42889</v>
      </c>
      <c r="B2563" s="6">
        <f>IF(ISNUMBER('Flow RawData'!D2592+0), 'Flow RawData'!D2592+0, 0)</f>
        <v>3300</v>
      </c>
    </row>
    <row r="2564" spans="1:2" x14ac:dyDescent="0.35">
      <c r="A2564" s="1">
        <v>42890</v>
      </c>
      <c r="B2564" s="6">
        <f>IF(ISNUMBER('Flow RawData'!D2593+0), 'Flow RawData'!D2593+0, 0)</f>
        <v>3030</v>
      </c>
    </row>
    <row r="2565" spans="1:2" x14ac:dyDescent="0.35">
      <c r="A2565" s="1">
        <v>42891</v>
      </c>
      <c r="B2565" s="6">
        <f>IF(ISNUMBER('Flow RawData'!D2594+0), 'Flow RawData'!D2594+0, 0)</f>
        <v>2830</v>
      </c>
    </row>
    <row r="2566" spans="1:2" x14ac:dyDescent="0.35">
      <c r="A2566" s="1">
        <v>42892</v>
      </c>
      <c r="B2566" s="6">
        <f>IF(ISNUMBER('Flow RawData'!D2595+0), 'Flow RawData'!D2595+0, 0)</f>
        <v>2720</v>
      </c>
    </row>
    <row r="2567" spans="1:2" x14ac:dyDescent="0.35">
      <c r="A2567" s="1">
        <v>42893</v>
      </c>
      <c r="B2567" s="6">
        <f>IF(ISNUMBER('Flow RawData'!D2596+0), 'Flow RawData'!D2596+0, 0)</f>
        <v>2720</v>
      </c>
    </row>
    <row r="2568" spans="1:2" x14ac:dyDescent="0.35">
      <c r="A2568" s="1">
        <v>42894</v>
      </c>
      <c r="B2568" s="6">
        <f>IF(ISNUMBER('Flow RawData'!D2597+0), 'Flow RawData'!D2597+0, 0)</f>
        <v>3610</v>
      </c>
    </row>
    <row r="2569" spans="1:2" x14ac:dyDescent="0.35">
      <c r="A2569" s="1">
        <v>42895</v>
      </c>
      <c r="B2569" s="6">
        <f>IF(ISNUMBER('Flow RawData'!D2598+0), 'Flow RawData'!D2598+0, 0)</f>
        <v>3640</v>
      </c>
    </row>
    <row r="2570" spans="1:2" x14ac:dyDescent="0.35">
      <c r="A2570" s="1">
        <v>42896</v>
      </c>
      <c r="B2570" s="6">
        <f>IF(ISNUMBER('Flow RawData'!D2599+0), 'Flow RawData'!D2599+0, 0)</f>
        <v>2850</v>
      </c>
    </row>
    <row r="2571" spans="1:2" x14ac:dyDescent="0.35">
      <c r="A2571" s="1">
        <v>42897</v>
      </c>
      <c r="B2571" s="6">
        <f>IF(ISNUMBER('Flow RawData'!D2600+0), 'Flow RawData'!D2600+0, 0)</f>
        <v>2360</v>
      </c>
    </row>
    <row r="2572" spans="1:2" x14ac:dyDescent="0.35">
      <c r="A2572" s="1">
        <v>42898</v>
      </c>
      <c r="B2572" s="6">
        <f>IF(ISNUMBER('Flow RawData'!D2601+0), 'Flow RawData'!D2601+0, 0)</f>
        <v>2140</v>
      </c>
    </row>
    <row r="2573" spans="1:2" x14ac:dyDescent="0.35">
      <c r="A2573" s="1">
        <v>42899</v>
      </c>
      <c r="B2573" s="6">
        <f>IF(ISNUMBER('Flow RawData'!D2602+0), 'Flow RawData'!D2602+0, 0)</f>
        <v>2020</v>
      </c>
    </row>
    <row r="2574" spans="1:2" x14ac:dyDescent="0.35">
      <c r="A2574" s="1">
        <v>42900</v>
      </c>
      <c r="B2574" s="6">
        <f>IF(ISNUMBER('Flow RawData'!D2603+0), 'Flow RawData'!D2603+0, 0)</f>
        <v>1930</v>
      </c>
    </row>
    <row r="2575" spans="1:2" x14ac:dyDescent="0.35">
      <c r="A2575" s="1">
        <v>42901</v>
      </c>
      <c r="B2575" s="6">
        <f>IF(ISNUMBER('Flow RawData'!D2604+0), 'Flow RawData'!D2604+0, 0)</f>
        <v>2010</v>
      </c>
    </row>
    <row r="2576" spans="1:2" x14ac:dyDescent="0.35">
      <c r="A2576" s="1">
        <v>42902</v>
      </c>
      <c r="B2576" s="6">
        <f>IF(ISNUMBER('Flow RawData'!D2605+0), 'Flow RawData'!D2605+0, 0)</f>
        <v>3090</v>
      </c>
    </row>
    <row r="2577" spans="1:2" x14ac:dyDescent="0.35">
      <c r="A2577" s="1">
        <v>42903</v>
      </c>
      <c r="B2577" s="6">
        <f>IF(ISNUMBER('Flow RawData'!D2606+0), 'Flow RawData'!D2606+0, 0)</f>
        <v>2820</v>
      </c>
    </row>
    <row r="2578" spans="1:2" x14ac:dyDescent="0.35">
      <c r="A2578" s="1">
        <v>42904</v>
      </c>
      <c r="B2578" s="6">
        <f>IF(ISNUMBER('Flow RawData'!D2607+0), 'Flow RawData'!D2607+0, 0)</f>
        <v>2700</v>
      </c>
    </row>
    <row r="2579" spans="1:2" x14ac:dyDescent="0.35">
      <c r="A2579" s="1">
        <v>42905</v>
      </c>
      <c r="B2579" s="6">
        <f>IF(ISNUMBER('Flow RawData'!D2608+0), 'Flow RawData'!D2608+0, 0)</f>
        <v>2860</v>
      </c>
    </row>
    <row r="2580" spans="1:2" x14ac:dyDescent="0.35">
      <c r="A2580" s="1">
        <v>42906</v>
      </c>
      <c r="B2580" s="6">
        <f>IF(ISNUMBER('Flow RawData'!D2609+0), 'Flow RawData'!D2609+0, 0)</f>
        <v>3160</v>
      </c>
    </row>
    <row r="2581" spans="1:2" x14ac:dyDescent="0.35">
      <c r="A2581" s="1">
        <v>42907</v>
      </c>
      <c r="B2581" s="6">
        <f>IF(ISNUMBER('Flow RawData'!D2610+0), 'Flow RawData'!D2610+0, 0)</f>
        <v>2960</v>
      </c>
    </row>
    <row r="2582" spans="1:2" x14ac:dyDescent="0.35">
      <c r="A2582" s="1">
        <v>42908</v>
      </c>
      <c r="B2582" s="6">
        <f>IF(ISNUMBER('Flow RawData'!D2611+0), 'Flow RawData'!D2611+0, 0)</f>
        <v>2520</v>
      </c>
    </row>
    <row r="2583" spans="1:2" x14ac:dyDescent="0.35">
      <c r="A2583" s="1">
        <v>42909</v>
      </c>
      <c r="B2583" s="6">
        <f>IF(ISNUMBER('Flow RawData'!D2612+0), 'Flow RawData'!D2612+0, 0)</f>
        <v>2260</v>
      </c>
    </row>
    <row r="2584" spans="1:2" x14ac:dyDescent="0.35">
      <c r="A2584" s="1">
        <v>42910</v>
      </c>
      <c r="B2584" s="6">
        <f>IF(ISNUMBER('Flow RawData'!D2613+0), 'Flow RawData'!D2613+0, 0)</f>
        <v>2250</v>
      </c>
    </row>
    <row r="2585" spans="1:2" x14ac:dyDescent="0.35">
      <c r="A2585" s="1">
        <v>42911</v>
      </c>
      <c r="B2585" s="6">
        <f>IF(ISNUMBER('Flow RawData'!D2614+0), 'Flow RawData'!D2614+0, 0)</f>
        <v>2400</v>
      </c>
    </row>
    <row r="2586" spans="1:2" x14ac:dyDescent="0.35">
      <c r="A2586" s="1">
        <v>42912</v>
      </c>
      <c r="B2586" s="6">
        <f>IF(ISNUMBER('Flow RawData'!D2615+0), 'Flow RawData'!D2615+0, 0)</f>
        <v>2580</v>
      </c>
    </row>
    <row r="2587" spans="1:2" x14ac:dyDescent="0.35">
      <c r="A2587" s="1">
        <v>42913</v>
      </c>
      <c r="B2587" s="6">
        <f>IF(ISNUMBER('Flow RawData'!D2616+0), 'Flow RawData'!D2616+0, 0)</f>
        <v>2430</v>
      </c>
    </row>
    <row r="2588" spans="1:2" x14ac:dyDescent="0.35">
      <c r="A2588" s="1">
        <v>42914</v>
      </c>
      <c r="B2588" s="6">
        <f>IF(ISNUMBER('Flow RawData'!D2617+0), 'Flow RawData'!D2617+0, 0)</f>
        <v>2150</v>
      </c>
    </row>
    <row r="2589" spans="1:2" x14ac:dyDescent="0.35">
      <c r="A2589" s="1">
        <v>42915</v>
      </c>
      <c r="B2589" s="6">
        <f>IF(ISNUMBER('Flow RawData'!D2618+0), 'Flow RawData'!D2618+0, 0)</f>
        <v>1940</v>
      </c>
    </row>
    <row r="2590" spans="1:2" x14ac:dyDescent="0.35">
      <c r="A2590" s="1">
        <v>42916</v>
      </c>
      <c r="B2590" s="6">
        <f>IF(ISNUMBER('Flow RawData'!D2619+0), 'Flow RawData'!D2619+0, 0)</f>
        <v>1910</v>
      </c>
    </row>
    <row r="2591" spans="1:2" x14ac:dyDescent="0.35">
      <c r="A2591" s="1">
        <v>42917</v>
      </c>
      <c r="B2591" s="6">
        <f>IF(ISNUMBER('Flow RawData'!D2620+0), 'Flow RawData'!D2620+0, 0)</f>
        <v>2000</v>
      </c>
    </row>
    <row r="2592" spans="1:2" x14ac:dyDescent="0.35">
      <c r="A2592" s="1">
        <v>42918</v>
      </c>
      <c r="B2592" s="6">
        <f>IF(ISNUMBER('Flow RawData'!D2621+0), 'Flow RawData'!D2621+0, 0)</f>
        <v>1900</v>
      </c>
    </row>
    <row r="2593" spans="1:2" x14ac:dyDescent="0.35">
      <c r="A2593" s="1">
        <v>42919</v>
      </c>
      <c r="B2593" s="6">
        <f>IF(ISNUMBER('Flow RawData'!D2622+0), 'Flow RawData'!D2622+0, 0)</f>
        <v>1800</v>
      </c>
    </row>
    <row r="2594" spans="1:2" x14ac:dyDescent="0.35">
      <c r="A2594" s="1">
        <v>42920</v>
      </c>
      <c r="B2594" s="6">
        <f>IF(ISNUMBER('Flow RawData'!D2623+0), 'Flow RawData'!D2623+0, 0)</f>
        <v>1670</v>
      </c>
    </row>
    <row r="2595" spans="1:2" x14ac:dyDescent="0.35">
      <c r="A2595" s="1">
        <v>42921</v>
      </c>
      <c r="B2595" s="6">
        <f>IF(ISNUMBER('Flow RawData'!D2624+0), 'Flow RawData'!D2624+0, 0)</f>
        <v>1570</v>
      </c>
    </row>
    <row r="2596" spans="1:2" x14ac:dyDescent="0.35">
      <c r="A2596" s="1">
        <v>42922</v>
      </c>
      <c r="B2596" s="6">
        <f>IF(ISNUMBER('Flow RawData'!D2625+0), 'Flow RawData'!D2625+0, 0)</f>
        <v>1620</v>
      </c>
    </row>
    <row r="2597" spans="1:2" x14ac:dyDescent="0.35">
      <c r="A2597" s="1">
        <v>42923</v>
      </c>
      <c r="B2597" s="6">
        <f>IF(ISNUMBER('Flow RawData'!D2626+0), 'Flow RawData'!D2626+0, 0)</f>
        <v>1700</v>
      </c>
    </row>
    <row r="2598" spans="1:2" x14ac:dyDescent="0.35">
      <c r="A2598" s="1">
        <v>42924</v>
      </c>
      <c r="B2598" s="6">
        <f>IF(ISNUMBER('Flow RawData'!D2627+0), 'Flow RawData'!D2627+0, 0)</f>
        <v>1660</v>
      </c>
    </row>
    <row r="2599" spans="1:2" x14ac:dyDescent="0.35">
      <c r="A2599" s="1">
        <v>42925</v>
      </c>
      <c r="B2599" s="6">
        <f>IF(ISNUMBER('Flow RawData'!D2628+0), 'Flow RawData'!D2628+0, 0)</f>
        <v>1550</v>
      </c>
    </row>
    <row r="2600" spans="1:2" x14ac:dyDescent="0.35">
      <c r="A2600" s="1">
        <v>42926</v>
      </c>
      <c r="B2600" s="6">
        <f>IF(ISNUMBER('Flow RawData'!D2629+0), 'Flow RawData'!D2629+0, 0)</f>
        <v>1470</v>
      </c>
    </row>
    <row r="2601" spans="1:2" x14ac:dyDescent="0.35">
      <c r="A2601" s="1">
        <v>42927</v>
      </c>
      <c r="B2601" s="6">
        <f>IF(ISNUMBER('Flow RawData'!D2630+0), 'Flow RawData'!D2630+0, 0)</f>
        <v>1360</v>
      </c>
    </row>
    <row r="2602" spans="1:2" x14ac:dyDescent="0.35">
      <c r="A2602" s="1">
        <v>42928</v>
      </c>
      <c r="B2602" s="6">
        <f>IF(ISNUMBER('Flow RawData'!D2631+0), 'Flow RawData'!D2631+0, 0)</f>
        <v>1300</v>
      </c>
    </row>
    <row r="2603" spans="1:2" x14ac:dyDescent="0.35">
      <c r="A2603" s="1">
        <v>42929</v>
      </c>
      <c r="B2603" s="6">
        <f>IF(ISNUMBER('Flow RawData'!D2632+0), 'Flow RawData'!D2632+0, 0)</f>
        <v>1300</v>
      </c>
    </row>
    <row r="2604" spans="1:2" x14ac:dyDescent="0.35">
      <c r="A2604" s="1">
        <v>42930</v>
      </c>
      <c r="B2604" s="6">
        <f>IF(ISNUMBER('Flow RawData'!D2633+0), 'Flow RawData'!D2633+0, 0)</f>
        <v>1240</v>
      </c>
    </row>
    <row r="2605" spans="1:2" x14ac:dyDescent="0.35">
      <c r="A2605" s="1">
        <v>42931</v>
      </c>
      <c r="B2605" s="6">
        <f>IF(ISNUMBER('Flow RawData'!D2634+0), 'Flow RawData'!D2634+0, 0)</f>
        <v>1220</v>
      </c>
    </row>
    <row r="2606" spans="1:2" x14ac:dyDescent="0.35">
      <c r="A2606" s="1">
        <v>42932</v>
      </c>
      <c r="B2606" s="6">
        <f>IF(ISNUMBER('Flow RawData'!D2635+0), 'Flow RawData'!D2635+0, 0)</f>
        <v>1220</v>
      </c>
    </row>
    <row r="2607" spans="1:2" x14ac:dyDescent="0.35">
      <c r="A2607" s="1">
        <v>42933</v>
      </c>
      <c r="B2607" s="6">
        <f>IF(ISNUMBER('Flow RawData'!D2636+0), 'Flow RawData'!D2636+0, 0)</f>
        <v>1120</v>
      </c>
    </row>
    <row r="2608" spans="1:2" x14ac:dyDescent="0.35">
      <c r="A2608" s="1">
        <v>42934</v>
      </c>
      <c r="B2608" s="6">
        <f>IF(ISNUMBER('Flow RawData'!D2637+0), 'Flow RawData'!D2637+0, 0)</f>
        <v>1080</v>
      </c>
    </row>
    <row r="2609" spans="1:2" x14ac:dyDescent="0.35">
      <c r="A2609" s="1">
        <v>42935</v>
      </c>
      <c r="B2609" s="6">
        <f>IF(ISNUMBER('Flow RawData'!D2638+0), 'Flow RawData'!D2638+0, 0)</f>
        <v>1100</v>
      </c>
    </row>
    <row r="2610" spans="1:2" x14ac:dyDescent="0.35">
      <c r="A2610" s="1">
        <v>42936</v>
      </c>
      <c r="B2610" s="6">
        <f>IF(ISNUMBER('Flow RawData'!D2639+0), 'Flow RawData'!D2639+0, 0)</f>
        <v>1090</v>
      </c>
    </row>
    <row r="2611" spans="1:2" x14ac:dyDescent="0.35">
      <c r="A2611" s="1">
        <v>42937</v>
      </c>
      <c r="B2611" s="6">
        <f>IF(ISNUMBER('Flow RawData'!D2640+0), 'Flow RawData'!D2640+0, 0)</f>
        <v>1010</v>
      </c>
    </row>
    <row r="2612" spans="1:2" x14ac:dyDescent="0.35">
      <c r="A2612" s="1">
        <v>42938</v>
      </c>
      <c r="B2612" s="6">
        <f>IF(ISNUMBER('Flow RawData'!D2641+0), 'Flow RawData'!D2641+0, 0)</f>
        <v>1030</v>
      </c>
    </row>
    <row r="2613" spans="1:2" x14ac:dyDescent="0.35">
      <c r="A2613" s="1">
        <v>42939</v>
      </c>
      <c r="B2613" s="6">
        <f>IF(ISNUMBER('Flow RawData'!D2642+0), 'Flow RawData'!D2642+0, 0)</f>
        <v>1140</v>
      </c>
    </row>
    <row r="2614" spans="1:2" x14ac:dyDescent="0.35">
      <c r="A2614" s="1">
        <v>42940</v>
      </c>
      <c r="B2614" s="6">
        <f>IF(ISNUMBER('Flow RawData'!D2643+0), 'Flow RawData'!D2643+0, 0)</f>
        <v>1150</v>
      </c>
    </row>
    <row r="2615" spans="1:2" x14ac:dyDescent="0.35">
      <c r="A2615" s="1">
        <v>42941</v>
      </c>
      <c r="B2615" s="6">
        <f>IF(ISNUMBER('Flow RawData'!D2644+0), 'Flow RawData'!D2644+0, 0)</f>
        <v>1080</v>
      </c>
    </row>
    <row r="2616" spans="1:2" x14ac:dyDescent="0.35">
      <c r="A2616" s="1">
        <v>42942</v>
      </c>
      <c r="B2616" s="6">
        <f>IF(ISNUMBER('Flow RawData'!D2645+0), 'Flow RawData'!D2645+0, 0)</f>
        <v>1080</v>
      </c>
    </row>
    <row r="2617" spans="1:2" x14ac:dyDescent="0.35">
      <c r="A2617" s="1">
        <v>42943</v>
      </c>
      <c r="B2617" s="6">
        <f>IF(ISNUMBER('Flow RawData'!D2646+0), 'Flow RawData'!D2646+0, 0)</f>
        <v>1070</v>
      </c>
    </row>
    <row r="2618" spans="1:2" x14ac:dyDescent="0.35">
      <c r="A2618" s="1">
        <v>42944</v>
      </c>
      <c r="B2618" s="6">
        <f>IF(ISNUMBER('Flow RawData'!D2647+0), 'Flow RawData'!D2647+0, 0)</f>
        <v>1020</v>
      </c>
    </row>
    <row r="2619" spans="1:2" x14ac:dyDescent="0.35">
      <c r="A2619" s="1">
        <v>42945</v>
      </c>
      <c r="B2619" s="6">
        <f>IF(ISNUMBER('Flow RawData'!D2648+0), 'Flow RawData'!D2648+0, 0)</f>
        <v>985</v>
      </c>
    </row>
    <row r="2620" spans="1:2" x14ac:dyDescent="0.35">
      <c r="A2620" s="1">
        <v>42946</v>
      </c>
      <c r="B2620" s="6">
        <f>IF(ISNUMBER('Flow RawData'!D2649+0), 'Flow RawData'!D2649+0, 0)</f>
        <v>979</v>
      </c>
    </row>
    <row r="2621" spans="1:2" x14ac:dyDescent="0.35">
      <c r="A2621" s="1">
        <v>42947</v>
      </c>
      <c r="B2621" s="6">
        <f>IF(ISNUMBER('Flow RawData'!D2650+0), 'Flow RawData'!D2650+0, 0)</f>
        <v>978</v>
      </c>
    </row>
    <row r="2622" spans="1:2" x14ac:dyDescent="0.35">
      <c r="A2622" s="1">
        <v>42948</v>
      </c>
      <c r="B2622" s="6">
        <f>IF(ISNUMBER('Flow RawData'!D2651+0), 'Flow RawData'!D2651+0, 0)</f>
        <v>961</v>
      </c>
    </row>
    <row r="2623" spans="1:2" x14ac:dyDescent="0.35">
      <c r="A2623" s="1">
        <v>42949</v>
      </c>
      <c r="B2623" s="6">
        <f>IF(ISNUMBER('Flow RawData'!D2652+0), 'Flow RawData'!D2652+0, 0)</f>
        <v>996</v>
      </c>
    </row>
    <row r="2624" spans="1:2" x14ac:dyDescent="0.35">
      <c r="A2624" s="1">
        <v>42950</v>
      </c>
      <c r="B2624" s="6">
        <f>IF(ISNUMBER('Flow RawData'!D2653+0), 'Flow RawData'!D2653+0, 0)</f>
        <v>1080</v>
      </c>
    </row>
    <row r="2625" spans="1:2" x14ac:dyDescent="0.35">
      <c r="A2625" s="1">
        <v>42951</v>
      </c>
      <c r="B2625" s="6">
        <f>IF(ISNUMBER('Flow RawData'!D2654+0), 'Flow RawData'!D2654+0, 0)</f>
        <v>1090</v>
      </c>
    </row>
    <row r="2626" spans="1:2" x14ac:dyDescent="0.35">
      <c r="A2626" s="1">
        <v>42952</v>
      </c>
      <c r="B2626" s="6">
        <f>IF(ISNUMBER('Flow RawData'!D2655+0), 'Flow RawData'!D2655+0, 0)</f>
        <v>1010</v>
      </c>
    </row>
    <row r="2627" spans="1:2" x14ac:dyDescent="0.35">
      <c r="A2627" s="1">
        <v>42953</v>
      </c>
      <c r="B2627" s="6">
        <f>IF(ISNUMBER('Flow RawData'!D2656+0), 'Flow RawData'!D2656+0, 0)</f>
        <v>989</v>
      </c>
    </row>
    <row r="2628" spans="1:2" x14ac:dyDescent="0.35">
      <c r="A2628" s="1">
        <v>42954</v>
      </c>
      <c r="B2628" s="6">
        <f>IF(ISNUMBER('Flow RawData'!D2657+0), 'Flow RawData'!D2657+0, 0)</f>
        <v>995</v>
      </c>
    </row>
    <row r="2629" spans="1:2" x14ac:dyDescent="0.35">
      <c r="A2629" s="1">
        <v>42955</v>
      </c>
      <c r="B2629" s="6">
        <f>IF(ISNUMBER('Flow RawData'!D2658+0), 'Flow RawData'!D2658+0, 0)</f>
        <v>989</v>
      </c>
    </row>
    <row r="2630" spans="1:2" x14ac:dyDescent="0.35">
      <c r="A2630" s="1">
        <v>42956</v>
      </c>
      <c r="B2630" s="6">
        <f>IF(ISNUMBER('Flow RawData'!D2659+0), 'Flow RawData'!D2659+0, 0)</f>
        <v>978</v>
      </c>
    </row>
    <row r="2631" spans="1:2" x14ac:dyDescent="0.35">
      <c r="A2631" s="1">
        <v>42957</v>
      </c>
      <c r="B2631" s="6">
        <f>IF(ISNUMBER('Flow RawData'!D2660+0), 'Flow RawData'!D2660+0, 0)</f>
        <v>1020</v>
      </c>
    </row>
    <row r="2632" spans="1:2" x14ac:dyDescent="0.35">
      <c r="A2632" s="1">
        <v>42958</v>
      </c>
      <c r="B2632" s="6">
        <f>IF(ISNUMBER('Flow RawData'!D2661+0), 'Flow RawData'!D2661+0, 0)</f>
        <v>1010</v>
      </c>
    </row>
    <row r="2633" spans="1:2" x14ac:dyDescent="0.35">
      <c r="A2633" s="1">
        <v>42959</v>
      </c>
      <c r="B2633" s="6">
        <f>IF(ISNUMBER('Flow RawData'!D2662+0), 'Flow RawData'!D2662+0, 0)</f>
        <v>1020</v>
      </c>
    </row>
    <row r="2634" spans="1:2" x14ac:dyDescent="0.35">
      <c r="A2634" s="1">
        <v>42960</v>
      </c>
      <c r="B2634" s="6">
        <f>IF(ISNUMBER('Flow RawData'!D2663+0), 'Flow RawData'!D2663+0, 0)</f>
        <v>1010</v>
      </c>
    </row>
    <row r="2635" spans="1:2" x14ac:dyDescent="0.35">
      <c r="A2635" s="1">
        <v>42961</v>
      </c>
      <c r="B2635" s="6">
        <f>IF(ISNUMBER('Flow RawData'!D2664+0), 'Flow RawData'!D2664+0, 0)</f>
        <v>883</v>
      </c>
    </row>
    <row r="2636" spans="1:2" x14ac:dyDescent="0.35">
      <c r="A2636" s="1">
        <v>42962</v>
      </c>
      <c r="B2636" s="6">
        <f>IF(ISNUMBER('Flow RawData'!D2665+0), 'Flow RawData'!D2665+0, 0)</f>
        <v>796</v>
      </c>
    </row>
    <row r="2637" spans="1:2" x14ac:dyDescent="0.35">
      <c r="A2637" s="1">
        <v>42963</v>
      </c>
      <c r="B2637" s="6">
        <f>IF(ISNUMBER('Flow RawData'!D2666+0), 'Flow RawData'!D2666+0, 0)</f>
        <v>776</v>
      </c>
    </row>
    <row r="2638" spans="1:2" x14ac:dyDescent="0.35">
      <c r="A2638" s="1">
        <v>42964</v>
      </c>
      <c r="B2638" s="6">
        <f>IF(ISNUMBER('Flow RawData'!D2667+0), 'Flow RawData'!D2667+0, 0)</f>
        <v>813</v>
      </c>
    </row>
    <row r="2639" spans="1:2" x14ac:dyDescent="0.35">
      <c r="A2639" s="1">
        <v>42965</v>
      </c>
      <c r="B2639" s="6">
        <f>IF(ISNUMBER('Flow RawData'!D2668+0), 'Flow RawData'!D2668+0, 0)</f>
        <v>776</v>
      </c>
    </row>
    <row r="2640" spans="1:2" x14ac:dyDescent="0.35">
      <c r="A2640" s="1">
        <v>42966</v>
      </c>
      <c r="B2640" s="6">
        <f>IF(ISNUMBER('Flow RawData'!D2669+0), 'Flow RawData'!D2669+0, 0)</f>
        <v>773</v>
      </c>
    </row>
    <row r="2641" spans="1:2" x14ac:dyDescent="0.35">
      <c r="A2641" s="1">
        <v>42967</v>
      </c>
      <c r="B2641" s="6">
        <f>IF(ISNUMBER('Flow RawData'!D2670+0), 'Flow RawData'!D2670+0, 0)</f>
        <v>729</v>
      </c>
    </row>
    <row r="2642" spans="1:2" x14ac:dyDescent="0.35">
      <c r="A2642" s="1">
        <v>42968</v>
      </c>
      <c r="B2642" s="6">
        <f>IF(ISNUMBER('Flow RawData'!D2671+0), 'Flow RawData'!D2671+0, 0)</f>
        <v>710</v>
      </c>
    </row>
    <row r="2643" spans="1:2" x14ac:dyDescent="0.35">
      <c r="A2643" s="1">
        <v>42969</v>
      </c>
      <c r="B2643" s="6">
        <f>IF(ISNUMBER('Flow RawData'!D2672+0), 'Flow RawData'!D2672+0, 0)</f>
        <v>747</v>
      </c>
    </row>
    <row r="2644" spans="1:2" x14ac:dyDescent="0.35">
      <c r="A2644" s="1">
        <v>42970</v>
      </c>
      <c r="B2644" s="6">
        <f>IF(ISNUMBER('Flow RawData'!D2673+0), 'Flow RawData'!D2673+0, 0)</f>
        <v>780</v>
      </c>
    </row>
    <row r="2645" spans="1:2" x14ac:dyDescent="0.35">
      <c r="A2645" s="1">
        <v>42971</v>
      </c>
      <c r="B2645" s="6">
        <f>IF(ISNUMBER('Flow RawData'!D2674+0), 'Flow RawData'!D2674+0, 0)</f>
        <v>771</v>
      </c>
    </row>
    <row r="2646" spans="1:2" x14ac:dyDescent="0.35">
      <c r="A2646" s="1">
        <v>42972</v>
      </c>
      <c r="B2646" s="6">
        <f>IF(ISNUMBER('Flow RawData'!D2675+0), 'Flow RawData'!D2675+0, 0)</f>
        <v>699</v>
      </c>
    </row>
    <row r="2647" spans="1:2" x14ac:dyDescent="0.35">
      <c r="A2647" s="1">
        <v>42973</v>
      </c>
      <c r="B2647" s="6">
        <f>IF(ISNUMBER('Flow RawData'!D2676+0), 'Flow RawData'!D2676+0, 0)</f>
        <v>668</v>
      </c>
    </row>
    <row r="2648" spans="1:2" x14ac:dyDescent="0.35">
      <c r="A2648" s="1">
        <v>42974</v>
      </c>
      <c r="B2648" s="6">
        <f>IF(ISNUMBER('Flow RawData'!D2677+0), 'Flow RawData'!D2677+0, 0)</f>
        <v>700</v>
      </c>
    </row>
    <row r="2649" spans="1:2" x14ac:dyDescent="0.35">
      <c r="A2649" s="1">
        <v>42975</v>
      </c>
      <c r="B2649" s="6">
        <f>IF(ISNUMBER('Flow RawData'!D2678+0), 'Flow RawData'!D2678+0, 0)</f>
        <v>740</v>
      </c>
    </row>
    <row r="2650" spans="1:2" x14ac:dyDescent="0.35">
      <c r="A2650" s="1">
        <v>42976</v>
      </c>
      <c r="B2650" s="6">
        <f>IF(ISNUMBER('Flow RawData'!D2679+0), 'Flow RawData'!D2679+0, 0)</f>
        <v>768</v>
      </c>
    </row>
    <row r="2651" spans="1:2" x14ac:dyDescent="0.35">
      <c r="A2651" s="1">
        <v>42977</v>
      </c>
      <c r="B2651" s="6">
        <f>IF(ISNUMBER('Flow RawData'!D2680+0), 'Flow RawData'!D2680+0, 0)</f>
        <v>793</v>
      </c>
    </row>
    <row r="2652" spans="1:2" x14ac:dyDescent="0.35">
      <c r="A2652" s="1">
        <v>42978</v>
      </c>
      <c r="B2652" s="6">
        <f>IF(ISNUMBER('Flow RawData'!D2681+0), 'Flow RawData'!D2681+0, 0)</f>
        <v>730</v>
      </c>
    </row>
    <row r="2653" spans="1:2" x14ac:dyDescent="0.35">
      <c r="A2653" s="1">
        <v>42979</v>
      </c>
      <c r="B2653" s="6">
        <f>IF(ISNUMBER('Flow RawData'!D2682+0), 'Flow RawData'!D2682+0, 0)</f>
        <v>683</v>
      </c>
    </row>
    <row r="2654" spans="1:2" x14ac:dyDescent="0.35">
      <c r="A2654" s="1">
        <v>42980</v>
      </c>
      <c r="B2654" s="6">
        <f>IF(ISNUMBER('Flow RawData'!D2683+0), 'Flow RawData'!D2683+0, 0)</f>
        <v>707</v>
      </c>
    </row>
    <row r="2655" spans="1:2" x14ac:dyDescent="0.35">
      <c r="A2655" s="1">
        <v>42981</v>
      </c>
      <c r="B2655" s="6">
        <f>IF(ISNUMBER('Flow RawData'!D2684+0), 'Flow RawData'!D2684+0, 0)</f>
        <v>713</v>
      </c>
    </row>
    <row r="2656" spans="1:2" x14ac:dyDescent="0.35">
      <c r="A2656" s="1">
        <v>42982</v>
      </c>
      <c r="B2656" s="6">
        <f>IF(ISNUMBER('Flow RawData'!D2685+0), 'Flow RawData'!D2685+0, 0)</f>
        <v>730</v>
      </c>
    </row>
    <row r="2657" spans="1:2" x14ac:dyDescent="0.35">
      <c r="A2657" s="1">
        <v>42983</v>
      </c>
      <c r="B2657" s="6">
        <f>IF(ISNUMBER('Flow RawData'!D2686+0), 'Flow RawData'!D2686+0, 0)</f>
        <v>778</v>
      </c>
    </row>
    <row r="2658" spans="1:2" x14ac:dyDescent="0.35">
      <c r="A2658" s="1">
        <v>42984</v>
      </c>
      <c r="B2658" s="6">
        <f>IF(ISNUMBER('Flow RawData'!D2687+0), 'Flow RawData'!D2687+0, 0)</f>
        <v>812</v>
      </c>
    </row>
    <row r="2659" spans="1:2" x14ac:dyDescent="0.35">
      <c r="A2659" s="1">
        <v>42985</v>
      </c>
      <c r="B2659" s="6">
        <f>IF(ISNUMBER('Flow RawData'!D2688+0), 'Flow RawData'!D2688+0, 0)</f>
        <v>806</v>
      </c>
    </row>
    <row r="2660" spans="1:2" x14ac:dyDescent="0.35">
      <c r="A2660" s="1">
        <v>42986</v>
      </c>
      <c r="B2660" s="6">
        <f>IF(ISNUMBER('Flow RawData'!D2689+0), 'Flow RawData'!D2689+0, 0)</f>
        <v>730</v>
      </c>
    </row>
    <row r="2661" spans="1:2" x14ac:dyDescent="0.35">
      <c r="A2661" s="1">
        <v>42987</v>
      </c>
      <c r="B2661" s="6">
        <f>IF(ISNUMBER('Flow RawData'!D2690+0), 'Flow RawData'!D2690+0, 0)</f>
        <v>686</v>
      </c>
    </row>
    <row r="2662" spans="1:2" x14ac:dyDescent="0.35">
      <c r="A2662" s="1">
        <v>42988</v>
      </c>
      <c r="B2662" s="6">
        <f>IF(ISNUMBER('Flow RawData'!D2691+0), 'Flow RawData'!D2691+0, 0)</f>
        <v>628</v>
      </c>
    </row>
    <row r="2663" spans="1:2" x14ac:dyDescent="0.35">
      <c r="A2663" s="1">
        <v>42989</v>
      </c>
      <c r="B2663" s="6">
        <f>IF(ISNUMBER('Flow RawData'!D2692+0), 'Flow RawData'!D2692+0, 0)</f>
        <v>594</v>
      </c>
    </row>
    <row r="2664" spans="1:2" x14ac:dyDescent="0.35">
      <c r="A2664" s="1">
        <v>42990</v>
      </c>
      <c r="B2664" s="6">
        <f>IF(ISNUMBER('Flow RawData'!D2693+0), 'Flow RawData'!D2693+0, 0)</f>
        <v>605</v>
      </c>
    </row>
    <row r="2665" spans="1:2" x14ac:dyDescent="0.35">
      <c r="A2665" s="1">
        <v>42991</v>
      </c>
      <c r="B2665" s="6">
        <f>IF(ISNUMBER('Flow RawData'!D2694+0), 'Flow RawData'!D2694+0, 0)</f>
        <v>592</v>
      </c>
    </row>
    <row r="2666" spans="1:2" x14ac:dyDescent="0.35">
      <c r="A2666" s="1">
        <v>42992</v>
      </c>
      <c r="B2666" s="6">
        <f>IF(ISNUMBER('Flow RawData'!D2695+0), 'Flow RawData'!D2695+0, 0)</f>
        <v>532</v>
      </c>
    </row>
    <row r="2667" spans="1:2" x14ac:dyDescent="0.35">
      <c r="A2667" s="1">
        <v>42993</v>
      </c>
      <c r="B2667" s="6">
        <f>IF(ISNUMBER('Flow RawData'!D2696+0), 'Flow RawData'!D2696+0, 0)</f>
        <v>490</v>
      </c>
    </row>
    <row r="2668" spans="1:2" x14ac:dyDescent="0.35">
      <c r="A2668" s="1">
        <v>42994</v>
      </c>
      <c r="B2668" s="6">
        <f>IF(ISNUMBER('Flow RawData'!D2697+0), 'Flow RawData'!D2697+0, 0)</f>
        <v>466</v>
      </c>
    </row>
    <row r="2669" spans="1:2" x14ac:dyDescent="0.35">
      <c r="A2669" s="1">
        <v>42995</v>
      </c>
      <c r="B2669" s="6">
        <f>IF(ISNUMBER('Flow RawData'!D2698+0), 'Flow RawData'!D2698+0, 0)</f>
        <v>460</v>
      </c>
    </row>
    <row r="2670" spans="1:2" x14ac:dyDescent="0.35">
      <c r="A2670" s="1">
        <v>42996</v>
      </c>
      <c r="B2670" s="6">
        <f>IF(ISNUMBER('Flow RawData'!D2699+0), 'Flow RawData'!D2699+0, 0)</f>
        <v>498</v>
      </c>
    </row>
    <row r="2671" spans="1:2" x14ac:dyDescent="0.35">
      <c r="A2671" s="1">
        <v>42997</v>
      </c>
      <c r="B2671" s="6">
        <f>IF(ISNUMBER('Flow RawData'!D2700+0), 'Flow RawData'!D2700+0, 0)</f>
        <v>480</v>
      </c>
    </row>
    <row r="2672" spans="1:2" x14ac:dyDescent="0.35">
      <c r="A2672" s="1">
        <v>42998</v>
      </c>
      <c r="B2672" s="6">
        <f>IF(ISNUMBER('Flow RawData'!D2701+0), 'Flow RawData'!D2701+0, 0)</f>
        <v>482</v>
      </c>
    </row>
    <row r="2673" spans="1:2" x14ac:dyDescent="0.35">
      <c r="A2673" s="1">
        <v>42999</v>
      </c>
      <c r="B2673" s="6">
        <f>IF(ISNUMBER('Flow RawData'!D2702+0), 'Flow RawData'!D2702+0, 0)</f>
        <v>429</v>
      </c>
    </row>
    <row r="2674" spans="1:2" x14ac:dyDescent="0.35">
      <c r="A2674" s="1">
        <v>43000</v>
      </c>
      <c r="B2674" s="6">
        <f>IF(ISNUMBER('Flow RawData'!D2703+0), 'Flow RawData'!D2703+0, 0)</f>
        <v>408</v>
      </c>
    </row>
    <row r="2675" spans="1:2" x14ac:dyDescent="0.35">
      <c r="A2675" s="1">
        <v>43001</v>
      </c>
      <c r="B2675" s="6">
        <f>IF(ISNUMBER('Flow RawData'!D2704+0), 'Flow RawData'!D2704+0, 0)</f>
        <v>391</v>
      </c>
    </row>
    <row r="2676" spans="1:2" x14ac:dyDescent="0.35">
      <c r="A2676" s="1">
        <v>43002</v>
      </c>
      <c r="B2676" s="6">
        <f>IF(ISNUMBER('Flow RawData'!D2705+0), 'Flow RawData'!D2705+0, 0)</f>
        <v>371</v>
      </c>
    </row>
    <row r="2677" spans="1:2" x14ac:dyDescent="0.35">
      <c r="A2677" s="1">
        <v>43003</v>
      </c>
      <c r="B2677" s="6">
        <f>IF(ISNUMBER('Flow RawData'!D2706+0), 'Flow RawData'!D2706+0, 0)</f>
        <v>361</v>
      </c>
    </row>
    <row r="2678" spans="1:2" x14ac:dyDescent="0.35">
      <c r="A2678" s="1">
        <v>43004</v>
      </c>
      <c r="B2678" s="6">
        <f>IF(ISNUMBER('Flow RawData'!D2707+0), 'Flow RawData'!D2707+0, 0)</f>
        <v>364</v>
      </c>
    </row>
    <row r="2679" spans="1:2" x14ac:dyDescent="0.35">
      <c r="A2679" s="1">
        <v>43005</v>
      </c>
      <c r="B2679" s="6">
        <f>IF(ISNUMBER('Flow RawData'!D2708+0), 'Flow RawData'!D2708+0, 0)</f>
        <v>369</v>
      </c>
    </row>
    <row r="2680" spans="1:2" x14ac:dyDescent="0.35">
      <c r="A2680" s="1">
        <v>43006</v>
      </c>
      <c r="B2680" s="6">
        <f>IF(ISNUMBER('Flow RawData'!D2709+0), 'Flow RawData'!D2709+0, 0)</f>
        <v>372</v>
      </c>
    </row>
    <row r="2681" spans="1:2" x14ac:dyDescent="0.35">
      <c r="A2681" s="1">
        <v>43007</v>
      </c>
      <c r="B2681" s="6">
        <f>IF(ISNUMBER('Flow RawData'!D2710+0), 'Flow RawData'!D2710+0, 0)</f>
        <v>373</v>
      </c>
    </row>
    <row r="2682" spans="1:2" x14ac:dyDescent="0.35">
      <c r="A2682" s="1">
        <v>43008</v>
      </c>
      <c r="B2682" s="6">
        <f>IF(ISNUMBER('Flow RawData'!D2711+0), 'Flow RawData'!D2711+0, 0)</f>
        <v>388</v>
      </c>
    </row>
    <row r="2683" spans="1:2" x14ac:dyDescent="0.35">
      <c r="A2683" s="1">
        <v>43009</v>
      </c>
      <c r="B2683" s="6">
        <f>IF(ISNUMBER('Flow RawData'!D2712+0), 'Flow RawData'!D2712+0, 0)</f>
        <v>497</v>
      </c>
    </row>
    <row r="2684" spans="1:2" x14ac:dyDescent="0.35">
      <c r="A2684" s="1">
        <v>43010</v>
      </c>
      <c r="B2684" s="6">
        <f>IF(ISNUMBER('Flow RawData'!D2713+0), 'Flow RawData'!D2713+0, 0)</f>
        <v>430</v>
      </c>
    </row>
    <row r="2685" spans="1:2" x14ac:dyDescent="0.35">
      <c r="A2685" s="1">
        <v>43011</v>
      </c>
      <c r="B2685" s="6">
        <f>IF(ISNUMBER('Flow RawData'!D2714+0), 'Flow RawData'!D2714+0, 0)</f>
        <v>381</v>
      </c>
    </row>
    <row r="2686" spans="1:2" x14ac:dyDescent="0.35">
      <c r="A2686" s="1">
        <v>43012</v>
      </c>
      <c r="B2686" s="6">
        <f>IF(ISNUMBER('Flow RawData'!D2715+0), 'Flow RawData'!D2715+0, 0)</f>
        <v>369</v>
      </c>
    </row>
    <row r="2687" spans="1:2" x14ac:dyDescent="0.35">
      <c r="A2687" s="1">
        <v>43013</v>
      </c>
      <c r="B2687" s="6">
        <f>IF(ISNUMBER('Flow RawData'!D2716+0), 'Flow RawData'!D2716+0, 0)</f>
        <v>362</v>
      </c>
    </row>
    <row r="2688" spans="1:2" x14ac:dyDescent="0.35">
      <c r="A2688" s="1">
        <v>43014</v>
      </c>
      <c r="B2688" s="6">
        <f>IF(ISNUMBER('Flow RawData'!D2717+0), 'Flow RawData'!D2717+0, 0)</f>
        <v>356</v>
      </c>
    </row>
    <row r="2689" spans="1:2" x14ac:dyDescent="0.35">
      <c r="A2689" s="1">
        <v>43015</v>
      </c>
      <c r="B2689" s="6">
        <f>IF(ISNUMBER('Flow RawData'!D2718+0), 'Flow RawData'!D2718+0, 0)</f>
        <v>376</v>
      </c>
    </row>
    <row r="2690" spans="1:2" x14ac:dyDescent="0.35">
      <c r="A2690" s="1">
        <v>43016</v>
      </c>
      <c r="B2690" s="6">
        <f>IF(ISNUMBER('Flow RawData'!D2719+0), 'Flow RawData'!D2719+0, 0)</f>
        <v>481</v>
      </c>
    </row>
    <row r="2691" spans="1:2" x14ac:dyDescent="0.35">
      <c r="A2691" s="1">
        <v>43017</v>
      </c>
      <c r="B2691" s="6">
        <f>IF(ISNUMBER('Flow RawData'!D2720+0), 'Flow RawData'!D2720+0, 0)</f>
        <v>403</v>
      </c>
    </row>
    <row r="2692" spans="1:2" x14ac:dyDescent="0.35">
      <c r="A2692" s="1">
        <v>43018</v>
      </c>
      <c r="B2692" s="6">
        <f>IF(ISNUMBER('Flow RawData'!D2721+0), 'Flow RawData'!D2721+0, 0)</f>
        <v>372</v>
      </c>
    </row>
    <row r="2693" spans="1:2" x14ac:dyDescent="0.35">
      <c r="A2693" s="1">
        <v>43019</v>
      </c>
      <c r="B2693" s="6">
        <f>IF(ISNUMBER('Flow RawData'!D2722+0), 'Flow RawData'!D2722+0, 0)</f>
        <v>370</v>
      </c>
    </row>
    <row r="2694" spans="1:2" x14ac:dyDescent="0.35">
      <c r="A2694" s="1">
        <v>43020</v>
      </c>
      <c r="B2694" s="6">
        <f>IF(ISNUMBER('Flow RawData'!D2723+0), 'Flow RawData'!D2723+0, 0)</f>
        <v>391</v>
      </c>
    </row>
    <row r="2695" spans="1:2" x14ac:dyDescent="0.35">
      <c r="A2695" s="1">
        <v>43021</v>
      </c>
      <c r="B2695" s="6">
        <f>IF(ISNUMBER('Flow RawData'!D2724+0), 'Flow RawData'!D2724+0, 0)</f>
        <v>480</v>
      </c>
    </row>
    <row r="2696" spans="1:2" x14ac:dyDescent="0.35">
      <c r="A2696" s="1">
        <v>43022</v>
      </c>
      <c r="B2696" s="6">
        <f>IF(ISNUMBER('Flow RawData'!D2725+0), 'Flow RawData'!D2725+0, 0)</f>
        <v>395</v>
      </c>
    </row>
    <row r="2697" spans="1:2" x14ac:dyDescent="0.35">
      <c r="A2697" s="1">
        <v>43023</v>
      </c>
      <c r="B2697" s="6">
        <f>IF(ISNUMBER('Flow RawData'!D2726+0), 'Flow RawData'!D2726+0, 0)</f>
        <v>374</v>
      </c>
    </row>
    <row r="2698" spans="1:2" x14ac:dyDescent="0.35">
      <c r="A2698" s="1">
        <v>43024</v>
      </c>
      <c r="B2698" s="6">
        <f>IF(ISNUMBER('Flow RawData'!D2727+0), 'Flow RawData'!D2727+0, 0)</f>
        <v>377</v>
      </c>
    </row>
    <row r="2699" spans="1:2" x14ac:dyDescent="0.35">
      <c r="A2699" s="1">
        <v>43025</v>
      </c>
      <c r="B2699" s="6">
        <f>IF(ISNUMBER('Flow RawData'!D2728+0), 'Flow RawData'!D2728+0, 0)</f>
        <v>395</v>
      </c>
    </row>
    <row r="2700" spans="1:2" x14ac:dyDescent="0.35">
      <c r="A2700" s="1">
        <v>43026</v>
      </c>
      <c r="B2700" s="6">
        <f>IF(ISNUMBER('Flow RawData'!D2729+0), 'Flow RawData'!D2729+0, 0)</f>
        <v>471</v>
      </c>
    </row>
    <row r="2701" spans="1:2" x14ac:dyDescent="0.35">
      <c r="A2701" s="1">
        <v>43027</v>
      </c>
      <c r="B2701" s="6">
        <f>IF(ISNUMBER('Flow RawData'!D2730+0), 'Flow RawData'!D2730+0, 0)</f>
        <v>1830</v>
      </c>
    </row>
    <row r="2702" spans="1:2" x14ac:dyDescent="0.35">
      <c r="A2702" s="1">
        <v>43028</v>
      </c>
      <c r="B2702" s="6">
        <f>IF(ISNUMBER('Flow RawData'!D2731+0), 'Flow RawData'!D2731+0, 0)</f>
        <v>1520</v>
      </c>
    </row>
    <row r="2703" spans="1:2" x14ac:dyDescent="0.35">
      <c r="A2703" s="1">
        <v>43029</v>
      </c>
      <c r="B2703" s="6">
        <f>IF(ISNUMBER('Flow RawData'!D2732+0), 'Flow RawData'!D2732+0, 0)</f>
        <v>1730</v>
      </c>
    </row>
    <row r="2704" spans="1:2" x14ac:dyDescent="0.35">
      <c r="A2704" s="1">
        <v>43030</v>
      </c>
      <c r="B2704" s="6">
        <f>IF(ISNUMBER('Flow RawData'!D2733+0), 'Flow RawData'!D2733+0, 0)</f>
        <v>9070</v>
      </c>
    </row>
    <row r="2705" spans="1:2" x14ac:dyDescent="0.35">
      <c r="A2705" s="1">
        <v>43031</v>
      </c>
      <c r="B2705" s="6">
        <f>IF(ISNUMBER('Flow RawData'!D2734+0), 'Flow RawData'!D2734+0, 0)</f>
        <v>3560</v>
      </c>
    </row>
    <row r="2706" spans="1:2" x14ac:dyDescent="0.35">
      <c r="A2706" s="1">
        <v>43032</v>
      </c>
      <c r="B2706" s="6">
        <f>IF(ISNUMBER('Flow RawData'!D2735+0), 'Flow RawData'!D2735+0, 0)</f>
        <v>2160</v>
      </c>
    </row>
    <row r="2707" spans="1:2" x14ac:dyDescent="0.35">
      <c r="A2707" s="1">
        <v>43033</v>
      </c>
      <c r="B2707" s="6">
        <f>IF(ISNUMBER('Flow RawData'!D2736+0), 'Flow RawData'!D2736+0, 0)</f>
        <v>1600</v>
      </c>
    </row>
    <row r="2708" spans="1:2" x14ac:dyDescent="0.35">
      <c r="A2708" s="1">
        <v>43034</v>
      </c>
      <c r="B2708" s="6">
        <f>IF(ISNUMBER('Flow RawData'!D2737+0), 'Flow RawData'!D2737+0, 0)</f>
        <v>1460</v>
      </c>
    </row>
    <row r="2709" spans="1:2" x14ac:dyDescent="0.35">
      <c r="A2709" s="1">
        <v>43035</v>
      </c>
      <c r="B2709" s="6">
        <f>IF(ISNUMBER('Flow RawData'!D2738+0), 'Flow RawData'!D2738+0, 0)</f>
        <v>1150</v>
      </c>
    </row>
    <row r="2710" spans="1:2" x14ac:dyDescent="0.35">
      <c r="A2710" s="1">
        <v>43036</v>
      </c>
      <c r="B2710" s="6">
        <f>IF(ISNUMBER('Flow RawData'!D2739+0), 'Flow RawData'!D2739+0, 0)</f>
        <v>1020</v>
      </c>
    </row>
    <row r="2711" spans="1:2" x14ac:dyDescent="0.35">
      <c r="A2711" s="1">
        <v>43037</v>
      </c>
      <c r="B2711" s="6">
        <f>IF(ISNUMBER('Flow RawData'!D2740+0), 'Flow RawData'!D2740+0, 0)</f>
        <v>908</v>
      </c>
    </row>
    <row r="2712" spans="1:2" x14ac:dyDescent="0.35">
      <c r="A2712" s="1">
        <v>43038</v>
      </c>
      <c r="B2712" s="6">
        <f>IF(ISNUMBER('Flow RawData'!D2741+0), 'Flow RawData'!D2741+0, 0)</f>
        <v>792</v>
      </c>
    </row>
    <row r="2713" spans="1:2" x14ac:dyDescent="0.35">
      <c r="A2713" s="1">
        <v>43039</v>
      </c>
      <c r="B2713" s="6">
        <f>IF(ISNUMBER('Flow RawData'!D2742+0), 'Flow RawData'!D2742+0, 0)</f>
        <v>731</v>
      </c>
    </row>
    <row r="2714" spans="1:2" x14ac:dyDescent="0.35">
      <c r="A2714" s="1">
        <v>43040</v>
      </c>
      <c r="B2714" s="6">
        <f>IF(ISNUMBER('Flow RawData'!D2743+0), 'Flow RawData'!D2743+0, 0)</f>
        <v>711</v>
      </c>
    </row>
    <row r="2715" spans="1:2" x14ac:dyDescent="0.35">
      <c r="A2715" s="1">
        <v>43041</v>
      </c>
      <c r="B2715" s="6">
        <f>IF(ISNUMBER('Flow RawData'!D2744+0), 'Flow RawData'!D2744+0, 0)</f>
        <v>720</v>
      </c>
    </row>
    <row r="2716" spans="1:2" x14ac:dyDescent="0.35">
      <c r="A2716" s="1">
        <v>43042</v>
      </c>
      <c r="B2716" s="6">
        <f>IF(ISNUMBER('Flow RawData'!D2745+0), 'Flow RawData'!D2745+0, 0)</f>
        <v>698</v>
      </c>
    </row>
    <row r="2717" spans="1:2" x14ac:dyDescent="0.35">
      <c r="A2717" s="1">
        <v>43043</v>
      </c>
      <c r="B2717" s="6">
        <f>IF(ISNUMBER('Flow RawData'!D2746+0), 'Flow RawData'!D2746+0, 0)</f>
        <v>659</v>
      </c>
    </row>
    <row r="2718" spans="1:2" x14ac:dyDescent="0.35">
      <c r="A2718" s="1">
        <v>43044</v>
      </c>
      <c r="B2718" s="6">
        <f>IF(ISNUMBER('Flow RawData'!D2747+0), 'Flow RawData'!D2747+0, 0)</f>
        <v>696</v>
      </c>
    </row>
    <row r="2719" spans="1:2" x14ac:dyDescent="0.35">
      <c r="A2719" s="1">
        <v>43045</v>
      </c>
      <c r="B2719" s="6">
        <f>IF(ISNUMBER('Flow RawData'!D2748+0), 'Flow RawData'!D2748+0, 0)</f>
        <v>627</v>
      </c>
    </row>
    <row r="2720" spans="1:2" x14ac:dyDescent="0.35">
      <c r="A2720" s="1">
        <v>43046</v>
      </c>
      <c r="B2720" s="6">
        <f>IF(ISNUMBER('Flow RawData'!D2749+0), 'Flow RawData'!D2749+0, 0)</f>
        <v>584</v>
      </c>
    </row>
    <row r="2721" spans="1:2" x14ac:dyDescent="0.35">
      <c r="A2721" s="1">
        <v>43047</v>
      </c>
      <c r="B2721" s="6">
        <f>IF(ISNUMBER('Flow RawData'!D2750+0), 'Flow RawData'!D2750+0, 0)</f>
        <v>574</v>
      </c>
    </row>
    <row r="2722" spans="1:2" x14ac:dyDescent="0.35">
      <c r="A2722" s="1">
        <v>43048</v>
      </c>
      <c r="B2722" s="6">
        <f>IF(ISNUMBER('Flow RawData'!D2751+0), 'Flow RawData'!D2751+0, 0)</f>
        <v>620</v>
      </c>
    </row>
    <row r="2723" spans="1:2" x14ac:dyDescent="0.35">
      <c r="A2723" s="1">
        <v>43049</v>
      </c>
      <c r="B2723" s="6">
        <f>IF(ISNUMBER('Flow RawData'!D2752+0), 'Flow RawData'!D2752+0, 0)</f>
        <v>667</v>
      </c>
    </row>
    <row r="2724" spans="1:2" x14ac:dyDescent="0.35">
      <c r="A2724" s="1">
        <v>43050</v>
      </c>
      <c r="B2724" s="6">
        <f>IF(ISNUMBER('Flow RawData'!D2753+0), 'Flow RawData'!D2753+0, 0)</f>
        <v>634</v>
      </c>
    </row>
    <row r="2725" spans="1:2" x14ac:dyDescent="0.35">
      <c r="A2725" s="1">
        <v>43051</v>
      </c>
      <c r="B2725" s="6">
        <f>IF(ISNUMBER('Flow RawData'!D2754+0), 'Flow RawData'!D2754+0, 0)</f>
        <v>654</v>
      </c>
    </row>
    <row r="2726" spans="1:2" x14ac:dyDescent="0.35">
      <c r="A2726" s="1">
        <v>43052</v>
      </c>
      <c r="B2726" s="6">
        <f>IF(ISNUMBER('Flow RawData'!D2755+0), 'Flow RawData'!D2755+0, 0)</f>
        <v>863</v>
      </c>
    </row>
    <row r="2727" spans="1:2" x14ac:dyDescent="0.35">
      <c r="A2727" s="1">
        <v>43053</v>
      </c>
      <c r="B2727" s="6">
        <f>IF(ISNUMBER('Flow RawData'!D2756+0), 'Flow RawData'!D2756+0, 0)</f>
        <v>969</v>
      </c>
    </row>
    <row r="2728" spans="1:2" x14ac:dyDescent="0.35">
      <c r="A2728" s="1">
        <v>43054</v>
      </c>
      <c r="B2728" s="6">
        <f>IF(ISNUMBER('Flow RawData'!D2757+0), 'Flow RawData'!D2757+0, 0)</f>
        <v>979</v>
      </c>
    </row>
    <row r="2729" spans="1:2" x14ac:dyDescent="0.35">
      <c r="A2729" s="1">
        <v>43055</v>
      </c>
      <c r="B2729" s="6">
        <f>IF(ISNUMBER('Flow RawData'!D2758+0), 'Flow RawData'!D2758+0, 0)</f>
        <v>981</v>
      </c>
    </row>
    <row r="2730" spans="1:2" x14ac:dyDescent="0.35">
      <c r="A2730" s="1">
        <v>43056</v>
      </c>
      <c r="B2730" s="6">
        <f>IF(ISNUMBER('Flow RawData'!D2759+0), 'Flow RawData'!D2759+0, 0)</f>
        <v>909</v>
      </c>
    </row>
    <row r="2731" spans="1:2" x14ac:dyDescent="0.35">
      <c r="A2731" s="1">
        <v>43057</v>
      </c>
      <c r="B2731" s="6">
        <f>IF(ISNUMBER('Flow RawData'!D2760+0), 'Flow RawData'!D2760+0, 0)</f>
        <v>824</v>
      </c>
    </row>
    <row r="2732" spans="1:2" x14ac:dyDescent="0.35">
      <c r="A2732" s="1">
        <v>43058</v>
      </c>
      <c r="B2732" s="6">
        <f>IF(ISNUMBER('Flow RawData'!D2761+0), 'Flow RawData'!D2761+0, 0)</f>
        <v>816</v>
      </c>
    </row>
    <row r="2733" spans="1:2" x14ac:dyDescent="0.35">
      <c r="A2733" s="1">
        <v>43059</v>
      </c>
      <c r="B2733" s="6">
        <f>IF(ISNUMBER('Flow RawData'!D2762+0), 'Flow RawData'!D2762+0, 0)</f>
        <v>3420</v>
      </c>
    </row>
    <row r="2734" spans="1:2" x14ac:dyDescent="0.35">
      <c r="A2734" s="1">
        <v>43060</v>
      </c>
      <c r="B2734" s="6">
        <f>IF(ISNUMBER('Flow RawData'!D2763+0), 'Flow RawData'!D2763+0, 0)</f>
        <v>4270</v>
      </c>
    </row>
    <row r="2735" spans="1:2" x14ac:dyDescent="0.35">
      <c r="A2735" s="1">
        <v>43061</v>
      </c>
      <c r="B2735" s="6">
        <f>IF(ISNUMBER('Flow RawData'!D2764+0), 'Flow RawData'!D2764+0, 0)</f>
        <v>6070</v>
      </c>
    </row>
    <row r="2736" spans="1:2" x14ac:dyDescent="0.35">
      <c r="A2736" s="1">
        <v>43062</v>
      </c>
      <c r="B2736" s="6">
        <f>IF(ISNUMBER('Flow RawData'!D2765+0), 'Flow RawData'!D2765+0, 0)</f>
        <v>9320</v>
      </c>
    </row>
    <row r="2737" spans="1:2" x14ac:dyDescent="0.35">
      <c r="A2737" s="1">
        <v>43063</v>
      </c>
      <c r="B2737" s="6">
        <f>IF(ISNUMBER('Flow RawData'!D2766+0), 'Flow RawData'!D2766+0, 0)</f>
        <v>6620</v>
      </c>
    </row>
    <row r="2738" spans="1:2" x14ac:dyDescent="0.35">
      <c r="A2738" s="1">
        <v>43064</v>
      </c>
      <c r="B2738" s="6">
        <f>IF(ISNUMBER('Flow RawData'!D2767+0), 'Flow RawData'!D2767+0, 0)</f>
        <v>4150</v>
      </c>
    </row>
    <row r="2739" spans="1:2" x14ac:dyDescent="0.35">
      <c r="A2739" s="1">
        <v>43065</v>
      </c>
      <c r="B2739" s="6">
        <f>IF(ISNUMBER('Flow RawData'!D2768+0), 'Flow RawData'!D2768+0, 0)</f>
        <v>3980</v>
      </c>
    </row>
    <row r="2740" spans="1:2" x14ac:dyDescent="0.35">
      <c r="A2740" s="1">
        <v>43066</v>
      </c>
      <c r="B2740" s="6">
        <f>IF(ISNUMBER('Flow RawData'!D2769+0), 'Flow RawData'!D2769+0, 0)</f>
        <v>3460</v>
      </c>
    </row>
    <row r="2741" spans="1:2" x14ac:dyDescent="0.35">
      <c r="A2741" s="1">
        <v>43067</v>
      </c>
      <c r="B2741" s="6">
        <f>IF(ISNUMBER('Flow RawData'!D2770+0), 'Flow RawData'!D2770+0, 0)</f>
        <v>3050</v>
      </c>
    </row>
    <row r="2742" spans="1:2" x14ac:dyDescent="0.35">
      <c r="A2742" s="1">
        <v>43068</v>
      </c>
      <c r="B2742" s="6">
        <f>IF(ISNUMBER('Flow RawData'!D2771+0), 'Flow RawData'!D2771+0, 0)</f>
        <v>2720</v>
      </c>
    </row>
    <row r="2743" spans="1:2" x14ac:dyDescent="0.35">
      <c r="A2743" s="1">
        <v>43069</v>
      </c>
      <c r="B2743" s="6">
        <f>IF(ISNUMBER('Flow RawData'!D2772+0), 'Flow RawData'!D2772+0, 0)</f>
        <v>2390</v>
      </c>
    </row>
    <row r="2744" spans="1:2" x14ac:dyDescent="0.35">
      <c r="A2744" s="1">
        <v>43070</v>
      </c>
      <c r="B2744" s="6">
        <f>IF(ISNUMBER('Flow RawData'!D2773+0), 'Flow RawData'!D2773+0, 0)</f>
        <v>2140</v>
      </c>
    </row>
    <row r="2745" spans="1:2" x14ac:dyDescent="0.35">
      <c r="A2745" s="1">
        <v>43071</v>
      </c>
      <c r="B2745" s="6">
        <f>IF(ISNUMBER('Flow RawData'!D2774+0), 'Flow RawData'!D2774+0, 0)</f>
        <v>1970</v>
      </c>
    </row>
    <row r="2746" spans="1:2" x14ac:dyDescent="0.35">
      <c r="A2746" s="1">
        <v>43072</v>
      </c>
      <c r="B2746" s="6">
        <f>IF(ISNUMBER('Flow RawData'!D2775+0), 'Flow RawData'!D2775+0, 0)</f>
        <v>1840</v>
      </c>
    </row>
    <row r="2747" spans="1:2" x14ac:dyDescent="0.35">
      <c r="A2747" s="1">
        <v>43073</v>
      </c>
      <c r="B2747" s="6">
        <f>IF(ISNUMBER('Flow RawData'!D2776+0), 'Flow RawData'!D2776+0, 0)</f>
        <v>1590</v>
      </c>
    </row>
    <row r="2748" spans="1:2" x14ac:dyDescent="0.35">
      <c r="A2748" s="1">
        <v>43074</v>
      </c>
      <c r="B2748" s="6">
        <f>IF(ISNUMBER('Flow RawData'!D2777+0), 'Flow RawData'!D2777+0, 0)</f>
        <v>1440</v>
      </c>
    </row>
    <row r="2749" spans="1:2" x14ac:dyDescent="0.35">
      <c r="A2749" s="1">
        <v>43075</v>
      </c>
      <c r="B2749" s="6">
        <f>IF(ISNUMBER('Flow RawData'!D2778+0), 'Flow RawData'!D2778+0, 0)</f>
        <v>1320</v>
      </c>
    </row>
    <row r="2750" spans="1:2" x14ac:dyDescent="0.35">
      <c r="A2750" s="1">
        <v>43076</v>
      </c>
      <c r="B2750" s="6">
        <f>IF(ISNUMBER('Flow RawData'!D2779+0), 'Flow RawData'!D2779+0, 0)</f>
        <v>1220</v>
      </c>
    </row>
    <row r="2751" spans="1:2" x14ac:dyDescent="0.35">
      <c r="A2751" s="1">
        <v>43077</v>
      </c>
      <c r="B2751" s="6">
        <f>IF(ISNUMBER('Flow RawData'!D2780+0), 'Flow RawData'!D2780+0, 0)</f>
        <v>1160</v>
      </c>
    </row>
    <row r="2752" spans="1:2" x14ac:dyDescent="0.35">
      <c r="A2752" s="1">
        <v>43078</v>
      </c>
      <c r="B2752" s="6">
        <f>IF(ISNUMBER('Flow RawData'!D2781+0), 'Flow RawData'!D2781+0, 0)</f>
        <v>1110</v>
      </c>
    </row>
    <row r="2753" spans="1:2" x14ac:dyDescent="0.35">
      <c r="A2753" s="1">
        <v>43079</v>
      </c>
      <c r="B2753" s="6">
        <f>IF(ISNUMBER('Flow RawData'!D2782+0), 'Flow RawData'!D2782+0, 0)</f>
        <v>1070</v>
      </c>
    </row>
    <row r="2754" spans="1:2" x14ac:dyDescent="0.35">
      <c r="A2754" s="1">
        <v>43080</v>
      </c>
      <c r="B2754" s="6">
        <f>IF(ISNUMBER('Flow RawData'!D2783+0), 'Flow RawData'!D2783+0, 0)</f>
        <v>1030</v>
      </c>
    </row>
    <row r="2755" spans="1:2" x14ac:dyDescent="0.35">
      <c r="A2755" s="1">
        <v>43081</v>
      </c>
      <c r="B2755" s="6">
        <f>IF(ISNUMBER('Flow RawData'!D2784+0), 'Flow RawData'!D2784+0, 0)</f>
        <v>987</v>
      </c>
    </row>
    <row r="2756" spans="1:2" x14ac:dyDescent="0.35">
      <c r="A2756" s="1">
        <v>43082</v>
      </c>
      <c r="B2756" s="6">
        <f>IF(ISNUMBER('Flow RawData'!D2785+0), 'Flow RawData'!D2785+0, 0)</f>
        <v>943</v>
      </c>
    </row>
    <row r="2757" spans="1:2" x14ac:dyDescent="0.35">
      <c r="A2757" s="1">
        <v>43083</v>
      </c>
      <c r="B2757" s="6">
        <f>IF(ISNUMBER('Flow RawData'!D2786+0), 'Flow RawData'!D2786+0, 0)</f>
        <v>897</v>
      </c>
    </row>
    <row r="2758" spans="1:2" x14ac:dyDescent="0.35">
      <c r="A2758" s="1">
        <v>43084</v>
      </c>
      <c r="B2758" s="6">
        <f>IF(ISNUMBER('Flow RawData'!D2787+0), 'Flow RawData'!D2787+0, 0)</f>
        <v>913</v>
      </c>
    </row>
    <row r="2759" spans="1:2" x14ac:dyDescent="0.35">
      <c r="A2759" s="1">
        <v>43085</v>
      </c>
      <c r="B2759" s="6">
        <f>IF(ISNUMBER('Flow RawData'!D2788+0), 'Flow RawData'!D2788+0, 0)</f>
        <v>927</v>
      </c>
    </row>
    <row r="2760" spans="1:2" x14ac:dyDescent="0.35">
      <c r="A2760" s="1">
        <v>43086</v>
      </c>
      <c r="B2760" s="6">
        <f>IF(ISNUMBER('Flow RawData'!D2789+0), 'Flow RawData'!D2789+0, 0)</f>
        <v>971</v>
      </c>
    </row>
    <row r="2761" spans="1:2" x14ac:dyDescent="0.35">
      <c r="A2761" s="1">
        <v>43087</v>
      </c>
      <c r="B2761" s="6">
        <f>IF(ISNUMBER('Flow RawData'!D2790+0), 'Flow RawData'!D2790+0, 0)</f>
        <v>2200</v>
      </c>
    </row>
    <row r="2762" spans="1:2" x14ac:dyDescent="0.35">
      <c r="A2762" s="1">
        <v>43088</v>
      </c>
      <c r="B2762" s="6">
        <f>IF(ISNUMBER('Flow RawData'!D2791+0), 'Flow RawData'!D2791+0, 0)</f>
        <v>3360</v>
      </c>
    </row>
    <row r="2763" spans="1:2" x14ac:dyDescent="0.35">
      <c r="A2763" s="1">
        <v>43089</v>
      </c>
      <c r="B2763" s="6">
        <f>IF(ISNUMBER('Flow RawData'!D2792+0), 'Flow RawData'!D2792+0, 0)</f>
        <v>2900</v>
      </c>
    </row>
    <row r="2764" spans="1:2" x14ac:dyDescent="0.35">
      <c r="A2764" s="1">
        <v>43090</v>
      </c>
      <c r="B2764" s="6">
        <f>IF(ISNUMBER('Flow RawData'!D2793+0), 'Flow RawData'!D2793+0, 0)</f>
        <v>2060</v>
      </c>
    </row>
    <row r="2765" spans="1:2" x14ac:dyDescent="0.35">
      <c r="A2765" s="1">
        <v>43091</v>
      </c>
      <c r="B2765" s="6">
        <f>IF(ISNUMBER('Flow RawData'!D2794+0), 'Flow RawData'!D2794+0, 0)</f>
        <v>1690</v>
      </c>
    </row>
    <row r="2766" spans="1:2" x14ac:dyDescent="0.35">
      <c r="A2766" s="1">
        <v>43092</v>
      </c>
      <c r="B2766" s="6">
        <f>IF(ISNUMBER('Flow RawData'!D2795+0), 'Flow RawData'!D2795+0, 0)</f>
        <v>1400</v>
      </c>
    </row>
    <row r="2767" spans="1:2" x14ac:dyDescent="0.35">
      <c r="A2767" s="1">
        <v>43093</v>
      </c>
      <c r="B2767" s="6">
        <f>IF(ISNUMBER('Flow RawData'!D2796+0), 'Flow RawData'!D2796+0, 0)</f>
        <v>1240</v>
      </c>
    </row>
    <row r="2768" spans="1:2" x14ac:dyDescent="0.35">
      <c r="A2768" s="1">
        <v>43094</v>
      </c>
      <c r="B2768" s="6">
        <f>IF(ISNUMBER('Flow RawData'!D2797+0), 'Flow RawData'!D2797+0, 0)</f>
        <v>1170</v>
      </c>
    </row>
    <row r="2769" spans="1:2" x14ac:dyDescent="0.35">
      <c r="A2769" s="1">
        <v>43095</v>
      </c>
      <c r="B2769" s="6">
        <f>IF(ISNUMBER('Flow RawData'!D2798+0), 'Flow RawData'!D2798+0, 0)</f>
        <v>1060</v>
      </c>
    </row>
    <row r="2770" spans="1:2" x14ac:dyDescent="0.35">
      <c r="A2770" s="1">
        <v>43096</v>
      </c>
      <c r="B2770" s="6">
        <f>IF(ISNUMBER('Flow RawData'!D2799+0), 'Flow RawData'!D2799+0, 0)</f>
        <v>999</v>
      </c>
    </row>
    <row r="2771" spans="1:2" x14ac:dyDescent="0.35">
      <c r="A2771" s="1">
        <v>43097</v>
      </c>
      <c r="B2771" s="6">
        <f>IF(ISNUMBER('Flow RawData'!D2800+0), 'Flow RawData'!D2800+0, 0)</f>
        <v>1080</v>
      </c>
    </row>
    <row r="2772" spans="1:2" x14ac:dyDescent="0.35">
      <c r="A2772" s="1">
        <v>43098</v>
      </c>
      <c r="B2772" s="6">
        <f>IF(ISNUMBER('Flow RawData'!D2801+0), 'Flow RawData'!D2801+0, 0)</f>
        <v>5210</v>
      </c>
    </row>
    <row r="2773" spans="1:2" x14ac:dyDescent="0.35">
      <c r="A2773" s="1">
        <v>43099</v>
      </c>
      <c r="B2773" s="6">
        <f>IF(ISNUMBER('Flow RawData'!D2802+0), 'Flow RawData'!D2802+0, 0)</f>
        <v>5400</v>
      </c>
    </row>
    <row r="2774" spans="1:2" x14ac:dyDescent="0.35">
      <c r="A2774" s="1">
        <v>43100</v>
      </c>
      <c r="B2774" s="6">
        <f>IF(ISNUMBER('Flow RawData'!D2803+0), 'Flow RawData'!D2803+0, 0)</f>
        <v>3770</v>
      </c>
    </row>
    <row r="2775" spans="1:2" x14ac:dyDescent="0.35">
      <c r="A2775" s="1">
        <v>43101</v>
      </c>
      <c r="B2775" s="6">
        <f>IF(ISNUMBER('Flow RawData'!D2804+0), 'Flow RawData'!D2804+0, 0)</f>
        <v>2800</v>
      </c>
    </row>
    <row r="2776" spans="1:2" x14ac:dyDescent="0.35">
      <c r="A2776" s="1">
        <v>43102</v>
      </c>
      <c r="B2776" s="6">
        <f>IF(ISNUMBER('Flow RawData'!D2805+0), 'Flow RawData'!D2805+0, 0)</f>
        <v>2240</v>
      </c>
    </row>
    <row r="2777" spans="1:2" x14ac:dyDescent="0.35">
      <c r="A2777" s="1">
        <v>43103</v>
      </c>
      <c r="B2777" s="6">
        <f>IF(ISNUMBER('Flow RawData'!D2806+0), 'Flow RawData'!D2806+0, 0)</f>
        <v>1930</v>
      </c>
    </row>
    <row r="2778" spans="1:2" x14ac:dyDescent="0.35">
      <c r="A2778" s="1">
        <v>43104</v>
      </c>
      <c r="B2778" s="6">
        <f>IF(ISNUMBER('Flow RawData'!D2807+0), 'Flow RawData'!D2807+0, 0)</f>
        <v>1730</v>
      </c>
    </row>
    <row r="2779" spans="1:2" x14ac:dyDescent="0.35">
      <c r="A2779" s="1">
        <v>43105</v>
      </c>
      <c r="B2779" s="6">
        <f>IF(ISNUMBER('Flow RawData'!D2808+0), 'Flow RawData'!D2808+0, 0)</f>
        <v>2010</v>
      </c>
    </row>
    <row r="2780" spans="1:2" x14ac:dyDescent="0.35">
      <c r="A2780" s="1">
        <v>43106</v>
      </c>
      <c r="B2780" s="6">
        <f>IF(ISNUMBER('Flow RawData'!D2809+0), 'Flow RawData'!D2809+0, 0)</f>
        <v>2200</v>
      </c>
    </row>
    <row r="2781" spans="1:2" x14ac:dyDescent="0.35">
      <c r="A2781" s="1">
        <v>43107</v>
      </c>
      <c r="B2781" s="6">
        <f>IF(ISNUMBER('Flow RawData'!D2810+0), 'Flow RawData'!D2810+0, 0)</f>
        <v>2050</v>
      </c>
    </row>
    <row r="2782" spans="1:2" x14ac:dyDescent="0.35">
      <c r="A2782" s="1">
        <v>43108</v>
      </c>
      <c r="B2782" s="6">
        <f>IF(ISNUMBER('Flow RawData'!D2811+0), 'Flow RawData'!D2811+0, 0)</f>
        <v>2010</v>
      </c>
    </row>
    <row r="2783" spans="1:2" x14ac:dyDescent="0.35">
      <c r="A2783" s="1">
        <v>43109</v>
      </c>
      <c r="B2783" s="6">
        <f>IF(ISNUMBER('Flow RawData'!D2812+0), 'Flow RawData'!D2812+0, 0)</f>
        <v>2350</v>
      </c>
    </row>
    <row r="2784" spans="1:2" x14ac:dyDescent="0.35">
      <c r="A2784" s="1">
        <v>43110</v>
      </c>
      <c r="B2784" s="6">
        <f>IF(ISNUMBER('Flow RawData'!D2813+0), 'Flow RawData'!D2813+0, 0)</f>
        <v>2280</v>
      </c>
    </row>
    <row r="2785" spans="1:2" x14ac:dyDescent="0.35">
      <c r="A2785" s="1">
        <v>43111</v>
      </c>
      <c r="B2785" s="6">
        <f>IF(ISNUMBER('Flow RawData'!D2814+0), 'Flow RawData'!D2814+0, 0)</f>
        <v>2830</v>
      </c>
    </row>
    <row r="2786" spans="1:2" x14ac:dyDescent="0.35">
      <c r="A2786" s="1">
        <v>43112</v>
      </c>
      <c r="B2786" s="6">
        <f>IF(ISNUMBER('Flow RawData'!D2815+0), 'Flow RawData'!D2815+0, 0)</f>
        <v>3790</v>
      </c>
    </row>
    <row r="2787" spans="1:2" x14ac:dyDescent="0.35">
      <c r="A2787" s="1">
        <v>43113</v>
      </c>
      <c r="B2787" s="6">
        <f>IF(ISNUMBER('Flow RawData'!D2816+0), 'Flow RawData'!D2816+0, 0)</f>
        <v>3290</v>
      </c>
    </row>
    <row r="2788" spans="1:2" x14ac:dyDescent="0.35">
      <c r="A2788" s="1">
        <v>43114</v>
      </c>
      <c r="B2788" s="6">
        <f>IF(ISNUMBER('Flow RawData'!D2817+0), 'Flow RawData'!D2817+0, 0)</f>
        <v>2930</v>
      </c>
    </row>
    <row r="2789" spans="1:2" x14ac:dyDescent="0.35">
      <c r="A2789" s="1">
        <v>43115</v>
      </c>
      <c r="B2789" s="6">
        <f>IF(ISNUMBER('Flow RawData'!D2818+0), 'Flow RawData'!D2818+0, 0)</f>
        <v>2590</v>
      </c>
    </row>
    <row r="2790" spans="1:2" x14ac:dyDescent="0.35">
      <c r="A2790" s="1">
        <v>43116</v>
      </c>
      <c r="B2790" s="6">
        <f>IF(ISNUMBER('Flow RawData'!D2819+0), 'Flow RawData'!D2819+0, 0)</f>
        <v>2390</v>
      </c>
    </row>
    <row r="2791" spans="1:2" x14ac:dyDescent="0.35">
      <c r="A2791" s="1">
        <v>43117</v>
      </c>
      <c r="B2791" s="6">
        <f>IF(ISNUMBER('Flow RawData'!D2820+0), 'Flow RawData'!D2820+0, 0)</f>
        <v>2170</v>
      </c>
    </row>
    <row r="2792" spans="1:2" x14ac:dyDescent="0.35">
      <c r="A2792" s="1">
        <v>43118</v>
      </c>
      <c r="B2792" s="6">
        <f>IF(ISNUMBER('Flow RawData'!D2821+0), 'Flow RawData'!D2821+0, 0)</f>
        <v>2680</v>
      </c>
    </row>
    <row r="2793" spans="1:2" x14ac:dyDescent="0.35">
      <c r="A2793" s="1">
        <v>43119</v>
      </c>
      <c r="B2793" s="6">
        <f>IF(ISNUMBER('Flow RawData'!D2822+0), 'Flow RawData'!D2822+0, 0)</f>
        <v>2390</v>
      </c>
    </row>
    <row r="2794" spans="1:2" x14ac:dyDescent="0.35">
      <c r="A2794" s="1">
        <v>43120</v>
      </c>
      <c r="B2794" s="6">
        <f>IF(ISNUMBER('Flow RawData'!D2823+0), 'Flow RawData'!D2823+0, 0)</f>
        <v>2190</v>
      </c>
    </row>
    <row r="2795" spans="1:2" x14ac:dyDescent="0.35">
      <c r="A2795" s="1">
        <v>43121</v>
      </c>
      <c r="B2795" s="6">
        <f>IF(ISNUMBER('Flow RawData'!D2824+0), 'Flow RawData'!D2824+0, 0)</f>
        <v>2000</v>
      </c>
    </row>
    <row r="2796" spans="1:2" x14ac:dyDescent="0.35">
      <c r="A2796" s="1">
        <v>43122</v>
      </c>
      <c r="B2796" s="6">
        <f>IF(ISNUMBER('Flow RawData'!D2825+0), 'Flow RawData'!D2825+0, 0)</f>
        <v>1830</v>
      </c>
    </row>
    <row r="2797" spans="1:2" x14ac:dyDescent="0.35">
      <c r="A2797" s="1">
        <v>43123</v>
      </c>
      <c r="B2797" s="6">
        <f>IF(ISNUMBER('Flow RawData'!D2826+0), 'Flow RawData'!D2826+0, 0)</f>
        <v>1810</v>
      </c>
    </row>
    <row r="2798" spans="1:2" x14ac:dyDescent="0.35">
      <c r="A2798" s="1">
        <v>43124</v>
      </c>
      <c r="B2798" s="6">
        <f>IF(ISNUMBER('Flow RawData'!D2827+0), 'Flow RawData'!D2827+0, 0)</f>
        <v>2240</v>
      </c>
    </row>
    <row r="2799" spans="1:2" x14ac:dyDescent="0.35">
      <c r="A2799" s="1">
        <v>43125</v>
      </c>
      <c r="B2799" s="6">
        <f>IF(ISNUMBER('Flow RawData'!D2828+0), 'Flow RawData'!D2828+0, 0)</f>
        <v>2130</v>
      </c>
    </row>
    <row r="2800" spans="1:2" x14ac:dyDescent="0.35">
      <c r="A2800" s="1">
        <v>43126</v>
      </c>
      <c r="B2800" s="6">
        <f>IF(ISNUMBER('Flow RawData'!D2829+0), 'Flow RawData'!D2829+0, 0)</f>
        <v>1920</v>
      </c>
    </row>
    <row r="2801" spans="1:2" x14ac:dyDescent="0.35">
      <c r="A2801" s="1">
        <v>43127</v>
      </c>
      <c r="B2801" s="6">
        <f>IF(ISNUMBER('Flow RawData'!D2830+0), 'Flow RawData'!D2830+0, 0)</f>
        <v>1860</v>
      </c>
    </row>
    <row r="2802" spans="1:2" x14ac:dyDescent="0.35">
      <c r="A2802" s="1">
        <v>43128</v>
      </c>
      <c r="B2802" s="6">
        <f>IF(ISNUMBER('Flow RawData'!D2831+0), 'Flow RawData'!D2831+0, 0)</f>
        <v>1820</v>
      </c>
    </row>
    <row r="2803" spans="1:2" x14ac:dyDescent="0.35">
      <c r="A2803" s="1">
        <v>43129</v>
      </c>
      <c r="B2803" s="6">
        <f>IF(ISNUMBER('Flow RawData'!D2832+0), 'Flow RawData'!D2832+0, 0)</f>
        <v>1970</v>
      </c>
    </row>
    <row r="2804" spans="1:2" x14ac:dyDescent="0.35">
      <c r="A2804" s="1">
        <v>43130</v>
      </c>
      <c r="B2804" s="6">
        <f>IF(ISNUMBER('Flow RawData'!D2833+0), 'Flow RawData'!D2833+0, 0)</f>
        <v>2730</v>
      </c>
    </row>
    <row r="2805" spans="1:2" x14ac:dyDescent="0.35">
      <c r="A2805" s="1">
        <v>43131</v>
      </c>
      <c r="B2805" s="6">
        <f>IF(ISNUMBER('Flow RawData'!D2834+0), 'Flow RawData'!D2834+0, 0)</f>
        <v>2340</v>
      </c>
    </row>
    <row r="2806" spans="1:2" x14ac:dyDescent="0.35">
      <c r="A2806" s="1">
        <v>43132</v>
      </c>
      <c r="B2806" s="6">
        <f>IF(ISNUMBER('Flow RawData'!D2835+0), 'Flow RawData'!D2835+0, 0)</f>
        <v>2080</v>
      </c>
    </row>
    <row r="2807" spans="1:2" x14ac:dyDescent="0.35">
      <c r="A2807" s="1">
        <v>43133</v>
      </c>
      <c r="B2807" s="6">
        <f>IF(ISNUMBER('Flow RawData'!D2836+0), 'Flow RawData'!D2836+0, 0)</f>
        <v>3300</v>
      </c>
    </row>
    <row r="2808" spans="1:2" x14ac:dyDescent="0.35">
      <c r="A2808" s="1">
        <v>43134</v>
      </c>
      <c r="B2808" s="6">
        <f>IF(ISNUMBER('Flow RawData'!D2837+0), 'Flow RawData'!D2837+0, 0)</f>
        <v>3990</v>
      </c>
    </row>
    <row r="2809" spans="1:2" x14ac:dyDescent="0.35">
      <c r="A2809" s="1">
        <v>43135</v>
      </c>
      <c r="B2809" s="6">
        <f>IF(ISNUMBER('Flow RawData'!D2838+0), 'Flow RawData'!D2838+0, 0)</f>
        <v>5630</v>
      </c>
    </row>
    <row r="2810" spans="1:2" x14ac:dyDescent="0.35">
      <c r="A2810" s="1">
        <v>43136</v>
      </c>
      <c r="B2810" s="6">
        <f>IF(ISNUMBER('Flow RawData'!D2839+0), 'Flow RawData'!D2839+0, 0)</f>
        <v>4460</v>
      </c>
    </row>
    <row r="2811" spans="1:2" x14ac:dyDescent="0.35">
      <c r="A2811" s="1">
        <v>43137</v>
      </c>
      <c r="B2811" s="6">
        <f>IF(ISNUMBER('Flow RawData'!D2840+0), 'Flow RawData'!D2840+0, 0)</f>
        <v>3940</v>
      </c>
    </row>
    <row r="2812" spans="1:2" x14ac:dyDescent="0.35">
      <c r="A2812" s="1">
        <v>43138</v>
      </c>
      <c r="B2812" s="6">
        <f>IF(ISNUMBER('Flow RawData'!D2841+0), 'Flow RawData'!D2841+0, 0)</f>
        <v>3480</v>
      </c>
    </row>
    <row r="2813" spans="1:2" x14ac:dyDescent="0.35">
      <c r="A2813" s="1">
        <v>43139</v>
      </c>
      <c r="B2813" s="6">
        <f>IF(ISNUMBER('Flow RawData'!D2842+0), 'Flow RawData'!D2842+0, 0)</f>
        <v>3140</v>
      </c>
    </row>
    <row r="2814" spans="1:2" x14ac:dyDescent="0.35">
      <c r="A2814" s="1">
        <v>43140</v>
      </c>
      <c r="B2814" s="6">
        <f>IF(ISNUMBER('Flow RawData'!D2843+0), 'Flow RawData'!D2843+0, 0)</f>
        <v>2800</v>
      </c>
    </row>
    <row r="2815" spans="1:2" x14ac:dyDescent="0.35">
      <c r="A2815" s="1">
        <v>43141</v>
      </c>
      <c r="B2815" s="6">
        <f>IF(ISNUMBER('Flow RawData'!D2844+0), 'Flow RawData'!D2844+0, 0)</f>
        <v>2460</v>
      </c>
    </row>
    <row r="2816" spans="1:2" x14ac:dyDescent="0.35">
      <c r="A2816" s="1">
        <v>43142</v>
      </c>
      <c r="B2816" s="6">
        <f>IF(ISNUMBER('Flow RawData'!D2845+0), 'Flow RawData'!D2845+0, 0)</f>
        <v>2200</v>
      </c>
    </row>
    <row r="2817" spans="1:2" x14ac:dyDescent="0.35">
      <c r="A2817" s="1">
        <v>43143</v>
      </c>
      <c r="B2817" s="6">
        <f>IF(ISNUMBER('Flow RawData'!D2846+0), 'Flow RawData'!D2846+0, 0)</f>
        <v>1960</v>
      </c>
    </row>
    <row r="2818" spans="1:2" x14ac:dyDescent="0.35">
      <c r="A2818" s="1">
        <v>43144</v>
      </c>
      <c r="B2818" s="6">
        <f>IF(ISNUMBER('Flow RawData'!D2847+0), 'Flow RawData'!D2847+0, 0)</f>
        <v>1760</v>
      </c>
    </row>
    <row r="2819" spans="1:2" x14ac:dyDescent="0.35">
      <c r="A2819" s="1">
        <v>43145</v>
      </c>
      <c r="B2819" s="6">
        <f>IF(ISNUMBER('Flow RawData'!D2848+0), 'Flow RawData'!D2848+0, 0)</f>
        <v>1700</v>
      </c>
    </row>
    <row r="2820" spans="1:2" x14ac:dyDescent="0.35">
      <c r="A2820" s="1">
        <v>43146</v>
      </c>
      <c r="B2820" s="6">
        <f>IF(ISNUMBER('Flow RawData'!D2849+0), 'Flow RawData'!D2849+0, 0)</f>
        <v>1550</v>
      </c>
    </row>
    <row r="2821" spans="1:2" x14ac:dyDescent="0.35">
      <c r="A2821" s="1">
        <v>43147</v>
      </c>
      <c r="B2821" s="6">
        <f>IF(ISNUMBER('Flow RawData'!D2850+0), 'Flow RawData'!D2850+0, 0)</f>
        <v>1540</v>
      </c>
    </row>
    <row r="2822" spans="1:2" x14ac:dyDescent="0.35">
      <c r="A2822" s="1">
        <v>43148</v>
      </c>
      <c r="B2822" s="6">
        <f>IF(ISNUMBER('Flow RawData'!D2851+0), 'Flow RawData'!D2851+0, 0)</f>
        <v>1890</v>
      </c>
    </row>
    <row r="2823" spans="1:2" x14ac:dyDescent="0.35">
      <c r="A2823" s="1">
        <v>43149</v>
      </c>
      <c r="B2823" s="6">
        <f>IF(ISNUMBER('Flow RawData'!D2852+0), 'Flow RawData'!D2852+0, 0)</f>
        <v>1950</v>
      </c>
    </row>
    <row r="2824" spans="1:2" x14ac:dyDescent="0.35">
      <c r="A2824" s="1">
        <v>43150</v>
      </c>
      <c r="B2824" s="6">
        <f>IF(ISNUMBER('Flow RawData'!D2853+0), 'Flow RawData'!D2853+0, 0)</f>
        <v>1640</v>
      </c>
    </row>
    <row r="2825" spans="1:2" x14ac:dyDescent="0.35">
      <c r="A2825" s="1">
        <v>43151</v>
      </c>
      <c r="B2825" s="6">
        <f>IF(ISNUMBER('Flow RawData'!D2854+0), 'Flow RawData'!D2854+0, 0)</f>
        <v>1450</v>
      </c>
    </row>
    <row r="2826" spans="1:2" x14ac:dyDescent="0.35">
      <c r="A2826" s="1">
        <v>43152</v>
      </c>
      <c r="B2826" s="6">
        <f>IF(ISNUMBER('Flow RawData'!D2855+0), 'Flow RawData'!D2855+0, 0)</f>
        <v>1340</v>
      </c>
    </row>
    <row r="2827" spans="1:2" x14ac:dyDescent="0.35">
      <c r="A2827" s="1">
        <v>43153</v>
      </c>
      <c r="B2827" s="6">
        <f>IF(ISNUMBER('Flow RawData'!D2856+0), 'Flow RawData'!D2856+0, 0)</f>
        <v>1260</v>
      </c>
    </row>
    <row r="2828" spans="1:2" x14ac:dyDescent="0.35">
      <c r="A2828" s="1">
        <v>43154</v>
      </c>
      <c r="B2828" s="6">
        <f>IF(ISNUMBER('Flow RawData'!D2857+0), 'Flow RawData'!D2857+0, 0)</f>
        <v>1150</v>
      </c>
    </row>
    <row r="2829" spans="1:2" x14ac:dyDescent="0.35">
      <c r="A2829" s="1">
        <v>43155</v>
      </c>
      <c r="B2829" s="6">
        <f>IF(ISNUMBER('Flow RawData'!D2858+0), 'Flow RawData'!D2858+0, 0)</f>
        <v>1160</v>
      </c>
    </row>
    <row r="2830" spans="1:2" x14ac:dyDescent="0.35">
      <c r="A2830" s="1">
        <v>43156</v>
      </c>
      <c r="B2830" s="6">
        <f>IF(ISNUMBER('Flow RawData'!D2859+0), 'Flow RawData'!D2859+0, 0)</f>
        <v>1130</v>
      </c>
    </row>
    <row r="2831" spans="1:2" x14ac:dyDescent="0.35">
      <c r="A2831" s="1">
        <v>43157</v>
      </c>
      <c r="B2831" s="6">
        <f>IF(ISNUMBER('Flow RawData'!D2860+0), 'Flow RawData'!D2860+0, 0)</f>
        <v>1050</v>
      </c>
    </row>
    <row r="2832" spans="1:2" x14ac:dyDescent="0.35">
      <c r="A2832" s="1">
        <v>43158</v>
      </c>
      <c r="B2832" s="6">
        <f>IF(ISNUMBER('Flow RawData'!D2861+0), 'Flow RawData'!D2861+0, 0)</f>
        <v>986</v>
      </c>
    </row>
    <row r="2833" spans="1:2" x14ac:dyDescent="0.35">
      <c r="A2833" s="1">
        <v>43159</v>
      </c>
      <c r="B2833" s="6">
        <f>IF(ISNUMBER('Flow RawData'!D2862+0), 'Flow RawData'!D2862+0, 0)</f>
        <v>952</v>
      </c>
    </row>
    <row r="2834" spans="1:2" x14ac:dyDescent="0.35">
      <c r="A2834" s="1">
        <v>43160</v>
      </c>
      <c r="B2834" s="6">
        <f>IF(ISNUMBER('Flow RawData'!D2863+0), 'Flow RawData'!D2863+0, 0)</f>
        <v>945</v>
      </c>
    </row>
    <row r="2835" spans="1:2" x14ac:dyDescent="0.35">
      <c r="A2835" s="1">
        <v>43161</v>
      </c>
      <c r="B2835" s="6">
        <f>IF(ISNUMBER('Flow RawData'!D2864+0), 'Flow RawData'!D2864+0, 0)</f>
        <v>919</v>
      </c>
    </row>
    <row r="2836" spans="1:2" x14ac:dyDescent="0.35">
      <c r="A2836" s="1">
        <v>43162</v>
      </c>
      <c r="B2836" s="6">
        <f>IF(ISNUMBER('Flow RawData'!D2865+0), 'Flow RawData'!D2865+0, 0)</f>
        <v>877</v>
      </c>
    </row>
    <row r="2837" spans="1:2" x14ac:dyDescent="0.35">
      <c r="A2837" s="1">
        <v>43163</v>
      </c>
      <c r="B2837" s="6">
        <f>IF(ISNUMBER('Flow RawData'!D2866+0), 'Flow RawData'!D2866+0, 0)</f>
        <v>864</v>
      </c>
    </row>
    <row r="2838" spans="1:2" x14ac:dyDescent="0.35">
      <c r="A2838" s="1">
        <v>43164</v>
      </c>
      <c r="B2838" s="6">
        <f>IF(ISNUMBER('Flow RawData'!D2867+0), 'Flow RawData'!D2867+0, 0)</f>
        <v>854</v>
      </c>
    </row>
    <row r="2839" spans="1:2" x14ac:dyDescent="0.35">
      <c r="A2839" s="1">
        <v>43165</v>
      </c>
      <c r="B2839" s="6">
        <f>IF(ISNUMBER('Flow RawData'!D2868+0), 'Flow RawData'!D2868+0, 0)</f>
        <v>840</v>
      </c>
    </row>
    <row r="2840" spans="1:2" x14ac:dyDescent="0.35">
      <c r="A2840" s="1">
        <v>43166</v>
      </c>
      <c r="B2840" s="6">
        <f>IF(ISNUMBER('Flow RawData'!D2869+0), 'Flow RawData'!D2869+0, 0)</f>
        <v>829</v>
      </c>
    </row>
    <row r="2841" spans="1:2" x14ac:dyDescent="0.35">
      <c r="A2841" s="1">
        <v>43167</v>
      </c>
      <c r="B2841" s="6">
        <f>IF(ISNUMBER('Flow RawData'!D2870+0), 'Flow RawData'!D2870+0, 0)</f>
        <v>859</v>
      </c>
    </row>
    <row r="2842" spans="1:2" x14ac:dyDescent="0.35">
      <c r="A2842" s="1">
        <v>43168</v>
      </c>
      <c r="B2842" s="6">
        <f>IF(ISNUMBER('Flow RawData'!D2871+0), 'Flow RawData'!D2871+0, 0)</f>
        <v>1100</v>
      </c>
    </row>
    <row r="2843" spans="1:2" x14ac:dyDescent="0.35">
      <c r="A2843" s="1">
        <v>43169</v>
      </c>
      <c r="B2843" s="6">
        <f>IF(ISNUMBER('Flow RawData'!D2872+0), 'Flow RawData'!D2872+0, 0)</f>
        <v>968</v>
      </c>
    </row>
    <row r="2844" spans="1:2" x14ac:dyDescent="0.35">
      <c r="A2844" s="1">
        <v>43170</v>
      </c>
      <c r="B2844" s="6">
        <f>IF(ISNUMBER('Flow RawData'!D2873+0), 'Flow RawData'!D2873+0, 0)</f>
        <v>934</v>
      </c>
    </row>
    <row r="2845" spans="1:2" x14ac:dyDescent="0.35">
      <c r="A2845" s="1">
        <v>43171</v>
      </c>
      <c r="B2845" s="6">
        <f>IF(ISNUMBER('Flow RawData'!D2874+0), 'Flow RawData'!D2874+0, 0)</f>
        <v>1030</v>
      </c>
    </row>
    <row r="2846" spans="1:2" x14ac:dyDescent="0.35">
      <c r="A2846" s="1">
        <v>43172</v>
      </c>
      <c r="B2846" s="6">
        <f>IF(ISNUMBER('Flow RawData'!D2875+0), 'Flow RawData'!D2875+0, 0)</f>
        <v>1420</v>
      </c>
    </row>
    <row r="2847" spans="1:2" x14ac:dyDescent="0.35">
      <c r="A2847" s="1">
        <v>43173</v>
      </c>
      <c r="B2847" s="6">
        <f>IF(ISNUMBER('Flow RawData'!D2876+0), 'Flow RawData'!D2876+0, 0)</f>
        <v>1760</v>
      </c>
    </row>
    <row r="2848" spans="1:2" x14ac:dyDescent="0.35">
      <c r="A2848" s="1">
        <v>43174</v>
      </c>
      <c r="B2848" s="6">
        <f>IF(ISNUMBER('Flow RawData'!D2877+0), 'Flow RawData'!D2877+0, 0)</f>
        <v>1550</v>
      </c>
    </row>
    <row r="2849" spans="1:2" x14ac:dyDescent="0.35">
      <c r="A2849" s="1">
        <v>43175</v>
      </c>
      <c r="B2849" s="6">
        <f>IF(ISNUMBER('Flow RawData'!D2878+0), 'Flow RawData'!D2878+0, 0)</f>
        <v>1350</v>
      </c>
    </row>
    <row r="2850" spans="1:2" x14ac:dyDescent="0.35">
      <c r="A2850" s="1">
        <v>43176</v>
      </c>
      <c r="B2850" s="6">
        <f>IF(ISNUMBER('Flow RawData'!D2879+0), 'Flow RawData'!D2879+0, 0)</f>
        <v>1220</v>
      </c>
    </row>
    <row r="2851" spans="1:2" x14ac:dyDescent="0.35">
      <c r="A2851" s="1">
        <v>43177</v>
      </c>
      <c r="B2851" s="6">
        <f>IF(ISNUMBER('Flow RawData'!D2880+0), 'Flow RawData'!D2880+0, 0)</f>
        <v>1110</v>
      </c>
    </row>
    <row r="2852" spans="1:2" x14ac:dyDescent="0.35">
      <c r="A2852" s="1">
        <v>43178</v>
      </c>
      <c r="B2852" s="6">
        <f>IF(ISNUMBER('Flow RawData'!D2881+0), 'Flow RawData'!D2881+0, 0)</f>
        <v>1030</v>
      </c>
    </row>
    <row r="2853" spans="1:2" x14ac:dyDescent="0.35">
      <c r="A2853" s="1">
        <v>43179</v>
      </c>
      <c r="B2853" s="6">
        <f>IF(ISNUMBER('Flow RawData'!D2882+0), 'Flow RawData'!D2882+0, 0)</f>
        <v>977</v>
      </c>
    </row>
    <row r="2854" spans="1:2" x14ac:dyDescent="0.35">
      <c r="A2854" s="1">
        <v>43180</v>
      </c>
      <c r="B2854" s="6">
        <f>IF(ISNUMBER('Flow RawData'!D2883+0), 'Flow RawData'!D2883+0, 0)</f>
        <v>948</v>
      </c>
    </row>
    <row r="2855" spans="1:2" x14ac:dyDescent="0.35">
      <c r="A2855" s="1">
        <v>43181</v>
      </c>
      <c r="B2855" s="6">
        <f>IF(ISNUMBER('Flow RawData'!D2884+0), 'Flow RawData'!D2884+0, 0)</f>
        <v>1020</v>
      </c>
    </row>
    <row r="2856" spans="1:2" x14ac:dyDescent="0.35">
      <c r="A2856" s="1">
        <v>43182</v>
      </c>
      <c r="B2856" s="6">
        <f>IF(ISNUMBER('Flow RawData'!D2885+0), 'Flow RawData'!D2885+0, 0)</f>
        <v>978</v>
      </c>
    </row>
    <row r="2857" spans="1:2" x14ac:dyDescent="0.35">
      <c r="A2857" s="1">
        <v>43183</v>
      </c>
      <c r="B2857" s="6">
        <f>IF(ISNUMBER('Flow RawData'!D2886+0), 'Flow RawData'!D2886+0, 0)</f>
        <v>953</v>
      </c>
    </row>
    <row r="2858" spans="1:2" x14ac:dyDescent="0.35">
      <c r="A2858" s="1">
        <v>43184</v>
      </c>
      <c r="B2858" s="6">
        <f>IF(ISNUMBER('Flow RawData'!D2887+0), 'Flow RawData'!D2887+0, 0)</f>
        <v>900</v>
      </c>
    </row>
    <row r="2859" spans="1:2" x14ac:dyDescent="0.35">
      <c r="A2859" s="1">
        <v>43185</v>
      </c>
      <c r="B2859" s="6">
        <f>IF(ISNUMBER('Flow RawData'!D2888+0), 'Flow RawData'!D2888+0, 0)</f>
        <v>910</v>
      </c>
    </row>
    <row r="2860" spans="1:2" x14ac:dyDescent="0.35">
      <c r="A2860" s="1">
        <v>43186</v>
      </c>
      <c r="B2860" s="6">
        <f>IF(ISNUMBER('Flow RawData'!D2889+0), 'Flow RawData'!D2889+0, 0)</f>
        <v>1270</v>
      </c>
    </row>
    <row r="2861" spans="1:2" x14ac:dyDescent="0.35">
      <c r="A2861" s="1">
        <v>43187</v>
      </c>
      <c r="B2861" s="6">
        <f>IF(ISNUMBER('Flow RawData'!D2890+0), 'Flow RawData'!D2890+0, 0)</f>
        <v>1600</v>
      </c>
    </row>
    <row r="2862" spans="1:2" x14ac:dyDescent="0.35">
      <c r="A2862" s="1">
        <v>43188</v>
      </c>
      <c r="B2862" s="6">
        <f>IF(ISNUMBER('Flow RawData'!D2891+0), 'Flow RawData'!D2891+0, 0)</f>
        <v>1410</v>
      </c>
    </row>
    <row r="2863" spans="1:2" x14ac:dyDescent="0.35">
      <c r="A2863" s="1">
        <v>43189</v>
      </c>
      <c r="B2863" s="6">
        <f>IF(ISNUMBER('Flow RawData'!D2892+0), 'Flow RawData'!D2892+0, 0)</f>
        <v>1310</v>
      </c>
    </row>
    <row r="2864" spans="1:2" x14ac:dyDescent="0.35">
      <c r="A2864" s="1">
        <v>43190</v>
      </c>
      <c r="B2864" s="6">
        <f>IF(ISNUMBER('Flow RawData'!D2893+0), 'Flow RawData'!D2893+0, 0)</f>
        <v>1280</v>
      </c>
    </row>
    <row r="2865" spans="1:2" x14ac:dyDescent="0.35">
      <c r="A2865" s="1">
        <v>43191</v>
      </c>
      <c r="B2865" s="6">
        <f>IF(ISNUMBER('Flow RawData'!D2894+0), 'Flow RawData'!D2894+0, 0)</f>
        <v>1290</v>
      </c>
    </row>
    <row r="2866" spans="1:2" x14ac:dyDescent="0.35">
      <c r="A2866" s="1">
        <v>43192</v>
      </c>
      <c r="B2866" s="6">
        <f>IF(ISNUMBER('Flow RawData'!D2895+0), 'Flow RawData'!D2895+0, 0)</f>
        <v>1220</v>
      </c>
    </row>
    <row r="2867" spans="1:2" x14ac:dyDescent="0.35">
      <c r="A2867" s="1">
        <v>43193</v>
      </c>
      <c r="B2867" s="6">
        <f>IF(ISNUMBER('Flow RawData'!D2896+0), 'Flow RawData'!D2896+0, 0)</f>
        <v>1110</v>
      </c>
    </row>
    <row r="2868" spans="1:2" x14ac:dyDescent="0.35">
      <c r="A2868" s="1">
        <v>43194</v>
      </c>
      <c r="B2868" s="6">
        <f>IF(ISNUMBER('Flow RawData'!D2897+0), 'Flow RawData'!D2897+0, 0)</f>
        <v>1160</v>
      </c>
    </row>
    <row r="2869" spans="1:2" x14ac:dyDescent="0.35">
      <c r="A2869" s="1">
        <v>43195</v>
      </c>
      <c r="B2869" s="6">
        <f>IF(ISNUMBER('Flow RawData'!D2898+0), 'Flow RawData'!D2898+0, 0)</f>
        <v>1470</v>
      </c>
    </row>
    <row r="2870" spans="1:2" x14ac:dyDescent="0.35">
      <c r="A2870" s="1">
        <v>43196</v>
      </c>
      <c r="B2870" s="6">
        <f>IF(ISNUMBER('Flow RawData'!D2899+0), 'Flow RawData'!D2899+0, 0)</f>
        <v>2240</v>
      </c>
    </row>
    <row r="2871" spans="1:2" x14ac:dyDescent="0.35">
      <c r="A2871" s="1">
        <v>43197</v>
      </c>
      <c r="B2871" s="6">
        <f>IF(ISNUMBER('Flow RawData'!D2900+0), 'Flow RawData'!D2900+0, 0)</f>
        <v>2620</v>
      </c>
    </row>
    <row r="2872" spans="1:2" x14ac:dyDescent="0.35">
      <c r="A2872" s="1">
        <v>43198</v>
      </c>
      <c r="B2872" s="6">
        <f>IF(ISNUMBER('Flow RawData'!D2901+0), 'Flow RawData'!D2901+0, 0)</f>
        <v>2690</v>
      </c>
    </row>
    <row r="2873" spans="1:2" x14ac:dyDescent="0.35">
      <c r="A2873" s="1">
        <v>43199</v>
      </c>
      <c r="B2873" s="6">
        <f>IF(ISNUMBER('Flow RawData'!D2902+0), 'Flow RawData'!D2902+0, 0)</f>
        <v>2410</v>
      </c>
    </row>
    <row r="2874" spans="1:2" x14ac:dyDescent="0.35">
      <c r="A2874" s="1">
        <v>43200</v>
      </c>
      <c r="B2874" s="6">
        <f>IF(ISNUMBER('Flow RawData'!D2903+0), 'Flow RawData'!D2903+0, 0)</f>
        <v>2180</v>
      </c>
    </row>
    <row r="2875" spans="1:2" x14ac:dyDescent="0.35">
      <c r="A2875" s="1">
        <v>43201</v>
      </c>
      <c r="B2875" s="6">
        <f>IF(ISNUMBER('Flow RawData'!D2904+0), 'Flow RawData'!D2904+0, 0)</f>
        <v>2120</v>
      </c>
    </row>
    <row r="2876" spans="1:2" x14ac:dyDescent="0.35">
      <c r="A2876" s="1">
        <v>43202</v>
      </c>
      <c r="B2876" s="6">
        <f>IF(ISNUMBER('Flow RawData'!D2905+0), 'Flow RawData'!D2905+0, 0)</f>
        <v>1910</v>
      </c>
    </row>
    <row r="2877" spans="1:2" x14ac:dyDescent="0.35">
      <c r="A2877" s="1">
        <v>43203</v>
      </c>
      <c r="B2877" s="6">
        <f>IF(ISNUMBER('Flow RawData'!D2906+0), 'Flow RawData'!D2906+0, 0)</f>
        <v>1800</v>
      </c>
    </row>
    <row r="2878" spans="1:2" x14ac:dyDescent="0.35">
      <c r="A2878" s="1">
        <v>43204</v>
      </c>
      <c r="B2878" s="6">
        <f>IF(ISNUMBER('Flow RawData'!D2907+0), 'Flow RawData'!D2907+0, 0)</f>
        <v>2150</v>
      </c>
    </row>
    <row r="2879" spans="1:2" x14ac:dyDescent="0.35">
      <c r="A2879" s="1">
        <v>43205</v>
      </c>
      <c r="B2879" s="6">
        <f>IF(ISNUMBER('Flow RawData'!D2908+0), 'Flow RawData'!D2908+0, 0)</f>
        <v>2350</v>
      </c>
    </row>
    <row r="2880" spans="1:2" x14ac:dyDescent="0.35">
      <c r="A2880" s="1">
        <v>43206</v>
      </c>
      <c r="B2880" s="6">
        <f>IF(ISNUMBER('Flow RawData'!D2909+0), 'Flow RawData'!D2909+0, 0)</f>
        <v>2180</v>
      </c>
    </row>
    <row r="2881" spans="1:2" x14ac:dyDescent="0.35">
      <c r="A2881" s="1">
        <v>43207</v>
      </c>
      <c r="B2881" s="6">
        <f>IF(ISNUMBER('Flow RawData'!D2910+0), 'Flow RawData'!D2910+0, 0)</f>
        <v>1960</v>
      </c>
    </row>
    <row r="2882" spans="1:2" x14ac:dyDescent="0.35">
      <c r="A2882" s="1">
        <v>43208</v>
      </c>
      <c r="B2882" s="6">
        <f>IF(ISNUMBER('Flow RawData'!D2911+0), 'Flow RawData'!D2911+0, 0)</f>
        <v>1700</v>
      </c>
    </row>
    <row r="2883" spans="1:2" x14ac:dyDescent="0.35">
      <c r="A2883" s="1">
        <v>43209</v>
      </c>
      <c r="B2883" s="6">
        <f>IF(ISNUMBER('Flow RawData'!D2912+0), 'Flow RawData'!D2912+0, 0)</f>
        <v>1500</v>
      </c>
    </row>
    <row r="2884" spans="1:2" x14ac:dyDescent="0.35">
      <c r="A2884" s="1">
        <v>43210</v>
      </c>
      <c r="B2884" s="6">
        <f>IF(ISNUMBER('Flow RawData'!D2913+0), 'Flow RawData'!D2913+0, 0)</f>
        <v>1380</v>
      </c>
    </row>
    <row r="2885" spans="1:2" x14ac:dyDescent="0.35">
      <c r="A2885" s="1">
        <v>43211</v>
      </c>
      <c r="B2885" s="6">
        <f>IF(ISNUMBER('Flow RawData'!D2914+0), 'Flow RawData'!D2914+0, 0)</f>
        <v>1330</v>
      </c>
    </row>
    <row r="2886" spans="1:2" x14ac:dyDescent="0.35">
      <c r="A2886" s="1">
        <v>43212</v>
      </c>
      <c r="B2886" s="6">
        <f>IF(ISNUMBER('Flow RawData'!D2915+0), 'Flow RawData'!D2915+0, 0)</f>
        <v>1230</v>
      </c>
    </row>
    <row r="2887" spans="1:2" x14ac:dyDescent="0.35">
      <c r="A2887" s="1">
        <v>43213</v>
      </c>
      <c r="B2887" s="6">
        <f>IF(ISNUMBER('Flow RawData'!D2916+0), 'Flow RawData'!D2916+0, 0)</f>
        <v>1160</v>
      </c>
    </row>
    <row r="2888" spans="1:2" x14ac:dyDescent="0.35">
      <c r="A2888" s="1">
        <v>43214</v>
      </c>
      <c r="B2888" s="6">
        <f>IF(ISNUMBER('Flow RawData'!D2917+0), 'Flow RawData'!D2917+0, 0)</f>
        <v>1150</v>
      </c>
    </row>
    <row r="2889" spans="1:2" x14ac:dyDescent="0.35">
      <c r="A2889" s="1">
        <v>43215</v>
      </c>
      <c r="B2889" s="6">
        <f>IF(ISNUMBER('Flow RawData'!D2918+0), 'Flow RawData'!D2918+0, 0)</f>
        <v>1280</v>
      </c>
    </row>
    <row r="2890" spans="1:2" x14ac:dyDescent="0.35">
      <c r="A2890" s="1">
        <v>43216</v>
      </c>
      <c r="B2890" s="6">
        <f>IF(ISNUMBER('Flow RawData'!D2919+0), 'Flow RawData'!D2919+0, 0)</f>
        <v>1590</v>
      </c>
    </row>
    <row r="2891" spans="1:2" x14ac:dyDescent="0.35">
      <c r="A2891" s="1">
        <v>43217</v>
      </c>
      <c r="B2891" s="6">
        <f>IF(ISNUMBER('Flow RawData'!D2920+0), 'Flow RawData'!D2920+0, 0)</f>
        <v>2080</v>
      </c>
    </row>
    <row r="2892" spans="1:2" x14ac:dyDescent="0.35">
      <c r="A2892" s="1">
        <v>43218</v>
      </c>
      <c r="B2892" s="6">
        <f>IF(ISNUMBER('Flow RawData'!D2921+0), 'Flow RawData'!D2921+0, 0)</f>
        <v>2330</v>
      </c>
    </row>
    <row r="2893" spans="1:2" x14ac:dyDescent="0.35">
      <c r="A2893" s="1">
        <v>43219</v>
      </c>
      <c r="B2893" s="6">
        <f>IF(ISNUMBER('Flow RawData'!D2922+0), 'Flow RawData'!D2922+0, 0)</f>
        <v>2110</v>
      </c>
    </row>
    <row r="2894" spans="1:2" x14ac:dyDescent="0.35">
      <c r="A2894" s="1">
        <v>43220</v>
      </c>
      <c r="B2894" s="6">
        <f>IF(ISNUMBER('Flow RawData'!D2923+0), 'Flow RawData'!D2923+0, 0)</f>
        <v>1920</v>
      </c>
    </row>
    <row r="2895" spans="1:2" x14ac:dyDescent="0.35">
      <c r="A2895" s="1">
        <v>43221</v>
      </c>
      <c r="B2895" s="6">
        <f>IF(ISNUMBER('Flow RawData'!D2924+0), 'Flow RawData'!D2924+0, 0)</f>
        <v>1750</v>
      </c>
    </row>
    <row r="2896" spans="1:2" x14ac:dyDescent="0.35">
      <c r="A2896" s="1">
        <v>43222</v>
      </c>
      <c r="B2896" s="6">
        <f>IF(ISNUMBER('Flow RawData'!D2925+0), 'Flow RawData'!D2925+0, 0)</f>
        <v>1600</v>
      </c>
    </row>
    <row r="2897" spans="1:2" x14ac:dyDescent="0.35">
      <c r="A2897" s="1">
        <v>43223</v>
      </c>
      <c r="B2897" s="6">
        <f>IF(ISNUMBER('Flow RawData'!D2926+0), 'Flow RawData'!D2926+0, 0)</f>
        <v>1630</v>
      </c>
    </row>
    <row r="2898" spans="1:2" x14ac:dyDescent="0.35">
      <c r="A2898" s="1">
        <v>43224</v>
      </c>
      <c r="B2898" s="6">
        <f>IF(ISNUMBER('Flow RawData'!D2927+0), 'Flow RawData'!D2927+0, 0)</f>
        <v>1860</v>
      </c>
    </row>
    <row r="2899" spans="1:2" x14ac:dyDescent="0.35">
      <c r="A2899" s="1">
        <v>43225</v>
      </c>
      <c r="B2899" s="6">
        <f>IF(ISNUMBER('Flow RawData'!D2928+0), 'Flow RawData'!D2928+0, 0)</f>
        <v>2050</v>
      </c>
    </row>
    <row r="2900" spans="1:2" x14ac:dyDescent="0.35">
      <c r="A2900" s="1">
        <v>43226</v>
      </c>
      <c r="B2900" s="6">
        <f>IF(ISNUMBER('Flow RawData'!D2929+0), 'Flow RawData'!D2929+0, 0)</f>
        <v>2360</v>
      </c>
    </row>
    <row r="2901" spans="1:2" x14ac:dyDescent="0.35">
      <c r="A2901" s="1">
        <v>43227</v>
      </c>
      <c r="B2901" s="6">
        <f>IF(ISNUMBER('Flow RawData'!D2930+0), 'Flow RawData'!D2930+0, 0)</f>
        <v>2720</v>
      </c>
    </row>
    <row r="2902" spans="1:2" x14ac:dyDescent="0.35">
      <c r="A2902" s="1">
        <v>43228</v>
      </c>
      <c r="B2902" s="6">
        <f>IF(ISNUMBER('Flow RawData'!D2931+0), 'Flow RawData'!D2931+0, 0)</f>
        <v>2790</v>
      </c>
    </row>
    <row r="2903" spans="1:2" x14ac:dyDescent="0.35">
      <c r="A2903" s="1">
        <v>43229</v>
      </c>
      <c r="B2903" s="6">
        <f>IF(ISNUMBER('Flow RawData'!D2932+0), 'Flow RawData'!D2932+0, 0)</f>
        <v>3080</v>
      </c>
    </row>
    <row r="2904" spans="1:2" x14ac:dyDescent="0.35">
      <c r="A2904" s="1">
        <v>43230</v>
      </c>
      <c r="B2904" s="6">
        <f>IF(ISNUMBER('Flow RawData'!D2933+0), 'Flow RawData'!D2933+0, 0)</f>
        <v>2920</v>
      </c>
    </row>
    <row r="2905" spans="1:2" x14ac:dyDescent="0.35">
      <c r="A2905" s="1">
        <v>43231</v>
      </c>
      <c r="B2905" s="6">
        <f>IF(ISNUMBER('Flow RawData'!D2934+0), 'Flow RawData'!D2934+0, 0)</f>
        <v>2610</v>
      </c>
    </row>
    <row r="2906" spans="1:2" x14ac:dyDescent="0.35">
      <c r="A2906" s="1">
        <v>43232</v>
      </c>
      <c r="B2906" s="6">
        <f>IF(ISNUMBER('Flow RawData'!D2935+0), 'Flow RawData'!D2935+0, 0)</f>
        <v>2270</v>
      </c>
    </row>
    <row r="2907" spans="1:2" x14ac:dyDescent="0.35">
      <c r="A2907" s="1">
        <v>43233</v>
      </c>
      <c r="B2907" s="6">
        <f>IF(ISNUMBER('Flow RawData'!D2936+0), 'Flow RawData'!D2936+0, 0)</f>
        <v>2310</v>
      </c>
    </row>
    <row r="2908" spans="1:2" x14ac:dyDescent="0.35">
      <c r="A2908" s="1">
        <v>43234</v>
      </c>
      <c r="B2908" s="6">
        <f>IF(ISNUMBER('Flow RawData'!D2937+0), 'Flow RawData'!D2937+0, 0)</f>
        <v>2610</v>
      </c>
    </row>
    <row r="2909" spans="1:2" x14ac:dyDescent="0.35">
      <c r="A2909" s="1">
        <v>43235</v>
      </c>
      <c r="B2909" s="6">
        <f>IF(ISNUMBER('Flow RawData'!D2938+0), 'Flow RawData'!D2938+0, 0)</f>
        <v>2860</v>
      </c>
    </row>
    <row r="2910" spans="1:2" x14ac:dyDescent="0.35">
      <c r="A2910" s="1">
        <v>43236</v>
      </c>
      <c r="B2910" s="6">
        <f>IF(ISNUMBER('Flow RawData'!D2939+0), 'Flow RawData'!D2939+0, 0)</f>
        <v>2940</v>
      </c>
    </row>
    <row r="2911" spans="1:2" x14ac:dyDescent="0.35">
      <c r="A2911" s="1">
        <v>43237</v>
      </c>
      <c r="B2911" s="6">
        <f>IF(ISNUMBER('Flow RawData'!D2940+0), 'Flow RawData'!D2940+0, 0)</f>
        <v>2900</v>
      </c>
    </row>
    <row r="2912" spans="1:2" x14ac:dyDescent="0.35">
      <c r="A2912" s="1">
        <v>43238</v>
      </c>
      <c r="B2912" s="6">
        <f>IF(ISNUMBER('Flow RawData'!D2941+0), 'Flow RawData'!D2941+0, 0)</f>
        <v>2600</v>
      </c>
    </row>
    <row r="2913" spans="1:2" x14ac:dyDescent="0.35">
      <c r="A2913" s="1">
        <v>43239</v>
      </c>
      <c r="B2913" s="6">
        <f>IF(ISNUMBER('Flow RawData'!D2942+0), 'Flow RawData'!D2942+0, 0)</f>
        <v>2240</v>
      </c>
    </row>
    <row r="2914" spans="1:2" x14ac:dyDescent="0.35">
      <c r="A2914" s="1">
        <v>43240</v>
      </c>
      <c r="B2914" s="6">
        <f>IF(ISNUMBER('Flow RawData'!D2943+0), 'Flow RawData'!D2943+0, 0)</f>
        <v>2340</v>
      </c>
    </row>
    <row r="2915" spans="1:2" x14ac:dyDescent="0.35">
      <c r="A2915" s="1">
        <v>43241</v>
      </c>
      <c r="B2915" s="6">
        <f>IF(ISNUMBER('Flow RawData'!D2944+0), 'Flow RawData'!D2944+0, 0)</f>
        <v>2210</v>
      </c>
    </row>
    <row r="2916" spans="1:2" x14ac:dyDescent="0.35">
      <c r="A2916" s="1">
        <v>43242</v>
      </c>
      <c r="B2916" s="6">
        <f>IF(ISNUMBER('Flow RawData'!D2945+0), 'Flow RawData'!D2945+0, 0)</f>
        <v>2180</v>
      </c>
    </row>
    <row r="2917" spans="1:2" x14ac:dyDescent="0.35">
      <c r="A2917" s="1">
        <v>43243</v>
      </c>
      <c r="B2917" s="6">
        <f>IF(ISNUMBER('Flow RawData'!D2946+0), 'Flow RawData'!D2946+0, 0)</f>
        <v>2380</v>
      </c>
    </row>
    <row r="2918" spans="1:2" x14ac:dyDescent="0.35">
      <c r="A2918" s="1">
        <v>43244</v>
      </c>
      <c r="B2918" s="6">
        <f>IF(ISNUMBER('Flow RawData'!D2947+0), 'Flow RawData'!D2947+0, 0)</f>
        <v>2500</v>
      </c>
    </row>
    <row r="2919" spans="1:2" x14ac:dyDescent="0.35">
      <c r="A2919" s="1">
        <v>43245</v>
      </c>
      <c r="B2919" s="6">
        <f>IF(ISNUMBER('Flow RawData'!D2948+0), 'Flow RawData'!D2948+0, 0)</f>
        <v>2300</v>
      </c>
    </row>
    <row r="2920" spans="1:2" x14ac:dyDescent="0.35">
      <c r="A2920" s="1">
        <v>43246</v>
      </c>
      <c r="B2920" s="6">
        <f>IF(ISNUMBER('Flow RawData'!D2949+0), 'Flow RawData'!D2949+0, 0)</f>
        <v>2060</v>
      </c>
    </row>
    <row r="2921" spans="1:2" x14ac:dyDescent="0.35">
      <c r="A2921" s="1">
        <v>43247</v>
      </c>
      <c r="B2921" s="6">
        <f>IF(ISNUMBER('Flow RawData'!D2950+0), 'Flow RawData'!D2950+0, 0)</f>
        <v>1940</v>
      </c>
    </row>
    <row r="2922" spans="1:2" x14ac:dyDescent="0.35">
      <c r="A2922" s="1">
        <v>43248</v>
      </c>
      <c r="B2922" s="6">
        <f>IF(ISNUMBER('Flow RawData'!D2951+0), 'Flow RawData'!D2951+0, 0)</f>
        <v>1930</v>
      </c>
    </row>
    <row r="2923" spans="1:2" x14ac:dyDescent="0.35">
      <c r="A2923" s="1">
        <v>43249</v>
      </c>
      <c r="B2923" s="6">
        <f>IF(ISNUMBER('Flow RawData'!D2952+0), 'Flow RawData'!D2952+0, 0)</f>
        <v>1850</v>
      </c>
    </row>
    <row r="2924" spans="1:2" x14ac:dyDescent="0.35">
      <c r="A2924" s="1">
        <v>43250</v>
      </c>
      <c r="B2924" s="6">
        <f>IF(ISNUMBER('Flow RawData'!D2953+0), 'Flow RawData'!D2953+0, 0)</f>
        <v>1610</v>
      </c>
    </row>
    <row r="2925" spans="1:2" x14ac:dyDescent="0.35">
      <c r="A2925" s="1">
        <v>43251</v>
      </c>
      <c r="B2925" s="6">
        <f>IF(ISNUMBER('Flow RawData'!D2954+0), 'Flow RawData'!D2954+0, 0)</f>
        <v>1470</v>
      </c>
    </row>
    <row r="2926" spans="1:2" x14ac:dyDescent="0.35">
      <c r="A2926" s="1">
        <v>43252</v>
      </c>
      <c r="B2926" s="6">
        <f>IF(ISNUMBER('Flow RawData'!D2955+0), 'Flow RawData'!D2955+0, 0)</f>
        <v>1320</v>
      </c>
    </row>
    <row r="2927" spans="1:2" x14ac:dyDescent="0.35">
      <c r="A2927" s="1">
        <v>43253</v>
      </c>
      <c r="B2927" s="6">
        <f>IF(ISNUMBER('Flow RawData'!D2956+0), 'Flow RawData'!D2956+0, 0)</f>
        <v>1230</v>
      </c>
    </row>
    <row r="2928" spans="1:2" x14ac:dyDescent="0.35">
      <c r="A2928" s="1">
        <v>43254</v>
      </c>
      <c r="B2928" s="6">
        <f>IF(ISNUMBER('Flow RawData'!D2957+0), 'Flow RawData'!D2957+0, 0)</f>
        <v>1280</v>
      </c>
    </row>
    <row r="2929" spans="1:2" x14ac:dyDescent="0.35">
      <c r="A2929" s="1">
        <v>43255</v>
      </c>
      <c r="B2929" s="6">
        <f>IF(ISNUMBER('Flow RawData'!D2958+0), 'Flow RawData'!D2958+0, 0)</f>
        <v>1300</v>
      </c>
    </row>
    <row r="2930" spans="1:2" x14ac:dyDescent="0.35">
      <c r="A2930" s="1">
        <v>43256</v>
      </c>
      <c r="B2930" s="6">
        <f>IF(ISNUMBER('Flow RawData'!D2959+0), 'Flow RawData'!D2959+0, 0)</f>
        <v>1230</v>
      </c>
    </row>
    <row r="2931" spans="1:2" x14ac:dyDescent="0.35">
      <c r="A2931" s="1">
        <v>43257</v>
      </c>
      <c r="B2931" s="6">
        <f>IF(ISNUMBER('Flow RawData'!D2960+0), 'Flow RawData'!D2960+0, 0)</f>
        <v>1170</v>
      </c>
    </row>
    <row r="2932" spans="1:2" x14ac:dyDescent="0.35">
      <c r="A2932" s="1">
        <v>43258</v>
      </c>
      <c r="B2932" s="6">
        <f>IF(ISNUMBER('Flow RawData'!D2961+0), 'Flow RawData'!D2961+0, 0)</f>
        <v>1220</v>
      </c>
    </row>
    <row r="2933" spans="1:2" x14ac:dyDescent="0.35">
      <c r="A2933" s="1">
        <v>43259</v>
      </c>
      <c r="B2933" s="6">
        <f>IF(ISNUMBER('Flow RawData'!D2962+0), 'Flow RawData'!D2962+0, 0)</f>
        <v>1250</v>
      </c>
    </row>
    <row r="2934" spans="1:2" x14ac:dyDescent="0.35">
      <c r="A2934" s="1">
        <v>43260</v>
      </c>
      <c r="B2934" s="6">
        <f>IF(ISNUMBER('Flow RawData'!D2963+0), 'Flow RawData'!D2963+0, 0)</f>
        <v>1290</v>
      </c>
    </row>
    <row r="2935" spans="1:2" x14ac:dyDescent="0.35">
      <c r="A2935" s="1">
        <v>43261</v>
      </c>
      <c r="B2935" s="6">
        <f>IF(ISNUMBER('Flow RawData'!D2964+0), 'Flow RawData'!D2964+0, 0)</f>
        <v>1230</v>
      </c>
    </row>
    <row r="2936" spans="1:2" x14ac:dyDescent="0.35">
      <c r="A2936" s="1">
        <v>43262</v>
      </c>
      <c r="B2936" s="6">
        <f>IF(ISNUMBER('Flow RawData'!D2965+0), 'Flow RawData'!D2965+0, 0)</f>
        <v>1110</v>
      </c>
    </row>
    <row r="2937" spans="1:2" x14ac:dyDescent="0.35">
      <c r="A2937" s="1">
        <v>43263</v>
      </c>
      <c r="B2937" s="6">
        <f>IF(ISNUMBER('Flow RawData'!D2966+0), 'Flow RawData'!D2966+0, 0)</f>
        <v>1020</v>
      </c>
    </row>
    <row r="2938" spans="1:2" x14ac:dyDescent="0.35">
      <c r="A2938" s="1">
        <v>43264</v>
      </c>
      <c r="B2938" s="6">
        <f>IF(ISNUMBER('Flow RawData'!D2967+0), 'Flow RawData'!D2967+0, 0)</f>
        <v>1030</v>
      </c>
    </row>
    <row r="2939" spans="1:2" x14ac:dyDescent="0.35">
      <c r="A2939" s="1">
        <v>43265</v>
      </c>
      <c r="B2939" s="6">
        <f>IF(ISNUMBER('Flow RawData'!D2968+0), 'Flow RawData'!D2968+0, 0)</f>
        <v>1070</v>
      </c>
    </row>
    <row r="2940" spans="1:2" x14ac:dyDescent="0.35">
      <c r="A2940" s="1">
        <v>43266</v>
      </c>
      <c r="B2940" s="6">
        <f>IF(ISNUMBER('Flow RawData'!D2969+0), 'Flow RawData'!D2969+0, 0)</f>
        <v>1030</v>
      </c>
    </row>
    <row r="2941" spans="1:2" x14ac:dyDescent="0.35">
      <c r="A2941" s="1">
        <v>43267</v>
      </c>
      <c r="B2941" s="6">
        <f>IF(ISNUMBER('Flow RawData'!D2970+0), 'Flow RawData'!D2970+0, 0)</f>
        <v>1030</v>
      </c>
    </row>
    <row r="2942" spans="1:2" x14ac:dyDescent="0.35">
      <c r="A2942" s="1">
        <v>43268</v>
      </c>
      <c r="B2942" s="6">
        <f>IF(ISNUMBER('Flow RawData'!D2971+0), 'Flow RawData'!D2971+0, 0)</f>
        <v>1070</v>
      </c>
    </row>
    <row r="2943" spans="1:2" x14ac:dyDescent="0.35">
      <c r="A2943" s="1">
        <v>43269</v>
      </c>
      <c r="B2943" s="6">
        <f>IF(ISNUMBER('Flow RawData'!D2972+0), 'Flow RawData'!D2972+0, 0)</f>
        <v>1190</v>
      </c>
    </row>
    <row r="2944" spans="1:2" x14ac:dyDescent="0.35">
      <c r="A2944" s="1">
        <v>43270</v>
      </c>
      <c r="B2944" s="6">
        <f>IF(ISNUMBER('Flow RawData'!D2973+0), 'Flow RawData'!D2973+0, 0)</f>
        <v>1270</v>
      </c>
    </row>
    <row r="2945" spans="1:2" x14ac:dyDescent="0.35">
      <c r="A2945" s="1">
        <v>43271</v>
      </c>
      <c r="B2945" s="6">
        <f>IF(ISNUMBER('Flow RawData'!D2974+0), 'Flow RawData'!D2974+0, 0)</f>
        <v>1340</v>
      </c>
    </row>
    <row r="2946" spans="1:2" x14ac:dyDescent="0.35">
      <c r="A2946" s="1">
        <v>43272</v>
      </c>
      <c r="B2946" s="6">
        <f>IF(ISNUMBER('Flow RawData'!D2975+0), 'Flow RawData'!D2975+0, 0)</f>
        <v>1440</v>
      </c>
    </row>
    <row r="2947" spans="1:2" x14ac:dyDescent="0.35">
      <c r="A2947" s="1">
        <v>43273</v>
      </c>
      <c r="B2947" s="6">
        <f>IF(ISNUMBER('Flow RawData'!D2976+0), 'Flow RawData'!D2976+0, 0)</f>
        <v>1450</v>
      </c>
    </row>
    <row r="2948" spans="1:2" x14ac:dyDescent="0.35">
      <c r="A2948" s="1">
        <v>43274</v>
      </c>
      <c r="B2948" s="6">
        <f>IF(ISNUMBER('Flow RawData'!D2977+0), 'Flow RawData'!D2977+0, 0)</f>
        <v>1360</v>
      </c>
    </row>
    <row r="2949" spans="1:2" x14ac:dyDescent="0.35">
      <c r="A2949" s="1">
        <v>43275</v>
      </c>
      <c r="B2949" s="6">
        <f>IF(ISNUMBER('Flow RawData'!D2978+0), 'Flow RawData'!D2978+0, 0)</f>
        <v>1280</v>
      </c>
    </row>
    <row r="2950" spans="1:2" x14ac:dyDescent="0.35">
      <c r="A2950" s="1">
        <v>43276</v>
      </c>
      <c r="B2950" s="6">
        <f>IF(ISNUMBER('Flow RawData'!D2979+0), 'Flow RawData'!D2979+0, 0)</f>
        <v>1340</v>
      </c>
    </row>
    <row r="2951" spans="1:2" x14ac:dyDescent="0.35">
      <c r="A2951" s="1">
        <v>43277</v>
      </c>
      <c r="B2951" s="6">
        <f>IF(ISNUMBER('Flow RawData'!D2980+0), 'Flow RawData'!D2980+0, 0)</f>
        <v>1220</v>
      </c>
    </row>
    <row r="2952" spans="1:2" x14ac:dyDescent="0.35">
      <c r="A2952" s="1">
        <v>43278</v>
      </c>
      <c r="B2952" s="6">
        <f>IF(ISNUMBER('Flow RawData'!D2981+0), 'Flow RawData'!D2981+0, 0)</f>
        <v>1110</v>
      </c>
    </row>
    <row r="2953" spans="1:2" x14ac:dyDescent="0.35">
      <c r="A2953" s="1">
        <v>43279</v>
      </c>
      <c r="B2953" s="6">
        <f>IF(ISNUMBER('Flow RawData'!D2982+0), 'Flow RawData'!D2982+0, 0)</f>
        <v>1050</v>
      </c>
    </row>
    <row r="2954" spans="1:2" x14ac:dyDescent="0.35">
      <c r="A2954" s="1">
        <v>43280</v>
      </c>
      <c r="B2954" s="6">
        <f>IF(ISNUMBER('Flow RawData'!D2983+0), 'Flow RawData'!D2983+0, 0)</f>
        <v>1010</v>
      </c>
    </row>
    <row r="2955" spans="1:2" x14ac:dyDescent="0.35">
      <c r="A2955" s="1">
        <v>43281</v>
      </c>
      <c r="B2955" s="6">
        <f>IF(ISNUMBER('Flow RawData'!D2984+0), 'Flow RawData'!D2984+0, 0)</f>
        <v>998</v>
      </c>
    </row>
    <row r="2956" spans="1:2" x14ac:dyDescent="0.35">
      <c r="A2956" s="1">
        <v>43282</v>
      </c>
      <c r="B2956" s="6">
        <f>IF(ISNUMBER('Flow RawData'!D2985+0), 'Flow RawData'!D2985+0, 0)</f>
        <v>1060</v>
      </c>
    </row>
    <row r="2957" spans="1:2" x14ac:dyDescent="0.35">
      <c r="A2957" s="1">
        <v>43283</v>
      </c>
      <c r="B2957" s="6">
        <f>IF(ISNUMBER('Flow RawData'!D2986+0), 'Flow RawData'!D2986+0, 0)</f>
        <v>1030</v>
      </c>
    </row>
    <row r="2958" spans="1:2" x14ac:dyDescent="0.35">
      <c r="A2958" s="1">
        <v>43284</v>
      </c>
      <c r="B2958" s="6">
        <f>IF(ISNUMBER('Flow RawData'!D2987+0), 'Flow RawData'!D2987+0, 0)</f>
        <v>930</v>
      </c>
    </row>
    <row r="2959" spans="1:2" x14ac:dyDescent="0.35">
      <c r="A2959" s="1">
        <v>43285</v>
      </c>
      <c r="B2959" s="6">
        <f>IF(ISNUMBER('Flow RawData'!D2988+0), 'Flow RawData'!D2988+0, 0)</f>
        <v>925</v>
      </c>
    </row>
    <row r="2960" spans="1:2" x14ac:dyDescent="0.35">
      <c r="A2960" s="1">
        <v>43286</v>
      </c>
      <c r="B2960" s="6">
        <f>IF(ISNUMBER('Flow RawData'!D2989+0), 'Flow RawData'!D2989+0, 0)</f>
        <v>944</v>
      </c>
    </row>
    <row r="2961" spans="1:2" x14ac:dyDescent="0.35">
      <c r="A2961" s="1">
        <v>43287</v>
      </c>
      <c r="B2961" s="6">
        <f>IF(ISNUMBER('Flow RawData'!D2990+0), 'Flow RawData'!D2990+0, 0)</f>
        <v>1050</v>
      </c>
    </row>
    <row r="2962" spans="1:2" x14ac:dyDescent="0.35">
      <c r="A2962" s="1">
        <v>43288</v>
      </c>
      <c r="B2962" s="6">
        <f>IF(ISNUMBER('Flow RawData'!D2991+0), 'Flow RawData'!D2991+0, 0)</f>
        <v>1020</v>
      </c>
    </row>
    <row r="2963" spans="1:2" x14ac:dyDescent="0.35">
      <c r="A2963" s="1">
        <v>43289</v>
      </c>
      <c r="B2963" s="6">
        <f>IF(ISNUMBER('Flow RawData'!D2992+0), 'Flow RawData'!D2992+0, 0)</f>
        <v>962</v>
      </c>
    </row>
    <row r="2964" spans="1:2" x14ac:dyDescent="0.35">
      <c r="A2964" s="1">
        <v>43290</v>
      </c>
      <c r="B2964" s="6">
        <f>IF(ISNUMBER('Flow RawData'!D2993+0), 'Flow RawData'!D2993+0, 0)</f>
        <v>986</v>
      </c>
    </row>
    <row r="2965" spans="1:2" x14ac:dyDescent="0.35">
      <c r="A2965" s="1">
        <v>43291</v>
      </c>
      <c r="B2965" s="6">
        <f>IF(ISNUMBER('Flow RawData'!D2994+0), 'Flow RawData'!D2994+0, 0)</f>
        <v>989</v>
      </c>
    </row>
    <row r="2966" spans="1:2" x14ac:dyDescent="0.35">
      <c r="A2966" s="1">
        <v>43292</v>
      </c>
      <c r="B2966" s="6">
        <f>IF(ISNUMBER('Flow RawData'!D2995+0), 'Flow RawData'!D2995+0, 0)</f>
        <v>925</v>
      </c>
    </row>
    <row r="2967" spans="1:2" x14ac:dyDescent="0.35">
      <c r="A2967" s="1">
        <v>43293</v>
      </c>
      <c r="B2967" s="6">
        <f>IF(ISNUMBER('Flow RawData'!D2996+0), 'Flow RawData'!D2996+0, 0)</f>
        <v>955</v>
      </c>
    </row>
    <row r="2968" spans="1:2" x14ac:dyDescent="0.35">
      <c r="A2968" s="1">
        <v>43294</v>
      </c>
      <c r="B2968" s="6">
        <f>IF(ISNUMBER('Flow RawData'!D2997+0), 'Flow RawData'!D2997+0, 0)</f>
        <v>1010</v>
      </c>
    </row>
    <row r="2969" spans="1:2" x14ac:dyDescent="0.35">
      <c r="A2969" s="1">
        <v>43295</v>
      </c>
      <c r="B2969" s="6">
        <f>IF(ISNUMBER('Flow RawData'!D2998+0), 'Flow RawData'!D2998+0, 0)</f>
        <v>1050</v>
      </c>
    </row>
    <row r="2970" spans="1:2" x14ac:dyDescent="0.35">
      <c r="A2970" s="1">
        <v>43296</v>
      </c>
      <c r="B2970" s="6">
        <f>IF(ISNUMBER('Flow RawData'!D2999+0), 'Flow RawData'!D2999+0, 0)</f>
        <v>1040</v>
      </c>
    </row>
    <row r="2971" spans="1:2" x14ac:dyDescent="0.35">
      <c r="A2971" s="1">
        <v>43297</v>
      </c>
      <c r="B2971" s="6">
        <f>IF(ISNUMBER('Flow RawData'!D3000+0), 'Flow RawData'!D3000+0, 0)</f>
        <v>1090</v>
      </c>
    </row>
    <row r="2972" spans="1:2" x14ac:dyDescent="0.35">
      <c r="A2972" s="1">
        <v>43298</v>
      </c>
      <c r="B2972" s="6">
        <f>IF(ISNUMBER('Flow RawData'!D3001+0), 'Flow RawData'!D3001+0, 0)</f>
        <v>1100</v>
      </c>
    </row>
    <row r="2973" spans="1:2" x14ac:dyDescent="0.35">
      <c r="A2973" s="1">
        <v>43299</v>
      </c>
      <c r="B2973" s="6">
        <f>IF(ISNUMBER('Flow RawData'!D3002+0), 'Flow RawData'!D3002+0, 0)</f>
        <v>1070</v>
      </c>
    </row>
    <row r="2974" spans="1:2" x14ac:dyDescent="0.35">
      <c r="A2974" s="1">
        <v>43300</v>
      </c>
      <c r="B2974" s="6">
        <f>IF(ISNUMBER('Flow RawData'!D3003+0), 'Flow RawData'!D3003+0, 0)</f>
        <v>1030</v>
      </c>
    </row>
    <row r="2975" spans="1:2" x14ac:dyDescent="0.35">
      <c r="A2975" s="1">
        <v>43301</v>
      </c>
      <c r="B2975" s="6">
        <f>IF(ISNUMBER('Flow RawData'!D3004+0), 'Flow RawData'!D3004+0, 0)</f>
        <v>930</v>
      </c>
    </row>
    <row r="2976" spans="1:2" x14ac:dyDescent="0.35">
      <c r="A2976" s="1">
        <v>43302</v>
      </c>
      <c r="B2976" s="6">
        <f>IF(ISNUMBER('Flow RawData'!D3005+0), 'Flow RawData'!D3005+0, 0)</f>
        <v>863</v>
      </c>
    </row>
    <row r="2977" spans="1:2" x14ac:dyDescent="0.35">
      <c r="A2977" s="1">
        <v>43303</v>
      </c>
      <c r="B2977" s="6">
        <f>IF(ISNUMBER('Flow RawData'!D3006+0), 'Flow RawData'!D3006+0, 0)</f>
        <v>825</v>
      </c>
    </row>
    <row r="2978" spans="1:2" x14ac:dyDescent="0.35">
      <c r="A2978" s="1">
        <v>43304</v>
      </c>
      <c r="B2978" s="6">
        <f>IF(ISNUMBER('Flow RawData'!D3007+0), 'Flow RawData'!D3007+0, 0)</f>
        <v>877</v>
      </c>
    </row>
    <row r="2979" spans="1:2" x14ac:dyDescent="0.35">
      <c r="A2979" s="1">
        <v>43305</v>
      </c>
      <c r="B2979" s="6">
        <f>IF(ISNUMBER('Flow RawData'!D3008+0), 'Flow RawData'!D3008+0, 0)</f>
        <v>922</v>
      </c>
    </row>
    <row r="2980" spans="1:2" x14ac:dyDescent="0.35">
      <c r="A2980" s="1">
        <v>43306</v>
      </c>
      <c r="B2980" s="6">
        <f>IF(ISNUMBER('Flow RawData'!D3009+0), 'Flow RawData'!D3009+0, 0)</f>
        <v>921</v>
      </c>
    </row>
    <row r="2981" spans="1:2" x14ac:dyDescent="0.35">
      <c r="A2981" s="1">
        <v>43307</v>
      </c>
      <c r="B2981" s="6">
        <f>IF(ISNUMBER('Flow RawData'!D3010+0), 'Flow RawData'!D3010+0, 0)</f>
        <v>930</v>
      </c>
    </row>
    <row r="2982" spans="1:2" x14ac:dyDescent="0.35">
      <c r="A2982" s="1">
        <v>43308</v>
      </c>
      <c r="B2982" s="6">
        <f>IF(ISNUMBER('Flow RawData'!D3011+0), 'Flow RawData'!D3011+0, 0)</f>
        <v>952</v>
      </c>
    </row>
    <row r="2983" spans="1:2" x14ac:dyDescent="0.35">
      <c r="A2983" s="1">
        <v>43309</v>
      </c>
      <c r="B2983" s="6">
        <f>IF(ISNUMBER('Flow RawData'!D3012+0), 'Flow RawData'!D3012+0, 0)</f>
        <v>991</v>
      </c>
    </row>
    <row r="2984" spans="1:2" x14ac:dyDescent="0.35">
      <c r="A2984" s="1">
        <v>43310</v>
      </c>
      <c r="B2984" s="6">
        <f>IF(ISNUMBER('Flow RawData'!D3013+0), 'Flow RawData'!D3013+0, 0)</f>
        <v>1040</v>
      </c>
    </row>
    <row r="2985" spans="1:2" x14ac:dyDescent="0.35">
      <c r="A2985" s="1">
        <v>43311</v>
      </c>
      <c r="B2985" s="6">
        <f>IF(ISNUMBER('Flow RawData'!D3014+0), 'Flow RawData'!D3014+0, 0)</f>
        <v>1060</v>
      </c>
    </row>
    <row r="2986" spans="1:2" x14ac:dyDescent="0.35">
      <c r="A2986" s="1">
        <v>43312</v>
      </c>
      <c r="B2986" s="6">
        <f>IF(ISNUMBER('Flow RawData'!D3015+0), 'Flow RawData'!D3015+0, 0)</f>
        <v>1110</v>
      </c>
    </row>
    <row r="2987" spans="1:2" x14ac:dyDescent="0.35">
      <c r="A2987" s="1">
        <v>43313</v>
      </c>
      <c r="B2987" s="6">
        <f>IF(ISNUMBER('Flow RawData'!D3016+0), 'Flow RawData'!D3016+0, 0)</f>
        <v>1040</v>
      </c>
    </row>
    <row r="2988" spans="1:2" x14ac:dyDescent="0.35">
      <c r="A2988" s="1">
        <v>43314</v>
      </c>
      <c r="B2988" s="6">
        <f>IF(ISNUMBER('Flow RawData'!D3017+0), 'Flow RawData'!D3017+0, 0)</f>
        <v>904</v>
      </c>
    </row>
    <row r="2989" spans="1:2" x14ac:dyDescent="0.35">
      <c r="A2989" s="1">
        <v>43315</v>
      </c>
      <c r="B2989" s="6">
        <f>IF(ISNUMBER('Flow RawData'!D3018+0), 'Flow RawData'!D3018+0, 0)</f>
        <v>842</v>
      </c>
    </row>
    <row r="2990" spans="1:2" x14ac:dyDescent="0.35">
      <c r="A2990" s="1">
        <v>43316</v>
      </c>
      <c r="B2990" s="6">
        <f>IF(ISNUMBER('Flow RawData'!D3019+0), 'Flow RawData'!D3019+0, 0)</f>
        <v>808</v>
      </c>
    </row>
    <row r="2991" spans="1:2" x14ac:dyDescent="0.35">
      <c r="A2991" s="1">
        <v>43317</v>
      </c>
      <c r="B2991" s="6">
        <f>IF(ISNUMBER('Flow RawData'!D3020+0), 'Flow RawData'!D3020+0, 0)</f>
        <v>834</v>
      </c>
    </row>
    <row r="2992" spans="1:2" x14ac:dyDescent="0.35">
      <c r="A2992" s="1">
        <v>43318</v>
      </c>
      <c r="B2992" s="6">
        <f>IF(ISNUMBER('Flow RawData'!D3021+0), 'Flow RawData'!D3021+0, 0)</f>
        <v>834</v>
      </c>
    </row>
    <row r="2993" spans="1:2" x14ac:dyDescent="0.35">
      <c r="A2993" s="1">
        <v>43319</v>
      </c>
      <c r="B2993" s="6">
        <f>IF(ISNUMBER('Flow RawData'!D3022+0), 'Flow RawData'!D3022+0, 0)</f>
        <v>871</v>
      </c>
    </row>
    <row r="2994" spans="1:2" x14ac:dyDescent="0.35">
      <c r="A2994" s="1">
        <v>43320</v>
      </c>
      <c r="B2994" s="6">
        <f>IF(ISNUMBER('Flow RawData'!D3023+0), 'Flow RawData'!D3023+0, 0)</f>
        <v>897</v>
      </c>
    </row>
    <row r="2995" spans="1:2" x14ac:dyDescent="0.35">
      <c r="A2995" s="1">
        <v>43321</v>
      </c>
      <c r="B2995" s="6">
        <f>IF(ISNUMBER('Flow RawData'!D3024+0), 'Flow RawData'!D3024+0, 0)</f>
        <v>930</v>
      </c>
    </row>
    <row r="2996" spans="1:2" x14ac:dyDescent="0.35">
      <c r="A2996" s="1">
        <v>43322</v>
      </c>
      <c r="B2996" s="6">
        <f>IF(ISNUMBER('Flow RawData'!D3025+0), 'Flow RawData'!D3025+0, 0)</f>
        <v>979</v>
      </c>
    </row>
    <row r="2997" spans="1:2" x14ac:dyDescent="0.35">
      <c r="A2997" s="1">
        <v>43323</v>
      </c>
      <c r="B2997" s="6">
        <f>IF(ISNUMBER('Flow RawData'!D3026+0), 'Flow RawData'!D3026+0, 0)</f>
        <v>955</v>
      </c>
    </row>
    <row r="2998" spans="1:2" x14ac:dyDescent="0.35">
      <c r="A2998" s="1">
        <v>43324</v>
      </c>
      <c r="B2998" s="6">
        <f>IF(ISNUMBER('Flow RawData'!D3027+0), 'Flow RawData'!D3027+0, 0)</f>
        <v>803</v>
      </c>
    </row>
    <row r="2999" spans="1:2" x14ac:dyDescent="0.35">
      <c r="A2999" s="1">
        <v>43325</v>
      </c>
      <c r="B2999" s="6">
        <f>IF(ISNUMBER('Flow RawData'!D3028+0), 'Flow RawData'!D3028+0, 0)</f>
        <v>756</v>
      </c>
    </row>
    <row r="3000" spans="1:2" x14ac:dyDescent="0.35">
      <c r="A3000" s="1">
        <v>43326</v>
      </c>
      <c r="B3000" s="6">
        <f>IF(ISNUMBER('Flow RawData'!D3029+0), 'Flow RawData'!D3029+0, 0)</f>
        <v>748</v>
      </c>
    </row>
    <row r="3001" spans="1:2" x14ac:dyDescent="0.35">
      <c r="A3001" s="1">
        <v>43327</v>
      </c>
      <c r="B3001" s="6">
        <f>IF(ISNUMBER('Flow RawData'!D3030+0), 'Flow RawData'!D3030+0, 0)</f>
        <v>770</v>
      </c>
    </row>
    <row r="3002" spans="1:2" x14ac:dyDescent="0.35">
      <c r="A3002" s="1">
        <v>43328</v>
      </c>
      <c r="B3002" s="6">
        <f>IF(ISNUMBER('Flow RawData'!D3031+0), 'Flow RawData'!D3031+0, 0)</f>
        <v>790</v>
      </c>
    </row>
    <row r="3003" spans="1:2" x14ac:dyDescent="0.35">
      <c r="A3003" s="1">
        <v>43329</v>
      </c>
      <c r="B3003" s="6">
        <f>IF(ISNUMBER('Flow RawData'!D3032+0), 'Flow RawData'!D3032+0, 0)</f>
        <v>775</v>
      </c>
    </row>
    <row r="3004" spans="1:2" x14ac:dyDescent="0.35">
      <c r="A3004" s="1">
        <v>43330</v>
      </c>
      <c r="B3004" s="6">
        <f>IF(ISNUMBER('Flow RawData'!D3033+0), 'Flow RawData'!D3033+0, 0)</f>
        <v>726</v>
      </c>
    </row>
    <row r="3005" spans="1:2" x14ac:dyDescent="0.35">
      <c r="A3005" s="1">
        <v>43331</v>
      </c>
      <c r="B3005" s="6">
        <f>IF(ISNUMBER('Flow RawData'!D3034+0), 'Flow RawData'!D3034+0, 0)</f>
        <v>732</v>
      </c>
    </row>
    <row r="3006" spans="1:2" x14ac:dyDescent="0.35">
      <c r="A3006" s="1">
        <v>43332</v>
      </c>
      <c r="B3006" s="6">
        <f>IF(ISNUMBER('Flow RawData'!D3035+0), 'Flow RawData'!D3035+0, 0)</f>
        <v>783</v>
      </c>
    </row>
    <row r="3007" spans="1:2" x14ac:dyDescent="0.35">
      <c r="A3007" s="1">
        <v>43333</v>
      </c>
      <c r="B3007" s="6">
        <f>IF(ISNUMBER('Flow RawData'!D3036+0), 'Flow RawData'!D3036+0, 0)</f>
        <v>758</v>
      </c>
    </row>
    <row r="3008" spans="1:2" x14ac:dyDescent="0.35">
      <c r="A3008" s="1">
        <v>43334</v>
      </c>
      <c r="B3008" s="6">
        <f>IF(ISNUMBER('Flow RawData'!D3037+0), 'Flow RawData'!D3037+0, 0)</f>
        <v>687</v>
      </c>
    </row>
    <row r="3009" spans="1:2" x14ac:dyDescent="0.35">
      <c r="A3009" s="1">
        <v>43335</v>
      </c>
      <c r="B3009" s="6">
        <f>IF(ISNUMBER('Flow RawData'!D3038+0), 'Flow RawData'!D3038+0, 0)</f>
        <v>665</v>
      </c>
    </row>
    <row r="3010" spans="1:2" x14ac:dyDescent="0.35">
      <c r="A3010" s="1">
        <v>43336</v>
      </c>
      <c r="B3010" s="6">
        <f>IF(ISNUMBER('Flow RawData'!D3039+0), 'Flow RawData'!D3039+0, 0)</f>
        <v>635</v>
      </c>
    </row>
    <row r="3011" spans="1:2" x14ac:dyDescent="0.35">
      <c r="A3011" s="1">
        <v>43337</v>
      </c>
      <c r="B3011" s="6">
        <f>IF(ISNUMBER('Flow RawData'!D3040+0), 'Flow RawData'!D3040+0, 0)</f>
        <v>579</v>
      </c>
    </row>
    <row r="3012" spans="1:2" x14ac:dyDescent="0.35">
      <c r="A3012" s="1">
        <v>43338</v>
      </c>
      <c r="B3012" s="6">
        <f>IF(ISNUMBER('Flow RawData'!D3041+0), 'Flow RawData'!D3041+0, 0)</f>
        <v>560</v>
      </c>
    </row>
    <row r="3013" spans="1:2" x14ac:dyDescent="0.35">
      <c r="A3013" s="1">
        <v>43339</v>
      </c>
      <c r="B3013" s="6">
        <f>IF(ISNUMBER('Flow RawData'!D3042+0), 'Flow RawData'!D3042+0, 0)</f>
        <v>577</v>
      </c>
    </row>
    <row r="3014" spans="1:2" x14ac:dyDescent="0.35">
      <c r="A3014" s="1">
        <v>43340</v>
      </c>
      <c r="B3014" s="6">
        <f>IF(ISNUMBER('Flow RawData'!D3043+0), 'Flow RawData'!D3043+0, 0)</f>
        <v>541</v>
      </c>
    </row>
    <row r="3015" spans="1:2" x14ac:dyDescent="0.35">
      <c r="A3015" s="1">
        <v>43341</v>
      </c>
      <c r="B3015" s="6">
        <f>IF(ISNUMBER('Flow RawData'!D3044+0), 'Flow RawData'!D3044+0, 0)</f>
        <v>536</v>
      </c>
    </row>
    <row r="3016" spans="1:2" x14ac:dyDescent="0.35">
      <c r="A3016" s="1">
        <v>43342</v>
      </c>
      <c r="B3016" s="6">
        <f>IF(ISNUMBER('Flow RawData'!D3045+0), 'Flow RawData'!D3045+0, 0)</f>
        <v>534</v>
      </c>
    </row>
    <row r="3017" spans="1:2" x14ac:dyDescent="0.35">
      <c r="A3017" s="1">
        <v>43343</v>
      </c>
      <c r="B3017" s="6">
        <f>IF(ISNUMBER('Flow RawData'!D3046+0), 'Flow RawData'!D3046+0, 0)</f>
        <v>520</v>
      </c>
    </row>
    <row r="3018" spans="1:2" x14ac:dyDescent="0.35">
      <c r="A3018" s="1">
        <v>43344</v>
      </c>
      <c r="B3018" s="6">
        <f>IF(ISNUMBER('Flow RawData'!D3047+0), 'Flow RawData'!D3047+0, 0)</f>
        <v>515</v>
      </c>
    </row>
    <row r="3019" spans="1:2" x14ac:dyDescent="0.35">
      <c r="A3019" s="1">
        <v>43345</v>
      </c>
      <c r="B3019" s="6">
        <f>IF(ISNUMBER('Flow RawData'!D3048+0), 'Flow RawData'!D3048+0, 0)</f>
        <v>504</v>
      </c>
    </row>
    <row r="3020" spans="1:2" x14ac:dyDescent="0.35">
      <c r="A3020" s="1">
        <v>43346</v>
      </c>
      <c r="B3020" s="6">
        <f>IF(ISNUMBER('Flow RawData'!D3049+0), 'Flow RawData'!D3049+0, 0)</f>
        <v>515</v>
      </c>
    </row>
    <row r="3021" spans="1:2" x14ac:dyDescent="0.35">
      <c r="A3021" s="1">
        <v>43347</v>
      </c>
      <c r="B3021" s="6">
        <f>IF(ISNUMBER('Flow RawData'!D3050+0), 'Flow RawData'!D3050+0, 0)</f>
        <v>503</v>
      </c>
    </row>
    <row r="3022" spans="1:2" x14ac:dyDescent="0.35">
      <c r="A3022" s="1">
        <v>43348</v>
      </c>
      <c r="B3022" s="6">
        <f>IF(ISNUMBER('Flow RawData'!D3051+0), 'Flow RawData'!D3051+0, 0)</f>
        <v>496</v>
      </c>
    </row>
    <row r="3023" spans="1:2" x14ac:dyDescent="0.35">
      <c r="A3023" s="1">
        <v>43349</v>
      </c>
      <c r="B3023" s="6">
        <f>IF(ISNUMBER('Flow RawData'!D3052+0), 'Flow RawData'!D3052+0, 0)</f>
        <v>514</v>
      </c>
    </row>
    <row r="3024" spans="1:2" x14ac:dyDescent="0.35">
      <c r="A3024" s="1">
        <v>43350</v>
      </c>
      <c r="B3024" s="6">
        <f>IF(ISNUMBER('Flow RawData'!D3053+0), 'Flow RawData'!D3053+0, 0)</f>
        <v>532</v>
      </c>
    </row>
    <row r="3025" spans="1:2" x14ac:dyDescent="0.35">
      <c r="A3025" s="1">
        <v>43351</v>
      </c>
      <c r="B3025" s="6">
        <f>IF(ISNUMBER('Flow RawData'!D3054+0), 'Flow RawData'!D3054+0, 0)</f>
        <v>531</v>
      </c>
    </row>
    <row r="3026" spans="1:2" x14ac:dyDescent="0.35">
      <c r="A3026" s="1">
        <v>43352</v>
      </c>
      <c r="B3026" s="6">
        <f>IF(ISNUMBER('Flow RawData'!D3055+0), 'Flow RawData'!D3055+0, 0)</f>
        <v>461</v>
      </c>
    </row>
    <row r="3027" spans="1:2" x14ac:dyDescent="0.35">
      <c r="A3027" s="1">
        <v>43353</v>
      </c>
      <c r="B3027" s="6">
        <f>IF(ISNUMBER('Flow RawData'!D3056+0), 'Flow RawData'!D3056+0, 0)</f>
        <v>499</v>
      </c>
    </row>
    <row r="3028" spans="1:2" x14ac:dyDescent="0.35">
      <c r="A3028" s="1">
        <v>43354</v>
      </c>
      <c r="B3028" s="6">
        <f>IF(ISNUMBER('Flow RawData'!D3057+0), 'Flow RawData'!D3057+0, 0)</f>
        <v>503</v>
      </c>
    </row>
    <row r="3029" spans="1:2" x14ac:dyDescent="0.35">
      <c r="A3029" s="1">
        <v>43355</v>
      </c>
      <c r="B3029" s="6">
        <f>IF(ISNUMBER('Flow RawData'!D3058+0), 'Flow RawData'!D3058+0, 0)</f>
        <v>476</v>
      </c>
    </row>
    <row r="3030" spans="1:2" x14ac:dyDescent="0.35">
      <c r="A3030" s="1">
        <v>43356</v>
      </c>
      <c r="B3030" s="6">
        <f>IF(ISNUMBER('Flow RawData'!D3059+0), 'Flow RawData'!D3059+0, 0)</f>
        <v>451</v>
      </c>
    </row>
    <row r="3031" spans="1:2" x14ac:dyDescent="0.35">
      <c r="A3031" s="1">
        <v>43357</v>
      </c>
      <c r="B3031" s="6">
        <f>IF(ISNUMBER('Flow RawData'!D3060+0), 'Flow RawData'!D3060+0, 0)</f>
        <v>427</v>
      </c>
    </row>
    <row r="3032" spans="1:2" x14ac:dyDescent="0.35">
      <c r="A3032" s="1">
        <v>43358</v>
      </c>
      <c r="B3032" s="6">
        <f>IF(ISNUMBER('Flow RawData'!D3061+0), 'Flow RawData'!D3061+0, 0)</f>
        <v>411</v>
      </c>
    </row>
    <row r="3033" spans="1:2" x14ac:dyDescent="0.35">
      <c r="A3033" s="1">
        <v>43359</v>
      </c>
      <c r="B3033" s="6">
        <f>IF(ISNUMBER('Flow RawData'!D3062+0), 'Flow RawData'!D3062+0, 0)</f>
        <v>434</v>
      </c>
    </row>
    <row r="3034" spans="1:2" x14ac:dyDescent="0.35">
      <c r="A3034" s="1">
        <v>43360</v>
      </c>
      <c r="B3034" s="6">
        <f>IF(ISNUMBER('Flow RawData'!D3063+0), 'Flow RawData'!D3063+0, 0)</f>
        <v>426</v>
      </c>
    </row>
    <row r="3035" spans="1:2" x14ac:dyDescent="0.35">
      <c r="A3035" s="1">
        <v>43361</v>
      </c>
      <c r="B3035" s="6">
        <f>IF(ISNUMBER('Flow RawData'!D3064+0), 'Flow RawData'!D3064+0, 0)</f>
        <v>381</v>
      </c>
    </row>
    <row r="3036" spans="1:2" x14ac:dyDescent="0.35">
      <c r="A3036" s="1">
        <v>43362</v>
      </c>
      <c r="B3036" s="6">
        <f>IF(ISNUMBER('Flow RawData'!D3065+0), 'Flow RawData'!D3065+0, 0)</f>
        <v>364</v>
      </c>
    </row>
    <row r="3037" spans="1:2" x14ac:dyDescent="0.35">
      <c r="A3037" s="1">
        <v>43363</v>
      </c>
      <c r="B3037" s="6">
        <f>IF(ISNUMBER('Flow RawData'!D3066+0), 'Flow RawData'!D3066+0, 0)</f>
        <v>355</v>
      </c>
    </row>
    <row r="3038" spans="1:2" x14ac:dyDescent="0.35">
      <c r="A3038" s="1">
        <v>43364</v>
      </c>
      <c r="B3038" s="6">
        <f>IF(ISNUMBER('Flow RawData'!D3067+0), 'Flow RawData'!D3067+0, 0)</f>
        <v>354</v>
      </c>
    </row>
    <row r="3039" spans="1:2" x14ac:dyDescent="0.35">
      <c r="A3039" s="1">
        <v>43365</v>
      </c>
      <c r="B3039" s="6">
        <f>IF(ISNUMBER('Flow RawData'!D3068+0), 'Flow RawData'!D3068+0, 0)</f>
        <v>377</v>
      </c>
    </row>
    <row r="3040" spans="1:2" x14ac:dyDescent="0.35">
      <c r="A3040" s="1">
        <v>43366</v>
      </c>
      <c r="B3040" s="6">
        <f>IF(ISNUMBER('Flow RawData'!D3069+0), 'Flow RawData'!D3069+0, 0)</f>
        <v>398</v>
      </c>
    </row>
    <row r="3041" spans="1:2" x14ac:dyDescent="0.35">
      <c r="A3041" s="1">
        <v>43367</v>
      </c>
      <c r="B3041" s="6">
        <f>IF(ISNUMBER('Flow RawData'!D3070+0), 'Flow RawData'!D3070+0, 0)</f>
        <v>366</v>
      </c>
    </row>
    <row r="3042" spans="1:2" x14ac:dyDescent="0.35">
      <c r="A3042" s="1">
        <v>43368</v>
      </c>
      <c r="B3042" s="6">
        <f>IF(ISNUMBER('Flow RawData'!D3071+0), 'Flow RawData'!D3071+0, 0)</f>
        <v>355</v>
      </c>
    </row>
    <row r="3043" spans="1:2" x14ac:dyDescent="0.35">
      <c r="A3043" s="1">
        <v>43369</v>
      </c>
      <c r="B3043" s="6">
        <f>IF(ISNUMBER('Flow RawData'!D3072+0), 'Flow RawData'!D3072+0, 0)</f>
        <v>349</v>
      </c>
    </row>
    <row r="3044" spans="1:2" x14ac:dyDescent="0.35">
      <c r="A3044" s="1">
        <v>43370</v>
      </c>
      <c r="B3044" s="6">
        <f>IF(ISNUMBER('Flow RawData'!D3073+0), 'Flow RawData'!D3073+0, 0)</f>
        <v>378</v>
      </c>
    </row>
    <row r="3045" spans="1:2" x14ac:dyDescent="0.35">
      <c r="A3045" s="1">
        <v>43371</v>
      </c>
      <c r="B3045" s="6">
        <f>IF(ISNUMBER('Flow RawData'!D3074+0), 'Flow RawData'!D3074+0, 0)</f>
        <v>406</v>
      </c>
    </row>
    <row r="3046" spans="1:2" x14ac:dyDescent="0.35">
      <c r="A3046" s="1">
        <v>43372</v>
      </c>
      <c r="B3046" s="6">
        <f>IF(ISNUMBER('Flow RawData'!D3075+0), 'Flow RawData'!D3075+0, 0)</f>
        <v>408</v>
      </c>
    </row>
    <row r="3047" spans="1:2" x14ac:dyDescent="0.35">
      <c r="A3047" s="1">
        <v>43373</v>
      </c>
      <c r="B3047" s="6">
        <f>IF(ISNUMBER('Flow RawData'!D3076+0), 'Flow RawData'!D3076+0, 0)</f>
        <v>391</v>
      </c>
    </row>
    <row r="3048" spans="1:2" x14ac:dyDescent="0.35">
      <c r="A3048" s="1">
        <v>43374</v>
      </c>
      <c r="B3048" s="6">
        <f>IF(ISNUMBER('Flow RawData'!D3077+0), 'Flow RawData'!D3077+0, 0)</f>
        <v>368</v>
      </c>
    </row>
    <row r="3049" spans="1:2" x14ac:dyDescent="0.35">
      <c r="A3049" s="1">
        <v>43375</v>
      </c>
      <c r="B3049" s="6">
        <f>IF(ISNUMBER('Flow RawData'!D3078+0), 'Flow RawData'!D3078+0, 0)</f>
        <v>379</v>
      </c>
    </row>
    <row r="3050" spans="1:2" x14ac:dyDescent="0.35">
      <c r="A3050" s="1">
        <v>43376</v>
      </c>
      <c r="B3050" s="6">
        <f>IF(ISNUMBER('Flow RawData'!D3079+0), 'Flow RawData'!D3079+0, 0)</f>
        <v>354</v>
      </c>
    </row>
    <row r="3051" spans="1:2" x14ac:dyDescent="0.35">
      <c r="A3051" s="1">
        <v>43377</v>
      </c>
      <c r="B3051" s="6">
        <f>IF(ISNUMBER('Flow RawData'!D3080+0), 'Flow RawData'!D3080+0, 0)</f>
        <v>334</v>
      </c>
    </row>
    <row r="3052" spans="1:2" x14ac:dyDescent="0.35">
      <c r="A3052" s="1">
        <v>43378</v>
      </c>
      <c r="B3052" s="6">
        <f>IF(ISNUMBER('Flow RawData'!D3081+0), 'Flow RawData'!D3081+0, 0)</f>
        <v>332</v>
      </c>
    </row>
    <row r="3053" spans="1:2" x14ac:dyDescent="0.35">
      <c r="A3053" s="1">
        <v>43379</v>
      </c>
      <c r="B3053" s="6">
        <f>IF(ISNUMBER('Flow RawData'!D3082+0), 'Flow RawData'!D3082+0, 0)</f>
        <v>352</v>
      </c>
    </row>
    <row r="3054" spans="1:2" x14ac:dyDescent="0.35">
      <c r="A3054" s="1">
        <v>43380</v>
      </c>
      <c r="B3054" s="6">
        <f>IF(ISNUMBER('Flow RawData'!D3083+0), 'Flow RawData'!D3083+0, 0)</f>
        <v>329</v>
      </c>
    </row>
    <row r="3055" spans="1:2" x14ac:dyDescent="0.35">
      <c r="A3055" s="1">
        <v>43381</v>
      </c>
      <c r="B3055" s="6">
        <f>IF(ISNUMBER('Flow RawData'!D3084+0), 'Flow RawData'!D3084+0, 0)</f>
        <v>337</v>
      </c>
    </row>
    <row r="3056" spans="1:2" x14ac:dyDescent="0.35">
      <c r="A3056" s="1">
        <v>43382</v>
      </c>
      <c r="B3056" s="6">
        <f>IF(ISNUMBER('Flow RawData'!D3085+0), 'Flow RawData'!D3085+0, 0)</f>
        <v>555</v>
      </c>
    </row>
    <row r="3057" spans="1:2" x14ac:dyDescent="0.35">
      <c r="A3057" s="1">
        <v>43383</v>
      </c>
      <c r="B3057" s="6">
        <f>IF(ISNUMBER('Flow RawData'!D3086+0), 'Flow RawData'!D3086+0, 0)</f>
        <v>469</v>
      </c>
    </row>
    <row r="3058" spans="1:2" x14ac:dyDescent="0.35">
      <c r="A3058" s="1">
        <v>43384</v>
      </c>
      <c r="B3058" s="6">
        <f>IF(ISNUMBER('Flow RawData'!D3087+0), 'Flow RawData'!D3087+0, 0)</f>
        <v>396</v>
      </c>
    </row>
    <row r="3059" spans="1:2" x14ac:dyDescent="0.35">
      <c r="A3059" s="1">
        <v>43385</v>
      </c>
      <c r="B3059" s="6">
        <f>IF(ISNUMBER('Flow RawData'!D3088+0), 'Flow RawData'!D3088+0, 0)</f>
        <v>360</v>
      </c>
    </row>
    <row r="3060" spans="1:2" x14ac:dyDescent="0.35">
      <c r="A3060" s="1">
        <v>43386</v>
      </c>
      <c r="B3060" s="6">
        <f>IF(ISNUMBER('Flow RawData'!D3089+0), 'Flow RawData'!D3089+0, 0)</f>
        <v>342</v>
      </c>
    </row>
    <row r="3061" spans="1:2" x14ac:dyDescent="0.35">
      <c r="A3061" s="1">
        <v>43387</v>
      </c>
      <c r="B3061" s="6">
        <f>IF(ISNUMBER('Flow RawData'!D3090+0), 'Flow RawData'!D3090+0, 0)</f>
        <v>325</v>
      </c>
    </row>
    <row r="3062" spans="1:2" x14ac:dyDescent="0.35">
      <c r="A3062" s="1">
        <v>43388</v>
      </c>
      <c r="B3062" s="6">
        <f>IF(ISNUMBER('Flow RawData'!D3091+0), 'Flow RawData'!D3091+0, 0)</f>
        <v>315</v>
      </c>
    </row>
    <row r="3063" spans="1:2" x14ac:dyDescent="0.35">
      <c r="A3063" s="1">
        <v>43389</v>
      </c>
      <c r="B3063" s="6">
        <f>IF(ISNUMBER('Flow RawData'!D3092+0), 'Flow RawData'!D3092+0, 0)</f>
        <v>312</v>
      </c>
    </row>
    <row r="3064" spans="1:2" x14ac:dyDescent="0.35">
      <c r="A3064" s="1">
        <v>43390</v>
      </c>
      <c r="B3064" s="6">
        <f>IF(ISNUMBER('Flow RawData'!D3093+0), 'Flow RawData'!D3093+0, 0)</f>
        <v>308</v>
      </c>
    </row>
    <row r="3065" spans="1:2" x14ac:dyDescent="0.35">
      <c r="A3065" s="1">
        <v>43391</v>
      </c>
      <c r="B3065" s="6">
        <f>IF(ISNUMBER('Flow RawData'!D3094+0), 'Flow RawData'!D3094+0, 0)</f>
        <v>305</v>
      </c>
    </row>
    <row r="3066" spans="1:2" x14ac:dyDescent="0.35">
      <c r="A3066" s="1">
        <v>43392</v>
      </c>
      <c r="B3066" s="6">
        <f>IF(ISNUMBER('Flow RawData'!D3095+0), 'Flow RawData'!D3095+0, 0)</f>
        <v>302</v>
      </c>
    </row>
    <row r="3067" spans="1:2" x14ac:dyDescent="0.35">
      <c r="A3067" s="1">
        <v>43393</v>
      </c>
      <c r="B3067" s="6">
        <f>IF(ISNUMBER('Flow RawData'!D3096+0), 'Flow RawData'!D3096+0, 0)</f>
        <v>301</v>
      </c>
    </row>
    <row r="3068" spans="1:2" x14ac:dyDescent="0.35">
      <c r="A3068" s="1">
        <v>43394</v>
      </c>
      <c r="B3068" s="6">
        <f>IF(ISNUMBER('Flow RawData'!D3097+0), 'Flow RawData'!D3097+0, 0)</f>
        <v>302</v>
      </c>
    </row>
    <row r="3069" spans="1:2" x14ac:dyDescent="0.35">
      <c r="A3069" s="1">
        <v>43395</v>
      </c>
      <c r="B3069" s="6">
        <f>IF(ISNUMBER('Flow RawData'!D3098+0), 'Flow RawData'!D3098+0, 0)</f>
        <v>302</v>
      </c>
    </row>
    <row r="3070" spans="1:2" x14ac:dyDescent="0.35">
      <c r="A3070" s="1">
        <v>43396</v>
      </c>
      <c r="B3070" s="6">
        <f>IF(ISNUMBER('Flow RawData'!D3099+0), 'Flow RawData'!D3099+0, 0)</f>
        <v>304</v>
      </c>
    </row>
    <row r="3071" spans="1:2" x14ac:dyDescent="0.35">
      <c r="A3071" s="1">
        <v>43397</v>
      </c>
      <c r="B3071" s="6">
        <f>IF(ISNUMBER('Flow RawData'!D3100+0), 'Flow RawData'!D3100+0, 0)</f>
        <v>302</v>
      </c>
    </row>
    <row r="3072" spans="1:2" x14ac:dyDescent="0.35">
      <c r="A3072" s="1">
        <v>43398</v>
      </c>
      <c r="B3072" s="6">
        <f>IF(ISNUMBER('Flow RawData'!D3101+0), 'Flow RawData'!D3101+0, 0)</f>
        <v>319</v>
      </c>
    </row>
    <row r="3073" spans="1:2" x14ac:dyDescent="0.35">
      <c r="A3073" s="1">
        <v>43399</v>
      </c>
      <c r="B3073" s="6">
        <f>IF(ISNUMBER('Flow RawData'!D3102+0), 'Flow RawData'!D3102+0, 0)</f>
        <v>637</v>
      </c>
    </row>
    <row r="3074" spans="1:2" x14ac:dyDescent="0.35">
      <c r="A3074" s="1">
        <v>43400</v>
      </c>
      <c r="B3074" s="6">
        <f>IF(ISNUMBER('Flow RawData'!D3103+0), 'Flow RawData'!D3103+0, 0)</f>
        <v>557</v>
      </c>
    </row>
    <row r="3075" spans="1:2" x14ac:dyDescent="0.35">
      <c r="A3075" s="1">
        <v>43401</v>
      </c>
      <c r="B3075" s="6">
        <f>IF(ISNUMBER('Flow RawData'!D3104+0), 'Flow RawData'!D3104+0, 0)</f>
        <v>1650</v>
      </c>
    </row>
    <row r="3076" spans="1:2" x14ac:dyDescent="0.35">
      <c r="A3076" s="1">
        <v>43402</v>
      </c>
      <c r="B3076" s="6">
        <f>IF(ISNUMBER('Flow RawData'!D3105+0), 'Flow RawData'!D3105+0, 0)</f>
        <v>1050</v>
      </c>
    </row>
    <row r="3077" spans="1:2" x14ac:dyDescent="0.35">
      <c r="A3077" s="1">
        <v>43403</v>
      </c>
      <c r="B3077" s="6">
        <f>IF(ISNUMBER('Flow RawData'!D3106+0), 'Flow RawData'!D3106+0, 0)</f>
        <v>742</v>
      </c>
    </row>
    <row r="3078" spans="1:2" x14ac:dyDescent="0.35">
      <c r="A3078" s="1">
        <v>43404</v>
      </c>
      <c r="B3078" s="6">
        <f>IF(ISNUMBER('Flow RawData'!D3107+0), 'Flow RawData'!D3107+0, 0)</f>
        <v>786</v>
      </c>
    </row>
    <row r="3079" spans="1:2" x14ac:dyDescent="0.35">
      <c r="A3079" s="1">
        <v>43405</v>
      </c>
      <c r="B3079" s="6">
        <f>IF(ISNUMBER('Flow RawData'!D3108+0), 'Flow RawData'!D3108+0, 0)</f>
        <v>1240</v>
      </c>
    </row>
    <row r="3080" spans="1:2" x14ac:dyDescent="0.35">
      <c r="A3080" s="1">
        <v>43406</v>
      </c>
      <c r="B3080" s="6">
        <f>IF(ISNUMBER('Flow RawData'!D3109+0), 'Flow RawData'!D3109+0, 0)</f>
        <v>1390</v>
      </c>
    </row>
    <row r="3081" spans="1:2" x14ac:dyDescent="0.35">
      <c r="A3081" s="1">
        <v>43407</v>
      </c>
      <c r="B3081" s="6">
        <f>IF(ISNUMBER('Flow RawData'!D3110+0), 'Flow RawData'!D3110+0, 0)</f>
        <v>1090</v>
      </c>
    </row>
    <row r="3082" spans="1:2" x14ac:dyDescent="0.35">
      <c r="A3082" s="1">
        <v>43408</v>
      </c>
      <c r="B3082" s="6">
        <f>IF(ISNUMBER('Flow RawData'!D3111+0), 'Flow RawData'!D3111+0, 0)</f>
        <v>1830</v>
      </c>
    </row>
    <row r="3083" spans="1:2" x14ac:dyDescent="0.35">
      <c r="A3083" s="1">
        <v>43409</v>
      </c>
      <c r="B3083" s="6">
        <f>IF(ISNUMBER('Flow RawData'!D3112+0), 'Flow RawData'!D3112+0, 0)</f>
        <v>1540</v>
      </c>
    </row>
    <row r="3084" spans="1:2" x14ac:dyDescent="0.35">
      <c r="A3084" s="1">
        <v>43410</v>
      </c>
      <c r="B3084" s="6">
        <f>IF(ISNUMBER('Flow RawData'!D3113+0), 'Flow RawData'!D3113+0, 0)</f>
        <v>1310</v>
      </c>
    </row>
    <row r="3085" spans="1:2" x14ac:dyDescent="0.35">
      <c r="A3085" s="1">
        <v>43411</v>
      </c>
      <c r="B3085" s="6">
        <f>IF(ISNUMBER('Flow RawData'!D3114+0), 'Flow RawData'!D3114+0, 0)</f>
        <v>1030</v>
      </c>
    </row>
    <row r="3086" spans="1:2" x14ac:dyDescent="0.35">
      <c r="A3086" s="1">
        <v>43412</v>
      </c>
      <c r="B3086" s="6">
        <f>IF(ISNUMBER('Flow RawData'!D3115+0), 'Flow RawData'!D3115+0, 0)</f>
        <v>832</v>
      </c>
    </row>
    <row r="3087" spans="1:2" x14ac:dyDescent="0.35">
      <c r="A3087" s="1">
        <v>43413</v>
      </c>
      <c r="B3087" s="6">
        <f>IF(ISNUMBER('Flow RawData'!D3116+0), 'Flow RawData'!D3116+0, 0)</f>
        <v>741</v>
      </c>
    </row>
    <row r="3088" spans="1:2" x14ac:dyDescent="0.35">
      <c r="A3088" s="1">
        <v>43414</v>
      </c>
      <c r="B3088" s="6">
        <f>IF(ISNUMBER('Flow RawData'!D3117+0), 'Flow RawData'!D3117+0, 0)</f>
        <v>680</v>
      </c>
    </row>
    <row r="3089" spans="1:2" x14ac:dyDescent="0.35">
      <c r="A3089" s="1">
        <v>43415</v>
      </c>
      <c r="B3089" s="6">
        <f>IF(ISNUMBER('Flow RawData'!D3118+0), 'Flow RawData'!D3118+0, 0)</f>
        <v>606</v>
      </c>
    </row>
    <row r="3090" spans="1:2" x14ac:dyDescent="0.35">
      <c r="A3090" s="1">
        <v>43416</v>
      </c>
      <c r="B3090" s="6">
        <f>IF(ISNUMBER('Flow RawData'!D3119+0), 'Flow RawData'!D3119+0, 0)</f>
        <v>563</v>
      </c>
    </row>
    <row r="3091" spans="1:2" x14ac:dyDescent="0.35">
      <c r="A3091" s="1">
        <v>43417</v>
      </c>
      <c r="B3091" s="6">
        <f>IF(ISNUMBER('Flow RawData'!D3120+0), 'Flow RawData'!D3120+0, 0)</f>
        <v>533</v>
      </c>
    </row>
    <row r="3092" spans="1:2" x14ac:dyDescent="0.35">
      <c r="A3092" s="1">
        <v>43418</v>
      </c>
      <c r="B3092" s="6">
        <f>IF(ISNUMBER('Flow RawData'!D3121+0), 'Flow RawData'!D3121+0, 0)</f>
        <v>524</v>
      </c>
    </row>
    <row r="3093" spans="1:2" x14ac:dyDescent="0.35">
      <c r="A3093" s="1">
        <v>43419</v>
      </c>
      <c r="B3093" s="6">
        <f>IF(ISNUMBER('Flow RawData'!D3122+0), 'Flow RawData'!D3122+0, 0)</f>
        <v>547</v>
      </c>
    </row>
    <row r="3094" spans="1:2" x14ac:dyDescent="0.35">
      <c r="A3094" s="1">
        <v>43420</v>
      </c>
      <c r="B3094" s="6">
        <f>IF(ISNUMBER('Flow RawData'!D3123+0), 'Flow RawData'!D3123+0, 0)</f>
        <v>541</v>
      </c>
    </row>
    <row r="3095" spans="1:2" x14ac:dyDescent="0.35">
      <c r="A3095" s="1">
        <v>43421</v>
      </c>
      <c r="B3095" s="6">
        <f>IF(ISNUMBER('Flow RawData'!D3124+0), 'Flow RawData'!D3124+0, 0)</f>
        <v>520</v>
      </c>
    </row>
    <row r="3096" spans="1:2" x14ac:dyDescent="0.35">
      <c r="A3096" s="1">
        <v>43422</v>
      </c>
      <c r="B3096" s="6">
        <f>IF(ISNUMBER('Flow RawData'!D3125+0), 'Flow RawData'!D3125+0, 0)</f>
        <v>485</v>
      </c>
    </row>
    <row r="3097" spans="1:2" x14ac:dyDescent="0.35">
      <c r="A3097" s="1">
        <v>43423</v>
      </c>
      <c r="B3097" s="6">
        <f>IF(ISNUMBER('Flow RawData'!D3126+0), 'Flow RawData'!D3126+0, 0)</f>
        <v>467</v>
      </c>
    </row>
    <row r="3098" spans="1:2" x14ac:dyDescent="0.35">
      <c r="A3098" s="1">
        <v>43424</v>
      </c>
      <c r="B3098" s="6">
        <f>IF(ISNUMBER('Flow RawData'!D3127+0), 'Flow RawData'!D3127+0, 0)</f>
        <v>452</v>
      </c>
    </row>
    <row r="3099" spans="1:2" x14ac:dyDescent="0.35">
      <c r="A3099" s="1">
        <v>43425</v>
      </c>
      <c r="B3099" s="6">
        <f>IF(ISNUMBER('Flow RawData'!D3128+0), 'Flow RawData'!D3128+0, 0)</f>
        <v>447</v>
      </c>
    </row>
    <row r="3100" spans="1:2" x14ac:dyDescent="0.35">
      <c r="A3100" s="1">
        <v>43426</v>
      </c>
      <c r="B3100" s="6">
        <f>IF(ISNUMBER('Flow RawData'!D3129+0), 'Flow RawData'!D3129+0, 0)</f>
        <v>466</v>
      </c>
    </row>
    <row r="3101" spans="1:2" x14ac:dyDescent="0.35">
      <c r="A3101" s="1">
        <v>43427</v>
      </c>
      <c r="B3101" s="6">
        <f>IF(ISNUMBER('Flow RawData'!D3130+0), 'Flow RawData'!D3130+0, 0)</f>
        <v>560</v>
      </c>
    </row>
    <row r="3102" spans="1:2" x14ac:dyDescent="0.35">
      <c r="A3102" s="1">
        <v>43428</v>
      </c>
      <c r="B3102" s="6">
        <f>IF(ISNUMBER('Flow RawData'!D3131+0), 'Flow RawData'!D3131+0, 0)</f>
        <v>518</v>
      </c>
    </row>
    <row r="3103" spans="1:2" x14ac:dyDescent="0.35">
      <c r="A3103" s="1">
        <v>43429</v>
      </c>
      <c r="B3103" s="6">
        <f>IF(ISNUMBER('Flow RawData'!D3132+0), 'Flow RawData'!D3132+0, 0)</f>
        <v>473</v>
      </c>
    </row>
    <row r="3104" spans="1:2" x14ac:dyDescent="0.35">
      <c r="A3104" s="1">
        <v>43430</v>
      </c>
      <c r="B3104" s="6">
        <f>IF(ISNUMBER('Flow RawData'!D3133+0), 'Flow RawData'!D3133+0, 0)</f>
        <v>556</v>
      </c>
    </row>
    <row r="3105" spans="1:2" x14ac:dyDescent="0.35">
      <c r="A3105" s="1">
        <v>43431</v>
      </c>
      <c r="B3105" s="6">
        <f>IF(ISNUMBER('Flow RawData'!D3134+0), 'Flow RawData'!D3134+0, 0)</f>
        <v>1670</v>
      </c>
    </row>
    <row r="3106" spans="1:2" x14ac:dyDescent="0.35">
      <c r="A3106" s="1">
        <v>43432</v>
      </c>
      <c r="B3106" s="6">
        <f>IF(ISNUMBER('Flow RawData'!D3135+0), 'Flow RawData'!D3135+0, 0)</f>
        <v>1600</v>
      </c>
    </row>
    <row r="3107" spans="1:2" x14ac:dyDescent="0.35">
      <c r="A3107" s="1">
        <v>43433</v>
      </c>
      <c r="B3107" s="6">
        <f>IF(ISNUMBER('Flow RawData'!D3136+0), 'Flow RawData'!D3136+0, 0)</f>
        <v>1270</v>
      </c>
    </row>
    <row r="3108" spans="1:2" x14ac:dyDescent="0.35">
      <c r="A3108" s="1">
        <v>43434</v>
      </c>
      <c r="B3108" s="6">
        <f>IF(ISNUMBER('Flow RawData'!D3137+0), 'Flow RawData'!D3137+0, 0)</f>
        <v>1040</v>
      </c>
    </row>
    <row r="3109" spans="1:2" x14ac:dyDescent="0.35">
      <c r="A3109" s="1">
        <v>43435</v>
      </c>
      <c r="B3109" s="6">
        <f>IF(ISNUMBER('Flow RawData'!D3138+0), 'Flow RawData'!D3138+0, 0)</f>
        <v>885</v>
      </c>
    </row>
    <row r="3110" spans="1:2" x14ac:dyDescent="0.35">
      <c r="A3110" s="1">
        <v>43436</v>
      </c>
      <c r="B3110" s="6">
        <f>IF(ISNUMBER('Flow RawData'!D3139+0), 'Flow RawData'!D3139+0, 0)</f>
        <v>789</v>
      </c>
    </row>
    <row r="3111" spans="1:2" x14ac:dyDescent="0.35">
      <c r="A3111" s="1">
        <v>43437</v>
      </c>
      <c r="B3111" s="6">
        <f>IF(ISNUMBER('Flow RawData'!D3140+0), 'Flow RawData'!D3140+0, 0)</f>
        <v>711</v>
      </c>
    </row>
    <row r="3112" spans="1:2" x14ac:dyDescent="0.35">
      <c r="A3112" s="1">
        <v>43438</v>
      </c>
      <c r="B3112" s="6">
        <f>IF(ISNUMBER('Flow RawData'!D3141+0), 'Flow RawData'!D3141+0, 0)</f>
        <v>649</v>
      </c>
    </row>
    <row r="3113" spans="1:2" x14ac:dyDescent="0.35">
      <c r="A3113" s="1">
        <v>43439</v>
      </c>
      <c r="B3113" s="6">
        <f>IF(ISNUMBER('Flow RawData'!D3142+0), 'Flow RawData'!D3142+0, 0)</f>
        <v>607</v>
      </c>
    </row>
    <row r="3114" spans="1:2" x14ac:dyDescent="0.35">
      <c r="A3114" s="1">
        <v>43440</v>
      </c>
      <c r="B3114" s="6">
        <f>IF(ISNUMBER('Flow RawData'!D3143+0), 'Flow RawData'!D3143+0, 0)</f>
        <v>567</v>
      </c>
    </row>
    <row r="3115" spans="1:2" x14ac:dyDescent="0.35">
      <c r="A3115" s="1">
        <v>43441</v>
      </c>
      <c r="B3115" s="6">
        <f>IF(ISNUMBER('Flow RawData'!D3144+0), 'Flow RawData'!D3144+0, 0)</f>
        <v>538</v>
      </c>
    </row>
    <row r="3116" spans="1:2" x14ac:dyDescent="0.35">
      <c r="A3116" s="1">
        <v>43442</v>
      </c>
      <c r="B3116" s="6">
        <f>IF(ISNUMBER('Flow RawData'!D3145+0), 'Flow RawData'!D3145+0, 0)</f>
        <v>536</v>
      </c>
    </row>
    <row r="3117" spans="1:2" x14ac:dyDescent="0.35">
      <c r="A3117" s="1">
        <v>43443</v>
      </c>
      <c r="B3117" s="6">
        <f>IF(ISNUMBER('Flow RawData'!D3146+0), 'Flow RawData'!D3146+0, 0)</f>
        <v>537</v>
      </c>
    </row>
    <row r="3118" spans="1:2" x14ac:dyDescent="0.35">
      <c r="A3118" s="1">
        <v>43444</v>
      </c>
      <c r="B3118" s="6">
        <f>IF(ISNUMBER('Flow RawData'!D3147+0), 'Flow RawData'!D3147+0, 0)</f>
        <v>615</v>
      </c>
    </row>
    <row r="3119" spans="1:2" x14ac:dyDescent="0.35">
      <c r="A3119" s="1">
        <v>43445</v>
      </c>
      <c r="B3119" s="6">
        <f>IF(ISNUMBER('Flow RawData'!D3148+0), 'Flow RawData'!D3148+0, 0)</f>
        <v>1120</v>
      </c>
    </row>
    <row r="3120" spans="1:2" x14ac:dyDescent="0.35">
      <c r="A3120" s="1">
        <v>43446</v>
      </c>
      <c r="B3120" s="6">
        <f>IF(ISNUMBER('Flow RawData'!D3149+0), 'Flow RawData'!D3149+0, 0)</f>
        <v>1840</v>
      </c>
    </row>
    <row r="3121" spans="1:2" x14ac:dyDescent="0.35">
      <c r="A3121" s="1">
        <v>43447</v>
      </c>
      <c r="B3121" s="6">
        <f>IF(ISNUMBER('Flow RawData'!D3150+0), 'Flow RawData'!D3150+0, 0)</f>
        <v>1410</v>
      </c>
    </row>
    <row r="3122" spans="1:2" x14ac:dyDescent="0.35">
      <c r="A3122" s="1">
        <v>43448</v>
      </c>
      <c r="B3122" s="6">
        <f>IF(ISNUMBER('Flow RawData'!D3151+0), 'Flow RawData'!D3151+0, 0)</f>
        <v>1250</v>
      </c>
    </row>
    <row r="3123" spans="1:2" x14ac:dyDescent="0.35">
      <c r="A3123" s="1">
        <v>43449</v>
      </c>
      <c r="B3123" s="6">
        <f>IF(ISNUMBER('Flow RawData'!D3152+0), 'Flow RawData'!D3152+0, 0)</f>
        <v>1100</v>
      </c>
    </row>
    <row r="3124" spans="1:2" x14ac:dyDescent="0.35">
      <c r="A3124" s="1">
        <v>43450</v>
      </c>
      <c r="B3124" s="6">
        <f>IF(ISNUMBER('Flow RawData'!D3153+0), 'Flow RawData'!D3153+0, 0)</f>
        <v>1030</v>
      </c>
    </row>
    <row r="3125" spans="1:2" x14ac:dyDescent="0.35">
      <c r="A3125" s="1">
        <v>43451</v>
      </c>
      <c r="B3125" s="6">
        <f>IF(ISNUMBER('Flow RawData'!D3154+0), 'Flow RawData'!D3154+0, 0)</f>
        <v>1120</v>
      </c>
    </row>
    <row r="3126" spans="1:2" x14ac:dyDescent="0.35">
      <c r="A3126" s="1">
        <v>43452</v>
      </c>
      <c r="B3126" s="6">
        <f>IF(ISNUMBER('Flow RawData'!D3155+0), 'Flow RawData'!D3155+0, 0)</f>
        <v>1930</v>
      </c>
    </row>
    <row r="3127" spans="1:2" x14ac:dyDescent="0.35">
      <c r="A3127" s="1">
        <v>43453</v>
      </c>
      <c r="B3127" s="6">
        <f>IF(ISNUMBER('Flow RawData'!D3156+0), 'Flow RawData'!D3156+0, 0)</f>
        <v>2470</v>
      </c>
    </row>
    <row r="3128" spans="1:2" x14ac:dyDescent="0.35">
      <c r="A3128" s="1">
        <v>43454</v>
      </c>
      <c r="B3128" s="6">
        <f>IF(ISNUMBER('Flow RawData'!D3157+0), 'Flow RawData'!D3157+0, 0)</f>
        <v>2080</v>
      </c>
    </row>
    <row r="3129" spans="1:2" x14ac:dyDescent="0.35">
      <c r="A3129" s="1">
        <v>43455</v>
      </c>
      <c r="B3129" s="6">
        <f>IF(ISNUMBER('Flow RawData'!D3158+0), 'Flow RawData'!D3158+0, 0)</f>
        <v>1890</v>
      </c>
    </row>
    <row r="3130" spans="1:2" x14ac:dyDescent="0.35">
      <c r="A3130" s="1">
        <v>43456</v>
      </c>
      <c r="B3130" s="6">
        <f>IF(ISNUMBER('Flow RawData'!D3159+0), 'Flow RawData'!D3159+0, 0)</f>
        <v>1510</v>
      </c>
    </row>
    <row r="3131" spans="1:2" x14ac:dyDescent="0.35">
      <c r="A3131" s="1">
        <v>43457</v>
      </c>
      <c r="B3131" s="6">
        <f>IF(ISNUMBER('Flow RawData'!D3160+0), 'Flow RawData'!D3160+0, 0)</f>
        <v>1400</v>
      </c>
    </row>
    <row r="3132" spans="1:2" x14ac:dyDescent="0.35">
      <c r="A3132" s="1">
        <v>43458</v>
      </c>
      <c r="B3132" s="6">
        <f>IF(ISNUMBER('Flow RawData'!D3161+0), 'Flow RawData'!D3161+0, 0)</f>
        <v>1310</v>
      </c>
    </row>
    <row r="3133" spans="1:2" x14ac:dyDescent="0.35">
      <c r="A3133" s="1">
        <v>43459</v>
      </c>
      <c r="B3133" s="6">
        <f>IF(ISNUMBER('Flow RawData'!D3162+0), 'Flow RawData'!D3162+0, 0)</f>
        <v>1140</v>
      </c>
    </row>
    <row r="3134" spans="1:2" x14ac:dyDescent="0.35">
      <c r="A3134" s="1">
        <v>43460</v>
      </c>
      <c r="B3134" s="6">
        <f>IF(ISNUMBER('Flow RawData'!D3163+0), 'Flow RawData'!D3163+0, 0)</f>
        <v>1040</v>
      </c>
    </row>
    <row r="3135" spans="1:2" x14ac:dyDescent="0.35">
      <c r="A3135" s="1">
        <v>43461</v>
      </c>
      <c r="B3135" s="6">
        <f>IF(ISNUMBER('Flow RawData'!D3164+0), 'Flow RawData'!D3164+0, 0)</f>
        <v>961</v>
      </c>
    </row>
    <row r="3136" spans="1:2" x14ac:dyDescent="0.35">
      <c r="A3136" s="1">
        <v>43462</v>
      </c>
      <c r="B3136" s="6">
        <f>IF(ISNUMBER('Flow RawData'!D3165+0), 'Flow RawData'!D3165+0, 0)</f>
        <v>946</v>
      </c>
    </row>
    <row r="3137" spans="1:2" x14ac:dyDescent="0.35">
      <c r="A3137" s="1">
        <v>43463</v>
      </c>
      <c r="B3137" s="6">
        <f>IF(ISNUMBER('Flow RawData'!D3166+0), 'Flow RawData'!D3166+0, 0)</f>
        <v>2440</v>
      </c>
    </row>
    <row r="3138" spans="1:2" x14ac:dyDescent="0.35">
      <c r="A3138" s="1">
        <v>43464</v>
      </c>
      <c r="B3138" s="6">
        <f>IF(ISNUMBER('Flow RawData'!D3167+0), 'Flow RawData'!D3167+0, 0)</f>
        <v>3560</v>
      </c>
    </row>
    <row r="3139" spans="1:2" x14ac:dyDescent="0.35">
      <c r="A3139" s="1">
        <v>43465</v>
      </c>
      <c r="B3139" s="6">
        <f>IF(ISNUMBER('Flow RawData'!D3168+0), 'Flow RawData'!D3168+0, 0)</f>
        <v>2180</v>
      </c>
    </row>
    <row r="3140" spans="1:2" x14ac:dyDescent="0.35">
      <c r="A3140" s="1">
        <v>43466</v>
      </c>
      <c r="B3140" s="6">
        <f>IF(ISNUMBER('Flow RawData'!D3169+0), 'Flow RawData'!D3169+0, 0)</f>
        <v>1680</v>
      </c>
    </row>
    <row r="3141" spans="1:2" x14ac:dyDescent="0.35">
      <c r="A3141" s="1">
        <v>43467</v>
      </c>
      <c r="B3141" s="6">
        <f>IF(ISNUMBER('Flow RawData'!D3170+0), 'Flow RawData'!D3170+0, 0)</f>
        <v>1390</v>
      </c>
    </row>
    <row r="3142" spans="1:2" x14ac:dyDescent="0.35">
      <c r="A3142" s="1">
        <v>43468</v>
      </c>
      <c r="B3142" s="6">
        <f>IF(ISNUMBER('Flow RawData'!D3171+0), 'Flow RawData'!D3171+0, 0)</f>
        <v>1760</v>
      </c>
    </row>
    <row r="3143" spans="1:2" x14ac:dyDescent="0.35">
      <c r="A3143" s="1">
        <v>43469</v>
      </c>
      <c r="B3143" s="6">
        <f>IF(ISNUMBER('Flow RawData'!D3172+0), 'Flow RawData'!D3172+0, 0)</f>
        <v>2130</v>
      </c>
    </row>
    <row r="3144" spans="1:2" x14ac:dyDescent="0.35">
      <c r="A3144" s="1">
        <v>43470</v>
      </c>
      <c r="B3144" s="6">
        <f>IF(ISNUMBER('Flow RawData'!D3173+0), 'Flow RawData'!D3173+0, 0)</f>
        <v>1870</v>
      </c>
    </row>
    <row r="3145" spans="1:2" x14ac:dyDescent="0.35">
      <c r="A3145" s="1">
        <v>43471</v>
      </c>
      <c r="B3145" s="6">
        <f>IF(ISNUMBER('Flow RawData'!D3174+0), 'Flow RawData'!D3174+0, 0)</f>
        <v>1620</v>
      </c>
    </row>
    <row r="3146" spans="1:2" x14ac:dyDescent="0.35">
      <c r="A3146" s="1">
        <v>43472</v>
      </c>
      <c r="B3146" s="6">
        <f>IF(ISNUMBER('Flow RawData'!D3175+0), 'Flow RawData'!D3175+0, 0)</f>
        <v>1400</v>
      </c>
    </row>
    <row r="3147" spans="1:2" x14ac:dyDescent="0.35">
      <c r="A3147" s="1">
        <v>43473</v>
      </c>
      <c r="B3147" s="6">
        <f>IF(ISNUMBER('Flow RawData'!D3176+0), 'Flow RawData'!D3176+0, 0)</f>
        <v>1230</v>
      </c>
    </row>
    <row r="3148" spans="1:2" x14ac:dyDescent="0.35">
      <c r="A3148" s="1">
        <v>43474</v>
      </c>
      <c r="B3148" s="6">
        <f>IF(ISNUMBER('Flow RawData'!D3177+0), 'Flow RawData'!D3177+0, 0)</f>
        <v>1190</v>
      </c>
    </row>
    <row r="3149" spans="1:2" x14ac:dyDescent="0.35">
      <c r="A3149" s="1">
        <v>43475</v>
      </c>
      <c r="B3149" s="6">
        <f>IF(ISNUMBER('Flow RawData'!D3178+0), 'Flow RawData'!D3178+0, 0)</f>
        <v>1250</v>
      </c>
    </row>
    <row r="3150" spans="1:2" x14ac:dyDescent="0.35">
      <c r="A3150" s="1">
        <v>43476</v>
      </c>
      <c r="B3150" s="6">
        <f>IF(ISNUMBER('Flow RawData'!D3179+0), 'Flow RawData'!D3179+0, 0)</f>
        <v>1160</v>
      </c>
    </row>
    <row r="3151" spans="1:2" x14ac:dyDescent="0.35">
      <c r="A3151" s="1">
        <v>43477</v>
      </c>
      <c r="B3151" s="6">
        <f>IF(ISNUMBER('Flow RawData'!D3180+0), 'Flow RawData'!D3180+0, 0)</f>
        <v>1090</v>
      </c>
    </row>
    <row r="3152" spans="1:2" x14ac:dyDescent="0.35">
      <c r="A3152" s="1">
        <v>43478</v>
      </c>
      <c r="B3152" s="6">
        <f>IF(ISNUMBER('Flow RawData'!D3181+0), 'Flow RawData'!D3181+0, 0)</f>
        <v>1020</v>
      </c>
    </row>
    <row r="3153" spans="1:2" x14ac:dyDescent="0.35">
      <c r="A3153" s="1">
        <v>43479</v>
      </c>
      <c r="B3153" s="6">
        <f>IF(ISNUMBER('Flow RawData'!D3182+0), 'Flow RawData'!D3182+0, 0)</f>
        <v>957</v>
      </c>
    </row>
    <row r="3154" spans="1:2" x14ac:dyDescent="0.35">
      <c r="A3154" s="1">
        <v>43480</v>
      </c>
      <c r="B3154" s="6">
        <f>IF(ISNUMBER('Flow RawData'!D3183+0), 'Flow RawData'!D3183+0, 0)</f>
        <v>913</v>
      </c>
    </row>
    <row r="3155" spans="1:2" x14ac:dyDescent="0.35">
      <c r="A3155" s="1">
        <v>43481</v>
      </c>
      <c r="B3155" s="6">
        <f>IF(ISNUMBER('Flow RawData'!D3184+0), 'Flow RawData'!D3184+0, 0)</f>
        <v>879</v>
      </c>
    </row>
    <row r="3156" spans="1:2" x14ac:dyDescent="0.35">
      <c r="A3156" s="1">
        <v>43482</v>
      </c>
      <c r="B3156" s="6">
        <f>IF(ISNUMBER('Flow RawData'!D3185+0), 'Flow RawData'!D3185+0, 0)</f>
        <v>849</v>
      </c>
    </row>
    <row r="3157" spans="1:2" x14ac:dyDescent="0.35">
      <c r="A3157" s="1">
        <v>43483</v>
      </c>
      <c r="B3157" s="6">
        <f>IF(ISNUMBER('Flow RawData'!D3186+0), 'Flow RawData'!D3186+0, 0)</f>
        <v>822</v>
      </c>
    </row>
    <row r="3158" spans="1:2" x14ac:dyDescent="0.35">
      <c r="A3158" s="1">
        <v>43484</v>
      </c>
      <c r="B3158" s="6">
        <f>IF(ISNUMBER('Flow RawData'!D3187+0), 'Flow RawData'!D3187+0, 0)</f>
        <v>1120</v>
      </c>
    </row>
    <row r="3159" spans="1:2" x14ac:dyDescent="0.35">
      <c r="A3159" s="1">
        <v>43485</v>
      </c>
      <c r="B3159" s="6">
        <f>IF(ISNUMBER('Flow RawData'!D3188+0), 'Flow RawData'!D3188+0, 0)</f>
        <v>1040</v>
      </c>
    </row>
    <row r="3160" spans="1:2" x14ac:dyDescent="0.35">
      <c r="A3160" s="1">
        <v>43486</v>
      </c>
      <c r="B3160" s="6">
        <f>IF(ISNUMBER('Flow RawData'!D3189+0), 'Flow RawData'!D3189+0, 0)</f>
        <v>951</v>
      </c>
    </row>
    <row r="3161" spans="1:2" x14ac:dyDescent="0.35">
      <c r="A3161" s="1">
        <v>43487</v>
      </c>
      <c r="B3161" s="6">
        <f>IF(ISNUMBER('Flow RawData'!D3190+0), 'Flow RawData'!D3190+0, 0)</f>
        <v>976</v>
      </c>
    </row>
    <row r="3162" spans="1:2" x14ac:dyDescent="0.35">
      <c r="A3162" s="1">
        <v>43488</v>
      </c>
      <c r="B3162" s="6">
        <f>IF(ISNUMBER('Flow RawData'!D3191+0), 'Flow RawData'!D3191+0, 0)</f>
        <v>2320</v>
      </c>
    </row>
    <row r="3163" spans="1:2" x14ac:dyDescent="0.35">
      <c r="A3163" s="1">
        <v>43489</v>
      </c>
      <c r="B3163" s="6">
        <f>IF(ISNUMBER('Flow RawData'!D3192+0), 'Flow RawData'!D3192+0, 0)</f>
        <v>2320</v>
      </c>
    </row>
    <row r="3164" spans="1:2" x14ac:dyDescent="0.35">
      <c r="A3164" s="1">
        <v>43490</v>
      </c>
      <c r="B3164" s="6">
        <f>IF(ISNUMBER('Flow RawData'!D3193+0), 'Flow RawData'!D3193+0, 0)</f>
        <v>1900</v>
      </c>
    </row>
    <row r="3165" spans="1:2" x14ac:dyDescent="0.35">
      <c r="A3165" s="1">
        <v>43491</v>
      </c>
      <c r="B3165" s="6">
        <f>IF(ISNUMBER('Flow RawData'!D3194+0), 'Flow RawData'!D3194+0, 0)</f>
        <v>1570</v>
      </c>
    </row>
    <row r="3166" spans="1:2" x14ac:dyDescent="0.35">
      <c r="A3166" s="1">
        <v>43492</v>
      </c>
      <c r="B3166" s="6">
        <f>IF(ISNUMBER('Flow RawData'!D3195+0), 'Flow RawData'!D3195+0, 0)</f>
        <v>1390</v>
      </c>
    </row>
    <row r="3167" spans="1:2" x14ac:dyDescent="0.35">
      <c r="A3167" s="1">
        <v>43493</v>
      </c>
      <c r="B3167" s="6">
        <f>IF(ISNUMBER('Flow RawData'!D3196+0), 'Flow RawData'!D3196+0, 0)</f>
        <v>1300</v>
      </c>
    </row>
    <row r="3168" spans="1:2" x14ac:dyDescent="0.35">
      <c r="A3168" s="1">
        <v>43494</v>
      </c>
      <c r="B3168" s="6">
        <f>IF(ISNUMBER('Flow RawData'!D3197+0), 'Flow RawData'!D3197+0, 0)</f>
        <v>1190</v>
      </c>
    </row>
    <row r="3169" spans="1:2" x14ac:dyDescent="0.35">
      <c r="A3169" s="1">
        <v>43495</v>
      </c>
      <c r="B3169" s="6">
        <f>IF(ISNUMBER('Flow RawData'!D3198+0), 'Flow RawData'!D3198+0, 0)</f>
        <v>1110</v>
      </c>
    </row>
    <row r="3170" spans="1:2" x14ac:dyDescent="0.35">
      <c r="A3170" s="1">
        <v>43496</v>
      </c>
      <c r="B3170" s="6">
        <f>IF(ISNUMBER('Flow RawData'!D3199+0), 'Flow RawData'!D3199+0, 0)</f>
        <v>1040</v>
      </c>
    </row>
    <row r="3171" spans="1:2" x14ac:dyDescent="0.35">
      <c r="A3171" s="1">
        <v>43497</v>
      </c>
      <c r="B3171" s="6">
        <f>IF(ISNUMBER('Flow RawData'!D3200+0), 'Flow RawData'!D3200+0, 0)</f>
        <v>1050</v>
      </c>
    </row>
    <row r="3172" spans="1:2" x14ac:dyDescent="0.35">
      <c r="A3172" s="1">
        <v>43498</v>
      </c>
      <c r="B3172" s="6">
        <f>IF(ISNUMBER('Flow RawData'!D3201+0), 'Flow RawData'!D3201+0, 0)</f>
        <v>1220</v>
      </c>
    </row>
    <row r="3173" spans="1:2" x14ac:dyDescent="0.35">
      <c r="A3173" s="1">
        <v>43499</v>
      </c>
      <c r="B3173" s="6">
        <f>IF(ISNUMBER('Flow RawData'!D3202+0), 'Flow RawData'!D3202+0, 0)</f>
        <v>1150</v>
      </c>
    </row>
    <row r="3174" spans="1:2" x14ac:dyDescent="0.35">
      <c r="A3174" s="1">
        <v>43500</v>
      </c>
      <c r="B3174" s="6">
        <f>IF(ISNUMBER('Flow RawData'!D3203+0), 'Flow RawData'!D3203+0, 0)</f>
        <v>1090</v>
      </c>
    </row>
    <row r="3175" spans="1:2" x14ac:dyDescent="0.35">
      <c r="A3175" s="1">
        <v>43501</v>
      </c>
      <c r="B3175" s="6">
        <f>IF(ISNUMBER('Flow RawData'!D3204+0), 'Flow RawData'!D3204+0, 0)</f>
        <v>994</v>
      </c>
    </row>
    <row r="3176" spans="1:2" x14ac:dyDescent="0.35">
      <c r="A3176" s="1">
        <v>43502</v>
      </c>
      <c r="B3176" s="6">
        <f>IF(ISNUMBER('Flow RawData'!D3205+0), 'Flow RawData'!D3205+0, 0)</f>
        <v>891</v>
      </c>
    </row>
    <row r="3177" spans="1:2" x14ac:dyDescent="0.35">
      <c r="A3177" s="1">
        <v>43503</v>
      </c>
      <c r="B3177" s="6">
        <f>IF(ISNUMBER('Flow RawData'!D3206+0), 'Flow RawData'!D3206+0, 0)</f>
        <v>855</v>
      </c>
    </row>
    <row r="3178" spans="1:2" x14ac:dyDescent="0.35">
      <c r="A3178" s="1">
        <v>43504</v>
      </c>
      <c r="B3178" s="6">
        <f>IF(ISNUMBER('Flow RawData'!D3207+0), 'Flow RawData'!D3207+0, 0)</f>
        <v>864</v>
      </c>
    </row>
    <row r="3179" spans="1:2" x14ac:dyDescent="0.35">
      <c r="A3179" s="1">
        <v>43505</v>
      </c>
      <c r="B3179" s="6">
        <f>IF(ISNUMBER('Flow RawData'!D3208+0), 'Flow RawData'!D3208+0, 0)</f>
        <v>834</v>
      </c>
    </row>
    <row r="3180" spans="1:2" x14ac:dyDescent="0.35">
      <c r="A3180" s="1">
        <v>43506</v>
      </c>
      <c r="B3180" s="6">
        <f>IF(ISNUMBER('Flow RawData'!D3209+0), 'Flow RawData'!D3209+0, 0)</f>
        <v>789</v>
      </c>
    </row>
    <row r="3181" spans="1:2" x14ac:dyDescent="0.35">
      <c r="A3181" s="1">
        <v>43507</v>
      </c>
      <c r="B3181" s="6">
        <f>IF(ISNUMBER('Flow RawData'!D3210+0), 'Flow RawData'!D3210+0, 0)</f>
        <v>804</v>
      </c>
    </row>
    <row r="3182" spans="1:2" x14ac:dyDescent="0.35">
      <c r="A3182" s="1">
        <v>43508</v>
      </c>
      <c r="B3182" s="6">
        <f>IF(ISNUMBER('Flow RawData'!D3211+0), 'Flow RawData'!D3211+0, 0)</f>
        <v>818</v>
      </c>
    </row>
    <row r="3183" spans="1:2" x14ac:dyDescent="0.35">
      <c r="A3183" s="1">
        <v>43509</v>
      </c>
      <c r="B3183" s="6">
        <f>AVERAGE(B3182,B3184)</f>
        <v>771.5</v>
      </c>
    </row>
    <row r="3184" spans="1:2" x14ac:dyDescent="0.35">
      <c r="A3184" s="1">
        <v>43510</v>
      </c>
      <c r="B3184" s="6">
        <f>IF(ISNUMBER('Flow RawData'!D3213+0), 'Flow RawData'!D3213+0, 0)</f>
        <v>725</v>
      </c>
    </row>
    <row r="3185" spans="1:2" x14ac:dyDescent="0.35">
      <c r="A3185" s="1">
        <v>43511</v>
      </c>
      <c r="B3185" s="6">
        <f>IF(ISNUMBER('Flow RawData'!D3214+0), 'Flow RawData'!D3214+0, 0)</f>
        <v>701</v>
      </c>
    </row>
    <row r="3186" spans="1:2" x14ac:dyDescent="0.35">
      <c r="A3186" s="1">
        <v>43512</v>
      </c>
      <c r="B3186" s="6">
        <f>IF(ISNUMBER('Flow RawData'!D3215+0), 'Flow RawData'!D3215+0, 0)</f>
        <v>675</v>
      </c>
    </row>
    <row r="3187" spans="1:2" x14ac:dyDescent="0.35">
      <c r="A3187" s="1">
        <v>43513</v>
      </c>
      <c r="B3187" s="6">
        <f>IF(ISNUMBER('Flow RawData'!D3216+0), 'Flow RawData'!D3216+0, 0)</f>
        <v>648</v>
      </c>
    </row>
    <row r="3188" spans="1:2" x14ac:dyDescent="0.35">
      <c r="A3188" s="1">
        <v>43514</v>
      </c>
      <c r="B3188" s="6">
        <f>IF(ISNUMBER('Flow RawData'!D3217+0), 'Flow RawData'!D3217+0, 0)</f>
        <v>621</v>
      </c>
    </row>
    <row r="3189" spans="1:2" x14ac:dyDescent="0.35">
      <c r="A3189" s="1">
        <v>43515</v>
      </c>
      <c r="B3189" s="6">
        <f>IF(ISNUMBER('Flow RawData'!D3218+0), 'Flow RawData'!D3218+0, 0)</f>
        <v>625</v>
      </c>
    </row>
    <row r="3190" spans="1:2" x14ac:dyDescent="0.35">
      <c r="A3190" s="1">
        <v>43516</v>
      </c>
      <c r="B3190" s="6">
        <f>IF(ISNUMBER('Flow RawData'!D3219+0), 'Flow RawData'!D3219+0, 0)</f>
        <v>641</v>
      </c>
    </row>
    <row r="3191" spans="1:2" x14ac:dyDescent="0.35">
      <c r="A3191" s="1">
        <v>43517</v>
      </c>
      <c r="B3191" s="6">
        <f>IF(ISNUMBER('Flow RawData'!D3220+0), 'Flow RawData'!D3220+0, 0)</f>
        <v>598</v>
      </c>
    </row>
    <row r="3192" spans="1:2" x14ac:dyDescent="0.35">
      <c r="A3192" s="1">
        <v>43518</v>
      </c>
      <c r="B3192" s="6">
        <f>IF(ISNUMBER('Flow RawData'!D3221+0), 'Flow RawData'!D3221+0, 0)</f>
        <v>585</v>
      </c>
    </row>
    <row r="3193" spans="1:2" x14ac:dyDescent="0.35">
      <c r="A3193" s="1">
        <v>43519</v>
      </c>
      <c r="B3193" s="6">
        <f>IF(ISNUMBER('Flow RawData'!D3222+0), 'Flow RawData'!D3222+0, 0)</f>
        <v>571</v>
      </c>
    </row>
    <row r="3194" spans="1:2" x14ac:dyDescent="0.35">
      <c r="A3194" s="1">
        <v>43520</v>
      </c>
      <c r="B3194" s="6">
        <f>IF(ISNUMBER('Flow RawData'!D3223+0), 'Flow RawData'!D3223+0, 0)</f>
        <v>556</v>
      </c>
    </row>
    <row r="3195" spans="1:2" x14ac:dyDescent="0.35">
      <c r="A3195" s="1">
        <v>43521</v>
      </c>
      <c r="B3195" s="6">
        <f>IF(ISNUMBER('Flow RawData'!D3224+0), 'Flow RawData'!D3224+0, 0)</f>
        <v>544</v>
      </c>
    </row>
    <row r="3196" spans="1:2" x14ac:dyDescent="0.35">
      <c r="A3196" s="1">
        <v>43522</v>
      </c>
      <c r="B3196" s="6">
        <f>IF(ISNUMBER('Flow RawData'!D3225+0), 'Flow RawData'!D3225+0, 0)</f>
        <v>526</v>
      </c>
    </row>
    <row r="3197" spans="1:2" x14ac:dyDescent="0.35">
      <c r="A3197" s="1">
        <v>43523</v>
      </c>
      <c r="B3197" s="6">
        <f>IF(ISNUMBER('Flow RawData'!D3226+0), 'Flow RawData'!D3226+0, 0)</f>
        <v>511</v>
      </c>
    </row>
    <row r="3198" spans="1:2" x14ac:dyDescent="0.35">
      <c r="A3198" s="1">
        <v>43524</v>
      </c>
      <c r="B3198" s="6">
        <f>IF(ISNUMBER('Flow RawData'!D3227+0), 'Flow RawData'!D3227+0, 0)</f>
        <v>508</v>
      </c>
    </row>
    <row r="3199" spans="1:2" x14ac:dyDescent="0.35">
      <c r="A3199" s="1">
        <v>43525</v>
      </c>
      <c r="B3199" s="6">
        <f>IF(ISNUMBER('Flow RawData'!D3228+0), 'Flow RawData'!D3228+0, 0)</f>
        <v>502</v>
      </c>
    </row>
    <row r="3200" spans="1:2" x14ac:dyDescent="0.35">
      <c r="A3200" s="1">
        <v>43526</v>
      </c>
      <c r="B3200" s="6">
        <f>IF(ISNUMBER('Flow RawData'!D3229+0), 'Flow RawData'!D3229+0, 0)</f>
        <v>498</v>
      </c>
    </row>
    <row r="3201" spans="1:2" x14ac:dyDescent="0.35">
      <c r="A3201" s="1">
        <v>43527</v>
      </c>
      <c r="B3201" s="6">
        <f>IF(ISNUMBER('Flow RawData'!D3230+0), 'Flow RawData'!D3230+0, 0)</f>
        <v>487</v>
      </c>
    </row>
    <row r="3202" spans="1:2" x14ac:dyDescent="0.35">
      <c r="A3202" s="1">
        <v>43528</v>
      </c>
      <c r="B3202" s="6">
        <f>IF(ISNUMBER('Flow RawData'!D3231+0), 'Flow RawData'!D3231+0, 0)</f>
        <v>463</v>
      </c>
    </row>
    <row r="3203" spans="1:2" x14ac:dyDescent="0.35">
      <c r="A3203" s="1">
        <v>43529</v>
      </c>
      <c r="B3203" s="6">
        <f>IF(ISNUMBER('Flow RawData'!D3232+0), 'Flow RawData'!D3232+0, 0)</f>
        <v>472</v>
      </c>
    </row>
    <row r="3204" spans="1:2" x14ac:dyDescent="0.35">
      <c r="A3204" s="1">
        <v>43530</v>
      </c>
      <c r="B3204" s="6">
        <f>IF(ISNUMBER('Flow RawData'!D3233+0), 'Flow RawData'!D3233+0, 0)</f>
        <v>486</v>
      </c>
    </row>
    <row r="3205" spans="1:2" x14ac:dyDescent="0.35">
      <c r="A3205" s="1">
        <v>43531</v>
      </c>
      <c r="B3205" s="6">
        <f>IF(ISNUMBER('Flow RawData'!D3234+0), 'Flow RawData'!D3234+0, 0)</f>
        <v>475</v>
      </c>
    </row>
    <row r="3206" spans="1:2" x14ac:dyDescent="0.35">
      <c r="A3206" s="1">
        <v>43532</v>
      </c>
      <c r="B3206" s="6">
        <f>IF(ISNUMBER('Flow RawData'!D3235+0), 'Flow RawData'!D3235+0, 0)</f>
        <v>463</v>
      </c>
    </row>
    <row r="3207" spans="1:2" x14ac:dyDescent="0.35">
      <c r="A3207" s="1">
        <v>43533</v>
      </c>
      <c r="B3207" s="6">
        <f>IF(ISNUMBER('Flow RawData'!D3236+0), 'Flow RawData'!D3236+0, 0)</f>
        <v>451</v>
      </c>
    </row>
    <row r="3208" spans="1:2" x14ac:dyDescent="0.35">
      <c r="A3208" s="1">
        <v>43534</v>
      </c>
      <c r="B3208" s="6">
        <f>IF(ISNUMBER('Flow RawData'!D3237+0), 'Flow RawData'!D3237+0, 0)</f>
        <v>446</v>
      </c>
    </row>
    <row r="3209" spans="1:2" x14ac:dyDescent="0.35">
      <c r="A3209" s="1">
        <v>43535</v>
      </c>
      <c r="B3209" s="6">
        <f>IF(ISNUMBER('Flow RawData'!D3238+0), 'Flow RawData'!D3238+0, 0)</f>
        <v>452</v>
      </c>
    </row>
    <row r="3210" spans="1:2" x14ac:dyDescent="0.35">
      <c r="A3210" s="1">
        <v>43536</v>
      </c>
      <c r="B3210" s="6">
        <f>IF(ISNUMBER('Flow RawData'!D3239+0), 'Flow RawData'!D3239+0, 0)</f>
        <v>536</v>
      </c>
    </row>
    <row r="3211" spans="1:2" x14ac:dyDescent="0.35">
      <c r="A3211" s="1">
        <v>43537</v>
      </c>
      <c r="B3211" s="6">
        <f>IF(ISNUMBER('Flow RawData'!D3240+0), 'Flow RawData'!D3240+0, 0)</f>
        <v>516</v>
      </c>
    </row>
    <row r="3212" spans="1:2" x14ac:dyDescent="0.35">
      <c r="A3212" s="1">
        <v>43538</v>
      </c>
      <c r="B3212" s="6">
        <f>IF(ISNUMBER('Flow RawData'!D3241+0), 'Flow RawData'!D3241+0, 0)</f>
        <v>507</v>
      </c>
    </row>
    <row r="3213" spans="1:2" x14ac:dyDescent="0.35">
      <c r="A3213" s="1">
        <v>43539</v>
      </c>
      <c r="B3213" s="6">
        <f>IF(ISNUMBER('Flow RawData'!D3242+0), 'Flow RawData'!D3242+0, 0)</f>
        <v>521</v>
      </c>
    </row>
    <row r="3214" spans="1:2" x14ac:dyDescent="0.35">
      <c r="A3214" s="1">
        <v>43540</v>
      </c>
      <c r="B3214" s="6">
        <f>IF(ISNUMBER('Flow RawData'!D3243+0), 'Flow RawData'!D3243+0, 0)</f>
        <v>595</v>
      </c>
    </row>
    <row r="3215" spans="1:2" x14ac:dyDescent="0.35">
      <c r="A3215" s="1">
        <v>43541</v>
      </c>
      <c r="B3215" s="6">
        <f>IF(ISNUMBER('Flow RawData'!D3244+0), 'Flow RawData'!D3244+0, 0)</f>
        <v>717</v>
      </c>
    </row>
    <row r="3216" spans="1:2" x14ac:dyDescent="0.35">
      <c r="A3216" s="1">
        <v>43542</v>
      </c>
      <c r="B3216" s="6">
        <f>IF(ISNUMBER('Flow RawData'!D3245+0), 'Flow RawData'!D3245+0, 0)</f>
        <v>1000</v>
      </c>
    </row>
    <row r="3217" spans="1:2" x14ac:dyDescent="0.35">
      <c r="A3217" s="1">
        <v>43543</v>
      </c>
      <c r="B3217" s="6">
        <f>IF(ISNUMBER('Flow RawData'!D3246+0), 'Flow RawData'!D3246+0, 0)</f>
        <v>1310</v>
      </c>
    </row>
    <row r="3218" spans="1:2" x14ac:dyDescent="0.35">
      <c r="A3218" s="1">
        <v>43544</v>
      </c>
      <c r="B3218" s="6">
        <f>IF(ISNUMBER('Flow RawData'!D3247+0), 'Flow RawData'!D3247+0, 0)</f>
        <v>1590</v>
      </c>
    </row>
    <row r="3219" spans="1:2" x14ac:dyDescent="0.35">
      <c r="A3219" s="1">
        <v>43545</v>
      </c>
      <c r="B3219" s="6">
        <f>IF(ISNUMBER('Flow RawData'!D3248+0), 'Flow RawData'!D3248+0, 0)</f>
        <v>1670</v>
      </c>
    </row>
    <row r="3220" spans="1:2" x14ac:dyDescent="0.35">
      <c r="A3220" s="1">
        <v>43546</v>
      </c>
      <c r="B3220" s="6">
        <f>IF(ISNUMBER('Flow RawData'!D3249+0), 'Flow RawData'!D3249+0, 0)</f>
        <v>1550</v>
      </c>
    </row>
    <row r="3221" spans="1:2" x14ac:dyDescent="0.35">
      <c r="A3221" s="1">
        <v>43547</v>
      </c>
      <c r="B3221" s="6">
        <f>IF(ISNUMBER('Flow RawData'!D3250+0), 'Flow RawData'!D3250+0, 0)</f>
        <v>1530</v>
      </c>
    </row>
    <row r="3222" spans="1:2" x14ac:dyDescent="0.35">
      <c r="A3222" s="1">
        <v>43548</v>
      </c>
      <c r="B3222" s="6">
        <f>IF(ISNUMBER('Flow RawData'!D3251+0), 'Flow RawData'!D3251+0, 0)</f>
        <v>1430</v>
      </c>
    </row>
    <row r="3223" spans="1:2" x14ac:dyDescent="0.35">
      <c r="A3223" s="1">
        <v>43549</v>
      </c>
      <c r="B3223" s="6">
        <f>IF(ISNUMBER('Flow RawData'!D3252+0), 'Flow RawData'!D3252+0, 0)</f>
        <v>1310</v>
      </c>
    </row>
    <row r="3224" spans="1:2" x14ac:dyDescent="0.35">
      <c r="A3224" s="1">
        <v>43550</v>
      </c>
      <c r="B3224" s="6">
        <f>IF(ISNUMBER('Flow RawData'!D3253+0), 'Flow RawData'!D3253+0, 0)</f>
        <v>1320</v>
      </c>
    </row>
    <row r="3225" spans="1:2" x14ac:dyDescent="0.35">
      <c r="A3225" s="1">
        <v>43551</v>
      </c>
      <c r="B3225" s="6">
        <f>IF(ISNUMBER('Flow RawData'!D3254+0), 'Flow RawData'!D3254+0, 0)</f>
        <v>1210</v>
      </c>
    </row>
    <row r="3226" spans="1:2" x14ac:dyDescent="0.35">
      <c r="A3226" s="1">
        <v>43552</v>
      </c>
      <c r="B3226" s="6">
        <f>IF(ISNUMBER('Flow RawData'!D3255+0), 'Flow RawData'!D3255+0, 0)</f>
        <v>1110</v>
      </c>
    </row>
    <row r="3227" spans="1:2" x14ac:dyDescent="0.35">
      <c r="A3227" s="1">
        <v>43553</v>
      </c>
      <c r="B3227" s="6">
        <f>IF(ISNUMBER('Flow RawData'!D3256+0), 'Flow RawData'!D3256+0, 0)</f>
        <v>1050</v>
      </c>
    </row>
    <row r="3228" spans="1:2" x14ac:dyDescent="0.35">
      <c r="A3228" s="1">
        <v>43554</v>
      </c>
      <c r="B3228" s="6">
        <f>IF(ISNUMBER('Flow RawData'!D3257+0), 'Flow RawData'!D3257+0, 0)</f>
        <v>1030</v>
      </c>
    </row>
    <row r="3229" spans="1:2" x14ac:dyDescent="0.35">
      <c r="A3229" s="1">
        <v>43555</v>
      </c>
      <c r="B3229" s="6">
        <f>IF(ISNUMBER('Flow RawData'!D3258+0), 'Flow RawData'!D3258+0, 0)</f>
        <v>1040</v>
      </c>
    </row>
    <row r="3230" spans="1:2" x14ac:dyDescent="0.35">
      <c r="A3230" s="1">
        <v>43556</v>
      </c>
      <c r="B3230" s="6">
        <f>IF(ISNUMBER('Flow RawData'!D3259+0), 'Flow RawData'!D3259+0, 0)</f>
        <v>1080</v>
      </c>
    </row>
    <row r="3231" spans="1:2" x14ac:dyDescent="0.35">
      <c r="A3231" s="1">
        <v>43557</v>
      </c>
      <c r="B3231" s="6">
        <f>IF(ISNUMBER('Flow RawData'!D3260+0), 'Flow RawData'!D3260+0, 0)</f>
        <v>1140</v>
      </c>
    </row>
    <row r="3232" spans="1:2" x14ac:dyDescent="0.35">
      <c r="A3232" s="1">
        <v>43558</v>
      </c>
      <c r="B3232" s="6">
        <f>IF(ISNUMBER('Flow RawData'!D3261+0), 'Flow RawData'!D3261+0, 0)</f>
        <v>1210</v>
      </c>
    </row>
    <row r="3233" spans="1:2" x14ac:dyDescent="0.35">
      <c r="A3233" s="1">
        <v>43559</v>
      </c>
      <c r="B3233" s="6">
        <f>IF(ISNUMBER('Flow RawData'!D3262+0), 'Flow RawData'!D3262+0, 0)</f>
        <v>1230</v>
      </c>
    </row>
    <row r="3234" spans="1:2" x14ac:dyDescent="0.35">
      <c r="A3234" s="1">
        <v>43560</v>
      </c>
      <c r="B3234" s="6">
        <f>IF(ISNUMBER('Flow RawData'!D3263+0), 'Flow RawData'!D3263+0, 0)</f>
        <v>1240</v>
      </c>
    </row>
    <row r="3235" spans="1:2" x14ac:dyDescent="0.35">
      <c r="A3235" s="1">
        <v>43561</v>
      </c>
      <c r="B3235" s="6">
        <f>IF(ISNUMBER('Flow RawData'!D3264+0), 'Flow RawData'!D3264+0, 0)</f>
        <v>1260</v>
      </c>
    </row>
    <row r="3236" spans="1:2" x14ac:dyDescent="0.35">
      <c r="A3236" s="1">
        <v>43562</v>
      </c>
      <c r="B3236" s="6">
        <f>IF(ISNUMBER('Flow RawData'!D3265+0), 'Flow RawData'!D3265+0, 0)</f>
        <v>1320</v>
      </c>
    </row>
    <row r="3237" spans="1:2" x14ac:dyDescent="0.35">
      <c r="A3237" s="1">
        <v>43563</v>
      </c>
      <c r="B3237" s="6">
        <f>IF(ISNUMBER('Flow RawData'!D3266+0), 'Flow RawData'!D3266+0, 0)</f>
        <v>1380</v>
      </c>
    </row>
    <row r="3238" spans="1:2" x14ac:dyDescent="0.35">
      <c r="A3238" s="1">
        <v>43564</v>
      </c>
      <c r="B3238" s="6">
        <f>IF(ISNUMBER('Flow RawData'!D3267+0), 'Flow RawData'!D3267+0, 0)</f>
        <v>2110</v>
      </c>
    </row>
    <row r="3239" spans="1:2" x14ac:dyDescent="0.35">
      <c r="A3239" s="1">
        <v>43565</v>
      </c>
      <c r="B3239" s="6">
        <f>IF(ISNUMBER('Flow RawData'!D3268+0), 'Flow RawData'!D3268+0, 0)</f>
        <v>2340</v>
      </c>
    </row>
    <row r="3240" spans="1:2" x14ac:dyDescent="0.35">
      <c r="A3240" s="1">
        <v>43566</v>
      </c>
      <c r="B3240" s="6">
        <f>IF(ISNUMBER('Flow RawData'!D3269+0), 'Flow RawData'!D3269+0, 0)</f>
        <v>3140</v>
      </c>
    </row>
    <row r="3241" spans="1:2" x14ac:dyDescent="0.35">
      <c r="A3241" s="1">
        <v>43567</v>
      </c>
      <c r="B3241" s="6">
        <f>IF(ISNUMBER('Flow RawData'!D3270+0), 'Flow RawData'!D3270+0, 0)</f>
        <v>3000</v>
      </c>
    </row>
    <row r="3242" spans="1:2" x14ac:dyDescent="0.35">
      <c r="A3242" s="1">
        <v>43568</v>
      </c>
      <c r="B3242" s="6">
        <f>IF(ISNUMBER('Flow RawData'!D3271+0), 'Flow RawData'!D3271+0, 0)</f>
        <v>2680</v>
      </c>
    </row>
    <row r="3243" spans="1:2" x14ac:dyDescent="0.35">
      <c r="A3243" s="1">
        <v>43569</v>
      </c>
      <c r="B3243" s="6">
        <f>IF(ISNUMBER('Flow RawData'!D3272+0), 'Flow RawData'!D3272+0, 0)</f>
        <v>2410</v>
      </c>
    </row>
    <row r="3244" spans="1:2" x14ac:dyDescent="0.35">
      <c r="A3244" s="1">
        <v>43570</v>
      </c>
      <c r="B3244" s="6">
        <f>IF(ISNUMBER('Flow RawData'!D3273+0), 'Flow RawData'!D3273+0, 0)</f>
        <v>2080</v>
      </c>
    </row>
    <row r="3245" spans="1:2" x14ac:dyDescent="0.35">
      <c r="A3245" s="1">
        <v>43571</v>
      </c>
      <c r="B3245" s="6">
        <f>IF(ISNUMBER('Flow RawData'!D3274+0), 'Flow RawData'!D3274+0, 0)</f>
        <v>1760</v>
      </c>
    </row>
    <row r="3246" spans="1:2" x14ac:dyDescent="0.35">
      <c r="A3246" s="1">
        <v>43572</v>
      </c>
      <c r="B3246" s="6">
        <f>IF(ISNUMBER('Flow RawData'!D3275+0), 'Flow RawData'!D3275+0, 0)</f>
        <v>1640</v>
      </c>
    </row>
    <row r="3247" spans="1:2" x14ac:dyDescent="0.35">
      <c r="A3247" s="1">
        <v>43573</v>
      </c>
      <c r="B3247" s="6">
        <f>IF(ISNUMBER('Flow RawData'!D3276+0), 'Flow RawData'!D3276+0, 0)</f>
        <v>1590</v>
      </c>
    </row>
    <row r="3248" spans="1:2" x14ac:dyDescent="0.35">
      <c r="A3248" s="1">
        <v>43574</v>
      </c>
      <c r="B3248" s="6">
        <f>IF(ISNUMBER('Flow RawData'!D3277+0), 'Flow RawData'!D3277+0, 0)</f>
        <v>1840</v>
      </c>
    </row>
    <row r="3249" spans="1:2" x14ac:dyDescent="0.35">
      <c r="A3249" s="1">
        <v>43575</v>
      </c>
      <c r="B3249" s="6">
        <f>IF(ISNUMBER('Flow RawData'!D3278+0), 'Flow RawData'!D3278+0, 0)</f>
        <v>2140</v>
      </c>
    </row>
    <row r="3250" spans="1:2" x14ac:dyDescent="0.35">
      <c r="A3250" s="1">
        <v>43576</v>
      </c>
      <c r="B3250" s="6">
        <f>IF(ISNUMBER('Flow RawData'!D3279+0), 'Flow RawData'!D3279+0, 0)</f>
        <v>2010</v>
      </c>
    </row>
    <row r="3251" spans="1:2" x14ac:dyDescent="0.35">
      <c r="A3251" s="1">
        <v>43577</v>
      </c>
      <c r="B3251" s="6">
        <f>IF(ISNUMBER('Flow RawData'!D3280+0), 'Flow RawData'!D3280+0, 0)</f>
        <v>1880</v>
      </c>
    </row>
    <row r="3252" spans="1:2" x14ac:dyDescent="0.35">
      <c r="A3252" s="1">
        <v>43578</v>
      </c>
      <c r="B3252" s="6">
        <f>IF(ISNUMBER('Flow RawData'!D3281+0), 'Flow RawData'!D3281+0, 0)</f>
        <v>1890</v>
      </c>
    </row>
    <row r="3253" spans="1:2" x14ac:dyDescent="0.35">
      <c r="A3253" s="1">
        <v>43579</v>
      </c>
      <c r="B3253" s="6">
        <f>IF(ISNUMBER('Flow RawData'!D3282+0), 'Flow RawData'!D3282+0, 0)</f>
        <v>1940</v>
      </c>
    </row>
    <row r="3254" spans="1:2" x14ac:dyDescent="0.35">
      <c r="A3254" s="1">
        <v>43580</v>
      </c>
      <c r="B3254" s="6">
        <f>IF(ISNUMBER('Flow RawData'!D3283+0), 'Flow RawData'!D3283+0, 0)</f>
        <v>1840</v>
      </c>
    </row>
    <row r="3255" spans="1:2" x14ac:dyDescent="0.35">
      <c r="A3255" s="1">
        <v>43581</v>
      </c>
      <c r="B3255" s="6">
        <f>IF(ISNUMBER('Flow RawData'!D3284+0), 'Flow RawData'!D3284+0, 0)</f>
        <v>1730</v>
      </c>
    </row>
    <row r="3256" spans="1:2" x14ac:dyDescent="0.35">
      <c r="A3256" s="1">
        <v>43582</v>
      </c>
      <c r="B3256" s="6">
        <f>IF(ISNUMBER('Flow RawData'!D3285+0), 'Flow RawData'!D3285+0, 0)</f>
        <v>1650</v>
      </c>
    </row>
    <row r="3257" spans="1:2" x14ac:dyDescent="0.35">
      <c r="A3257" s="1">
        <v>43583</v>
      </c>
      <c r="B3257" s="6">
        <f>IF(ISNUMBER('Flow RawData'!D3286+0), 'Flow RawData'!D3286+0, 0)</f>
        <v>1510</v>
      </c>
    </row>
    <row r="3258" spans="1:2" x14ac:dyDescent="0.35">
      <c r="A3258" s="1">
        <v>43584</v>
      </c>
      <c r="B3258" s="6">
        <f>IF(ISNUMBER('Flow RawData'!D3287+0), 'Flow RawData'!D3287+0, 0)</f>
        <v>1400</v>
      </c>
    </row>
    <row r="3259" spans="1:2" x14ac:dyDescent="0.35">
      <c r="A3259" s="1">
        <v>43585</v>
      </c>
      <c r="B3259" s="6">
        <f>IF(ISNUMBER('Flow RawData'!D3288+0), 'Flow RawData'!D3288+0, 0)</f>
        <v>1290</v>
      </c>
    </row>
    <row r="3260" spans="1:2" x14ac:dyDescent="0.35">
      <c r="A3260" s="1">
        <v>43586</v>
      </c>
      <c r="B3260" s="6">
        <f>IF(ISNUMBER('Flow RawData'!D3289+0), 'Flow RawData'!D3289+0, 0)</f>
        <v>1200</v>
      </c>
    </row>
    <row r="3261" spans="1:2" x14ac:dyDescent="0.35">
      <c r="A3261" s="1">
        <v>43587</v>
      </c>
      <c r="B3261" s="6">
        <f>IF(ISNUMBER('Flow RawData'!D3290+0), 'Flow RawData'!D3290+0, 0)</f>
        <v>1140</v>
      </c>
    </row>
    <row r="3262" spans="1:2" x14ac:dyDescent="0.35">
      <c r="A3262" s="1">
        <v>43588</v>
      </c>
      <c r="B3262" s="6">
        <f>IF(ISNUMBER('Flow RawData'!D3291+0), 'Flow RawData'!D3291+0, 0)</f>
        <v>1110</v>
      </c>
    </row>
    <row r="3263" spans="1:2" x14ac:dyDescent="0.35">
      <c r="A3263" s="1">
        <v>43589</v>
      </c>
      <c r="B3263" s="6">
        <f>IF(ISNUMBER('Flow RawData'!D3292+0), 'Flow RawData'!D3292+0, 0)</f>
        <v>1120</v>
      </c>
    </row>
    <row r="3264" spans="1:2" x14ac:dyDescent="0.35">
      <c r="A3264" s="1">
        <v>43590</v>
      </c>
      <c r="B3264" s="6">
        <f>IF(ISNUMBER('Flow RawData'!D3293+0), 'Flow RawData'!D3293+0, 0)</f>
        <v>1200</v>
      </c>
    </row>
    <row r="3265" spans="1:2" x14ac:dyDescent="0.35">
      <c r="A3265" s="1">
        <v>43591</v>
      </c>
      <c r="B3265" s="6">
        <f>IF(ISNUMBER('Flow RawData'!D3294+0), 'Flow RawData'!D3294+0, 0)</f>
        <v>1300</v>
      </c>
    </row>
    <row r="3266" spans="1:2" x14ac:dyDescent="0.35">
      <c r="A3266" s="1">
        <v>43592</v>
      </c>
      <c r="B3266" s="6">
        <f>IF(ISNUMBER('Flow RawData'!D3295+0), 'Flow RawData'!D3295+0, 0)</f>
        <v>1490</v>
      </c>
    </row>
    <row r="3267" spans="1:2" x14ac:dyDescent="0.35">
      <c r="A3267" s="1">
        <v>43593</v>
      </c>
      <c r="B3267" s="6">
        <f>IF(ISNUMBER('Flow RawData'!D3296+0), 'Flow RawData'!D3296+0, 0)</f>
        <v>1680</v>
      </c>
    </row>
    <row r="3268" spans="1:2" x14ac:dyDescent="0.35">
      <c r="A3268" s="1">
        <v>43594</v>
      </c>
      <c r="B3268" s="6">
        <f>IF(ISNUMBER('Flow RawData'!D3297+0), 'Flow RawData'!D3297+0, 0)</f>
        <v>1810</v>
      </c>
    </row>
    <row r="3269" spans="1:2" x14ac:dyDescent="0.35">
      <c r="A3269" s="1">
        <v>43595</v>
      </c>
      <c r="B3269" s="6">
        <f>IF(ISNUMBER('Flow RawData'!D3298+0), 'Flow RawData'!D3298+0, 0)</f>
        <v>2020</v>
      </c>
    </row>
    <row r="3270" spans="1:2" x14ac:dyDescent="0.35">
      <c r="A3270" s="1">
        <v>43596</v>
      </c>
      <c r="B3270" s="6">
        <f>IF(ISNUMBER('Flow RawData'!D3299+0), 'Flow RawData'!D3299+0, 0)</f>
        <v>2280</v>
      </c>
    </row>
    <row r="3271" spans="1:2" x14ac:dyDescent="0.35">
      <c r="A3271" s="1">
        <v>43597</v>
      </c>
      <c r="B3271" s="6">
        <f>IF(ISNUMBER('Flow RawData'!D3300+0), 'Flow RawData'!D3300+0, 0)</f>
        <v>2540</v>
      </c>
    </row>
    <row r="3272" spans="1:2" x14ac:dyDescent="0.35">
      <c r="A3272" s="1">
        <v>43598</v>
      </c>
      <c r="B3272" s="6">
        <f>IF(ISNUMBER('Flow RawData'!D3301+0), 'Flow RawData'!D3301+0, 0)</f>
        <v>2370</v>
      </c>
    </row>
    <row r="3273" spans="1:2" x14ac:dyDescent="0.35">
      <c r="A3273" s="1">
        <v>43599</v>
      </c>
      <c r="B3273" s="6">
        <f>IF(ISNUMBER('Flow RawData'!D3302+0), 'Flow RawData'!D3302+0, 0)</f>
        <v>2150</v>
      </c>
    </row>
    <row r="3274" spans="1:2" x14ac:dyDescent="0.35">
      <c r="A3274" s="1">
        <v>43600</v>
      </c>
      <c r="B3274" s="6">
        <f>IF(ISNUMBER('Flow RawData'!D3303+0), 'Flow RawData'!D3303+0, 0)</f>
        <v>2050</v>
      </c>
    </row>
    <row r="3275" spans="1:2" x14ac:dyDescent="0.35">
      <c r="A3275" s="1">
        <v>43601</v>
      </c>
      <c r="B3275" s="6">
        <f>IF(ISNUMBER('Flow RawData'!D3304+0), 'Flow RawData'!D3304+0, 0)</f>
        <v>2030</v>
      </c>
    </row>
    <row r="3276" spans="1:2" x14ac:dyDescent="0.35">
      <c r="A3276" s="1">
        <v>43602</v>
      </c>
      <c r="B3276" s="6">
        <f>IF(ISNUMBER('Flow RawData'!D3305+0), 'Flow RawData'!D3305+0, 0)</f>
        <v>2330</v>
      </c>
    </row>
    <row r="3277" spans="1:2" x14ac:dyDescent="0.35">
      <c r="A3277" s="1">
        <v>43603</v>
      </c>
      <c r="B3277" s="6">
        <f>IF(ISNUMBER('Flow RawData'!D3306+0), 'Flow RawData'!D3306+0, 0)</f>
        <v>2130</v>
      </c>
    </row>
    <row r="3278" spans="1:2" x14ac:dyDescent="0.35">
      <c r="A3278" s="1">
        <v>43604</v>
      </c>
      <c r="B3278" s="6">
        <f>IF(ISNUMBER('Flow RawData'!D3307+0), 'Flow RawData'!D3307+0, 0)</f>
        <v>1970</v>
      </c>
    </row>
    <row r="3279" spans="1:2" x14ac:dyDescent="0.35">
      <c r="A3279" s="1">
        <v>43605</v>
      </c>
      <c r="B3279" s="6">
        <f>IF(ISNUMBER('Flow RawData'!D3308+0), 'Flow RawData'!D3308+0, 0)</f>
        <v>2010</v>
      </c>
    </row>
    <row r="3280" spans="1:2" x14ac:dyDescent="0.35">
      <c r="A3280" s="1">
        <v>43606</v>
      </c>
      <c r="B3280" s="6">
        <f>IF(ISNUMBER('Flow RawData'!D3309+0), 'Flow RawData'!D3309+0, 0)</f>
        <v>2180</v>
      </c>
    </row>
    <row r="3281" spans="1:2" x14ac:dyDescent="0.35">
      <c r="A3281" s="1">
        <v>43607</v>
      </c>
      <c r="B3281" s="6">
        <f>IF(ISNUMBER('Flow RawData'!D3310+0), 'Flow RawData'!D3310+0, 0)</f>
        <v>1970</v>
      </c>
    </row>
    <row r="3282" spans="1:2" x14ac:dyDescent="0.35">
      <c r="A3282" s="1">
        <v>43608</v>
      </c>
      <c r="B3282" s="6">
        <f>IF(ISNUMBER('Flow RawData'!D3311+0), 'Flow RawData'!D3311+0, 0)</f>
        <v>1850</v>
      </c>
    </row>
    <row r="3283" spans="1:2" x14ac:dyDescent="0.35">
      <c r="A3283" s="1">
        <v>43609</v>
      </c>
      <c r="B3283" s="6">
        <f>IF(ISNUMBER('Flow RawData'!D3312+0), 'Flow RawData'!D3312+0, 0)</f>
        <v>1900</v>
      </c>
    </row>
    <row r="3284" spans="1:2" x14ac:dyDescent="0.35">
      <c r="A3284" s="1">
        <v>43610</v>
      </c>
      <c r="B3284" s="6">
        <f>IF(ISNUMBER('Flow RawData'!D3313+0), 'Flow RawData'!D3313+0, 0)</f>
        <v>1880</v>
      </c>
    </row>
    <row r="3285" spans="1:2" x14ac:dyDescent="0.35">
      <c r="A3285" s="1">
        <v>43611</v>
      </c>
      <c r="B3285" s="6">
        <f>IF(ISNUMBER('Flow RawData'!D3314+0), 'Flow RawData'!D3314+0, 0)</f>
        <v>1730</v>
      </c>
    </row>
    <row r="3286" spans="1:2" x14ac:dyDescent="0.35">
      <c r="A3286" s="1">
        <v>43612</v>
      </c>
      <c r="B3286" s="6">
        <f>IF(ISNUMBER('Flow RawData'!D3315+0), 'Flow RawData'!D3315+0, 0)</f>
        <v>1620</v>
      </c>
    </row>
    <row r="3287" spans="1:2" x14ac:dyDescent="0.35">
      <c r="A3287" s="1">
        <v>43613</v>
      </c>
      <c r="B3287" s="6">
        <f>IF(ISNUMBER('Flow RawData'!D3316+0), 'Flow RawData'!D3316+0, 0)</f>
        <v>1670</v>
      </c>
    </row>
    <row r="3288" spans="1:2" x14ac:dyDescent="0.35">
      <c r="A3288" s="1">
        <v>43614</v>
      </c>
      <c r="B3288" s="6">
        <f>IF(ISNUMBER('Flow RawData'!D3317+0), 'Flow RawData'!D3317+0, 0)</f>
        <v>1880</v>
      </c>
    </row>
    <row r="3289" spans="1:2" x14ac:dyDescent="0.35">
      <c r="A3289" s="1">
        <v>43615</v>
      </c>
      <c r="B3289" s="6">
        <f>IF(ISNUMBER('Flow RawData'!D3318+0), 'Flow RawData'!D3318+0, 0)</f>
        <v>1910</v>
      </c>
    </row>
    <row r="3290" spans="1:2" x14ac:dyDescent="0.35">
      <c r="A3290" s="1">
        <v>43616</v>
      </c>
      <c r="B3290" s="6">
        <f>IF(ISNUMBER('Flow RawData'!D3319+0), 'Flow RawData'!D3319+0, 0)</f>
        <v>1980</v>
      </c>
    </row>
    <row r="3291" spans="1:2" x14ac:dyDescent="0.35">
      <c r="A3291" s="1">
        <v>43617</v>
      </c>
      <c r="B3291" s="6">
        <f>IF(ISNUMBER('Flow RawData'!D3320+0), 'Flow RawData'!D3320+0, 0)</f>
        <v>2030</v>
      </c>
    </row>
    <row r="3292" spans="1:2" x14ac:dyDescent="0.35">
      <c r="A3292" s="1">
        <v>43618</v>
      </c>
      <c r="B3292" s="6">
        <f>IF(ISNUMBER('Flow RawData'!D3321+0), 'Flow RawData'!D3321+0, 0)</f>
        <v>1990</v>
      </c>
    </row>
    <row r="3293" spans="1:2" x14ac:dyDescent="0.35">
      <c r="A3293" s="1">
        <v>43619</v>
      </c>
      <c r="B3293" s="6">
        <f>IF(ISNUMBER('Flow RawData'!D3322+0), 'Flow RawData'!D3322+0, 0)</f>
        <v>1930</v>
      </c>
    </row>
    <row r="3294" spans="1:2" x14ac:dyDescent="0.35">
      <c r="A3294" s="1">
        <v>43620</v>
      </c>
      <c r="B3294" s="6">
        <f>IF(ISNUMBER('Flow RawData'!D3323+0), 'Flow RawData'!D3323+0, 0)</f>
        <v>1710</v>
      </c>
    </row>
    <row r="3295" spans="1:2" x14ac:dyDescent="0.35">
      <c r="A3295" s="1">
        <v>43621</v>
      </c>
      <c r="B3295" s="6">
        <f>IF(ISNUMBER('Flow RawData'!D3324+0), 'Flow RawData'!D3324+0, 0)</f>
        <v>1570</v>
      </c>
    </row>
    <row r="3296" spans="1:2" x14ac:dyDescent="0.35">
      <c r="A3296" s="1">
        <v>43622</v>
      </c>
      <c r="B3296" s="6">
        <f>IF(ISNUMBER('Flow RawData'!D3325+0), 'Flow RawData'!D3325+0, 0)</f>
        <v>1500</v>
      </c>
    </row>
    <row r="3297" spans="1:2" x14ac:dyDescent="0.35">
      <c r="A3297" s="1">
        <v>43623</v>
      </c>
      <c r="B3297" s="6">
        <f>IF(ISNUMBER('Flow RawData'!D3326+0), 'Flow RawData'!D3326+0, 0)</f>
        <v>1380</v>
      </c>
    </row>
    <row r="3298" spans="1:2" x14ac:dyDescent="0.35">
      <c r="A3298" s="1">
        <v>43624</v>
      </c>
      <c r="B3298" s="6">
        <f>IF(ISNUMBER('Flow RawData'!D3327+0), 'Flow RawData'!D3327+0, 0)</f>
        <v>1290</v>
      </c>
    </row>
    <row r="3299" spans="1:2" x14ac:dyDescent="0.35">
      <c r="A3299" s="1">
        <v>43625</v>
      </c>
      <c r="B3299" s="6">
        <f>IF(ISNUMBER('Flow RawData'!D3328+0), 'Flow RawData'!D3328+0, 0)</f>
        <v>1150</v>
      </c>
    </row>
    <row r="3300" spans="1:2" x14ac:dyDescent="0.35">
      <c r="A3300" s="1">
        <v>43626</v>
      </c>
      <c r="B3300" s="6">
        <f>IF(ISNUMBER('Flow RawData'!D3329+0), 'Flow RawData'!D3329+0, 0)</f>
        <v>1110</v>
      </c>
    </row>
    <row r="3301" spans="1:2" x14ac:dyDescent="0.35">
      <c r="A3301" s="1">
        <v>43627</v>
      </c>
      <c r="B3301" s="6">
        <f>IF(ISNUMBER('Flow RawData'!D3330+0), 'Flow RawData'!D3330+0, 0)</f>
        <v>1240</v>
      </c>
    </row>
    <row r="3302" spans="1:2" x14ac:dyDescent="0.35">
      <c r="A3302" s="1">
        <v>43628</v>
      </c>
      <c r="B3302" s="6">
        <f>IF(ISNUMBER('Flow RawData'!D3331+0), 'Flow RawData'!D3331+0, 0)</f>
        <v>1500</v>
      </c>
    </row>
    <row r="3303" spans="1:2" x14ac:dyDescent="0.35">
      <c r="A3303" s="1">
        <v>43629</v>
      </c>
      <c r="B3303" s="6">
        <f>IF(ISNUMBER('Flow RawData'!D3332+0), 'Flow RawData'!D3332+0, 0)</f>
        <v>1650</v>
      </c>
    </row>
    <row r="3304" spans="1:2" x14ac:dyDescent="0.35">
      <c r="A3304" s="1">
        <v>43630</v>
      </c>
      <c r="B3304" s="6">
        <f>IF(ISNUMBER('Flow RawData'!D3333+0), 'Flow RawData'!D3333+0, 0)</f>
        <v>1660</v>
      </c>
    </row>
    <row r="3305" spans="1:2" x14ac:dyDescent="0.35">
      <c r="A3305" s="1">
        <v>43631</v>
      </c>
      <c r="B3305" s="6">
        <f>IF(ISNUMBER('Flow RawData'!D3334+0), 'Flow RawData'!D3334+0, 0)</f>
        <v>1500</v>
      </c>
    </row>
    <row r="3306" spans="1:2" x14ac:dyDescent="0.35">
      <c r="A3306" s="1">
        <v>43632</v>
      </c>
      <c r="B3306" s="6">
        <f>IF(ISNUMBER('Flow RawData'!D3335+0), 'Flow RawData'!D3335+0, 0)</f>
        <v>1400</v>
      </c>
    </row>
    <row r="3307" spans="1:2" x14ac:dyDescent="0.35">
      <c r="A3307" s="1">
        <v>43633</v>
      </c>
      <c r="B3307" s="6">
        <f>IF(ISNUMBER('Flow RawData'!D3336+0), 'Flow RawData'!D3336+0, 0)</f>
        <v>1370</v>
      </c>
    </row>
    <row r="3308" spans="1:2" x14ac:dyDescent="0.35">
      <c r="A3308" s="1">
        <v>43634</v>
      </c>
      <c r="B3308" s="6">
        <f>IF(ISNUMBER('Flow RawData'!D3337+0), 'Flow RawData'!D3337+0, 0)</f>
        <v>1400</v>
      </c>
    </row>
    <row r="3309" spans="1:2" x14ac:dyDescent="0.35">
      <c r="A3309" s="1">
        <v>43635</v>
      </c>
      <c r="B3309" s="6">
        <f>IF(ISNUMBER('Flow RawData'!D3338+0), 'Flow RawData'!D3338+0, 0)</f>
        <v>1320</v>
      </c>
    </row>
    <row r="3310" spans="1:2" x14ac:dyDescent="0.35">
      <c r="A3310" s="1">
        <v>43636</v>
      </c>
      <c r="B3310" s="6">
        <f>IF(ISNUMBER('Flow RawData'!D3339+0), 'Flow RawData'!D3339+0, 0)</f>
        <v>1200</v>
      </c>
    </row>
    <row r="3311" spans="1:2" x14ac:dyDescent="0.35">
      <c r="A3311" s="1">
        <v>43637</v>
      </c>
      <c r="B3311" s="6">
        <f>IF(ISNUMBER('Flow RawData'!D3340+0), 'Flow RawData'!D3340+0, 0)</f>
        <v>1050</v>
      </c>
    </row>
    <row r="3312" spans="1:2" x14ac:dyDescent="0.35">
      <c r="A3312" s="1">
        <v>43638</v>
      </c>
      <c r="B3312" s="6">
        <f>IF(ISNUMBER('Flow RawData'!D3341+0), 'Flow RawData'!D3341+0, 0)</f>
        <v>1030</v>
      </c>
    </row>
    <row r="3313" spans="1:2" x14ac:dyDescent="0.35">
      <c r="A3313" s="1">
        <v>43639</v>
      </c>
      <c r="B3313" s="6">
        <f>IF(ISNUMBER('Flow RawData'!D3342+0), 'Flow RawData'!D3342+0, 0)</f>
        <v>1050</v>
      </c>
    </row>
    <row r="3314" spans="1:2" x14ac:dyDescent="0.35">
      <c r="A3314" s="1">
        <v>43640</v>
      </c>
      <c r="B3314" s="6">
        <f>IF(ISNUMBER('Flow RawData'!D3343+0), 'Flow RawData'!D3343+0, 0)</f>
        <v>1020</v>
      </c>
    </row>
    <row r="3315" spans="1:2" x14ac:dyDescent="0.35">
      <c r="A3315" s="1">
        <v>43641</v>
      </c>
      <c r="B3315" s="6">
        <f>IF(ISNUMBER('Flow RawData'!D3344+0), 'Flow RawData'!D3344+0, 0)</f>
        <v>963</v>
      </c>
    </row>
    <row r="3316" spans="1:2" x14ac:dyDescent="0.35">
      <c r="A3316" s="1">
        <v>43642</v>
      </c>
      <c r="B3316" s="6">
        <f>IF(ISNUMBER('Flow RawData'!D3345+0), 'Flow RawData'!D3345+0, 0)</f>
        <v>1000</v>
      </c>
    </row>
    <row r="3317" spans="1:2" x14ac:dyDescent="0.35">
      <c r="A3317" s="1">
        <v>43643</v>
      </c>
      <c r="B3317" s="6">
        <f>IF(ISNUMBER('Flow RawData'!D3346+0), 'Flow RawData'!D3346+0, 0)</f>
        <v>991</v>
      </c>
    </row>
    <row r="3318" spans="1:2" x14ac:dyDescent="0.35">
      <c r="A3318" s="1">
        <v>43644</v>
      </c>
      <c r="B3318" s="6">
        <f>IF(ISNUMBER('Flow RawData'!D3347+0), 'Flow RawData'!D3347+0, 0)</f>
        <v>926</v>
      </c>
    </row>
    <row r="3319" spans="1:2" x14ac:dyDescent="0.35">
      <c r="A3319" s="1">
        <v>43645</v>
      </c>
      <c r="B3319" s="6">
        <f>IF(ISNUMBER('Flow RawData'!D3348+0), 'Flow RawData'!D3348+0, 0)</f>
        <v>860</v>
      </c>
    </row>
    <row r="3320" spans="1:2" x14ac:dyDescent="0.35">
      <c r="A3320" s="1">
        <v>43646</v>
      </c>
      <c r="B3320" s="6">
        <f>IF(ISNUMBER('Flow RawData'!D3349+0), 'Flow RawData'!D3349+0, 0)</f>
        <v>851</v>
      </c>
    </row>
    <row r="3321" spans="1:2" x14ac:dyDescent="0.35">
      <c r="A3321" s="1">
        <v>43647</v>
      </c>
      <c r="B3321" s="6">
        <f>IF(ISNUMBER('Flow RawData'!D3350+0), 'Flow RawData'!D3350+0, 0)</f>
        <v>876</v>
      </c>
    </row>
    <row r="3322" spans="1:2" x14ac:dyDescent="0.35">
      <c r="A3322" s="1">
        <v>43648</v>
      </c>
      <c r="B3322" s="6">
        <f>IF(ISNUMBER('Flow RawData'!D3351+0), 'Flow RawData'!D3351+0, 0)</f>
        <v>925</v>
      </c>
    </row>
    <row r="3323" spans="1:2" x14ac:dyDescent="0.35">
      <c r="A3323" s="1">
        <v>43649</v>
      </c>
      <c r="B3323" s="6">
        <f>IF(ISNUMBER('Flow RawData'!D3352+0), 'Flow RawData'!D3352+0, 0)</f>
        <v>894</v>
      </c>
    </row>
    <row r="3324" spans="1:2" x14ac:dyDescent="0.35">
      <c r="A3324" s="1">
        <v>43650</v>
      </c>
      <c r="B3324" s="6">
        <f>IF(ISNUMBER('Flow RawData'!D3353+0), 'Flow RawData'!D3353+0, 0)</f>
        <v>917</v>
      </c>
    </row>
    <row r="3325" spans="1:2" x14ac:dyDescent="0.35">
      <c r="A3325" s="1">
        <v>43651</v>
      </c>
      <c r="B3325" s="6">
        <f>IF(ISNUMBER('Flow RawData'!D3354+0), 'Flow RawData'!D3354+0, 0)</f>
        <v>917</v>
      </c>
    </row>
    <row r="3326" spans="1:2" x14ac:dyDescent="0.35">
      <c r="A3326" s="1">
        <v>43652</v>
      </c>
      <c r="B3326" s="6">
        <f>IF(ISNUMBER('Flow RawData'!D3355+0), 'Flow RawData'!D3355+0, 0)</f>
        <v>918</v>
      </c>
    </row>
    <row r="3327" spans="1:2" x14ac:dyDescent="0.35">
      <c r="A3327" s="1">
        <v>43653</v>
      </c>
      <c r="B3327" s="6">
        <f>IF(ISNUMBER('Flow RawData'!D3356+0), 'Flow RawData'!D3356+0, 0)</f>
        <v>856</v>
      </c>
    </row>
    <row r="3328" spans="1:2" x14ac:dyDescent="0.35">
      <c r="A3328" s="1">
        <v>43654</v>
      </c>
      <c r="B3328" s="6">
        <f>IF(ISNUMBER('Flow RawData'!D3357+0), 'Flow RawData'!D3357+0, 0)</f>
        <v>862</v>
      </c>
    </row>
    <row r="3329" spans="1:2" x14ac:dyDescent="0.35">
      <c r="A3329" s="1">
        <v>43655</v>
      </c>
      <c r="B3329" s="6">
        <f>IF(ISNUMBER('Flow RawData'!D3358+0), 'Flow RawData'!D3358+0, 0)</f>
        <v>861</v>
      </c>
    </row>
    <row r="3330" spans="1:2" x14ac:dyDescent="0.35">
      <c r="A3330" s="1">
        <v>43656</v>
      </c>
      <c r="B3330" s="6">
        <f>IF(ISNUMBER('Flow RawData'!D3359+0), 'Flow RawData'!D3359+0, 0)</f>
        <v>978</v>
      </c>
    </row>
    <row r="3331" spans="1:2" x14ac:dyDescent="0.35">
      <c r="A3331" s="1">
        <v>43657</v>
      </c>
      <c r="B3331" s="6">
        <f>IF(ISNUMBER('Flow RawData'!D3360+0), 'Flow RawData'!D3360+0, 0)</f>
        <v>1040</v>
      </c>
    </row>
    <row r="3332" spans="1:2" x14ac:dyDescent="0.35">
      <c r="A3332" s="1">
        <v>43658</v>
      </c>
      <c r="B3332" s="6">
        <f>IF(ISNUMBER('Flow RawData'!D3361+0), 'Flow RawData'!D3361+0, 0)</f>
        <v>951</v>
      </c>
    </row>
    <row r="3333" spans="1:2" x14ac:dyDescent="0.35">
      <c r="A3333" s="1">
        <v>43659</v>
      </c>
      <c r="B3333" s="6">
        <f>IF(ISNUMBER('Flow RawData'!D3362+0), 'Flow RawData'!D3362+0, 0)</f>
        <v>880</v>
      </c>
    </row>
    <row r="3334" spans="1:2" x14ac:dyDescent="0.35">
      <c r="A3334" s="1">
        <v>43660</v>
      </c>
      <c r="B3334" s="6">
        <f>IF(ISNUMBER('Flow RawData'!D3363+0), 'Flow RawData'!D3363+0, 0)</f>
        <v>816</v>
      </c>
    </row>
    <row r="3335" spans="1:2" x14ac:dyDescent="0.35">
      <c r="A3335" s="1">
        <v>43661</v>
      </c>
      <c r="B3335" s="6">
        <f>IF(ISNUMBER('Flow RawData'!D3364+0), 'Flow RawData'!D3364+0, 0)</f>
        <v>876</v>
      </c>
    </row>
    <row r="3336" spans="1:2" x14ac:dyDescent="0.35">
      <c r="A3336" s="1">
        <v>43662</v>
      </c>
      <c r="B3336" s="6">
        <f>IF(ISNUMBER('Flow RawData'!D3365+0), 'Flow RawData'!D3365+0, 0)</f>
        <v>907</v>
      </c>
    </row>
    <row r="3337" spans="1:2" x14ac:dyDescent="0.35">
      <c r="A3337" s="1">
        <v>43663</v>
      </c>
      <c r="B3337" s="6">
        <f>IF(ISNUMBER('Flow RawData'!D3366+0), 'Flow RawData'!D3366+0, 0)</f>
        <v>873</v>
      </c>
    </row>
    <row r="3338" spans="1:2" x14ac:dyDescent="0.35">
      <c r="A3338" s="1">
        <v>43664</v>
      </c>
      <c r="B3338" s="6">
        <f>IF(ISNUMBER('Flow RawData'!D3367+0), 'Flow RawData'!D3367+0, 0)</f>
        <v>943</v>
      </c>
    </row>
    <row r="3339" spans="1:2" x14ac:dyDescent="0.35">
      <c r="A3339" s="1">
        <v>43665</v>
      </c>
      <c r="B3339" s="6">
        <f>IF(ISNUMBER('Flow RawData'!D3368+0), 'Flow RawData'!D3368+0, 0)</f>
        <v>849</v>
      </c>
    </row>
    <row r="3340" spans="1:2" x14ac:dyDescent="0.35">
      <c r="A3340" s="1">
        <v>43666</v>
      </c>
      <c r="B3340" s="6">
        <f>IF(ISNUMBER('Flow RawData'!D3369+0), 'Flow RawData'!D3369+0, 0)</f>
        <v>791</v>
      </c>
    </row>
    <row r="3341" spans="1:2" x14ac:dyDescent="0.35">
      <c r="A3341" s="1">
        <v>43667</v>
      </c>
      <c r="B3341" s="6">
        <f>IF(ISNUMBER('Flow RawData'!D3370+0), 'Flow RawData'!D3370+0, 0)</f>
        <v>785</v>
      </c>
    </row>
    <row r="3342" spans="1:2" x14ac:dyDescent="0.35">
      <c r="A3342" s="1">
        <v>43668</v>
      </c>
      <c r="B3342" s="6">
        <f>IF(ISNUMBER('Flow RawData'!D3371+0), 'Flow RawData'!D3371+0, 0)</f>
        <v>826</v>
      </c>
    </row>
    <row r="3343" spans="1:2" x14ac:dyDescent="0.35">
      <c r="A3343" s="1">
        <v>43669</v>
      </c>
      <c r="B3343" s="6">
        <f>IF(ISNUMBER('Flow RawData'!D3372+0), 'Flow RawData'!D3372+0, 0)</f>
        <v>861</v>
      </c>
    </row>
    <row r="3344" spans="1:2" x14ac:dyDescent="0.35">
      <c r="A3344" s="1">
        <v>43670</v>
      </c>
      <c r="B3344" s="6">
        <f>IF(ISNUMBER('Flow RawData'!D3373+0), 'Flow RawData'!D3373+0, 0)</f>
        <v>822</v>
      </c>
    </row>
    <row r="3345" spans="1:2" x14ac:dyDescent="0.35">
      <c r="A3345" s="1">
        <v>43671</v>
      </c>
      <c r="B3345" s="6">
        <f>IF(ISNUMBER('Flow RawData'!D3374+0), 'Flow RawData'!D3374+0, 0)</f>
        <v>791</v>
      </c>
    </row>
    <row r="3346" spans="1:2" x14ac:dyDescent="0.35">
      <c r="A3346" s="1">
        <v>43672</v>
      </c>
      <c r="B3346" s="6">
        <f>IF(ISNUMBER('Flow RawData'!D3375+0), 'Flow RawData'!D3375+0, 0)</f>
        <v>815</v>
      </c>
    </row>
    <row r="3347" spans="1:2" x14ac:dyDescent="0.35">
      <c r="A3347" s="1">
        <v>43673</v>
      </c>
      <c r="B3347" s="6">
        <f>IF(ISNUMBER('Flow RawData'!D3376+0), 'Flow RawData'!D3376+0, 0)</f>
        <v>843</v>
      </c>
    </row>
    <row r="3348" spans="1:2" x14ac:dyDescent="0.35">
      <c r="A3348" s="1">
        <v>43674</v>
      </c>
      <c r="B3348" s="6">
        <f>IF(ISNUMBER('Flow RawData'!D3377+0), 'Flow RawData'!D3377+0, 0)</f>
        <v>791</v>
      </c>
    </row>
    <row r="3349" spans="1:2" x14ac:dyDescent="0.35">
      <c r="A3349" s="1">
        <v>43675</v>
      </c>
      <c r="B3349" s="6">
        <f>IF(ISNUMBER('Flow RawData'!D3378+0), 'Flow RawData'!D3378+0, 0)</f>
        <v>783</v>
      </c>
    </row>
    <row r="3350" spans="1:2" x14ac:dyDescent="0.35">
      <c r="A3350" s="1">
        <v>43676</v>
      </c>
      <c r="B3350" s="6">
        <f>IF(ISNUMBER('Flow RawData'!D3379+0), 'Flow RawData'!D3379+0, 0)</f>
        <v>767</v>
      </c>
    </row>
    <row r="3351" spans="1:2" x14ac:dyDescent="0.35">
      <c r="A3351" s="1">
        <v>43677</v>
      </c>
      <c r="B3351" s="6">
        <f>IF(ISNUMBER('Flow RawData'!D3380+0), 'Flow RawData'!D3380+0, 0)</f>
        <v>746</v>
      </c>
    </row>
    <row r="3352" spans="1:2" x14ac:dyDescent="0.35">
      <c r="A3352" s="1">
        <v>43678</v>
      </c>
      <c r="B3352" s="6">
        <f>IF(ISNUMBER('Flow RawData'!D3381+0), 'Flow RawData'!D3381+0, 0)</f>
        <v>765</v>
      </c>
    </row>
    <row r="3353" spans="1:2" x14ac:dyDescent="0.35">
      <c r="A3353" s="1">
        <v>43679</v>
      </c>
      <c r="B3353" s="6">
        <f>IF(ISNUMBER('Flow RawData'!D3382+0), 'Flow RawData'!D3382+0, 0)</f>
        <v>807</v>
      </c>
    </row>
    <row r="3354" spans="1:2" x14ac:dyDescent="0.35">
      <c r="A3354" s="1">
        <v>43680</v>
      </c>
      <c r="B3354" s="6">
        <f>IF(ISNUMBER('Flow RawData'!D3383+0), 'Flow RawData'!D3383+0, 0)</f>
        <v>766</v>
      </c>
    </row>
    <row r="3355" spans="1:2" x14ac:dyDescent="0.35">
      <c r="A3355" s="1">
        <v>43681</v>
      </c>
      <c r="B3355" s="6">
        <f>IF(ISNUMBER('Flow RawData'!D3384+0), 'Flow RawData'!D3384+0, 0)</f>
        <v>741</v>
      </c>
    </row>
    <row r="3356" spans="1:2" x14ac:dyDescent="0.35">
      <c r="A3356" s="1">
        <v>43682</v>
      </c>
      <c r="B3356" s="6">
        <f>IF(ISNUMBER('Flow RawData'!D3385+0), 'Flow RawData'!D3385+0, 0)</f>
        <v>801</v>
      </c>
    </row>
    <row r="3357" spans="1:2" x14ac:dyDescent="0.35">
      <c r="A3357" s="1">
        <v>43683</v>
      </c>
      <c r="B3357" s="6">
        <f>IF(ISNUMBER('Flow RawData'!D3386+0), 'Flow RawData'!D3386+0, 0)</f>
        <v>883</v>
      </c>
    </row>
    <row r="3358" spans="1:2" x14ac:dyDescent="0.35">
      <c r="A3358" s="1">
        <v>43684</v>
      </c>
      <c r="B3358" s="6">
        <f>IF(ISNUMBER('Flow RawData'!D3387+0), 'Flow RawData'!D3387+0, 0)</f>
        <v>940</v>
      </c>
    </row>
    <row r="3359" spans="1:2" x14ac:dyDescent="0.35">
      <c r="A3359" s="1">
        <v>43685</v>
      </c>
      <c r="B3359" s="6">
        <f>IF(ISNUMBER('Flow RawData'!D3388+0), 'Flow RawData'!D3388+0, 0)</f>
        <v>938</v>
      </c>
    </row>
    <row r="3360" spans="1:2" x14ac:dyDescent="0.35">
      <c r="A3360" s="1">
        <v>43686</v>
      </c>
      <c r="B3360" s="6">
        <f>IF(ISNUMBER('Flow RawData'!D3389+0), 'Flow RawData'!D3389+0, 0)</f>
        <v>920</v>
      </c>
    </row>
    <row r="3361" spans="1:2" x14ac:dyDescent="0.35">
      <c r="A3361" s="1">
        <v>43687</v>
      </c>
      <c r="B3361" s="6">
        <f>IF(ISNUMBER('Flow RawData'!D3390+0), 'Flow RawData'!D3390+0, 0)</f>
        <v>913</v>
      </c>
    </row>
    <row r="3362" spans="1:2" x14ac:dyDescent="0.35">
      <c r="A3362" s="1">
        <v>43688</v>
      </c>
      <c r="B3362" s="6">
        <f>IF(ISNUMBER('Flow RawData'!D3391+0), 'Flow RawData'!D3391+0, 0)</f>
        <v>818</v>
      </c>
    </row>
    <row r="3363" spans="1:2" x14ac:dyDescent="0.35">
      <c r="A3363" s="1">
        <v>43689</v>
      </c>
      <c r="B3363" s="6">
        <f>IF(ISNUMBER('Flow RawData'!D3392+0), 'Flow RawData'!D3392+0, 0)</f>
        <v>724</v>
      </c>
    </row>
    <row r="3364" spans="1:2" x14ac:dyDescent="0.35">
      <c r="A3364" s="1">
        <v>43690</v>
      </c>
      <c r="B3364" s="6">
        <f>IF(ISNUMBER('Flow RawData'!D3393+0), 'Flow RawData'!D3393+0, 0)</f>
        <v>709</v>
      </c>
    </row>
    <row r="3365" spans="1:2" x14ac:dyDescent="0.35">
      <c r="A3365" s="1">
        <v>43691</v>
      </c>
      <c r="B3365" s="6">
        <f>IF(ISNUMBER('Flow RawData'!D3394+0), 'Flow RawData'!D3394+0, 0)</f>
        <v>739</v>
      </c>
    </row>
    <row r="3366" spans="1:2" x14ac:dyDescent="0.35">
      <c r="A3366" s="1">
        <v>43692</v>
      </c>
      <c r="B3366" s="6">
        <f>IF(ISNUMBER('Flow RawData'!D3395+0), 'Flow RawData'!D3395+0, 0)</f>
        <v>734</v>
      </c>
    </row>
    <row r="3367" spans="1:2" x14ac:dyDescent="0.35">
      <c r="A3367" s="1">
        <v>43693</v>
      </c>
      <c r="B3367" s="6">
        <f>IF(ISNUMBER('Flow RawData'!D3396+0), 'Flow RawData'!D3396+0, 0)</f>
        <v>688</v>
      </c>
    </row>
    <row r="3368" spans="1:2" x14ac:dyDescent="0.35">
      <c r="A3368" s="1">
        <v>43694</v>
      </c>
      <c r="B3368" s="6">
        <f>IF(ISNUMBER('Flow RawData'!D3397+0), 'Flow RawData'!D3397+0, 0)</f>
        <v>694</v>
      </c>
    </row>
    <row r="3369" spans="1:2" x14ac:dyDescent="0.35">
      <c r="A3369" s="1">
        <v>43695</v>
      </c>
      <c r="B3369" s="6">
        <f>IF(ISNUMBER('Flow RawData'!D3398+0), 'Flow RawData'!D3398+0, 0)</f>
        <v>683</v>
      </c>
    </row>
    <row r="3370" spans="1:2" x14ac:dyDescent="0.35">
      <c r="A3370" s="1">
        <v>43696</v>
      </c>
      <c r="B3370" s="6">
        <f>IF(ISNUMBER('Flow RawData'!D3399+0), 'Flow RawData'!D3399+0, 0)</f>
        <v>682</v>
      </c>
    </row>
    <row r="3371" spans="1:2" x14ac:dyDescent="0.35">
      <c r="A3371" s="1" t="s">
        <v>4455</v>
      </c>
      <c r="B3371" s="6">
        <f>AVERAGE(B4:B3370)</f>
        <v>1561.9223344223344</v>
      </c>
    </row>
    <row r="3372" spans="1:2" x14ac:dyDescent="0.35">
      <c r="A3372" s="3" t="s">
        <v>4458</v>
      </c>
      <c r="B3372" s="6">
        <f>MAX(B4:B3370)</f>
        <v>20400</v>
      </c>
    </row>
    <row r="3373" spans="1:2" x14ac:dyDescent="0.35">
      <c r="A3373" s="3" t="s">
        <v>4459</v>
      </c>
      <c r="B3373" s="6">
        <f>MIN(B4:B3370)</f>
        <v>301</v>
      </c>
    </row>
    <row r="3374" spans="1:2" x14ac:dyDescent="0.35">
      <c r="A3374" s="3" t="s">
        <v>4460</v>
      </c>
      <c r="B3374" s="6">
        <f>_xlfn.STDEV.P(B4:B3370)</f>
        <v>1246.6900122393299</v>
      </c>
    </row>
  </sheetData>
  <conditionalFormatting sqref="A4:B3370 B1:B1048576">
    <cfRule type="cellIs" dxfId="2" priority="2" operator="equal">
      <formula>0</formula>
    </cfRule>
  </conditionalFormatting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3668"/>
  <sheetViews>
    <sheetView workbookViewId="0">
      <pane xSplit="1" ySplit="3" topLeftCell="B259" activePane="bottomRight" state="frozen"/>
      <selection pane="topRight" activeCell="B1" sqref="B1"/>
      <selection pane="bottomLeft" activeCell="A5" sqref="A5"/>
      <selection pane="bottomRight" activeCell="G4" sqref="G4:G3369"/>
    </sheetView>
  </sheetViews>
  <sheetFormatPr defaultRowHeight="14.5" x14ac:dyDescent="0.35"/>
  <cols>
    <col min="1" max="1" width="14.54296875" customWidth="1"/>
    <col min="2" max="2" width="14.453125" customWidth="1"/>
  </cols>
  <sheetData>
    <row r="1" spans="1:7" x14ac:dyDescent="0.35">
      <c r="A1" t="s">
        <v>13</v>
      </c>
    </row>
    <row r="3" spans="1:7" x14ac:dyDescent="0.35">
      <c r="A3" t="s">
        <v>104</v>
      </c>
      <c r="B3" t="s">
        <v>105</v>
      </c>
      <c r="C3" t="s">
        <v>107</v>
      </c>
      <c r="D3" t="s">
        <v>108</v>
      </c>
      <c r="E3" t="s">
        <v>40</v>
      </c>
      <c r="F3" t="s">
        <v>109</v>
      </c>
    </row>
    <row r="4" spans="1:7" x14ac:dyDescent="0.35">
      <c r="A4" s="1">
        <f>'WQ RawData'!C47</f>
        <v>40330</v>
      </c>
      <c r="B4">
        <v>8.9</v>
      </c>
      <c r="C4">
        <v>50</v>
      </c>
      <c r="D4">
        <v>12</v>
      </c>
      <c r="E4">
        <v>7.5</v>
      </c>
      <c r="F4">
        <v>7.4</v>
      </c>
      <c r="G4">
        <f>'WQ RawData'!T47</f>
        <v>12</v>
      </c>
    </row>
    <row r="5" spans="1:7" x14ac:dyDescent="0.35">
      <c r="A5" s="1">
        <f>'WQ RawData'!C48</f>
        <v>40331</v>
      </c>
      <c r="B5">
        <v>9</v>
      </c>
      <c r="C5">
        <v>48</v>
      </c>
      <c r="D5">
        <v>11.9</v>
      </c>
      <c r="E5">
        <v>7.4</v>
      </c>
      <c r="F5">
        <v>120</v>
      </c>
      <c r="G5">
        <f>'WQ RawData'!T48</f>
        <v>11.9</v>
      </c>
    </row>
    <row r="6" spans="1:7" x14ac:dyDescent="0.35">
      <c r="A6" s="1">
        <f>'WQ RawData'!C49</f>
        <v>40332</v>
      </c>
      <c r="B6">
        <v>8.6</v>
      </c>
      <c r="C6">
        <v>42</v>
      </c>
      <c r="D6">
        <v>12.2</v>
      </c>
      <c r="E6">
        <v>7.4</v>
      </c>
      <c r="F6">
        <v>160</v>
      </c>
      <c r="G6">
        <f>'WQ RawData'!T49</f>
        <v>12.2</v>
      </c>
    </row>
    <row r="7" spans="1:7" x14ac:dyDescent="0.35">
      <c r="A7" s="1">
        <f>'WQ RawData'!C50</f>
        <v>40333</v>
      </c>
      <c r="B7">
        <v>8.1</v>
      </c>
      <c r="C7">
        <v>45</v>
      </c>
      <c r="D7">
        <v>12.3</v>
      </c>
      <c r="E7">
        <v>7.4</v>
      </c>
      <c r="F7">
        <v>49</v>
      </c>
      <c r="G7">
        <f>'WQ RawData'!T50</f>
        <v>12.3</v>
      </c>
    </row>
    <row r="8" spans="1:7" x14ac:dyDescent="0.35">
      <c r="A8" s="1">
        <f>'WQ RawData'!C51</f>
        <v>40334</v>
      </c>
      <c r="B8">
        <v>9.1</v>
      </c>
      <c r="C8">
        <v>47</v>
      </c>
      <c r="D8">
        <v>12.1</v>
      </c>
      <c r="E8">
        <v>7.4</v>
      </c>
      <c r="F8">
        <v>24</v>
      </c>
      <c r="G8">
        <f>'WQ RawData'!T51</f>
        <v>12.1</v>
      </c>
    </row>
    <row r="9" spans="1:7" x14ac:dyDescent="0.35">
      <c r="A9" s="1">
        <f>'WQ RawData'!C52</f>
        <v>40335</v>
      </c>
      <c r="B9">
        <v>9</v>
      </c>
      <c r="C9">
        <v>48</v>
      </c>
      <c r="D9">
        <v>12.1</v>
      </c>
      <c r="E9">
        <v>7.4</v>
      </c>
      <c r="F9">
        <v>16</v>
      </c>
      <c r="G9">
        <f>'WQ RawData'!T52</f>
        <v>12.1</v>
      </c>
    </row>
    <row r="10" spans="1:7" x14ac:dyDescent="0.35">
      <c r="A10" s="1">
        <f>'WQ RawData'!C53</f>
        <v>40336</v>
      </c>
      <c r="B10">
        <v>9.3000000000000007</v>
      </c>
      <c r="C10">
        <v>46</v>
      </c>
      <c r="D10">
        <v>12.1</v>
      </c>
      <c r="E10">
        <v>7.4</v>
      </c>
      <c r="F10">
        <v>20</v>
      </c>
      <c r="G10">
        <f>'WQ RawData'!T53</f>
        <v>12.1</v>
      </c>
    </row>
    <row r="11" spans="1:7" x14ac:dyDescent="0.35">
      <c r="A11" s="1">
        <f>'WQ RawData'!C54</f>
        <v>40337</v>
      </c>
      <c r="B11">
        <v>9.4</v>
      </c>
      <c r="C11">
        <v>47</v>
      </c>
      <c r="D11">
        <v>11.9</v>
      </c>
      <c r="E11">
        <v>7.4</v>
      </c>
      <c r="F11">
        <v>47</v>
      </c>
      <c r="G11">
        <f>'WQ RawData'!T54</f>
        <v>11.9</v>
      </c>
    </row>
    <row r="12" spans="1:7" x14ac:dyDescent="0.35">
      <c r="A12" s="1">
        <f>'WQ RawData'!C55</f>
        <v>40338</v>
      </c>
      <c r="B12">
        <v>9.6</v>
      </c>
      <c r="C12">
        <v>47</v>
      </c>
      <c r="D12">
        <v>11.7</v>
      </c>
      <c r="E12">
        <v>7.4</v>
      </c>
      <c r="F12">
        <v>24</v>
      </c>
      <c r="G12">
        <f>'WQ RawData'!T55</f>
        <v>11.7</v>
      </c>
    </row>
    <row r="13" spans="1:7" x14ac:dyDescent="0.35">
      <c r="A13" s="1">
        <f>'WQ RawData'!C56</f>
        <v>40339</v>
      </c>
      <c r="B13">
        <v>8.9</v>
      </c>
      <c r="C13">
        <v>49</v>
      </c>
      <c r="D13">
        <v>11.9</v>
      </c>
      <c r="E13">
        <v>7.3</v>
      </c>
      <c r="F13">
        <v>23</v>
      </c>
      <c r="G13">
        <f>'WQ RawData'!T56</f>
        <v>11.9</v>
      </c>
    </row>
    <row r="14" spans="1:7" x14ac:dyDescent="0.35">
      <c r="A14" s="1">
        <f>'WQ RawData'!C57</f>
        <v>40340</v>
      </c>
      <c r="B14">
        <v>9.1999999999999993</v>
      </c>
      <c r="C14">
        <v>46</v>
      </c>
      <c r="D14">
        <v>12</v>
      </c>
      <c r="E14">
        <v>7.3</v>
      </c>
      <c r="F14">
        <v>20</v>
      </c>
      <c r="G14">
        <f>'WQ RawData'!T57</f>
        <v>12</v>
      </c>
    </row>
    <row r="15" spans="1:7" x14ac:dyDescent="0.35">
      <c r="A15" s="1">
        <f>'WQ RawData'!C58</f>
        <v>40341</v>
      </c>
      <c r="B15">
        <v>10.3</v>
      </c>
      <c r="C15">
        <v>47</v>
      </c>
      <c r="D15">
        <v>11.7</v>
      </c>
      <c r="E15">
        <v>7.4</v>
      </c>
      <c r="F15">
        <v>14</v>
      </c>
      <c r="G15">
        <f>'WQ RawData'!T58</f>
        <v>11.7</v>
      </c>
    </row>
    <row r="16" spans="1:7" x14ac:dyDescent="0.35">
      <c r="A16" s="1">
        <f>'WQ RawData'!C59</f>
        <v>40342</v>
      </c>
      <c r="B16">
        <v>10.8</v>
      </c>
      <c r="C16">
        <v>47</v>
      </c>
      <c r="D16">
        <v>11.6</v>
      </c>
      <c r="E16">
        <v>7.4</v>
      </c>
      <c r="F16">
        <v>13</v>
      </c>
      <c r="G16">
        <f>'WQ RawData'!T59</f>
        <v>11.6</v>
      </c>
    </row>
    <row r="17" spans="1:7" x14ac:dyDescent="0.35">
      <c r="A17" s="1">
        <f>'WQ RawData'!C60</f>
        <v>40343</v>
      </c>
      <c r="B17">
        <v>10.1</v>
      </c>
      <c r="C17">
        <v>46</v>
      </c>
      <c r="D17">
        <v>11.7</v>
      </c>
      <c r="E17">
        <v>7.4</v>
      </c>
      <c r="F17">
        <v>19</v>
      </c>
      <c r="G17">
        <f>'WQ RawData'!T60</f>
        <v>11.7</v>
      </c>
    </row>
    <row r="18" spans="1:7" x14ac:dyDescent="0.35">
      <c r="A18" s="1">
        <f>'WQ RawData'!C61</f>
        <v>40344</v>
      </c>
      <c r="B18">
        <v>8.8000000000000007</v>
      </c>
      <c r="C18">
        <v>47</v>
      </c>
      <c r="D18">
        <v>12</v>
      </c>
      <c r="E18">
        <v>7.4</v>
      </c>
      <c r="F18">
        <v>15</v>
      </c>
      <c r="G18">
        <f>'WQ RawData'!T61</f>
        <v>12</v>
      </c>
    </row>
    <row r="19" spans="1:7" x14ac:dyDescent="0.35">
      <c r="A19" s="1">
        <f>'WQ RawData'!C62</f>
        <v>40345</v>
      </c>
      <c r="B19">
        <v>7.9</v>
      </c>
      <c r="C19">
        <v>49</v>
      </c>
      <c r="D19">
        <v>12.2</v>
      </c>
      <c r="E19">
        <v>7.4</v>
      </c>
      <c r="F19">
        <v>13</v>
      </c>
      <c r="G19">
        <f>'WQ RawData'!T62</f>
        <v>12.2</v>
      </c>
    </row>
    <row r="20" spans="1:7" x14ac:dyDescent="0.35">
      <c r="A20" s="1">
        <f>'WQ RawData'!C63</f>
        <v>40346</v>
      </c>
      <c r="B20">
        <v>8.3000000000000007</v>
      </c>
      <c r="C20">
        <v>51</v>
      </c>
      <c r="D20">
        <v>12.1</v>
      </c>
      <c r="E20">
        <v>7.4</v>
      </c>
      <c r="F20">
        <v>16</v>
      </c>
      <c r="G20">
        <f>'WQ RawData'!T63</f>
        <v>12.1</v>
      </c>
    </row>
    <row r="21" spans="1:7" x14ac:dyDescent="0.35">
      <c r="A21" s="1">
        <f>'WQ RawData'!C64</f>
        <v>40347</v>
      </c>
      <c r="B21">
        <v>9.6</v>
      </c>
      <c r="C21">
        <v>53</v>
      </c>
      <c r="D21">
        <v>11.7</v>
      </c>
      <c r="E21">
        <v>7.4</v>
      </c>
      <c r="F21">
        <v>12</v>
      </c>
      <c r="G21">
        <f>'WQ RawData'!T64</f>
        <v>11.7</v>
      </c>
    </row>
    <row r="22" spans="1:7" x14ac:dyDescent="0.35">
      <c r="A22" s="1">
        <f>'WQ RawData'!C65</f>
        <v>40348</v>
      </c>
      <c r="B22">
        <v>9.5</v>
      </c>
      <c r="C22">
        <v>53</v>
      </c>
      <c r="D22">
        <v>11.8</v>
      </c>
      <c r="E22">
        <v>7.4</v>
      </c>
      <c r="F22">
        <v>7.5</v>
      </c>
      <c r="G22">
        <f>'WQ RawData'!T65</f>
        <v>11.8</v>
      </c>
    </row>
    <row r="23" spans="1:7" x14ac:dyDescent="0.35">
      <c r="A23" s="1">
        <f>'WQ RawData'!C66</f>
        <v>40349</v>
      </c>
      <c r="B23">
        <v>8.6</v>
      </c>
      <c r="C23">
        <v>51</v>
      </c>
      <c r="D23">
        <v>12</v>
      </c>
      <c r="E23">
        <v>7.4</v>
      </c>
      <c r="F23">
        <v>7.7</v>
      </c>
      <c r="G23">
        <f>'WQ RawData'!T66</f>
        <v>12</v>
      </c>
    </row>
    <row r="24" spans="1:7" x14ac:dyDescent="0.35">
      <c r="A24" s="1">
        <f>'WQ RawData'!C67</f>
        <v>40350</v>
      </c>
      <c r="B24">
        <v>9.3000000000000007</v>
      </c>
      <c r="C24">
        <v>51</v>
      </c>
      <c r="D24">
        <v>11.9</v>
      </c>
      <c r="E24">
        <v>7.4</v>
      </c>
      <c r="F24">
        <v>6.4</v>
      </c>
      <c r="G24">
        <f>'WQ RawData'!T67</f>
        <v>11.9</v>
      </c>
    </row>
    <row r="25" spans="1:7" x14ac:dyDescent="0.35">
      <c r="A25" s="1">
        <f>'WQ RawData'!C68</f>
        <v>40351</v>
      </c>
      <c r="B25">
        <v>10.9</v>
      </c>
      <c r="C25">
        <v>50</v>
      </c>
      <c r="D25">
        <v>11.5</v>
      </c>
      <c r="E25">
        <v>7.4</v>
      </c>
      <c r="F25">
        <v>11</v>
      </c>
      <c r="G25">
        <f>'WQ RawData'!T68</f>
        <v>11.5</v>
      </c>
    </row>
    <row r="26" spans="1:7" x14ac:dyDescent="0.35">
      <c r="A26" s="1">
        <f>'WQ RawData'!C69</f>
        <v>40352</v>
      </c>
      <c r="B26">
        <v>12.1</v>
      </c>
      <c r="C26">
        <v>49</v>
      </c>
      <c r="D26">
        <v>10.8</v>
      </c>
      <c r="E26">
        <v>7.4</v>
      </c>
      <c r="F26">
        <v>16</v>
      </c>
      <c r="G26">
        <f>'WQ RawData'!T69</f>
        <v>10.8</v>
      </c>
    </row>
    <row r="27" spans="1:7" x14ac:dyDescent="0.35">
      <c r="A27" s="1">
        <f>'WQ RawData'!C70</f>
        <v>40353</v>
      </c>
      <c r="B27">
        <v>11.9</v>
      </c>
      <c r="C27">
        <v>47</v>
      </c>
      <c r="D27">
        <v>10.5</v>
      </c>
      <c r="E27">
        <v>7.3</v>
      </c>
      <c r="F27">
        <v>32</v>
      </c>
      <c r="G27">
        <f>'WQ RawData'!T70</f>
        <v>10.5</v>
      </c>
    </row>
    <row r="28" spans="1:7" x14ac:dyDescent="0.35">
      <c r="A28" s="1">
        <f>'WQ RawData'!C71</f>
        <v>40354</v>
      </c>
      <c r="B28">
        <v>11.5</v>
      </c>
      <c r="C28">
        <v>46</v>
      </c>
      <c r="D28">
        <v>10.5</v>
      </c>
      <c r="E28">
        <v>7.3</v>
      </c>
      <c r="F28">
        <v>34</v>
      </c>
      <c r="G28">
        <f>'WQ RawData'!T71</f>
        <v>10.5</v>
      </c>
    </row>
    <row r="29" spans="1:7" x14ac:dyDescent="0.35">
      <c r="A29" s="1">
        <f>'WQ RawData'!C72</f>
        <v>40355</v>
      </c>
      <c r="B29">
        <v>11.7</v>
      </c>
      <c r="C29">
        <v>46</v>
      </c>
      <c r="D29">
        <v>10.6</v>
      </c>
      <c r="E29">
        <v>7.4</v>
      </c>
      <c r="F29">
        <v>30</v>
      </c>
      <c r="G29">
        <f>'WQ RawData'!T72</f>
        <v>10.6</v>
      </c>
    </row>
    <row r="30" spans="1:7" x14ac:dyDescent="0.35">
      <c r="A30" s="1">
        <f>'WQ RawData'!C73</f>
        <v>40356</v>
      </c>
      <c r="B30">
        <v>11.6</v>
      </c>
      <c r="C30">
        <v>47</v>
      </c>
      <c r="D30">
        <v>10.6</v>
      </c>
      <c r="E30">
        <v>7.4</v>
      </c>
      <c r="F30">
        <v>21</v>
      </c>
      <c r="G30">
        <f>'WQ RawData'!T73</f>
        <v>10.6</v>
      </c>
    </row>
    <row r="31" spans="1:7" x14ac:dyDescent="0.35">
      <c r="A31" s="1">
        <f>'WQ RawData'!C74</f>
        <v>40357</v>
      </c>
      <c r="B31">
        <v>11.5</v>
      </c>
      <c r="C31">
        <v>47</v>
      </c>
      <c r="D31">
        <v>10.6</v>
      </c>
      <c r="E31">
        <v>7.4</v>
      </c>
      <c r="F31">
        <v>26</v>
      </c>
      <c r="G31">
        <f>'WQ RawData'!T74</f>
        <v>10.6</v>
      </c>
    </row>
    <row r="32" spans="1:7" x14ac:dyDescent="0.35">
      <c r="A32" s="1">
        <f>'WQ RawData'!C75</f>
        <v>40358</v>
      </c>
      <c r="B32">
        <v>10.8</v>
      </c>
      <c r="C32">
        <v>46</v>
      </c>
      <c r="D32">
        <v>10.8</v>
      </c>
      <c r="E32">
        <v>7.4</v>
      </c>
      <c r="F32">
        <v>32</v>
      </c>
      <c r="G32">
        <f>'WQ RawData'!T75</f>
        <v>10.8</v>
      </c>
    </row>
    <row r="33" spans="1:7" x14ac:dyDescent="0.35">
      <c r="A33" s="1">
        <f>'WQ RawData'!C76</f>
        <v>40359</v>
      </c>
      <c r="B33">
        <v>10.199999999999999</v>
      </c>
      <c r="C33">
        <v>48</v>
      </c>
      <c r="D33">
        <v>10.9</v>
      </c>
      <c r="E33">
        <v>7.4</v>
      </c>
      <c r="F33">
        <v>20</v>
      </c>
      <c r="G33">
        <f>'WQ RawData'!T76</f>
        <v>10.9</v>
      </c>
    </row>
    <row r="34" spans="1:7" x14ac:dyDescent="0.35">
      <c r="A34" s="1">
        <f>'WQ RawData'!C77</f>
        <v>40360</v>
      </c>
      <c r="B34">
        <v>10</v>
      </c>
      <c r="C34">
        <v>50</v>
      </c>
      <c r="D34">
        <v>10.9</v>
      </c>
      <c r="E34">
        <v>7.4</v>
      </c>
      <c r="F34">
        <v>12</v>
      </c>
      <c r="G34">
        <f>'WQ RawData'!T77</f>
        <v>10.9</v>
      </c>
    </row>
    <row r="35" spans="1:7" x14ac:dyDescent="0.35">
      <c r="A35" s="1">
        <f>'WQ RawData'!C78</f>
        <v>40361</v>
      </c>
      <c r="B35">
        <v>9.6</v>
      </c>
      <c r="C35">
        <v>51</v>
      </c>
      <c r="D35">
        <v>11</v>
      </c>
      <c r="E35">
        <v>7.4</v>
      </c>
      <c r="F35">
        <v>10</v>
      </c>
      <c r="G35">
        <f>'WQ RawData'!T78</f>
        <v>11</v>
      </c>
    </row>
    <row r="36" spans="1:7" x14ac:dyDescent="0.35">
      <c r="A36" s="1">
        <f>'WQ RawData'!C79</f>
        <v>40362</v>
      </c>
      <c r="B36">
        <v>10.3</v>
      </c>
      <c r="C36">
        <v>51</v>
      </c>
      <c r="D36">
        <v>10.9</v>
      </c>
      <c r="E36">
        <v>7.4</v>
      </c>
      <c r="F36">
        <v>12</v>
      </c>
      <c r="G36">
        <f>'WQ RawData'!T79</f>
        <v>10.9</v>
      </c>
    </row>
    <row r="37" spans="1:7" x14ac:dyDescent="0.35">
      <c r="A37" s="1">
        <f>'WQ RawData'!C80</f>
        <v>40363</v>
      </c>
      <c r="B37">
        <v>9.5</v>
      </c>
      <c r="C37">
        <v>52</v>
      </c>
      <c r="D37">
        <v>11.1</v>
      </c>
      <c r="E37">
        <v>7.4</v>
      </c>
      <c r="F37">
        <v>9.1</v>
      </c>
      <c r="G37">
        <f>'WQ RawData'!T80</f>
        <v>11.1</v>
      </c>
    </row>
    <row r="38" spans="1:7" x14ac:dyDescent="0.35">
      <c r="A38" s="1">
        <f>'WQ RawData'!C81</f>
        <v>40364</v>
      </c>
      <c r="B38">
        <v>10.3</v>
      </c>
      <c r="C38">
        <v>52</v>
      </c>
      <c r="D38">
        <v>10.9</v>
      </c>
      <c r="E38">
        <v>7.4</v>
      </c>
      <c r="F38">
        <v>10</v>
      </c>
      <c r="G38">
        <f>'WQ RawData'!T81</f>
        <v>10.9</v>
      </c>
    </row>
    <row r="39" spans="1:7" x14ac:dyDescent="0.35">
      <c r="A39" s="1">
        <f>'WQ RawData'!C82</f>
        <v>40365</v>
      </c>
      <c r="B39">
        <v>11.7</v>
      </c>
      <c r="C39">
        <v>52</v>
      </c>
      <c r="D39">
        <v>10.6</v>
      </c>
      <c r="E39">
        <v>7.4</v>
      </c>
      <c r="F39">
        <v>12</v>
      </c>
      <c r="G39">
        <f>'WQ RawData'!T82</f>
        <v>10.6</v>
      </c>
    </row>
    <row r="40" spans="1:7" x14ac:dyDescent="0.35">
      <c r="A40" s="1">
        <f>'WQ RawData'!C83</f>
        <v>40366</v>
      </c>
      <c r="B40">
        <v>13.3</v>
      </c>
      <c r="C40">
        <v>51</v>
      </c>
      <c r="D40">
        <v>10.199999999999999</v>
      </c>
      <c r="E40">
        <v>7.4</v>
      </c>
      <c r="F40">
        <v>13</v>
      </c>
      <c r="G40">
        <f>'WQ RawData'!T83</f>
        <v>10.199999999999999</v>
      </c>
    </row>
    <row r="41" spans="1:7" x14ac:dyDescent="0.35">
      <c r="A41" s="1">
        <f>'WQ RawData'!C84</f>
        <v>40367</v>
      </c>
      <c r="B41">
        <v>13.5</v>
      </c>
      <c r="C41">
        <v>48</v>
      </c>
      <c r="D41">
        <v>10.1</v>
      </c>
      <c r="E41">
        <v>7.3</v>
      </c>
      <c r="F41">
        <v>46</v>
      </c>
      <c r="G41">
        <f>'WQ RawData'!T84</f>
        <v>10.1</v>
      </c>
    </row>
    <row r="42" spans="1:7" x14ac:dyDescent="0.35">
      <c r="A42" s="1">
        <f>'WQ RawData'!C85</f>
        <v>40368</v>
      </c>
      <c r="B42">
        <v>13.9</v>
      </c>
      <c r="C42">
        <v>46</v>
      </c>
      <c r="D42">
        <v>10</v>
      </c>
      <c r="E42">
        <v>7.3</v>
      </c>
      <c r="F42">
        <v>48</v>
      </c>
      <c r="G42">
        <f>'WQ RawData'!T85</f>
        <v>10</v>
      </c>
    </row>
    <row r="43" spans="1:7" x14ac:dyDescent="0.35">
      <c r="A43" s="1">
        <f>'WQ RawData'!C86</f>
        <v>40369</v>
      </c>
      <c r="B43">
        <v>13.8</v>
      </c>
      <c r="C43">
        <v>44</v>
      </c>
      <c r="D43">
        <v>10</v>
      </c>
      <c r="E43">
        <v>7.3</v>
      </c>
      <c r="F43">
        <v>500</v>
      </c>
      <c r="G43">
        <f>'WQ RawData'!T86</f>
        <v>10</v>
      </c>
    </row>
    <row r="44" spans="1:7" x14ac:dyDescent="0.35">
      <c r="A44" s="1">
        <f>'WQ RawData'!C87</f>
        <v>40370</v>
      </c>
      <c r="B44">
        <v>13.7</v>
      </c>
      <c r="C44">
        <v>44</v>
      </c>
      <c r="D44">
        <v>10</v>
      </c>
      <c r="E44">
        <v>7.3</v>
      </c>
      <c r="F44">
        <v>330</v>
      </c>
      <c r="G44">
        <f>'WQ RawData'!T87</f>
        <v>10</v>
      </c>
    </row>
    <row r="45" spans="1:7" x14ac:dyDescent="0.35">
      <c r="A45" s="1">
        <f>'WQ RawData'!C88</f>
        <v>40371</v>
      </c>
      <c r="B45">
        <v>12.3</v>
      </c>
      <c r="C45">
        <v>43</v>
      </c>
      <c r="D45">
        <v>10.3</v>
      </c>
      <c r="E45">
        <v>7.3</v>
      </c>
      <c r="F45">
        <v>130</v>
      </c>
      <c r="G45">
        <f>'WQ RawData'!T88</f>
        <v>10.3</v>
      </c>
    </row>
    <row r="46" spans="1:7" x14ac:dyDescent="0.35">
      <c r="A46" s="1">
        <f>'WQ RawData'!C89</f>
        <v>40372</v>
      </c>
      <c r="B46">
        <v>11</v>
      </c>
      <c r="C46">
        <v>46</v>
      </c>
      <c r="D46">
        <v>10.6</v>
      </c>
      <c r="E46">
        <v>7.3</v>
      </c>
      <c r="F46">
        <v>81</v>
      </c>
      <c r="G46">
        <f>'WQ RawData'!T89</f>
        <v>10.6</v>
      </c>
    </row>
    <row r="47" spans="1:7" x14ac:dyDescent="0.35">
      <c r="A47" s="1">
        <f>'WQ RawData'!C90</f>
        <v>40373</v>
      </c>
      <c r="B47">
        <v>12</v>
      </c>
      <c r="C47">
        <v>50</v>
      </c>
      <c r="D47">
        <v>10.4</v>
      </c>
      <c r="E47">
        <v>7.4</v>
      </c>
      <c r="F47">
        <v>48</v>
      </c>
      <c r="G47">
        <f>'WQ RawData'!T90</f>
        <v>10.4</v>
      </c>
    </row>
    <row r="48" spans="1:7" x14ac:dyDescent="0.35">
      <c r="A48" s="1">
        <f>'WQ RawData'!C91</f>
        <v>40374</v>
      </c>
      <c r="B48">
        <v>13.5</v>
      </c>
      <c r="C48">
        <v>50</v>
      </c>
      <c r="D48">
        <v>10.1</v>
      </c>
      <c r="E48">
        <v>7.4</v>
      </c>
      <c r="F48">
        <v>38</v>
      </c>
      <c r="G48">
        <f>'WQ RawData'!T91</f>
        <v>10.1</v>
      </c>
    </row>
    <row r="49" spans="1:7" x14ac:dyDescent="0.35">
      <c r="A49" s="1">
        <f>'WQ RawData'!C92</f>
        <v>40375</v>
      </c>
      <c r="B49">
        <v>13</v>
      </c>
      <c r="C49">
        <v>49</v>
      </c>
      <c r="D49">
        <v>10.199999999999999</v>
      </c>
      <c r="E49">
        <v>7.4</v>
      </c>
      <c r="F49">
        <v>41</v>
      </c>
      <c r="G49">
        <f>'WQ RawData'!T92</f>
        <v>10.199999999999999</v>
      </c>
    </row>
    <row r="50" spans="1:7" x14ac:dyDescent="0.35">
      <c r="A50" s="1">
        <f>'WQ RawData'!C93</f>
        <v>40376</v>
      </c>
      <c r="B50">
        <v>13</v>
      </c>
      <c r="C50">
        <v>49</v>
      </c>
      <c r="D50">
        <v>10.199999999999999</v>
      </c>
      <c r="E50">
        <v>7.4</v>
      </c>
      <c r="F50">
        <v>35</v>
      </c>
      <c r="G50">
        <f>'WQ RawData'!T93</f>
        <v>10.199999999999999</v>
      </c>
    </row>
    <row r="51" spans="1:7" x14ac:dyDescent="0.35">
      <c r="A51" s="1">
        <f>'WQ RawData'!C94</f>
        <v>40377</v>
      </c>
      <c r="B51">
        <v>12.6</v>
      </c>
      <c r="C51">
        <v>50</v>
      </c>
      <c r="D51">
        <v>10.199999999999999</v>
      </c>
      <c r="E51">
        <v>7.4</v>
      </c>
      <c r="F51">
        <v>29</v>
      </c>
      <c r="G51">
        <f>'WQ RawData'!T94</f>
        <v>10.199999999999999</v>
      </c>
    </row>
    <row r="52" spans="1:7" x14ac:dyDescent="0.35">
      <c r="A52" s="1">
        <f>'WQ RawData'!C95</f>
        <v>40378</v>
      </c>
      <c r="B52">
        <v>12.9</v>
      </c>
      <c r="C52">
        <v>50</v>
      </c>
      <c r="D52">
        <v>10.199999999999999</v>
      </c>
      <c r="E52">
        <v>7.4</v>
      </c>
      <c r="F52">
        <v>50</v>
      </c>
      <c r="G52">
        <f>'WQ RawData'!T95</f>
        <v>10.199999999999999</v>
      </c>
    </row>
    <row r="53" spans="1:7" x14ac:dyDescent="0.35">
      <c r="A53" s="1">
        <f>'WQ RawData'!C96</f>
        <v>40379</v>
      </c>
      <c r="B53">
        <v>12.7</v>
      </c>
      <c r="C53">
        <v>51</v>
      </c>
      <c r="D53">
        <v>10.199999999999999</v>
      </c>
      <c r="E53">
        <v>7.4</v>
      </c>
      <c r="F53">
        <v>37</v>
      </c>
      <c r="G53">
        <f>'WQ RawData'!T96</f>
        <v>10.199999999999999</v>
      </c>
    </row>
    <row r="54" spans="1:7" x14ac:dyDescent="0.35">
      <c r="A54" s="1">
        <f>'WQ RawData'!C97</f>
        <v>40380</v>
      </c>
      <c r="B54">
        <v>13.9</v>
      </c>
      <c r="C54">
        <v>51</v>
      </c>
      <c r="D54">
        <v>9.9</v>
      </c>
      <c r="E54">
        <v>7.4</v>
      </c>
      <c r="F54">
        <v>36</v>
      </c>
      <c r="G54">
        <f>'WQ RawData'!T97</f>
        <v>9.9</v>
      </c>
    </row>
    <row r="55" spans="1:7" x14ac:dyDescent="0.35">
      <c r="A55" s="1">
        <f>'WQ RawData'!C98</f>
        <v>40381</v>
      </c>
      <c r="B55">
        <v>12.6</v>
      </c>
      <c r="C55">
        <v>50</v>
      </c>
      <c r="D55">
        <v>10.199999999999999</v>
      </c>
      <c r="E55">
        <v>7.4</v>
      </c>
      <c r="F55">
        <v>59</v>
      </c>
      <c r="G55">
        <f>'WQ RawData'!T98</f>
        <v>10.199999999999999</v>
      </c>
    </row>
    <row r="56" spans="1:7" x14ac:dyDescent="0.35">
      <c r="A56" s="1">
        <f>'WQ RawData'!C99</f>
        <v>40382</v>
      </c>
      <c r="B56">
        <v>13.2</v>
      </c>
      <c r="C56">
        <v>50</v>
      </c>
      <c r="D56">
        <v>10.199999999999999</v>
      </c>
      <c r="E56">
        <v>7.4</v>
      </c>
      <c r="F56">
        <v>69</v>
      </c>
      <c r="G56">
        <f>'WQ RawData'!T99</f>
        <v>10.199999999999999</v>
      </c>
    </row>
    <row r="57" spans="1:7" x14ac:dyDescent="0.35">
      <c r="A57" s="1">
        <f>'WQ RawData'!C100</f>
        <v>40383</v>
      </c>
      <c r="B57">
        <v>14.4</v>
      </c>
      <c r="C57">
        <v>52</v>
      </c>
      <c r="D57">
        <v>9.9</v>
      </c>
      <c r="E57">
        <v>7.4</v>
      </c>
      <c r="F57">
        <v>40</v>
      </c>
      <c r="G57">
        <f>'WQ RawData'!T100</f>
        <v>9.9</v>
      </c>
    </row>
    <row r="58" spans="1:7" x14ac:dyDescent="0.35">
      <c r="A58" s="1">
        <f>'WQ RawData'!C101</f>
        <v>40384</v>
      </c>
      <c r="B58">
        <v>14.8</v>
      </c>
      <c r="C58">
        <v>51</v>
      </c>
      <c r="D58">
        <v>9.8000000000000007</v>
      </c>
      <c r="E58">
        <v>7.3</v>
      </c>
      <c r="F58">
        <v>55</v>
      </c>
      <c r="G58">
        <f>'WQ RawData'!T101</f>
        <v>9.8000000000000007</v>
      </c>
    </row>
    <row r="59" spans="1:7" x14ac:dyDescent="0.35">
      <c r="A59" s="1">
        <f>'WQ RawData'!C102</f>
        <v>40385</v>
      </c>
      <c r="B59">
        <v>14.6</v>
      </c>
      <c r="C59">
        <v>51</v>
      </c>
      <c r="D59">
        <v>9.8000000000000007</v>
      </c>
      <c r="E59">
        <v>7.3</v>
      </c>
      <c r="F59">
        <v>63</v>
      </c>
      <c r="G59">
        <f>'WQ RawData'!T102</f>
        <v>9.8000000000000007</v>
      </c>
    </row>
    <row r="60" spans="1:7" x14ac:dyDescent="0.35">
      <c r="A60" s="1">
        <f>'WQ RawData'!C103</f>
        <v>40386</v>
      </c>
      <c r="B60">
        <v>14.4</v>
      </c>
      <c r="C60">
        <v>52</v>
      </c>
      <c r="D60">
        <v>9.8000000000000007</v>
      </c>
      <c r="E60">
        <v>7.3</v>
      </c>
      <c r="F60">
        <v>61</v>
      </c>
      <c r="G60">
        <f>'WQ RawData'!T103</f>
        <v>9.8000000000000007</v>
      </c>
    </row>
    <row r="61" spans="1:7" x14ac:dyDescent="0.35">
      <c r="A61" s="1">
        <f>'WQ RawData'!C104</f>
        <v>40387</v>
      </c>
      <c r="B61">
        <v>14.7</v>
      </c>
      <c r="C61">
        <v>53</v>
      </c>
      <c r="D61">
        <v>9.6999999999999993</v>
      </c>
      <c r="E61">
        <v>7.4</v>
      </c>
      <c r="F61">
        <v>81</v>
      </c>
      <c r="G61">
        <f>'WQ RawData'!T104</f>
        <v>9.6999999999999993</v>
      </c>
    </row>
    <row r="62" spans="1:7" x14ac:dyDescent="0.35">
      <c r="A62" s="1">
        <f>'WQ RawData'!C105</f>
        <v>40388</v>
      </c>
      <c r="B62">
        <v>14.4</v>
      </c>
      <c r="C62">
        <v>51</v>
      </c>
      <c r="D62">
        <v>9.8000000000000007</v>
      </c>
      <c r="E62">
        <v>7.3</v>
      </c>
      <c r="F62">
        <v>230</v>
      </c>
      <c r="G62">
        <f>'WQ RawData'!T105</f>
        <v>9.8000000000000007</v>
      </c>
    </row>
    <row r="63" spans="1:7" x14ac:dyDescent="0.35">
      <c r="A63" s="1">
        <f>'WQ RawData'!C106</f>
        <v>40389</v>
      </c>
      <c r="B63">
        <v>14.1</v>
      </c>
      <c r="C63">
        <v>51</v>
      </c>
      <c r="D63">
        <v>9.9</v>
      </c>
      <c r="E63">
        <v>7.4</v>
      </c>
      <c r="F63">
        <v>120</v>
      </c>
      <c r="G63">
        <f>'WQ RawData'!T106</f>
        <v>9.9</v>
      </c>
    </row>
    <row r="64" spans="1:7" x14ac:dyDescent="0.35">
      <c r="A64" s="1">
        <f>'WQ RawData'!C107</f>
        <v>40390</v>
      </c>
      <c r="B64">
        <v>13.7</v>
      </c>
      <c r="C64">
        <v>52</v>
      </c>
      <c r="D64">
        <v>9.9</v>
      </c>
      <c r="E64">
        <v>7.4</v>
      </c>
      <c r="F64">
        <v>120</v>
      </c>
      <c r="G64">
        <f>'WQ RawData'!T107</f>
        <v>9.9</v>
      </c>
    </row>
    <row r="65" spans="1:7" x14ac:dyDescent="0.35">
      <c r="A65" s="1">
        <f>'WQ RawData'!C108</f>
        <v>40391</v>
      </c>
      <c r="B65">
        <v>14.2</v>
      </c>
      <c r="C65">
        <v>53</v>
      </c>
      <c r="D65">
        <v>9.9</v>
      </c>
      <c r="E65">
        <v>7.4</v>
      </c>
      <c r="F65">
        <v>85</v>
      </c>
      <c r="G65">
        <f>'WQ RawData'!T108</f>
        <v>9.9</v>
      </c>
    </row>
    <row r="66" spans="1:7" x14ac:dyDescent="0.35">
      <c r="A66" s="1">
        <f>'WQ RawData'!C109</f>
        <v>40392</v>
      </c>
      <c r="B66">
        <v>13.8</v>
      </c>
      <c r="C66">
        <v>53</v>
      </c>
      <c r="D66">
        <v>9.9</v>
      </c>
      <c r="E66">
        <v>7.4</v>
      </c>
      <c r="F66">
        <v>74</v>
      </c>
      <c r="G66">
        <f>'WQ RawData'!T109</f>
        <v>9.9</v>
      </c>
    </row>
    <row r="67" spans="1:7" x14ac:dyDescent="0.35">
      <c r="A67" s="1">
        <f>'WQ RawData'!C110</f>
        <v>40393</v>
      </c>
      <c r="B67">
        <v>14.3</v>
      </c>
      <c r="C67">
        <v>54</v>
      </c>
      <c r="D67">
        <v>9.8000000000000007</v>
      </c>
      <c r="E67">
        <v>7.4</v>
      </c>
      <c r="F67">
        <v>63</v>
      </c>
      <c r="G67">
        <f>'WQ RawData'!T110</f>
        <v>9.8000000000000007</v>
      </c>
    </row>
    <row r="68" spans="1:7" x14ac:dyDescent="0.35">
      <c r="A68" s="1">
        <f>'WQ RawData'!C111</f>
        <v>40394</v>
      </c>
      <c r="B68">
        <v>15</v>
      </c>
      <c r="C68">
        <v>54</v>
      </c>
      <c r="D68">
        <v>9.6999999999999993</v>
      </c>
      <c r="E68">
        <v>7.4</v>
      </c>
      <c r="F68">
        <v>85</v>
      </c>
      <c r="G68">
        <f>'WQ RawData'!T111</f>
        <v>9.6999999999999993</v>
      </c>
    </row>
    <row r="69" spans="1:7" x14ac:dyDescent="0.35">
      <c r="A69" s="1">
        <f>'WQ RawData'!C112</f>
        <v>40395</v>
      </c>
      <c r="B69">
        <v>15</v>
      </c>
      <c r="C69">
        <v>53</v>
      </c>
      <c r="D69">
        <v>9.6999999999999993</v>
      </c>
      <c r="E69">
        <v>7.3</v>
      </c>
      <c r="F69">
        <v>88</v>
      </c>
      <c r="G69">
        <f>'WQ RawData'!T112</f>
        <v>9.6999999999999993</v>
      </c>
    </row>
    <row r="70" spans="1:7" x14ac:dyDescent="0.35">
      <c r="A70" s="1">
        <f>'WQ RawData'!C113</f>
        <v>40396</v>
      </c>
      <c r="B70">
        <v>14.1</v>
      </c>
      <c r="C70">
        <v>52</v>
      </c>
      <c r="D70">
        <v>9.8000000000000007</v>
      </c>
      <c r="E70">
        <v>7.4</v>
      </c>
      <c r="F70">
        <v>160</v>
      </c>
      <c r="G70">
        <f>'WQ RawData'!T113</f>
        <v>9.8000000000000007</v>
      </c>
    </row>
    <row r="71" spans="1:7" x14ac:dyDescent="0.35">
      <c r="A71" s="1">
        <f>'WQ RawData'!C114</f>
        <v>40397</v>
      </c>
      <c r="B71">
        <v>13.5</v>
      </c>
      <c r="C71">
        <v>53</v>
      </c>
      <c r="D71">
        <v>10</v>
      </c>
      <c r="E71">
        <v>7.4</v>
      </c>
      <c r="F71">
        <v>130</v>
      </c>
      <c r="G71">
        <f>'WQ RawData'!T114</f>
        <v>10</v>
      </c>
    </row>
    <row r="72" spans="1:7" x14ac:dyDescent="0.35">
      <c r="A72" s="1">
        <f>'WQ RawData'!C115</f>
        <v>40398</v>
      </c>
      <c r="B72">
        <v>13</v>
      </c>
      <c r="C72">
        <v>57</v>
      </c>
      <c r="D72">
        <v>10.1</v>
      </c>
      <c r="E72">
        <v>7.4</v>
      </c>
      <c r="F72">
        <v>61</v>
      </c>
      <c r="G72">
        <f>'WQ RawData'!T115</f>
        <v>10.1</v>
      </c>
    </row>
    <row r="73" spans="1:7" x14ac:dyDescent="0.35">
      <c r="A73" s="1">
        <f>'WQ RawData'!C116</f>
        <v>40399</v>
      </c>
      <c r="B73">
        <v>13.1</v>
      </c>
      <c r="C73">
        <v>58</v>
      </c>
      <c r="D73">
        <v>10</v>
      </c>
      <c r="E73">
        <v>7.4</v>
      </c>
      <c r="F73">
        <v>57</v>
      </c>
      <c r="G73">
        <f>'WQ RawData'!T116</f>
        <v>10</v>
      </c>
    </row>
    <row r="74" spans="1:7" x14ac:dyDescent="0.35">
      <c r="A74" s="1">
        <f>'WQ RawData'!C117</f>
        <v>40400</v>
      </c>
      <c r="B74">
        <v>13.1</v>
      </c>
      <c r="C74">
        <v>59</v>
      </c>
      <c r="D74">
        <v>10.1</v>
      </c>
      <c r="E74">
        <v>7.5</v>
      </c>
      <c r="F74">
        <v>46</v>
      </c>
      <c r="G74">
        <f>'WQ RawData'!T117</f>
        <v>10.1</v>
      </c>
    </row>
    <row r="75" spans="1:7" x14ac:dyDescent="0.35">
      <c r="A75" s="1">
        <f>'WQ RawData'!C118</f>
        <v>40401</v>
      </c>
      <c r="B75">
        <v>14.2</v>
      </c>
      <c r="C75">
        <v>61</v>
      </c>
      <c r="D75">
        <v>9.9</v>
      </c>
      <c r="E75">
        <v>7.5</v>
      </c>
      <c r="F75">
        <v>37</v>
      </c>
      <c r="G75">
        <f>'WQ RawData'!T118</f>
        <v>9.9</v>
      </c>
    </row>
    <row r="76" spans="1:7" x14ac:dyDescent="0.35">
      <c r="A76" s="1">
        <f>'WQ RawData'!C119</f>
        <v>40402</v>
      </c>
      <c r="B76">
        <v>14.8</v>
      </c>
      <c r="C76">
        <v>61</v>
      </c>
      <c r="D76">
        <v>9.6999999999999993</v>
      </c>
      <c r="E76">
        <v>7.4</v>
      </c>
      <c r="F76">
        <v>53</v>
      </c>
      <c r="G76">
        <f>'WQ RawData'!T119</f>
        <v>9.6999999999999993</v>
      </c>
    </row>
    <row r="77" spans="1:7" x14ac:dyDescent="0.35">
      <c r="A77" s="1">
        <f>'WQ RawData'!C120</f>
        <v>40403</v>
      </c>
      <c r="B77">
        <v>15.2</v>
      </c>
      <c r="C77">
        <v>59</v>
      </c>
      <c r="D77">
        <v>9.6</v>
      </c>
      <c r="E77">
        <v>7.4</v>
      </c>
      <c r="F77">
        <v>65</v>
      </c>
      <c r="G77">
        <f>'WQ RawData'!T120</f>
        <v>9.6</v>
      </c>
    </row>
    <row r="78" spans="1:7" x14ac:dyDescent="0.35">
      <c r="A78" s="1">
        <f>'WQ RawData'!C121</f>
        <v>40404</v>
      </c>
      <c r="B78">
        <v>15.1</v>
      </c>
      <c r="C78">
        <v>59</v>
      </c>
      <c r="D78">
        <v>9.6</v>
      </c>
      <c r="E78">
        <v>7.4</v>
      </c>
      <c r="F78">
        <v>74</v>
      </c>
      <c r="G78">
        <f>'WQ RawData'!T121</f>
        <v>9.6</v>
      </c>
    </row>
    <row r="79" spans="1:7" x14ac:dyDescent="0.35">
      <c r="A79" s="1">
        <f>'WQ RawData'!C122</f>
        <v>40405</v>
      </c>
      <c r="B79">
        <v>15.4</v>
      </c>
      <c r="C79">
        <v>57</v>
      </c>
      <c r="D79">
        <v>9.6</v>
      </c>
      <c r="E79">
        <v>7.4</v>
      </c>
      <c r="F79">
        <v>120</v>
      </c>
      <c r="G79">
        <f>'WQ RawData'!T122</f>
        <v>9.6</v>
      </c>
    </row>
    <row r="80" spans="1:7" x14ac:dyDescent="0.35">
      <c r="A80" s="1">
        <f>'WQ RawData'!C123</f>
        <v>40406</v>
      </c>
      <c r="B80">
        <v>15.6</v>
      </c>
      <c r="C80">
        <v>57</v>
      </c>
      <c r="D80">
        <v>9.6</v>
      </c>
      <c r="E80">
        <v>7.4</v>
      </c>
      <c r="F80">
        <v>200</v>
      </c>
      <c r="G80">
        <f>'WQ RawData'!T123</f>
        <v>9.6</v>
      </c>
    </row>
    <row r="81" spans="1:7" x14ac:dyDescent="0.35">
      <c r="A81" s="1">
        <f>'WQ RawData'!C124</f>
        <v>40407</v>
      </c>
      <c r="B81">
        <v>15.4</v>
      </c>
      <c r="C81">
        <v>55</v>
      </c>
      <c r="D81">
        <v>9.6</v>
      </c>
      <c r="E81">
        <v>7.4</v>
      </c>
      <c r="F81">
        <v>200</v>
      </c>
      <c r="G81">
        <f>'WQ RawData'!T124</f>
        <v>9.6</v>
      </c>
    </row>
    <row r="82" spans="1:7" x14ac:dyDescent="0.35">
      <c r="A82" s="1">
        <f>'WQ RawData'!C125</f>
        <v>40408</v>
      </c>
      <c r="B82">
        <v>14.3</v>
      </c>
      <c r="C82">
        <v>56</v>
      </c>
      <c r="D82">
        <v>9.8000000000000007</v>
      </c>
      <c r="E82">
        <v>7.4</v>
      </c>
      <c r="F82">
        <v>170</v>
      </c>
      <c r="G82">
        <f>'WQ RawData'!T125</f>
        <v>9.8000000000000007</v>
      </c>
    </row>
    <row r="83" spans="1:7" x14ac:dyDescent="0.35">
      <c r="A83" s="1">
        <f>'WQ RawData'!C126</f>
        <v>40409</v>
      </c>
      <c r="B83">
        <v>13.8</v>
      </c>
      <c r="C83">
        <v>58</v>
      </c>
      <c r="D83">
        <v>9.9</v>
      </c>
      <c r="E83">
        <v>7.5</v>
      </c>
      <c r="F83">
        <v>96</v>
      </c>
      <c r="G83">
        <f>'WQ RawData'!T126</f>
        <v>9.9</v>
      </c>
    </row>
    <row r="84" spans="1:7" x14ac:dyDescent="0.35">
      <c r="A84" s="1">
        <f>'WQ RawData'!C127</f>
        <v>40410</v>
      </c>
      <c r="B84">
        <v>13.6</v>
      </c>
      <c r="C84">
        <v>60</v>
      </c>
      <c r="D84">
        <v>10</v>
      </c>
      <c r="E84">
        <v>7.5</v>
      </c>
      <c r="F84">
        <v>91</v>
      </c>
      <c r="G84">
        <f>'WQ RawData'!T127</f>
        <v>10</v>
      </c>
    </row>
    <row r="85" spans="1:7" x14ac:dyDescent="0.35">
      <c r="A85" s="1">
        <f>'WQ RawData'!C128</f>
        <v>40411</v>
      </c>
      <c r="B85">
        <v>12.8</v>
      </c>
      <c r="C85">
        <v>62</v>
      </c>
      <c r="D85">
        <v>10.1</v>
      </c>
      <c r="E85">
        <v>7.5</v>
      </c>
      <c r="F85">
        <v>54</v>
      </c>
      <c r="G85">
        <f>'WQ RawData'!T128</f>
        <v>10.1</v>
      </c>
    </row>
    <row r="86" spans="1:7" x14ac:dyDescent="0.35">
      <c r="A86" s="1">
        <f>'WQ RawData'!C129</f>
        <v>40412</v>
      </c>
      <c r="B86">
        <v>11.9</v>
      </c>
      <c r="C86">
        <v>65</v>
      </c>
      <c r="D86">
        <v>10.4</v>
      </c>
      <c r="E86">
        <v>7.5</v>
      </c>
      <c r="F86">
        <v>45</v>
      </c>
      <c r="G86">
        <f>'WQ RawData'!T129</f>
        <v>10.4</v>
      </c>
    </row>
    <row r="87" spans="1:7" x14ac:dyDescent="0.35">
      <c r="A87" s="1">
        <f>'WQ RawData'!C130</f>
        <v>40413</v>
      </c>
      <c r="B87">
        <v>12.7</v>
      </c>
      <c r="C87">
        <v>67</v>
      </c>
      <c r="D87">
        <v>10.3</v>
      </c>
      <c r="E87">
        <v>7.5</v>
      </c>
      <c r="F87">
        <v>41</v>
      </c>
      <c r="G87">
        <f>'WQ RawData'!T130</f>
        <v>10.3</v>
      </c>
    </row>
    <row r="88" spans="1:7" x14ac:dyDescent="0.35">
      <c r="A88" s="1">
        <f>'WQ RawData'!C131</f>
        <v>40414</v>
      </c>
      <c r="B88">
        <v>14</v>
      </c>
      <c r="C88">
        <v>67</v>
      </c>
      <c r="D88">
        <v>9.9</v>
      </c>
      <c r="E88">
        <v>7.5</v>
      </c>
      <c r="F88">
        <v>42</v>
      </c>
      <c r="G88">
        <f>'WQ RawData'!T131</f>
        <v>9.9</v>
      </c>
    </row>
    <row r="89" spans="1:7" x14ac:dyDescent="0.35">
      <c r="A89" s="1">
        <f>'WQ RawData'!C132</f>
        <v>40415</v>
      </c>
      <c r="B89">
        <v>14.7</v>
      </c>
      <c r="C89">
        <v>64</v>
      </c>
      <c r="D89">
        <v>9.6999999999999993</v>
      </c>
      <c r="E89">
        <v>7.5</v>
      </c>
      <c r="F89">
        <v>110</v>
      </c>
      <c r="G89">
        <f>'WQ RawData'!T132</f>
        <v>9.6999999999999993</v>
      </c>
    </row>
    <row r="90" spans="1:7" x14ac:dyDescent="0.35">
      <c r="A90" s="1">
        <f>'WQ RawData'!C133</f>
        <v>40416</v>
      </c>
      <c r="B90">
        <v>13.2</v>
      </c>
      <c r="C90">
        <v>60</v>
      </c>
      <c r="D90">
        <v>10</v>
      </c>
      <c r="E90">
        <v>7.4</v>
      </c>
      <c r="F90">
        <v>150</v>
      </c>
      <c r="G90">
        <f>'WQ RawData'!T133</f>
        <v>10</v>
      </c>
    </row>
    <row r="91" spans="1:7" x14ac:dyDescent="0.35">
      <c r="A91" s="1">
        <f>'WQ RawData'!C134</f>
        <v>40417</v>
      </c>
      <c r="B91">
        <v>12.1</v>
      </c>
      <c r="C91">
        <v>63</v>
      </c>
      <c r="D91">
        <v>10.3</v>
      </c>
      <c r="E91">
        <v>7.5</v>
      </c>
      <c r="F91">
        <v>88</v>
      </c>
      <c r="G91">
        <f>'WQ RawData'!T134</f>
        <v>10.3</v>
      </c>
    </row>
    <row r="92" spans="1:7" x14ac:dyDescent="0.35">
      <c r="A92" s="1">
        <f>'WQ RawData'!C135</f>
        <v>40418</v>
      </c>
      <c r="B92">
        <v>11.4</v>
      </c>
      <c r="C92">
        <v>67</v>
      </c>
      <c r="D92">
        <v>10.4</v>
      </c>
      <c r="E92">
        <v>7.5</v>
      </c>
      <c r="F92">
        <v>48</v>
      </c>
      <c r="G92">
        <f>'WQ RawData'!T135</f>
        <v>10.4</v>
      </c>
    </row>
    <row r="93" spans="1:7" x14ac:dyDescent="0.35">
      <c r="A93" s="1">
        <f>'WQ RawData'!C136</f>
        <v>40419</v>
      </c>
      <c r="B93">
        <v>11.1</v>
      </c>
      <c r="C93">
        <v>69</v>
      </c>
      <c r="D93">
        <v>10.5</v>
      </c>
      <c r="E93">
        <v>7.5</v>
      </c>
      <c r="F93">
        <v>35</v>
      </c>
      <c r="G93">
        <f>'WQ RawData'!T136</f>
        <v>10.5</v>
      </c>
    </row>
    <row r="94" spans="1:7" x14ac:dyDescent="0.35">
      <c r="A94" s="1">
        <f>'WQ RawData'!C137</f>
        <v>40420</v>
      </c>
      <c r="B94">
        <v>11.9</v>
      </c>
      <c r="C94">
        <v>71</v>
      </c>
      <c r="D94">
        <v>10.3</v>
      </c>
      <c r="E94">
        <v>7.6</v>
      </c>
      <c r="F94">
        <v>30</v>
      </c>
      <c r="G94">
        <f>'WQ RawData'!T137</f>
        <v>10.3</v>
      </c>
    </row>
    <row r="95" spans="1:7" x14ac:dyDescent="0.35">
      <c r="A95" s="1">
        <f>'WQ RawData'!C138</f>
        <v>40421</v>
      </c>
      <c r="B95">
        <v>11.1</v>
      </c>
      <c r="C95">
        <v>71</v>
      </c>
      <c r="D95">
        <v>10.5</v>
      </c>
      <c r="E95">
        <v>7.5</v>
      </c>
      <c r="F95">
        <v>51</v>
      </c>
      <c r="G95">
        <f>'WQ RawData'!T138</f>
        <v>10.5</v>
      </c>
    </row>
    <row r="96" spans="1:7" x14ac:dyDescent="0.35">
      <c r="A96" s="1">
        <f>'WQ RawData'!C139</f>
        <v>40422</v>
      </c>
      <c r="B96">
        <v>11.7</v>
      </c>
      <c r="C96">
        <v>61</v>
      </c>
      <c r="D96">
        <v>10.4</v>
      </c>
      <c r="E96">
        <v>7.4</v>
      </c>
      <c r="F96">
        <v>190</v>
      </c>
      <c r="G96">
        <f>'WQ RawData'!T139</f>
        <v>10.4</v>
      </c>
    </row>
    <row r="97" spans="1:7" x14ac:dyDescent="0.35">
      <c r="A97" s="1">
        <f>'WQ RawData'!C140</f>
        <v>40423</v>
      </c>
      <c r="B97">
        <v>12.2</v>
      </c>
      <c r="C97">
        <v>65</v>
      </c>
      <c r="D97">
        <v>10.4</v>
      </c>
      <c r="E97">
        <v>7.5</v>
      </c>
      <c r="F97">
        <v>54</v>
      </c>
      <c r="G97">
        <f>'WQ RawData'!T140</f>
        <v>10.4</v>
      </c>
    </row>
    <row r="98" spans="1:7" x14ac:dyDescent="0.35">
      <c r="A98" s="1">
        <f>'WQ RawData'!C141</f>
        <v>40424</v>
      </c>
      <c r="B98">
        <v>13.5</v>
      </c>
      <c r="C98">
        <v>67</v>
      </c>
      <c r="D98">
        <v>10</v>
      </c>
      <c r="E98">
        <v>7.5</v>
      </c>
      <c r="F98">
        <v>42</v>
      </c>
      <c r="G98">
        <f>'WQ RawData'!T141</f>
        <v>10</v>
      </c>
    </row>
    <row r="99" spans="1:7" x14ac:dyDescent="0.35">
      <c r="A99" s="1">
        <f>'WQ RawData'!C142</f>
        <v>40425</v>
      </c>
      <c r="B99">
        <v>13.1</v>
      </c>
      <c r="C99">
        <v>65</v>
      </c>
      <c r="D99">
        <v>10.1</v>
      </c>
      <c r="E99">
        <v>7.5</v>
      </c>
      <c r="F99">
        <v>78</v>
      </c>
      <c r="G99">
        <f>'WQ RawData'!T142</f>
        <v>10.1</v>
      </c>
    </row>
    <row r="100" spans="1:7" x14ac:dyDescent="0.35">
      <c r="A100" s="1">
        <f>'WQ RawData'!C143</f>
        <v>40426</v>
      </c>
      <c r="B100">
        <v>11.8</v>
      </c>
      <c r="C100">
        <v>66</v>
      </c>
      <c r="D100">
        <v>10.4</v>
      </c>
      <c r="E100">
        <v>7.5</v>
      </c>
      <c r="F100">
        <v>50</v>
      </c>
      <c r="G100">
        <f>'WQ RawData'!T143</f>
        <v>10.4</v>
      </c>
    </row>
    <row r="101" spans="1:7" x14ac:dyDescent="0.35">
      <c r="A101" s="1">
        <f>'WQ RawData'!C144</f>
        <v>40427</v>
      </c>
      <c r="B101">
        <v>11.2</v>
      </c>
      <c r="C101">
        <v>70</v>
      </c>
      <c r="D101">
        <v>10.5</v>
      </c>
      <c r="E101">
        <v>7.5</v>
      </c>
      <c r="F101">
        <v>41</v>
      </c>
      <c r="G101">
        <f>'WQ RawData'!T144</f>
        <v>10.5</v>
      </c>
    </row>
    <row r="102" spans="1:7" x14ac:dyDescent="0.35">
      <c r="A102" s="1">
        <f>'WQ RawData'!C145</f>
        <v>40428</v>
      </c>
      <c r="B102">
        <v>12</v>
      </c>
      <c r="C102">
        <v>69</v>
      </c>
      <c r="D102">
        <v>10.4</v>
      </c>
      <c r="E102">
        <v>7.5</v>
      </c>
      <c r="F102">
        <v>27</v>
      </c>
      <c r="G102">
        <f>'WQ RawData'!T145</f>
        <v>10.4</v>
      </c>
    </row>
    <row r="103" spans="1:7" x14ac:dyDescent="0.35">
      <c r="A103" s="1">
        <f>'WQ RawData'!C146</f>
        <v>40429</v>
      </c>
      <c r="B103">
        <v>11.4</v>
      </c>
      <c r="C103">
        <v>64</v>
      </c>
      <c r="D103">
        <v>10.6</v>
      </c>
      <c r="E103">
        <v>7.4</v>
      </c>
      <c r="F103">
        <v>49</v>
      </c>
      <c r="G103">
        <f>'WQ RawData'!T146</f>
        <v>10.6</v>
      </c>
    </row>
    <row r="104" spans="1:7" x14ac:dyDescent="0.35">
      <c r="A104" s="1">
        <f>'WQ RawData'!C147</f>
        <v>40430</v>
      </c>
      <c r="B104">
        <v>11.2</v>
      </c>
      <c r="C104">
        <v>67</v>
      </c>
      <c r="D104">
        <v>10.8</v>
      </c>
      <c r="E104">
        <v>7.4</v>
      </c>
      <c r="F104">
        <v>19</v>
      </c>
      <c r="G104">
        <f>'WQ RawData'!T147</f>
        <v>10.8</v>
      </c>
    </row>
    <row r="105" spans="1:7" x14ac:dyDescent="0.35">
      <c r="A105" s="1">
        <f>'WQ RawData'!C148</f>
        <v>40431</v>
      </c>
      <c r="B105">
        <v>11.2</v>
      </c>
      <c r="C105">
        <v>70</v>
      </c>
      <c r="D105">
        <v>10.8</v>
      </c>
      <c r="E105">
        <v>7.4</v>
      </c>
      <c r="F105">
        <v>17</v>
      </c>
      <c r="G105">
        <f>'WQ RawData'!T148</f>
        <v>10.8</v>
      </c>
    </row>
    <row r="106" spans="1:7" x14ac:dyDescent="0.35">
      <c r="A106" s="1">
        <f>'WQ RawData'!C149</f>
        <v>40432</v>
      </c>
      <c r="B106">
        <v>11.5</v>
      </c>
      <c r="C106">
        <v>72</v>
      </c>
      <c r="D106">
        <v>10.8</v>
      </c>
      <c r="E106">
        <v>7.5</v>
      </c>
      <c r="F106">
        <v>15</v>
      </c>
      <c r="G106">
        <f>'WQ RawData'!T149</f>
        <v>10.8</v>
      </c>
    </row>
    <row r="107" spans="1:7" x14ac:dyDescent="0.35">
      <c r="A107" s="1">
        <f>'WQ RawData'!C150</f>
        <v>40433</v>
      </c>
      <c r="B107">
        <v>11.8</v>
      </c>
      <c r="C107">
        <v>73</v>
      </c>
      <c r="D107">
        <v>10.8</v>
      </c>
      <c r="E107">
        <v>7.4</v>
      </c>
      <c r="F107">
        <v>19</v>
      </c>
      <c r="G107">
        <f>'WQ RawData'!T150</f>
        <v>10.8</v>
      </c>
    </row>
    <row r="108" spans="1:7" x14ac:dyDescent="0.35">
      <c r="A108" s="1">
        <f>'WQ RawData'!C151</f>
        <v>40434</v>
      </c>
      <c r="B108">
        <v>13</v>
      </c>
      <c r="C108">
        <v>73</v>
      </c>
      <c r="D108">
        <v>10.5</v>
      </c>
      <c r="E108">
        <v>7.4</v>
      </c>
      <c r="F108">
        <v>20</v>
      </c>
      <c r="G108">
        <f>'WQ RawData'!T151</f>
        <v>10.5</v>
      </c>
    </row>
    <row r="109" spans="1:7" x14ac:dyDescent="0.35">
      <c r="A109" s="1">
        <f>'WQ RawData'!C152</f>
        <v>40435</v>
      </c>
      <c r="B109">
        <v>13.2</v>
      </c>
      <c r="C109">
        <v>72</v>
      </c>
      <c r="D109">
        <v>10.4</v>
      </c>
      <c r="E109">
        <v>7.4</v>
      </c>
      <c r="F109">
        <v>52</v>
      </c>
      <c r="G109">
        <f>'WQ RawData'!T152</f>
        <v>10.4</v>
      </c>
    </row>
    <row r="110" spans="1:7" x14ac:dyDescent="0.35">
      <c r="A110" s="1">
        <f>'WQ RawData'!C153</f>
        <v>40436</v>
      </c>
      <c r="B110">
        <v>12.4</v>
      </c>
      <c r="C110">
        <v>70</v>
      </c>
      <c r="D110">
        <v>10.6</v>
      </c>
      <c r="E110">
        <v>7.4</v>
      </c>
      <c r="F110">
        <v>45</v>
      </c>
      <c r="G110">
        <f>'WQ RawData'!T153</f>
        <v>10.6</v>
      </c>
    </row>
    <row r="111" spans="1:7" x14ac:dyDescent="0.35">
      <c r="A111" s="1">
        <f>'WQ RawData'!C154</f>
        <v>40437</v>
      </c>
      <c r="B111">
        <v>12.4</v>
      </c>
      <c r="C111">
        <v>66</v>
      </c>
      <c r="D111">
        <v>10.5</v>
      </c>
      <c r="E111">
        <v>7.4</v>
      </c>
      <c r="F111">
        <v>120</v>
      </c>
      <c r="G111">
        <f>'WQ RawData'!T154</f>
        <v>10.5</v>
      </c>
    </row>
    <row r="112" spans="1:7" x14ac:dyDescent="0.35">
      <c r="A112" s="1">
        <f>'WQ RawData'!C155</f>
        <v>40438</v>
      </c>
      <c r="B112">
        <v>11.9</v>
      </c>
      <c r="C112">
        <v>60</v>
      </c>
      <c r="D112">
        <v>10.6</v>
      </c>
      <c r="E112">
        <v>7.3</v>
      </c>
      <c r="F112">
        <v>120</v>
      </c>
      <c r="G112">
        <f>'WQ RawData'!T155</f>
        <v>10.6</v>
      </c>
    </row>
    <row r="113" spans="1:7" x14ac:dyDescent="0.35">
      <c r="A113" s="1">
        <f>'WQ RawData'!C156</f>
        <v>40439</v>
      </c>
      <c r="B113">
        <v>12.5</v>
      </c>
      <c r="C113">
        <v>58</v>
      </c>
      <c r="D113">
        <v>10.4</v>
      </c>
      <c r="E113">
        <v>7.3</v>
      </c>
      <c r="F113">
        <v>350</v>
      </c>
      <c r="G113">
        <f>'WQ RawData'!T156</f>
        <v>10.4</v>
      </c>
    </row>
    <row r="114" spans="1:7" x14ac:dyDescent="0.35">
      <c r="A114" s="1">
        <f>'WQ RawData'!C157</f>
        <v>40440</v>
      </c>
      <c r="B114">
        <v>11.9</v>
      </c>
      <c r="C114">
        <v>55</v>
      </c>
      <c r="D114">
        <v>10.6</v>
      </c>
      <c r="E114">
        <v>7.3</v>
      </c>
      <c r="F114">
        <v>380</v>
      </c>
      <c r="G114">
        <f>'WQ RawData'!T157</f>
        <v>10.6</v>
      </c>
    </row>
    <row r="115" spans="1:7" x14ac:dyDescent="0.35">
      <c r="A115" s="1">
        <f>'WQ RawData'!C158</f>
        <v>40441</v>
      </c>
      <c r="B115">
        <v>11</v>
      </c>
      <c r="C115">
        <v>58</v>
      </c>
      <c r="D115">
        <v>10.9</v>
      </c>
      <c r="E115">
        <v>7.3</v>
      </c>
      <c r="F115">
        <v>190</v>
      </c>
      <c r="G115">
        <f>'WQ RawData'!T158</f>
        <v>10.9</v>
      </c>
    </row>
    <row r="116" spans="1:7" x14ac:dyDescent="0.35">
      <c r="A116" s="1">
        <f>'WQ RawData'!C159</f>
        <v>40442</v>
      </c>
      <c r="B116">
        <v>10.8</v>
      </c>
      <c r="C116">
        <v>55</v>
      </c>
      <c r="D116">
        <v>11</v>
      </c>
      <c r="E116">
        <v>7.3</v>
      </c>
      <c r="F116">
        <v>97</v>
      </c>
      <c r="G116">
        <f>'WQ RawData'!T159</f>
        <v>11</v>
      </c>
    </row>
    <row r="117" spans="1:7" x14ac:dyDescent="0.35">
      <c r="A117" s="1">
        <f>'WQ RawData'!C160</f>
        <v>40443</v>
      </c>
      <c r="B117">
        <v>10.6</v>
      </c>
      <c r="C117">
        <v>61</v>
      </c>
      <c r="D117">
        <v>11</v>
      </c>
      <c r="E117">
        <v>7.3</v>
      </c>
      <c r="F117">
        <v>33</v>
      </c>
      <c r="G117">
        <f>'WQ RawData'!T160</f>
        <v>11</v>
      </c>
    </row>
    <row r="118" spans="1:7" x14ac:dyDescent="0.35">
      <c r="A118" s="1">
        <f>'WQ RawData'!C161</f>
        <v>40444</v>
      </c>
      <c r="B118">
        <v>10.4</v>
      </c>
      <c r="C118">
        <v>65</v>
      </c>
      <c r="D118">
        <v>11</v>
      </c>
      <c r="E118">
        <v>7.4</v>
      </c>
      <c r="F118">
        <v>21</v>
      </c>
      <c r="G118">
        <f>'WQ RawData'!T161</f>
        <v>11</v>
      </c>
    </row>
    <row r="119" spans="1:7" x14ac:dyDescent="0.35">
      <c r="A119" s="1">
        <f>'WQ RawData'!C162</f>
        <v>40445</v>
      </c>
      <c r="B119">
        <v>10.6</v>
      </c>
      <c r="C119">
        <v>68</v>
      </c>
      <c r="D119">
        <v>11.1</v>
      </c>
      <c r="E119">
        <v>7.4</v>
      </c>
      <c r="F119">
        <v>20</v>
      </c>
      <c r="G119">
        <f>'WQ RawData'!T162</f>
        <v>11.1</v>
      </c>
    </row>
    <row r="120" spans="1:7" x14ac:dyDescent="0.35">
      <c r="A120" s="1">
        <f>'WQ RawData'!C163</f>
        <v>40446</v>
      </c>
      <c r="B120">
        <v>11.1</v>
      </c>
      <c r="C120">
        <v>70</v>
      </c>
      <c r="D120">
        <v>10.9</v>
      </c>
      <c r="E120">
        <v>7.4</v>
      </c>
      <c r="F120">
        <v>20</v>
      </c>
      <c r="G120">
        <f>'WQ RawData'!T163</f>
        <v>10.9</v>
      </c>
    </row>
    <row r="121" spans="1:7" x14ac:dyDescent="0.35">
      <c r="A121" s="1">
        <f>'WQ RawData'!C164</f>
        <v>40447</v>
      </c>
      <c r="B121">
        <v>12</v>
      </c>
      <c r="C121">
        <v>70</v>
      </c>
      <c r="D121">
        <v>10.7</v>
      </c>
      <c r="E121">
        <v>7.4</v>
      </c>
      <c r="F121">
        <v>22</v>
      </c>
      <c r="G121">
        <f>'WQ RawData'!T164</f>
        <v>10.7</v>
      </c>
    </row>
    <row r="122" spans="1:7" x14ac:dyDescent="0.35">
      <c r="A122" s="1">
        <f>'WQ RawData'!C165</f>
        <v>40448</v>
      </c>
      <c r="B122">
        <v>12.5</v>
      </c>
      <c r="C122">
        <v>65</v>
      </c>
      <c r="D122">
        <v>10.6</v>
      </c>
      <c r="E122">
        <v>7.3</v>
      </c>
      <c r="F122">
        <v>45</v>
      </c>
      <c r="G122">
        <f>'WQ RawData'!T165</f>
        <v>10.6</v>
      </c>
    </row>
    <row r="123" spans="1:7" x14ac:dyDescent="0.35">
      <c r="A123" s="1">
        <f>'WQ RawData'!C166</f>
        <v>40449</v>
      </c>
      <c r="B123">
        <v>12.9</v>
      </c>
      <c r="C123">
        <v>65</v>
      </c>
      <c r="D123">
        <v>10.5</v>
      </c>
      <c r="E123">
        <v>7.4</v>
      </c>
      <c r="F123">
        <v>50</v>
      </c>
      <c r="G123">
        <f>'WQ RawData'!T166</f>
        <v>10.5</v>
      </c>
    </row>
    <row r="124" spans="1:7" x14ac:dyDescent="0.35">
      <c r="A124" s="1">
        <f>'WQ RawData'!C167</f>
        <v>40450</v>
      </c>
      <c r="B124">
        <v>12.4</v>
      </c>
      <c r="C124">
        <v>64</v>
      </c>
      <c r="D124">
        <v>10.7</v>
      </c>
      <c r="E124">
        <v>7.4</v>
      </c>
      <c r="F124">
        <v>56</v>
      </c>
      <c r="G124">
        <f>'WQ RawData'!T167</f>
        <v>10.7</v>
      </c>
    </row>
    <row r="125" spans="1:7" x14ac:dyDescent="0.35">
      <c r="A125" s="1">
        <f>'WQ RawData'!C168</f>
        <v>40451</v>
      </c>
      <c r="B125">
        <v>12</v>
      </c>
      <c r="C125">
        <v>68</v>
      </c>
      <c r="D125">
        <v>10.7</v>
      </c>
      <c r="E125">
        <v>7.4</v>
      </c>
      <c r="F125">
        <v>36</v>
      </c>
      <c r="G125">
        <f>'WQ RawData'!T168</f>
        <v>10.7</v>
      </c>
    </row>
    <row r="126" spans="1:7" x14ac:dyDescent="0.35">
      <c r="A126" s="1">
        <f>'WQ RawData'!C169</f>
        <v>40452</v>
      </c>
      <c r="B126">
        <v>12.1</v>
      </c>
      <c r="C126">
        <v>69</v>
      </c>
      <c r="D126">
        <v>10.7</v>
      </c>
      <c r="E126">
        <v>7.4</v>
      </c>
      <c r="F126">
        <v>37</v>
      </c>
      <c r="G126">
        <f>'WQ RawData'!T169</f>
        <v>10.7</v>
      </c>
    </row>
    <row r="127" spans="1:7" x14ac:dyDescent="0.35">
      <c r="A127" s="1">
        <f>'WQ RawData'!C170</f>
        <v>40453</v>
      </c>
      <c r="B127">
        <v>12.5</v>
      </c>
      <c r="C127">
        <v>68</v>
      </c>
      <c r="D127">
        <v>10.6</v>
      </c>
      <c r="E127">
        <v>7.4</v>
      </c>
      <c r="F127">
        <v>41</v>
      </c>
      <c r="G127">
        <f>'WQ RawData'!T170</f>
        <v>10.6</v>
      </c>
    </row>
    <row r="128" spans="1:7" x14ac:dyDescent="0.35">
      <c r="A128" s="1">
        <f>'WQ RawData'!C171</f>
        <v>40454</v>
      </c>
      <c r="B128">
        <v>11.6</v>
      </c>
      <c r="C128">
        <v>70</v>
      </c>
      <c r="D128">
        <v>10.8</v>
      </c>
      <c r="E128">
        <v>7.4</v>
      </c>
      <c r="F128">
        <v>33</v>
      </c>
      <c r="G128">
        <f>'WQ RawData'!T171</f>
        <v>10.8</v>
      </c>
    </row>
    <row r="129" spans="1:7" x14ac:dyDescent="0.35">
      <c r="A129" s="1">
        <f>'WQ RawData'!C172</f>
        <v>40455</v>
      </c>
      <c r="B129">
        <v>10.5</v>
      </c>
      <c r="C129">
        <v>71</v>
      </c>
      <c r="D129">
        <v>11.2</v>
      </c>
      <c r="E129">
        <v>7.5</v>
      </c>
      <c r="F129">
        <v>25</v>
      </c>
      <c r="G129">
        <f>'WQ RawData'!T172</f>
        <v>11.2</v>
      </c>
    </row>
    <row r="130" spans="1:7" x14ac:dyDescent="0.35">
      <c r="A130" s="1">
        <f>'WQ RawData'!C173</f>
        <v>40456</v>
      </c>
      <c r="B130">
        <v>9.8000000000000007</v>
      </c>
      <c r="C130">
        <v>73</v>
      </c>
      <c r="D130">
        <v>11.5</v>
      </c>
      <c r="E130">
        <v>7.5</v>
      </c>
      <c r="F130">
        <v>20</v>
      </c>
      <c r="G130">
        <f>'WQ RawData'!T173</f>
        <v>11.5</v>
      </c>
    </row>
    <row r="131" spans="1:7" x14ac:dyDescent="0.35">
      <c r="A131" s="1">
        <f>'WQ RawData'!C174</f>
        <v>40457</v>
      </c>
      <c r="B131">
        <v>9.6</v>
      </c>
      <c r="C131">
        <v>76</v>
      </c>
      <c r="D131">
        <v>11.5</v>
      </c>
      <c r="E131">
        <v>7.5</v>
      </c>
      <c r="F131">
        <v>16</v>
      </c>
      <c r="G131">
        <f>'WQ RawData'!T174</f>
        <v>11.5</v>
      </c>
    </row>
    <row r="132" spans="1:7" x14ac:dyDescent="0.35">
      <c r="A132" s="1">
        <f>'WQ RawData'!C175</f>
        <v>40458</v>
      </c>
      <c r="B132">
        <v>9.9</v>
      </c>
      <c r="C132">
        <v>77</v>
      </c>
      <c r="D132">
        <v>11.4</v>
      </c>
      <c r="E132">
        <v>7.5</v>
      </c>
      <c r="F132">
        <v>16</v>
      </c>
      <c r="G132">
        <f>'WQ RawData'!T175</f>
        <v>11.4</v>
      </c>
    </row>
    <row r="133" spans="1:7" x14ac:dyDescent="0.35">
      <c r="A133" s="1">
        <f>'WQ RawData'!C176</f>
        <v>40459</v>
      </c>
      <c r="B133">
        <v>10.8</v>
      </c>
      <c r="C133">
        <v>76</v>
      </c>
      <c r="D133">
        <v>11.2</v>
      </c>
      <c r="E133">
        <v>7.5</v>
      </c>
      <c r="F133">
        <v>18</v>
      </c>
      <c r="G133">
        <f>'WQ RawData'!T176</f>
        <v>11.2</v>
      </c>
    </row>
    <row r="134" spans="1:7" x14ac:dyDescent="0.35">
      <c r="A134" s="1">
        <f>'WQ RawData'!C177</f>
        <v>40460</v>
      </c>
      <c r="B134">
        <v>11.1</v>
      </c>
      <c r="C134">
        <v>75</v>
      </c>
      <c r="D134">
        <v>11.1</v>
      </c>
      <c r="E134">
        <v>7.5</v>
      </c>
      <c r="F134">
        <v>38</v>
      </c>
      <c r="G134">
        <f>'WQ RawData'!T177</f>
        <v>11.1</v>
      </c>
    </row>
    <row r="135" spans="1:7" x14ac:dyDescent="0.35">
      <c r="A135" s="1">
        <f>'WQ RawData'!C178</f>
        <v>40461</v>
      </c>
      <c r="B135">
        <v>10.7</v>
      </c>
      <c r="C135">
        <v>52</v>
      </c>
      <c r="D135">
        <v>11.3</v>
      </c>
      <c r="E135">
        <v>7.2</v>
      </c>
      <c r="F135">
        <v>1200</v>
      </c>
      <c r="G135">
        <f>'WQ RawData'!T178</f>
        <v>11.3</v>
      </c>
    </row>
    <row r="136" spans="1:7" x14ac:dyDescent="0.35">
      <c r="A136" s="1">
        <f>'WQ RawData'!C179</f>
        <v>40462</v>
      </c>
      <c r="B136">
        <v>8.8000000000000007</v>
      </c>
      <c r="C136">
        <v>53</v>
      </c>
      <c r="D136">
        <v>11.6</v>
      </c>
      <c r="E136">
        <v>7.3</v>
      </c>
      <c r="F136">
        <v>1200</v>
      </c>
      <c r="G136">
        <f>'WQ RawData'!T179</f>
        <v>11.6</v>
      </c>
    </row>
    <row r="137" spans="1:7" x14ac:dyDescent="0.35">
      <c r="A137" s="1">
        <f>'WQ RawData'!C180</f>
        <v>40463</v>
      </c>
      <c r="B137">
        <v>8.1</v>
      </c>
      <c r="C137">
        <v>63</v>
      </c>
      <c r="D137">
        <v>11.7</v>
      </c>
      <c r="E137">
        <v>7.3</v>
      </c>
      <c r="F137">
        <v>400</v>
      </c>
      <c r="G137">
        <f>'WQ RawData'!T180</f>
        <v>11.7</v>
      </c>
    </row>
    <row r="138" spans="1:7" x14ac:dyDescent="0.35">
      <c r="A138" s="1">
        <f>'WQ RawData'!C181</f>
        <v>40464</v>
      </c>
      <c r="B138">
        <v>8.4</v>
      </c>
      <c r="C138">
        <v>64</v>
      </c>
      <c r="D138">
        <v>11.5</v>
      </c>
      <c r="E138">
        <v>7.4</v>
      </c>
      <c r="F138">
        <v>230</v>
      </c>
      <c r="G138">
        <f>'WQ RawData'!T181</f>
        <v>11.5</v>
      </c>
    </row>
    <row r="139" spans="1:7" x14ac:dyDescent="0.35">
      <c r="A139" s="1">
        <f>'WQ RawData'!C182</f>
        <v>40465</v>
      </c>
      <c r="B139">
        <v>8.6999999999999993</v>
      </c>
      <c r="C139">
        <v>67</v>
      </c>
      <c r="D139">
        <v>11.3</v>
      </c>
      <c r="E139">
        <v>7.4</v>
      </c>
      <c r="F139">
        <v>76</v>
      </c>
      <c r="G139">
        <f>'WQ RawData'!T182</f>
        <v>11.3</v>
      </c>
    </row>
    <row r="140" spans="1:7" x14ac:dyDescent="0.35">
      <c r="A140" s="1">
        <f>'WQ RawData'!C183</f>
        <v>40466</v>
      </c>
      <c r="B140">
        <v>8.9</v>
      </c>
      <c r="C140">
        <v>77</v>
      </c>
      <c r="D140">
        <v>11.4</v>
      </c>
      <c r="E140">
        <v>7.4</v>
      </c>
      <c r="F140">
        <v>43</v>
      </c>
      <c r="G140">
        <f>'WQ RawData'!T183</f>
        <v>11.4</v>
      </c>
    </row>
    <row r="141" spans="1:7" x14ac:dyDescent="0.35">
      <c r="A141" s="1">
        <f>'WQ RawData'!C184</f>
        <v>40467</v>
      </c>
      <c r="B141">
        <v>7.1</v>
      </c>
      <c r="C141">
        <v>82</v>
      </c>
      <c r="D141">
        <v>11.8</v>
      </c>
      <c r="E141">
        <v>7.4</v>
      </c>
      <c r="F141">
        <v>32</v>
      </c>
      <c r="G141">
        <f>'WQ RawData'!T184</f>
        <v>11.8</v>
      </c>
    </row>
    <row r="142" spans="1:7" x14ac:dyDescent="0.35">
      <c r="A142" s="1">
        <f>'WQ RawData'!C185</f>
        <v>40468</v>
      </c>
      <c r="B142">
        <v>6.5</v>
      </c>
      <c r="C142">
        <v>75</v>
      </c>
      <c r="D142">
        <v>12</v>
      </c>
      <c r="E142">
        <v>7.4</v>
      </c>
      <c r="F142">
        <v>23</v>
      </c>
      <c r="G142">
        <f>'WQ RawData'!T185</f>
        <v>12</v>
      </c>
    </row>
    <row r="143" spans="1:7" x14ac:dyDescent="0.35">
      <c r="A143" s="1">
        <f>'WQ RawData'!C186</f>
        <v>40469</v>
      </c>
      <c r="B143">
        <v>6.9</v>
      </c>
      <c r="C143">
        <v>75</v>
      </c>
      <c r="D143">
        <v>11.9</v>
      </c>
      <c r="E143">
        <v>7.5</v>
      </c>
      <c r="F143">
        <v>21</v>
      </c>
      <c r="G143">
        <f>'WQ RawData'!T186</f>
        <v>11.9</v>
      </c>
    </row>
    <row r="144" spans="1:7" x14ac:dyDescent="0.35">
      <c r="A144" s="1">
        <f>'WQ RawData'!C187</f>
        <v>40470</v>
      </c>
      <c r="B144">
        <v>7.5</v>
      </c>
      <c r="C144">
        <v>76</v>
      </c>
      <c r="D144">
        <v>11.6</v>
      </c>
      <c r="E144">
        <v>7.4</v>
      </c>
      <c r="F144">
        <v>16</v>
      </c>
      <c r="G144">
        <f>'WQ RawData'!T187</f>
        <v>11.6</v>
      </c>
    </row>
    <row r="145" spans="1:7" x14ac:dyDescent="0.35">
      <c r="A145" s="1">
        <f>'WQ RawData'!C188</f>
        <v>40471</v>
      </c>
      <c r="B145">
        <v>8.3000000000000007</v>
      </c>
      <c r="C145">
        <v>77</v>
      </c>
      <c r="D145">
        <v>11.2</v>
      </c>
      <c r="E145">
        <v>7.4</v>
      </c>
      <c r="F145">
        <v>13</v>
      </c>
      <c r="G145">
        <f>'WQ RawData'!T188</f>
        <v>11.2</v>
      </c>
    </row>
    <row r="146" spans="1:7" x14ac:dyDescent="0.35">
      <c r="A146" s="1">
        <f>'WQ RawData'!C189</f>
        <v>40472</v>
      </c>
      <c r="B146">
        <v>8.3000000000000007</v>
      </c>
      <c r="C146">
        <v>78</v>
      </c>
      <c r="D146">
        <v>11.2</v>
      </c>
      <c r="E146">
        <v>7.5</v>
      </c>
      <c r="F146">
        <v>13</v>
      </c>
      <c r="G146">
        <f>'WQ RawData'!T189</f>
        <v>11.2</v>
      </c>
    </row>
    <row r="147" spans="1:7" x14ac:dyDescent="0.35">
      <c r="A147" s="1">
        <f>'WQ RawData'!C190</f>
        <v>40473</v>
      </c>
      <c r="B147">
        <v>9.3000000000000007</v>
      </c>
      <c r="C147">
        <v>78</v>
      </c>
      <c r="D147">
        <v>11</v>
      </c>
      <c r="E147">
        <v>7.5</v>
      </c>
      <c r="F147">
        <v>12</v>
      </c>
      <c r="G147">
        <f>'WQ RawData'!T190</f>
        <v>11</v>
      </c>
    </row>
    <row r="148" spans="1:7" x14ac:dyDescent="0.35">
      <c r="A148" s="1">
        <f>'WQ RawData'!C191</f>
        <v>40474</v>
      </c>
      <c r="B148">
        <v>9</v>
      </c>
      <c r="C148">
        <v>79</v>
      </c>
      <c r="D148">
        <v>11</v>
      </c>
      <c r="E148">
        <v>7.5</v>
      </c>
      <c r="F148">
        <v>11</v>
      </c>
      <c r="G148">
        <f>'WQ RawData'!T191</f>
        <v>11</v>
      </c>
    </row>
    <row r="149" spans="1:7" x14ac:dyDescent="0.35">
      <c r="A149" s="1">
        <f>'WQ RawData'!C192</f>
        <v>40475</v>
      </c>
      <c r="B149">
        <v>8.6</v>
      </c>
      <c r="C149">
        <v>76</v>
      </c>
      <c r="D149">
        <v>11</v>
      </c>
      <c r="E149">
        <v>7.5</v>
      </c>
      <c r="F149">
        <v>25</v>
      </c>
      <c r="G149">
        <f>'WQ RawData'!T192</f>
        <v>11</v>
      </c>
    </row>
    <row r="150" spans="1:7" x14ac:dyDescent="0.35">
      <c r="A150" s="1">
        <f>'WQ RawData'!C193</f>
        <v>40476</v>
      </c>
      <c r="B150">
        <v>7.6</v>
      </c>
      <c r="C150">
        <v>73</v>
      </c>
      <c r="D150">
        <v>11.4</v>
      </c>
      <c r="E150">
        <v>7.5</v>
      </c>
      <c r="F150">
        <v>24</v>
      </c>
      <c r="G150">
        <f>'WQ RawData'!T193</f>
        <v>11.4</v>
      </c>
    </row>
    <row r="151" spans="1:7" x14ac:dyDescent="0.35">
      <c r="A151" s="1">
        <f>'WQ RawData'!C194</f>
        <v>40477</v>
      </c>
      <c r="B151">
        <v>6.8</v>
      </c>
      <c r="C151">
        <v>66</v>
      </c>
      <c r="D151">
        <v>11.7</v>
      </c>
      <c r="E151">
        <v>7.4</v>
      </c>
      <c r="F151">
        <v>49</v>
      </c>
      <c r="G151">
        <f>'WQ RawData'!T194</f>
        <v>11.7</v>
      </c>
    </row>
    <row r="152" spans="1:7" x14ac:dyDescent="0.35">
      <c r="A152" s="1">
        <f>'WQ RawData'!C195</f>
        <v>40478</v>
      </c>
      <c r="B152">
        <v>6.8</v>
      </c>
      <c r="C152">
        <v>58</v>
      </c>
      <c r="D152">
        <v>11.9</v>
      </c>
      <c r="E152">
        <v>7.3</v>
      </c>
      <c r="F152">
        <v>50</v>
      </c>
      <c r="G152">
        <f>'WQ RawData'!T195</f>
        <v>11.9</v>
      </c>
    </row>
    <row r="153" spans="1:7" x14ac:dyDescent="0.35">
      <c r="A153" s="1">
        <f>'WQ RawData'!C196</f>
        <v>40479</v>
      </c>
      <c r="B153">
        <v>7.6</v>
      </c>
      <c r="C153">
        <v>61</v>
      </c>
      <c r="D153">
        <v>11.5</v>
      </c>
      <c r="E153">
        <v>7.4</v>
      </c>
      <c r="F153">
        <v>11</v>
      </c>
      <c r="G153">
        <f>'WQ RawData'!T196</f>
        <v>11.5</v>
      </c>
    </row>
    <row r="154" spans="1:7" x14ac:dyDescent="0.35">
      <c r="A154" s="1">
        <f>'WQ RawData'!C197</f>
        <v>40480</v>
      </c>
      <c r="B154">
        <v>7.9</v>
      </c>
      <c r="C154">
        <v>63</v>
      </c>
      <c r="D154">
        <v>11.4</v>
      </c>
      <c r="E154">
        <v>7.4</v>
      </c>
      <c r="F154">
        <v>7.3</v>
      </c>
      <c r="G154">
        <f>'WQ RawData'!T197</f>
        <v>11.4</v>
      </c>
    </row>
    <row r="155" spans="1:7" x14ac:dyDescent="0.35">
      <c r="A155" s="1">
        <f>'WQ RawData'!C198</f>
        <v>40481</v>
      </c>
      <c r="B155">
        <v>6.7</v>
      </c>
      <c r="C155">
        <v>64</v>
      </c>
      <c r="D155">
        <v>11.7</v>
      </c>
      <c r="E155">
        <v>7.4</v>
      </c>
      <c r="F155">
        <v>6.6</v>
      </c>
      <c r="G155">
        <f>'WQ RawData'!T198</f>
        <v>11.7</v>
      </c>
    </row>
    <row r="156" spans="1:7" x14ac:dyDescent="0.35">
      <c r="A156" s="1">
        <f>'WQ RawData'!C199</f>
        <v>40482</v>
      </c>
      <c r="B156">
        <v>7.5</v>
      </c>
      <c r="C156">
        <v>64</v>
      </c>
      <c r="D156">
        <v>11.5</v>
      </c>
      <c r="E156">
        <v>7.4</v>
      </c>
      <c r="F156">
        <v>6.2</v>
      </c>
      <c r="G156">
        <f>'WQ RawData'!T199</f>
        <v>11.5</v>
      </c>
    </row>
    <row r="157" spans="1:7" x14ac:dyDescent="0.35">
      <c r="A157" s="1">
        <f>'WQ RawData'!C200</f>
        <v>40483</v>
      </c>
      <c r="B157">
        <v>7.9</v>
      </c>
      <c r="C157">
        <v>61</v>
      </c>
      <c r="D157">
        <v>11.5</v>
      </c>
      <c r="E157">
        <v>7.4</v>
      </c>
      <c r="F157">
        <v>320</v>
      </c>
      <c r="G157">
        <f>'WQ RawData'!T200</f>
        <v>11.5</v>
      </c>
    </row>
    <row r="158" spans="1:7" x14ac:dyDescent="0.35">
      <c r="A158" s="1">
        <f>'WQ RawData'!C201</f>
        <v>40484</v>
      </c>
      <c r="B158">
        <v>7.9</v>
      </c>
      <c r="C158">
        <v>46</v>
      </c>
      <c r="D158">
        <v>12</v>
      </c>
      <c r="E158">
        <v>7.2</v>
      </c>
      <c r="F158">
        <v>460</v>
      </c>
      <c r="G158">
        <f>'WQ RawData'!T201</f>
        <v>12</v>
      </c>
    </row>
    <row r="159" spans="1:7" x14ac:dyDescent="0.35">
      <c r="A159" s="1">
        <f>'WQ RawData'!C202</f>
        <v>40485</v>
      </c>
      <c r="B159">
        <v>7.7</v>
      </c>
      <c r="C159">
        <v>52</v>
      </c>
      <c r="D159">
        <v>11.8</v>
      </c>
      <c r="E159">
        <v>7.3</v>
      </c>
      <c r="F159">
        <v>49</v>
      </c>
      <c r="G159">
        <f>'WQ RawData'!T202</f>
        <v>11.8</v>
      </c>
    </row>
    <row r="160" spans="1:7" x14ac:dyDescent="0.35">
      <c r="A160" s="1">
        <f>'WQ RawData'!C203</f>
        <v>40486</v>
      </c>
      <c r="B160">
        <v>7.8</v>
      </c>
      <c r="C160">
        <v>56</v>
      </c>
      <c r="D160">
        <v>11.6</v>
      </c>
      <c r="E160">
        <v>7.3</v>
      </c>
      <c r="F160">
        <v>19</v>
      </c>
      <c r="G160">
        <f>'WQ RawData'!T203</f>
        <v>11.6</v>
      </c>
    </row>
    <row r="161" spans="1:7" x14ac:dyDescent="0.35">
      <c r="A161" s="1">
        <f>'WQ RawData'!C204</f>
        <v>40487</v>
      </c>
      <c r="B161">
        <v>7.8</v>
      </c>
      <c r="C161">
        <v>59</v>
      </c>
      <c r="D161">
        <v>11.5</v>
      </c>
      <c r="E161">
        <v>7.3</v>
      </c>
      <c r="F161">
        <v>11</v>
      </c>
      <c r="G161">
        <f>'WQ RawData'!T204</f>
        <v>11.5</v>
      </c>
    </row>
    <row r="162" spans="1:7" x14ac:dyDescent="0.35">
      <c r="A162" s="1">
        <f>'WQ RawData'!C205</f>
        <v>40488</v>
      </c>
      <c r="B162">
        <v>8.4</v>
      </c>
      <c r="C162">
        <v>60</v>
      </c>
      <c r="D162">
        <v>11.3</v>
      </c>
      <c r="E162">
        <v>7.4</v>
      </c>
      <c r="F162">
        <v>8.1999999999999993</v>
      </c>
      <c r="G162">
        <f>'WQ RawData'!T205</f>
        <v>11.3</v>
      </c>
    </row>
    <row r="163" spans="1:7" x14ac:dyDescent="0.35">
      <c r="A163" s="1">
        <f>'WQ RawData'!C206</f>
        <v>40489</v>
      </c>
      <c r="B163">
        <v>8.1999999999999993</v>
      </c>
      <c r="C163">
        <v>57</v>
      </c>
      <c r="D163">
        <v>11.4</v>
      </c>
      <c r="E163">
        <v>7.4</v>
      </c>
      <c r="F163">
        <v>16</v>
      </c>
      <c r="G163">
        <f>'WQ RawData'!T206</f>
        <v>11.4</v>
      </c>
    </row>
    <row r="164" spans="1:7" x14ac:dyDescent="0.35">
      <c r="A164" s="1">
        <f>'WQ RawData'!C207</f>
        <v>40490</v>
      </c>
      <c r="B164">
        <v>6.8</v>
      </c>
      <c r="C164">
        <v>58</v>
      </c>
      <c r="D164">
        <v>11.8</v>
      </c>
      <c r="E164">
        <v>7.4</v>
      </c>
      <c r="F164">
        <v>8.6</v>
      </c>
      <c r="G164">
        <f>'WQ RawData'!T207</f>
        <v>11.8</v>
      </c>
    </row>
    <row r="165" spans="1:7" x14ac:dyDescent="0.35">
      <c r="A165" s="1">
        <f>'WQ RawData'!C208</f>
        <v>40491</v>
      </c>
      <c r="B165">
        <v>5.3</v>
      </c>
      <c r="C165">
        <v>60</v>
      </c>
      <c r="D165">
        <v>12.1</v>
      </c>
      <c r="E165">
        <v>7.4</v>
      </c>
      <c r="F165">
        <v>6.1</v>
      </c>
      <c r="G165">
        <f>'WQ RawData'!T208</f>
        <v>12.1</v>
      </c>
    </row>
    <row r="166" spans="1:7" x14ac:dyDescent="0.35">
      <c r="A166" s="1">
        <f>'WQ RawData'!C209</f>
        <v>40492</v>
      </c>
      <c r="B166">
        <v>5.5</v>
      </c>
      <c r="C166">
        <v>61</v>
      </c>
      <c r="D166">
        <v>12.2</v>
      </c>
      <c r="E166">
        <v>7.4</v>
      </c>
      <c r="F166">
        <v>5.3</v>
      </c>
      <c r="G166">
        <f>'WQ RawData'!T209</f>
        <v>12.2</v>
      </c>
    </row>
    <row r="167" spans="1:7" x14ac:dyDescent="0.35">
      <c r="A167" s="1">
        <f>'WQ RawData'!C210</f>
        <v>40493</v>
      </c>
      <c r="B167">
        <v>5.3</v>
      </c>
      <c r="C167">
        <v>62</v>
      </c>
      <c r="D167">
        <v>12.3</v>
      </c>
      <c r="E167">
        <v>7.4</v>
      </c>
      <c r="F167">
        <v>5.2</v>
      </c>
      <c r="G167">
        <f>'WQ RawData'!T210</f>
        <v>12.3</v>
      </c>
    </row>
    <row r="168" spans="1:7" x14ac:dyDescent="0.35">
      <c r="A168" s="1">
        <f>'WQ RawData'!C211</f>
        <v>40494</v>
      </c>
      <c r="B168">
        <v>5.9</v>
      </c>
      <c r="C168">
        <v>62</v>
      </c>
      <c r="D168">
        <v>12.2</v>
      </c>
      <c r="E168">
        <v>7.4</v>
      </c>
      <c r="F168">
        <v>5.0999999999999996</v>
      </c>
      <c r="G168">
        <f>'WQ RawData'!T211</f>
        <v>12.2</v>
      </c>
    </row>
    <row r="169" spans="1:7" x14ac:dyDescent="0.35">
      <c r="A169" s="1">
        <f>'WQ RawData'!C212</f>
        <v>40495</v>
      </c>
      <c r="B169">
        <v>5.8</v>
      </c>
      <c r="C169">
        <v>63</v>
      </c>
      <c r="D169">
        <v>12.2</v>
      </c>
      <c r="E169">
        <v>7.4</v>
      </c>
      <c r="F169">
        <v>4.4000000000000004</v>
      </c>
      <c r="G169">
        <f>'WQ RawData'!T212</f>
        <v>12.2</v>
      </c>
    </row>
    <row r="170" spans="1:7" x14ac:dyDescent="0.35">
      <c r="A170" s="1">
        <f>'WQ RawData'!C213</f>
        <v>40496</v>
      </c>
      <c r="B170">
        <v>7.1</v>
      </c>
      <c r="C170">
        <v>59</v>
      </c>
      <c r="D170">
        <v>11.8</v>
      </c>
      <c r="E170">
        <v>7.4</v>
      </c>
      <c r="F170">
        <v>10</v>
      </c>
      <c r="G170">
        <f>'WQ RawData'!T213</f>
        <v>11.8</v>
      </c>
    </row>
    <row r="171" spans="1:7" x14ac:dyDescent="0.35">
      <c r="A171" s="1">
        <f>'WQ RawData'!C214</f>
        <v>40497</v>
      </c>
      <c r="B171">
        <v>7.8</v>
      </c>
      <c r="C171">
        <v>54</v>
      </c>
      <c r="D171">
        <v>11.6</v>
      </c>
      <c r="E171">
        <v>7.4</v>
      </c>
      <c r="F171">
        <v>51</v>
      </c>
      <c r="G171">
        <f>'WQ RawData'!T214</f>
        <v>11.6</v>
      </c>
    </row>
    <row r="172" spans="1:7" x14ac:dyDescent="0.35">
      <c r="A172" s="1">
        <f>'WQ RawData'!C215</f>
        <v>40498</v>
      </c>
      <c r="B172">
        <v>7</v>
      </c>
      <c r="C172">
        <v>43</v>
      </c>
      <c r="D172">
        <v>12.1</v>
      </c>
      <c r="E172">
        <v>7.2</v>
      </c>
      <c r="F172">
        <v>100</v>
      </c>
      <c r="G172">
        <f>'WQ RawData'!T215</f>
        <v>12.1</v>
      </c>
    </row>
    <row r="173" spans="1:7" x14ac:dyDescent="0.35">
      <c r="A173" s="1">
        <f>'WQ RawData'!C216</f>
        <v>40499</v>
      </c>
      <c r="B173">
        <v>5.9</v>
      </c>
      <c r="C173">
        <v>52</v>
      </c>
      <c r="D173">
        <v>12.2</v>
      </c>
      <c r="E173">
        <v>7.3</v>
      </c>
      <c r="F173">
        <v>26</v>
      </c>
      <c r="G173">
        <f>'WQ RawData'!T216</f>
        <v>12.2</v>
      </c>
    </row>
    <row r="174" spans="1:7" x14ac:dyDescent="0.35">
      <c r="A174" s="1">
        <f>'WQ RawData'!C217</f>
        <v>40500</v>
      </c>
      <c r="B174">
        <v>4.8</v>
      </c>
      <c r="C174">
        <v>56</v>
      </c>
      <c r="D174">
        <v>12.5</v>
      </c>
      <c r="E174">
        <v>7.3</v>
      </c>
      <c r="F174">
        <v>11</v>
      </c>
      <c r="G174">
        <f>'WQ RawData'!T217</f>
        <v>12.5</v>
      </c>
    </row>
    <row r="175" spans="1:7" x14ac:dyDescent="0.35">
      <c r="A175" s="1">
        <f>'WQ RawData'!C218</f>
        <v>40501</v>
      </c>
      <c r="B175">
        <v>4.9000000000000004</v>
      </c>
      <c r="C175">
        <v>60</v>
      </c>
      <c r="D175">
        <v>12.3</v>
      </c>
      <c r="E175">
        <v>7.3</v>
      </c>
      <c r="F175">
        <v>7</v>
      </c>
      <c r="G175">
        <f>'WQ RawData'!T218</f>
        <v>12.3</v>
      </c>
    </row>
    <row r="176" spans="1:7" x14ac:dyDescent="0.35">
      <c r="A176" s="1">
        <f>'WQ RawData'!C219</f>
        <v>40502</v>
      </c>
      <c r="B176">
        <v>4.5</v>
      </c>
      <c r="C176">
        <v>57</v>
      </c>
      <c r="D176">
        <v>12.4</v>
      </c>
      <c r="E176">
        <v>7.3</v>
      </c>
      <c r="F176">
        <v>5.4</v>
      </c>
      <c r="G176">
        <f>'WQ RawData'!T219</f>
        <v>12.4</v>
      </c>
    </row>
    <row r="177" spans="1:7" x14ac:dyDescent="0.35">
      <c r="A177" s="1">
        <f>'WQ RawData'!C220</f>
        <v>40503</v>
      </c>
      <c r="B177">
        <v>3.7</v>
      </c>
      <c r="C177">
        <v>59</v>
      </c>
      <c r="D177">
        <v>12.6</v>
      </c>
      <c r="E177">
        <v>7.3</v>
      </c>
      <c r="F177">
        <v>4.9000000000000004</v>
      </c>
      <c r="G177">
        <f>'WQ RawData'!T220</f>
        <v>12.6</v>
      </c>
    </row>
    <row r="178" spans="1:7" x14ac:dyDescent="0.35">
      <c r="A178" s="1">
        <f>'WQ RawData'!C221</f>
        <v>40504</v>
      </c>
      <c r="B178">
        <v>2</v>
      </c>
      <c r="C178">
        <v>60</v>
      </c>
      <c r="D178">
        <v>13.2</v>
      </c>
      <c r="E178">
        <v>7.4</v>
      </c>
      <c r="F178">
        <v>3.9</v>
      </c>
      <c r="G178">
        <f>'WQ RawData'!T221</f>
        <v>13.2</v>
      </c>
    </row>
    <row r="179" spans="1:7" x14ac:dyDescent="0.35">
      <c r="A179" s="1">
        <f>'WQ RawData'!C222</f>
        <v>40505</v>
      </c>
      <c r="B179">
        <v>0.1</v>
      </c>
      <c r="C179">
        <v>62</v>
      </c>
      <c r="D179">
        <v>13.9</v>
      </c>
      <c r="E179">
        <v>7.3</v>
      </c>
      <c r="F179">
        <v>4.2</v>
      </c>
      <c r="G179">
        <f>'WQ RawData'!T222</f>
        <v>13.9</v>
      </c>
    </row>
    <row r="180" spans="1:7" x14ac:dyDescent="0.35">
      <c r="A180" s="1">
        <f>'WQ RawData'!C223</f>
        <v>40506</v>
      </c>
      <c r="B180">
        <v>0.70000000000000007</v>
      </c>
      <c r="C180">
        <v>65</v>
      </c>
      <c r="D180">
        <v>14</v>
      </c>
      <c r="E180">
        <v>7.3</v>
      </c>
      <c r="F180">
        <v>9.1</v>
      </c>
      <c r="G180">
        <f>'WQ RawData'!T223</f>
        <v>14</v>
      </c>
    </row>
    <row r="181" spans="1:7" x14ac:dyDescent="0.35">
      <c r="A181" s="1">
        <f>'WQ RawData'!C224</f>
        <v>40507</v>
      </c>
      <c r="B181">
        <v>1.3</v>
      </c>
      <c r="C181">
        <v>64</v>
      </c>
      <c r="D181">
        <v>13.6</v>
      </c>
      <c r="E181">
        <v>7.4</v>
      </c>
      <c r="F181">
        <v>5.2</v>
      </c>
      <c r="G181">
        <f>'WQ RawData'!T224</f>
        <v>13.6</v>
      </c>
    </row>
    <row r="182" spans="1:7" x14ac:dyDescent="0.35">
      <c r="A182" s="1">
        <f>'WQ RawData'!C225</f>
        <v>40508</v>
      </c>
      <c r="B182">
        <v>3.3</v>
      </c>
      <c r="C182">
        <v>64</v>
      </c>
      <c r="D182">
        <v>12.8</v>
      </c>
      <c r="E182">
        <v>7.4</v>
      </c>
      <c r="F182">
        <v>6.1</v>
      </c>
      <c r="G182">
        <f>'WQ RawData'!T225</f>
        <v>12.8</v>
      </c>
    </row>
    <row r="183" spans="1:7" x14ac:dyDescent="0.35">
      <c r="A183" s="1">
        <f>'WQ RawData'!C226</f>
        <v>40509</v>
      </c>
      <c r="B183">
        <v>3.6</v>
      </c>
      <c r="C183">
        <v>63</v>
      </c>
      <c r="D183">
        <v>12.6</v>
      </c>
      <c r="E183">
        <v>7.3</v>
      </c>
      <c r="F183">
        <v>4.8</v>
      </c>
      <c r="G183">
        <f>'WQ RawData'!T226</f>
        <v>12.6</v>
      </c>
    </row>
    <row r="184" spans="1:7" x14ac:dyDescent="0.35">
      <c r="A184" s="1">
        <f>'WQ RawData'!C227</f>
        <v>40510</v>
      </c>
      <c r="B184">
        <v>3</v>
      </c>
      <c r="C184">
        <v>64</v>
      </c>
      <c r="D184">
        <v>12.9</v>
      </c>
      <c r="E184">
        <v>7.3</v>
      </c>
      <c r="F184">
        <v>5</v>
      </c>
      <c r="G184">
        <f>'WQ RawData'!T227</f>
        <v>12.9</v>
      </c>
    </row>
    <row r="185" spans="1:7" x14ac:dyDescent="0.35">
      <c r="A185" s="1">
        <f>'WQ RawData'!C228</f>
        <v>40511</v>
      </c>
      <c r="B185">
        <v>3.2</v>
      </c>
      <c r="C185">
        <v>66</v>
      </c>
      <c r="D185">
        <v>12.9</v>
      </c>
      <c r="E185">
        <v>7.4</v>
      </c>
      <c r="F185">
        <v>3.8</v>
      </c>
      <c r="G185">
        <f>'WQ RawData'!T228</f>
        <v>12.9</v>
      </c>
    </row>
    <row r="186" spans="1:7" x14ac:dyDescent="0.35">
      <c r="A186" s="1">
        <f>'WQ RawData'!C229</f>
        <v>40512</v>
      </c>
      <c r="B186">
        <v>3.6</v>
      </c>
      <c r="C186">
        <v>60</v>
      </c>
      <c r="D186">
        <v>12.8</v>
      </c>
      <c r="E186">
        <v>7.3</v>
      </c>
      <c r="F186">
        <v>15</v>
      </c>
      <c r="G186">
        <f>'WQ RawData'!T229</f>
        <v>12.8</v>
      </c>
    </row>
    <row r="187" spans="1:7" x14ac:dyDescent="0.35">
      <c r="A187" s="1">
        <f>'WQ RawData'!C230</f>
        <v>40513</v>
      </c>
      <c r="B187">
        <v>4.3</v>
      </c>
      <c r="C187">
        <v>48</v>
      </c>
      <c r="D187">
        <v>12.8</v>
      </c>
      <c r="E187">
        <v>7.3</v>
      </c>
      <c r="F187">
        <v>18</v>
      </c>
      <c r="G187">
        <f>'WQ RawData'!T230</f>
        <v>12.8</v>
      </c>
    </row>
    <row r="188" spans="1:7" x14ac:dyDescent="0.35">
      <c r="A188" s="1">
        <f>'WQ RawData'!C231</f>
        <v>40514</v>
      </c>
      <c r="B188">
        <v>4.4000000000000004</v>
      </c>
      <c r="C188">
        <v>53</v>
      </c>
      <c r="D188">
        <v>12.7</v>
      </c>
      <c r="E188">
        <v>7.3</v>
      </c>
      <c r="F188">
        <v>4.8</v>
      </c>
      <c r="G188">
        <f>'WQ RawData'!T231</f>
        <v>12.7</v>
      </c>
    </row>
    <row r="189" spans="1:7" x14ac:dyDescent="0.35">
      <c r="A189" s="1">
        <f>'WQ RawData'!C232</f>
        <v>40515</v>
      </c>
      <c r="B189">
        <v>4</v>
      </c>
      <c r="C189">
        <v>57</v>
      </c>
      <c r="D189">
        <v>12.8</v>
      </c>
      <c r="E189">
        <v>7.3</v>
      </c>
      <c r="F189">
        <v>3.5</v>
      </c>
      <c r="G189">
        <f>'WQ RawData'!T232</f>
        <v>12.8</v>
      </c>
    </row>
    <row r="190" spans="1:7" x14ac:dyDescent="0.35">
      <c r="A190" s="1">
        <f>'WQ RawData'!C233</f>
        <v>40516</v>
      </c>
      <c r="B190">
        <v>3</v>
      </c>
      <c r="C190">
        <v>60</v>
      </c>
      <c r="D190">
        <v>13</v>
      </c>
      <c r="E190">
        <v>7.4</v>
      </c>
      <c r="F190">
        <v>2.7</v>
      </c>
      <c r="G190">
        <f>'WQ RawData'!T233</f>
        <v>13</v>
      </c>
    </row>
    <row r="191" spans="1:7" x14ac:dyDescent="0.35">
      <c r="A191" s="1">
        <f>'WQ RawData'!C234</f>
        <v>40517</v>
      </c>
      <c r="B191">
        <v>3.4</v>
      </c>
      <c r="C191">
        <v>62</v>
      </c>
      <c r="D191">
        <v>12.9</v>
      </c>
      <c r="E191">
        <v>7.4</v>
      </c>
      <c r="F191">
        <v>2</v>
      </c>
      <c r="G191">
        <f>'WQ RawData'!T234</f>
        <v>12.9</v>
      </c>
    </row>
    <row r="192" spans="1:7" x14ac:dyDescent="0.35">
      <c r="A192" s="1">
        <f>'WQ RawData'!C235</f>
        <v>40518</v>
      </c>
      <c r="B192">
        <v>4</v>
      </c>
      <c r="C192">
        <v>63</v>
      </c>
      <c r="D192">
        <v>13</v>
      </c>
      <c r="E192">
        <v>7.4</v>
      </c>
      <c r="F192">
        <v>1.2333333333333301</v>
      </c>
      <c r="G192">
        <f>'WQ RawData'!T235</f>
        <v>0</v>
      </c>
    </row>
    <row r="193" spans="1:7" x14ac:dyDescent="0.35">
      <c r="A193" s="1">
        <f>'WQ RawData'!C236</f>
        <v>40519</v>
      </c>
      <c r="B193">
        <v>4.55</v>
      </c>
      <c r="C193">
        <v>62</v>
      </c>
      <c r="D193">
        <v>13.05</v>
      </c>
      <c r="E193">
        <v>7.4</v>
      </c>
      <c r="F193">
        <v>33</v>
      </c>
      <c r="G193">
        <f>'WQ RawData'!T236</f>
        <v>0</v>
      </c>
    </row>
    <row r="194" spans="1:7" x14ac:dyDescent="0.35">
      <c r="A194" s="1">
        <f>'WQ RawData'!C237</f>
        <v>40520</v>
      </c>
      <c r="B194">
        <v>5.0999999999999996</v>
      </c>
      <c r="C194">
        <v>61</v>
      </c>
      <c r="D194">
        <v>12.3</v>
      </c>
      <c r="E194">
        <v>7.4</v>
      </c>
      <c r="F194">
        <v>37</v>
      </c>
      <c r="G194">
        <f>'WQ RawData'!T237</f>
        <v>12.3</v>
      </c>
    </row>
    <row r="195" spans="1:7" x14ac:dyDescent="0.35">
      <c r="A195" s="1">
        <f>'WQ RawData'!C238</f>
        <v>40521</v>
      </c>
      <c r="B195">
        <v>4.9000000000000004</v>
      </c>
      <c r="C195">
        <v>57</v>
      </c>
      <c r="D195">
        <v>12.4</v>
      </c>
      <c r="E195">
        <v>7.4</v>
      </c>
      <c r="F195">
        <v>16</v>
      </c>
      <c r="G195">
        <f>'WQ RawData'!T238</f>
        <v>12.4</v>
      </c>
    </row>
    <row r="196" spans="1:7" x14ac:dyDescent="0.35">
      <c r="A196" s="1">
        <f>'WQ RawData'!C239</f>
        <v>40522</v>
      </c>
      <c r="B196">
        <v>4.9000000000000004</v>
      </c>
      <c r="C196">
        <v>52</v>
      </c>
      <c r="D196">
        <v>12.6</v>
      </c>
      <c r="E196">
        <v>7.3</v>
      </c>
      <c r="F196">
        <v>30</v>
      </c>
      <c r="G196">
        <f>'WQ RawData'!T239</f>
        <v>12.6</v>
      </c>
    </row>
    <row r="197" spans="1:7" x14ac:dyDescent="0.35">
      <c r="A197" s="1">
        <f>'WQ RawData'!C240</f>
        <v>40523</v>
      </c>
      <c r="B197">
        <v>4.5</v>
      </c>
      <c r="C197">
        <v>49.5</v>
      </c>
      <c r="D197">
        <v>12.7</v>
      </c>
      <c r="E197">
        <v>7.3</v>
      </c>
      <c r="F197">
        <v>34</v>
      </c>
      <c r="G197">
        <f>'WQ RawData'!T240</f>
        <v>12.7</v>
      </c>
    </row>
    <row r="198" spans="1:7" x14ac:dyDescent="0.35">
      <c r="A198" s="1">
        <f>'WQ RawData'!C241</f>
        <v>40524</v>
      </c>
      <c r="B198">
        <v>5.9</v>
      </c>
      <c r="C198">
        <v>43</v>
      </c>
      <c r="D198">
        <v>12.6</v>
      </c>
      <c r="E198">
        <v>7.2</v>
      </c>
      <c r="F198">
        <v>240</v>
      </c>
      <c r="G198">
        <f>'WQ RawData'!T241</f>
        <v>12.6</v>
      </c>
    </row>
    <row r="199" spans="1:7" x14ac:dyDescent="0.35">
      <c r="A199" s="1">
        <f>'WQ RawData'!C242</f>
        <v>40525</v>
      </c>
      <c r="B199">
        <v>5.9</v>
      </c>
      <c r="C199">
        <v>38</v>
      </c>
      <c r="D199">
        <v>12.4</v>
      </c>
      <c r="E199">
        <v>7</v>
      </c>
      <c r="F199">
        <v>230</v>
      </c>
      <c r="G199">
        <f>'WQ RawData'!T242</f>
        <v>12.4</v>
      </c>
    </row>
    <row r="200" spans="1:7" x14ac:dyDescent="0.35">
      <c r="A200" s="1">
        <f>'WQ RawData'!C243</f>
        <v>40526</v>
      </c>
      <c r="B200">
        <v>5.7</v>
      </c>
      <c r="C200">
        <v>40</v>
      </c>
      <c r="D200">
        <v>12.4</v>
      </c>
      <c r="E200">
        <v>7.1</v>
      </c>
      <c r="F200">
        <v>88</v>
      </c>
      <c r="G200">
        <f>'WQ RawData'!T243</f>
        <v>12.4</v>
      </c>
    </row>
    <row r="201" spans="1:7" x14ac:dyDescent="0.35">
      <c r="A201" s="1">
        <f>'WQ RawData'!C244</f>
        <v>40527</v>
      </c>
      <c r="B201">
        <v>4.9000000000000004</v>
      </c>
      <c r="C201">
        <v>44</v>
      </c>
      <c r="D201">
        <v>12.9</v>
      </c>
      <c r="E201">
        <v>7.2</v>
      </c>
      <c r="F201">
        <v>46</v>
      </c>
      <c r="G201">
        <f>'WQ RawData'!T244</f>
        <v>12.9</v>
      </c>
    </row>
    <row r="202" spans="1:7" x14ac:dyDescent="0.35">
      <c r="A202" s="1">
        <f>'WQ RawData'!C245</f>
        <v>40528</v>
      </c>
      <c r="B202">
        <v>4</v>
      </c>
      <c r="C202">
        <v>46.6666666666667</v>
      </c>
      <c r="D202">
        <v>13.0666666666667</v>
      </c>
      <c r="E202">
        <v>7.3</v>
      </c>
      <c r="F202">
        <v>46</v>
      </c>
      <c r="G202">
        <f>'WQ RawData'!T245</f>
        <v>0</v>
      </c>
    </row>
    <row r="203" spans="1:7" x14ac:dyDescent="0.35">
      <c r="A203" s="1">
        <f>'WQ RawData'!C246</f>
        <v>40529</v>
      </c>
      <c r="B203">
        <v>3.6</v>
      </c>
      <c r="C203">
        <v>49.6666666666667</v>
      </c>
      <c r="D203">
        <v>13.3166666666667</v>
      </c>
      <c r="E203">
        <v>7.4</v>
      </c>
      <c r="F203">
        <v>46</v>
      </c>
      <c r="G203">
        <f>'WQ RawData'!T246</f>
        <v>0</v>
      </c>
    </row>
    <row r="204" spans="1:7" x14ac:dyDescent="0.35">
      <c r="A204" s="1">
        <f>'WQ RawData'!C247</f>
        <v>40530</v>
      </c>
      <c r="B204">
        <v>3.3</v>
      </c>
      <c r="C204">
        <v>56</v>
      </c>
      <c r="D204">
        <v>12.6</v>
      </c>
      <c r="E204">
        <v>7.3</v>
      </c>
      <c r="F204">
        <v>70</v>
      </c>
      <c r="G204">
        <f>'WQ RawData'!T247</f>
        <v>12.6</v>
      </c>
    </row>
    <row r="205" spans="1:7" x14ac:dyDescent="0.35">
      <c r="A205" s="1">
        <f>'WQ RawData'!C248</f>
        <v>40531</v>
      </c>
      <c r="B205">
        <v>3.1</v>
      </c>
      <c r="C205">
        <v>58</v>
      </c>
      <c r="D205">
        <v>12.8</v>
      </c>
      <c r="E205">
        <v>7.3</v>
      </c>
      <c r="F205">
        <v>28</v>
      </c>
      <c r="G205">
        <f>'WQ RawData'!T248</f>
        <v>12.8</v>
      </c>
    </row>
    <row r="206" spans="1:7" x14ac:dyDescent="0.35">
      <c r="A206" s="1">
        <f>'WQ RawData'!C249</f>
        <v>40532</v>
      </c>
      <c r="B206">
        <v>3.4</v>
      </c>
      <c r="C206">
        <v>60</v>
      </c>
      <c r="D206">
        <v>12.8</v>
      </c>
      <c r="E206">
        <v>7.3</v>
      </c>
      <c r="F206">
        <v>110</v>
      </c>
      <c r="G206">
        <f>'WQ RawData'!T249</f>
        <v>12.8</v>
      </c>
    </row>
    <row r="207" spans="1:7" x14ac:dyDescent="0.35">
      <c r="A207" s="1">
        <f>'WQ RawData'!C250</f>
        <v>40533</v>
      </c>
      <c r="B207">
        <v>3.8</v>
      </c>
      <c r="C207">
        <v>65.133333333333397</v>
      </c>
      <c r="D207">
        <v>13.16</v>
      </c>
      <c r="E207">
        <v>7.4</v>
      </c>
      <c r="F207">
        <v>38.92</v>
      </c>
      <c r="G207">
        <f>'WQ RawData'!T250</f>
        <v>0</v>
      </c>
    </row>
    <row r="208" spans="1:7" x14ac:dyDescent="0.35">
      <c r="A208" s="1">
        <f>'WQ RawData'!C251</f>
        <v>40534</v>
      </c>
      <c r="B208">
        <v>3.9</v>
      </c>
      <c r="C208">
        <v>64.6666666666667</v>
      </c>
      <c r="D208">
        <v>13.1</v>
      </c>
      <c r="E208">
        <v>7.4</v>
      </c>
      <c r="F208">
        <v>32.950000000000003</v>
      </c>
      <c r="G208">
        <f>'WQ RawData'!T251</f>
        <v>0</v>
      </c>
    </row>
    <row r="209" spans="1:7" x14ac:dyDescent="0.35">
      <c r="A209" s="1">
        <f>'WQ RawData'!C252</f>
        <v>40535</v>
      </c>
      <c r="B209">
        <v>4</v>
      </c>
      <c r="C209">
        <v>63</v>
      </c>
      <c r="D209">
        <v>12.8</v>
      </c>
      <c r="E209">
        <v>7.4</v>
      </c>
      <c r="F209">
        <v>27</v>
      </c>
      <c r="G209">
        <f>'WQ RawData'!T252</f>
        <v>12.8</v>
      </c>
    </row>
    <row r="210" spans="1:7" x14ac:dyDescent="0.35">
      <c r="A210" s="1">
        <f>'WQ RawData'!C253</f>
        <v>40536</v>
      </c>
      <c r="B210">
        <v>4.7</v>
      </c>
      <c r="C210">
        <v>64</v>
      </c>
      <c r="D210">
        <v>12.5</v>
      </c>
      <c r="E210">
        <v>7.4</v>
      </c>
      <c r="F210">
        <v>20</v>
      </c>
      <c r="G210">
        <f>'WQ RawData'!T253</f>
        <v>12.5</v>
      </c>
    </row>
    <row r="211" spans="1:7" x14ac:dyDescent="0.35">
      <c r="A211" s="1">
        <f>'WQ RawData'!C254</f>
        <v>40537</v>
      </c>
      <c r="B211">
        <v>5.3</v>
      </c>
      <c r="C211">
        <v>61</v>
      </c>
      <c r="D211">
        <v>12.2</v>
      </c>
      <c r="E211">
        <v>7.4</v>
      </c>
      <c r="F211">
        <v>17</v>
      </c>
      <c r="G211">
        <f>'WQ RawData'!T254</f>
        <v>12.2</v>
      </c>
    </row>
    <row r="212" spans="1:7" x14ac:dyDescent="0.35">
      <c r="A212" s="1">
        <f>'WQ RawData'!C255</f>
        <v>40538</v>
      </c>
      <c r="B212">
        <v>4.8</v>
      </c>
      <c r="C212">
        <v>62</v>
      </c>
      <c r="D212">
        <v>12.5</v>
      </c>
      <c r="E212">
        <v>7.4</v>
      </c>
      <c r="F212">
        <v>8.1</v>
      </c>
      <c r="G212">
        <f>'WQ RawData'!T255</f>
        <v>12.5</v>
      </c>
    </row>
    <row r="213" spans="1:7" x14ac:dyDescent="0.35">
      <c r="A213" s="1">
        <f>'WQ RawData'!C256</f>
        <v>40539</v>
      </c>
      <c r="B213">
        <v>4.0999999999999996</v>
      </c>
      <c r="C213">
        <v>63</v>
      </c>
      <c r="D213">
        <v>12.8</v>
      </c>
      <c r="E213">
        <v>7.4</v>
      </c>
      <c r="F213">
        <v>7.6</v>
      </c>
      <c r="G213">
        <f>'WQ RawData'!T256</f>
        <v>12.8</v>
      </c>
    </row>
    <row r="214" spans="1:7" x14ac:dyDescent="0.35">
      <c r="A214" s="1">
        <f>'WQ RawData'!C257</f>
        <v>40540</v>
      </c>
      <c r="B214">
        <v>4.5</v>
      </c>
      <c r="C214">
        <v>60</v>
      </c>
      <c r="D214">
        <v>12.6</v>
      </c>
      <c r="E214">
        <v>7.4</v>
      </c>
      <c r="F214">
        <v>10</v>
      </c>
      <c r="G214">
        <f>'WQ RawData'!T257</f>
        <v>12.6</v>
      </c>
    </row>
    <row r="215" spans="1:7" x14ac:dyDescent="0.35">
      <c r="A215" s="1">
        <f>'WQ RawData'!C258</f>
        <v>40541</v>
      </c>
      <c r="B215">
        <v>3.1</v>
      </c>
      <c r="C215">
        <v>59</v>
      </c>
      <c r="D215">
        <v>13</v>
      </c>
      <c r="E215">
        <v>7.4</v>
      </c>
      <c r="F215">
        <v>9</v>
      </c>
      <c r="G215">
        <f>'WQ RawData'!T258</f>
        <v>13</v>
      </c>
    </row>
    <row r="216" spans="1:7" x14ac:dyDescent="0.35">
      <c r="A216" s="1">
        <f>'WQ RawData'!C259</f>
        <v>40542</v>
      </c>
      <c r="B216">
        <v>1.9</v>
      </c>
      <c r="C216">
        <v>61</v>
      </c>
      <c r="D216">
        <v>13.6</v>
      </c>
      <c r="E216">
        <v>7.4</v>
      </c>
      <c r="F216">
        <v>5.6</v>
      </c>
      <c r="G216">
        <f>'WQ RawData'!T259</f>
        <v>13.6</v>
      </c>
    </row>
    <row r="217" spans="1:7" x14ac:dyDescent="0.35">
      <c r="A217" s="1">
        <f>'WQ RawData'!C260</f>
        <v>40543</v>
      </c>
      <c r="B217">
        <v>0.5</v>
      </c>
      <c r="C217">
        <v>64</v>
      </c>
      <c r="D217">
        <v>14.2</v>
      </c>
      <c r="E217">
        <v>7.4</v>
      </c>
      <c r="F217">
        <v>9.9</v>
      </c>
      <c r="G217">
        <f>'WQ RawData'!T260</f>
        <v>14.2</v>
      </c>
    </row>
    <row r="218" spans="1:7" x14ac:dyDescent="0.35">
      <c r="A218" s="1">
        <f>'WQ RawData'!C261</f>
        <v>40544</v>
      </c>
      <c r="B218">
        <v>0.4</v>
      </c>
      <c r="C218">
        <v>65</v>
      </c>
      <c r="D218">
        <v>14.3</v>
      </c>
      <c r="E218">
        <v>7.4</v>
      </c>
      <c r="F218">
        <v>10</v>
      </c>
      <c r="G218">
        <f>'WQ RawData'!T261</f>
        <v>14.3</v>
      </c>
    </row>
    <row r="219" spans="1:7" x14ac:dyDescent="0.35">
      <c r="A219" s="1">
        <f>'WQ RawData'!C262</f>
        <v>40545</v>
      </c>
      <c r="B219">
        <v>1</v>
      </c>
      <c r="C219">
        <v>65</v>
      </c>
      <c r="D219">
        <v>14.1</v>
      </c>
      <c r="E219">
        <v>7.4</v>
      </c>
      <c r="F219">
        <v>6.1</v>
      </c>
      <c r="G219">
        <f>'WQ RawData'!T262</f>
        <v>14.1</v>
      </c>
    </row>
    <row r="220" spans="1:7" x14ac:dyDescent="0.35">
      <c r="A220" s="1">
        <f>'WQ RawData'!C263</f>
        <v>40546</v>
      </c>
      <c r="B220">
        <v>1.1000000000000001</v>
      </c>
      <c r="C220">
        <v>66</v>
      </c>
      <c r="D220">
        <v>14</v>
      </c>
      <c r="E220">
        <v>7.4</v>
      </c>
      <c r="F220">
        <v>6.8</v>
      </c>
      <c r="G220">
        <f>'WQ RawData'!T263</f>
        <v>14</v>
      </c>
    </row>
    <row r="221" spans="1:7" x14ac:dyDescent="0.35">
      <c r="A221" s="1">
        <f>'WQ RawData'!C264</f>
        <v>40547</v>
      </c>
      <c r="B221">
        <v>1.8</v>
      </c>
      <c r="C221">
        <v>67</v>
      </c>
      <c r="D221">
        <v>13.8</v>
      </c>
      <c r="E221">
        <v>7.4</v>
      </c>
      <c r="F221">
        <v>6.4</v>
      </c>
      <c r="G221">
        <f>'WQ RawData'!T264</f>
        <v>13.8</v>
      </c>
    </row>
    <row r="222" spans="1:7" x14ac:dyDescent="0.35">
      <c r="A222" s="1">
        <f>'WQ RawData'!C265</f>
        <v>40548</v>
      </c>
      <c r="B222">
        <v>2.9</v>
      </c>
      <c r="C222">
        <v>66</v>
      </c>
      <c r="D222">
        <v>13.4</v>
      </c>
      <c r="E222">
        <v>7.4</v>
      </c>
      <c r="F222">
        <v>6.7</v>
      </c>
      <c r="G222">
        <f>'WQ RawData'!T265</f>
        <v>13.4</v>
      </c>
    </row>
    <row r="223" spans="1:7" x14ac:dyDescent="0.35">
      <c r="A223" s="1">
        <f>'WQ RawData'!C266</f>
        <v>40549</v>
      </c>
      <c r="B223">
        <v>3.5</v>
      </c>
      <c r="C223">
        <v>59</v>
      </c>
      <c r="D223">
        <v>13.3</v>
      </c>
      <c r="E223">
        <v>7.3</v>
      </c>
      <c r="F223">
        <v>24</v>
      </c>
      <c r="G223">
        <f>'WQ RawData'!T266</f>
        <v>13.3</v>
      </c>
    </row>
    <row r="224" spans="1:7" x14ac:dyDescent="0.35">
      <c r="A224" s="1">
        <f>'WQ RawData'!C267</f>
        <v>40550</v>
      </c>
      <c r="B224">
        <v>4.0999999999999996</v>
      </c>
      <c r="C224">
        <v>50</v>
      </c>
      <c r="D224">
        <v>13.1</v>
      </c>
      <c r="E224">
        <v>7.2</v>
      </c>
      <c r="F224">
        <v>45</v>
      </c>
      <c r="G224">
        <f>'WQ RawData'!T267</f>
        <v>13.1</v>
      </c>
    </row>
    <row r="225" spans="1:7" x14ac:dyDescent="0.35">
      <c r="A225" s="1">
        <f>'WQ RawData'!C268</f>
        <v>40551</v>
      </c>
      <c r="B225">
        <v>3.8</v>
      </c>
      <c r="C225">
        <v>49</v>
      </c>
      <c r="D225">
        <v>13.4</v>
      </c>
      <c r="E225">
        <v>7.3</v>
      </c>
      <c r="F225">
        <v>28</v>
      </c>
      <c r="G225">
        <f>'WQ RawData'!T268</f>
        <v>13.4</v>
      </c>
    </row>
    <row r="226" spans="1:7" x14ac:dyDescent="0.35">
      <c r="A226" s="1">
        <f>'WQ RawData'!C269</f>
        <v>40552</v>
      </c>
      <c r="B226">
        <v>3.3</v>
      </c>
      <c r="C226">
        <v>53</v>
      </c>
      <c r="D226">
        <v>13.5</v>
      </c>
      <c r="E226">
        <v>7.3</v>
      </c>
      <c r="F226">
        <v>12</v>
      </c>
      <c r="G226">
        <f>'WQ RawData'!T269</f>
        <v>13.5</v>
      </c>
    </row>
    <row r="227" spans="1:7" x14ac:dyDescent="0.35">
      <c r="A227" s="1">
        <f>'WQ RawData'!C270</f>
        <v>40553</v>
      </c>
      <c r="B227">
        <v>2.5</v>
      </c>
      <c r="C227">
        <v>57</v>
      </c>
      <c r="D227">
        <v>13.8</v>
      </c>
      <c r="E227">
        <v>7.3</v>
      </c>
      <c r="F227">
        <v>6.9</v>
      </c>
      <c r="G227">
        <f>'WQ RawData'!T270</f>
        <v>13.8</v>
      </c>
    </row>
    <row r="228" spans="1:7" x14ac:dyDescent="0.35">
      <c r="A228" s="1">
        <f>'WQ RawData'!C271</f>
        <v>40554</v>
      </c>
      <c r="B228">
        <v>1</v>
      </c>
      <c r="C228">
        <v>59</v>
      </c>
      <c r="D228">
        <v>14.3</v>
      </c>
      <c r="E228">
        <v>7.3</v>
      </c>
      <c r="F228">
        <v>6</v>
      </c>
      <c r="G228">
        <f>'WQ RawData'!T271</f>
        <v>14.3</v>
      </c>
    </row>
    <row r="229" spans="1:7" x14ac:dyDescent="0.35">
      <c r="A229" s="1">
        <f>'WQ RawData'!C272</f>
        <v>40555</v>
      </c>
      <c r="B229">
        <v>2.1</v>
      </c>
      <c r="C229">
        <v>57</v>
      </c>
      <c r="D229">
        <v>13.9</v>
      </c>
      <c r="E229">
        <v>7.3</v>
      </c>
      <c r="F229">
        <v>55</v>
      </c>
      <c r="G229">
        <f>'WQ RawData'!T272</f>
        <v>13.9</v>
      </c>
    </row>
    <row r="230" spans="1:7" x14ac:dyDescent="0.35">
      <c r="A230" s="1">
        <f>'WQ RawData'!C273</f>
        <v>40556</v>
      </c>
      <c r="B230">
        <v>4.2</v>
      </c>
      <c r="C230">
        <v>43</v>
      </c>
      <c r="D230">
        <v>13.6</v>
      </c>
      <c r="E230">
        <v>7.1</v>
      </c>
      <c r="F230">
        <v>76</v>
      </c>
      <c r="G230">
        <f>'WQ RawData'!T273</f>
        <v>13.6</v>
      </c>
    </row>
    <row r="231" spans="1:7" x14ac:dyDescent="0.35">
      <c r="A231" s="1">
        <f>'WQ RawData'!C274</f>
        <v>40557</v>
      </c>
      <c r="B231">
        <v>5.3</v>
      </c>
      <c r="C231">
        <v>42</v>
      </c>
      <c r="D231">
        <v>13.3</v>
      </c>
      <c r="E231">
        <v>7.2</v>
      </c>
      <c r="F231">
        <v>62</v>
      </c>
      <c r="G231">
        <f>'WQ RawData'!T274</f>
        <v>13.3</v>
      </c>
    </row>
    <row r="232" spans="1:7" x14ac:dyDescent="0.35">
      <c r="A232" s="1">
        <f>'WQ RawData'!C275</f>
        <v>40558</v>
      </c>
      <c r="B232">
        <v>5.0999999999999996</v>
      </c>
      <c r="C232">
        <v>43</v>
      </c>
      <c r="D232">
        <v>13.4</v>
      </c>
      <c r="E232">
        <v>7.2</v>
      </c>
      <c r="F232">
        <v>72</v>
      </c>
      <c r="G232">
        <f>'WQ RawData'!T275</f>
        <v>13.4</v>
      </c>
    </row>
    <row r="233" spans="1:7" x14ac:dyDescent="0.35">
      <c r="A233" s="1">
        <f>'WQ RawData'!C276</f>
        <v>40559</v>
      </c>
      <c r="B233">
        <v>5.6</v>
      </c>
      <c r="C233">
        <v>38</v>
      </c>
      <c r="D233">
        <v>13.1</v>
      </c>
      <c r="E233">
        <v>6.9</v>
      </c>
      <c r="F233">
        <v>870</v>
      </c>
      <c r="G233">
        <f>'WQ RawData'!T276</f>
        <v>13.1</v>
      </c>
    </row>
    <row r="234" spans="1:7" x14ac:dyDescent="0.35">
      <c r="A234" s="1">
        <f>'WQ RawData'!C277</f>
        <v>40560</v>
      </c>
      <c r="B234">
        <v>5.6</v>
      </c>
      <c r="C234">
        <v>35</v>
      </c>
      <c r="D234">
        <v>13.2</v>
      </c>
      <c r="E234">
        <v>6.9</v>
      </c>
      <c r="F234">
        <v>500</v>
      </c>
      <c r="G234">
        <f>'WQ RawData'!T277</f>
        <v>13.2</v>
      </c>
    </row>
    <row r="235" spans="1:7" x14ac:dyDescent="0.35">
      <c r="A235" s="1">
        <f>'WQ RawData'!C278</f>
        <v>40561</v>
      </c>
      <c r="B235">
        <v>5.5</v>
      </c>
      <c r="C235">
        <v>35</v>
      </c>
      <c r="D235">
        <v>13.2</v>
      </c>
      <c r="E235">
        <v>7</v>
      </c>
      <c r="F235">
        <v>290</v>
      </c>
      <c r="G235">
        <f>'WQ RawData'!T278</f>
        <v>13.2</v>
      </c>
    </row>
    <row r="236" spans="1:7" x14ac:dyDescent="0.35">
      <c r="A236" s="1">
        <f>'WQ RawData'!C279</f>
        <v>40562</v>
      </c>
      <c r="B236">
        <v>5.2</v>
      </c>
      <c r="C236">
        <v>37</v>
      </c>
      <c r="D236">
        <v>13.4</v>
      </c>
      <c r="E236">
        <v>7.1</v>
      </c>
      <c r="F236">
        <v>250</v>
      </c>
      <c r="G236">
        <f>'WQ RawData'!T279</f>
        <v>13.4</v>
      </c>
    </row>
    <row r="237" spans="1:7" x14ac:dyDescent="0.35">
      <c r="A237" s="1">
        <f>'WQ RawData'!C280</f>
        <v>40563</v>
      </c>
      <c r="B237">
        <v>4.8</v>
      </c>
      <c r="C237">
        <v>39</v>
      </c>
      <c r="D237">
        <v>13.6</v>
      </c>
      <c r="E237">
        <v>7.1</v>
      </c>
      <c r="F237">
        <v>170</v>
      </c>
      <c r="G237">
        <f>'WQ RawData'!T280</f>
        <v>13.6</v>
      </c>
    </row>
    <row r="238" spans="1:7" x14ac:dyDescent="0.35">
      <c r="A238" s="1">
        <f>'WQ RawData'!C281</f>
        <v>40564</v>
      </c>
      <c r="B238">
        <v>4.5</v>
      </c>
      <c r="C238">
        <v>42</v>
      </c>
      <c r="D238">
        <v>13.6</v>
      </c>
      <c r="E238">
        <v>7.1</v>
      </c>
      <c r="F238">
        <v>110</v>
      </c>
      <c r="G238">
        <f>'WQ RawData'!T281</f>
        <v>13.6</v>
      </c>
    </row>
    <row r="239" spans="1:7" x14ac:dyDescent="0.35">
      <c r="A239" s="1">
        <f>'WQ RawData'!C282</f>
        <v>40565</v>
      </c>
      <c r="B239">
        <v>4.4000000000000004</v>
      </c>
      <c r="C239">
        <v>44</v>
      </c>
      <c r="D239">
        <v>13.8</v>
      </c>
      <c r="E239">
        <v>7.2</v>
      </c>
      <c r="F239">
        <v>60</v>
      </c>
      <c r="G239">
        <f>'WQ RawData'!T282</f>
        <v>13.8</v>
      </c>
    </row>
    <row r="240" spans="1:7" x14ac:dyDescent="0.35">
      <c r="A240" s="1">
        <f>'WQ RawData'!C283</f>
        <v>40566</v>
      </c>
      <c r="B240">
        <v>4.7</v>
      </c>
      <c r="C240">
        <v>41</v>
      </c>
      <c r="D240">
        <v>13.7</v>
      </c>
      <c r="E240">
        <v>7.2</v>
      </c>
      <c r="F240">
        <v>46</v>
      </c>
      <c r="G240">
        <f>'WQ RawData'!T283</f>
        <v>13.7</v>
      </c>
    </row>
    <row r="241" spans="1:7" x14ac:dyDescent="0.35">
      <c r="A241" s="1">
        <f>'WQ RawData'!C284</f>
        <v>40567</v>
      </c>
      <c r="B241">
        <v>4.9000000000000004</v>
      </c>
      <c r="C241">
        <v>42</v>
      </c>
      <c r="D241">
        <v>13.5</v>
      </c>
      <c r="E241">
        <v>7.2</v>
      </c>
      <c r="F241">
        <v>35</v>
      </c>
      <c r="G241">
        <f>'WQ RawData'!T284</f>
        <v>13.5</v>
      </c>
    </row>
    <row r="242" spans="1:7" x14ac:dyDescent="0.35">
      <c r="A242" s="1">
        <f>'WQ RawData'!C285</f>
        <v>40568</v>
      </c>
      <c r="B242">
        <v>5.2</v>
      </c>
      <c r="C242">
        <v>44</v>
      </c>
      <c r="D242">
        <v>13.4</v>
      </c>
      <c r="E242">
        <v>7.2</v>
      </c>
      <c r="F242">
        <v>23</v>
      </c>
      <c r="G242">
        <f>'WQ RawData'!T285</f>
        <v>13.4</v>
      </c>
    </row>
    <row r="243" spans="1:7" x14ac:dyDescent="0.35">
      <c r="A243" s="1">
        <f>'WQ RawData'!C286</f>
        <v>40569</v>
      </c>
      <c r="B243">
        <v>5.5</v>
      </c>
      <c r="C243">
        <v>46</v>
      </c>
      <c r="D243">
        <v>13.3</v>
      </c>
      <c r="E243">
        <v>7.2</v>
      </c>
      <c r="F243">
        <v>23</v>
      </c>
      <c r="G243">
        <f>'WQ RawData'!T286</f>
        <v>13.3</v>
      </c>
    </row>
    <row r="244" spans="1:7" x14ac:dyDescent="0.35">
      <c r="A244" s="1">
        <f>'WQ RawData'!C287</f>
        <v>40570</v>
      </c>
      <c r="B244">
        <v>5.3</v>
      </c>
      <c r="C244">
        <v>47</v>
      </c>
      <c r="D244">
        <v>13.4</v>
      </c>
      <c r="E244">
        <v>7.2</v>
      </c>
      <c r="F244">
        <v>29</v>
      </c>
      <c r="G244">
        <f>'WQ RawData'!T287</f>
        <v>13.4</v>
      </c>
    </row>
    <row r="245" spans="1:7" x14ac:dyDescent="0.35">
      <c r="A245" s="1">
        <f>'WQ RawData'!C288</f>
        <v>40571</v>
      </c>
      <c r="B245">
        <v>5.0999999999999996</v>
      </c>
      <c r="C245">
        <v>49</v>
      </c>
      <c r="D245">
        <v>13.3</v>
      </c>
      <c r="E245">
        <v>7.2</v>
      </c>
      <c r="F245">
        <v>48</v>
      </c>
      <c r="G245">
        <f>'WQ RawData'!T288</f>
        <v>13.3</v>
      </c>
    </row>
    <row r="246" spans="1:7" x14ac:dyDescent="0.35">
      <c r="A246" s="1">
        <f>'WQ RawData'!C289</f>
        <v>40572</v>
      </c>
      <c r="B246">
        <v>5.4</v>
      </c>
      <c r="C246">
        <v>51</v>
      </c>
      <c r="D246">
        <v>13.3</v>
      </c>
      <c r="E246">
        <v>7.2</v>
      </c>
      <c r="F246">
        <v>56</v>
      </c>
      <c r="G246">
        <f>'WQ RawData'!T289</f>
        <v>13.3</v>
      </c>
    </row>
    <row r="247" spans="1:7" x14ac:dyDescent="0.35">
      <c r="A247" s="1">
        <f>'WQ RawData'!C290</f>
        <v>40573</v>
      </c>
      <c r="B247">
        <v>5.5</v>
      </c>
      <c r="C247">
        <v>51</v>
      </c>
      <c r="D247">
        <v>13.2</v>
      </c>
      <c r="E247">
        <v>7.2</v>
      </c>
      <c r="F247">
        <v>81</v>
      </c>
      <c r="G247">
        <f>'WQ RawData'!T290</f>
        <v>13.2</v>
      </c>
    </row>
    <row r="248" spans="1:7" x14ac:dyDescent="0.35">
      <c r="A248" s="1">
        <f>'WQ RawData'!C291</f>
        <v>40574</v>
      </c>
      <c r="B248">
        <v>4.8</v>
      </c>
      <c r="C248">
        <v>53</v>
      </c>
      <c r="D248">
        <v>13.5</v>
      </c>
      <c r="E248">
        <v>7.2</v>
      </c>
      <c r="F248">
        <v>280</v>
      </c>
      <c r="G248">
        <f>'WQ RawData'!T291</f>
        <v>13.5</v>
      </c>
    </row>
    <row r="249" spans="1:7" x14ac:dyDescent="0.35">
      <c r="A249" s="1">
        <f>'WQ RawData'!C292</f>
        <v>40575</v>
      </c>
      <c r="B249">
        <v>3</v>
      </c>
      <c r="C249">
        <v>54</v>
      </c>
      <c r="D249">
        <v>14.1</v>
      </c>
      <c r="E249">
        <v>7.2</v>
      </c>
      <c r="F249">
        <v>1000</v>
      </c>
      <c r="G249">
        <f>'WQ RawData'!T292</f>
        <v>14.1</v>
      </c>
    </row>
    <row r="250" spans="1:7" x14ac:dyDescent="0.35">
      <c r="A250" s="1">
        <f>'WQ RawData'!C293</f>
        <v>40576</v>
      </c>
      <c r="B250">
        <v>3</v>
      </c>
      <c r="C250">
        <v>54</v>
      </c>
      <c r="D250">
        <v>13</v>
      </c>
      <c r="E250">
        <v>7.1</v>
      </c>
      <c r="F250">
        <v>666</v>
      </c>
      <c r="G250">
        <f>'WQ RawData'!T293</f>
        <v>0</v>
      </c>
    </row>
    <row r="251" spans="1:7" x14ac:dyDescent="0.35">
      <c r="A251" s="1">
        <f>'WQ RawData'!C294</f>
        <v>40577</v>
      </c>
      <c r="B251">
        <v>5.6666666666666696</v>
      </c>
      <c r="C251">
        <v>50</v>
      </c>
      <c r="D251">
        <v>13.1833333333333</v>
      </c>
      <c r="E251">
        <v>7.2333333333333298</v>
      </c>
      <c r="F251">
        <v>234.333333333333</v>
      </c>
      <c r="G251">
        <f>'WQ RawData'!T294</f>
        <v>0</v>
      </c>
    </row>
    <row r="252" spans="1:7" x14ac:dyDescent="0.35">
      <c r="A252" s="1">
        <f>'WQ RawData'!C295</f>
        <v>40578</v>
      </c>
      <c r="B252">
        <v>5.56666666666667</v>
      </c>
      <c r="C252">
        <v>50</v>
      </c>
      <c r="D252">
        <v>13.233333333333301</v>
      </c>
      <c r="E252">
        <v>7.2333333333333298</v>
      </c>
      <c r="F252">
        <v>199.333333333333</v>
      </c>
      <c r="G252">
        <f>'WQ RawData'!T295</f>
        <v>0</v>
      </c>
    </row>
    <row r="253" spans="1:7" x14ac:dyDescent="0.35">
      <c r="A253" s="1">
        <f>'WQ RawData'!C296</f>
        <v>40579</v>
      </c>
      <c r="B253">
        <v>5.4</v>
      </c>
      <c r="C253">
        <v>50</v>
      </c>
      <c r="D253">
        <v>13.3</v>
      </c>
      <c r="E253">
        <v>7.2</v>
      </c>
      <c r="F253">
        <v>200</v>
      </c>
      <c r="G253">
        <f>'WQ RawData'!T296</f>
        <v>13.3</v>
      </c>
    </row>
    <row r="254" spans="1:7" x14ac:dyDescent="0.35">
      <c r="A254" s="1">
        <f>'WQ RawData'!C297</f>
        <v>40580</v>
      </c>
      <c r="B254">
        <v>5.5</v>
      </c>
      <c r="C254">
        <v>50</v>
      </c>
      <c r="D254">
        <v>13.3</v>
      </c>
      <c r="E254">
        <v>7.3</v>
      </c>
      <c r="F254">
        <v>58</v>
      </c>
      <c r="G254">
        <f>'WQ RawData'!T297</f>
        <v>13.3</v>
      </c>
    </row>
    <row r="255" spans="1:7" x14ac:dyDescent="0.35">
      <c r="A255" s="1">
        <f>'WQ RawData'!C298</f>
        <v>40581</v>
      </c>
      <c r="B255">
        <v>5.2</v>
      </c>
      <c r="C255">
        <v>50</v>
      </c>
      <c r="D255">
        <v>13.4</v>
      </c>
      <c r="E255">
        <v>7.2</v>
      </c>
      <c r="F255">
        <v>130</v>
      </c>
      <c r="G255">
        <f>'WQ RawData'!T298</f>
        <v>13.4</v>
      </c>
    </row>
    <row r="256" spans="1:7" x14ac:dyDescent="0.35">
      <c r="A256" s="1">
        <f>'WQ RawData'!C299</f>
        <v>40582</v>
      </c>
      <c r="B256">
        <v>4.4000000000000004</v>
      </c>
      <c r="C256">
        <v>51</v>
      </c>
      <c r="D256">
        <v>13.6</v>
      </c>
      <c r="E256">
        <v>7.2</v>
      </c>
      <c r="F256">
        <v>290</v>
      </c>
      <c r="G256">
        <f>'WQ RawData'!T299</f>
        <v>13.6</v>
      </c>
    </row>
    <row r="257" spans="1:7" x14ac:dyDescent="0.35">
      <c r="A257" s="1">
        <f>'WQ RawData'!C300</f>
        <v>40583</v>
      </c>
      <c r="B257">
        <v>4</v>
      </c>
      <c r="C257">
        <v>54</v>
      </c>
      <c r="D257">
        <v>13.8</v>
      </c>
      <c r="E257">
        <v>7.2</v>
      </c>
      <c r="F257">
        <v>120</v>
      </c>
      <c r="G257">
        <f>'WQ RawData'!T300</f>
        <v>13.8</v>
      </c>
    </row>
    <row r="258" spans="1:7" x14ac:dyDescent="0.35">
      <c r="A258" s="1">
        <f>'WQ RawData'!C301</f>
        <v>40584</v>
      </c>
      <c r="B258">
        <v>3.6</v>
      </c>
      <c r="C258">
        <v>55</v>
      </c>
      <c r="D258">
        <v>13.9</v>
      </c>
      <c r="E258">
        <v>7.3</v>
      </c>
      <c r="F258">
        <v>62</v>
      </c>
      <c r="G258">
        <f>'WQ RawData'!T301</f>
        <v>13.9</v>
      </c>
    </row>
    <row r="259" spans="1:7" x14ac:dyDescent="0.35">
      <c r="A259" s="1">
        <f>'WQ RawData'!C302</f>
        <v>40585</v>
      </c>
      <c r="B259">
        <v>4.2</v>
      </c>
      <c r="C259">
        <v>56</v>
      </c>
      <c r="D259">
        <v>13.5</v>
      </c>
      <c r="E259">
        <v>7.3</v>
      </c>
      <c r="F259">
        <v>30</v>
      </c>
      <c r="G259">
        <f>'WQ RawData'!T302</f>
        <v>13.5</v>
      </c>
    </row>
    <row r="260" spans="1:7" x14ac:dyDescent="0.35">
      <c r="A260" s="1">
        <f>'WQ RawData'!C303</f>
        <v>40586</v>
      </c>
      <c r="B260">
        <v>4.8</v>
      </c>
      <c r="C260">
        <v>57</v>
      </c>
      <c r="D260">
        <v>13.2</v>
      </c>
      <c r="E260">
        <v>7.3</v>
      </c>
      <c r="F260">
        <v>51</v>
      </c>
      <c r="G260">
        <f>'WQ RawData'!T303</f>
        <v>13.2</v>
      </c>
    </row>
    <row r="261" spans="1:7" x14ac:dyDescent="0.35">
      <c r="A261" s="1">
        <f>'WQ RawData'!C304</f>
        <v>40587</v>
      </c>
      <c r="B261">
        <v>5.0999999999999996</v>
      </c>
      <c r="C261">
        <v>56</v>
      </c>
      <c r="D261">
        <v>13.2</v>
      </c>
      <c r="E261">
        <v>7.3</v>
      </c>
      <c r="F261">
        <v>26</v>
      </c>
      <c r="G261">
        <f>'WQ RawData'!T304</f>
        <v>13.2</v>
      </c>
    </row>
    <row r="262" spans="1:7" x14ac:dyDescent="0.35">
      <c r="A262" s="1">
        <f>'WQ RawData'!C305</f>
        <v>40588</v>
      </c>
      <c r="B262">
        <v>5.3</v>
      </c>
      <c r="C262">
        <v>57</v>
      </c>
      <c r="D262">
        <v>13</v>
      </c>
      <c r="E262">
        <v>7.3</v>
      </c>
      <c r="F262">
        <v>16</v>
      </c>
      <c r="G262">
        <f>'WQ RawData'!T305</f>
        <v>13</v>
      </c>
    </row>
    <row r="263" spans="1:7" x14ac:dyDescent="0.35">
      <c r="A263" s="1">
        <f>'WQ RawData'!C306</f>
        <v>40589</v>
      </c>
      <c r="B263">
        <v>4.8</v>
      </c>
      <c r="C263">
        <v>57</v>
      </c>
      <c r="D263">
        <v>13.1</v>
      </c>
      <c r="E263">
        <v>7.4</v>
      </c>
      <c r="F263">
        <v>14</v>
      </c>
      <c r="G263">
        <f>'WQ RawData'!T306</f>
        <v>13.1</v>
      </c>
    </row>
    <row r="264" spans="1:7" x14ac:dyDescent="0.35">
      <c r="A264" s="1">
        <f>'WQ RawData'!C307</f>
        <v>40590</v>
      </c>
      <c r="B264">
        <v>3.8</v>
      </c>
      <c r="C264">
        <v>59</v>
      </c>
      <c r="D264">
        <v>13.4</v>
      </c>
      <c r="E264">
        <v>7.3</v>
      </c>
      <c r="F264">
        <v>19</v>
      </c>
      <c r="G264">
        <f>'WQ RawData'!T307</f>
        <v>13.4</v>
      </c>
    </row>
    <row r="265" spans="1:7" x14ac:dyDescent="0.35">
      <c r="A265" s="1">
        <f>'WQ RawData'!C308</f>
        <v>40591</v>
      </c>
      <c r="B265">
        <v>3.5</v>
      </c>
      <c r="C265">
        <v>58.7</v>
      </c>
      <c r="D265">
        <v>13.7</v>
      </c>
      <c r="E265">
        <v>7.3</v>
      </c>
      <c r="F265">
        <v>44</v>
      </c>
      <c r="G265">
        <f>'WQ RawData'!T308</f>
        <v>13.7</v>
      </c>
    </row>
    <row r="266" spans="1:7" x14ac:dyDescent="0.35">
      <c r="A266" s="1">
        <f>'WQ RawData'!C309</f>
        <v>40592</v>
      </c>
      <c r="B266">
        <v>3.1</v>
      </c>
      <c r="C266">
        <v>59.2</v>
      </c>
      <c r="D266">
        <v>13.9</v>
      </c>
      <c r="E266">
        <v>7.3</v>
      </c>
      <c r="F266">
        <v>47</v>
      </c>
      <c r="G266">
        <f>'WQ RawData'!T309</f>
        <v>0</v>
      </c>
    </row>
    <row r="267" spans="1:7" x14ac:dyDescent="0.35">
      <c r="A267" s="1">
        <f>'WQ RawData'!C310</f>
        <v>40593</v>
      </c>
      <c r="B267">
        <v>3.1</v>
      </c>
      <c r="C267">
        <v>59.7</v>
      </c>
      <c r="D267">
        <v>14.14</v>
      </c>
      <c r="E267">
        <v>7.4</v>
      </c>
      <c r="F267">
        <v>25</v>
      </c>
      <c r="G267">
        <f>'WQ RawData'!T310</f>
        <v>0</v>
      </c>
    </row>
    <row r="268" spans="1:7" x14ac:dyDescent="0.35">
      <c r="A268" s="1">
        <f>'WQ RawData'!C311</f>
        <v>40594</v>
      </c>
      <c r="B268">
        <v>2.7</v>
      </c>
      <c r="C268">
        <v>60.2</v>
      </c>
      <c r="D268">
        <v>14.38</v>
      </c>
      <c r="E268">
        <v>7.4</v>
      </c>
      <c r="F268">
        <v>12</v>
      </c>
      <c r="G268">
        <f>'WQ RawData'!T311</f>
        <v>0</v>
      </c>
    </row>
    <row r="269" spans="1:7" x14ac:dyDescent="0.35">
      <c r="A269" s="1">
        <f>'WQ RawData'!C312</f>
        <v>40595</v>
      </c>
      <c r="B269">
        <v>2.05714285714286</v>
      </c>
      <c r="C269">
        <v>60.857142857142797</v>
      </c>
      <c r="D269">
        <v>14.62</v>
      </c>
      <c r="E269">
        <v>7.4</v>
      </c>
      <c r="F269">
        <v>30.714285714285701</v>
      </c>
      <c r="G269">
        <f>'WQ RawData'!T312</f>
        <v>0</v>
      </c>
    </row>
    <row r="270" spans="1:7" x14ac:dyDescent="0.35">
      <c r="A270" s="1">
        <f>'WQ RawData'!C313</f>
        <v>40596</v>
      </c>
      <c r="B270">
        <v>1.63214285714286</v>
      </c>
      <c r="C270">
        <v>61.4</v>
      </c>
      <c r="D270">
        <v>11.41</v>
      </c>
      <c r="E270">
        <v>7.4</v>
      </c>
      <c r="F270">
        <v>32.071428571428598</v>
      </c>
      <c r="G270">
        <f>'WQ RawData'!T313</f>
        <v>0</v>
      </c>
    </row>
    <row r="271" spans="1:7" x14ac:dyDescent="0.35">
      <c r="A271" s="1">
        <f>'WQ RawData'!C314</f>
        <v>40597</v>
      </c>
      <c r="B271">
        <v>3.3</v>
      </c>
      <c r="C271">
        <v>61.9428571428571</v>
      </c>
      <c r="D271">
        <v>11.52</v>
      </c>
      <c r="E271">
        <v>7.4</v>
      </c>
      <c r="F271">
        <v>33.428571428571402</v>
      </c>
      <c r="G271">
        <f>'WQ RawData'!T314</f>
        <v>0</v>
      </c>
    </row>
    <row r="272" spans="1:7" x14ac:dyDescent="0.35">
      <c r="A272" s="1">
        <f>'WQ RawData'!C315</f>
        <v>40598</v>
      </c>
      <c r="B272">
        <v>3.4</v>
      </c>
      <c r="C272">
        <v>62.485714285714302</v>
      </c>
      <c r="D272">
        <v>11.63</v>
      </c>
      <c r="E272">
        <v>7.4</v>
      </c>
      <c r="F272">
        <v>34.785714285714299</v>
      </c>
      <c r="G272">
        <f>'WQ RawData'!T315</f>
        <v>0</v>
      </c>
    </row>
    <row r="273" spans="1:7" x14ac:dyDescent="0.35">
      <c r="A273" s="1">
        <f>'WQ RawData'!C316</f>
        <v>40599</v>
      </c>
      <c r="B273">
        <v>3.5</v>
      </c>
      <c r="C273">
        <v>63.028571428571396</v>
      </c>
      <c r="D273">
        <v>11.74</v>
      </c>
      <c r="E273">
        <v>7.4</v>
      </c>
      <c r="F273">
        <v>36.142857142857103</v>
      </c>
      <c r="G273">
        <f>'WQ RawData'!T316</f>
        <v>0</v>
      </c>
    </row>
    <row r="274" spans="1:7" x14ac:dyDescent="0.35">
      <c r="A274" s="1">
        <f>'WQ RawData'!C317</f>
        <v>40600</v>
      </c>
      <c r="B274">
        <v>3.6</v>
      </c>
      <c r="C274">
        <v>63.571428571428598</v>
      </c>
      <c r="D274">
        <v>11.85</v>
      </c>
      <c r="E274">
        <v>7.4</v>
      </c>
      <c r="F274">
        <v>37.5</v>
      </c>
      <c r="G274">
        <f>'WQ RawData'!T317</f>
        <v>0</v>
      </c>
    </row>
    <row r="275" spans="1:7" x14ac:dyDescent="0.35">
      <c r="A275" s="1">
        <f>'WQ RawData'!C318</f>
        <v>40601</v>
      </c>
      <c r="B275">
        <v>3.7</v>
      </c>
      <c r="C275">
        <v>64.1142857142857</v>
      </c>
      <c r="D275">
        <v>11.96</v>
      </c>
      <c r="E275">
        <v>7.4</v>
      </c>
      <c r="F275">
        <v>38.857142857142797</v>
      </c>
      <c r="G275">
        <f>'WQ RawData'!T318</f>
        <v>0</v>
      </c>
    </row>
    <row r="276" spans="1:7" x14ac:dyDescent="0.35">
      <c r="A276" s="1">
        <f>'WQ RawData'!C319</f>
        <v>40602</v>
      </c>
      <c r="B276">
        <v>3.8</v>
      </c>
      <c r="C276">
        <v>64.657142857142901</v>
      </c>
      <c r="D276">
        <v>12.07</v>
      </c>
      <c r="E276">
        <v>7.4</v>
      </c>
      <c r="F276">
        <v>40.214285714285701</v>
      </c>
      <c r="G276">
        <f>'WQ RawData'!T319</f>
        <v>0</v>
      </c>
    </row>
    <row r="277" spans="1:7" x14ac:dyDescent="0.35">
      <c r="A277" s="1">
        <f>'WQ RawData'!C320</f>
        <v>40603</v>
      </c>
      <c r="B277">
        <v>3.9</v>
      </c>
      <c r="C277">
        <v>65.2</v>
      </c>
      <c r="D277">
        <v>12.18</v>
      </c>
      <c r="E277">
        <v>7.4</v>
      </c>
      <c r="F277">
        <v>41.571428571428598</v>
      </c>
      <c r="G277">
        <f>'WQ RawData'!T320</f>
        <v>0</v>
      </c>
    </row>
    <row r="278" spans="1:7" x14ac:dyDescent="0.35">
      <c r="A278" s="1">
        <f>'WQ RawData'!C321</f>
        <v>40604</v>
      </c>
      <c r="B278">
        <v>4</v>
      </c>
      <c r="C278">
        <v>65.742857142857105</v>
      </c>
      <c r="D278">
        <v>12.29</v>
      </c>
      <c r="E278">
        <v>7.4</v>
      </c>
      <c r="F278">
        <v>42.928571428571402</v>
      </c>
      <c r="G278">
        <f>'WQ RawData'!T321</f>
        <v>0</v>
      </c>
    </row>
    <row r="279" spans="1:7" x14ac:dyDescent="0.35">
      <c r="A279" s="1">
        <f>'WQ RawData'!C322</f>
        <v>40605</v>
      </c>
      <c r="B279">
        <v>4.0999999999999996</v>
      </c>
      <c r="C279">
        <v>66.285714285714306</v>
      </c>
      <c r="D279">
        <v>12.4</v>
      </c>
      <c r="E279">
        <v>7.4</v>
      </c>
      <c r="F279">
        <v>44.285714285714299</v>
      </c>
      <c r="G279">
        <f>'WQ RawData'!T322</f>
        <v>0</v>
      </c>
    </row>
    <row r="280" spans="1:7" x14ac:dyDescent="0.35">
      <c r="A280" s="1">
        <f>'WQ RawData'!C323</f>
        <v>40606</v>
      </c>
      <c r="B280">
        <v>4.2</v>
      </c>
      <c r="C280">
        <v>66.828571428571394</v>
      </c>
      <c r="D280">
        <v>12.51</v>
      </c>
      <c r="E280">
        <v>7.4</v>
      </c>
      <c r="F280">
        <v>45.642857142857103</v>
      </c>
      <c r="G280">
        <f>'WQ RawData'!T323</f>
        <v>0</v>
      </c>
    </row>
    <row r="281" spans="1:7" x14ac:dyDescent="0.35">
      <c r="A281" s="1">
        <f>'WQ RawData'!C324</f>
        <v>40607</v>
      </c>
      <c r="B281">
        <v>4.3</v>
      </c>
      <c r="C281">
        <v>67.371428571428595</v>
      </c>
      <c r="D281">
        <v>12.62</v>
      </c>
      <c r="E281">
        <v>7.4</v>
      </c>
      <c r="F281">
        <v>47</v>
      </c>
      <c r="G281">
        <f>'WQ RawData'!T324</f>
        <v>0</v>
      </c>
    </row>
    <row r="282" spans="1:7" x14ac:dyDescent="0.35">
      <c r="A282" s="1">
        <f>'WQ RawData'!C325</f>
        <v>40608</v>
      </c>
      <c r="B282">
        <v>4.4000000000000004</v>
      </c>
      <c r="C282">
        <v>67.914285714285796</v>
      </c>
      <c r="D282">
        <v>12.73</v>
      </c>
      <c r="E282">
        <v>7.4</v>
      </c>
      <c r="F282">
        <v>48.357142857142797</v>
      </c>
      <c r="G282">
        <f>'WQ RawData'!T325</f>
        <v>0</v>
      </c>
    </row>
    <row r="283" spans="1:7" x14ac:dyDescent="0.35">
      <c r="A283" s="1">
        <f>'WQ RawData'!C326</f>
        <v>40609</v>
      </c>
      <c r="B283">
        <v>4.5</v>
      </c>
      <c r="C283">
        <v>68.457142857142898</v>
      </c>
      <c r="D283">
        <v>12.84</v>
      </c>
      <c r="E283">
        <v>7.4</v>
      </c>
      <c r="F283">
        <v>49.714285714285701</v>
      </c>
      <c r="G283">
        <f>'WQ RawData'!T326</f>
        <v>0</v>
      </c>
    </row>
    <row r="284" spans="1:7" x14ac:dyDescent="0.35">
      <c r="A284" s="1">
        <f>'WQ RawData'!C327</f>
        <v>40610</v>
      </c>
      <c r="B284">
        <v>4.5999999999999996</v>
      </c>
      <c r="C284">
        <v>69.000000000000099</v>
      </c>
      <c r="D284">
        <v>12.95</v>
      </c>
      <c r="E284">
        <v>7.4</v>
      </c>
      <c r="F284">
        <v>51.071428571428598</v>
      </c>
      <c r="G284">
        <f>'WQ RawData'!T327</f>
        <v>0</v>
      </c>
    </row>
    <row r="285" spans="1:7" x14ac:dyDescent="0.35">
      <c r="A285" s="1">
        <f>'WQ RawData'!C328</f>
        <v>40611</v>
      </c>
      <c r="B285">
        <v>4.7</v>
      </c>
      <c r="C285">
        <v>72</v>
      </c>
      <c r="D285">
        <v>13</v>
      </c>
      <c r="E285">
        <v>7.4</v>
      </c>
      <c r="F285">
        <v>49.25</v>
      </c>
      <c r="G285">
        <f>'WQ RawData'!T328</f>
        <v>0</v>
      </c>
    </row>
    <row r="286" spans="1:7" x14ac:dyDescent="0.35">
      <c r="A286" s="1">
        <f>'WQ RawData'!C329</f>
        <v>40612</v>
      </c>
      <c r="B286">
        <v>4.8</v>
      </c>
      <c r="C286">
        <v>64</v>
      </c>
      <c r="D286">
        <v>13.2</v>
      </c>
      <c r="E286">
        <v>7.4</v>
      </c>
      <c r="F286">
        <v>42</v>
      </c>
      <c r="G286">
        <f>'WQ RawData'!T329</f>
        <v>13.2</v>
      </c>
    </row>
    <row r="287" spans="1:7" x14ac:dyDescent="0.35">
      <c r="A287" s="1">
        <f>'WQ RawData'!C330</f>
        <v>40613</v>
      </c>
      <c r="B287">
        <v>4.9000000000000004</v>
      </c>
      <c r="C287">
        <v>56</v>
      </c>
      <c r="D287">
        <v>13.4</v>
      </c>
      <c r="E287">
        <v>7.3</v>
      </c>
      <c r="F287">
        <v>21</v>
      </c>
      <c r="G287">
        <f>'WQ RawData'!T330</f>
        <v>13.4</v>
      </c>
    </row>
    <row r="288" spans="1:7" x14ac:dyDescent="0.35">
      <c r="A288" s="1">
        <f>'WQ RawData'!C331</f>
        <v>40614</v>
      </c>
      <c r="B288">
        <v>4.7</v>
      </c>
      <c r="C288">
        <v>57</v>
      </c>
      <c r="D288">
        <v>13.3</v>
      </c>
      <c r="E288">
        <v>7.3</v>
      </c>
      <c r="F288">
        <v>5.7</v>
      </c>
      <c r="G288">
        <f>'WQ RawData'!T331</f>
        <v>13.3</v>
      </c>
    </row>
    <row r="289" spans="1:7" x14ac:dyDescent="0.35">
      <c r="A289" s="1">
        <f>'WQ RawData'!C332</f>
        <v>40615</v>
      </c>
      <c r="B289">
        <v>4.5999999999999996</v>
      </c>
      <c r="C289">
        <v>59</v>
      </c>
      <c r="D289">
        <v>13.3</v>
      </c>
      <c r="E289">
        <v>7.3</v>
      </c>
      <c r="F289">
        <v>6.5</v>
      </c>
      <c r="G289">
        <f>'WQ RawData'!T332</f>
        <v>13.3</v>
      </c>
    </row>
    <row r="290" spans="1:7" x14ac:dyDescent="0.35">
      <c r="A290" s="1">
        <f>'WQ RawData'!C333</f>
        <v>40616</v>
      </c>
      <c r="B290">
        <v>5</v>
      </c>
      <c r="C290">
        <v>59</v>
      </c>
      <c r="D290">
        <v>13.3</v>
      </c>
      <c r="E290">
        <v>7.4</v>
      </c>
      <c r="F290">
        <v>8.8000000000000007</v>
      </c>
      <c r="G290">
        <f>'WQ RawData'!T333</f>
        <v>13.3</v>
      </c>
    </row>
    <row r="291" spans="1:7" x14ac:dyDescent="0.35">
      <c r="A291" s="1">
        <f>'WQ RawData'!C334</f>
        <v>40617</v>
      </c>
      <c r="B291">
        <v>5.8</v>
      </c>
      <c r="C291">
        <v>59</v>
      </c>
      <c r="D291">
        <v>12.8</v>
      </c>
      <c r="E291">
        <v>7.4</v>
      </c>
      <c r="F291">
        <v>19</v>
      </c>
      <c r="G291">
        <f>'WQ RawData'!T334</f>
        <v>12.8</v>
      </c>
    </row>
    <row r="292" spans="1:7" x14ac:dyDescent="0.35">
      <c r="A292" s="1">
        <f>'WQ RawData'!C335</f>
        <v>40618</v>
      </c>
      <c r="B292">
        <v>4.9000000000000004</v>
      </c>
      <c r="C292">
        <v>57</v>
      </c>
      <c r="D292">
        <v>13.2</v>
      </c>
      <c r="E292">
        <v>7.3</v>
      </c>
      <c r="F292">
        <v>11</v>
      </c>
      <c r="G292">
        <f>'WQ RawData'!T335</f>
        <v>13.2</v>
      </c>
    </row>
    <row r="293" spans="1:7" x14ac:dyDescent="0.35">
      <c r="A293" s="1">
        <f>'WQ RawData'!C336</f>
        <v>40619</v>
      </c>
      <c r="B293">
        <v>4.8</v>
      </c>
      <c r="C293">
        <v>59</v>
      </c>
      <c r="D293">
        <v>13.2</v>
      </c>
      <c r="E293">
        <v>7.3</v>
      </c>
      <c r="F293">
        <v>390</v>
      </c>
      <c r="G293">
        <f>'WQ RawData'!T336</f>
        <v>13.2</v>
      </c>
    </row>
    <row r="294" spans="1:7" x14ac:dyDescent="0.35">
      <c r="A294" s="1">
        <f>'WQ RawData'!C337</f>
        <v>40620</v>
      </c>
      <c r="B294">
        <v>4.5999999999999996</v>
      </c>
      <c r="C294">
        <v>61</v>
      </c>
      <c r="D294">
        <v>13</v>
      </c>
      <c r="E294">
        <v>7.3</v>
      </c>
      <c r="F294">
        <v>360</v>
      </c>
      <c r="G294">
        <f>'WQ RawData'!T337</f>
        <v>13</v>
      </c>
    </row>
    <row r="295" spans="1:7" x14ac:dyDescent="0.35">
      <c r="A295" s="1">
        <f>'WQ RawData'!C338</f>
        <v>40621</v>
      </c>
      <c r="B295">
        <v>4.7</v>
      </c>
      <c r="C295">
        <v>61</v>
      </c>
      <c r="D295">
        <v>13</v>
      </c>
      <c r="E295">
        <v>7.3</v>
      </c>
      <c r="F295">
        <v>71</v>
      </c>
      <c r="G295">
        <f>'WQ RawData'!T338</f>
        <v>13</v>
      </c>
    </row>
    <row r="296" spans="1:7" x14ac:dyDescent="0.35">
      <c r="A296" s="1">
        <f>'WQ RawData'!C339</f>
        <v>40622</v>
      </c>
      <c r="B296">
        <v>4.9000000000000004</v>
      </c>
      <c r="C296">
        <v>63</v>
      </c>
      <c r="D296">
        <v>12.9</v>
      </c>
      <c r="E296">
        <v>7.4</v>
      </c>
      <c r="F296">
        <v>46</v>
      </c>
      <c r="G296">
        <f>'WQ RawData'!T339</f>
        <v>12.9</v>
      </c>
    </row>
    <row r="297" spans="1:7" x14ac:dyDescent="0.35">
      <c r="A297" s="1">
        <f>'WQ RawData'!C340</f>
        <v>40623</v>
      </c>
      <c r="B297">
        <v>5.4</v>
      </c>
      <c r="C297">
        <v>64</v>
      </c>
      <c r="D297">
        <v>12.8</v>
      </c>
      <c r="E297">
        <v>7.4</v>
      </c>
      <c r="F297">
        <v>62</v>
      </c>
      <c r="G297">
        <f>'WQ RawData'!T340</f>
        <v>12.8</v>
      </c>
    </row>
    <row r="298" spans="1:7" x14ac:dyDescent="0.35">
      <c r="A298" s="1">
        <f>'WQ RawData'!C341</f>
        <v>40624</v>
      </c>
      <c r="B298">
        <v>5.3</v>
      </c>
      <c r="C298">
        <v>64</v>
      </c>
      <c r="D298">
        <v>12.9</v>
      </c>
      <c r="E298">
        <v>7.4</v>
      </c>
      <c r="F298">
        <v>120</v>
      </c>
      <c r="G298">
        <f>'WQ RawData'!T341</f>
        <v>12.9</v>
      </c>
    </row>
    <row r="299" spans="1:7" x14ac:dyDescent="0.35">
      <c r="A299" s="1">
        <f>'WQ RawData'!C342</f>
        <v>40625</v>
      </c>
      <c r="B299">
        <v>5.3</v>
      </c>
      <c r="C299">
        <v>65</v>
      </c>
      <c r="D299">
        <v>12.8</v>
      </c>
      <c r="E299">
        <v>7.4</v>
      </c>
      <c r="F299">
        <v>180</v>
      </c>
      <c r="G299">
        <f>'WQ RawData'!T342</f>
        <v>12.8</v>
      </c>
    </row>
    <row r="300" spans="1:7" x14ac:dyDescent="0.35">
      <c r="A300" s="1">
        <f>'WQ RawData'!C343</f>
        <v>40626</v>
      </c>
      <c r="B300">
        <v>6.4</v>
      </c>
      <c r="C300">
        <v>65</v>
      </c>
      <c r="D300">
        <v>12.4</v>
      </c>
      <c r="E300">
        <v>7.4</v>
      </c>
      <c r="F300">
        <v>20</v>
      </c>
      <c r="G300">
        <f>'WQ RawData'!T343</f>
        <v>12.4</v>
      </c>
    </row>
    <row r="301" spans="1:7" x14ac:dyDescent="0.35">
      <c r="A301" s="1">
        <f>'WQ RawData'!C344</f>
        <v>40627</v>
      </c>
      <c r="B301">
        <v>5.8</v>
      </c>
      <c r="C301">
        <v>64</v>
      </c>
      <c r="D301">
        <v>12.6</v>
      </c>
      <c r="E301">
        <v>7.4</v>
      </c>
      <c r="F301">
        <v>35</v>
      </c>
      <c r="G301">
        <f>'WQ RawData'!T344</f>
        <v>12.6</v>
      </c>
    </row>
    <row r="302" spans="1:7" x14ac:dyDescent="0.35">
      <c r="A302" s="1">
        <f>'WQ RawData'!C345</f>
        <v>40628</v>
      </c>
      <c r="B302">
        <v>5.3</v>
      </c>
      <c r="C302">
        <v>64</v>
      </c>
      <c r="D302">
        <v>12.8</v>
      </c>
      <c r="E302">
        <v>7.4</v>
      </c>
      <c r="F302">
        <v>13</v>
      </c>
      <c r="G302">
        <f>'WQ RawData'!T345</f>
        <v>12.8</v>
      </c>
    </row>
    <row r="303" spans="1:7" x14ac:dyDescent="0.35">
      <c r="A303" s="1">
        <f>'WQ RawData'!C346</f>
        <v>40629</v>
      </c>
      <c r="B303">
        <v>5.4</v>
      </c>
      <c r="C303">
        <v>64</v>
      </c>
      <c r="D303">
        <v>12.8</v>
      </c>
      <c r="E303">
        <v>7.4</v>
      </c>
      <c r="F303">
        <v>9</v>
      </c>
      <c r="G303">
        <f>'WQ RawData'!T346</f>
        <v>12.8</v>
      </c>
    </row>
    <row r="304" spans="1:7" x14ac:dyDescent="0.35">
      <c r="A304" s="1">
        <f>'WQ RawData'!C347</f>
        <v>40630</v>
      </c>
      <c r="B304">
        <v>6.1</v>
      </c>
      <c r="C304">
        <v>61</v>
      </c>
      <c r="D304">
        <v>12.7</v>
      </c>
      <c r="E304">
        <v>7.4</v>
      </c>
      <c r="F304">
        <v>26</v>
      </c>
      <c r="G304">
        <f>'WQ RawData'!T347</f>
        <v>12.7</v>
      </c>
    </row>
    <row r="305" spans="1:7" x14ac:dyDescent="0.35">
      <c r="A305" s="1">
        <f>'WQ RawData'!C348</f>
        <v>40631</v>
      </c>
      <c r="B305">
        <v>6</v>
      </c>
      <c r="C305">
        <v>58</v>
      </c>
      <c r="D305">
        <v>12.7</v>
      </c>
      <c r="E305">
        <v>7.4</v>
      </c>
      <c r="F305">
        <v>25</v>
      </c>
      <c r="G305">
        <f>'WQ RawData'!T348</f>
        <v>12.7</v>
      </c>
    </row>
    <row r="306" spans="1:7" x14ac:dyDescent="0.35">
      <c r="A306" s="1">
        <f>'WQ RawData'!C349</f>
        <v>40632</v>
      </c>
      <c r="B306">
        <v>5.9</v>
      </c>
      <c r="C306">
        <v>47</v>
      </c>
      <c r="D306">
        <v>13</v>
      </c>
      <c r="E306">
        <v>7.2</v>
      </c>
      <c r="F306">
        <v>310</v>
      </c>
      <c r="G306">
        <f>'WQ RawData'!T349</f>
        <v>13</v>
      </c>
    </row>
    <row r="307" spans="1:7" x14ac:dyDescent="0.35">
      <c r="A307" s="1">
        <f>'WQ RawData'!C350</f>
        <v>40633</v>
      </c>
      <c r="B307">
        <v>5.8</v>
      </c>
      <c r="C307">
        <v>37</v>
      </c>
      <c r="D307">
        <v>13.3</v>
      </c>
      <c r="E307">
        <v>7.1</v>
      </c>
      <c r="F307">
        <v>170</v>
      </c>
      <c r="G307">
        <f>'WQ RawData'!T350</f>
        <v>13.3</v>
      </c>
    </row>
    <row r="308" spans="1:7" x14ac:dyDescent="0.35">
      <c r="A308" s="1">
        <f>'WQ RawData'!C351</f>
        <v>40634</v>
      </c>
      <c r="B308">
        <v>5.8</v>
      </c>
      <c r="C308">
        <v>36</v>
      </c>
      <c r="D308">
        <v>13.2</v>
      </c>
      <c r="E308">
        <v>7.1</v>
      </c>
      <c r="F308">
        <v>110</v>
      </c>
      <c r="G308">
        <f>'WQ RawData'!T351</f>
        <v>13.2</v>
      </c>
    </row>
    <row r="309" spans="1:7" x14ac:dyDescent="0.35">
      <c r="A309" s="1">
        <f>'WQ RawData'!C352</f>
        <v>40635</v>
      </c>
      <c r="B309">
        <v>5.8</v>
      </c>
      <c r="C309">
        <v>37</v>
      </c>
      <c r="D309">
        <v>13.1</v>
      </c>
      <c r="E309">
        <v>7.1</v>
      </c>
      <c r="F309">
        <v>58</v>
      </c>
      <c r="G309">
        <f>'WQ RawData'!T352</f>
        <v>13.1</v>
      </c>
    </row>
    <row r="310" spans="1:7" x14ac:dyDescent="0.35">
      <c r="A310" s="1">
        <f>'WQ RawData'!C353</f>
        <v>40636</v>
      </c>
      <c r="B310">
        <v>5.6</v>
      </c>
      <c r="C310">
        <v>37</v>
      </c>
      <c r="D310">
        <v>13.5</v>
      </c>
      <c r="E310">
        <v>7.1</v>
      </c>
      <c r="F310">
        <v>52</v>
      </c>
      <c r="G310">
        <f>'WQ RawData'!T353</f>
        <v>13.5</v>
      </c>
    </row>
    <row r="311" spans="1:7" x14ac:dyDescent="0.35">
      <c r="A311" s="1">
        <f>'WQ RawData'!C354</f>
        <v>40637</v>
      </c>
      <c r="B311">
        <v>5.2</v>
      </c>
      <c r="C311">
        <v>40</v>
      </c>
      <c r="D311">
        <v>13.6</v>
      </c>
      <c r="E311">
        <v>7.2</v>
      </c>
      <c r="F311">
        <v>40</v>
      </c>
      <c r="G311">
        <f>'WQ RawData'!T354</f>
        <v>13.6</v>
      </c>
    </row>
    <row r="312" spans="1:7" x14ac:dyDescent="0.35">
      <c r="A312" s="1">
        <f>'WQ RawData'!C355</f>
        <v>40638</v>
      </c>
      <c r="B312">
        <v>5.2</v>
      </c>
      <c r="C312">
        <v>42</v>
      </c>
      <c r="D312">
        <v>13.6</v>
      </c>
      <c r="E312">
        <v>7.2</v>
      </c>
      <c r="F312">
        <v>29</v>
      </c>
      <c r="G312">
        <f>'WQ RawData'!T355</f>
        <v>13.6</v>
      </c>
    </row>
    <row r="313" spans="1:7" x14ac:dyDescent="0.35">
      <c r="A313" s="1">
        <f>'WQ RawData'!C356</f>
        <v>40639</v>
      </c>
      <c r="B313">
        <v>4.9000000000000004</v>
      </c>
      <c r="C313">
        <v>41</v>
      </c>
      <c r="D313">
        <v>13.6</v>
      </c>
      <c r="E313">
        <v>7.2</v>
      </c>
      <c r="F313">
        <v>56</v>
      </c>
      <c r="G313">
        <f>'WQ RawData'!T356</f>
        <v>13.6</v>
      </c>
    </row>
    <row r="314" spans="1:7" x14ac:dyDescent="0.35">
      <c r="A314" s="1">
        <f>'WQ RawData'!C357</f>
        <v>40640</v>
      </c>
      <c r="B314">
        <v>5</v>
      </c>
      <c r="C314">
        <v>40</v>
      </c>
      <c r="D314">
        <v>13.7</v>
      </c>
      <c r="E314">
        <v>7.2</v>
      </c>
      <c r="F314">
        <v>88</v>
      </c>
      <c r="G314">
        <f>'WQ RawData'!T357</f>
        <v>13.7</v>
      </c>
    </row>
    <row r="315" spans="1:7" x14ac:dyDescent="0.35">
      <c r="A315" s="1">
        <f>'WQ RawData'!C358</f>
        <v>40641</v>
      </c>
      <c r="B315">
        <v>5</v>
      </c>
      <c r="C315">
        <v>43</v>
      </c>
      <c r="D315">
        <v>13.6</v>
      </c>
      <c r="E315">
        <v>7.3</v>
      </c>
      <c r="F315">
        <v>76</v>
      </c>
      <c r="G315">
        <f>'WQ RawData'!T358</f>
        <v>13.6</v>
      </c>
    </row>
    <row r="316" spans="1:7" x14ac:dyDescent="0.35">
      <c r="A316" s="1">
        <f>'WQ RawData'!C359</f>
        <v>40642</v>
      </c>
      <c r="B316">
        <v>5.5</v>
      </c>
      <c r="C316">
        <v>47</v>
      </c>
      <c r="D316">
        <v>13.4</v>
      </c>
      <c r="E316">
        <v>7.2</v>
      </c>
      <c r="F316">
        <v>13</v>
      </c>
      <c r="G316">
        <f>'WQ RawData'!T359</f>
        <v>13.4</v>
      </c>
    </row>
    <row r="317" spans="1:7" x14ac:dyDescent="0.35">
      <c r="A317" s="1">
        <f>'WQ RawData'!C360</f>
        <v>40643</v>
      </c>
      <c r="B317">
        <v>6.1</v>
      </c>
      <c r="C317">
        <v>50</v>
      </c>
      <c r="D317">
        <v>13.1</v>
      </c>
      <c r="E317">
        <v>7.2</v>
      </c>
      <c r="F317">
        <v>24</v>
      </c>
      <c r="G317">
        <f>'WQ RawData'!T360</f>
        <v>13.1</v>
      </c>
    </row>
    <row r="318" spans="1:7" x14ac:dyDescent="0.35">
      <c r="A318" s="1">
        <f>'WQ RawData'!C361</f>
        <v>40644</v>
      </c>
      <c r="B318">
        <v>6.1</v>
      </c>
      <c r="C318">
        <v>51</v>
      </c>
      <c r="D318">
        <v>13.1</v>
      </c>
      <c r="E318">
        <v>7.3</v>
      </c>
      <c r="F318">
        <v>26</v>
      </c>
      <c r="G318">
        <f>'WQ RawData'!T361</f>
        <v>13.1</v>
      </c>
    </row>
    <row r="319" spans="1:7" x14ac:dyDescent="0.35">
      <c r="A319" s="1">
        <f>'WQ RawData'!C362</f>
        <v>40645</v>
      </c>
      <c r="B319">
        <v>5.7</v>
      </c>
      <c r="C319">
        <v>51</v>
      </c>
      <c r="D319">
        <v>13.2</v>
      </c>
      <c r="E319">
        <v>7.3</v>
      </c>
      <c r="F319">
        <v>260</v>
      </c>
      <c r="G319">
        <f>'WQ RawData'!T362</f>
        <v>13.2</v>
      </c>
    </row>
    <row r="320" spans="1:7" x14ac:dyDescent="0.35">
      <c r="A320" s="1">
        <f>'WQ RawData'!C363</f>
        <v>40646</v>
      </c>
      <c r="B320">
        <v>5.8</v>
      </c>
      <c r="C320">
        <v>51</v>
      </c>
      <c r="D320">
        <v>12.9</v>
      </c>
      <c r="E320">
        <v>7.2</v>
      </c>
      <c r="F320">
        <v>530</v>
      </c>
      <c r="G320">
        <f>'WQ RawData'!T363</f>
        <v>12.9</v>
      </c>
    </row>
    <row r="321" spans="1:7" x14ac:dyDescent="0.35">
      <c r="A321" s="1">
        <f>'WQ RawData'!C364</f>
        <v>40647</v>
      </c>
      <c r="B321">
        <v>5.2</v>
      </c>
      <c r="C321">
        <v>52</v>
      </c>
      <c r="D321">
        <v>13.1</v>
      </c>
      <c r="E321">
        <v>7.2</v>
      </c>
      <c r="F321">
        <v>1090</v>
      </c>
      <c r="G321">
        <f>'WQ RawData'!T364</f>
        <v>13.1</v>
      </c>
    </row>
    <row r="322" spans="1:7" x14ac:dyDescent="0.35">
      <c r="A322" s="1">
        <f>'WQ RawData'!C365</f>
        <v>40648</v>
      </c>
      <c r="B322">
        <v>7.3</v>
      </c>
      <c r="C322">
        <v>57</v>
      </c>
      <c r="D322">
        <v>12.133333333333301</v>
      </c>
      <c r="E322">
        <v>7.2</v>
      </c>
      <c r="F322">
        <v>870</v>
      </c>
      <c r="G322">
        <f>'WQ RawData'!T365</f>
        <v>0</v>
      </c>
    </row>
    <row r="323" spans="1:7" x14ac:dyDescent="0.35">
      <c r="A323" s="1">
        <f>'WQ RawData'!C366</f>
        <v>40649</v>
      </c>
      <c r="B323">
        <v>6.6</v>
      </c>
      <c r="C323">
        <v>57</v>
      </c>
      <c r="D323">
        <v>12.4</v>
      </c>
      <c r="E323">
        <v>7.3</v>
      </c>
      <c r="F323">
        <v>490</v>
      </c>
      <c r="G323">
        <f>'WQ RawData'!T366</f>
        <v>12.4</v>
      </c>
    </row>
    <row r="324" spans="1:7" x14ac:dyDescent="0.35">
      <c r="A324" s="1">
        <f>'WQ RawData'!C367</f>
        <v>40650</v>
      </c>
      <c r="B324">
        <v>6.1</v>
      </c>
      <c r="C324">
        <v>55</v>
      </c>
      <c r="D324">
        <v>12.6</v>
      </c>
      <c r="E324">
        <v>7.3</v>
      </c>
      <c r="F324">
        <v>110</v>
      </c>
      <c r="G324">
        <f>'WQ RawData'!T367</f>
        <v>12.6</v>
      </c>
    </row>
    <row r="325" spans="1:7" x14ac:dyDescent="0.35">
      <c r="A325" s="1">
        <f>'WQ RawData'!C368</f>
        <v>40651</v>
      </c>
      <c r="B325">
        <v>5.3</v>
      </c>
      <c r="C325">
        <v>56</v>
      </c>
      <c r="D325">
        <v>12.9</v>
      </c>
      <c r="E325">
        <v>7.3</v>
      </c>
      <c r="F325">
        <v>16</v>
      </c>
      <c r="G325">
        <f>'WQ RawData'!T368</f>
        <v>12.9</v>
      </c>
    </row>
    <row r="326" spans="1:7" x14ac:dyDescent="0.35">
      <c r="A326" s="1">
        <f>'WQ RawData'!C369</f>
        <v>40652</v>
      </c>
      <c r="B326">
        <v>5.5</v>
      </c>
      <c r="C326">
        <v>58</v>
      </c>
      <c r="D326">
        <v>12.9</v>
      </c>
      <c r="E326">
        <v>7.3</v>
      </c>
      <c r="F326">
        <v>16</v>
      </c>
      <c r="G326">
        <f>'WQ RawData'!T369</f>
        <v>12.9</v>
      </c>
    </row>
    <row r="327" spans="1:7" x14ac:dyDescent="0.35">
      <c r="A327" s="1">
        <f>'WQ RawData'!C370</f>
        <v>40653</v>
      </c>
      <c r="B327">
        <v>5.7</v>
      </c>
      <c r="C327">
        <v>59</v>
      </c>
      <c r="D327">
        <v>12.7</v>
      </c>
      <c r="E327">
        <v>7.3</v>
      </c>
      <c r="F327">
        <v>18</v>
      </c>
      <c r="G327">
        <f>'WQ RawData'!T370</f>
        <v>12.7</v>
      </c>
    </row>
    <row r="328" spans="1:7" x14ac:dyDescent="0.35">
      <c r="A328" s="1">
        <f>'WQ RawData'!C371</f>
        <v>40654</v>
      </c>
      <c r="B328">
        <v>5.9</v>
      </c>
      <c r="C328">
        <v>60</v>
      </c>
      <c r="D328">
        <v>12.7</v>
      </c>
      <c r="E328">
        <v>7.3</v>
      </c>
      <c r="F328">
        <v>6.6</v>
      </c>
      <c r="G328">
        <f>'WQ RawData'!T371</f>
        <v>12.7</v>
      </c>
    </row>
    <row r="329" spans="1:7" x14ac:dyDescent="0.35">
      <c r="A329" s="1">
        <f>'WQ RawData'!C372</f>
        <v>40655</v>
      </c>
      <c r="B329">
        <v>6.7</v>
      </c>
      <c r="C329">
        <v>61</v>
      </c>
      <c r="D329">
        <v>12.5</v>
      </c>
      <c r="E329">
        <v>7.3</v>
      </c>
      <c r="F329">
        <v>7.5</v>
      </c>
      <c r="G329">
        <f>'WQ RawData'!T372</f>
        <v>12.5</v>
      </c>
    </row>
    <row r="330" spans="1:7" x14ac:dyDescent="0.35">
      <c r="A330" s="1">
        <f>'WQ RawData'!C373</f>
        <v>40656</v>
      </c>
      <c r="B330">
        <v>7.4</v>
      </c>
      <c r="C330">
        <v>62</v>
      </c>
      <c r="D330">
        <v>12.1</v>
      </c>
      <c r="E330">
        <v>7.3</v>
      </c>
      <c r="F330">
        <v>12</v>
      </c>
      <c r="G330">
        <f>'WQ RawData'!T373</f>
        <v>12.1</v>
      </c>
    </row>
    <row r="331" spans="1:7" x14ac:dyDescent="0.35">
      <c r="A331" s="1">
        <f>'WQ RawData'!C374</f>
        <v>40657</v>
      </c>
      <c r="B331">
        <v>6.9</v>
      </c>
      <c r="C331">
        <v>62</v>
      </c>
      <c r="D331">
        <v>12.2</v>
      </c>
      <c r="E331">
        <v>7.3</v>
      </c>
      <c r="F331">
        <v>7.3</v>
      </c>
      <c r="G331">
        <f>'WQ RawData'!T374</f>
        <v>12.2</v>
      </c>
    </row>
    <row r="332" spans="1:7" x14ac:dyDescent="0.35">
      <c r="A332" s="1">
        <f>'WQ RawData'!C375</f>
        <v>40658</v>
      </c>
      <c r="B332">
        <v>6.3</v>
      </c>
      <c r="C332">
        <v>60</v>
      </c>
      <c r="D332">
        <v>12.4</v>
      </c>
      <c r="E332">
        <v>7.3</v>
      </c>
      <c r="F332">
        <v>19</v>
      </c>
      <c r="G332">
        <f>'WQ RawData'!T375</f>
        <v>12.4</v>
      </c>
    </row>
    <row r="333" spans="1:7" x14ac:dyDescent="0.35">
      <c r="A333" s="1">
        <f>'WQ RawData'!C376</f>
        <v>40659</v>
      </c>
      <c r="B333">
        <v>6.4</v>
      </c>
      <c r="C333">
        <v>59</v>
      </c>
      <c r="D333">
        <v>12.5</v>
      </c>
      <c r="E333">
        <v>7.3</v>
      </c>
      <c r="F333">
        <v>6.9</v>
      </c>
      <c r="G333">
        <f>'WQ RawData'!T376</f>
        <v>12.5</v>
      </c>
    </row>
    <row r="334" spans="1:7" x14ac:dyDescent="0.35">
      <c r="A334" s="1">
        <f>'WQ RawData'!C377</f>
        <v>40660</v>
      </c>
      <c r="B334">
        <v>6.7</v>
      </c>
      <c r="C334">
        <v>57</v>
      </c>
      <c r="D334">
        <v>12.5</v>
      </c>
      <c r="E334">
        <v>7.3</v>
      </c>
      <c r="F334">
        <v>16</v>
      </c>
      <c r="G334">
        <f>'WQ RawData'!T377</f>
        <v>12.5</v>
      </c>
    </row>
    <row r="335" spans="1:7" x14ac:dyDescent="0.35">
      <c r="A335" s="1">
        <f>'WQ RawData'!C378</f>
        <v>40661</v>
      </c>
      <c r="B335">
        <v>5.8</v>
      </c>
      <c r="C335">
        <v>57</v>
      </c>
      <c r="D335">
        <v>12.8</v>
      </c>
      <c r="E335">
        <v>7.3</v>
      </c>
      <c r="F335">
        <v>10</v>
      </c>
      <c r="G335">
        <f>'WQ RawData'!T378</f>
        <v>12.8</v>
      </c>
    </row>
    <row r="336" spans="1:7" x14ac:dyDescent="0.35">
      <c r="A336" s="1">
        <f>'WQ RawData'!C379</f>
        <v>40662</v>
      </c>
      <c r="B336">
        <v>6.2</v>
      </c>
      <c r="C336">
        <v>58</v>
      </c>
      <c r="D336">
        <v>12.7</v>
      </c>
      <c r="E336">
        <v>7.3</v>
      </c>
      <c r="F336">
        <v>6</v>
      </c>
      <c r="G336">
        <f>'WQ RawData'!T379</f>
        <v>12.7</v>
      </c>
    </row>
    <row r="337" spans="1:7" x14ac:dyDescent="0.35">
      <c r="A337" s="1">
        <f>'WQ RawData'!C380</f>
        <v>40663</v>
      </c>
      <c r="B337">
        <v>6.8</v>
      </c>
      <c r="C337">
        <v>59</v>
      </c>
      <c r="D337">
        <v>12.6</v>
      </c>
      <c r="E337">
        <v>7.3</v>
      </c>
      <c r="F337">
        <v>4.7</v>
      </c>
      <c r="G337">
        <f>'WQ RawData'!T380</f>
        <v>12.6</v>
      </c>
    </row>
    <row r="338" spans="1:7" x14ac:dyDescent="0.35">
      <c r="A338" s="1">
        <f>'WQ RawData'!C381</f>
        <v>40664</v>
      </c>
      <c r="B338">
        <v>7.5</v>
      </c>
      <c r="C338">
        <v>60</v>
      </c>
      <c r="D338">
        <v>12.4</v>
      </c>
      <c r="E338">
        <v>7.4</v>
      </c>
      <c r="F338">
        <v>8.4</v>
      </c>
      <c r="G338">
        <f>'WQ RawData'!T381</f>
        <v>12.4</v>
      </c>
    </row>
    <row r="339" spans="1:7" x14ac:dyDescent="0.35">
      <c r="A339" s="1">
        <f>'WQ RawData'!C382</f>
        <v>40665</v>
      </c>
      <c r="B339">
        <v>7.2</v>
      </c>
      <c r="C339">
        <v>59</v>
      </c>
      <c r="D339">
        <v>12.4</v>
      </c>
      <c r="E339">
        <v>7.4</v>
      </c>
      <c r="F339">
        <v>5.6</v>
      </c>
      <c r="G339">
        <f>'WQ RawData'!T382</f>
        <v>12.4</v>
      </c>
    </row>
    <row r="340" spans="1:7" x14ac:dyDescent="0.35">
      <c r="A340" s="1">
        <f>'WQ RawData'!C383</f>
        <v>40666</v>
      </c>
      <c r="B340">
        <v>6.9</v>
      </c>
      <c r="C340">
        <v>58</v>
      </c>
      <c r="D340">
        <v>12.6</v>
      </c>
      <c r="E340">
        <v>7.4</v>
      </c>
      <c r="F340">
        <v>5.3</v>
      </c>
      <c r="G340">
        <f>'WQ RawData'!T383</f>
        <v>12.6</v>
      </c>
    </row>
    <row r="341" spans="1:7" x14ac:dyDescent="0.35">
      <c r="A341" s="1">
        <f>'WQ RawData'!C384</f>
        <v>40667</v>
      </c>
      <c r="B341">
        <v>8.1999999999999993</v>
      </c>
      <c r="C341">
        <v>57</v>
      </c>
      <c r="D341">
        <v>12.2</v>
      </c>
      <c r="E341">
        <v>7.4</v>
      </c>
      <c r="F341">
        <v>6</v>
      </c>
      <c r="G341">
        <f>'WQ RawData'!T384</f>
        <v>12.2</v>
      </c>
    </row>
    <row r="342" spans="1:7" x14ac:dyDescent="0.35">
      <c r="A342" s="1">
        <f>'WQ RawData'!C385</f>
        <v>40668</v>
      </c>
      <c r="B342">
        <v>7.8</v>
      </c>
      <c r="C342">
        <v>56</v>
      </c>
      <c r="D342">
        <v>12.3</v>
      </c>
      <c r="E342">
        <v>7.4</v>
      </c>
      <c r="F342">
        <v>8.9</v>
      </c>
      <c r="G342">
        <f>'WQ RawData'!T385</f>
        <v>12.3</v>
      </c>
    </row>
    <row r="343" spans="1:7" x14ac:dyDescent="0.35">
      <c r="A343" s="1">
        <f>'WQ RawData'!C386</f>
        <v>40669</v>
      </c>
      <c r="B343">
        <v>7.2</v>
      </c>
      <c r="C343">
        <v>54</v>
      </c>
      <c r="D343">
        <v>12.4</v>
      </c>
      <c r="E343">
        <v>7.4</v>
      </c>
      <c r="F343">
        <v>9.6</v>
      </c>
      <c r="G343">
        <f>'WQ RawData'!T386</f>
        <v>12.4</v>
      </c>
    </row>
    <row r="344" spans="1:7" x14ac:dyDescent="0.35">
      <c r="A344" s="1">
        <f>'WQ RawData'!C387</f>
        <v>40670</v>
      </c>
      <c r="B344">
        <v>7</v>
      </c>
      <c r="C344">
        <v>52</v>
      </c>
      <c r="D344">
        <v>12.5</v>
      </c>
      <c r="E344">
        <v>7.4</v>
      </c>
      <c r="F344">
        <v>22</v>
      </c>
      <c r="G344">
        <f>'WQ RawData'!T387</f>
        <v>12.5</v>
      </c>
    </row>
    <row r="345" spans="1:7" x14ac:dyDescent="0.35">
      <c r="A345" s="1">
        <f>'WQ RawData'!C388</f>
        <v>40671</v>
      </c>
      <c r="B345">
        <v>6.7</v>
      </c>
      <c r="C345">
        <v>50</v>
      </c>
      <c r="D345">
        <v>12.6</v>
      </c>
      <c r="E345">
        <v>7.4</v>
      </c>
      <c r="F345">
        <v>31</v>
      </c>
      <c r="G345">
        <f>'WQ RawData'!T388</f>
        <v>12.6</v>
      </c>
    </row>
    <row r="346" spans="1:7" x14ac:dyDescent="0.35">
      <c r="A346" s="1">
        <f>'WQ RawData'!C389</f>
        <v>40672</v>
      </c>
      <c r="B346">
        <v>6.8</v>
      </c>
      <c r="C346">
        <v>51</v>
      </c>
      <c r="D346">
        <v>12.7</v>
      </c>
      <c r="E346">
        <v>7.4</v>
      </c>
      <c r="F346">
        <v>20</v>
      </c>
      <c r="G346">
        <f>'WQ RawData'!T389</f>
        <v>12.7</v>
      </c>
    </row>
    <row r="347" spans="1:7" x14ac:dyDescent="0.35">
      <c r="A347" s="1">
        <f>'WQ RawData'!C390</f>
        <v>40673</v>
      </c>
      <c r="B347">
        <v>8.1</v>
      </c>
      <c r="C347">
        <v>53</v>
      </c>
      <c r="D347">
        <v>12.3</v>
      </c>
      <c r="E347">
        <v>7.4</v>
      </c>
      <c r="F347">
        <v>11</v>
      </c>
      <c r="G347">
        <f>'WQ RawData'!T390</f>
        <v>12.3</v>
      </c>
    </row>
    <row r="348" spans="1:7" x14ac:dyDescent="0.35">
      <c r="A348" s="1">
        <f>'WQ RawData'!C391</f>
        <v>40674</v>
      </c>
      <c r="B348">
        <v>8.1</v>
      </c>
      <c r="C348">
        <v>52</v>
      </c>
      <c r="D348">
        <v>12.2</v>
      </c>
      <c r="E348">
        <v>7.4</v>
      </c>
      <c r="F348">
        <v>14</v>
      </c>
      <c r="G348">
        <f>'WQ RawData'!T391</f>
        <v>12.2</v>
      </c>
    </row>
    <row r="349" spans="1:7" x14ac:dyDescent="0.35">
      <c r="A349" s="1">
        <f>'WQ RawData'!C392</f>
        <v>40675</v>
      </c>
      <c r="B349">
        <v>7.5</v>
      </c>
      <c r="C349">
        <v>51</v>
      </c>
      <c r="D349">
        <v>12.6</v>
      </c>
      <c r="E349">
        <v>7.4</v>
      </c>
      <c r="F349">
        <v>21</v>
      </c>
      <c r="G349">
        <f>'WQ RawData'!T392</f>
        <v>12.6</v>
      </c>
    </row>
    <row r="350" spans="1:7" x14ac:dyDescent="0.35">
      <c r="A350" s="1">
        <f>'WQ RawData'!C393</f>
        <v>40676</v>
      </c>
      <c r="B350">
        <v>8</v>
      </c>
      <c r="C350">
        <v>52</v>
      </c>
      <c r="D350">
        <v>12.4</v>
      </c>
      <c r="E350">
        <v>7.4</v>
      </c>
      <c r="F350">
        <v>12</v>
      </c>
      <c r="G350">
        <f>'WQ RawData'!T393</f>
        <v>12.4</v>
      </c>
    </row>
    <row r="351" spans="1:7" x14ac:dyDescent="0.35">
      <c r="A351" s="1">
        <f>'WQ RawData'!C394</f>
        <v>40677</v>
      </c>
      <c r="B351">
        <v>8.9</v>
      </c>
      <c r="C351">
        <v>52</v>
      </c>
      <c r="D351">
        <v>12</v>
      </c>
      <c r="E351">
        <v>7.4</v>
      </c>
      <c r="F351">
        <v>36</v>
      </c>
      <c r="G351">
        <f>'WQ RawData'!T394</f>
        <v>12</v>
      </c>
    </row>
    <row r="352" spans="1:7" x14ac:dyDescent="0.35">
      <c r="A352" s="1">
        <f>'WQ RawData'!C395</f>
        <v>40678</v>
      </c>
      <c r="B352">
        <v>7.1</v>
      </c>
      <c r="C352">
        <v>42</v>
      </c>
      <c r="D352">
        <v>12.5</v>
      </c>
      <c r="E352">
        <v>7.2</v>
      </c>
      <c r="F352">
        <v>150</v>
      </c>
      <c r="G352">
        <f>'WQ RawData'!T395</f>
        <v>12.5</v>
      </c>
    </row>
    <row r="353" spans="1:7" x14ac:dyDescent="0.35">
      <c r="A353" s="1">
        <f>'WQ RawData'!C396</f>
        <v>40679</v>
      </c>
      <c r="B353">
        <v>6.3</v>
      </c>
      <c r="C353">
        <v>39</v>
      </c>
      <c r="D353">
        <v>13</v>
      </c>
      <c r="E353">
        <v>7.2</v>
      </c>
      <c r="F353">
        <v>130</v>
      </c>
      <c r="G353">
        <f>'WQ RawData'!T396</f>
        <v>13</v>
      </c>
    </row>
    <row r="354" spans="1:7" x14ac:dyDescent="0.35">
      <c r="A354" s="1">
        <f>'WQ RawData'!C397</f>
        <v>40680</v>
      </c>
      <c r="B354">
        <v>6.5</v>
      </c>
      <c r="C354">
        <v>41</v>
      </c>
      <c r="D354">
        <v>12.9</v>
      </c>
      <c r="E354">
        <v>7.3</v>
      </c>
      <c r="F354">
        <v>70</v>
      </c>
      <c r="G354">
        <f>'WQ RawData'!T397</f>
        <v>12.9</v>
      </c>
    </row>
    <row r="355" spans="1:7" x14ac:dyDescent="0.35">
      <c r="A355" s="1">
        <f>'WQ RawData'!C398</f>
        <v>40681</v>
      </c>
      <c r="B355">
        <v>7</v>
      </c>
      <c r="C355">
        <v>44</v>
      </c>
      <c r="D355">
        <v>12.8</v>
      </c>
      <c r="E355">
        <v>7.3</v>
      </c>
      <c r="F355">
        <v>40</v>
      </c>
      <c r="G355">
        <f>'WQ RawData'!T398</f>
        <v>12.8</v>
      </c>
    </row>
    <row r="356" spans="1:7" x14ac:dyDescent="0.35">
      <c r="A356" s="1">
        <f>'WQ RawData'!C399</f>
        <v>40682</v>
      </c>
      <c r="B356">
        <v>7.6</v>
      </c>
      <c r="C356">
        <v>46</v>
      </c>
      <c r="D356">
        <v>12.7</v>
      </c>
      <c r="E356">
        <v>7.4</v>
      </c>
      <c r="F356">
        <v>24</v>
      </c>
      <c r="G356">
        <f>'WQ RawData'!T399</f>
        <v>12.7</v>
      </c>
    </row>
    <row r="357" spans="1:7" x14ac:dyDescent="0.35">
      <c r="A357" s="1">
        <f>'WQ RawData'!C400</f>
        <v>40683</v>
      </c>
      <c r="B357">
        <v>8.1999999999999993</v>
      </c>
      <c r="C357">
        <v>48</v>
      </c>
      <c r="D357">
        <v>12.4</v>
      </c>
      <c r="E357">
        <v>7.4</v>
      </c>
      <c r="F357">
        <v>13</v>
      </c>
      <c r="G357">
        <f>'WQ RawData'!T400</f>
        <v>12.4</v>
      </c>
    </row>
    <row r="358" spans="1:7" x14ac:dyDescent="0.35">
      <c r="A358" s="1">
        <f>'WQ RawData'!C401</f>
        <v>40684</v>
      </c>
      <c r="B358">
        <v>8.6</v>
      </c>
      <c r="C358">
        <v>50</v>
      </c>
      <c r="D358">
        <v>12.2</v>
      </c>
      <c r="E358">
        <v>7.4</v>
      </c>
      <c r="F358">
        <v>13</v>
      </c>
      <c r="G358">
        <f>'WQ RawData'!T401</f>
        <v>12.2</v>
      </c>
    </row>
    <row r="359" spans="1:7" x14ac:dyDescent="0.35">
      <c r="A359" s="1">
        <f>'WQ RawData'!C402</f>
        <v>40685</v>
      </c>
      <c r="B359">
        <v>7.6</v>
      </c>
      <c r="C359">
        <v>50</v>
      </c>
      <c r="D359">
        <v>12.6</v>
      </c>
      <c r="E359">
        <v>7.3</v>
      </c>
      <c r="F359">
        <v>18</v>
      </c>
      <c r="G359">
        <f>'WQ RawData'!T402</f>
        <v>12.6</v>
      </c>
    </row>
    <row r="360" spans="1:7" x14ac:dyDescent="0.35">
      <c r="A360" s="1">
        <f>'WQ RawData'!C403</f>
        <v>40686</v>
      </c>
      <c r="B360">
        <v>7.7</v>
      </c>
      <c r="C360">
        <v>50</v>
      </c>
      <c r="D360">
        <v>12.6</v>
      </c>
      <c r="E360">
        <v>7.4</v>
      </c>
      <c r="F360">
        <v>25</v>
      </c>
      <c r="G360">
        <f>'WQ RawData'!T403</f>
        <v>12.6</v>
      </c>
    </row>
    <row r="361" spans="1:7" x14ac:dyDescent="0.35">
      <c r="A361" s="1">
        <f>'WQ RawData'!C404</f>
        <v>40687</v>
      </c>
      <c r="B361">
        <v>8.1999999999999993</v>
      </c>
      <c r="C361">
        <v>51</v>
      </c>
      <c r="D361">
        <v>12.3</v>
      </c>
      <c r="E361">
        <v>7.3</v>
      </c>
      <c r="F361">
        <v>170</v>
      </c>
      <c r="G361">
        <f>'WQ RawData'!T404</f>
        <v>12.3</v>
      </c>
    </row>
    <row r="362" spans="1:7" x14ac:dyDescent="0.35">
      <c r="A362" s="1">
        <f>'WQ RawData'!C405</f>
        <v>40688</v>
      </c>
      <c r="B362">
        <v>7.9</v>
      </c>
      <c r="C362">
        <v>52</v>
      </c>
      <c r="D362">
        <v>12.3</v>
      </c>
      <c r="E362">
        <v>7.3</v>
      </c>
      <c r="F362">
        <v>220</v>
      </c>
      <c r="G362">
        <f>'WQ RawData'!T405</f>
        <v>12.3</v>
      </c>
    </row>
    <row r="363" spans="1:7" x14ac:dyDescent="0.35">
      <c r="A363" s="1">
        <f>'WQ RawData'!C406</f>
        <v>40689</v>
      </c>
      <c r="B363">
        <v>7.6</v>
      </c>
      <c r="C363">
        <v>50</v>
      </c>
      <c r="D363">
        <v>12.5</v>
      </c>
      <c r="E363">
        <v>7.3</v>
      </c>
      <c r="F363">
        <v>310</v>
      </c>
      <c r="G363">
        <f>'WQ RawData'!T406</f>
        <v>12.5</v>
      </c>
    </row>
    <row r="364" spans="1:7" x14ac:dyDescent="0.35">
      <c r="A364" s="1">
        <f>'WQ RawData'!C407</f>
        <v>40690</v>
      </c>
      <c r="B364">
        <v>7.7</v>
      </c>
      <c r="C364">
        <v>51</v>
      </c>
      <c r="D364">
        <v>12.5</v>
      </c>
      <c r="E364">
        <v>7.4</v>
      </c>
      <c r="F364">
        <v>64</v>
      </c>
      <c r="G364">
        <f>'WQ RawData'!T407</f>
        <v>12.5</v>
      </c>
    </row>
    <row r="365" spans="1:7" x14ac:dyDescent="0.35">
      <c r="A365" s="1">
        <f>'WQ RawData'!C408</f>
        <v>40691</v>
      </c>
      <c r="B365">
        <v>7.8</v>
      </c>
      <c r="C365">
        <v>52</v>
      </c>
      <c r="D365">
        <v>12.4</v>
      </c>
      <c r="E365">
        <v>7.4</v>
      </c>
      <c r="F365">
        <v>37</v>
      </c>
      <c r="G365">
        <f>'WQ RawData'!T408</f>
        <v>12.4</v>
      </c>
    </row>
    <row r="366" spans="1:7" x14ac:dyDescent="0.35">
      <c r="A366" s="1">
        <f>'WQ RawData'!C409</f>
        <v>40692</v>
      </c>
      <c r="B366">
        <v>7.4</v>
      </c>
      <c r="C366">
        <v>53</v>
      </c>
      <c r="D366">
        <v>12.5</v>
      </c>
      <c r="E366">
        <v>7.4</v>
      </c>
      <c r="F366">
        <v>27</v>
      </c>
      <c r="G366">
        <f>'WQ RawData'!T409</f>
        <v>12.5</v>
      </c>
    </row>
    <row r="367" spans="1:7" x14ac:dyDescent="0.35">
      <c r="A367" s="1">
        <f>'WQ RawData'!C410</f>
        <v>40693</v>
      </c>
      <c r="B367">
        <v>7.9</v>
      </c>
      <c r="C367">
        <v>54</v>
      </c>
      <c r="D367">
        <v>12.3</v>
      </c>
      <c r="E367">
        <v>7.4</v>
      </c>
      <c r="F367">
        <v>33</v>
      </c>
      <c r="G367">
        <f>'WQ RawData'!T410</f>
        <v>12.3</v>
      </c>
    </row>
    <row r="368" spans="1:7" x14ac:dyDescent="0.35">
      <c r="A368" s="1">
        <f>'WQ RawData'!C411</f>
        <v>40694</v>
      </c>
      <c r="B368">
        <v>8</v>
      </c>
      <c r="C368">
        <v>54</v>
      </c>
      <c r="D368">
        <v>12.2</v>
      </c>
      <c r="E368">
        <v>7.4</v>
      </c>
      <c r="F368">
        <v>49</v>
      </c>
      <c r="G368">
        <f>'WQ RawData'!T411</f>
        <v>12.2</v>
      </c>
    </row>
    <row r="369" spans="1:7" x14ac:dyDescent="0.35">
      <c r="A369" s="1">
        <f>'WQ RawData'!C412</f>
        <v>40695</v>
      </c>
      <c r="B369">
        <v>8.1999999999999993</v>
      </c>
      <c r="C369">
        <v>52</v>
      </c>
      <c r="D369">
        <v>12.2</v>
      </c>
      <c r="E369">
        <v>7.4</v>
      </c>
      <c r="F369">
        <v>18</v>
      </c>
      <c r="G369">
        <f>'WQ RawData'!T412</f>
        <v>12.2</v>
      </c>
    </row>
    <row r="370" spans="1:7" x14ac:dyDescent="0.35">
      <c r="A370" s="1">
        <f>'WQ RawData'!C413</f>
        <v>40696</v>
      </c>
      <c r="B370">
        <v>7.9</v>
      </c>
      <c r="C370">
        <v>50</v>
      </c>
      <c r="D370">
        <v>12.4</v>
      </c>
      <c r="E370">
        <v>7.4</v>
      </c>
      <c r="F370">
        <v>19</v>
      </c>
      <c r="G370">
        <f>'WQ RawData'!T413</f>
        <v>12.4</v>
      </c>
    </row>
    <row r="371" spans="1:7" x14ac:dyDescent="0.35">
      <c r="A371" s="1">
        <f>'WQ RawData'!C414</f>
        <v>40697</v>
      </c>
      <c r="B371">
        <v>9.3000000000000007</v>
      </c>
      <c r="C371">
        <v>49</v>
      </c>
      <c r="D371">
        <v>12.1</v>
      </c>
      <c r="E371">
        <v>7.4</v>
      </c>
      <c r="F371">
        <v>17</v>
      </c>
      <c r="G371">
        <f>'WQ RawData'!T414</f>
        <v>12.1</v>
      </c>
    </row>
    <row r="372" spans="1:7" x14ac:dyDescent="0.35">
      <c r="A372" s="1">
        <f>'WQ RawData'!C415</f>
        <v>40698</v>
      </c>
      <c r="B372">
        <v>10</v>
      </c>
      <c r="C372">
        <v>49</v>
      </c>
      <c r="D372">
        <v>11.9</v>
      </c>
      <c r="E372">
        <v>7.4</v>
      </c>
      <c r="F372">
        <v>15</v>
      </c>
      <c r="G372">
        <f>'WQ RawData'!T415</f>
        <v>11.9</v>
      </c>
    </row>
    <row r="373" spans="1:7" x14ac:dyDescent="0.35">
      <c r="A373" s="1">
        <f>'WQ RawData'!C416</f>
        <v>40699</v>
      </c>
      <c r="B373">
        <v>9.3000000000000007</v>
      </c>
      <c r="C373">
        <v>47</v>
      </c>
      <c r="D373">
        <v>12.1</v>
      </c>
      <c r="E373">
        <v>7.4</v>
      </c>
      <c r="F373">
        <v>24</v>
      </c>
      <c r="G373">
        <f>'WQ RawData'!T416</f>
        <v>12.1</v>
      </c>
    </row>
    <row r="374" spans="1:7" x14ac:dyDescent="0.35">
      <c r="A374" s="1">
        <f>'WQ RawData'!C417</f>
        <v>40700</v>
      </c>
      <c r="B374">
        <v>9.8000000000000007</v>
      </c>
      <c r="C374">
        <v>45</v>
      </c>
      <c r="D374">
        <v>12</v>
      </c>
      <c r="E374">
        <v>7.4</v>
      </c>
      <c r="F374">
        <v>48</v>
      </c>
      <c r="G374">
        <f>'WQ RawData'!T417</f>
        <v>12</v>
      </c>
    </row>
    <row r="375" spans="1:7" x14ac:dyDescent="0.35">
      <c r="A375" s="1">
        <f>'WQ RawData'!C418</f>
        <v>40701</v>
      </c>
      <c r="B375">
        <v>9.1999999999999993</v>
      </c>
      <c r="C375">
        <v>43</v>
      </c>
      <c r="D375">
        <v>12.3</v>
      </c>
      <c r="E375">
        <v>7.4</v>
      </c>
      <c r="F375">
        <v>62</v>
      </c>
      <c r="G375">
        <f>'WQ RawData'!T418</f>
        <v>12.3</v>
      </c>
    </row>
    <row r="376" spans="1:7" x14ac:dyDescent="0.35">
      <c r="A376" s="1">
        <f>'WQ RawData'!C419</f>
        <v>40702</v>
      </c>
      <c r="B376">
        <v>7.6</v>
      </c>
      <c r="C376">
        <v>43</v>
      </c>
      <c r="D376">
        <v>12.8</v>
      </c>
      <c r="E376">
        <v>7.4</v>
      </c>
      <c r="F376">
        <v>100</v>
      </c>
      <c r="G376">
        <f>'WQ RawData'!T419</f>
        <v>12.8</v>
      </c>
    </row>
    <row r="377" spans="1:7" x14ac:dyDescent="0.35">
      <c r="A377" s="1">
        <f>'WQ RawData'!C420</f>
        <v>40703</v>
      </c>
      <c r="B377">
        <v>8.5</v>
      </c>
      <c r="C377">
        <v>45</v>
      </c>
      <c r="D377">
        <v>12.5</v>
      </c>
      <c r="E377">
        <v>7.4</v>
      </c>
      <c r="F377">
        <v>36</v>
      </c>
      <c r="G377">
        <f>'WQ RawData'!T420</f>
        <v>12.5</v>
      </c>
    </row>
    <row r="378" spans="1:7" x14ac:dyDescent="0.35">
      <c r="A378" s="1">
        <f>'WQ RawData'!C421</f>
        <v>40704</v>
      </c>
      <c r="B378">
        <v>8.9</v>
      </c>
      <c r="C378">
        <v>45</v>
      </c>
      <c r="D378">
        <v>12.3</v>
      </c>
      <c r="E378">
        <v>7.4</v>
      </c>
      <c r="F378">
        <v>72</v>
      </c>
      <c r="G378">
        <f>'WQ RawData'!T421</f>
        <v>12.3</v>
      </c>
    </row>
    <row r="379" spans="1:7" x14ac:dyDescent="0.35">
      <c r="A379" s="1">
        <f>'WQ RawData'!C422</f>
        <v>40705</v>
      </c>
      <c r="B379">
        <v>8.9</v>
      </c>
      <c r="C379">
        <v>45</v>
      </c>
      <c r="D379">
        <v>12.3</v>
      </c>
      <c r="E379">
        <v>7.4</v>
      </c>
      <c r="F379">
        <v>24</v>
      </c>
      <c r="G379">
        <f>'WQ RawData'!T422</f>
        <v>12.3</v>
      </c>
    </row>
    <row r="380" spans="1:7" x14ac:dyDescent="0.35">
      <c r="A380" s="1">
        <f>'WQ RawData'!C423</f>
        <v>40706</v>
      </c>
      <c r="B380">
        <v>9.1</v>
      </c>
      <c r="C380">
        <v>45</v>
      </c>
      <c r="D380">
        <v>12.2</v>
      </c>
      <c r="E380">
        <v>7.4</v>
      </c>
      <c r="F380">
        <v>34</v>
      </c>
      <c r="G380">
        <f>'WQ RawData'!T423</f>
        <v>12.2</v>
      </c>
    </row>
    <row r="381" spans="1:7" x14ac:dyDescent="0.35">
      <c r="A381" s="1">
        <f>'WQ RawData'!C424</f>
        <v>40707</v>
      </c>
      <c r="B381">
        <v>9.1</v>
      </c>
      <c r="C381">
        <v>46</v>
      </c>
      <c r="D381">
        <v>12.2</v>
      </c>
      <c r="E381">
        <v>7.4</v>
      </c>
      <c r="F381">
        <v>15</v>
      </c>
      <c r="G381">
        <f>'WQ RawData'!T424</f>
        <v>12.2</v>
      </c>
    </row>
    <row r="382" spans="1:7" x14ac:dyDescent="0.35">
      <c r="A382" s="1">
        <f>'WQ RawData'!C425</f>
        <v>40708</v>
      </c>
      <c r="B382">
        <v>8.6</v>
      </c>
      <c r="C382">
        <v>46</v>
      </c>
      <c r="D382">
        <v>12.4</v>
      </c>
      <c r="E382">
        <v>7.4</v>
      </c>
      <c r="F382">
        <v>14</v>
      </c>
      <c r="G382">
        <f>'WQ RawData'!T425</f>
        <v>12.4</v>
      </c>
    </row>
    <row r="383" spans="1:7" x14ac:dyDescent="0.35">
      <c r="A383" s="1">
        <f>'WQ RawData'!C426</f>
        <v>40709</v>
      </c>
      <c r="B383">
        <v>8.4</v>
      </c>
      <c r="C383">
        <v>46</v>
      </c>
      <c r="D383">
        <v>12.5</v>
      </c>
      <c r="E383">
        <v>7.4</v>
      </c>
      <c r="F383">
        <v>24</v>
      </c>
      <c r="G383">
        <f>'WQ RawData'!T426</f>
        <v>12.5</v>
      </c>
    </row>
    <row r="384" spans="1:7" x14ac:dyDescent="0.35">
      <c r="A384" s="1">
        <f>'WQ RawData'!C427</f>
        <v>40710</v>
      </c>
      <c r="B384">
        <v>8.4</v>
      </c>
      <c r="C384">
        <v>47</v>
      </c>
      <c r="D384">
        <v>12.4</v>
      </c>
      <c r="E384">
        <v>7.4</v>
      </c>
      <c r="F384">
        <v>16</v>
      </c>
      <c r="G384">
        <f>'WQ RawData'!T427</f>
        <v>12.4</v>
      </c>
    </row>
    <row r="385" spans="1:7" x14ac:dyDescent="0.35">
      <c r="A385" s="1">
        <f>'WQ RawData'!C428</f>
        <v>40711</v>
      </c>
      <c r="B385">
        <v>9.8000000000000007</v>
      </c>
      <c r="C385">
        <v>48</v>
      </c>
      <c r="D385">
        <v>11.9</v>
      </c>
      <c r="E385">
        <v>7.4</v>
      </c>
      <c r="F385">
        <v>50</v>
      </c>
      <c r="G385">
        <f>'WQ RawData'!T428</f>
        <v>11.9</v>
      </c>
    </row>
    <row r="386" spans="1:7" x14ac:dyDescent="0.35">
      <c r="A386" s="1">
        <f>'WQ RawData'!C429</f>
        <v>40712</v>
      </c>
      <c r="B386">
        <v>9.3000000000000007</v>
      </c>
      <c r="C386">
        <v>47</v>
      </c>
      <c r="D386">
        <v>12</v>
      </c>
      <c r="E386">
        <v>7.4</v>
      </c>
      <c r="F386">
        <v>22</v>
      </c>
      <c r="G386">
        <f>'WQ RawData'!T429</f>
        <v>12</v>
      </c>
    </row>
    <row r="387" spans="1:7" x14ac:dyDescent="0.35">
      <c r="A387" s="1">
        <f>'WQ RawData'!C430</f>
        <v>40713</v>
      </c>
      <c r="B387">
        <v>8.6</v>
      </c>
      <c r="C387">
        <v>44</v>
      </c>
      <c r="D387">
        <v>12.3</v>
      </c>
      <c r="E387">
        <v>7.4</v>
      </c>
      <c r="F387">
        <v>21</v>
      </c>
      <c r="G387">
        <f>'WQ RawData'!T430</f>
        <v>12.3</v>
      </c>
    </row>
    <row r="388" spans="1:7" x14ac:dyDescent="0.35">
      <c r="A388" s="1">
        <f>'WQ RawData'!C431</f>
        <v>40714</v>
      </c>
      <c r="B388">
        <v>8.9</v>
      </c>
      <c r="C388">
        <v>44</v>
      </c>
      <c r="D388">
        <v>12.3</v>
      </c>
      <c r="E388">
        <v>7.4</v>
      </c>
      <c r="F388">
        <v>19</v>
      </c>
      <c r="G388">
        <f>'WQ RawData'!T431</f>
        <v>12.3</v>
      </c>
    </row>
    <row r="389" spans="1:7" x14ac:dyDescent="0.35">
      <c r="A389" s="1">
        <f>'WQ RawData'!C432</f>
        <v>40715</v>
      </c>
      <c r="B389">
        <v>10.3</v>
      </c>
      <c r="C389">
        <v>44</v>
      </c>
      <c r="D389">
        <v>11.8</v>
      </c>
      <c r="E389">
        <v>7.4</v>
      </c>
      <c r="F389">
        <v>20</v>
      </c>
      <c r="G389">
        <f>'WQ RawData'!T432</f>
        <v>11.8</v>
      </c>
    </row>
    <row r="390" spans="1:7" x14ac:dyDescent="0.35">
      <c r="A390" s="1">
        <f>'WQ RawData'!C433</f>
        <v>40716</v>
      </c>
      <c r="B390">
        <v>9.8000000000000007</v>
      </c>
      <c r="C390">
        <v>44</v>
      </c>
      <c r="D390">
        <v>11.9</v>
      </c>
      <c r="E390">
        <v>7.4</v>
      </c>
      <c r="F390">
        <v>20</v>
      </c>
      <c r="G390">
        <f>'WQ RawData'!T433</f>
        <v>11.9</v>
      </c>
    </row>
    <row r="391" spans="1:7" x14ac:dyDescent="0.35">
      <c r="A391" s="1">
        <f>'WQ RawData'!C434</f>
        <v>40717</v>
      </c>
      <c r="B391">
        <v>9</v>
      </c>
      <c r="C391">
        <v>42</v>
      </c>
      <c r="D391">
        <v>12.3</v>
      </c>
      <c r="E391">
        <v>7.3</v>
      </c>
      <c r="F391">
        <v>20</v>
      </c>
      <c r="G391">
        <f>'WQ RawData'!T434</f>
        <v>12.3</v>
      </c>
    </row>
    <row r="392" spans="1:7" x14ac:dyDescent="0.35">
      <c r="A392" s="1">
        <f>'WQ RawData'!C435</f>
        <v>40718</v>
      </c>
      <c r="B392">
        <v>8.8000000000000007</v>
      </c>
      <c r="C392">
        <v>43</v>
      </c>
      <c r="D392">
        <v>12.3</v>
      </c>
      <c r="E392">
        <v>7.3</v>
      </c>
      <c r="F392">
        <v>20</v>
      </c>
      <c r="G392">
        <f>'WQ RawData'!T435</f>
        <v>12.3</v>
      </c>
    </row>
    <row r="393" spans="1:7" x14ac:dyDescent="0.35">
      <c r="A393" s="1">
        <f>'WQ RawData'!C436</f>
        <v>40719</v>
      </c>
      <c r="B393">
        <v>9.3000000000000007</v>
      </c>
      <c r="C393">
        <v>45</v>
      </c>
      <c r="D393">
        <v>12.1</v>
      </c>
      <c r="E393">
        <v>7.3</v>
      </c>
      <c r="F393">
        <v>20</v>
      </c>
      <c r="G393">
        <f>'WQ RawData'!T436</f>
        <v>12.1</v>
      </c>
    </row>
    <row r="394" spans="1:7" x14ac:dyDescent="0.35">
      <c r="A394" s="1">
        <f>'WQ RawData'!C437</f>
        <v>40720</v>
      </c>
      <c r="B394">
        <v>9.8000000000000007</v>
      </c>
      <c r="C394">
        <v>46</v>
      </c>
      <c r="D394">
        <v>11.9</v>
      </c>
      <c r="E394">
        <v>7.3</v>
      </c>
      <c r="F394">
        <v>20</v>
      </c>
      <c r="G394">
        <f>'WQ RawData'!T437</f>
        <v>11.9</v>
      </c>
    </row>
    <row r="395" spans="1:7" x14ac:dyDescent="0.35">
      <c r="A395" s="1">
        <f>'WQ RawData'!C438</f>
        <v>40721</v>
      </c>
      <c r="B395">
        <v>10.1</v>
      </c>
      <c r="C395">
        <v>46</v>
      </c>
      <c r="D395">
        <v>11.8</v>
      </c>
      <c r="E395">
        <v>7.3</v>
      </c>
      <c r="F395">
        <v>20</v>
      </c>
      <c r="G395">
        <f>'WQ RawData'!T438</f>
        <v>11.8</v>
      </c>
    </row>
    <row r="396" spans="1:7" x14ac:dyDescent="0.35">
      <c r="A396" s="1">
        <f>'WQ RawData'!C439</f>
        <v>40722</v>
      </c>
      <c r="B396">
        <v>9.9</v>
      </c>
      <c r="C396">
        <v>45</v>
      </c>
      <c r="D396">
        <v>11.8</v>
      </c>
      <c r="E396">
        <v>7.3</v>
      </c>
      <c r="F396">
        <v>20</v>
      </c>
      <c r="G396">
        <f>'WQ RawData'!T439</f>
        <v>11.8</v>
      </c>
    </row>
    <row r="397" spans="1:7" x14ac:dyDescent="0.35">
      <c r="A397" s="1">
        <f>'WQ RawData'!C440</f>
        <v>40723</v>
      </c>
      <c r="B397">
        <v>9.6</v>
      </c>
      <c r="C397">
        <v>42</v>
      </c>
      <c r="D397">
        <v>12</v>
      </c>
      <c r="E397">
        <v>7.3</v>
      </c>
      <c r="F397">
        <v>20</v>
      </c>
      <c r="G397">
        <f>'WQ RawData'!T440</f>
        <v>12</v>
      </c>
    </row>
    <row r="398" spans="1:7" x14ac:dyDescent="0.35">
      <c r="A398" s="1">
        <f>'WQ RawData'!C441</f>
        <v>40724</v>
      </c>
      <c r="B398">
        <v>8.9</v>
      </c>
      <c r="C398">
        <v>42</v>
      </c>
      <c r="D398">
        <v>12.3</v>
      </c>
      <c r="E398">
        <v>7.3</v>
      </c>
      <c r="F398">
        <v>20</v>
      </c>
      <c r="G398">
        <f>'WQ RawData'!T441</f>
        <v>12.3</v>
      </c>
    </row>
    <row r="399" spans="1:7" x14ac:dyDescent="0.35">
      <c r="A399" s="1">
        <f>'WQ RawData'!C442</f>
        <v>40725</v>
      </c>
      <c r="B399">
        <v>9.9</v>
      </c>
      <c r="C399">
        <v>43</v>
      </c>
      <c r="D399">
        <v>12</v>
      </c>
      <c r="E399">
        <v>7.3</v>
      </c>
      <c r="F399">
        <v>20</v>
      </c>
      <c r="G399">
        <f>'WQ RawData'!T442</f>
        <v>12</v>
      </c>
    </row>
    <row r="400" spans="1:7" x14ac:dyDescent="0.35">
      <c r="A400" s="1">
        <f>'WQ RawData'!C443</f>
        <v>40726</v>
      </c>
      <c r="B400">
        <v>11</v>
      </c>
      <c r="C400">
        <v>44</v>
      </c>
      <c r="D400">
        <v>11.6</v>
      </c>
      <c r="E400">
        <v>7.3</v>
      </c>
      <c r="F400">
        <v>20</v>
      </c>
      <c r="G400">
        <f>'WQ RawData'!T443</f>
        <v>11.6</v>
      </c>
    </row>
    <row r="401" spans="1:7" x14ac:dyDescent="0.35">
      <c r="A401" s="1">
        <f>'WQ RawData'!C444</f>
        <v>40727</v>
      </c>
      <c r="B401">
        <v>10.3</v>
      </c>
      <c r="C401">
        <v>42</v>
      </c>
      <c r="D401">
        <v>11.8</v>
      </c>
      <c r="E401">
        <v>7.3</v>
      </c>
      <c r="F401">
        <v>34</v>
      </c>
      <c r="G401">
        <f>'WQ RawData'!T444</f>
        <v>11.8</v>
      </c>
    </row>
    <row r="402" spans="1:7" x14ac:dyDescent="0.35">
      <c r="A402" s="1">
        <f>'WQ RawData'!C445</f>
        <v>40728</v>
      </c>
      <c r="B402">
        <v>10.3</v>
      </c>
      <c r="C402">
        <v>42</v>
      </c>
      <c r="D402">
        <v>11.8</v>
      </c>
      <c r="E402">
        <v>7.3</v>
      </c>
      <c r="F402">
        <v>33</v>
      </c>
      <c r="G402">
        <f>'WQ RawData'!T445</f>
        <v>11.8</v>
      </c>
    </row>
    <row r="403" spans="1:7" x14ac:dyDescent="0.35">
      <c r="A403" s="1">
        <f>'WQ RawData'!C446</f>
        <v>40729</v>
      </c>
      <c r="B403">
        <v>10.9</v>
      </c>
      <c r="C403">
        <v>43</v>
      </c>
      <c r="D403">
        <v>11.7</v>
      </c>
      <c r="E403">
        <v>7.3</v>
      </c>
      <c r="F403">
        <v>26</v>
      </c>
      <c r="G403">
        <f>'WQ RawData'!T446</f>
        <v>11.7</v>
      </c>
    </row>
    <row r="404" spans="1:7" x14ac:dyDescent="0.35">
      <c r="A404" s="1">
        <f>'WQ RawData'!C447</f>
        <v>40730</v>
      </c>
      <c r="B404">
        <v>11.5</v>
      </c>
      <c r="C404">
        <v>42</v>
      </c>
      <c r="D404">
        <v>11.5</v>
      </c>
      <c r="E404">
        <v>7.2</v>
      </c>
      <c r="F404">
        <v>44</v>
      </c>
      <c r="G404">
        <f>'WQ RawData'!T447</f>
        <v>11.5</v>
      </c>
    </row>
    <row r="405" spans="1:7" x14ac:dyDescent="0.35">
      <c r="A405" s="1">
        <f>'WQ RawData'!C448</f>
        <v>40731</v>
      </c>
      <c r="B405">
        <v>10.4</v>
      </c>
      <c r="C405">
        <v>41</v>
      </c>
      <c r="D405">
        <v>11.8</v>
      </c>
      <c r="E405">
        <v>7.3</v>
      </c>
      <c r="F405">
        <v>50</v>
      </c>
      <c r="G405">
        <f>'WQ RawData'!T448</f>
        <v>11.8</v>
      </c>
    </row>
    <row r="406" spans="1:7" x14ac:dyDescent="0.35">
      <c r="A406" s="1">
        <f>'WQ RawData'!C449</f>
        <v>40732</v>
      </c>
      <c r="B406">
        <v>9.5</v>
      </c>
      <c r="C406">
        <v>42</v>
      </c>
      <c r="D406">
        <v>12.1</v>
      </c>
      <c r="E406">
        <v>7.3</v>
      </c>
      <c r="F406">
        <v>36</v>
      </c>
      <c r="G406">
        <f>'WQ RawData'!T449</f>
        <v>12.1</v>
      </c>
    </row>
    <row r="407" spans="1:7" x14ac:dyDescent="0.35">
      <c r="A407" s="1">
        <f>'WQ RawData'!C450</f>
        <v>40733</v>
      </c>
      <c r="B407">
        <v>10</v>
      </c>
      <c r="C407">
        <v>44</v>
      </c>
      <c r="D407">
        <v>11.8</v>
      </c>
      <c r="E407">
        <v>7.3</v>
      </c>
      <c r="F407">
        <v>26</v>
      </c>
      <c r="G407">
        <f>'WQ RawData'!T450</f>
        <v>11.8</v>
      </c>
    </row>
    <row r="408" spans="1:7" x14ac:dyDescent="0.35">
      <c r="A408" s="1">
        <f>'WQ RawData'!C451</f>
        <v>40734</v>
      </c>
      <c r="B408">
        <v>10.4</v>
      </c>
      <c r="C408">
        <v>45</v>
      </c>
      <c r="D408">
        <v>11.6</v>
      </c>
      <c r="E408">
        <v>7.3</v>
      </c>
      <c r="F408">
        <v>27</v>
      </c>
      <c r="G408">
        <f>'WQ RawData'!T451</f>
        <v>11.6</v>
      </c>
    </row>
    <row r="409" spans="1:7" x14ac:dyDescent="0.35">
      <c r="A409" s="1">
        <f>'WQ RawData'!C452</f>
        <v>40735</v>
      </c>
      <c r="B409">
        <v>10.4</v>
      </c>
      <c r="C409">
        <v>46</v>
      </c>
      <c r="D409">
        <v>11.6</v>
      </c>
      <c r="E409">
        <v>7.3</v>
      </c>
      <c r="F409">
        <v>23</v>
      </c>
      <c r="G409">
        <f>'WQ RawData'!T452</f>
        <v>11.6</v>
      </c>
    </row>
    <row r="410" spans="1:7" x14ac:dyDescent="0.35">
      <c r="A410" s="1">
        <f>'WQ RawData'!C453</f>
        <v>40736</v>
      </c>
      <c r="B410">
        <v>10.3</v>
      </c>
      <c r="C410">
        <v>46</v>
      </c>
      <c r="D410">
        <v>11.6</v>
      </c>
      <c r="E410">
        <v>7.3</v>
      </c>
      <c r="F410">
        <v>24</v>
      </c>
      <c r="G410">
        <f>'WQ RawData'!T453</f>
        <v>11.6</v>
      </c>
    </row>
    <row r="411" spans="1:7" x14ac:dyDescent="0.35">
      <c r="A411" s="1">
        <f>'WQ RawData'!C454</f>
        <v>40737</v>
      </c>
      <c r="B411">
        <v>10.5</v>
      </c>
      <c r="C411">
        <v>46</v>
      </c>
      <c r="D411">
        <v>11.6</v>
      </c>
      <c r="E411">
        <v>7.3</v>
      </c>
      <c r="F411">
        <v>18</v>
      </c>
      <c r="G411">
        <f>'WQ RawData'!T454</f>
        <v>0</v>
      </c>
    </row>
    <row r="412" spans="1:7" x14ac:dyDescent="0.35">
      <c r="A412" s="1">
        <f>'WQ RawData'!C455</f>
        <v>40738</v>
      </c>
      <c r="B412">
        <v>11.65</v>
      </c>
      <c r="C412">
        <v>47</v>
      </c>
      <c r="D412">
        <v>11.133333333333301</v>
      </c>
      <c r="E412">
        <v>7.35</v>
      </c>
      <c r="F412">
        <v>10</v>
      </c>
      <c r="G412">
        <f>'WQ RawData'!T455</f>
        <v>0</v>
      </c>
    </row>
    <row r="413" spans="1:7" x14ac:dyDescent="0.35">
      <c r="A413" s="1">
        <f>'WQ RawData'!C456</f>
        <v>40739</v>
      </c>
      <c r="B413">
        <v>11.5</v>
      </c>
      <c r="C413">
        <v>47</v>
      </c>
      <c r="D413">
        <v>11.233333333333301</v>
      </c>
      <c r="E413">
        <v>7.3</v>
      </c>
      <c r="F413">
        <v>31</v>
      </c>
      <c r="G413">
        <f>'WQ RawData'!T456</f>
        <v>0</v>
      </c>
    </row>
    <row r="414" spans="1:7" x14ac:dyDescent="0.35">
      <c r="A414" s="1">
        <f>'WQ RawData'!C457</f>
        <v>40740</v>
      </c>
      <c r="B414">
        <v>10.9</v>
      </c>
      <c r="C414">
        <v>46</v>
      </c>
      <c r="D414">
        <v>11.3</v>
      </c>
      <c r="E414">
        <v>7.3</v>
      </c>
      <c r="F414">
        <v>37</v>
      </c>
      <c r="G414">
        <f>'WQ RawData'!T457</f>
        <v>11.3</v>
      </c>
    </row>
    <row r="415" spans="1:7" x14ac:dyDescent="0.35">
      <c r="A415" s="1">
        <f>'WQ RawData'!C458</f>
        <v>40741</v>
      </c>
      <c r="B415">
        <v>10.3</v>
      </c>
      <c r="C415">
        <v>45</v>
      </c>
      <c r="D415">
        <v>11.5</v>
      </c>
      <c r="E415">
        <v>7.3</v>
      </c>
      <c r="F415">
        <v>30</v>
      </c>
      <c r="G415">
        <f>'WQ RawData'!T458</f>
        <v>11.5</v>
      </c>
    </row>
    <row r="416" spans="1:7" x14ac:dyDescent="0.35">
      <c r="A416" s="1">
        <f>'WQ RawData'!C459</f>
        <v>40742</v>
      </c>
      <c r="B416">
        <v>10.6</v>
      </c>
      <c r="C416">
        <v>46</v>
      </c>
      <c r="D416">
        <v>11.5</v>
      </c>
      <c r="E416">
        <v>7.2</v>
      </c>
      <c r="F416">
        <v>79</v>
      </c>
      <c r="G416">
        <f>'WQ RawData'!T459</f>
        <v>11.5</v>
      </c>
    </row>
    <row r="417" spans="1:7" x14ac:dyDescent="0.35">
      <c r="A417" s="1">
        <f>'WQ RawData'!C460</f>
        <v>40743</v>
      </c>
      <c r="B417">
        <v>10.1</v>
      </c>
      <c r="C417">
        <v>46</v>
      </c>
      <c r="D417">
        <v>11.5</v>
      </c>
      <c r="E417">
        <v>7.2</v>
      </c>
      <c r="F417">
        <v>38</v>
      </c>
      <c r="G417">
        <f>'WQ RawData'!T460</f>
        <v>11.5</v>
      </c>
    </row>
    <row r="418" spans="1:7" x14ac:dyDescent="0.35">
      <c r="A418" s="1">
        <f>'WQ RawData'!C461</f>
        <v>40744</v>
      </c>
      <c r="B418">
        <v>10.6</v>
      </c>
      <c r="C418">
        <v>45</v>
      </c>
      <c r="D418">
        <v>11.5</v>
      </c>
      <c r="E418">
        <v>7.3</v>
      </c>
      <c r="F418">
        <v>57</v>
      </c>
      <c r="G418">
        <f>'WQ RawData'!T461</f>
        <v>0</v>
      </c>
    </row>
    <row r="419" spans="1:7" x14ac:dyDescent="0.35">
      <c r="A419" s="1">
        <f>'WQ RawData'!C462</f>
        <v>40745</v>
      </c>
      <c r="B419">
        <v>11.5</v>
      </c>
      <c r="C419">
        <v>47</v>
      </c>
      <c r="D419">
        <v>11.5</v>
      </c>
      <c r="E419">
        <v>7.3</v>
      </c>
      <c r="F419">
        <v>61</v>
      </c>
      <c r="G419">
        <f>'WQ RawData'!T462</f>
        <v>0</v>
      </c>
    </row>
    <row r="420" spans="1:7" x14ac:dyDescent="0.35">
      <c r="A420" s="1">
        <f>'WQ RawData'!C463</f>
        <v>40746</v>
      </c>
      <c r="B420">
        <v>8.7805555555555301</v>
      </c>
      <c r="C420">
        <v>39.988095238095198</v>
      </c>
      <c r="D420">
        <v>11.824285714285701</v>
      </c>
      <c r="E420">
        <v>7.3</v>
      </c>
      <c r="F420">
        <v>10.105952380952401</v>
      </c>
      <c r="G420">
        <f>'WQ RawData'!T463</f>
        <v>0</v>
      </c>
    </row>
    <row r="421" spans="1:7" x14ac:dyDescent="0.35">
      <c r="A421" s="1">
        <f>'WQ RawData'!C464</f>
        <v>40747</v>
      </c>
      <c r="B421">
        <v>9.1777777777777505</v>
      </c>
      <c r="C421">
        <v>40.726190476190503</v>
      </c>
      <c r="D421">
        <v>11.728571428571399</v>
      </c>
      <c r="E421">
        <v>7.3</v>
      </c>
      <c r="F421">
        <v>11.5119047619048</v>
      </c>
      <c r="G421">
        <f>'WQ RawData'!T464</f>
        <v>0</v>
      </c>
    </row>
    <row r="422" spans="1:7" x14ac:dyDescent="0.35">
      <c r="A422" s="1">
        <f>'WQ RawData'!C465</f>
        <v>40748</v>
      </c>
      <c r="B422">
        <v>9.5749999999999797</v>
      </c>
      <c r="C422">
        <v>41.464285714285701</v>
      </c>
      <c r="D422">
        <v>11.6328571428571</v>
      </c>
      <c r="E422">
        <v>7.3</v>
      </c>
      <c r="F422">
        <v>12.9178571428571</v>
      </c>
      <c r="G422">
        <f>'WQ RawData'!T465</f>
        <v>0</v>
      </c>
    </row>
    <row r="423" spans="1:7" x14ac:dyDescent="0.35">
      <c r="A423" s="1">
        <f>'WQ RawData'!C466</f>
        <v>40749</v>
      </c>
      <c r="B423">
        <v>9.9722222222222001</v>
      </c>
      <c r="C423">
        <v>42.202380952380999</v>
      </c>
      <c r="D423">
        <v>11.5371428571429</v>
      </c>
      <c r="E423">
        <v>7.3</v>
      </c>
      <c r="F423">
        <v>14.3238095238095</v>
      </c>
      <c r="G423">
        <f>'WQ RawData'!T466</f>
        <v>0</v>
      </c>
    </row>
    <row r="424" spans="1:7" x14ac:dyDescent="0.35">
      <c r="A424" s="1">
        <f>'WQ RawData'!C467</f>
        <v>40750</v>
      </c>
      <c r="B424">
        <v>10.369444444444399</v>
      </c>
      <c r="C424">
        <v>42.940476190476197</v>
      </c>
      <c r="D424">
        <v>11.441428571428601</v>
      </c>
      <c r="E424">
        <v>7.3</v>
      </c>
      <c r="F424">
        <v>15.729761904761901</v>
      </c>
      <c r="G424">
        <f>'WQ RawData'!T467</f>
        <v>0</v>
      </c>
    </row>
    <row r="425" spans="1:7" x14ac:dyDescent="0.35">
      <c r="A425" s="1">
        <f>'WQ RawData'!C468</f>
        <v>40751</v>
      </c>
      <c r="B425">
        <v>10.766666666666699</v>
      </c>
      <c r="C425">
        <v>43.678571428571402</v>
      </c>
      <c r="D425">
        <v>11.345714285714299</v>
      </c>
      <c r="E425">
        <v>7.3</v>
      </c>
      <c r="F425">
        <v>17.1357142857143</v>
      </c>
      <c r="G425">
        <f>'WQ RawData'!T468</f>
        <v>0</v>
      </c>
    </row>
    <row r="426" spans="1:7" x14ac:dyDescent="0.35">
      <c r="A426" s="1">
        <f>'WQ RawData'!C469</f>
        <v>40752</v>
      </c>
      <c r="B426">
        <v>10.9333333333333</v>
      </c>
      <c r="C426">
        <v>45</v>
      </c>
      <c r="D426">
        <v>11.22</v>
      </c>
      <c r="E426">
        <v>7.3</v>
      </c>
      <c r="F426">
        <v>17.7</v>
      </c>
      <c r="G426">
        <f>'WQ RawData'!T469</f>
        <v>0</v>
      </c>
    </row>
    <row r="427" spans="1:7" x14ac:dyDescent="0.35">
      <c r="A427" s="1">
        <f>'WQ RawData'!C470</f>
        <v>40753</v>
      </c>
      <c r="B427">
        <v>11.5</v>
      </c>
      <c r="C427">
        <v>45</v>
      </c>
      <c r="D427">
        <v>11.2</v>
      </c>
      <c r="E427">
        <v>7.3</v>
      </c>
      <c r="F427">
        <v>20</v>
      </c>
      <c r="G427">
        <f>'WQ RawData'!T470</f>
        <v>11.2</v>
      </c>
    </row>
    <row r="428" spans="1:7" x14ac:dyDescent="0.35">
      <c r="A428" s="1">
        <f>'WQ RawData'!C471</f>
        <v>40754</v>
      </c>
      <c r="B428">
        <v>12.2</v>
      </c>
      <c r="C428">
        <v>46</v>
      </c>
      <c r="D428">
        <v>11</v>
      </c>
      <c r="E428">
        <v>7.3</v>
      </c>
      <c r="F428">
        <v>19</v>
      </c>
      <c r="G428">
        <f>'WQ RawData'!T471</f>
        <v>11</v>
      </c>
    </row>
    <row r="429" spans="1:7" x14ac:dyDescent="0.35">
      <c r="A429" s="1">
        <f>'WQ RawData'!C472</f>
        <v>40755</v>
      </c>
      <c r="B429">
        <v>12.7</v>
      </c>
      <c r="C429">
        <v>46</v>
      </c>
      <c r="D429">
        <v>10.9</v>
      </c>
      <c r="E429">
        <v>7.3</v>
      </c>
      <c r="F429">
        <v>24</v>
      </c>
      <c r="G429">
        <f>'WQ RawData'!T472</f>
        <v>10.9</v>
      </c>
    </row>
    <row r="430" spans="1:7" x14ac:dyDescent="0.35">
      <c r="A430" s="1">
        <f>'WQ RawData'!C473</f>
        <v>40756</v>
      </c>
      <c r="B430">
        <v>12.6</v>
      </c>
      <c r="C430">
        <v>47</v>
      </c>
      <c r="D430">
        <v>11</v>
      </c>
      <c r="E430">
        <v>7.3</v>
      </c>
      <c r="F430">
        <v>30</v>
      </c>
      <c r="G430">
        <f>'WQ RawData'!T473</f>
        <v>11</v>
      </c>
    </row>
    <row r="431" spans="1:7" x14ac:dyDescent="0.35">
      <c r="A431" s="1">
        <f>'WQ RawData'!C474</f>
        <v>40757</v>
      </c>
      <c r="B431">
        <v>13.1</v>
      </c>
      <c r="C431">
        <v>48</v>
      </c>
      <c r="D431">
        <v>10.8</v>
      </c>
      <c r="E431">
        <v>7.3</v>
      </c>
      <c r="F431">
        <v>24</v>
      </c>
      <c r="G431">
        <f>'WQ RawData'!T474</f>
        <v>10.8</v>
      </c>
    </row>
    <row r="432" spans="1:7" x14ac:dyDescent="0.35">
      <c r="A432" s="1">
        <f>'WQ RawData'!C475</f>
        <v>40758</v>
      </c>
      <c r="B432">
        <v>13.5</v>
      </c>
      <c r="C432">
        <v>49</v>
      </c>
      <c r="D432">
        <v>10.7</v>
      </c>
      <c r="E432">
        <v>7.3</v>
      </c>
      <c r="F432">
        <v>25</v>
      </c>
      <c r="G432">
        <f>'WQ RawData'!T475</f>
        <v>10.7</v>
      </c>
    </row>
    <row r="433" spans="1:7" x14ac:dyDescent="0.35">
      <c r="A433" s="1">
        <f>'WQ RawData'!C476</f>
        <v>40759</v>
      </c>
      <c r="B433">
        <v>13.9</v>
      </c>
      <c r="C433">
        <v>50</v>
      </c>
      <c r="D433">
        <v>10.5</v>
      </c>
      <c r="E433">
        <v>7.3</v>
      </c>
      <c r="F433">
        <v>28</v>
      </c>
      <c r="G433">
        <f>'WQ RawData'!T476</f>
        <v>10.5</v>
      </c>
    </row>
    <row r="434" spans="1:7" x14ac:dyDescent="0.35">
      <c r="A434" s="1">
        <f>'WQ RawData'!C477</f>
        <v>40760</v>
      </c>
      <c r="B434">
        <v>13.2</v>
      </c>
      <c r="C434">
        <v>50</v>
      </c>
      <c r="D434">
        <v>10.7</v>
      </c>
      <c r="E434">
        <v>7.3</v>
      </c>
      <c r="F434">
        <v>48</v>
      </c>
      <c r="G434">
        <f>'WQ RawData'!T477</f>
        <v>10.7</v>
      </c>
    </row>
    <row r="435" spans="1:7" x14ac:dyDescent="0.35">
      <c r="A435" s="1">
        <f>'WQ RawData'!C478</f>
        <v>40761</v>
      </c>
      <c r="B435">
        <v>13</v>
      </c>
      <c r="C435">
        <v>50</v>
      </c>
      <c r="D435">
        <v>10.7</v>
      </c>
      <c r="E435">
        <v>7.3</v>
      </c>
      <c r="F435">
        <v>52</v>
      </c>
      <c r="G435">
        <f>'WQ RawData'!T478</f>
        <v>10.7</v>
      </c>
    </row>
    <row r="436" spans="1:7" x14ac:dyDescent="0.35">
      <c r="A436" s="1">
        <f>'WQ RawData'!C479</f>
        <v>40762</v>
      </c>
      <c r="B436">
        <v>13.3</v>
      </c>
      <c r="C436">
        <v>50</v>
      </c>
      <c r="D436">
        <v>10.6</v>
      </c>
      <c r="E436">
        <v>7.3</v>
      </c>
      <c r="F436">
        <v>47</v>
      </c>
      <c r="G436">
        <f>'WQ RawData'!T479</f>
        <v>10.6</v>
      </c>
    </row>
    <row r="437" spans="1:7" x14ac:dyDescent="0.35">
      <c r="A437" s="1">
        <f>'WQ RawData'!C480</f>
        <v>40763</v>
      </c>
      <c r="B437">
        <v>12.8</v>
      </c>
      <c r="C437">
        <v>51</v>
      </c>
      <c r="D437">
        <v>10.7</v>
      </c>
      <c r="E437">
        <v>7.4</v>
      </c>
      <c r="F437">
        <v>110</v>
      </c>
      <c r="G437">
        <f>'WQ RawData'!T480</f>
        <v>10.7</v>
      </c>
    </row>
    <row r="438" spans="1:7" x14ac:dyDescent="0.35">
      <c r="A438" s="1">
        <f>'WQ RawData'!C481</f>
        <v>40764</v>
      </c>
      <c r="B438">
        <v>12.8</v>
      </c>
      <c r="C438">
        <v>52</v>
      </c>
      <c r="D438">
        <v>10.7</v>
      </c>
      <c r="E438">
        <v>7.4</v>
      </c>
      <c r="F438">
        <v>42</v>
      </c>
      <c r="G438">
        <f>'WQ RawData'!T481</f>
        <v>10.7</v>
      </c>
    </row>
    <row r="439" spans="1:7" x14ac:dyDescent="0.35">
      <c r="A439" s="1">
        <f>'WQ RawData'!C482</f>
        <v>40765</v>
      </c>
      <c r="B439">
        <v>12.8</v>
      </c>
      <c r="C439">
        <v>53</v>
      </c>
      <c r="D439">
        <v>10.7</v>
      </c>
      <c r="E439">
        <v>7.4</v>
      </c>
      <c r="F439">
        <v>40</v>
      </c>
      <c r="G439">
        <f>'WQ RawData'!T482</f>
        <v>10.7</v>
      </c>
    </row>
    <row r="440" spans="1:7" x14ac:dyDescent="0.35">
      <c r="A440" s="1">
        <f>'WQ RawData'!C483</f>
        <v>40766</v>
      </c>
      <c r="B440">
        <v>13.3</v>
      </c>
      <c r="C440">
        <v>54</v>
      </c>
      <c r="D440">
        <v>10.6</v>
      </c>
      <c r="E440">
        <v>7.4</v>
      </c>
      <c r="F440">
        <v>48</v>
      </c>
      <c r="G440">
        <f>'WQ RawData'!T483</f>
        <v>10.6</v>
      </c>
    </row>
    <row r="441" spans="1:7" x14ac:dyDescent="0.35">
      <c r="A441" s="1">
        <f>'WQ RawData'!C484</f>
        <v>40767</v>
      </c>
      <c r="B441">
        <v>13.3</v>
      </c>
      <c r="C441">
        <v>54</v>
      </c>
      <c r="D441">
        <v>10.6</v>
      </c>
      <c r="E441">
        <v>7.4</v>
      </c>
      <c r="F441">
        <v>40</v>
      </c>
      <c r="G441">
        <f>'WQ RawData'!T484</f>
        <v>10.6</v>
      </c>
    </row>
    <row r="442" spans="1:7" x14ac:dyDescent="0.35">
      <c r="A442" s="1">
        <f>'WQ RawData'!C485</f>
        <v>40768</v>
      </c>
      <c r="B442">
        <v>12.6</v>
      </c>
      <c r="C442">
        <v>55</v>
      </c>
      <c r="D442">
        <v>10.7</v>
      </c>
      <c r="E442">
        <v>7.4</v>
      </c>
      <c r="F442">
        <v>29</v>
      </c>
      <c r="G442">
        <f>'WQ RawData'!T485</f>
        <v>10.7</v>
      </c>
    </row>
    <row r="443" spans="1:7" x14ac:dyDescent="0.35">
      <c r="A443" s="1">
        <f>'WQ RawData'!C486</f>
        <v>40769</v>
      </c>
      <c r="B443">
        <v>12.8</v>
      </c>
      <c r="C443">
        <v>55</v>
      </c>
      <c r="D443">
        <v>10.7</v>
      </c>
      <c r="E443">
        <v>7.4</v>
      </c>
      <c r="F443">
        <v>36</v>
      </c>
      <c r="G443">
        <f>'WQ RawData'!T486</f>
        <v>10.7</v>
      </c>
    </row>
    <row r="444" spans="1:7" x14ac:dyDescent="0.35">
      <c r="A444" s="1">
        <f>'WQ RawData'!C487</f>
        <v>40770</v>
      </c>
      <c r="B444">
        <v>13.2</v>
      </c>
      <c r="C444">
        <v>56</v>
      </c>
      <c r="D444">
        <v>10.6</v>
      </c>
      <c r="E444">
        <v>7.4</v>
      </c>
      <c r="F444">
        <v>36</v>
      </c>
      <c r="G444">
        <f>'WQ RawData'!T487</f>
        <v>10.6</v>
      </c>
    </row>
    <row r="445" spans="1:7" x14ac:dyDescent="0.35">
      <c r="A445" s="1">
        <f>'WQ RawData'!C488</f>
        <v>40771</v>
      </c>
      <c r="B445">
        <v>12.8</v>
      </c>
      <c r="C445">
        <v>57</v>
      </c>
      <c r="D445">
        <v>10.7</v>
      </c>
      <c r="E445">
        <v>7.3</v>
      </c>
      <c r="F445">
        <v>36</v>
      </c>
      <c r="G445">
        <f>'WQ RawData'!T488</f>
        <v>10.7</v>
      </c>
    </row>
    <row r="446" spans="1:7" x14ac:dyDescent="0.35">
      <c r="A446" s="1">
        <f>'WQ RawData'!C489</f>
        <v>40772</v>
      </c>
      <c r="B446">
        <v>13</v>
      </c>
      <c r="C446">
        <v>58</v>
      </c>
      <c r="D446">
        <v>10.7</v>
      </c>
      <c r="E446">
        <v>7.3</v>
      </c>
      <c r="F446">
        <v>36</v>
      </c>
      <c r="G446">
        <f>'WQ RawData'!T489</f>
        <v>10.7</v>
      </c>
    </row>
    <row r="447" spans="1:7" x14ac:dyDescent="0.35">
      <c r="A447" s="1">
        <f>'WQ RawData'!C490</f>
        <v>40773</v>
      </c>
      <c r="B447">
        <v>12.9</v>
      </c>
      <c r="C447">
        <v>59</v>
      </c>
      <c r="D447">
        <v>10.7</v>
      </c>
      <c r="E447">
        <v>7.3</v>
      </c>
      <c r="F447">
        <v>36</v>
      </c>
      <c r="G447">
        <f>'WQ RawData'!T490</f>
        <v>10.7</v>
      </c>
    </row>
    <row r="448" spans="1:7" x14ac:dyDescent="0.35">
      <c r="A448" s="1">
        <f>'WQ RawData'!C491</f>
        <v>40774</v>
      </c>
      <c r="B448">
        <v>13.4</v>
      </c>
      <c r="C448">
        <v>58</v>
      </c>
      <c r="D448">
        <v>10.5</v>
      </c>
      <c r="E448">
        <v>7.3</v>
      </c>
      <c r="F448">
        <v>36</v>
      </c>
      <c r="G448">
        <f>'WQ RawData'!T491</f>
        <v>10.5</v>
      </c>
    </row>
    <row r="449" spans="1:7" x14ac:dyDescent="0.35">
      <c r="A449" s="1">
        <f>'WQ RawData'!C492</f>
        <v>40775</v>
      </c>
      <c r="B449">
        <v>13.9</v>
      </c>
      <c r="C449">
        <v>58</v>
      </c>
      <c r="D449">
        <v>10.4</v>
      </c>
      <c r="E449">
        <v>7.3</v>
      </c>
      <c r="F449">
        <v>36</v>
      </c>
      <c r="G449">
        <f>'WQ RawData'!T492</f>
        <v>10.4</v>
      </c>
    </row>
    <row r="450" spans="1:7" x14ac:dyDescent="0.35">
      <c r="A450" s="1">
        <f>'WQ RawData'!C493</f>
        <v>40776</v>
      </c>
      <c r="B450">
        <v>14.6</v>
      </c>
      <c r="C450">
        <v>57</v>
      </c>
      <c r="D450">
        <v>10.199999999999999</v>
      </c>
      <c r="E450">
        <v>7.3</v>
      </c>
      <c r="F450">
        <v>36</v>
      </c>
      <c r="G450">
        <f>'WQ RawData'!T493</f>
        <v>10.199999999999999</v>
      </c>
    </row>
    <row r="451" spans="1:7" x14ac:dyDescent="0.35">
      <c r="A451" s="1">
        <f>'WQ RawData'!C494</f>
        <v>40777</v>
      </c>
      <c r="B451">
        <v>13.9</v>
      </c>
      <c r="C451">
        <v>55</v>
      </c>
      <c r="D451">
        <v>10.3</v>
      </c>
      <c r="E451">
        <v>7.3</v>
      </c>
      <c r="F451">
        <v>36</v>
      </c>
      <c r="G451">
        <f>'WQ RawData'!T494</f>
        <v>10.3</v>
      </c>
    </row>
    <row r="452" spans="1:7" x14ac:dyDescent="0.35">
      <c r="A452" s="1">
        <f>'WQ RawData'!C495</f>
        <v>40778</v>
      </c>
      <c r="B452">
        <v>13.9</v>
      </c>
      <c r="C452">
        <v>55</v>
      </c>
      <c r="D452">
        <v>10.4</v>
      </c>
      <c r="E452">
        <v>7.3</v>
      </c>
      <c r="F452">
        <v>36</v>
      </c>
      <c r="G452">
        <f>'WQ RawData'!T495</f>
        <v>10.4</v>
      </c>
    </row>
    <row r="453" spans="1:7" x14ac:dyDescent="0.35">
      <c r="A453" s="1">
        <f>'WQ RawData'!C496</f>
        <v>40779</v>
      </c>
      <c r="B453">
        <v>14.7</v>
      </c>
      <c r="C453">
        <v>55</v>
      </c>
      <c r="D453">
        <v>10.199999999999999</v>
      </c>
      <c r="E453">
        <v>7.2</v>
      </c>
      <c r="F453">
        <v>36</v>
      </c>
      <c r="G453">
        <f>'WQ RawData'!T496</f>
        <v>10.199999999999999</v>
      </c>
    </row>
    <row r="454" spans="1:7" x14ac:dyDescent="0.35">
      <c r="A454" s="1">
        <f>'WQ RawData'!C497</f>
        <v>40780</v>
      </c>
      <c r="B454">
        <v>14.7</v>
      </c>
      <c r="C454">
        <v>55</v>
      </c>
      <c r="D454">
        <v>10.199999999999999</v>
      </c>
      <c r="E454">
        <v>7.2</v>
      </c>
      <c r="F454">
        <v>36</v>
      </c>
      <c r="G454">
        <f>'WQ RawData'!T497</f>
        <v>10.199999999999999</v>
      </c>
    </row>
    <row r="455" spans="1:7" x14ac:dyDescent="0.35">
      <c r="A455" s="1">
        <f>'WQ RawData'!C498</f>
        <v>40781</v>
      </c>
      <c r="B455">
        <v>14.5</v>
      </c>
      <c r="C455">
        <v>55</v>
      </c>
      <c r="D455">
        <v>10.199999999999999</v>
      </c>
      <c r="E455">
        <v>7.2</v>
      </c>
      <c r="F455">
        <v>36</v>
      </c>
      <c r="G455">
        <f>'WQ RawData'!T498</f>
        <v>10.199999999999999</v>
      </c>
    </row>
    <row r="456" spans="1:7" x14ac:dyDescent="0.35">
      <c r="A456" s="1">
        <f>'WQ RawData'!C499</f>
        <v>40782</v>
      </c>
      <c r="B456">
        <v>14.3</v>
      </c>
      <c r="C456">
        <v>54</v>
      </c>
      <c r="D456">
        <v>10.3</v>
      </c>
      <c r="E456">
        <v>7.2</v>
      </c>
      <c r="F456">
        <v>36</v>
      </c>
      <c r="G456">
        <f>'WQ RawData'!T499</f>
        <v>10.3</v>
      </c>
    </row>
    <row r="457" spans="1:7" x14ac:dyDescent="0.35">
      <c r="A457" s="1">
        <f>'WQ RawData'!C500</f>
        <v>40783</v>
      </c>
      <c r="B457">
        <v>13.8</v>
      </c>
      <c r="C457">
        <v>55</v>
      </c>
      <c r="D457">
        <v>10.4</v>
      </c>
      <c r="E457">
        <v>7.3</v>
      </c>
      <c r="F457">
        <v>36</v>
      </c>
      <c r="G457">
        <f>'WQ RawData'!T500</f>
        <v>10.4</v>
      </c>
    </row>
    <row r="458" spans="1:7" x14ac:dyDescent="0.35">
      <c r="A458" s="1">
        <f>'WQ RawData'!C501</f>
        <v>40784</v>
      </c>
      <c r="B458">
        <v>12.6</v>
      </c>
      <c r="C458">
        <v>55</v>
      </c>
      <c r="D458">
        <v>10.7</v>
      </c>
      <c r="E458">
        <v>7.3</v>
      </c>
      <c r="F458">
        <v>36</v>
      </c>
      <c r="G458">
        <f>'WQ RawData'!T501</f>
        <v>10.7</v>
      </c>
    </row>
    <row r="459" spans="1:7" x14ac:dyDescent="0.35">
      <c r="A459" s="1">
        <f>'WQ RawData'!C502</f>
        <v>40785</v>
      </c>
      <c r="B459">
        <v>12.6</v>
      </c>
      <c r="C459">
        <v>56</v>
      </c>
      <c r="D459">
        <v>10.7</v>
      </c>
      <c r="E459">
        <v>7.3</v>
      </c>
      <c r="F459">
        <v>36</v>
      </c>
      <c r="G459">
        <f>'WQ RawData'!T502</f>
        <v>10.7</v>
      </c>
    </row>
    <row r="460" spans="1:7" x14ac:dyDescent="0.35">
      <c r="A460" s="1">
        <f>'WQ RawData'!C503</f>
        <v>40786</v>
      </c>
      <c r="B460">
        <v>11.7</v>
      </c>
      <c r="C460">
        <v>59</v>
      </c>
      <c r="D460">
        <v>10.9</v>
      </c>
      <c r="E460">
        <v>7.3</v>
      </c>
      <c r="F460">
        <v>36</v>
      </c>
      <c r="G460">
        <f>'WQ RawData'!T503</f>
        <v>10.9</v>
      </c>
    </row>
    <row r="461" spans="1:7" x14ac:dyDescent="0.35">
      <c r="A461" s="1">
        <f>'WQ RawData'!C504</f>
        <v>40787</v>
      </c>
      <c r="B461">
        <v>11.4</v>
      </c>
      <c r="C461">
        <v>62</v>
      </c>
      <c r="D461">
        <v>11.1</v>
      </c>
      <c r="E461">
        <v>7.3</v>
      </c>
      <c r="F461">
        <v>36</v>
      </c>
      <c r="G461">
        <f>'WQ RawData'!T504</f>
        <v>11.1</v>
      </c>
    </row>
    <row r="462" spans="1:7" x14ac:dyDescent="0.35">
      <c r="A462" s="1">
        <f>'WQ RawData'!C505</f>
        <v>40788</v>
      </c>
      <c r="B462">
        <v>13.1</v>
      </c>
      <c r="C462">
        <v>64</v>
      </c>
      <c r="D462">
        <v>10.7</v>
      </c>
      <c r="E462">
        <v>7.3</v>
      </c>
      <c r="F462">
        <v>36</v>
      </c>
      <c r="G462">
        <f>'WQ RawData'!T505</f>
        <v>10.7</v>
      </c>
    </row>
    <row r="463" spans="1:7" x14ac:dyDescent="0.35">
      <c r="A463" s="1">
        <f>'WQ RawData'!C506</f>
        <v>40789</v>
      </c>
      <c r="B463">
        <v>13.466666666666701</v>
      </c>
      <c r="C463">
        <v>64</v>
      </c>
      <c r="D463">
        <v>10.3</v>
      </c>
      <c r="E463">
        <v>7.3</v>
      </c>
      <c r="F463">
        <v>36</v>
      </c>
      <c r="G463">
        <f>'WQ RawData'!T506</f>
        <v>0</v>
      </c>
    </row>
    <row r="464" spans="1:7" x14ac:dyDescent="0.35">
      <c r="A464" s="1">
        <f>'WQ RawData'!C507</f>
        <v>40790</v>
      </c>
      <c r="B464">
        <v>13.39</v>
      </c>
      <c r="C464">
        <v>67.400000000000006</v>
      </c>
      <c r="D464">
        <v>10.42</v>
      </c>
      <c r="E464">
        <v>7.3</v>
      </c>
      <c r="F464">
        <v>36</v>
      </c>
      <c r="G464">
        <f>'WQ RawData'!T507</f>
        <v>0</v>
      </c>
    </row>
    <row r="465" spans="1:7" x14ac:dyDescent="0.35">
      <c r="A465" s="1">
        <f>'WQ RawData'!C508</f>
        <v>40791</v>
      </c>
      <c r="B465">
        <v>13.4</v>
      </c>
      <c r="C465">
        <v>66</v>
      </c>
      <c r="D465">
        <v>10.45</v>
      </c>
      <c r="E465">
        <v>7.3</v>
      </c>
      <c r="F465">
        <v>36</v>
      </c>
      <c r="G465">
        <f>'WQ RawData'!T508</f>
        <v>0</v>
      </c>
    </row>
    <row r="466" spans="1:7" x14ac:dyDescent="0.35">
      <c r="A466" s="1">
        <f>'WQ RawData'!C509</f>
        <v>40792</v>
      </c>
      <c r="B466">
        <v>13.3</v>
      </c>
      <c r="C466">
        <v>64</v>
      </c>
      <c r="D466">
        <v>10.5</v>
      </c>
      <c r="E466">
        <v>7.3</v>
      </c>
      <c r="F466">
        <v>36</v>
      </c>
      <c r="G466">
        <f>'WQ RawData'!T509</f>
        <v>10.5</v>
      </c>
    </row>
    <row r="467" spans="1:7" x14ac:dyDescent="0.35">
      <c r="A467" s="1">
        <f>'WQ RawData'!C510</f>
        <v>40793</v>
      </c>
      <c r="B467">
        <v>13.6</v>
      </c>
      <c r="C467">
        <v>64</v>
      </c>
      <c r="D467">
        <v>10.5</v>
      </c>
      <c r="E467">
        <v>7.3</v>
      </c>
      <c r="F467">
        <v>36</v>
      </c>
      <c r="G467">
        <f>'WQ RawData'!T510</f>
        <v>10.5</v>
      </c>
    </row>
    <row r="468" spans="1:7" x14ac:dyDescent="0.35">
      <c r="A468" s="1">
        <f>'WQ RawData'!C511</f>
        <v>40794</v>
      </c>
      <c r="B468">
        <v>13.4</v>
      </c>
      <c r="C468">
        <v>62</v>
      </c>
      <c r="D468">
        <v>10.5</v>
      </c>
      <c r="E468">
        <v>7.3</v>
      </c>
      <c r="F468">
        <v>36</v>
      </c>
      <c r="G468">
        <f>'WQ RawData'!T511</f>
        <v>10.5</v>
      </c>
    </row>
    <row r="469" spans="1:7" x14ac:dyDescent="0.35">
      <c r="A469" s="1">
        <f>'WQ RawData'!C512</f>
        <v>40795</v>
      </c>
      <c r="B469">
        <v>13.4</v>
      </c>
      <c r="C469">
        <v>60</v>
      </c>
      <c r="D469">
        <v>10.6</v>
      </c>
      <c r="E469">
        <v>7.3</v>
      </c>
      <c r="F469">
        <v>36</v>
      </c>
      <c r="G469">
        <f>'WQ RawData'!T512</f>
        <v>10.6</v>
      </c>
    </row>
    <row r="470" spans="1:7" x14ac:dyDescent="0.35">
      <c r="A470" s="1">
        <f>'WQ RawData'!C513</f>
        <v>40796</v>
      </c>
      <c r="B470">
        <v>13.6</v>
      </c>
      <c r="C470">
        <v>58</v>
      </c>
      <c r="D470">
        <v>10.4</v>
      </c>
      <c r="E470">
        <v>7.3</v>
      </c>
      <c r="F470">
        <v>36</v>
      </c>
      <c r="G470">
        <f>'WQ RawData'!T513</f>
        <v>10.4</v>
      </c>
    </row>
    <row r="471" spans="1:7" x14ac:dyDescent="0.35">
      <c r="A471" s="1">
        <f>'WQ RawData'!C514</f>
        <v>40797</v>
      </c>
      <c r="B471">
        <v>13.6</v>
      </c>
      <c r="C471">
        <v>58</v>
      </c>
      <c r="D471">
        <v>10.4</v>
      </c>
      <c r="E471">
        <v>7.3</v>
      </c>
      <c r="F471">
        <v>36</v>
      </c>
      <c r="G471">
        <f>'WQ RawData'!T514</f>
        <v>10.4</v>
      </c>
    </row>
    <row r="472" spans="1:7" x14ac:dyDescent="0.35">
      <c r="A472" s="1">
        <f>'WQ RawData'!C515</f>
        <v>40798</v>
      </c>
      <c r="B472">
        <v>12.9</v>
      </c>
      <c r="C472">
        <v>58</v>
      </c>
      <c r="D472">
        <v>10.6</v>
      </c>
      <c r="E472">
        <v>7.3</v>
      </c>
      <c r="F472">
        <v>36</v>
      </c>
      <c r="G472">
        <f>'WQ RawData'!T515</f>
        <v>10.6</v>
      </c>
    </row>
    <row r="473" spans="1:7" x14ac:dyDescent="0.35">
      <c r="A473" s="1">
        <f>'WQ RawData'!C516</f>
        <v>40799</v>
      </c>
      <c r="B473">
        <v>12.7</v>
      </c>
      <c r="C473">
        <v>60</v>
      </c>
      <c r="D473">
        <v>10.7</v>
      </c>
      <c r="E473">
        <v>7.4</v>
      </c>
      <c r="F473">
        <v>130</v>
      </c>
      <c r="G473">
        <f>'WQ RawData'!T516</f>
        <v>10.7</v>
      </c>
    </row>
    <row r="474" spans="1:7" x14ac:dyDescent="0.35">
      <c r="A474" s="1">
        <f>'WQ RawData'!C517</f>
        <v>40800</v>
      </c>
      <c r="B474">
        <v>12.4</v>
      </c>
      <c r="C474">
        <v>61</v>
      </c>
      <c r="D474">
        <v>10.8</v>
      </c>
      <c r="E474">
        <v>7.3</v>
      </c>
      <c r="F474">
        <v>140</v>
      </c>
      <c r="G474">
        <f>'WQ RawData'!T517</f>
        <v>10.8</v>
      </c>
    </row>
    <row r="475" spans="1:7" x14ac:dyDescent="0.35">
      <c r="A475" s="1">
        <f>'WQ RawData'!C518</f>
        <v>40801</v>
      </c>
      <c r="B475">
        <v>11.95</v>
      </c>
      <c r="C475">
        <v>62</v>
      </c>
      <c r="D475">
        <v>10.95</v>
      </c>
      <c r="E475">
        <v>7.3</v>
      </c>
      <c r="F475">
        <v>150</v>
      </c>
      <c r="G475">
        <f>'WQ RawData'!T518</f>
        <v>0</v>
      </c>
    </row>
    <row r="476" spans="1:7" x14ac:dyDescent="0.35">
      <c r="A476" s="1">
        <f>'WQ RawData'!C519</f>
        <v>40802</v>
      </c>
      <c r="B476">
        <v>11.581111111111101</v>
      </c>
      <c r="C476">
        <v>68.8</v>
      </c>
      <c r="D476">
        <v>11.165555555555599</v>
      </c>
      <c r="E476">
        <v>7.4</v>
      </c>
      <c r="F476">
        <v>195.61666666666699</v>
      </c>
      <c r="G476">
        <f>'WQ RawData'!T519</f>
        <v>0</v>
      </c>
    </row>
    <row r="477" spans="1:7" x14ac:dyDescent="0.35">
      <c r="A477" s="1">
        <f>'WQ RawData'!C520</f>
        <v>40803</v>
      </c>
      <c r="B477">
        <v>11.7044444444444</v>
      </c>
      <c r="C477">
        <v>68.400000000000006</v>
      </c>
      <c r="D477">
        <v>11.1022222222223</v>
      </c>
      <c r="E477">
        <v>7.4</v>
      </c>
      <c r="F477">
        <v>168.26666666666699</v>
      </c>
      <c r="G477">
        <f>'WQ RawData'!T520</f>
        <v>0</v>
      </c>
    </row>
    <row r="478" spans="1:7" x14ac:dyDescent="0.35">
      <c r="A478" s="1">
        <f>'WQ RawData'!C521</f>
        <v>40804</v>
      </c>
      <c r="B478">
        <v>11.6533333333333</v>
      </c>
      <c r="C478">
        <v>68.8</v>
      </c>
      <c r="D478">
        <v>11.0766666666667</v>
      </c>
      <c r="E478">
        <v>7.4</v>
      </c>
      <c r="F478">
        <v>127.7</v>
      </c>
      <c r="G478">
        <f>'WQ RawData'!T521</f>
        <v>0</v>
      </c>
    </row>
    <row r="479" spans="1:7" x14ac:dyDescent="0.35">
      <c r="A479" s="1">
        <f>'WQ RawData'!C522</f>
        <v>40805</v>
      </c>
      <c r="B479">
        <v>12.3</v>
      </c>
      <c r="C479">
        <v>66</v>
      </c>
      <c r="D479">
        <v>10.9</v>
      </c>
      <c r="E479">
        <v>7.4</v>
      </c>
      <c r="F479">
        <v>140</v>
      </c>
      <c r="G479">
        <f>'WQ RawData'!T522</f>
        <v>10.9</v>
      </c>
    </row>
    <row r="480" spans="1:7" x14ac:dyDescent="0.35">
      <c r="A480" s="1">
        <f>'WQ RawData'!C523</f>
        <v>40806</v>
      </c>
      <c r="B480">
        <v>11.9</v>
      </c>
      <c r="C480">
        <v>68</v>
      </c>
      <c r="D480">
        <v>10.95</v>
      </c>
      <c r="E480">
        <v>7.4</v>
      </c>
      <c r="F480">
        <v>73</v>
      </c>
      <c r="G480">
        <f>'WQ RawData'!T523</f>
        <v>0</v>
      </c>
    </row>
    <row r="481" spans="1:7" x14ac:dyDescent="0.35">
      <c r="A481" s="1">
        <f>'WQ RawData'!C524</f>
        <v>40807</v>
      </c>
      <c r="B481">
        <v>12.2</v>
      </c>
      <c r="C481">
        <v>70</v>
      </c>
      <c r="D481">
        <v>10.8</v>
      </c>
      <c r="E481">
        <v>7.4</v>
      </c>
      <c r="F481">
        <v>53</v>
      </c>
      <c r="G481">
        <f>'WQ RawData'!T524</f>
        <v>10.8</v>
      </c>
    </row>
    <row r="482" spans="1:7" x14ac:dyDescent="0.35">
      <c r="A482" s="1">
        <f>'WQ RawData'!C525</f>
        <v>40808</v>
      </c>
      <c r="B482">
        <v>12.2</v>
      </c>
      <c r="C482">
        <v>70</v>
      </c>
      <c r="D482">
        <v>10.8</v>
      </c>
      <c r="E482">
        <v>7.4</v>
      </c>
      <c r="F482">
        <v>42</v>
      </c>
      <c r="G482">
        <f>'WQ RawData'!T525</f>
        <v>10.8</v>
      </c>
    </row>
    <row r="483" spans="1:7" x14ac:dyDescent="0.35">
      <c r="A483" s="1">
        <f>'WQ RawData'!C526</f>
        <v>40809</v>
      </c>
      <c r="B483">
        <v>13.5</v>
      </c>
      <c r="C483">
        <v>67</v>
      </c>
      <c r="D483">
        <v>10.5</v>
      </c>
      <c r="E483">
        <v>7.4</v>
      </c>
      <c r="F483">
        <v>68</v>
      </c>
      <c r="G483">
        <f>'WQ RawData'!T526</f>
        <v>10.5</v>
      </c>
    </row>
    <row r="484" spans="1:7" x14ac:dyDescent="0.35">
      <c r="A484" s="1">
        <f>'WQ RawData'!C527</f>
        <v>40810</v>
      </c>
      <c r="B484">
        <v>13.1</v>
      </c>
      <c r="C484">
        <v>64</v>
      </c>
      <c r="D484">
        <v>10.5</v>
      </c>
      <c r="E484">
        <v>7.4</v>
      </c>
      <c r="F484">
        <v>150</v>
      </c>
      <c r="G484">
        <f>'WQ RawData'!T527</f>
        <v>10.5</v>
      </c>
    </row>
    <row r="485" spans="1:7" x14ac:dyDescent="0.35">
      <c r="A485" s="1">
        <f>'WQ RawData'!C528</f>
        <v>40811</v>
      </c>
      <c r="B485">
        <v>12.6</v>
      </c>
      <c r="C485">
        <v>65</v>
      </c>
      <c r="D485">
        <v>10.7</v>
      </c>
      <c r="E485">
        <v>7.4</v>
      </c>
      <c r="F485">
        <v>130</v>
      </c>
      <c r="G485">
        <f>'WQ RawData'!T528</f>
        <v>10.7</v>
      </c>
    </row>
    <row r="486" spans="1:7" x14ac:dyDescent="0.35">
      <c r="A486" s="1">
        <f>'WQ RawData'!C529</f>
        <v>40812</v>
      </c>
      <c r="B486">
        <v>10.4</v>
      </c>
      <c r="C486">
        <v>66</v>
      </c>
      <c r="D486">
        <v>11.3</v>
      </c>
      <c r="E486">
        <v>7.4</v>
      </c>
      <c r="F486">
        <v>79</v>
      </c>
      <c r="G486">
        <f>'WQ RawData'!T529</f>
        <v>11.3</v>
      </c>
    </row>
    <row r="487" spans="1:7" x14ac:dyDescent="0.35">
      <c r="A487" s="1">
        <f>'WQ RawData'!C530</f>
        <v>40813</v>
      </c>
      <c r="B487">
        <v>10.6</v>
      </c>
      <c r="C487">
        <v>59</v>
      </c>
      <c r="D487">
        <v>11.3</v>
      </c>
      <c r="E487">
        <v>7.3</v>
      </c>
      <c r="F487">
        <v>440</v>
      </c>
      <c r="G487">
        <f>'WQ RawData'!T530</f>
        <v>11.3</v>
      </c>
    </row>
    <row r="488" spans="1:7" x14ac:dyDescent="0.35">
      <c r="A488" s="1">
        <f>'WQ RawData'!C531</f>
        <v>40814</v>
      </c>
      <c r="B488">
        <v>10.1</v>
      </c>
      <c r="C488">
        <v>62</v>
      </c>
      <c r="D488">
        <v>11.5</v>
      </c>
      <c r="E488">
        <v>7.4</v>
      </c>
      <c r="F488">
        <v>200</v>
      </c>
      <c r="G488">
        <f>'WQ RawData'!T531</f>
        <v>11.5</v>
      </c>
    </row>
    <row r="489" spans="1:7" x14ac:dyDescent="0.35">
      <c r="A489" s="1">
        <f>'WQ RawData'!C532</f>
        <v>40815</v>
      </c>
      <c r="B489">
        <v>10.4</v>
      </c>
      <c r="C489">
        <v>70</v>
      </c>
      <c r="D489">
        <v>11.2</v>
      </c>
      <c r="E489">
        <v>7.4</v>
      </c>
      <c r="F489">
        <v>58</v>
      </c>
      <c r="G489">
        <f>'WQ RawData'!T532</f>
        <v>11.2</v>
      </c>
    </row>
    <row r="490" spans="1:7" x14ac:dyDescent="0.35">
      <c r="A490" s="1">
        <f>'WQ RawData'!C533</f>
        <v>40816</v>
      </c>
      <c r="B490">
        <v>10.8</v>
      </c>
      <c r="C490">
        <v>72</v>
      </c>
      <c r="D490">
        <v>11</v>
      </c>
      <c r="E490">
        <v>7.4</v>
      </c>
      <c r="F490">
        <v>49</v>
      </c>
      <c r="G490">
        <f>'WQ RawData'!T533</f>
        <v>11</v>
      </c>
    </row>
    <row r="491" spans="1:7" x14ac:dyDescent="0.35">
      <c r="A491" s="1">
        <f>'WQ RawData'!C534</f>
        <v>40817</v>
      </c>
      <c r="B491">
        <v>10.4</v>
      </c>
      <c r="C491">
        <v>70</v>
      </c>
      <c r="D491">
        <v>11.2</v>
      </c>
      <c r="E491">
        <v>7.4</v>
      </c>
      <c r="F491">
        <v>49</v>
      </c>
      <c r="G491">
        <f>'WQ RawData'!T534</f>
        <v>11.2</v>
      </c>
    </row>
    <row r="492" spans="1:7" x14ac:dyDescent="0.35">
      <c r="A492" s="1">
        <f>'WQ RawData'!C535</f>
        <v>40818</v>
      </c>
      <c r="B492">
        <v>9.9</v>
      </c>
      <c r="C492">
        <v>67</v>
      </c>
      <c r="D492">
        <v>11.4</v>
      </c>
      <c r="E492">
        <v>7.4</v>
      </c>
      <c r="F492">
        <v>81</v>
      </c>
      <c r="G492">
        <f>'WQ RawData'!T535</f>
        <v>11.4</v>
      </c>
    </row>
    <row r="493" spans="1:7" x14ac:dyDescent="0.35">
      <c r="A493" s="1">
        <f>'WQ RawData'!C536</f>
        <v>40819</v>
      </c>
      <c r="B493">
        <v>10.1</v>
      </c>
      <c r="C493">
        <v>70</v>
      </c>
      <c r="D493">
        <v>11.3</v>
      </c>
      <c r="E493">
        <v>7.4</v>
      </c>
      <c r="F493">
        <v>40</v>
      </c>
      <c r="G493">
        <f>'WQ RawData'!T536</f>
        <v>11.3</v>
      </c>
    </row>
    <row r="494" spans="1:7" x14ac:dyDescent="0.35">
      <c r="A494" s="1">
        <f>'WQ RawData'!C537</f>
        <v>40820</v>
      </c>
      <c r="B494">
        <v>9.9</v>
      </c>
      <c r="C494">
        <v>71</v>
      </c>
      <c r="D494">
        <v>11.3</v>
      </c>
      <c r="E494">
        <v>7.4</v>
      </c>
      <c r="F494">
        <v>35</v>
      </c>
      <c r="G494">
        <f>'WQ RawData'!T537</f>
        <v>11.3</v>
      </c>
    </row>
    <row r="495" spans="1:7" x14ac:dyDescent="0.35">
      <c r="A495" s="1">
        <f>'WQ RawData'!C538</f>
        <v>40821</v>
      </c>
      <c r="B495">
        <v>9.6</v>
      </c>
      <c r="C495">
        <v>73</v>
      </c>
      <c r="D495">
        <v>11.3</v>
      </c>
      <c r="E495">
        <v>7.4</v>
      </c>
      <c r="F495">
        <v>24</v>
      </c>
      <c r="G495">
        <f>'WQ RawData'!T538</f>
        <v>11.3</v>
      </c>
    </row>
    <row r="496" spans="1:7" x14ac:dyDescent="0.35">
      <c r="A496" s="1">
        <f>'WQ RawData'!C539</f>
        <v>40822</v>
      </c>
      <c r="B496">
        <v>8.9</v>
      </c>
      <c r="C496">
        <v>72</v>
      </c>
      <c r="D496">
        <v>11.7</v>
      </c>
      <c r="E496">
        <v>7.4</v>
      </c>
      <c r="F496">
        <v>19</v>
      </c>
      <c r="G496">
        <f>'WQ RawData'!T539</f>
        <v>11.7</v>
      </c>
    </row>
    <row r="497" spans="1:7" x14ac:dyDescent="0.35">
      <c r="A497" s="1">
        <f>'WQ RawData'!C540</f>
        <v>40823</v>
      </c>
      <c r="B497">
        <v>9.1999999999999993</v>
      </c>
      <c r="C497">
        <v>74</v>
      </c>
      <c r="D497">
        <v>11.7</v>
      </c>
      <c r="E497">
        <v>7.4</v>
      </c>
      <c r="F497">
        <v>15</v>
      </c>
      <c r="G497">
        <f>'WQ RawData'!T540</f>
        <v>11.7</v>
      </c>
    </row>
    <row r="498" spans="1:7" x14ac:dyDescent="0.35">
      <c r="A498" s="1">
        <f>'WQ RawData'!C541</f>
        <v>40824</v>
      </c>
      <c r="B498">
        <v>9.3000000000000007</v>
      </c>
      <c r="C498">
        <v>75</v>
      </c>
      <c r="D498">
        <v>11.7</v>
      </c>
      <c r="E498">
        <v>7.4</v>
      </c>
      <c r="F498">
        <v>14</v>
      </c>
      <c r="G498">
        <f>'WQ RawData'!T541</f>
        <v>11.7</v>
      </c>
    </row>
    <row r="499" spans="1:7" x14ac:dyDescent="0.35">
      <c r="A499" s="1">
        <f>'WQ RawData'!C542</f>
        <v>40825</v>
      </c>
      <c r="B499">
        <v>10.1</v>
      </c>
      <c r="C499">
        <v>77</v>
      </c>
      <c r="D499">
        <v>11.3</v>
      </c>
      <c r="E499">
        <v>7.4</v>
      </c>
      <c r="F499">
        <v>14</v>
      </c>
      <c r="G499">
        <f>'WQ RawData'!T542</f>
        <v>11.3</v>
      </c>
    </row>
    <row r="500" spans="1:7" x14ac:dyDescent="0.35">
      <c r="A500" s="1">
        <f>'WQ RawData'!C543</f>
        <v>40826</v>
      </c>
      <c r="B500">
        <v>10.199999999999999</v>
      </c>
      <c r="C500">
        <v>77</v>
      </c>
      <c r="D500">
        <v>11.2</v>
      </c>
      <c r="E500">
        <v>7.5</v>
      </c>
      <c r="F500">
        <v>17</v>
      </c>
      <c r="G500">
        <f>'WQ RawData'!T543</f>
        <v>11.2</v>
      </c>
    </row>
    <row r="501" spans="1:7" x14ac:dyDescent="0.35">
      <c r="A501" s="1">
        <f>'WQ RawData'!C544</f>
        <v>40827</v>
      </c>
      <c r="B501">
        <v>10.1</v>
      </c>
      <c r="C501">
        <v>70</v>
      </c>
      <c r="D501">
        <v>11.3</v>
      </c>
      <c r="E501">
        <v>7.4</v>
      </c>
      <c r="F501">
        <v>58</v>
      </c>
      <c r="G501">
        <f>'WQ RawData'!T544</f>
        <v>11.3</v>
      </c>
    </row>
    <row r="502" spans="1:7" x14ac:dyDescent="0.35">
      <c r="A502" s="1">
        <f>'WQ RawData'!C545</f>
        <v>40828</v>
      </c>
      <c r="B502">
        <v>9.1999999999999993</v>
      </c>
      <c r="C502">
        <v>62</v>
      </c>
      <c r="D502">
        <v>11.8</v>
      </c>
      <c r="E502">
        <v>7.4</v>
      </c>
      <c r="F502">
        <v>65</v>
      </c>
      <c r="G502">
        <f>'WQ RawData'!T545</f>
        <v>11.8</v>
      </c>
    </row>
    <row r="503" spans="1:7" x14ac:dyDescent="0.35">
      <c r="A503" s="1">
        <f>'WQ RawData'!C546</f>
        <v>40829</v>
      </c>
      <c r="B503">
        <v>8.6999999999999993</v>
      </c>
      <c r="C503">
        <v>67</v>
      </c>
      <c r="D503">
        <v>11.9</v>
      </c>
      <c r="E503">
        <v>7.4</v>
      </c>
      <c r="F503">
        <v>17</v>
      </c>
      <c r="G503">
        <f>'WQ RawData'!T546</f>
        <v>11.9</v>
      </c>
    </row>
    <row r="504" spans="1:7" x14ac:dyDescent="0.35">
      <c r="A504" s="1">
        <f>'WQ RawData'!C547</f>
        <v>40830</v>
      </c>
      <c r="B504">
        <v>9.1</v>
      </c>
      <c r="C504">
        <v>71</v>
      </c>
      <c r="D504">
        <v>11.6</v>
      </c>
      <c r="E504">
        <v>7.4</v>
      </c>
      <c r="F504">
        <v>9.1999999999999993</v>
      </c>
      <c r="G504">
        <f>'WQ RawData'!T547</f>
        <v>11.6</v>
      </c>
    </row>
    <row r="505" spans="1:7" x14ac:dyDescent="0.35">
      <c r="A505" s="1">
        <f>'WQ RawData'!C548</f>
        <v>40831</v>
      </c>
      <c r="B505">
        <v>9.3000000000000007</v>
      </c>
      <c r="C505">
        <v>74</v>
      </c>
      <c r="D505">
        <v>11.6</v>
      </c>
      <c r="E505">
        <v>7.4</v>
      </c>
      <c r="F505">
        <v>9.3000000000000007</v>
      </c>
      <c r="G505">
        <f>'WQ RawData'!T548</f>
        <v>11.6</v>
      </c>
    </row>
    <row r="506" spans="1:7" x14ac:dyDescent="0.35">
      <c r="A506" s="1">
        <f>'WQ RawData'!C549</f>
        <v>40832</v>
      </c>
      <c r="B506">
        <v>8.8000000000000007</v>
      </c>
      <c r="C506">
        <v>76</v>
      </c>
      <c r="D506">
        <v>11.7</v>
      </c>
      <c r="E506">
        <v>7.4</v>
      </c>
      <c r="F506">
        <v>18</v>
      </c>
      <c r="G506">
        <f>'WQ RawData'!T549</f>
        <v>11.7</v>
      </c>
    </row>
    <row r="507" spans="1:7" x14ac:dyDescent="0.35">
      <c r="A507" s="1">
        <f>'WQ RawData'!C550</f>
        <v>40833</v>
      </c>
      <c r="B507">
        <v>8</v>
      </c>
      <c r="C507">
        <v>77</v>
      </c>
      <c r="D507">
        <v>12.1</v>
      </c>
      <c r="E507">
        <v>7.4</v>
      </c>
      <c r="F507">
        <v>24</v>
      </c>
      <c r="G507">
        <f>'WQ RawData'!T550</f>
        <v>12.1</v>
      </c>
    </row>
    <row r="508" spans="1:7" x14ac:dyDescent="0.35">
      <c r="A508" s="1">
        <f>'WQ RawData'!C551</f>
        <v>40834</v>
      </c>
      <c r="B508">
        <v>8.3000000000000007</v>
      </c>
      <c r="C508">
        <v>78</v>
      </c>
      <c r="D508">
        <v>11.9</v>
      </c>
      <c r="E508">
        <v>7.4</v>
      </c>
      <c r="F508">
        <v>14</v>
      </c>
      <c r="G508">
        <f>'WQ RawData'!T551</f>
        <v>11.9</v>
      </c>
    </row>
    <row r="509" spans="1:7" x14ac:dyDescent="0.35">
      <c r="A509" s="1">
        <f>'WQ RawData'!C552</f>
        <v>40835</v>
      </c>
      <c r="B509">
        <v>8.9</v>
      </c>
      <c r="C509">
        <v>78</v>
      </c>
      <c r="D509">
        <v>11.7</v>
      </c>
      <c r="E509">
        <v>7.4</v>
      </c>
      <c r="F509">
        <v>14</v>
      </c>
      <c r="G509">
        <f>'WQ RawData'!T552</f>
        <v>11.7</v>
      </c>
    </row>
    <row r="510" spans="1:7" x14ac:dyDescent="0.35">
      <c r="A510" s="1">
        <f>'WQ RawData'!C553</f>
        <v>40836</v>
      </c>
      <c r="B510">
        <v>9.6999999999999993</v>
      </c>
      <c r="C510">
        <v>79</v>
      </c>
      <c r="D510">
        <v>11.5</v>
      </c>
      <c r="E510">
        <v>7.4</v>
      </c>
      <c r="F510">
        <v>8.1999999999999993</v>
      </c>
      <c r="G510">
        <f>'WQ RawData'!T553</f>
        <v>11.5</v>
      </c>
    </row>
    <row r="511" spans="1:7" x14ac:dyDescent="0.35">
      <c r="A511" s="1">
        <f>'WQ RawData'!C554</f>
        <v>40837</v>
      </c>
      <c r="B511">
        <v>9.5</v>
      </c>
      <c r="C511">
        <v>79</v>
      </c>
      <c r="D511">
        <v>11.6</v>
      </c>
      <c r="E511">
        <v>7.4</v>
      </c>
      <c r="F511">
        <v>17</v>
      </c>
      <c r="G511">
        <f>'WQ RawData'!T554</f>
        <v>11.6</v>
      </c>
    </row>
    <row r="512" spans="1:7" x14ac:dyDescent="0.35">
      <c r="A512" s="1">
        <f>'WQ RawData'!C555</f>
        <v>40838</v>
      </c>
      <c r="B512">
        <v>10.199999999999999</v>
      </c>
      <c r="C512">
        <v>74</v>
      </c>
      <c r="D512">
        <v>11.4</v>
      </c>
      <c r="E512">
        <v>7.4</v>
      </c>
      <c r="F512">
        <v>32</v>
      </c>
      <c r="G512">
        <f>'WQ RawData'!T555</f>
        <v>11.4</v>
      </c>
    </row>
    <row r="513" spans="1:7" x14ac:dyDescent="0.35">
      <c r="A513" s="1">
        <f>'WQ RawData'!C556</f>
        <v>40839</v>
      </c>
      <c r="B513">
        <v>9.8000000000000007</v>
      </c>
      <c r="C513">
        <v>53</v>
      </c>
      <c r="D513">
        <v>11.6</v>
      </c>
      <c r="E513">
        <v>7.3</v>
      </c>
      <c r="F513">
        <v>110</v>
      </c>
      <c r="G513">
        <f>'WQ RawData'!T556</f>
        <v>11.6</v>
      </c>
    </row>
    <row r="514" spans="1:7" x14ac:dyDescent="0.35">
      <c r="A514" s="1">
        <f>'WQ RawData'!C557</f>
        <v>40840</v>
      </c>
      <c r="B514">
        <v>8.5</v>
      </c>
      <c r="C514">
        <v>59</v>
      </c>
      <c r="D514">
        <v>12</v>
      </c>
      <c r="E514">
        <v>7.3</v>
      </c>
      <c r="F514">
        <v>29</v>
      </c>
      <c r="G514">
        <f>'WQ RawData'!T557</f>
        <v>12</v>
      </c>
    </row>
    <row r="515" spans="1:7" x14ac:dyDescent="0.35">
      <c r="A515" s="1">
        <f>'WQ RawData'!C558</f>
        <v>40841</v>
      </c>
      <c r="B515">
        <v>7.1</v>
      </c>
      <c r="C515">
        <v>65</v>
      </c>
      <c r="D515">
        <v>12.5</v>
      </c>
      <c r="E515">
        <v>7.4</v>
      </c>
      <c r="F515">
        <v>13</v>
      </c>
      <c r="G515">
        <f>'WQ RawData'!T558</f>
        <v>12.5</v>
      </c>
    </row>
    <row r="516" spans="1:7" x14ac:dyDescent="0.35">
      <c r="A516" s="1">
        <f>'WQ RawData'!C559</f>
        <v>40842</v>
      </c>
      <c r="B516">
        <v>6.1</v>
      </c>
      <c r="C516">
        <v>69</v>
      </c>
      <c r="D516">
        <v>12.7</v>
      </c>
      <c r="E516">
        <v>7.4</v>
      </c>
      <c r="F516">
        <v>7.1</v>
      </c>
      <c r="G516">
        <f>'WQ RawData'!T559</f>
        <v>12.7</v>
      </c>
    </row>
    <row r="517" spans="1:7" x14ac:dyDescent="0.35">
      <c r="A517" s="1">
        <f>'WQ RawData'!C560</f>
        <v>40843</v>
      </c>
      <c r="B517">
        <v>6.9</v>
      </c>
      <c r="C517">
        <v>71</v>
      </c>
      <c r="D517">
        <v>12.4</v>
      </c>
      <c r="E517">
        <v>7.4</v>
      </c>
      <c r="F517">
        <v>6.3</v>
      </c>
      <c r="G517">
        <f>'WQ RawData'!T560</f>
        <v>12.4</v>
      </c>
    </row>
    <row r="518" spans="1:7" x14ac:dyDescent="0.35">
      <c r="A518" s="1">
        <f>'WQ RawData'!C561</f>
        <v>40844</v>
      </c>
      <c r="B518">
        <v>7</v>
      </c>
      <c r="C518">
        <v>72</v>
      </c>
      <c r="D518">
        <v>12.2</v>
      </c>
      <c r="E518">
        <v>7.4</v>
      </c>
      <c r="F518">
        <v>5</v>
      </c>
      <c r="G518">
        <f>'WQ RawData'!T561</f>
        <v>12.2</v>
      </c>
    </row>
    <row r="519" spans="1:7" x14ac:dyDescent="0.35">
      <c r="A519" s="1">
        <f>'WQ RawData'!C562</f>
        <v>40845</v>
      </c>
      <c r="B519">
        <v>7.5</v>
      </c>
      <c r="C519">
        <v>69</v>
      </c>
      <c r="D519">
        <v>12.2</v>
      </c>
      <c r="E519">
        <v>7.4</v>
      </c>
      <c r="F519">
        <v>8.6</v>
      </c>
      <c r="G519">
        <f>'WQ RawData'!T562</f>
        <v>12.2</v>
      </c>
    </row>
    <row r="520" spans="1:7" x14ac:dyDescent="0.35">
      <c r="A520" s="1">
        <f>'WQ RawData'!C563</f>
        <v>40846</v>
      </c>
      <c r="B520">
        <v>7.4</v>
      </c>
      <c r="C520">
        <v>70</v>
      </c>
      <c r="D520">
        <v>12.2</v>
      </c>
      <c r="E520">
        <v>7.4</v>
      </c>
      <c r="F520">
        <v>11</v>
      </c>
      <c r="G520">
        <f>'WQ RawData'!T563</f>
        <v>12.2</v>
      </c>
    </row>
    <row r="521" spans="1:7" x14ac:dyDescent="0.35">
      <c r="A521" s="1">
        <f>'WQ RawData'!C564</f>
        <v>40847</v>
      </c>
      <c r="B521">
        <v>7.7</v>
      </c>
      <c r="C521">
        <v>62</v>
      </c>
      <c r="D521">
        <v>12.2</v>
      </c>
      <c r="E521">
        <v>7.4</v>
      </c>
      <c r="F521">
        <v>11</v>
      </c>
      <c r="G521">
        <f>'WQ RawData'!T564</f>
        <v>12.2</v>
      </c>
    </row>
    <row r="522" spans="1:7" x14ac:dyDescent="0.35">
      <c r="A522" s="1">
        <f>'WQ RawData'!C565</f>
        <v>40848</v>
      </c>
      <c r="B522">
        <v>6.2</v>
      </c>
      <c r="C522">
        <v>64</v>
      </c>
      <c r="D522">
        <v>12.8</v>
      </c>
      <c r="E522">
        <v>7.4</v>
      </c>
      <c r="F522">
        <v>5.7</v>
      </c>
      <c r="G522">
        <f>'WQ RawData'!T565</f>
        <v>12.8</v>
      </c>
    </row>
    <row r="523" spans="1:7" x14ac:dyDescent="0.35">
      <c r="A523" s="1">
        <f>'WQ RawData'!C566</f>
        <v>40849</v>
      </c>
      <c r="B523">
        <v>5.6</v>
      </c>
      <c r="C523">
        <v>67</v>
      </c>
      <c r="D523">
        <v>12.8</v>
      </c>
      <c r="E523">
        <v>7.4</v>
      </c>
      <c r="F523">
        <v>4.2</v>
      </c>
      <c r="G523">
        <f>'WQ RawData'!T566</f>
        <v>12.8</v>
      </c>
    </row>
    <row r="524" spans="1:7" x14ac:dyDescent="0.35">
      <c r="A524" s="1">
        <f>'WQ RawData'!C567</f>
        <v>40850</v>
      </c>
      <c r="B524">
        <v>6.1</v>
      </c>
      <c r="C524">
        <v>66</v>
      </c>
      <c r="D524">
        <v>12.6</v>
      </c>
      <c r="E524">
        <v>7.4</v>
      </c>
      <c r="F524">
        <v>6.3</v>
      </c>
      <c r="G524">
        <f>'WQ RawData'!T567</f>
        <v>12.6</v>
      </c>
    </row>
    <row r="525" spans="1:7" x14ac:dyDescent="0.35">
      <c r="A525" s="1">
        <f>'WQ RawData'!C568</f>
        <v>40851</v>
      </c>
      <c r="B525">
        <v>5.4</v>
      </c>
      <c r="C525">
        <v>69</v>
      </c>
      <c r="D525">
        <v>12.8</v>
      </c>
      <c r="E525">
        <v>7.4</v>
      </c>
      <c r="F525">
        <v>6.2</v>
      </c>
      <c r="G525">
        <f>'WQ RawData'!T568</f>
        <v>12.8</v>
      </c>
    </row>
    <row r="526" spans="1:7" x14ac:dyDescent="0.35">
      <c r="A526" s="1">
        <f>'WQ RawData'!C569</f>
        <v>40852</v>
      </c>
      <c r="B526">
        <v>4.8</v>
      </c>
      <c r="C526">
        <v>70</v>
      </c>
      <c r="D526">
        <v>13</v>
      </c>
      <c r="E526">
        <v>7.4</v>
      </c>
      <c r="F526">
        <v>3.6</v>
      </c>
      <c r="G526">
        <f>'WQ RawData'!T569</f>
        <v>13</v>
      </c>
    </row>
    <row r="527" spans="1:7" x14ac:dyDescent="0.35">
      <c r="A527" s="1">
        <f>'WQ RawData'!C570</f>
        <v>40853</v>
      </c>
      <c r="B527">
        <v>4</v>
      </c>
      <c r="C527">
        <v>72</v>
      </c>
      <c r="D527">
        <v>13.3</v>
      </c>
      <c r="E527">
        <v>7.4</v>
      </c>
      <c r="F527">
        <v>3.6</v>
      </c>
      <c r="G527">
        <f>'WQ RawData'!T570</f>
        <v>13.3</v>
      </c>
    </row>
    <row r="528" spans="1:7" x14ac:dyDescent="0.35">
      <c r="A528" s="1">
        <f>'WQ RawData'!C571</f>
        <v>40854</v>
      </c>
      <c r="B528">
        <v>5.0999999999999996</v>
      </c>
      <c r="C528">
        <v>73</v>
      </c>
      <c r="D528">
        <v>13</v>
      </c>
      <c r="E528">
        <v>7.4</v>
      </c>
      <c r="F528">
        <v>4.3</v>
      </c>
      <c r="G528">
        <f>'WQ RawData'!T571</f>
        <v>13</v>
      </c>
    </row>
    <row r="529" spans="1:7" x14ac:dyDescent="0.35">
      <c r="A529" s="1">
        <f>'WQ RawData'!C572</f>
        <v>40855</v>
      </c>
      <c r="B529">
        <v>5.6</v>
      </c>
      <c r="C529">
        <v>74</v>
      </c>
      <c r="D529">
        <v>12.9</v>
      </c>
      <c r="E529">
        <v>7.4</v>
      </c>
      <c r="F529">
        <v>3.3</v>
      </c>
      <c r="G529">
        <f>'WQ RawData'!T572</f>
        <v>12.9</v>
      </c>
    </row>
    <row r="530" spans="1:7" x14ac:dyDescent="0.35">
      <c r="A530" s="1">
        <f>'WQ RawData'!C573</f>
        <v>40856</v>
      </c>
      <c r="B530">
        <v>6</v>
      </c>
      <c r="C530">
        <v>74</v>
      </c>
      <c r="D530">
        <v>12.7</v>
      </c>
      <c r="E530">
        <v>7.4</v>
      </c>
      <c r="F530">
        <v>3.6</v>
      </c>
      <c r="G530">
        <f>'WQ RawData'!T573</f>
        <v>12.7</v>
      </c>
    </row>
    <row r="531" spans="1:7" x14ac:dyDescent="0.35">
      <c r="A531" s="1">
        <f>'WQ RawData'!C574</f>
        <v>40857</v>
      </c>
      <c r="B531">
        <v>5.6</v>
      </c>
      <c r="C531">
        <v>75</v>
      </c>
      <c r="D531">
        <v>12.8</v>
      </c>
      <c r="E531">
        <v>7.4</v>
      </c>
      <c r="F531">
        <v>6.5</v>
      </c>
      <c r="G531">
        <f>'WQ RawData'!T574</f>
        <v>12.8</v>
      </c>
    </row>
    <row r="532" spans="1:7" x14ac:dyDescent="0.35">
      <c r="A532" s="1">
        <f>'WQ RawData'!C575</f>
        <v>40858</v>
      </c>
      <c r="B532">
        <v>4.5999999999999996</v>
      </c>
      <c r="C532">
        <v>76</v>
      </c>
      <c r="D532">
        <v>12.9</v>
      </c>
      <c r="E532">
        <v>7.4</v>
      </c>
      <c r="F532">
        <v>3.9</v>
      </c>
      <c r="G532">
        <f>'WQ RawData'!T575</f>
        <v>12.9</v>
      </c>
    </row>
    <row r="533" spans="1:7" x14ac:dyDescent="0.35">
      <c r="A533" s="1">
        <f>'WQ RawData'!C576</f>
        <v>40859</v>
      </c>
      <c r="B533">
        <v>4.5</v>
      </c>
      <c r="C533">
        <v>73</v>
      </c>
      <c r="D533">
        <v>13.1</v>
      </c>
      <c r="E533">
        <v>7.4</v>
      </c>
      <c r="F533">
        <v>4.5999999999999996</v>
      </c>
      <c r="G533">
        <f>'WQ RawData'!T576</f>
        <v>13.1</v>
      </c>
    </row>
    <row r="534" spans="1:7" x14ac:dyDescent="0.35">
      <c r="A534" s="1">
        <f>'WQ RawData'!C577</f>
        <v>40860</v>
      </c>
      <c r="B534">
        <v>5.3</v>
      </c>
      <c r="C534">
        <v>74</v>
      </c>
      <c r="D534">
        <v>12.8</v>
      </c>
      <c r="E534">
        <v>7.4</v>
      </c>
      <c r="F534">
        <v>5.5</v>
      </c>
      <c r="G534">
        <f>'WQ RawData'!T577</f>
        <v>12.8</v>
      </c>
    </row>
    <row r="535" spans="1:7" x14ac:dyDescent="0.35">
      <c r="A535" s="1">
        <f>'WQ RawData'!C578</f>
        <v>40861</v>
      </c>
      <c r="B535">
        <v>5.5</v>
      </c>
      <c r="C535">
        <v>69</v>
      </c>
      <c r="D535">
        <v>12.8</v>
      </c>
      <c r="E535">
        <v>7.4</v>
      </c>
      <c r="F535">
        <v>6.9</v>
      </c>
      <c r="G535">
        <f>'WQ RawData'!T578</f>
        <v>12.8</v>
      </c>
    </row>
    <row r="536" spans="1:7" x14ac:dyDescent="0.35">
      <c r="A536" s="1">
        <f>'WQ RawData'!C579</f>
        <v>40862</v>
      </c>
      <c r="B536">
        <v>4.2</v>
      </c>
      <c r="C536">
        <v>68</v>
      </c>
      <c r="D536">
        <v>13.5</v>
      </c>
      <c r="E536">
        <v>7.4</v>
      </c>
      <c r="F536">
        <v>6.3</v>
      </c>
      <c r="G536">
        <f>'WQ RawData'!T579</f>
        <v>13.5</v>
      </c>
    </row>
    <row r="537" spans="1:7" x14ac:dyDescent="0.35">
      <c r="A537" s="1">
        <f>'WQ RawData'!C580</f>
        <v>40863</v>
      </c>
      <c r="B537">
        <v>3.7</v>
      </c>
      <c r="C537">
        <v>70</v>
      </c>
      <c r="D537">
        <v>13.5</v>
      </c>
      <c r="E537">
        <v>7.4</v>
      </c>
      <c r="F537">
        <v>4.8</v>
      </c>
      <c r="G537">
        <f>'WQ RawData'!T580</f>
        <v>13.5</v>
      </c>
    </row>
    <row r="538" spans="1:7" x14ac:dyDescent="0.35">
      <c r="A538" s="1">
        <f>'WQ RawData'!C581</f>
        <v>40864</v>
      </c>
      <c r="B538">
        <v>4.5</v>
      </c>
      <c r="C538">
        <v>61</v>
      </c>
      <c r="D538">
        <v>13.1</v>
      </c>
      <c r="E538">
        <v>7.3</v>
      </c>
      <c r="F538">
        <v>150</v>
      </c>
      <c r="G538">
        <f>'WQ RawData'!T581</f>
        <v>13.1</v>
      </c>
    </row>
    <row r="539" spans="1:7" x14ac:dyDescent="0.35">
      <c r="A539" s="1">
        <f>'WQ RawData'!C582</f>
        <v>40865</v>
      </c>
      <c r="B539">
        <v>3.6</v>
      </c>
      <c r="C539">
        <v>59</v>
      </c>
      <c r="D539">
        <v>13.3</v>
      </c>
      <c r="E539">
        <v>7.3</v>
      </c>
      <c r="F539">
        <v>300</v>
      </c>
      <c r="G539">
        <f>'WQ RawData'!T582</f>
        <v>13.3</v>
      </c>
    </row>
    <row r="540" spans="1:7" x14ac:dyDescent="0.35">
      <c r="A540" s="1">
        <f>'WQ RawData'!C583</f>
        <v>40866</v>
      </c>
      <c r="B540">
        <v>3.3</v>
      </c>
      <c r="C540">
        <v>63</v>
      </c>
      <c r="D540">
        <v>13.5</v>
      </c>
      <c r="E540">
        <v>7.3</v>
      </c>
      <c r="F540">
        <v>63</v>
      </c>
      <c r="G540">
        <f>'WQ RawData'!T583</f>
        <v>13.5</v>
      </c>
    </row>
    <row r="541" spans="1:7" x14ac:dyDescent="0.35">
      <c r="A541" s="1">
        <f>'WQ RawData'!C584</f>
        <v>40867</v>
      </c>
      <c r="B541">
        <v>2.4</v>
      </c>
      <c r="C541">
        <v>66</v>
      </c>
      <c r="D541">
        <v>13.9</v>
      </c>
      <c r="E541">
        <v>7.3</v>
      </c>
      <c r="F541">
        <v>22</v>
      </c>
      <c r="G541">
        <f>'WQ RawData'!T584</f>
        <v>13.9</v>
      </c>
    </row>
    <row r="542" spans="1:7" x14ac:dyDescent="0.35">
      <c r="A542" s="1">
        <f>'WQ RawData'!C585</f>
        <v>40868</v>
      </c>
      <c r="B542">
        <v>3.3</v>
      </c>
      <c r="C542">
        <v>67</v>
      </c>
      <c r="D542">
        <v>13.4</v>
      </c>
      <c r="E542">
        <v>7.3</v>
      </c>
      <c r="F542">
        <v>270</v>
      </c>
      <c r="G542">
        <f>'WQ RawData'!T585</f>
        <v>13.4</v>
      </c>
    </row>
    <row r="543" spans="1:7" x14ac:dyDescent="0.35">
      <c r="A543" s="1">
        <f>'WQ RawData'!C586</f>
        <v>40869</v>
      </c>
      <c r="B543">
        <v>4.3</v>
      </c>
      <c r="C543">
        <v>62</v>
      </c>
      <c r="D543">
        <v>13</v>
      </c>
      <c r="E543">
        <v>7.3</v>
      </c>
      <c r="F543">
        <v>110</v>
      </c>
      <c r="G543">
        <f>'WQ RawData'!T586</f>
        <v>13</v>
      </c>
    </row>
    <row r="544" spans="1:7" x14ac:dyDescent="0.35">
      <c r="A544" s="1">
        <f>'WQ RawData'!C587</f>
        <v>40870</v>
      </c>
      <c r="B544">
        <v>4.5999999999999996</v>
      </c>
      <c r="C544">
        <v>48</v>
      </c>
      <c r="D544">
        <v>13.2</v>
      </c>
      <c r="E544">
        <v>7.1</v>
      </c>
      <c r="F544">
        <v>270</v>
      </c>
      <c r="G544">
        <f>'WQ RawData'!T587</f>
        <v>13.2</v>
      </c>
    </row>
    <row r="545" spans="1:7" x14ac:dyDescent="0.35">
      <c r="A545" s="1">
        <f>'WQ RawData'!C588</f>
        <v>40871</v>
      </c>
      <c r="B545">
        <v>4.5</v>
      </c>
      <c r="C545">
        <v>49</v>
      </c>
      <c r="D545">
        <v>13.2</v>
      </c>
      <c r="E545">
        <v>7.2</v>
      </c>
      <c r="F545">
        <v>88</v>
      </c>
      <c r="G545">
        <f>'WQ RawData'!T588</f>
        <v>13.2</v>
      </c>
    </row>
    <row r="546" spans="1:7" x14ac:dyDescent="0.35">
      <c r="A546" s="1">
        <f>'WQ RawData'!C589</f>
        <v>40872</v>
      </c>
      <c r="B546">
        <v>4.5</v>
      </c>
      <c r="C546">
        <v>54</v>
      </c>
      <c r="D546">
        <v>13.4</v>
      </c>
      <c r="E546">
        <v>7.2</v>
      </c>
      <c r="F546">
        <v>26</v>
      </c>
      <c r="G546">
        <f>'WQ RawData'!T589</f>
        <v>13.4</v>
      </c>
    </row>
    <row r="547" spans="1:7" x14ac:dyDescent="0.35">
      <c r="A547" s="1">
        <f>'WQ RawData'!C590</f>
        <v>40873</v>
      </c>
      <c r="B547">
        <v>5</v>
      </c>
      <c r="C547">
        <v>57</v>
      </c>
      <c r="D547">
        <v>13.2</v>
      </c>
      <c r="E547">
        <v>7.3</v>
      </c>
      <c r="F547">
        <v>11</v>
      </c>
      <c r="G547">
        <f>'WQ RawData'!T590</f>
        <v>13.2</v>
      </c>
    </row>
    <row r="548" spans="1:7" x14ac:dyDescent="0.35">
      <c r="A548" s="1">
        <f>'WQ RawData'!C591</f>
        <v>40874</v>
      </c>
      <c r="B548">
        <v>5.5</v>
      </c>
      <c r="C548">
        <v>54</v>
      </c>
      <c r="D548">
        <v>12.9</v>
      </c>
      <c r="E548">
        <v>7.2</v>
      </c>
      <c r="F548">
        <v>40</v>
      </c>
      <c r="G548">
        <f>'WQ RawData'!T591</f>
        <v>12.9</v>
      </c>
    </row>
    <row r="549" spans="1:7" x14ac:dyDescent="0.35">
      <c r="A549" s="1">
        <f>'WQ RawData'!C592</f>
        <v>40875</v>
      </c>
      <c r="B549">
        <v>5.0999999999999996</v>
      </c>
      <c r="C549">
        <v>49</v>
      </c>
      <c r="D549">
        <v>13.3</v>
      </c>
      <c r="E549">
        <v>7.2</v>
      </c>
      <c r="F549">
        <v>37</v>
      </c>
      <c r="G549">
        <f>'WQ RawData'!T592</f>
        <v>13.3</v>
      </c>
    </row>
    <row r="550" spans="1:7" x14ac:dyDescent="0.35">
      <c r="A550" s="1">
        <f>'WQ RawData'!C593</f>
        <v>40876</v>
      </c>
      <c r="B550">
        <v>4.5999999999999996</v>
      </c>
      <c r="C550">
        <v>53</v>
      </c>
      <c r="D550">
        <v>13.3</v>
      </c>
      <c r="E550">
        <v>7.2</v>
      </c>
      <c r="F550">
        <v>26</v>
      </c>
      <c r="G550">
        <f>'WQ RawData'!T593</f>
        <v>13.3</v>
      </c>
    </row>
    <row r="551" spans="1:7" x14ac:dyDescent="0.35">
      <c r="A551" s="1">
        <f>'WQ RawData'!C594</f>
        <v>40877</v>
      </c>
      <c r="B551">
        <v>5</v>
      </c>
      <c r="C551">
        <v>55</v>
      </c>
      <c r="D551">
        <v>13.2</v>
      </c>
      <c r="E551">
        <v>7.2</v>
      </c>
      <c r="F551">
        <v>21</v>
      </c>
      <c r="G551">
        <f>'WQ RawData'!T594</f>
        <v>13.2</v>
      </c>
    </row>
    <row r="552" spans="1:7" x14ac:dyDescent="0.35">
      <c r="A552" s="1">
        <f>'WQ RawData'!C595</f>
        <v>40878</v>
      </c>
      <c r="B552">
        <v>3.8</v>
      </c>
      <c r="C552">
        <v>57</v>
      </c>
      <c r="D552">
        <v>13.7</v>
      </c>
      <c r="E552">
        <v>7.2</v>
      </c>
      <c r="F552">
        <v>12</v>
      </c>
      <c r="G552">
        <f>'WQ RawData'!T595</f>
        <v>13.7</v>
      </c>
    </row>
    <row r="553" spans="1:7" x14ac:dyDescent="0.35">
      <c r="A553" s="1">
        <f>'WQ RawData'!C596</f>
        <v>40879</v>
      </c>
      <c r="B553">
        <v>4.2</v>
      </c>
      <c r="C553">
        <v>59</v>
      </c>
      <c r="D553">
        <v>13.5</v>
      </c>
      <c r="E553">
        <v>7.3</v>
      </c>
      <c r="F553">
        <v>11</v>
      </c>
      <c r="G553">
        <f>'WQ RawData'!T596</f>
        <v>13.5</v>
      </c>
    </row>
    <row r="554" spans="1:7" x14ac:dyDescent="0.35">
      <c r="A554" s="1">
        <f>'WQ RawData'!C597</f>
        <v>40880</v>
      </c>
      <c r="B554">
        <v>3</v>
      </c>
      <c r="C554">
        <v>61</v>
      </c>
      <c r="D554">
        <v>13.9</v>
      </c>
      <c r="E554">
        <v>7.3</v>
      </c>
      <c r="F554">
        <v>5.6</v>
      </c>
      <c r="G554">
        <f>'WQ RawData'!T597</f>
        <v>13.9</v>
      </c>
    </row>
    <row r="555" spans="1:7" x14ac:dyDescent="0.35">
      <c r="A555" s="1">
        <f>'WQ RawData'!C598</f>
        <v>40881</v>
      </c>
      <c r="B555">
        <v>3</v>
      </c>
      <c r="C555">
        <v>62</v>
      </c>
      <c r="D555">
        <v>14</v>
      </c>
      <c r="E555">
        <v>7.3</v>
      </c>
      <c r="F555">
        <v>5.3</v>
      </c>
      <c r="G555">
        <f>'WQ RawData'!T598</f>
        <v>14</v>
      </c>
    </row>
    <row r="556" spans="1:7" x14ac:dyDescent="0.35">
      <c r="A556" s="1">
        <f>'WQ RawData'!C599</f>
        <v>40882</v>
      </c>
      <c r="B556">
        <v>2.2999999999999998</v>
      </c>
      <c r="C556">
        <v>63</v>
      </c>
      <c r="D556">
        <v>14.2</v>
      </c>
      <c r="E556">
        <v>7.3</v>
      </c>
      <c r="F556">
        <v>5.6</v>
      </c>
      <c r="G556">
        <f>'WQ RawData'!T599</f>
        <v>14.2</v>
      </c>
    </row>
    <row r="557" spans="1:7" x14ac:dyDescent="0.35">
      <c r="A557" s="1">
        <f>'WQ RawData'!C600</f>
        <v>40883</v>
      </c>
      <c r="B557">
        <v>2.4</v>
      </c>
      <c r="C557">
        <v>64</v>
      </c>
      <c r="D557">
        <v>14.2</v>
      </c>
      <c r="E557">
        <v>7.3</v>
      </c>
      <c r="F557">
        <v>19</v>
      </c>
      <c r="G557">
        <f>'WQ RawData'!T600</f>
        <v>14.2</v>
      </c>
    </row>
    <row r="558" spans="1:7" x14ac:dyDescent="0.35">
      <c r="A558" s="1">
        <f>'WQ RawData'!C601</f>
        <v>40884</v>
      </c>
      <c r="B558">
        <v>3.1</v>
      </c>
      <c r="C558">
        <v>65</v>
      </c>
      <c r="D558">
        <v>13.7</v>
      </c>
      <c r="E558">
        <v>7.5</v>
      </c>
      <c r="F558">
        <v>4.9000000000000004</v>
      </c>
      <c r="G558">
        <f>'WQ RawData'!T601</f>
        <v>13.7</v>
      </c>
    </row>
    <row r="559" spans="1:7" x14ac:dyDescent="0.35">
      <c r="A559" s="1">
        <f>'WQ RawData'!C602</f>
        <v>40885</v>
      </c>
      <c r="B559">
        <v>2.4</v>
      </c>
      <c r="C559">
        <v>67</v>
      </c>
      <c r="D559">
        <v>13.7</v>
      </c>
      <c r="E559">
        <v>7.5</v>
      </c>
      <c r="F559">
        <v>3.9</v>
      </c>
      <c r="G559">
        <f>'WQ RawData'!T602</f>
        <v>13.7</v>
      </c>
    </row>
    <row r="560" spans="1:7" x14ac:dyDescent="0.35">
      <c r="A560" s="1">
        <f>'WQ RawData'!C603</f>
        <v>40886</v>
      </c>
      <c r="B560">
        <v>1.8</v>
      </c>
      <c r="C560">
        <v>68</v>
      </c>
      <c r="D560">
        <v>13.8</v>
      </c>
      <c r="E560">
        <v>7.5</v>
      </c>
      <c r="F560">
        <v>3.5</v>
      </c>
      <c r="G560">
        <f>'WQ RawData'!T603</f>
        <v>13.8</v>
      </c>
    </row>
    <row r="561" spans="1:7" x14ac:dyDescent="0.35">
      <c r="A561" s="1">
        <f>'WQ RawData'!C604</f>
        <v>40887</v>
      </c>
      <c r="B561">
        <v>2.2999999999999998</v>
      </c>
      <c r="C561">
        <v>68</v>
      </c>
      <c r="D561">
        <v>13.6</v>
      </c>
      <c r="E561">
        <v>7.5</v>
      </c>
      <c r="F561">
        <v>3.3</v>
      </c>
      <c r="G561">
        <f>'WQ RawData'!T604</f>
        <v>13.6</v>
      </c>
    </row>
    <row r="562" spans="1:7" x14ac:dyDescent="0.35">
      <c r="A562" s="1">
        <f>'WQ RawData'!C605</f>
        <v>40888</v>
      </c>
      <c r="B562">
        <v>3.3</v>
      </c>
      <c r="C562">
        <v>68</v>
      </c>
      <c r="D562">
        <v>13.2</v>
      </c>
      <c r="E562">
        <v>7.5</v>
      </c>
      <c r="F562">
        <v>3</v>
      </c>
      <c r="G562">
        <f>'WQ RawData'!T605</f>
        <v>13.2</v>
      </c>
    </row>
    <row r="563" spans="1:7" x14ac:dyDescent="0.35">
      <c r="A563" s="1">
        <f>'WQ RawData'!C606</f>
        <v>40889</v>
      </c>
      <c r="B563">
        <v>2.1</v>
      </c>
      <c r="C563">
        <v>69</v>
      </c>
      <c r="D563">
        <v>13.7</v>
      </c>
      <c r="E563">
        <v>7.5</v>
      </c>
      <c r="F563">
        <v>3</v>
      </c>
      <c r="G563">
        <f>'WQ RawData'!T606</f>
        <v>13.7</v>
      </c>
    </row>
    <row r="564" spans="1:7" x14ac:dyDescent="0.35">
      <c r="A564" s="1">
        <f>'WQ RawData'!C607</f>
        <v>40890</v>
      </c>
      <c r="B564">
        <v>1.4</v>
      </c>
      <c r="C564">
        <v>70</v>
      </c>
      <c r="D564">
        <v>13.9</v>
      </c>
      <c r="E564">
        <v>7.5</v>
      </c>
      <c r="F564">
        <v>6.2</v>
      </c>
      <c r="G564">
        <f>'WQ RawData'!T607</f>
        <v>13.9</v>
      </c>
    </row>
    <row r="565" spans="1:7" x14ac:dyDescent="0.35">
      <c r="A565" s="1">
        <f>'WQ RawData'!C608</f>
        <v>40891</v>
      </c>
      <c r="B565">
        <v>2.5</v>
      </c>
      <c r="C565">
        <v>70</v>
      </c>
      <c r="D565">
        <v>13.5</v>
      </c>
      <c r="E565">
        <v>7.5</v>
      </c>
      <c r="F565">
        <v>3.3</v>
      </c>
      <c r="G565">
        <f>'WQ RawData'!T608</f>
        <v>13.5</v>
      </c>
    </row>
    <row r="566" spans="1:7" x14ac:dyDescent="0.35">
      <c r="A566" s="1">
        <f>'WQ RawData'!C609</f>
        <v>40892</v>
      </c>
      <c r="B566">
        <v>3.5</v>
      </c>
      <c r="C566">
        <v>70</v>
      </c>
      <c r="D566">
        <v>13.3</v>
      </c>
      <c r="E566">
        <v>7.5</v>
      </c>
      <c r="F566">
        <v>2.8</v>
      </c>
      <c r="G566">
        <f>'WQ RawData'!T609</f>
        <v>13.3</v>
      </c>
    </row>
    <row r="567" spans="1:7" x14ac:dyDescent="0.35">
      <c r="A567" s="1">
        <f>'WQ RawData'!C610</f>
        <v>40893</v>
      </c>
      <c r="B567">
        <v>4</v>
      </c>
      <c r="C567">
        <v>70</v>
      </c>
      <c r="D567">
        <v>13.1</v>
      </c>
      <c r="E567">
        <v>7.5</v>
      </c>
      <c r="F567">
        <v>10</v>
      </c>
      <c r="G567">
        <f>'WQ RawData'!T610</f>
        <v>13.1</v>
      </c>
    </row>
    <row r="568" spans="1:7" x14ac:dyDescent="0.35">
      <c r="A568" s="1">
        <f>'WQ RawData'!C611</f>
        <v>40894</v>
      </c>
      <c r="B568">
        <v>3.1</v>
      </c>
      <c r="C568">
        <v>71</v>
      </c>
      <c r="D568">
        <v>13.3</v>
      </c>
      <c r="E568">
        <v>7.5</v>
      </c>
      <c r="F568">
        <v>4.0999999999999996</v>
      </c>
      <c r="G568">
        <f>'WQ RawData'!T611</f>
        <v>13.3</v>
      </c>
    </row>
    <row r="569" spans="1:7" x14ac:dyDescent="0.35">
      <c r="A569" s="1">
        <f>'WQ RawData'!C612</f>
        <v>40895</v>
      </c>
      <c r="B569">
        <v>3.8</v>
      </c>
      <c r="C569">
        <v>70</v>
      </c>
      <c r="D569">
        <v>13.1</v>
      </c>
      <c r="E569">
        <v>7.5</v>
      </c>
      <c r="F569">
        <v>3.1</v>
      </c>
      <c r="G569">
        <f>'WQ RawData'!T612</f>
        <v>13.1</v>
      </c>
    </row>
    <row r="570" spans="1:7" x14ac:dyDescent="0.35">
      <c r="A570" s="1">
        <f>'WQ RawData'!C613</f>
        <v>40896</v>
      </c>
      <c r="B570">
        <v>4.0999999999999996</v>
      </c>
      <c r="C570">
        <v>69</v>
      </c>
      <c r="D570">
        <v>13.1</v>
      </c>
      <c r="E570">
        <v>7.5</v>
      </c>
      <c r="F570">
        <v>2.8</v>
      </c>
      <c r="G570">
        <f>'WQ RawData'!T613</f>
        <v>13.1</v>
      </c>
    </row>
    <row r="571" spans="1:7" x14ac:dyDescent="0.35">
      <c r="A571" s="1">
        <f>'WQ RawData'!C614</f>
        <v>40897</v>
      </c>
      <c r="B571">
        <v>3.8</v>
      </c>
      <c r="C571">
        <v>70</v>
      </c>
      <c r="D571">
        <v>13.1</v>
      </c>
      <c r="E571">
        <v>7.5</v>
      </c>
      <c r="F571">
        <v>3.8</v>
      </c>
      <c r="G571">
        <f>'WQ RawData'!T614</f>
        <v>13.1</v>
      </c>
    </row>
    <row r="572" spans="1:7" x14ac:dyDescent="0.35">
      <c r="A572" s="1">
        <f>'WQ RawData'!C615</f>
        <v>40898</v>
      </c>
      <c r="B572">
        <v>3.4</v>
      </c>
      <c r="C572">
        <v>69</v>
      </c>
      <c r="D572">
        <v>13.3</v>
      </c>
      <c r="E572">
        <v>7.5</v>
      </c>
      <c r="F572">
        <v>3.5</v>
      </c>
      <c r="G572">
        <f>'WQ RawData'!T615</f>
        <v>13.3</v>
      </c>
    </row>
    <row r="573" spans="1:7" x14ac:dyDescent="0.35">
      <c r="A573" s="1">
        <f>'WQ RawData'!C616</f>
        <v>40899</v>
      </c>
      <c r="B573">
        <v>1.6</v>
      </c>
      <c r="C573">
        <v>71</v>
      </c>
      <c r="D573">
        <v>14</v>
      </c>
      <c r="E573">
        <v>7.5</v>
      </c>
      <c r="F573">
        <v>2.7</v>
      </c>
      <c r="G573">
        <f>'WQ RawData'!T616</f>
        <v>14</v>
      </c>
    </row>
    <row r="574" spans="1:7" x14ac:dyDescent="0.35">
      <c r="A574" s="1">
        <f>'WQ RawData'!C617</f>
        <v>40900</v>
      </c>
      <c r="B574">
        <v>2</v>
      </c>
      <c r="C574">
        <v>71</v>
      </c>
      <c r="D574">
        <v>13.9</v>
      </c>
      <c r="E574">
        <v>7.5</v>
      </c>
      <c r="F574">
        <v>2.9</v>
      </c>
      <c r="G574">
        <f>'WQ RawData'!T617</f>
        <v>13.9</v>
      </c>
    </row>
    <row r="575" spans="1:7" x14ac:dyDescent="0.35">
      <c r="A575" s="1">
        <f>'WQ RawData'!C618</f>
        <v>40901</v>
      </c>
      <c r="B575">
        <v>3.7</v>
      </c>
      <c r="C575">
        <v>71</v>
      </c>
      <c r="D575">
        <v>13.2</v>
      </c>
      <c r="E575">
        <v>7.5</v>
      </c>
      <c r="F575">
        <v>2.6</v>
      </c>
      <c r="G575">
        <f>'WQ RawData'!T618</f>
        <v>13.2</v>
      </c>
    </row>
    <row r="576" spans="1:7" x14ac:dyDescent="0.35">
      <c r="A576" s="1">
        <f>'WQ RawData'!C619</f>
        <v>40902</v>
      </c>
      <c r="B576">
        <v>3.9</v>
      </c>
      <c r="C576">
        <v>70</v>
      </c>
      <c r="D576">
        <v>13</v>
      </c>
      <c r="E576">
        <v>7.5</v>
      </c>
      <c r="F576">
        <v>6.4</v>
      </c>
      <c r="G576">
        <f>'WQ RawData'!T619</f>
        <v>13</v>
      </c>
    </row>
    <row r="577" spans="1:7" x14ac:dyDescent="0.35">
      <c r="A577" s="1">
        <f>'WQ RawData'!C620</f>
        <v>40903</v>
      </c>
      <c r="B577">
        <v>3.4</v>
      </c>
      <c r="C577">
        <v>69</v>
      </c>
      <c r="D577">
        <v>13.3</v>
      </c>
      <c r="E577">
        <v>7.5</v>
      </c>
      <c r="F577">
        <v>6.2</v>
      </c>
      <c r="G577">
        <f>'WQ RawData'!T620</f>
        <v>13.3</v>
      </c>
    </row>
    <row r="578" spans="1:7" x14ac:dyDescent="0.35">
      <c r="A578" s="1">
        <f>'WQ RawData'!C621</f>
        <v>40904</v>
      </c>
      <c r="B578">
        <v>4</v>
      </c>
      <c r="C578">
        <v>68</v>
      </c>
      <c r="D578">
        <v>13</v>
      </c>
      <c r="E578">
        <v>7.5</v>
      </c>
      <c r="F578">
        <v>10</v>
      </c>
      <c r="G578">
        <f>'WQ RawData'!T621</f>
        <v>13</v>
      </c>
    </row>
    <row r="579" spans="1:7" x14ac:dyDescent="0.35">
      <c r="A579" s="1">
        <f>'WQ RawData'!C622</f>
        <v>40905</v>
      </c>
      <c r="B579">
        <v>5.2</v>
      </c>
      <c r="C579">
        <v>50</v>
      </c>
      <c r="D579">
        <v>12.6</v>
      </c>
      <c r="E579">
        <v>7.4</v>
      </c>
      <c r="F579">
        <v>140</v>
      </c>
      <c r="G579">
        <f>'WQ RawData'!T622</f>
        <v>12.6</v>
      </c>
    </row>
    <row r="580" spans="1:7" x14ac:dyDescent="0.35">
      <c r="A580" s="1">
        <f>'WQ RawData'!C623</f>
        <v>40906</v>
      </c>
      <c r="B580">
        <v>4.8</v>
      </c>
      <c r="C580">
        <v>40</v>
      </c>
      <c r="D580">
        <v>13.2</v>
      </c>
      <c r="E580">
        <v>7.3</v>
      </c>
      <c r="F580">
        <v>570</v>
      </c>
      <c r="G580">
        <f>'WQ RawData'!T623</f>
        <v>13.2</v>
      </c>
    </row>
    <row r="581" spans="1:7" x14ac:dyDescent="0.35">
      <c r="A581" s="1">
        <f>'WQ RawData'!C624</f>
        <v>40907</v>
      </c>
      <c r="B581">
        <v>4.9000000000000004</v>
      </c>
      <c r="C581">
        <v>41</v>
      </c>
      <c r="D581">
        <v>13.1</v>
      </c>
      <c r="E581">
        <v>7.2</v>
      </c>
      <c r="F581">
        <v>120</v>
      </c>
      <c r="G581">
        <f>'WQ RawData'!T624</f>
        <v>13.1</v>
      </c>
    </row>
    <row r="582" spans="1:7" x14ac:dyDescent="0.35">
      <c r="A582" s="1">
        <f>'WQ RawData'!C625</f>
        <v>40908</v>
      </c>
      <c r="B582">
        <v>4.0999999999999996</v>
      </c>
      <c r="C582">
        <v>41</v>
      </c>
      <c r="D582">
        <v>13.7</v>
      </c>
      <c r="E582">
        <v>7.3</v>
      </c>
      <c r="F582">
        <v>65</v>
      </c>
      <c r="G582">
        <f>'WQ RawData'!T625</f>
        <v>13.7</v>
      </c>
    </row>
    <row r="583" spans="1:7" x14ac:dyDescent="0.35">
      <c r="A583" s="1">
        <f>'WQ RawData'!C626</f>
        <v>40909</v>
      </c>
      <c r="B583">
        <v>3.8</v>
      </c>
      <c r="C583">
        <v>46</v>
      </c>
      <c r="D583">
        <v>13.6</v>
      </c>
      <c r="E583">
        <v>7.4</v>
      </c>
      <c r="F583">
        <v>30</v>
      </c>
      <c r="G583">
        <f>'WQ RawData'!T626</f>
        <v>13.6</v>
      </c>
    </row>
    <row r="584" spans="1:7" x14ac:dyDescent="0.35">
      <c r="A584" s="1">
        <f>'WQ RawData'!C627</f>
        <v>40910</v>
      </c>
      <c r="B584">
        <v>4</v>
      </c>
      <c r="C584">
        <v>50</v>
      </c>
      <c r="D584">
        <v>13.4</v>
      </c>
      <c r="E584">
        <v>7.4</v>
      </c>
      <c r="F584">
        <v>17</v>
      </c>
      <c r="G584">
        <f>'WQ RawData'!T627</f>
        <v>13.4</v>
      </c>
    </row>
    <row r="585" spans="1:7" x14ac:dyDescent="0.35">
      <c r="A585" s="1">
        <f>'WQ RawData'!C628</f>
        <v>40911</v>
      </c>
      <c r="B585">
        <v>4.7</v>
      </c>
      <c r="C585">
        <v>53</v>
      </c>
      <c r="D585">
        <v>13.2</v>
      </c>
      <c r="E585">
        <v>7.4</v>
      </c>
      <c r="F585">
        <v>28</v>
      </c>
      <c r="G585">
        <f>'WQ RawData'!T628</f>
        <v>13.2</v>
      </c>
    </row>
    <row r="586" spans="1:7" x14ac:dyDescent="0.35">
      <c r="A586" s="1">
        <f>'WQ RawData'!C629</f>
        <v>40912</v>
      </c>
      <c r="B586">
        <v>5</v>
      </c>
      <c r="C586">
        <v>55</v>
      </c>
      <c r="D586">
        <v>12.9</v>
      </c>
      <c r="E586">
        <v>7.4</v>
      </c>
      <c r="F586">
        <v>98</v>
      </c>
      <c r="G586">
        <f>'WQ RawData'!T629</f>
        <v>12.9</v>
      </c>
    </row>
    <row r="587" spans="1:7" x14ac:dyDescent="0.35">
      <c r="A587" s="1">
        <f>'WQ RawData'!C630</f>
        <v>40913</v>
      </c>
      <c r="B587">
        <v>5</v>
      </c>
      <c r="C587">
        <v>53</v>
      </c>
      <c r="D587">
        <v>13</v>
      </c>
      <c r="E587">
        <v>7.4</v>
      </c>
      <c r="F587">
        <v>49</v>
      </c>
      <c r="G587">
        <f>'WQ RawData'!T630</f>
        <v>13</v>
      </c>
    </row>
    <row r="588" spans="1:7" x14ac:dyDescent="0.35">
      <c r="A588" s="1">
        <f>'WQ RawData'!C631</f>
        <v>40914</v>
      </c>
      <c r="B588">
        <v>3.4</v>
      </c>
      <c r="C588">
        <v>54</v>
      </c>
      <c r="D588">
        <v>13.5</v>
      </c>
      <c r="E588">
        <v>7.4</v>
      </c>
      <c r="F588">
        <v>61</v>
      </c>
      <c r="G588">
        <f>'WQ RawData'!T631</f>
        <v>13.5</v>
      </c>
    </row>
    <row r="589" spans="1:7" x14ac:dyDescent="0.35">
      <c r="A589" s="1">
        <f>'WQ RawData'!C632</f>
        <v>40915</v>
      </c>
      <c r="B589">
        <v>3.7</v>
      </c>
      <c r="C589">
        <v>56</v>
      </c>
      <c r="D589">
        <v>13.4</v>
      </c>
      <c r="E589">
        <v>7.4</v>
      </c>
      <c r="F589">
        <v>18</v>
      </c>
      <c r="G589">
        <f>'WQ RawData'!T632</f>
        <v>13.4</v>
      </c>
    </row>
    <row r="590" spans="1:7" x14ac:dyDescent="0.35">
      <c r="A590" s="1">
        <f>'WQ RawData'!C633</f>
        <v>40916</v>
      </c>
      <c r="B590">
        <v>4</v>
      </c>
      <c r="C590">
        <v>57</v>
      </c>
      <c r="D590">
        <v>13.2</v>
      </c>
      <c r="E590">
        <v>7.5</v>
      </c>
      <c r="F590">
        <v>8</v>
      </c>
      <c r="G590">
        <f>'WQ RawData'!T633</f>
        <v>13.2</v>
      </c>
    </row>
    <row r="591" spans="1:7" x14ac:dyDescent="0.35">
      <c r="A591" s="1">
        <f>'WQ RawData'!C634</f>
        <v>40917</v>
      </c>
      <c r="B591">
        <v>4.3</v>
      </c>
      <c r="C591">
        <v>58</v>
      </c>
      <c r="D591">
        <v>13.1</v>
      </c>
      <c r="E591">
        <v>7.5</v>
      </c>
      <c r="F591">
        <v>7.7</v>
      </c>
      <c r="G591">
        <f>'WQ RawData'!T634</f>
        <v>13.1</v>
      </c>
    </row>
    <row r="592" spans="1:7" x14ac:dyDescent="0.35">
      <c r="A592" s="1">
        <f>'WQ RawData'!C635</f>
        <v>40918</v>
      </c>
      <c r="B592">
        <v>4.3</v>
      </c>
      <c r="C592">
        <v>58</v>
      </c>
      <c r="D592">
        <v>13.1</v>
      </c>
      <c r="E592">
        <v>7.5</v>
      </c>
      <c r="F592">
        <v>6.4</v>
      </c>
      <c r="G592">
        <f>'WQ RawData'!T635</f>
        <v>13.1</v>
      </c>
    </row>
    <row r="593" spans="1:7" x14ac:dyDescent="0.35">
      <c r="A593" s="1">
        <f>'WQ RawData'!C636</f>
        <v>40919</v>
      </c>
      <c r="B593">
        <v>2.5</v>
      </c>
      <c r="C593">
        <v>61</v>
      </c>
      <c r="D593">
        <v>13.8</v>
      </c>
      <c r="E593">
        <v>7.5</v>
      </c>
      <c r="F593">
        <v>5.7</v>
      </c>
      <c r="G593">
        <f>'WQ RawData'!T636</f>
        <v>13.8</v>
      </c>
    </row>
    <row r="594" spans="1:7" x14ac:dyDescent="0.35">
      <c r="A594" s="1">
        <f>'WQ RawData'!C637</f>
        <v>40920</v>
      </c>
      <c r="B594">
        <v>2.2000000000000002</v>
      </c>
      <c r="C594">
        <v>62</v>
      </c>
      <c r="D594">
        <v>13.8</v>
      </c>
      <c r="E594">
        <v>7.5</v>
      </c>
      <c r="F594">
        <v>27</v>
      </c>
      <c r="G594">
        <f>'WQ RawData'!T637</f>
        <v>13.8</v>
      </c>
    </row>
    <row r="595" spans="1:7" x14ac:dyDescent="0.35">
      <c r="A595" s="1">
        <f>'WQ RawData'!C638</f>
        <v>40921</v>
      </c>
      <c r="B595">
        <v>2.5</v>
      </c>
      <c r="C595">
        <v>62</v>
      </c>
      <c r="D595">
        <v>13.6</v>
      </c>
      <c r="E595">
        <v>7.5</v>
      </c>
      <c r="F595">
        <v>15</v>
      </c>
      <c r="G595">
        <f>'WQ RawData'!T638</f>
        <v>13.6</v>
      </c>
    </row>
    <row r="596" spans="1:7" x14ac:dyDescent="0.35">
      <c r="A596" s="1">
        <f>'WQ RawData'!C639</f>
        <v>40922</v>
      </c>
      <c r="B596">
        <v>2.8</v>
      </c>
      <c r="C596">
        <v>63</v>
      </c>
      <c r="D596">
        <v>13.4</v>
      </c>
      <c r="E596">
        <v>7.5</v>
      </c>
      <c r="F596">
        <v>8.6</v>
      </c>
      <c r="G596">
        <f>'WQ RawData'!T639</f>
        <v>13.4</v>
      </c>
    </row>
    <row r="597" spans="1:7" x14ac:dyDescent="0.35">
      <c r="A597" s="1">
        <f>'WQ RawData'!C640</f>
        <v>40923</v>
      </c>
      <c r="B597">
        <v>1.8</v>
      </c>
      <c r="C597">
        <v>63</v>
      </c>
      <c r="D597">
        <v>13.8</v>
      </c>
      <c r="E597">
        <v>7.5</v>
      </c>
      <c r="F597">
        <v>5.3</v>
      </c>
      <c r="G597">
        <f>'WQ RawData'!T640</f>
        <v>13.8</v>
      </c>
    </row>
    <row r="598" spans="1:7" x14ac:dyDescent="0.35">
      <c r="A598" s="1">
        <f>'WQ RawData'!C641</f>
        <v>40924</v>
      </c>
      <c r="B598">
        <v>1.6</v>
      </c>
      <c r="C598">
        <v>64</v>
      </c>
      <c r="D598">
        <v>13.9</v>
      </c>
      <c r="E598">
        <v>7.5</v>
      </c>
      <c r="F598">
        <v>5.6</v>
      </c>
      <c r="G598">
        <f>'WQ RawData'!T641</f>
        <v>13.9</v>
      </c>
    </row>
    <row r="599" spans="1:7" x14ac:dyDescent="0.35">
      <c r="A599" s="1">
        <f>'WQ RawData'!C642</f>
        <v>40925</v>
      </c>
      <c r="B599">
        <v>1.5</v>
      </c>
      <c r="C599">
        <v>64</v>
      </c>
      <c r="D599">
        <v>13.9</v>
      </c>
      <c r="E599">
        <v>7.5</v>
      </c>
      <c r="F599">
        <v>6.6</v>
      </c>
      <c r="G599">
        <f>'WQ RawData'!T642</f>
        <v>13.9</v>
      </c>
    </row>
    <row r="600" spans="1:7" x14ac:dyDescent="0.35">
      <c r="A600" s="1">
        <f>'WQ RawData'!C643</f>
        <v>40926</v>
      </c>
      <c r="B600">
        <v>0.9</v>
      </c>
      <c r="C600">
        <v>64</v>
      </c>
      <c r="D600">
        <v>14</v>
      </c>
      <c r="E600">
        <v>7.5</v>
      </c>
      <c r="F600">
        <v>6.2</v>
      </c>
      <c r="G600">
        <f>'WQ RawData'!T643</f>
        <v>14</v>
      </c>
    </row>
    <row r="601" spans="1:7" x14ac:dyDescent="0.35">
      <c r="A601" s="1">
        <f>'WQ RawData'!C644</f>
        <v>40927</v>
      </c>
      <c r="B601">
        <v>1.6</v>
      </c>
      <c r="C601">
        <v>61</v>
      </c>
      <c r="D601">
        <v>13.7</v>
      </c>
      <c r="E601">
        <v>7.4</v>
      </c>
      <c r="F601">
        <v>12</v>
      </c>
      <c r="G601">
        <f>'WQ RawData'!T644</f>
        <v>13.7</v>
      </c>
    </row>
    <row r="602" spans="1:7" x14ac:dyDescent="0.35">
      <c r="A602" s="1">
        <f>'WQ RawData'!C645</f>
        <v>40928</v>
      </c>
      <c r="B602">
        <v>2.5</v>
      </c>
      <c r="C602">
        <v>56</v>
      </c>
      <c r="D602">
        <v>13.4</v>
      </c>
      <c r="E602">
        <v>7.4</v>
      </c>
      <c r="F602">
        <v>15</v>
      </c>
      <c r="G602">
        <f>'WQ RawData'!T645</f>
        <v>13.4</v>
      </c>
    </row>
    <row r="603" spans="1:7" x14ac:dyDescent="0.35">
      <c r="A603" s="1">
        <f>'WQ RawData'!C646</f>
        <v>40929</v>
      </c>
      <c r="B603">
        <v>3.4</v>
      </c>
      <c r="C603">
        <v>51</v>
      </c>
      <c r="D603">
        <v>13.3</v>
      </c>
      <c r="E603">
        <v>7.3</v>
      </c>
      <c r="F603">
        <v>35</v>
      </c>
      <c r="G603">
        <f>'WQ RawData'!T646</f>
        <v>13.3</v>
      </c>
    </row>
    <row r="604" spans="1:7" x14ac:dyDescent="0.35">
      <c r="A604" s="1">
        <f>'WQ RawData'!C647</f>
        <v>40930</v>
      </c>
      <c r="B604">
        <v>3</v>
      </c>
      <c r="C604">
        <v>53</v>
      </c>
      <c r="D604">
        <v>13.4</v>
      </c>
      <c r="E604">
        <v>7.4</v>
      </c>
      <c r="F604">
        <v>16</v>
      </c>
      <c r="G604">
        <f>'WQ RawData'!T647</f>
        <v>13.4</v>
      </c>
    </row>
    <row r="605" spans="1:7" x14ac:dyDescent="0.35">
      <c r="A605" s="1">
        <f>'WQ RawData'!C648</f>
        <v>40931</v>
      </c>
      <c r="B605">
        <v>3</v>
      </c>
      <c r="C605">
        <v>55</v>
      </c>
      <c r="D605">
        <v>13.5</v>
      </c>
      <c r="E605">
        <v>7.4</v>
      </c>
      <c r="F605">
        <v>6.2</v>
      </c>
      <c r="G605">
        <f>'WQ RawData'!T648</f>
        <v>13.5</v>
      </c>
    </row>
    <row r="606" spans="1:7" x14ac:dyDescent="0.35">
      <c r="A606" s="1">
        <f>'WQ RawData'!C649</f>
        <v>40932</v>
      </c>
      <c r="B606">
        <v>3.2</v>
      </c>
      <c r="C606">
        <v>57</v>
      </c>
      <c r="D606">
        <v>13.3</v>
      </c>
      <c r="E606">
        <v>7.4</v>
      </c>
      <c r="F606">
        <v>340</v>
      </c>
      <c r="G606">
        <f>'WQ RawData'!T649</f>
        <v>13.3</v>
      </c>
    </row>
    <row r="607" spans="1:7" x14ac:dyDescent="0.35">
      <c r="A607" s="1">
        <f>'WQ RawData'!C650</f>
        <v>40933</v>
      </c>
      <c r="B607">
        <v>4</v>
      </c>
      <c r="C607">
        <v>49</v>
      </c>
      <c r="D607">
        <v>13.2</v>
      </c>
      <c r="E607">
        <v>7.4</v>
      </c>
      <c r="F607">
        <v>190</v>
      </c>
      <c r="G607">
        <f>'WQ RawData'!T650</f>
        <v>13.2</v>
      </c>
    </row>
    <row r="608" spans="1:7" x14ac:dyDescent="0.35">
      <c r="A608" s="1">
        <f>'WQ RawData'!C651</f>
        <v>40934</v>
      </c>
      <c r="B608">
        <v>3.8</v>
      </c>
      <c r="C608">
        <v>49</v>
      </c>
      <c r="D608">
        <v>13.3</v>
      </c>
      <c r="E608">
        <v>7.4</v>
      </c>
      <c r="F608">
        <v>19</v>
      </c>
      <c r="G608">
        <f>'WQ RawData'!T651</f>
        <v>13.3</v>
      </c>
    </row>
    <row r="609" spans="1:7" x14ac:dyDescent="0.35">
      <c r="A609" s="1">
        <f>'WQ RawData'!C652</f>
        <v>40935</v>
      </c>
      <c r="B609">
        <v>2.7</v>
      </c>
      <c r="C609">
        <v>52</v>
      </c>
      <c r="D609">
        <v>13.7</v>
      </c>
      <c r="E609">
        <v>7.4</v>
      </c>
      <c r="F609">
        <v>52</v>
      </c>
      <c r="G609">
        <f>'WQ RawData'!T652</f>
        <v>13.7</v>
      </c>
    </row>
    <row r="610" spans="1:7" x14ac:dyDescent="0.35">
      <c r="A610" s="1">
        <f>'WQ RawData'!C653</f>
        <v>40936</v>
      </c>
      <c r="B610">
        <v>2.9</v>
      </c>
      <c r="C610">
        <v>54</v>
      </c>
      <c r="D610">
        <v>13.6</v>
      </c>
      <c r="E610">
        <v>7.4</v>
      </c>
      <c r="F610">
        <v>67</v>
      </c>
      <c r="G610">
        <f>'WQ RawData'!T653</f>
        <v>13.6</v>
      </c>
    </row>
    <row r="611" spans="1:7" x14ac:dyDescent="0.35">
      <c r="A611" s="1">
        <f>'WQ RawData'!C654</f>
        <v>40937</v>
      </c>
      <c r="B611">
        <v>4.3</v>
      </c>
      <c r="C611">
        <v>53</v>
      </c>
      <c r="D611">
        <v>12.9</v>
      </c>
      <c r="E611">
        <v>7.4</v>
      </c>
      <c r="F611">
        <v>79</v>
      </c>
      <c r="G611">
        <f>'WQ RawData'!T654</f>
        <v>12.9</v>
      </c>
    </row>
    <row r="612" spans="1:7" x14ac:dyDescent="0.35">
      <c r="A612" s="1">
        <f>'WQ RawData'!C655</f>
        <v>40938</v>
      </c>
      <c r="B612">
        <v>4.5</v>
      </c>
      <c r="C612">
        <v>44</v>
      </c>
      <c r="D612">
        <v>13.1</v>
      </c>
      <c r="E612">
        <v>7.3</v>
      </c>
      <c r="F612">
        <v>120</v>
      </c>
      <c r="G612">
        <f>'WQ RawData'!T655</f>
        <v>13.1</v>
      </c>
    </row>
    <row r="613" spans="1:7" x14ac:dyDescent="0.35">
      <c r="A613" s="1">
        <f>'WQ RawData'!C656</f>
        <v>40939</v>
      </c>
      <c r="B613">
        <v>4.5999999999999996</v>
      </c>
      <c r="C613">
        <v>47</v>
      </c>
      <c r="D613">
        <v>13</v>
      </c>
      <c r="E613">
        <v>7.3</v>
      </c>
      <c r="F613">
        <v>84</v>
      </c>
      <c r="G613">
        <f>'WQ RawData'!T656</f>
        <v>13</v>
      </c>
    </row>
    <row r="614" spans="1:7" x14ac:dyDescent="0.35">
      <c r="A614" s="1">
        <f>'WQ RawData'!C657</f>
        <v>40940</v>
      </c>
      <c r="B614">
        <v>4.5999999999999996</v>
      </c>
      <c r="C614">
        <v>49</v>
      </c>
      <c r="D614">
        <v>13</v>
      </c>
      <c r="E614">
        <v>7.4</v>
      </c>
      <c r="F614">
        <v>190</v>
      </c>
      <c r="G614">
        <f>'WQ RawData'!T657</f>
        <v>13</v>
      </c>
    </row>
    <row r="615" spans="1:7" x14ac:dyDescent="0.35">
      <c r="A615" s="1">
        <f>'WQ RawData'!C658</f>
        <v>40941</v>
      </c>
      <c r="B615">
        <v>4</v>
      </c>
      <c r="C615">
        <v>52</v>
      </c>
      <c r="D615">
        <v>13.2</v>
      </c>
      <c r="E615">
        <v>7.4</v>
      </c>
      <c r="F615">
        <v>46</v>
      </c>
      <c r="G615">
        <f>'WQ RawData'!T658</f>
        <v>13.2</v>
      </c>
    </row>
    <row r="616" spans="1:7" x14ac:dyDescent="0.35">
      <c r="A616" s="1">
        <f>'WQ RawData'!C659</f>
        <v>40942</v>
      </c>
      <c r="B616">
        <v>3.9</v>
      </c>
      <c r="C616">
        <v>54</v>
      </c>
      <c r="D616">
        <v>13.1</v>
      </c>
      <c r="E616">
        <v>7.4</v>
      </c>
      <c r="F616">
        <v>12</v>
      </c>
      <c r="G616">
        <f>'WQ RawData'!T659</f>
        <v>13.1</v>
      </c>
    </row>
    <row r="617" spans="1:7" x14ac:dyDescent="0.35">
      <c r="A617" s="1">
        <f>'WQ RawData'!C660</f>
        <v>40943</v>
      </c>
      <c r="B617">
        <v>3.8</v>
      </c>
      <c r="C617">
        <v>55</v>
      </c>
      <c r="D617">
        <v>13.2</v>
      </c>
      <c r="E617">
        <v>7.4</v>
      </c>
      <c r="F617">
        <v>32</v>
      </c>
      <c r="G617">
        <f>'WQ RawData'!T660</f>
        <v>13.2</v>
      </c>
    </row>
    <row r="618" spans="1:7" x14ac:dyDescent="0.35">
      <c r="A618" s="1">
        <f>'WQ RawData'!C661</f>
        <v>40944</v>
      </c>
      <c r="B618">
        <v>3.7</v>
      </c>
      <c r="C618">
        <v>57</v>
      </c>
      <c r="D618">
        <v>13.2</v>
      </c>
      <c r="E618">
        <v>7.5</v>
      </c>
      <c r="F618">
        <v>5.0999999999999996</v>
      </c>
      <c r="G618">
        <f>'WQ RawData'!T661</f>
        <v>13.2</v>
      </c>
    </row>
    <row r="619" spans="1:7" x14ac:dyDescent="0.35">
      <c r="A619" s="1">
        <f>'WQ RawData'!C662</f>
        <v>40945</v>
      </c>
      <c r="B619">
        <v>3.7</v>
      </c>
      <c r="C619">
        <v>58</v>
      </c>
      <c r="D619">
        <v>13.1</v>
      </c>
      <c r="E619">
        <v>7.5</v>
      </c>
      <c r="F619">
        <v>10</v>
      </c>
      <c r="G619">
        <f>'WQ RawData'!T662</f>
        <v>13.1</v>
      </c>
    </row>
    <row r="620" spans="1:7" x14ac:dyDescent="0.35">
      <c r="A620" s="1">
        <f>'WQ RawData'!C663</f>
        <v>40946</v>
      </c>
      <c r="B620">
        <v>4</v>
      </c>
      <c r="C620">
        <v>60</v>
      </c>
      <c r="D620">
        <v>12.9</v>
      </c>
      <c r="E620">
        <v>7.5</v>
      </c>
      <c r="F620">
        <v>4.9000000000000004</v>
      </c>
      <c r="G620">
        <f>'WQ RawData'!T663</f>
        <v>12.9</v>
      </c>
    </row>
    <row r="621" spans="1:7" x14ac:dyDescent="0.35">
      <c r="A621" s="1">
        <f>'WQ RawData'!C664</f>
        <v>40947</v>
      </c>
      <c r="B621">
        <v>4.5999999999999996</v>
      </c>
      <c r="C621">
        <v>60</v>
      </c>
      <c r="D621">
        <v>12.8</v>
      </c>
      <c r="E621">
        <v>7.5</v>
      </c>
      <c r="F621">
        <v>5.0999999999999996</v>
      </c>
      <c r="G621">
        <f>'WQ RawData'!T664</f>
        <v>12.8</v>
      </c>
    </row>
    <row r="622" spans="1:7" x14ac:dyDescent="0.35">
      <c r="A622" s="1">
        <f>'WQ RawData'!C665</f>
        <v>40948</v>
      </c>
      <c r="B622">
        <v>5.2</v>
      </c>
      <c r="C622">
        <v>61</v>
      </c>
      <c r="D622">
        <v>12.6</v>
      </c>
      <c r="E622">
        <v>7.5</v>
      </c>
      <c r="F622">
        <v>4.9000000000000004</v>
      </c>
      <c r="G622">
        <f>'WQ RawData'!T665</f>
        <v>12.6</v>
      </c>
    </row>
    <row r="623" spans="1:7" x14ac:dyDescent="0.35">
      <c r="A623" s="1">
        <f>'WQ RawData'!C666</f>
        <v>40949</v>
      </c>
      <c r="B623">
        <v>5.7</v>
      </c>
      <c r="C623">
        <v>60</v>
      </c>
      <c r="D623">
        <v>12.4</v>
      </c>
      <c r="E623">
        <v>7.5</v>
      </c>
      <c r="F623">
        <v>4.7</v>
      </c>
      <c r="G623">
        <f>'WQ RawData'!T666</f>
        <v>12.4</v>
      </c>
    </row>
    <row r="624" spans="1:7" x14ac:dyDescent="0.35">
      <c r="A624" s="1">
        <f>'WQ RawData'!C667</f>
        <v>40950</v>
      </c>
      <c r="B624">
        <v>5.6</v>
      </c>
      <c r="C624">
        <v>59</v>
      </c>
      <c r="D624">
        <v>12.5</v>
      </c>
      <c r="E624">
        <v>7.5</v>
      </c>
      <c r="F624">
        <v>5.6</v>
      </c>
      <c r="G624">
        <f>'WQ RawData'!T667</f>
        <v>12.5</v>
      </c>
    </row>
    <row r="625" spans="1:7" x14ac:dyDescent="0.35">
      <c r="A625" s="1">
        <f>'WQ RawData'!C668</f>
        <v>40951</v>
      </c>
      <c r="B625">
        <v>5.2</v>
      </c>
      <c r="C625">
        <v>59</v>
      </c>
      <c r="D625">
        <v>12.6</v>
      </c>
      <c r="E625">
        <v>7.5</v>
      </c>
      <c r="F625">
        <v>16</v>
      </c>
      <c r="G625">
        <f>'WQ RawData'!T668</f>
        <v>12.6</v>
      </c>
    </row>
    <row r="626" spans="1:7" x14ac:dyDescent="0.35">
      <c r="A626" s="1">
        <f>'WQ RawData'!C669</f>
        <v>40952</v>
      </c>
      <c r="B626">
        <v>5</v>
      </c>
      <c r="C626">
        <v>59</v>
      </c>
      <c r="D626">
        <v>12.6</v>
      </c>
      <c r="E626">
        <v>7.5</v>
      </c>
      <c r="F626">
        <v>5.0999999999999996</v>
      </c>
      <c r="G626">
        <f>'WQ RawData'!T669</f>
        <v>12.6</v>
      </c>
    </row>
    <row r="627" spans="1:7" x14ac:dyDescent="0.35">
      <c r="A627" s="1">
        <f>'WQ RawData'!C670</f>
        <v>40953</v>
      </c>
      <c r="B627">
        <v>4.7</v>
      </c>
      <c r="C627">
        <v>60</v>
      </c>
      <c r="D627">
        <v>12.7</v>
      </c>
      <c r="E627">
        <v>7.5</v>
      </c>
      <c r="F627">
        <v>4</v>
      </c>
      <c r="G627">
        <f>'WQ RawData'!T670</f>
        <v>12.7</v>
      </c>
    </row>
    <row r="628" spans="1:7" x14ac:dyDescent="0.35">
      <c r="A628" s="1">
        <f>'WQ RawData'!C671</f>
        <v>40954</v>
      </c>
      <c r="B628">
        <v>3.9</v>
      </c>
      <c r="C628">
        <v>61</v>
      </c>
      <c r="D628">
        <v>13.1</v>
      </c>
      <c r="E628">
        <v>7.5</v>
      </c>
      <c r="F628">
        <v>3.2</v>
      </c>
      <c r="G628">
        <f>'WQ RawData'!T671</f>
        <v>13.1</v>
      </c>
    </row>
    <row r="629" spans="1:7" x14ac:dyDescent="0.35">
      <c r="A629" s="1">
        <f>'WQ RawData'!C672</f>
        <v>40955</v>
      </c>
      <c r="B629">
        <v>4.2</v>
      </c>
      <c r="C629">
        <v>62</v>
      </c>
      <c r="D629">
        <v>13</v>
      </c>
      <c r="E629">
        <v>7.5</v>
      </c>
      <c r="F629">
        <v>2.9</v>
      </c>
      <c r="G629">
        <f>'WQ RawData'!T672</f>
        <v>13</v>
      </c>
    </row>
    <row r="630" spans="1:7" x14ac:dyDescent="0.35">
      <c r="A630" s="1">
        <f>'WQ RawData'!C673</f>
        <v>40956</v>
      </c>
      <c r="B630">
        <v>5.0999999999999996</v>
      </c>
      <c r="C630">
        <v>61</v>
      </c>
      <c r="D630">
        <v>12.6</v>
      </c>
      <c r="E630">
        <v>7.5</v>
      </c>
      <c r="F630">
        <v>4.5</v>
      </c>
      <c r="G630">
        <f>'WQ RawData'!T673</f>
        <v>12.6</v>
      </c>
    </row>
    <row r="631" spans="1:7" x14ac:dyDescent="0.35">
      <c r="A631" s="1">
        <f>'WQ RawData'!C674</f>
        <v>40957</v>
      </c>
      <c r="B631">
        <v>4.2</v>
      </c>
      <c r="C631">
        <v>60</v>
      </c>
      <c r="D631">
        <v>12.9</v>
      </c>
      <c r="E631">
        <v>7.5</v>
      </c>
      <c r="F631">
        <v>5.5</v>
      </c>
      <c r="G631">
        <f>'WQ RawData'!T674</f>
        <v>12.9</v>
      </c>
    </row>
    <row r="632" spans="1:7" x14ac:dyDescent="0.35">
      <c r="A632" s="1">
        <f>'WQ RawData'!C675</f>
        <v>40958</v>
      </c>
      <c r="B632">
        <v>3.8</v>
      </c>
      <c r="C632">
        <v>61</v>
      </c>
      <c r="D632">
        <v>13</v>
      </c>
      <c r="E632">
        <v>7.5</v>
      </c>
      <c r="F632">
        <v>3.4</v>
      </c>
      <c r="G632">
        <f>'WQ RawData'!T675</f>
        <v>13</v>
      </c>
    </row>
    <row r="633" spans="1:7" x14ac:dyDescent="0.35">
      <c r="A633" s="1">
        <f>'WQ RawData'!C676</f>
        <v>40959</v>
      </c>
      <c r="B633">
        <v>3.8</v>
      </c>
      <c r="C633">
        <v>62</v>
      </c>
      <c r="D633">
        <v>13</v>
      </c>
      <c r="E633">
        <v>7.5</v>
      </c>
      <c r="F633">
        <v>3.3</v>
      </c>
      <c r="G633">
        <f>'WQ RawData'!T676</f>
        <v>13</v>
      </c>
    </row>
    <row r="634" spans="1:7" x14ac:dyDescent="0.35">
      <c r="A634" s="1">
        <f>'WQ RawData'!C677</f>
        <v>40960</v>
      </c>
      <c r="B634">
        <v>4.8</v>
      </c>
      <c r="C634">
        <v>48</v>
      </c>
      <c r="D634">
        <v>12.9</v>
      </c>
      <c r="E634">
        <v>7.4</v>
      </c>
      <c r="F634">
        <v>290</v>
      </c>
      <c r="G634">
        <f>'WQ RawData'!T677</f>
        <v>12.9</v>
      </c>
    </row>
    <row r="635" spans="1:7" x14ac:dyDescent="0.35">
      <c r="A635" s="1">
        <f>'WQ RawData'!C678</f>
        <v>40961</v>
      </c>
      <c r="B635">
        <v>5</v>
      </c>
      <c r="C635">
        <v>36</v>
      </c>
      <c r="D635">
        <v>13.2</v>
      </c>
      <c r="E635">
        <v>7.2</v>
      </c>
      <c r="F635">
        <v>580</v>
      </c>
      <c r="G635">
        <f>'WQ RawData'!T678</f>
        <v>13.2</v>
      </c>
    </row>
    <row r="636" spans="1:7" x14ac:dyDescent="0.35">
      <c r="A636" s="1">
        <f>'WQ RawData'!C679</f>
        <v>40962</v>
      </c>
      <c r="B636">
        <v>4.7</v>
      </c>
      <c r="C636">
        <v>36</v>
      </c>
      <c r="D636">
        <v>13.5</v>
      </c>
      <c r="E636">
        <v>7.2</v>
      </c>
      <c r="F636">
        <v>550</v>
      </c>
      <c r="G636">
        <f>'WQ RawData'!T679</f>
        <v>13.5</v>
      </c>
    </row>
    <row r="637" spans="1:7" x14ac:dyDescent="0.35">
      <c r="A637" s="1">
        <f>'WQ RawData'!C680</f>
        <v>40963</v>
      </c>
      <c r="B637">
        <v>4.5</v>
      </c>
      <c r="C637">
        <v>40</v>
      </c>
      <c r="D637">
        <v>13.4</v>
      </c>
      <c r="E637">
        <v>7.3</v>
      </c>
      <c r="F637">
        <v>110</v>
      </c>
      <c r="G637">
        <f>'WQ RawData'!T680</f>
        <v>13.4</v>
      </c>
    </row>
    <row r="638" spans="1:7" x14ac:dyDescent="0.35">
      <c r="A638" s="1">
        <f>'WQ RawData'!C681</f>
        <v>40964</v>
      </c>
      <c r="B638">
        <v>4.5</v>
      </c>
      <c r="C638">
        <v>45</v>
      </c>
      <c r="D638">
        <v>13.5</v>
      </c>
      <c r="E638">
        <v>7.3</v>
      </c>
      <c r="F638">
        <v>57</v>
      </c>
      <c r="G638">
        <f>'WQ RawData'!T681</f>
        <v>13.5</v>
      </c>
    </row>
    <row r="639" spans="1:7" x14ac:dyDescent="0.35">
      <c r="A639" s="1">
        <f>'WQ RawData'!C682</f>
        <v>40965</v>
      </c>
      <c r="B639">
        <v>3.7</v>
      </c>
      <c r="C639">
        <v>50</v>
      </c>
      <c r="D639">
        <v>13.7</v>
      </c>
      <c r="E639">
        <v>7.3</v>
      </c>
      <c r="F639">
        <v>60</v>
      </c>
      <c r="G639">
        <f>'WQ RawData'!T682</f>
        <v>13.7</v>
      </c>
    </row>
    <row r="640" spans="1:7" x14ac:dyDescent="0.35">
      <c r="A640" s="1">
        <f>'WQ RawData'!C683</f>
        <v>40966</v>
      </c>
      <c r="B640">
        <v>3.1</v>
      </c>
      <c r="C640">
        <v>53</v>
      </c>
      <c r="D640">
        <v>13.7</v>
      </c>
      <c r="E640">
        <v>7.3</v>
      </c>
      <c r="F640">
        <v>120</v>
      </c>
      <c r="G640">
        <f>'WQ RawData'!T683</f>
        <v>13.7</v>
      </c>
    </row>
    <row r="641" spans="1:7" x14ac:dyDescent="0.35">
      <c r="A641" s="1">
        <f>'WQ RawData'!C684</f>
        <v>40967</v>
      </c>
      <c r="B641">
        <v>3</v>
      </c>
      <c r="C641">
        <v>55</v>
      </c>
      <c r="D641">
        <v>13.5</v>
      </c>
      <c r="E641">
        <v>7.3</v>
      </c>
      <c r="F641">
        <v>580</v>
      </c>
      <c r="G641">
        <f>'WQ RawData'!T684</f>
        <v>13.5</v>
      </c>
    </row>
    <row r="642" spans="1:7" x14ac:dyDescent="0.35">
      <c r="A642" s="1">
        <f>'WQ RawData'!C685</f>
        <v>40968</v>
      </c>
      <c r="B642">
        <v>3</v>
      </c>
      <c r="C642">
        <v>55</v>
      </c>
      <c r="D642">
        <v>13.3</v>
      </c>
      <c r="E642">
        <v>7.4</v>
      </c>
      <c r="F642">
        <v>990</v>
      </c>
      <c r="G642">
        <f>'WQ RawData'!T685</f>
        <v>13.3</v>
      </c>
    </row>
    <row r="643" spans="1:7" x14ac:dyDescent="0.35">
      <c r="A643" s="1">
        <f>'WQ RawData'!C686</f>
        <v>40969</v>
      </c>
      <c r="B643">
        <v>3.3</v>
      </c>
      <c r="C643">
        <v>57</v>
      </c>
      <c r="D643">
        <v>13.3</v>
      </c>
      <c r="E643">
        <v>7.4</v>
      </c>
      <c r="F643">
        <v>320</v>
      </c>
      <c r="G643">
        <f>'WQ RawData'!T686</f>
        <v>13.3</v>
      </c>
    </row>
    <row r="644" spans="1:7" x14ac:dyDescent="0.35">
      <c r="A644" s="1">
        <f>'WQ RawData'!C687</f>
        <v>40970</v>
      </c>
      <c r="B644">
        <v>3.7</v>
      </c>
      <c r="C644">
        <v>58</v>
      </c>
      <c r="D644">
        <v>13.3</v>
      </c>
      <c r="E644">
        <v>7.4</v>
      </c>
      <c r="F644">
        <v>43</v>
      </c>
      <c r="G644">
        <f>'WQ RawData'!T687</f>
        <v>13.3</v>
      </c>
    </row>
    <row r="645" spans="1:7" x14ac:dyDescent="0.35">
      <c r="A645" s="1">
        <f>'WQ RawData'!C688</f>
        <v>40971</v>
      </c>
      <c r="B645">
        <v>4.7</v>
      </c>
      <c r="C645">
        <v>55</v>
      </c>
      <c r="D645">
        <v>13</v>
      </c>
      <c r="E645">
        <v>7.4</v>
      </c>
      <c r="F645">
        <v>31</v>
      </c>
      <c r="G645">
        <f>'WQ RawData'!T688</f>
        <v>13</v>
      </c>
    </row>
    <row r="646" spans="1:7" x14ac:dyDescent="0.35">
      <c r="A646" s="1">
        <f>'WQ RawData'!C689</f>
        <v>40972</v>
      </c>
      <c r="B646">
        <v>5.3</v>
      </c>
      <c r="C646">
        <v>54</v>
      </c>
      <c r="D646">
        <v>12.7</v>
      </c>
      <c r="E646">
        <v>7.4</v>
      </c>
      <c r="F646">
        <v>28</v>
      </c>
      <c r="G646">
        <f>'WQ RawData'!T689</f>
        <v>12.7</v>
      </c>
    </row>
    <row r="647" spans="1:7" x14ac:dyDescent="0.35">
      <c r="A647" s="1">
        <f>'WQ RawData'!C690</f>
        <v>40973</v>
      </c>
      <c r="B647">
        <v>5.0999999999999996</v>
      </c>
      <c r="C647">
        <v>54</v>
      </c>
      <c r="D647">
        <v>12.6</v>
      </c>
      <c r="E647">
        <v>7.4</v>
      </c>
      <c r="F647">
        <v>26</v>
      </c>
      <c r="G647">
        <f>'WQ RawData'!T690</f>
        <v>12.6</v>
      </c>
    </row>
    <row r="648" spans="1:7" x14ac:dyDescent="0.35">
      <c r="A648" s="1">
        <f>'WQ RawData'!C691</f>
        <v>40974</v>
      </c>
      <c r="B648">
        <v>3.4</v>
      </c>
      <c r="C648">
        <v>55</v>
      </c>
      <c r="D648">
        <v>13.3</v>
      </c>
      <c r="E648">
        <v>7.4</v>
      </c>
      <c r="F648">
        <v>32</v>
      </c>
      <c r="G648">
        <f>'WQ RawData'!T691</f>
        <v>13.3</v>
      </c>
    </row>
    <row r="649" spans="1:7" x14ac:dyDescent="0.35">
      <c r="A649" s="1">
        <f>'WQ RawData'!C692</f>
        <v>40975</v>
      </c>
      <c r="B649">
        <v>3.4</v>
      </c>
      <c r="C649">
        <v>57</v>
      </c>
      <c r="D649">
        <v>13.4</v>
      </c>
      <c r="E649">
        <v>7.4</v>
      </c>
      <c r="F649">
        <v>37</v>
      </c>
      <c r="G649">
        <f>'WQ RawData'!T692</f>
        <v>13.4</v>
      </c>
    </row>
    <row r="650" spans="1:7" x14ac:dyDescent="0.35">
      <c r="A650" s="1">
        <f>'WQ RawData'!C693</f>
        <v>40976</v>
      </c>
      <c r="B650">
        <v>4.5999999999999996</v>
      </c>
      <c r="C650">
        <v>58</v>
      </c>
      <c r="D650">
        <v>13</v>
      </c>
      <c r="E650">
        <v>7.4</v>
      </c>
      <c r="F650">
        <v>49</v>
      </c>
      <c r="G650">
        <f>'WQ RawData'!T693</f>
        <v>13</v>
      </c>
    </row>
    <row r="651" spans="1:7" x14ac:dyDescent="0.35">
      <c r="A651" s="1">
        <f>'WQ RawData'!C694</f>
        <v>40977</v>
      </c>
      <c r="B651">
        <v>5</v>
      </c>
      <c r="C651">
        <v>58</v>
      </c>
      <c r="D651">
        <v>12.9333333333333</v>
      </c>
      <c r="E651">
        <v>7.4</v>
      </c>
      <c r="F651">
        <v>54.5</v>
      </c>
      <c r="G651">
        <f>'WQ RawData'!T694</f>
        <v>0</v>
      </c>
    </row>
    <row r="652" spans="1:7" x14ac:dyDescent="0.35">
      <c r="A652" s="1">
        <f>'WQ RawData'!C695</f>
        <v>40978</v>
      </c>
      <c r="B652">
        <v>5.6</v>
      </c>
      <c r="C652">
        <v>58</v>
      </c>
      <c r="D652">
        <v>12.783333333333299</v>
      </c>
      <c r="E652">
        <v>7.4</v>
      </c>
      <c r="F652">
        <v>61.9</v>
      </c>
      <c r="G652">
        <f>'WQ RawData'!T695</f>
        <v>0</v>
      </c>
    </row>
    <row r="653" spans="1:7" x14ac:dyDescent="0.35">
      <c r="A653" s="1">
        <f>'WQ RawData'!C696</f>
        <v>40979</v>
      </c>
      <c r="B653">
        <v>4.7</v>
      </c>
      <c r="C653">
        <v>57</v>
      </c>
      <c r="D653">
        <v>12.6</v>
      </c>
      <c r="E653">
        <v>7.4</v>
      </c>
      <c r="F653">
        <v>8</v>
      </c>
      <c r="G653">
        <f>'WQ RawData'!T696</f>
        <v>12.6</v>
      </c>
    </row>
    <row r="654" spans="1:7" x14ac:dyDescent="0.35">
      <c r="A654" s="1">
        <f>'WQ RawData'!C697</f>
        <v>40980</v>
      </c>
      <c r="B654">
        <v>3.7</v>
      </c>
      <c r="C654">
        <v>58</v>
      </c>
      <c r="D654">
        <v>12.8</v>
      </c>
      <c r="E654">
        <v>7.4</v>
      </c>
      <c r="F654">
        <v>7</v>
      </c>
      <c r="G654">
        <f>'WQ RawData'!T697</f>
        <v>12.8</v>
      </c>
    </row>
    <row r="655" spans="1:7" x14ac:dyDescent="0.35">
      <c r="A655" s="1">
        <f>'WQ RawData'!C698</f>
        <v>40981</v>
      </c>
      <c r="B655">
        <v>3.1</v>
      </c>
      <c r="C655">
        <v>57</v>
      </c>
      <c r="D655">
        <v>13.1</v>
      </c>
      <c r="E655">
        <v>7.4</v>
      </c>
      <c r="F655">
        <v>6.6</v>
      </c>
      <c r="G655">
        <f>'WQ RawData'!T698</f>
        <v>13.1</v>
      </c>
    </row>
    <row r="656" spans="1:7" x14ac:dyDescent="0.35">
      <c r="A656" s="1">
        <f>'WQ RawData'!C699</f>
        <v>40982</v>
      </c>
      <c r="B656">
        <v>3.1</v>
      </c>
      <c r="C656">
        <v>59</v>
      </c>
      <c r="D656">
        <v>13.2</v>
      </c>
      <c r="E656">
        <v>7.4</v>
      </c>
      <c r="F656">
        <v>9.1</v>
      </c>
      <c r="G656">
        <f>'WQ RawData'!T699</f>
        <v>13.2</v>
      </c>
    </row>
    <row r="657" spans="1:7" x14ac:dyDescent="0.35">
      <c r="A657" s="1">
        <f>'WQ RawData'!C700</f>
        <v>40983</v>
      </c>
      <c r="B657">
        <v>4.3</v>
      </c>
      <c r="C657">
        <v>55</v>
      </c>
      <c r="D657">
        <v>12.7</v>
      </c>
      <c r="E657">
        <v>7.4</v>
      </c>
      <c r="F657">
        <v>96</v>
      </c>
      <c r="G657">
        <f>'WQ RawData'!T700</f>
        <v>12.7</v>
      </c>
    </row>
    <row r="658" spans="1:7" x14ac:dyDescent="0.35">
      <c r="A658" s="1">
        <f>'WQ RawData'!C701</f>
        <v>40984</v>
      </c>
      <c r="B658">
        <v>4.9000000000000004</v>
      </c>
      <c r="C658">
        <v>45</v>
      </c>
      <c r="D658">
        <v>12.6</v>
      </c>
      <c r="E658">
        <v>7.3</v>
      </c>
      <c r="F658">
        <v>370</v>
      </c>
      <c r="G658">
        <f>'WQ RawData'!T701</f>
        <v>12.6</v>
      </c>
    </row>
    <row r="659" spans="1:7" x14ac:dyDescent="0.35">
      <c r="A659" s="1">
        <f>'WQ RawData'!C702</f>
        <v>40985</v>
      </c>
      <c r="B659">
        <v>4.8</v>
      </c>
      <c r="C659">
        <v>52</v>
      </c>
      <c r="D659">
        <v>12.5</v>
      </c>
      <c r="E659">
        <v>7.4</v>
      </c>
      <c r="F659">
        <v>48</v>
      </c>
      <c r="G659">
        <f>'WQ RawData'!T702</f>
        <v>12.5</v>
      </c>
    </row>
    <row r="660" spans="1:7" x14ac:dyDescent="0.35">
      <c r="A660" s="1">
        <f>'WQ RawData'!C703</f>
        <v>40986</v>
      </c>
      <c r="B660">
        <v>4.3</v>
      </c>
      <c r="C660">
        <v>54</v>
      </c>
      <c r="D660">
        <v>12.8</v>
      </c>
      <c r="E660">
        <v>7.4</v>
      </c>
      <c r="F660">
        <v>14</v>
      </c>
      <c r="G660">
        <f>'WQ RawData'!T703</f>
        <v>12.8</v>
      </c>
    </row>
    <row r="661" spans="1:7" x14ac:dyDescent="0.35">
      <c r="A661" s="1">
        <f>'WQ RawData'!C704</f>
        <v>40987</v>
      </c>
      <c r="B661">
        <v>4.0999999999999996</v>
      </c>
      <c r="C661">
        <v>56</v>
      </c>
      <c r="D661">
        <v>12.9</v>
      </c>
      <c r="E661">
        <v>7.4</v>
      </c>
      <c r="F661">
        <v>8.5</v>
      </c>
      <c r="G661">
        <f>'WQ RawData'!T704</f>
        <v>12.9</v>
      </c>
    </row>
    <row r="662" spans="1:7" x14ac:dyDescent="0.35">
      <c r="A662" s="1">
        <f>'WQ RawData'!C705</f>
        <v>40988</v>
      </c>
      <c r="B662">
        <v>4.2</v>
      </c>
      <c r="C662">
        <v>56</v>
      </c>
      <c r="D662">
        <v>12.8</v>
      </c>
      <c r="E662">
        <v>7.4</v>
      </c>
      <c r="F662">
        <v>8.9</v>
      </c>
      <c r="G662">
        <f>'WQ RawData'!T705</f>
        <v>12.8</v>
      </c>
    </row>
    <row r="663" spans="1:7" x14ac:dyDescent="0.35">
      <c r="A663" s="1">
        <f>'WQ RawData'!C706</f>
        <v>40989</v>
      </c>
      <c r="B663">
        <v>3.7</v>
      </c>
      <c r="C663">
        <v>57</v>
      </c>
      <c r="D663">
        <v>13.1</v>
      </c>
      <c r="E663">
        <v>7.4</v>
      </c>
      <c r="F663">
        <v>6.8</v>
      </c>
      <c r="G663">
        <f>'WQ RawData'!T706</f>
        <v>13.1</v>
      </c>
    </row>
    <row r="664" spans="1:7" x14ac:dyDescent="0.35">
      <c r="A664" s="1">
        <f>'WQ RawData'!C707</f>
        <v>40990</v>
      </c>
      <c r="B664">
        <v>4.5</v>
      </c>
      <c r="C664">
        <v>58</v>
      </c>
      <c r="D664">
        <v>12.7</v>
      </c>
      <c r="E664">
        <v>7.4</v>
      </c>
      <c r="F664">
        <v>4.3</v>
      </c>
      <c r="G664">
        <f>'WQ RawData'!T707</f>
        <v>12.7</v>
      </c>
    </row>
    <row r="665" spans="1:7" x14ac:dyDescent="0.35">
      <c r="A665" s="1">
        <f>'WQ RawData'!C708</f>
        <v>40991</v>
      </c>
      <c r="B665">
        <v>4.9000000000000004</v>
      </c>
      <c r="C665">
        <v>59</v>
      </c>
      <c r="D665">
        <v>12.6</v>
      </c>
      <c r="E665">
        <v>7.4</v>
      </c>
      <c r="F665">
        <v>4.5</v>
      </c>
      <c r="G665">
        <f>'WQ RawData'!T708</f>
        <v>12.6</v>
      </c>
    </row>
    <row r="666" spans="1:7" x14ac:dyDescent="0.35">
      <c r="A666" s="1">
        <f>'WQ RawData'!C709</f>
        <v>40992</v>
      </c>
      <c r="B666">
        <v>5.3</v>
      </c>
      <c r="C666">
        <v>60</v>
      </c>
      <c r="D666">
        <v>12.5</v>
      </c>
      <c r="E666">
        <v>7.4</v>
      </c>
      <c r="F666">
        <v>4.4000000000000004</v>
      </c>
      <c r="G666">
        <f>'WQ RawData'!T709</f>
        <v>12.5</v>
      </c>
    </row>
    <row r="667" spans="1:7" x14ac:dyDescent="0.35">
      <c r="A667" s="1">
        <f>'WQ RawData'!C710</f>
        <v>40993</v>
      </c>
      <c r="B667">
        <v>5.5</v>
      </c>
      <c r="C667">
        <v>60</v>
      </c>
      <c r="D667">
        <v>12.4</v>
      </c>
      <c r="E667">
        <v>7.4</v>
      </c>
      <c r="F667">
        <v>4.4000000000000004</v>
      </c>
      <c r="G667">
        <f>'WQ RawData'!T710</f>
        <v>12.4</v>
      </c>
    </row>
    <row r="668" spans="1:7" x14ac:dyDescent="0.35">
      <c r="A668" s="1">
        <f>'WQ RawData'!C711</f>
        <v>40994</v>
      </c>
      <c r="B668">
        <v>5.9</v>
      </c>
      <c r="C668">
        <v>60</v>
      </c>
      <c r="D668">
        <v>12.2</v>
      </c>
      <c r="E668">
        <v>7.4</v>
      </c>
      <c r="F668">
        <v>22</v>
      </c>
      <c r="G668">
        <f>'WQ RawData'!T711</f>
        <v>12.2</v>
      </c>
    </row>
    <row r="669" spans="1:7" x14ac:dyDescent="0.35">
      <c r="A669" s="1">
        <f>'WQ RawData'!C712</f>
        <v>40995</v>
      </c>
      <c r="B669">
        <v>6.2</v>
      </c>
      <c r="C669">
        <v>59</v>
      </c>
      <c r="D669">
        <v>12</v>
      </c>
      <c r="E669">
        <v>7.4</v>
      </c>
      <c r="F669">
        <v>39.6</v>
      </c>
      <c r="G669">
        <f>'WQ RawData'!T712</f>
        <v>0</v>
      </c>
    </row>
    <row r="670" spans="1:7" x14ac:dyDescent="0.35">
      <c r="A670" s="1">
        <f>'WQ RawData'!C713</f>
        <v>40996</v>
      </c>
      <c r="B670">
        <v>5.3179999999999996</v>
      </c>
      <c r="C670">
        <v>49.32</v>
      </c>
      <c r="D670">
        <v>12.290666666666599</v>
      </c>
      <c r="E670">
        <v>7.4</v>
      </c>
      <c r="F670">
        <v>12.5</v>
      </c>
      <c r="G670">
        <f>'WQ RawData'!T713</f>
        <v>0</v>
      </c>
    </row>
    <row r="671" spans="1:7" x14ac:dyDescent="0.35">
      <c r="A671" s="1">
        <f>'WQ RawData'!C714</f>
        <v>40997</v>
      </c>
      <c r="B671">
        <v>5.46</v>
      </c>
      <c r="C671">
        <v>50.4</v>
      </c>
      <c r="D671">
        <v>12.313333333333301</v>
      </c>
      <c r="E671">
        <v>7.4</v>
      </c>
      <c r="F671">
        <v>4.0999999999999996</v>
      </c>
      <c r="G671">
        <f>'WQ RawData'!T714</f>
        <v>0</v>
      </c>
    </row>
    <row r="672" spans="1:7" x14ac:dyDescent="0.35">
      <c r="A672" s="1">
        <f>'WQ RawData'!C715</f>
        <v>40998</v>
      </c>
      <c r="B672">
        <v>5.8</v>
      </c>
      <c r="C672">
        <v>53</v>
      </c>
      <c r="D672">
        <v>12.2</v>
      </c>
      <c r="E672">
        <v>7.4</v>
      </c>
      <c r="F672">
        <v>19</v>
      </c>
      <c r="G672">
        <f>'WQ RawData'!T715</f>
        <v>12.2</v>
      </c>
    </row>
    <row r="673" spans="1:7" x14ac:dyDescent="0.35">
      <c r="A673" s="1">
        <f>'WQ RawData'!C716</f>
        <v>40999</v>
      </c>
      <c r="B673">
        <v>5.4</v>
      </c>
      <c r="C673">
        <v>51</v>
      </c>
      <c r="D673">
        <v>12.3</v>
      </c>
      <c r="E673">
        <v>7.4</v>
      </c>
      <c r="F673">
        <v>11</v>
      </c>
      <c r="G673">
        <f>'WQ RawData'!T716</f>
        <v>12.3</v>
      </c>
    </row>
    <row r="674" spans="1:7" x14ac:dyDescent="0.35">
      <c r="A674" s="1">
        <f>'WQ RawData'!C717</f>
        <v>41000</v>
      </c>
      <c r="B674">
        <v>5.5</v>
      </c>
      <c r="C674">
        <v>53</v>
      </c>
      <c r="D674">
        <v>12.4</v>
      </c>
      <c r="E674">
        <v>7.4</v>
      </c>
      <c r="F674">
        <v>7.2</v>
      </c>
      <c r="G674">
        <f>'WQ RawData'!T717</f>
        <v>12.4</v>
      </c>
    </row>
    <row r="675" spans="1:7" x14ac:dyDescent="0.35">
      <c r="A675" s="1">
        <f>'WQ RawData'!C718</f>
        <v>41001</v>
      </c>
      <c r="B675">
        <v>6.2</v>
      </c>
      <c r="C675">
        <v>56</v>
      </c>
      <c r="D675">
        <v>12.2</v>
      </c>
      <c r="E675">
        <v>7.4</v>
      </c>
      <c r="F675">
        <v>4.4000000000000004</v>
      </c>
      <c r="G675">
        <f>'WQ RawData'!T718</f>
        <v>12.2</v>
      </c>
    </row>
    <row r="676" spans="1:7" x14ac:dyDescent="0.35">
      <c r="A676" s="1">
        <f>'WQ RawData'!C719</f>
        <v>41002</v>
      </c>
      <c r="B676">
        <v>6.3</v>
      </c>
      <c r="C676">
        <v>57</v>
      </c>
      <c r="D676">
        <v>12.1</v>
      </c>
      <c r="E676">
        <v>7.4</v>
      </c>
      <c r="F676">
        <v>6.4</v>
      </c>
      <c r="G676">
        <f>'WQ RawData'!T719</f>
        <v>12.1</v>
      </c>
    </row>
    <row r="677" spans="1:7" x14ac:dyDescent="0.35">
      <c r="A677" s="1">
        <f>'WQ RawData'!C720</f>
        <v>41003</v>
      </c>
      <c r="B677">
        <v>5.9</v>
      </c>
      <c r="C677">
        <v>57</v>
      </c>
      <c r="D677">
        <v>12.2</v>
      </c>
      <c r="E677">
        <v>7.4</v>
      </c>
      <c r="F677">
        <v>2.8</v>
      </c>
      <c r="G677">
        <f>'WQ RawData'!T720</f>
        <v>12.2</v>
      </c>
    </row>
    <row r="678" spans="1:7" x14ac:dyDescent="0.35">
      <c r="A678" s="1">
        <f>'WQ RawData'!C721</f>
        <v>41004</v>
      </c>
      <c r="B678">
        <v>6</v>
      </c>
      <c r="C678">
        <v>58</v>
      </c>
      <c r="D678">
        <v>12.3</v>
      </c>
      <c r="E678">
        <v>7.4</v>
      </c>
      <c r="F678">
        <v>3.6</v>
      </c>
      <c r="G678">
        <f>'WQ RawData'!T721</f>
        <v>12.3</v>
      </c>
    </row>
    <row r="679" spans="1:7" x14ac:dyDescent="0.35">
      <c r="A679" s="1">
        <f>'WQ RawData'!C722</f>
        <v>41005</v>
      </c>
      <c r="B679">
        <v>5.8</v>
      </c>
      <c r="C679">
        <v>59</v>
      </c>
      <c r="D679">
        <v>12.3</v>
      </c>
      <c r="E679">
        <v>7.4</v>
      </c>
      <c r="F679">
        <v>2.2999999999999998</v>
      </c>
      <c r="G679">
        <f>'WQ RawData'!T722</f>
        <v>12.3</v>
      </c>
    </row>
    <row r="680" spans="1:7" x14ac:dyDescent="0.35">
      <c r="A680" s="1">
        <f>'WQ RawData'!C723</f>
        <v>41006</v>
      </c>
      <c r="B680">
        <v>6.1</v>
      </c>
      <c r="C680">
        <v>60</v>
      </c>
      <c r="D680">
        <v>12.3</v>
      </c>
      <c r="E680">
        <v>7.4</v>
      </c>
      <c r="F680">
        <v>2.4</v>
      </c>
      <c r="G680">
        <f>'WQ RawData'!T723</f>
        <v>12.3</v>
      </c>
    </row>
    <row r="681" spans="1:7" x14ac:dyDescent="0.35">
      <c r="A681" s="1">
        <f>'WQ RawData'!C724</f>
        <v>41007</v>
      </c>
      <c r="B681">
        <v>7.1</v>
      </c>
      <c r="C681">
        <v>61</v>
      </c>
      <c r="D681">
        <v>11.9</v>
      </c>
      <c r="E681">
        <v>7.5</v>
      </c>
      <c r="F681">
        <v>2.6</v>
      </c>
      <c r="G681">
        <f>'WQ RawData'!T724</f>
        <v>11.9</v>
      </c>
    </row>
    <row r="682" spans="1:7" x14ac:dyDescent="0.35">
      <c r="A682" s="1">
        <f>'WQ RawData'!C725</f>
        <v>41008</v>
      </c>
      <c r="B682">
        <v>8</v>
      </c>
      <c r="C682">
        <v>61</v>
      </c>
      <c r="D682">
        <v>11.7</v>
      </c>
      <c r="E682">
        <v>7.5</v>
      </c>
      <c r="F682">
        <v>4.9000000000000004</v>
      </c>
      <c r="G682">
        <f>'WQ RawData'!T725</f>
        <v>11.7</v>
      </c>
    </row>
    <row r="683" spans="1:7" x14ac:dyDescent="0.35">
      <c r="A683" s="1">
        <f>'WQ RawData'!C726</f>
        <v>41009</v>
      </c>
      <c r="B683">
        <v>8.4</v>
      </c>
      <c r="C683">
        <v>60</v>
      </c>
      <c r="D683">
        <v>11.5</v>
      </c>
      <c r="E683">
        <v>7.4</v>
      </c>
      <c r="F683">
        <v>5.3</v>
      </c>
      <c r="G683">
        <f>'WQ RawData'!T726</f>
        <v>11.5</v>
      </c>
    </row>
    <row r="684" spans="1:7" x14ac:dyDescent="0.35">
      <c r="A684" s="1">
        <f>'WQ RawData'!C727</f>
        <v>41010</v>
      </c>
      <c r="B684">
        <v>7.6</v>
      </c>
      <c r="C684">
        <v>57</v>
      </c>
      <c r="D684">
        <v>11.7</v>
      </c>
      <c r="E684">
        <v>7.5</v>
      </c>
      <c r="F684">
        <v>5.7</v>
      </c>
      <c r="G684">
        <f>'WQ RawData'!T727</f>
        <v>11.7</v>
      </c>
    </row>
    <row r="685" spans="1:7" x14ac:dyDescent="0.35">
      <c r="A685" s="1">
        <f>'WQ RawData'!C728</f>
        <v>41011</v>
      </c>
      <c r="B685">
        <v>6.8</v>
      </c>
      <c r="C685">
        <v>55</v>
      </c>
      <c r="D685">
        <v>12</v>
      </c>
      <c r="E685">
        <v>7.5</v>
      </c>
      <c r="F685">
        <v>6.8</v>
      </c>
      <c r="G685">
        <f>'WQ RawData'!T728</f>
        <v>12</v>
      </c>
    </row>
    <row r="686" spans="1:7" x14ac:dyDescent="0.35">
      <c r="A686" s="1">
        <f>'WQ RawData'!C729</f>
        <v>41012</v>
      </c>
      <c r="B686">
        <v>7</v>
      </c>
      <c r="C686">
        <v>55</v>
      </c>
      <c r="D686">
        <v>12</v>
      </c>
      <c r="E686">
        <v>7.5</v>
      </c>
      <c r="F686">
        <v>6.1</v>
      </c>
      <c r="G686">
        <f>'WQ RawData'!T729</f>
        <v>12</v>
      </c>
    </row>
    <row r="687" spans="1:7" x14ac:dyDescent="0.35">
      <c r="A687" s="1">
        <f>'WQ RawData'!C730</f>
        <v>41013</v>
      </c>
      <c r="B687">
        <v>7.2</v>
      </c>
      <c r="C687">
        <v>57</v>
      </c>
      <c r="D687">
        <v>12</v>
      </c>
      <c r="E687">
        <v>7.4</v>
      </c>
      <c r="F687">
        <v>3.4</v>
      </c>
      <c r="G687">
        <f>'WQ RawData'!T730</f>
        <v>12</v>
      </c>
    </row>
    <row r="688" spans="1:7" x14ac:dyDescent="0.35">
      <c r="A688" s="1">
        <f>'WQ RawData'!C731</f>
        <v>41014</v>
      </c>
      <c r="B688">
        <v>8.1</v>
      </c>
      <c r="C688">
        <v>58</v>
      </c>
      <c r="D688">
        <v>11.7</v>
      </c>
      <c r="E688">
        <v>7.4</v>
      </c>
      <c r="F688">
        <v>3.5</v>
      </c>
      <c r="G688">
        <f>'WQ RawData'!T731</f>
        <v>11.7</v>
      </c>
    </row>
    <row r="689" spans="1:7" x14ac:dyDescent="0.35">
      <c r="A689" s="1">
        <f>'WQ RawData'!C732</f>
        <v>41015</v>
      </c>
      <c r="B689">
        <v>7.8</v>
      </c>
      <c r="C689">
        <v>56</v>
      </c>
      <c r="D689">
        <v>11.8</v>
      </c>
      <c r="E689">
        <v>7.4</v>
      </c>
      <c r="F689">
        <v>7.5</v>
      </c>
      <c r="G689">
        <f>'WQ RawData'!T732</f>
        <v>11.8</v>
      </c>
    </row>
    <row r="690" spans="1:7" x14ac:dyDescent="0.35">
      <c r="A690" s="1">
        <f>'WQ RawData'!C733</f>
        <v>41016</v>
      </c>
      <c r="B690">
        <v>6.3</v>
      </c>
      <c r="C690">
        <v>52</v>
      </c>
      <c r="D690">
        <v>12.4</v>
      </c>
      <c r="E690">
        <v>7.4</v>
      </c>
      <c r="F690">
        <v>9</v>
      </c>
      <c r="G690">
        <f>'WQ RawData'!T733</f>
        <v>12.4</v>
      </c>
    </row>
    <row r="691" spans="1:7" x14ac:dyDescent="0.35">
      <c r="A691" s="1">
        <f>'WQ RawData'!C734</f>
        <v>41017</v>
      </c>
      <c r="B691">
        <v>6.8</v>
      </c>
      <c r="C691">
        <v>52</v>
      </c>
      <c r="D691">
        <v>12.2</v>
      </c>
      <c r="E691">
        <v>7.5</v>
      </c>
      <c r="F691">
        <v>6.5</v>
      </c>
      <c r="G691">
        <f>'WQ RawData'!T734</f>
        <v>12.2</v>
      </c>
    </row>
    <row r="692" spans="1:7" x14ac:dyDescent="0.35">
      <c r="A692" s="1">
        <f>'WQ RawData'!C735</f>
        <v>41018</v>
      </c>
      <c r="B692">
        <v>6.8</v>
      </c>
      <c r="C692">
        <v>53</v>
      </c>
      <c r="D692">
        <v>12.2</v>
      </c>
      <c r="E692">
        <v>7.5</v>
      </c>
      <c r="F692">
        <v>15</v>
      </c>
      <c r="G692">
        <f>'WQ RawData'!T735</f>
        <v>12.2</v>
      </c>
    </row>
    <row r="693" spans="1:7" x14ac:dyDescent="0.35">
      <c r="A693" s="1">
        <f>'WQ RawData'!C736</f>
        <v>41019</v>
      </c>
      <c r="B693">
        <v>6.8</v>
      </c>
      <c r="C693">
        <v>45</v>
      </c>
      <c r="D693">
        <v>12.4</v>
      </c>
      <c r="E693">
        <v>7.2</v>
      </c>
      <c r="F693">
        <v>220</v>
      </c>
      <c r="G693">
        <f>'WQ RawData'!T736</f>
        <v>12.4</v>
      </c>
    </row>
    <row r="694" spans="1:7" x14ac:dyDescent="0.35">
      <c r="A694" s="1">
        <f>'WQ RawData'!C737</f>
        <v>41020</v>
      </c>
      <c r="B694">
        <v>7.7</v>
      </c>
      <c r="C694">
        <v>43</v>
      </c>
      <c r="D694">
        <v>12.3</v>
      </c>
      <c r="E694">
        <v>7.3</v>
      </c>
      <c r="F694">
        <v>64</v>
      </c>
      <c r="G694">
        <f>'WQ RawData'!T737</f>
        <v>12.3</v>
      </c>
    </row>
    <row r="695" spans="1:7" x14ac:dyDescent="0.35">
      <c r="A695" s="1">
        <f>'WQ RawData'!C738</f>
        <v>41021</v>
      </c>
      <c r="B695">
        <v>8.6999999999999993</v>
      </c>
      <c r="C695">
        <v>46</v>
      </c>
      <c r="D695">
        <v>11.9</v>
      </c>
      <c r="E695">
        <v>7.3</v>
      </c>
      <c r="F695">
        <v>31</v>
      </c>
      <c r="G695">
        <f>'WQ RawData'!T738</f>
        <v>11.9</v>
      </c>
    </row>
    <row r="696" spans="1:7" x14ac:dyDescent="0.35">
      <c r="A696" s="1">
        <f>'WQ RawData'!C739</f>
        <v>41022</v>
      </c>
      <c r="B696">
        <v>8.8000000000000007</v>
      </c>
      <c r="C696">
        <v>44</v>
      </c>
      <c r="D696">
        <v>11.9</v>
      </c>
      <c r="E696">
        <v>7.3</v>
      </c>
      <c r="F696">
        <v>39</v>
      </c>
      <c r="G696">
        <f>'WQ RawData'!T739</f>
        <v>11.9</v>
      </c>
    </row>
    <row r="697" spans="1:7" x14ac:dyDescent="0.35">
      <c r="A697" s="1">
        <f>'WQ RawData'!C740</f>
        <v>41023</v>
      </c>
      <c r="B697">
        <v>7.2</v>
      </c>
      <c r="C697">
        <v>42</v>
      </c>
      <c r="D697">
        <v>12.4</v>
      </c>
      <c r="E697">
        <v>7.3</v>
      </c>
      <c r="F697">
        <v>68</v>
      </c>
      <c r="G697">
        <f>'WQ RawData'!T740</f>
        <v>12.4</v>
      </c>
    </row>
    <row r="698" spans="1:7" x14ac:dyDescent="0.35">
      <c r="A698" s="1">
        <f>'WQ RawData'!C741</f>
        <v>41024</v>
      </c>
      <c r="B698">
        <v>7.1</v>
      </c>
      <c r="C698">
        <v>44</v>
      </c>
      <c r="D698">
        <v>12.3</v>
      </c>
      <c r="E698">
        <v>7.3</v>
      </c>
      <c r="F698">
        <v>66</v>
      </c>
      <c r="G698">
        <f>'WQ RawData'!T741</f>
        <v>12.3</v>
      </c>
    </row>
    <row r="699" spans="1:7" x14ac:dyDescent="0.35">
      <c r="A699" s="1">
        <f>'WQ RawData'!C742</f>
        <v>41025</v>
      </c>
      <c r="B699">
        <v>6.9</v>
      </c>
      <c r="C699">
        <v>44</v>
      </c>
      <c r="D699">
        <v>12.4</v>
      </c>
      <c r="E699">
        <v>7.3</v>
      </c>
      <c r="F699">
        <v>51</v>
      </c>
      <c r="G699">
        <f>'WQ RawData'!T742</f>
        <v>12.4</v>
      </c>
    </row>
    <row r="700" spans="1:7" x14ac:dyDescent="0.35">
      <c r="A700" s="1">
        <f>'WQ RawData'!C743</f>
        <v>41026</v>
      </c>
      <c r="B700">
        <v>6.4</v>
      </c>
      <c r="C700">
        <v>45</v>
      </c>
      <c r="D700">
        <v>12.7</v>
      </c>
      <c r="E700">
        <v>7.3</v>
      </c>
      <c r="F700">
        <v>130</v>
      </c>
      <c r="G700">
        <f>'WQ RawData'!T743</f>
        <v>12.7</v>
      </c>
    </row>
    <row r="701" spans="1:7" x14ac:dyDescent="0.35">
      <c r="A701" s="1">
        <f>'WQ RawData'!C744</f>
        <v>41027</v>
      </c>
      <c r="B701">
        <v>7.2</v>
      </c>
      <c r="C701">
        <v>48</v>
      </c>
      <c r="D701">
        <v>12.3</v>
      </c>
      <c r="E701">
        <v>7.3</v>
      </c>
      <c r="F701">
        <v>34</v>
      </c>
      <c r="G701">
        <f>'WQ RawData'!T744</f>
        <v>12.3</v>
      </c>
    </row>
    <row r="702" spans="1:7" x14ac:dyDescent="0.35">
      <c r="A702" s="1">
        <f>'WQ RawData'!C745</f>
        <v>41028</v>
      </c>
      <c r="B702">
        <v>7.7</v>
      </c>
      <c r="C702">
        <v>50</v>
      </c>
      <c r="D702">
        <v>12</v>
      </c>
      <c r="E702">
        <v>7.2</v>
      </c>
      <c r="F702">
        <v>17</v>
      </c>
      <c r="G702">
        <f>'WQ RawData'!T745</f>
        <v>12</v>
      </c>
    </row>
    <row r="703" spans="1:7" x14ac:dyDescent="0.35">
      <c r="A703" s="1">
        <f>'WQ RawData'!C746</f>
        <v>41029</v>
      </c>
      <c r="B703">
        <v>7.7</v>
      </c>
      <c r="C703">
        <v>49</v>
      </c>
      <c r="D703">
        <v>11.9</v>
      </c>
      <c r="E703">
        <v>7.3</v>
      </c>
      <c r="F703">
        <v>19</v>
      </c>
      <c r="G703">
        <f>'WQ RawData'!T746</f>
        <v>11.9</v>
      </c>
    </row>
    <row r="704" spans="1:7" x14ac:dyDescent="0.35">
      <c r="A704" s="1">
        <f>'WQ RawData'!C747</f>
        <v>41030</v>
      </c>
      <c r="B704">
        <v>6.7</v>
      </c>
      <c r="C704">
        <v>46</v>
      </c>
      <c r="D704">
        <v>12.5</v>
      </c>
      <c r="E704">
        <v>7.3</v>
      </c>
      <c r="F704">
        <v>28</v>
      </c>
      <c r="G704">
        <f>'WQ RawData'!T747</f>
        <v>12.5</v>
      </c>
    </row>
    <row r="705" spans="1:7" x14ac:dyDescent="0.35">
      <c r="A705" s="1">
        <f>'WQ RawData'!C748</f>
        <v>41031</v>
      </c>
      <c r="B705">
        <v>6.8</v>
      </c>
      <c r="C705">
        <v>47</v>
      </c>
      <c r="D705">
        <v>12.4</v>
      </c>
      <c r="E705">
        <v>7.3</v>
      </c>
      <c r="F705">
        <v>13</v>
      </c>
      <c r="G705">
        <f>'WQ RawData'!T748</f>
        <v>12.4</v>
      </c>
    </row>
    <row r="706" spans="1:7" x14ac:dyDescent="0.35">
      <c r="A706" s="1">
        <f>'WQ RawData'!C749</f>
        <v>41032</v>
      </c>
      <c r="B706">
        <v>6.9</v>
      </c>
      <c r="C706">
        <v>48</v>
      </c>
      <c r="D706">
        <v>12.2</v>
      </c>
      <c r="E706">
        <v>7.3</v>
      </c>
      <c r="F706">
        <v>25</v>
      </c>
      <c r="G706">
        <f>'WQ RawData'!T749</f>
        <v>12.2</v>
      </c>
    </row>
    <row r="707" spans="1:7" x14ac:dyDescent="0.35">
      <c r="A707" s="1">
        <f>'WQ RawData'!C750</f>
        <v>41033</v>
      </c>
      <c r="B707">
        <v>6.9</v>
      </c>
      <c r="C707">
        <v>46</v>
      </c>
      <c r="D707">
        <v>12.5</v>
      </c>
      <c r="E707">
        <v>7.3</v>
      </c>
      <c r="F707">
        <v>15</v>
      </c>
      <c r="G707">
        <f>'WQ RawData'!T750</f>
        <v>12.5</v>
      </c>
    </row>
    <row r="708" spans="1:7" x14ac:dyDescent="0.35">
      <c r="A708" s="1">
        <f>'WQ RawData'!C751</f>
        <v>41034</v>
      </c>
      <c r="B708">
        <v>6.7</v>
      </c>
      <c r="C708">
        <v>47</v>
      </c>
      <c r="D708">
        <v>12.6</v>
      </c>
      <c r="E708">
        <v>7.3</v>
      </c>
      <c r="F708">
        <v>11</v>
      </c>
      <c r="G708">
        <f>'WQ RawData'!T751</f>
        <v>12.6</v>
      </c>
    </row>
    <row r="709" spans="1:7" x14ac:dyDescent="0.35">
      <c r="A709" s="1">
        <f>'WQ RawData'!C752</f>
        <v>41035</v>
      </c>
      <c r="B709">
        <v>7.9</v>
      </c>
      <c r="C709">
        <v>49</v>
      </c>
      <c r="D709">
        <v>12.1</v>
      </c>
      <c r="E709">
        <v>7.3</v>
      </c>
      <c r="F709">
        <v>11</v>
      </c>
      <c r="G709">
        <f>'WQ RawData'!T752</f>
        <v>12.1</v>
      </c>
    </row>
    <row r="710" spans="1:7" x14ac:dyDescent="0.35">
      <c r="A710" s="1">
        <f>'WQ RawData'!C753</f>
        <v>41036</v>
      </c>
      <c r="B710">
        <v>9.1</v>
      </c>
      <c r="C710">
        <v>50</v>
      </c>
      <c r="D710">
        <v>11.7</v>
      </c>
      <c r="E710">
        <v>7.4</v>
      </c>
      <c r="F710">
        <v>9.3000000000000007</v>
      </c>
      <c r="G710">
        <f>'WQ RawData'!T753</f>
        <v>11.7</v>
      </c>
    </row>
    <row r="711" spans="1:7" x14ac:dyDescent="0.35">
      <c r="A711" s="1">
        <f>'WQ RawData'!C754</f>
        <v>41037</v>
      </c>
      <c r="B711">
        <v>9.6</v>
      </c>
      <c r="C711">
        <v>51</v>
      </c>
      <c r="D711">
        <v>11.4</v>
      </c>
      <c r="E711">
        <v>7.4</v>
      </c>
      <c r="F711">
        <v>9.4</v>
      </c>
      <c r="G711">
        <f>'WQ RawData'!T754</f>
        <v>11.4</v>
      </c>
    </row>
    <row r="712" spans="1:7" x14ac:dyDescent="0.35">
      <c r="A712" s="1">
        <f>'WQ RawData'!C755</f>
        <v>41038</v>
      </c>
      <c r="B712">
        <v>8.1</v>
      </c>
      <c r="C712">
        <v>49</v>
      </c>
      <c r="D712">
        <v>12</v>
      </c>
      <c r="E712">
        <v>7.4</v>
      </c>
      <c r="F712">
        <v>8.6999999999999993</v>
      </c>
      <c r="G712">
        <f>'WQ RawData'!T755</f>
        <v>12</v>
      </c>
    </row>
    <row r="713" spans="1:7" x14ac:dyDescent="0.35">
      <c r="A713" s="1">
        <f>'WQ RawData'!C756</f>
        <v>41039</v>
      </c>
      <c r="B713">
        <v>7.3</v>
      </c>
      <c r="C713">
        <v>50</v>
      </c>
      <c r="D713">
        <v>12.3</v>
      </c>
      <c r="E713">
        <v>7.3</v>
      </c>
      <c r="F713">
        <v>9.3000000000000007</v>
      </c>
      <c r="G713">
        <f>'WQ RawData'!T756</f>
        <v>12.3</v>
      </c>
    </row>
    <row r="714" spans="1:7" x14ac:dyDescent="0.35">
      <c r="A714" s="1">
        <f>'WQ RawData'!C757</f>
        <v>41040</v>
      </c>
      <c r="B714">
        <v>7.7</v>
      </c>
      <c r="C714">
        <v>51</v>
      </c>
      <c r="D714">
        <v>12.2</v>
      </c>
      <c r="E714">
        <v>7.5</v>
      </c>
      <c r="F714">
        <v>18</v>
      </c>
      <c r="G714">
        <f>'WQ RawData'!T757</f>
        <v>12.2</v>
      </c>
    </row>
    <row r="715" spans="1:7" x14ac:dyDescent="0.35">
      <c r="A715" s="1">
        <f>'WQ RawData'!C758</f>
        <v>41041</v>
      </c>
      <c r="B715">
        <v>9.3000000000000007</v>
      </c>
      <c r="C715">
        <v>52</v>
      </c>
      <c r="D715">
        <v>11.6</v>
      </c>
      <c r="E715">
        <v>7.5</v>
      </c>
      <c r="F715">
        <v>9.3000000000000007</v>
      </c>
      <c r="G715">
        <f>'WQ RawData'!T758</f>
        <v>11.6</v>
      </c>
    </row>
    <row r="716" spans="1:7" x14ac:dyDescent="0.35">
      <c r="A716" s="1">
        <f>'WQ RawData'!C759</f>
        <v>41042</v>
      </c>
      <c r="B716">
        <v>10.3</v>
      </c>
      <c r="C716">
        <v>52</v>
      </c>
      <c r="D716">
        <v>11.4</v>
      </c>
      <c r="E716">
        <v>7.5</v>
      </c>
      <c r="F716">
        <v>6.4</v>
      </c>
      <c r="G716">
        <f>'WQ RawData'!T759</f>
        <v>11.4</v>
      </c>
    </row>
    <row r="717" spans="1:7" x14ac:dyDescent="0.35">
      <c r="A717" s="1">
        <f>'WQ RawData'!C760</f>
        <v>41043</v>
      </c>
      <c r="B717">
        <v>10.7</v>
      </c>
      <c r="C717">
        <v>49</v>
      </c>
      <c r="D717">
        <v>11.3</v>
      </c>
      <c r="E717">
        <v>7.4</v>
      </c>
      <c r="F717">
        <v>7.3</v>
      </c>
      <c r="G717">
        <f>'WQ RawData'!T760</f>
        <v>11.3</v>
      </c>
    </row>
    <row r="718" spans="1:7" x14ac:dyDescent="0.35">
      <c r="A718" s="1">
        <f>'WQ RawData'!C761</f>
        <v>41044</v>
      </c>
      <c r="B718">
        <v>10</v>
      </c>
      <c r="C718">
        <v>45</v>
      </c>
      <c r="D718">
        <v>11.6</v>
      </c>
      <c r="E718">
        <v>7.3</v>
      </c>
      <c r="F718">
        <v>22</v>
      </c>
      <c r="G718">
        <f>'WQ RawData'!T761</f>
        <v>11.6</v>
      </c>
    </row>
    <row r="719" spans="1:7" x14ac:dyDescent="0.35">
      <c r="A719" s="1">
        <f>'WQ RawData'!C762</f>
        <v>41045</v>
      </c>
      <c r="B719">
        <v>9.1999999999999993</v>
      </c>
      <c r="C719">
        <v>43</v>
      </c>
      <c r="D719">
        <v>12</v>
      </c>
      <c r="E719">
        <v>7.3</v>
      </c>
      <c r="F719">
        <v>30</v>
      </c>
      <c r="G719">
        <f>'WQ RawData'!T762</f>
        <v>12</v>
      </c>
    </row>
    <row r="720" spans="1:7" x14ac:dyDescent="0.35">
      <c r="A720" s="1">
        <f>'WQ RawData'!C763</f>
        <v>41046</v>
      </c>
      <c r="B720">
        <v>8.8000000000000007</v>
      </c>
      <c r="C720">
        <v>44</v>
      </c>
      <c r="D720">
        <v>12</v>
      </c>
      <c r="E720">
        <v>7.4</v>
      </c>
      <c r="F720">
        <v>22</v>
      </c>
      <c r="G720">
        <f>'WQ RawData'!T763</f>
        <v>12</v>
      </c>
    </row>
    <row r="721" spans="1:7" x14ac:dyDescent="0.35">
      <c r="A721" s="1">
        <f>'WQ RawData'!C764</f>
        <v>41047</v>
      </c>
      <c r="B721">
        <v>8.3000000000000007</v>
      </c>
      <c r="C721">
        <v>45</v>
      </c>
      <c r="D721">
        <v>12.1</v>
      </c>
      <c r="E721">
        <v>7.4</v>
      </c>
      <c r="F721">
        <v>16</v>
      </c>
      <c r="G721">
        <f>'WQ RawData'!T764</f>
        <v>12.1</v>
      </c>
    </row>
    <row r="722" spans="1:7" x14ac:dyDescent="0.35">
      <c r="A722" s="1">
        <f>'WQ RawData'!C765</f>
        <v>41048</v>
      </c>
      <c r="B722">
        <v>8.5</v>
      </c>
      <c r="C722">
        <v>47</v>
      </c>
      <c r="D722">
        <v>12</v>
      </c>
      <c r="E722">
        <v>7.4</v>
      </c>
      <c r="F722">
        <v>10</v>
      </c>
      <c r="G722">
        <f>'WQ RawData'!T765</f>
        <v>12</v>
      </c>
    </row>
    <row r="723" spans="1:7" x14ac:dyDescent="0.35">
      <c r="A723" s="1">
        <f>'WQ RawData'!C766</f>
        <v>41049</v>
      </c>
      <c r="B723">
        <v>8.4</v>
      </c>
      <c r="C723">
        <v>48</v>
      </c>
      <c r="D723">
        <v>12</v>
      </c>
      <c r="E723">
        <v>7.4</v>
      </c>
      <c r="F723">
        <v>9.8000000000000007</v>
      </c>
      <c r="G723">
        <f>'WQ RawData'!T766</f>
        <v>12</v>
      </c>
    </row>
    <row r="724" spans="1:7" x14ac:dyDescent="0.35">
      <c r="A724" s="1">
        <f>'WQ RawData'!C767</f>
        <v>41050</v>
      </c>
      <c r="B724">
        <v>8.4</v>
      </c>
      <c r="C724">
        <v>47</v>
      </c>
      <c r="D724">
        <v>11.9</v>
      </c>
      <c r="E724">
        <v>7.4</v>
      </c>
      <c r="F724">
        <v>12</v>
      </c>
      <c r="G724">
        <f>'WQ RawData'!T767</f>
        <v>11.9</v>
      </c>
    </row>
    <row r="725" spans="1:7" x14ac:dyDescent="0.35">
      <c r="A725" s="1">
        <f>'WQ RawData'!C768</f>
        <v>41051</v>
      </c>
      <c r="B725">
        <v>8</v>
      </c>
      <c r="C725">
        <v>43</v>
      </c>
      <c r="D725">
        <v>12.2</v>
      </c>
      <c r="E725">
        <v>7.3</v>
      </c>
      <c r="F725">
        <v>20</v>
      </c>
      <c r="G725">
        <f>'WQ RawData'!T768</f>
        <v>12.2</v>
      </c>
    </row>
    <row r="726" spans="1:7" x14ac:dyDescent="0.35">
      <c r="A726" s="1">
        <f>'WQ RawData'!C769</f>
        <v>41052</v>
      </c>
      <c r="B726">
        <v>7.5</v>
      </c>
      <c r="C726">
        <v>42</v>
      </c>
      <c r="D726">
        <v>12.5</v>
      </c>
      <c r="E726">
        <v>7.3</v>
      </c>
      <c r="F726">
        <v>24</v>
      </c>
      <c r="G726">
        <f>'WQ RawData'!T769</f>
        <v>12.5</v>
      </c>
    </row>
    <row r="727" spans="1:7" x14ac:dyDescent="0.35">
      <c r="A727" s="1">
        <f>'WQ RawData'!C770</f>
        <v>41053</v>
      </c>
      <c r="B727">
        <v>8.1999999999999993</v>
      </c>
      <c r="C727">
        <v>42</v>
      </c>
      <c r="D727">
        <v>12.2</v>
      </c>
      <c r="E727">
        <v>7.3</v>
      </c>
      <c r="F727">
        <v>15</v>
      </c>
      <c r="G727">
        <f>'WQ RawData'!T770</f>
        <v>12.2</v>
      </c>
    </row>
    <row r="728" spans="1:7" x14ac:dyDescent="0.35">
      <c r="A728" s="1">
        <f>'WQ RawData'!C771</f>
        <v>41054</v>
      </c>
      <c r="B728">
        <v>8.6</v>
      </c>
      <c r="C728">
        <v>45</v>
      </c>
      <c r="D728">
        <v>11.9</v>
      </c>
      <c r="E728">
        <v>7.3</v>
      </c>
      <c r="F728">
        <v>8.1999999999999993</v>
      </c>
      <c r="G728">
        <f>'WQ RawData'!T771</f>
        <v>11.9</v>
      </c>
    </row>
    <row r="729" spans="1:7" x14ac:dyDescent="0.35">
      <c r="A729" s="1">
        <f>'WQ RawData'!C772</f>
        <v>41055</v>
      </c>
      <c r="B729">
        <v>9.1999999999999993</v>
      </c>
      <c r="C729">
        <v>47</v>
      </c>
      <c r="D729">
        <v>11.8</v>
      </c>
      <c r="E729">
        <v>7.4</v>
      </c>
      <c r="F729">
        <v>5.8</v>
      </c>
      <c r="G729">
        <f>'WQ RawData'!T772</f>
        <v>11.8</v>
      </c>
    </row>
    <row r="730" spans="1:7" x14ac:dyDescent="0.35">
      <c r="A730" s="1">
        <f>'WQ RawData'!C773</f>
        <v>41056</v>
      </c>
      <c r="B730">
        <v>8.6</v>
      </c>
      <c r="C730">
        <v>48</v>
      </c>
      <c r="D730">
        <v>11.9</v>
      </c>
      <c r="E730">
        <v>7.4</v>
      </c>
      <c r="F730">
        <v>4.9000000000000004</v>
      </c>
      <c r="G730">
        <f>'WQ RawData'!T773</f>
        <v>11.9</v>
      </c>
    </row>
    <row r="731" spans="1:7" x14ac:dyDescent="0.35">
      <c r="A731" s="1">
        <f>'WQ RawData'!C774</f>
        <v>41057</v>
      </c>
      <c r="B731">
        <v>8.9</v>
      </c>
      <c r="C731">
        <v>48</v>
      </c>
      <c r="D731">
        <v>11.8</v>
      </c>
      <c r="E731">
        <v>7.4</v>
      </c>
      <c r="F731">
        <v>4.8</v>
      </c>
      <c r="G731">
        <f>'WQ RawData'!T774</f>
        <v>11.8</v>
      </c>
    </row>
    <row r="732" spans="1:7" x14ac:dyDescent="0.35">
      <c r="A732" s="1">
        <f>'WQ RawData'!C775</f>
        <v>41058</v>
      </c>
      <c r="B732">
        <v>8.8000000000000007</v>
      </c>
      <c r="C732">
        <v>48</v>
      </c>
      <c r="D732">
        <v>11.8</v>
      </c>
      <c r="E732">
        <v>7.3</v>
      </c>
      <c r="F732">
        <v>69</v>
      </c>
      <c r="G732">
        <f>'WQ RawData'!T775</f>
        <v>11.8</v>
      </c>
    </row>
    <row r="733" spans="1:7" x14ac:dyDescent="0.35">
      <c r="A733" s="1">
        <f>'WQ RawData'!C776</f>
        <v>41059</v>
      </c>
      <c r="B733">
        <v>9.4</v>
      </c>
      <c r="C733">
        <v>48</v>
      </c>
      <c r="D733">
        <v>11.5</v>
      </c>
      <c r="E733">
        <v>7.3</v>
      </c>
      <c r="F733">
        <v>90</v>
      </c>
      <c r="G733">
        <f>'WQ RawData'!T776</f>
        <v>11.5</v>
      </c>
    </row>
    <row r="734" spans="1:7" x14ac:dyDescent="0.35">
      <c r="A734" s="1">
        <f>'WQ RawData'!C777</f>
        <v>41060</v>
      </c>
      <c r="B734">
        <v>9.6999999999999993</v>
      </c>
      <c r="C734">
        <v>48</v>
      </c>
      <c r="D734">
        <v>11.4</v>
      </c>
      <c r="E734">
        <v>7.3</v>
      </c>
      <c r="F734">
        <v>30</v>
      </c>
      <c r="G734">
        <f>'WQ RawData'!T777</f>
        <v>11.4</v>
      </c>
    </row>
    <row r="735" spans="1:7" x14ac:dyDescent="0.35">
      <c r="A735" s="1">
        <f>'WQ RawData'!C778</f>
        <v>41061</v>
      </c>
      <c r="B735">
        <v>9.6</v>
      </c>
      <c r="C735">
        <v>43</v>
      </c>
      <c r="D735">
        <v>11.4</v>
      </c>
      <c r="E735">
        <v>7.2</v>
      </c>
      <c r="F735">
        <v>35</v>
      </c>
      <c r="G735">
        <f>'WQ RawData'!T778</f>
        <v>11.4</v>
      </c>
    </row>
    <row r="736" spans="1:7" x14ac:dyDescent="0.35">
      <c r="A736" s="1">
        <f>'WQ RawData'!C779</f>
        <v>41062</v>
      </c>
      <c r="B736">
        <v>9.1999999999999993</v>
      </c>
      <c r="C736">
        <v>39</v>
      </c>
      <c r="D736">
        <v>11.6</v>
      </c>
      <c r="E736">
        <v>7.2</v>
      </c>
      <c r="F736">
        <v>52</v>
      </c>
      <c r="G736">
        <f>'WQ RawData'!T779</f>
        <v>11.6</v>
      </c>
    </row>
    <row r="737" spans="1:7" x14ac:dyDescent="0.35">
      <c r="A737" s="1">
        <f>'WQ RawData'!C780</f>
        <v>41063</v>
      </c>
      <c r="B737">
        <v>8.1999999999999993</v>
      </c>
      <c r="C737">
        <v>40</v>
      </c>
      <c r="D737">
        <v>11.9</v>
      </c>
      <c r="E737">
        <v>7.2</v>
      </c>
      <c r="F737">
        <v>38</v>
      </c>
      <c r="G737">
        <f>'WQ RawData'!T780</f>
        <v>11.9</v>
      </c>
    </row>
    <row r="738" spans="1:7" x14ac:dyDescent="0.35">
      <c r="A738" s="1">
        <f>'WQ RawData'!C781</f>
        <v>41064</v>
      </c>
      <c r="B738">
        <v>7.8</v>
      </c>
      <c r="C738">
        <v>42</v>
      </c>
      <c r="D738">
        <v>11.9</v>
      </c>
      <c r="E738">
        <v>7.2</v>
      </c>
      <c r="F738">
        <v>26</v>
      </c>
      <c r="G738">
        <f>'WQ RawData'!T781</f>
        <v>11.9</v>
      </c>
    </row>
    <row r="739" spans="1:7" x14ac:dyDescent="0.35">
      <c r="A739" s="1">
        <f>'WQ RawData'!C782</f>
        <v>41065</v>
      </c>
      <c r="B739">
        <v>8.1</v>
      </c>
      <c r="C739">
        <v>42</v>
      </c>
      <c r="D739">
        <v>11.9</v>
      </c>
      <c r="E739">
        <v>7.2</v>
      </c>
      <c r="F739">
        <v>23</v>
      </c>
      <c r="G739">
        <f>'WQ RawData'!T782</f>
        <v>11.9</v>
      </c>
    </row>
    <row r="740" spans="1:7" x14ac:dyDescent="0.35">
      <c r="A740" s="1">
        <f>'WQ RawData'!C783</f>
        <v>41066</v>
      </c>
      <c r="B740">
        <v>8.1</v>
      </c>
      <c r="C740">
        <v>44</v>
      </c>
      <c r="D740">
        <v>11.9</v>
      </c>
      <c r="E740">
        <v>7.2</v>
      </c>
      <c r="F740">
        <v>17</v>
      </c>
      <c r="G740">
        <f>'WQ RawData'!T783</f>
        <v>11.9</v>
      </c>
    </row>
    <row r="741" spans="1:7" x14ac:dyDescent="0.35">
      <c r="A741" s="1">
        <f>'WQ RawData'!C784</f>
        <v>41067</v>
      </c>
      <c r="B741">
        <v>8</v>
      </c>
      <c r="C741">
        <v>45</v>
      </c>
      <c r="D741">
        <v>11.8</v>
      </c>
      <c r="E741">
        <v>7.2</v>
      </c>
      <c r="F741">
        <v>14</v>
      </c>
      <c r="G741">
        <f>'WQ RawData'!T784</f>
        <v>11.8</v>
      </c>
    </row>
    <row r="742" spans="1:7" x14ac:dyDescent="0.35">
      <c r="A742" s="1">
        <f>'WQ RawData'!C785</f>
        <v>41068</v>
      </c>
      <c r="B742">
        <v>8.3000000000000007</v>
      </c>
      <c r="C742">
        <v>45</v>
      </c>
      <c r="D742">
        <v>11.8</v>
      </c>
      <c r="E742">
        <v>7.2</v>
      </c>
      <c r="F742">
        <v>16</v>
      </c>
      <c r="G742">
        <f>'WQ RawData'!T785</f>
        <v>11.8</v>
      </c>
    </row>
    <row r="743" spans="1:7" x14ac:dyDescent="0.35">
      <c r="A743" s="1">
        <f>'WQ RawData'!C786</f>
        <v>41069</v>
      </c>
      <c r="B743">
        <v>7.8</v>
      </c>
      <c r="C743">
        <v>46</v>
      </c>
      <c r="D743">
        <v>12</v>
      </c>
      <c r="E743">
        <v>7.3</v>
      </c>
      <c r="F743">
        <v>12</v>
      </c>
      <c r="G743">
        <f>'WQ RawData'!T786</f>
        <v>12</v>
      </c>
    </row>
    <row r="744" spans="1:7" x14ac:dyDescent="0.35">
      <c r="A744" s="1">
        <f>'WQ RawData'!C787</f>
        <v>41070</v>
      </c>
      <c r="B744">
        <v>9.5</v>
      </c>
      <c r="C744">
        <v>47</v>
      </c>
      <c r="D744">
        <v>11.6</v>
      </c>
      <c r="E744">
        <v>7.3</v>
      </c>
      <c r="F744">
        <v>7</v>
      </c>
      <c r="G744">
        <f>'WQ RawData'!T787</f>
        <v>11.6</v>
      </c>
    </row>
    <row r="745" spans="1:7" x14ac:dyDescent="0.35">
      <c r="A745" s="1">
        <f>'WQ RawData'!C788</f>
        <v>41071</v>
      </c>
      <c r="B745">
        <v>10.5</v>
      </c>
      <c r="C745">
        <v>48</v>
      </c>
      <c r="D745">
        <v>11.2</v>
      </c>
      <c r="E745">
        <v>7.3</v>
      </c>
      <c r="F745">
        <v>12</v>
      </c>
      <c r="G745">
        <f>'WQ RawData'!T788</f>
        <v>11.2</v>
      </c>
    </row>
    <row r="746" spans="1:7" x14ac:dyDescent="0.35">
      <c r="A746" s="1">
        <f>'WQ RawData'!C789</f>
        <v>41072</v>
      </c>
      <c r="B746">
        <v>9.9</v>
      </c>
      <c r="C746">
        <v>47</v>
      </c>
      <c r="D746">
        <v>11.3</v>
      </c>
      <c r="E746">
        <v>7.3</v>
      </c>
      <c r="F746">
        <v>8.4</v>
      </c>
      <c r="G746">
        <f>'WQ RawData'!T789</f>
        <v>11.3</v>
      </c>
    </row>
    <row r="747" spans="1:7" x14ac:dyDescent="0.35">
      <c r="A747" s="1">
        <f>'WQ RawData'!C790</f>
        <v>41073</v>
      </c>
      <c r="B747">
        <v>9.6</v>
      </c>
      <c r="C747">
        <v>46</v>
      </c>
      <c r="D747">
        <v>11.5</v>
      </c>
      <c r="E747">
        <v>7.3</v>
      </c>
      <c r="F747">
        <v>8</v>
      </c>
      <c r="G747">
        <f>'WQ RawData'!T790</f>
        <v>11.5</v>
      </c>
    </row>
    <row r="748" spans="1:7" x14ac:dyDescent="0.35">
      <c r="A748" s="1">
        <f>'WQ RawData'!C791</f>
        <v>41074</v>
      </c>
      <c r="B748">
        <v>9.4</v>
      </c>
      <c r="C748">
        <v>46</v>
      </c>
      <c r="D748">
        <v>11.5</v>
      </c>
      <c r="E748">
        <v>7.3</v>
      </c>
      <c r="F748">
        <v>7.1</v>
      </c>
      <c r="G748">
        <f>'WQ RawData'!T791</f>
        <v>11.5</v>
      </c>
    </row>
    <row r="749" spans="1:7" x14ac:dyDescent="0.35">
      <c r="A749" s="1">
        <f>'WQ RawData'!C792</f>
        <v>41075</v>
      </c>
      <c r="B749">
        <v>10.199999999999999</v>
      </c>
      <c r="C749">
        <v>47</v>
      </c>
      <c r="D749">
        <v>11.3</v>
      </c>
      <c r="E749">
        <v>7.3</v>
      </c>
      <c r="F749">
        <v>9.5</v>
      </c>
      <c r="G749">
        <f>'WQ RawData'!T792</f>
        <v>11.3</v>
      </c>
    </row>
    <row r="750" spans="1:7" x14ac:dyDescent="0.35">
      <c r="A750" s="1">
        <f>'WQ RawData'!C793</f>
        <v>41076</v>
      </c>
      <c r="B750">
        <v>10.8</v>
      </c>
      <c r="C750">
        <v>46</v>
      </c>
      <c r="D750">
        <v>11.1</v>
      </c>
      <c r="E750">
        <v>7.3</v>
      </c>
      <c r="F750">
        <v>8.9</v>
      </c>
      <c r="G750">
        <f>'WQ RawData'!T793</f>
        <v>11.1</v>
      </c>
    </row>
    <row r="751" spans="1:7" x14ac:dyDescent="0.35">
      <c r="A751" s="1">
        <f>'WQ RawData'!C794</f>
        <v>41077</v>
      </c>
      <c r="B751">
        <v>10.8</v>
      </c>
      <c r="C751">
        <v>42</v>
      </c>
      <c r="D751">
        <v>11.1</v>
      </c>
      <c r="E751">
        <v>7.3</v>
      </c>
      <c r="F751">
        <v>33</v>
      </c>
      <c r="G751">
        <f>'WQ RawData'!T794</f>
        <v>11.1</v>
      </c>
    </row>
    <row r="752" spans="1:7" x14ac:dyDescent="0.35">
      <c r="A752" s="1">
        <f>'WQ RawData'!C795</f>
        <v>41078</v>
      </c>
      <c r="B752">
        <v>9.1</v>
      </c>
      <c r="C752">
        <v>40</v>
      </c>
      <c r="D752">
        <v>11.6</v>
      </c>
      <c r="E752">
        <v>7.2</v>
      </c>
      <c r="F752">
        <v>34</v>
      </c>
      <c r="G752">
        <f>'WQ RawData'!T795</f>
        <v>11.6</v>
      </c>
    </row>
    <row r="753" spans="1:7" x14ac:dyDescent="0.35">
      <c r="A753" s="1">
        <f>'WQ RawData'!C796</f>
        <v>41079</v>
      </c>
      <c r="B753">
        <v>8.9</v>
      </c>
      <c r="C753">
        <v>41</v>
      </c>
      <c r="D753">
        <v>11.7</v>
      </c>
      <c r="E753">
        <v>7.3</v>
      </c>
      <c r="F753">
        <v>20</v>
      </c>
      <c r="G753">
        <f>'WQ RawData'!T796</f>
        <v>11.7</v>
      </c>
    </row>
    <row r="754" spans="1:7" x14ac:dyDescent="0.35">
      <c r="A754" s="1">
        <f>'WQ RawData'!C797</f>
        <v>41080</v>
      </c>
      <c r="B754">
        <v>10.3</v>
      </c>
      <c r="C754">
        <v>44</v>
      </c>
      <c r="D754">
        <v>11.3</v>
      </c>
      <c r="E754">
        <v>7.3</v>
      </c>
      <c r="F754">
        <v>11</v>
      </c>
      <c r="G754">
        <f>'WQ RawData'!T797</f>
        <v>11.3</v>
      </c>
    </row>
    <row r="755" spans="1:7" x14ac:dyDescent="0.35">
      <c r="A755" s="1">
        <f>'WQ RawData'!C798</f>
        <v>41081</v>
      </c>
      <c r="B755">
        <v>11.3</v>
      </c>
      <c r="C755">
        <v>44</v>
      </c>
      <c r="D755">
        <v>10.9</v>
      </c>
      <c r="E755">
        <v>7.3</v>
      </c>
      <c r="F755">
        <v>11</v>
      </c>
      <c r="G755">
        <f>'WQ RawData'!T798</f>
        <v>10.9</v>
      </c>
    </row>
    <row r="756" spans="1:7" x14ac:dyDescent="0.35">
      <c r="A756" s="1">
        <f>'WQ RawData'!C799</f>
        <v>41082</v>
      </c>
      <c r="B756">
        <v>9.6</v>
      </c>
      <c r="C756">
        <v>42</v>
      </c>
      <c r="D756">
        <v>11.3</v>
      </c>
      <c r="E756">
        <v>7.2</v>
      </c>
      <c r="F756">
        <v>21</v>
      </c>
      <c r="G756">
        <f>'WQ RawData'!T799</f>
        <v>11.3</v>
      </c>
    </row>
    <row r="757" spans="1:7" x14ac:dyDescent="0.35">
      <c r="A757" s="1">
        <f>'WQ RawData'!C800</f>
        <v>41083</v>
      </c>
      <c r="B757">
        <v>8.9</v>
      </c>
      <c r="C757">
        <v>40</v>
      </c>
      <c r="D757">
        <v>11.6</v>
      </c>
      <c r="E757">
        <v>7.3</v>
      </c>
      <c r="F757">
        <v>33</v>
      </c>
      <c r="G757">
        <f>'WQ RawData'!T800</f>
        <v>11.6</v>
      </c>
    </row>
    <row r="758" spans="1:7" x14ac:dyDescent="0.35">
      <c r="A758" s="1">
        <f>'WQ RawData'!C801</f>
        <v>41084</v>
      </c>
      <c r="B758">
        <v>9</v>
      </c>
      <c r="C758">
        <v>41</v>
      </c>
      <c r="D758">
        <v>11.7</v>
      </c>
      <c r="E758">
        <v>7.3</v>
      </c>
      <c r="F758">
        <v>25</v>
      </c>
      <c r="G758">
        <f>'WQ RawData'!T801</f>
        <v>11.7</v>
      </c>
    </row>
    <row r="759" spans="1:7" x14ac:dyDescent="0.35">
      <c r="A759" s="1">
        <f>'WQ RawData'!C802</f>
        <v>41085</v>
      </c>
      <c r="B759">
        <v>9.3000000000000007</v>
      </c>
      <c r="C759">
        <v>44</v>
      </c>
      <c r="D759">
        <v>11.5</v>
      </c>
      <c r="E759">
        <v>7.3</v>
      </c>
      <c r="F759">
        <v>15</v>
      </c>
      <c r="G759">
        <f>'WQ RawData'!T802</f>
        <v>11.5</v>
      </c>
    </row>
    <row r="760" spans="1:7" x14ac:dyDescent="0.35">
      <c r="A760" s="1">
        <f>'WQ RawData'!C803</f>
        <v>41086</v>
      </c>
      <c r="B760">
        <v>9</v>
      </c>
      <c r="C760">
        <v>45</v>
      </c>
      <c r="D760">
        <v>11.6</v>
      </c>
      <c r="E760">
        <v>7.3</v>
      </c>
      <c r="F760">
        <v>11</v>
      </c>
      <c r="G760">
        <f>'WQ RawData'!T803</f>
        <v>11.6</v>
      </c>
    </row>
    <row r="761" spans="1:7" x14ac:dyDescent="0.35">
      <c r="A761" s="1">
        <f>'WQ RawData'!C804</f>
        <v>41087</v>
      </c>
      <c r="B761">
        <v>10.3</v>
      </c>
      <c r="C761">
        <v>46</v>
      </c>
      <c r="D761">
        <v>11.3</v>
      </c>
      <c r="E761">
        <v>7.3</v>
      </c>
      <c r="F761">
        <v>8.9</v>
      </c>
      <c r="G761">
        <f>'WQ RawData'!T804</f>
        <v>11.3</v>
      </c>
    </row>
    <row r="762" spans="1:7" x14ac:dyDescent="0.35">
      <c r="A762" s="1">
        <f>'WQ RawData'!C805</f>
        <v>41088</v>
      </c>
      <c r="B762">
        <v>11</v>
      </c>
      <c r="C762">
        <v>46</v>
      </c>
      <c r="D762">
        <v>11</v>
      </c>
      <c r="E762">
        <v>7.3</v>
      </c>
      <c r="F762">
        <v>10</v>
      </c>
      <c r="G762">
        <f>'WQ RawData'!T805</f>
        <v>11</v>
      </c>
    </row>
    <row r="763" spans="1:7" x14ac:dyDescent="0.35">
      <c r="A763" s="1">
        <f>'WQ RawData'!C806</f>
        <v>41089</v>
      </c>
      <c r="B763">
        <v>10.9</v>
      </c>
      <c r="C763">
        <v>46</v>
      </c>
      <c r="D763">
        <v>11.1</v>
      </c>
      <c r="E763">
        <v>7.3</v>
      </c>
      <c r="F763">
        <v>10</v>
      </c>
      <c r="G763">
        <f>'WQ RawData'!T806</f>
        <v>11.1</v>
      </c>
    </row>
    <row r="764" spans="1:7" x14ac:dyDescent="0.35">
      <c r="A764" s="1">
        <f>'WQ RawData'!C807</f>
        <v>41090</v>
      </c>
      <c r="B764">
        <v>11.2</v>
      </c>
      <c r="C764">
        <v>44</v>
      </c>
      <c r="D764">
        <v>11</v>
      </c>
      <c r="E764">
        <v>7.3</v>
      </c>
      <c r="F764">
        <v>16</v>
      </c>
      <c r="G764">
        <f>'WQ RawData'!T807</f>
        <v>11</v>
      </c>
    </row>
    <row r="765" spans="1:7" x14ac:dyDescent="0.35">
      <c r="A765" s="1">
        <f>'WQ RawData'!C808</f>
        <v>41091</v>
      </c>
      <c r="B765">
        <v>10.3</v>
      </c>
      <c r="C765">
        <v>41</v>
      </c>
      <c r="D765">
        <v>11.3</v>
      </c>
      <c r="E765">
        <v>7.3</v>
      </c>
      <c r="F765">
        <v>28</v>
      </c>
      <c r="G765">
        <f>'WQ RawData'!T808</f>
        <v>11.3</v>
      </c>
    </row>
    <row r="766" spans="1:7" x14ac:dyDescent="0.35">
      <c r="A766" s="1">
        <f>'WQ RawData'!C809</f>
        <v>41092</v>
      </c>
      <c r="B766">
        <v>10.1</v>
      </c>
      <c r="C766">
        <v>41</v>
      </c>
      <c r="D766">
        <v>11.3</v>
      </c>
      <c r="E766">
        <v>7.2</v>
      </c>
      <c r="F766">
        <v>31</v>
      </c>
      <c r="G766">
        <f>'WQ RawData'!T809</f>
        <v>11.3</v>
      </c>
    </row>
    <row r="767" spans="1:7" x14ac:dyDescent="0.35">
      <c r="A767" s="1">
        <f>'WQ RawData'!C810</f>
        <v>41093</v>
      </c>
      <c r="B767">
        <v>10.3</v>
      </c>
      <c r="C767">
        <v>42</v>
      </c>
      <c r="D767">
        <v>11.3</v>
      </c>
      <c r="E767">
        <v>7.3</v>
      </c>
      <c r="F767">
        <v>20</v>
      </c>
      <c r="G767">
        <f>'WQ RawData'!T810</f>
        <v>11.3</v>
      </c>
    </row>
    <row r="768" spans="1:7" x14ac:dyDescent="0.35">
      <c r="A768" s="1">
        <f>'WQ RawData'!C811</f>
        <v>41094</v>
      </c>
      <c r="B768">
        <v>10.6</v>
      </c>
      <c r="C768">
        <v>43</v>
      </c>
      <c r="D768">
        <v>11.2</v>
      </c>
      <c r="E768">
        <v>7.3</v>
      </c>
      <c r="F768">
        <v>16</v>
      </c>
      <c r="G768">
        <f>'WQ RawData'!T811</f>
        <v>11.2</v>
      </c>
    </row>
    <row r="769" spans="1:7" x14ac:dyDescent="0.35">
      <c r="A769" s="1">
        <f>'WQ RawData'!C812</f>
        <v>41095</v>
      </c>
      <c r="B769">
        <v>11.5</v>
      </c>
      <c r="C769">
        <v>44</v>
      </c>
      <c r="D769">
        <v>10.9</v>
      </c>
      <c r="E769">
        <v>7.3</v>
      </c>
      <c r="F769">
        <v>12</v>
      </c>
      <c r="G769">
        <f>'WQ RawData'!T812</f>
        <v>10.9</v>
      </c>
    </row>
    <row r="770" spans="1:7" x14ac:dyDescent="0.35">
      <c r="A770" s="1">
        <f>'WQ RawData'!C813</f>
        <v>41096</v>
      </c>
      <c r="B770">
        <v>12.2</v>
      </c>
      <c r="C770">
        <v>44</v>
      </c>
      <c r="D770">
        <v>10.8</v>
      </c>
      <c r="E770">
        <v>7.3</v>
      </c>
      <c r="F770">
        <v>12</v>
      </c>
      <c r="G770">
        <f>'WQ RawData'!T813</f>
        <v>10.8</v>
      </c>
    </row>
    <row r="771" spans="1:7" x14ac:dyDescent="0.35">
      <c r="A771" s="1">
        <f>'WQ RawData'!C814</f>
        <v>41097</v>
      </c>
      <c r="B771">
        <v>12.8</v>
      </c>
      <c r="C771">
        <v>43</v>
      </c>
      <c r="D771">
        <v>10.6</v>
      </c>
      <c r="E771">
        <v>7.3</v>
      </c>
      <c r="F771">
        <v>16</v>
      </c>
      <c r="G771">
        <f>'WQ RawData'!T814</f>
        <v>10.6</v>
      </c>
    </row>
    <row r="772" spans="1:7" x14ac:dyDescent="0.35">
      <c r="A772" s="1">
        <f>'WQ RawData'!C815</f>
        <v>41098</v>
      </c>
      <c r="B772">
        <v>13.1</v>
      </c>
      <c r="C772">
        <v>41</v>
      </c>
      <c r="D772">
        <v>10.5</v>
      </c>
      <c r="E772">
        <v>7.2</v>
      </c>
      <c r="F772">
        <v>61</v>
      </c>
      <c r="G772">
        <f>'WQ RawData'!T815</f>
        <v>10.5</v>
      </c>
    </row>
    <row r="773" spans="1:7" x14ac:dyDescent="0.35">
      <c r="A773" s="1">
        <f>'WQ RawData'!C816</f>
        <v>41099</v>
      </c>
      <c r="B773">
        <v>13.1</v>
      </c>
      <c r="C773">
        <v>38</v>
      </c>
      <c r="D773">
        <v>10.6</v>
      </c>
      <c r="E773">
        <v>7.2</v>
      </c>
      <c r="F773">
        <v>210</v>
      </c>
      <c r="G773">
        <f>'WQ RawData'!T816</f>
        <v>10.6</v>
      </c>
    </row>
    <row r="774" spans="1:7" x14ac:dyDescent="0.35">
      <c r="A774" s="1">
        <f>'WQ RawData'!C817</f>
        <v>41100</v>
      </c>
      <c r="B774">
        <v>14.0428571428571</v>
      </c>
      <c r="C774">
        <v>39.714285714285701</v>
      </c>
      <c r="D774">
        <v>10.3</v>
      </c>
      <c r="E774">
        <v>7.2</v>
      </c>
      <c r="F774">
        <v>280</v>
      </c>
      <c r="G774">
        <f>'WQ RawData'!T817</f>
        <v>0</v>
      </c>
    </row>
    <row r="775" spans="1:7" x14ac:dyDescent="0.35">
      <c r="A775" s="1">
        <f>'WQ RawData'!C818</f>
        <v>41101</v>
      </c>
      <c r="B775">
        <v>11.530303030302999</v>
      </c>
      <c r="C775">
        <v>27.490909090909</v>
      </c>
      <c r="D775">
        <v>11.362424242424201</v>
      </c>
      <c r="E775">
        <v>7.2484848484848499</v>
      </c>
      <c r="F775">
        <v>222</v>
      </c>
      <c r="G775">
        <f>'WQ RawData'!T818</f>
        <v>0</v>
      </c>
    </row>
    <row r="776" spans="1:7" x14ac:dyDescent="0.35">
      <c r="A776" s="1">
        <f>'WQ RawData'!C819</f>
        <v>41102</v>
      </c>
      <c r="B776">
        <v>11.6654545454545</v>
      </c>
      <c r="C776">
        <v>28.8363636363636</v>
      </c>
      <c r="D776">
        <v>11.3036363636364</v>
      </c>
      <c r="E776">
        <v>7.2527272727272702</v>
      </c>
      <c r="F776">
        <v>111</v>
      </c>
      <c r="G776">
        <f>'WQ RawData'!T819</f>
        <v>0</v>
      </c>
    </row>
    <row r="777" spans="1:7" x14ac:dyDescent="0.35">
      <c r="A777" s="1">
        <f>'WQ RawData'!C820</f>
        <v>41103</v>
      </c>
      <c r="B777">
        <v>11.8006060606061</v>
      </c>
      <c r="C777">
        <v>30.181818181818102</v>
      </c>
      <c r="D777">
        <v>11.2448484848485</v>
      </c>
      <c r="E777">
        <v>7.2569696969697004</v>
      </c>
      <c r="F777">
        <v>99</v>
      </c>
      <c r="G777">
        <f>'WQ RawData'!T820</f>
        <v>0</v>
      </c>
    </row>
    <row r="778" spans="1:7" x14ac:dyDescent="0.35">
      <c r="A778" s="1">
        <f>'WQ RawData'!C821</f>
        <v>41104</v>
      </c>
      <c r="B778">
        <v>11.9357575757576</v>
      </c>
      <c r="C778">
        <v>31.527272727272699</v>
      </c>
      <c r="D778">
        <v>11.1860606060606</v>
      </c>
      <c r="E778">
        <v>7.2612121212121199</v>
      </c>
      <c r="F778">
        <v>88</v>
      </c>
      <c r="G778">
        <f>'WQ RawData'!T821</f>
        <v>0</v>
      </c>
    </row>
    <row r="779" spans="1:7" x14ac:dyDescent="0.35">
      <c r="A779" s="1">
        <f>'WQ RawData'!C822</f>
        <v>41105</v>
      </c>
      <c r="B779">
        <v>12.070909090909099</v>
      </c>
      <c r="C779">
        <v>32.872727272727303</v>
      </c>
      <c r="D779">
        <v>11.1272727272727</v>
      </c>
      <c r="E779">
        <v>7.2654545454545501</v>
      </c>
      <c r="F779">
        <v>77</v>
      </c>
      <c r="G779">
        <f>'WQ RawData'!T822</f>
        <v>0</v>
      </c>
    </row>
    <row r="780" spans="1:7" x14ac:dyDescent="0.35">
      <c r="A780" s="1">
        <f>'WQ RawData'!C823</f>
        <v>41106</v>
      </c>
      <c r="B780">
        <v>12.2060606060606</v>
      </c>
      <c r="C780">
        <v>34.218181818181797</v>
      </c>
      <c r="D780">
        <v>11.0684848484848</v>
      </c>
      <c r="E780">
        <v>7.2696969696969704</v>
      </c>
      <c r="F780">
        <v>66</v>
      </c>
      <c r="G780">
        <f>'WQ RawData'!T823</f>
        <v>0</v>
      </c>
    </row>
    <row r="781" spans="1:7" x14ac:dyDescent="0.35">
      <c r="A781" s="1">
        <f>'WQ RawData'!C824</f>
        <v>41107</v>
      </c>
      <c r="B781">
        <v>12.3412121212121</v>
      </c>
      <c r="C781">
        <v>35.563636363636398</v>
      </c>
      <c r="D781">
        <v>11.009696969697</v>
      </c>
      <c r="E781">
        <v>7.2739393939393899</v>
      </c>
      <c r="F781">
        <v>56</v>
      </c>
      <c r="G781">
        <f>'WQ RawData'!T824</f>
        <v>0</v>
      </c>
    </row>
    <row r="782" spans="1:7" x14ac:dyDescent="0.35">
      <c r="A782" s="1">
        <f>'WQ RawData'!C825</f>
        <v>41108</v>
      </c>
      <c r="B782">
        <v>12.476363636363599</v>
      </c>
      <c r="C782">
        <v>36.909090909090899</v>
      </c>
      <c r="D782">
        <v>10.9509090909091</v>
      </c>
      <c r="E782">
        <v>7.2781818181818201</v>
      </c>
      <c r="F782">
        <v>56</v>
      </c>
      <c r="G782">
        <f>'WQ RawData'!T825</f>
        <v>0</v>
      </c>
    </row>
    <row r="783" spans="1:7" x14ac:dyDescent="0.35">
      <c r="A783" s="1">
        <f>'WQ RawData'!C826</f>
        <v>41109</v>
      </c>
      <c r="B783">
        <v>12.611515151515199</v>
      </c>
      <c r="C783">
        <v>38.2545454545455</v>
      </c>
      <c r="D783">
        <v>10.8921212121212</v>
      </c>
      <c r="E783">
        <v>7.2824242424242396</v>
      </c>
      <c r="F783">
        <v>56</v>
      </c>
      <c r="G783">
        <f>'WQ RawData'!T826</f>
        <v>0</v>
      </c>
    </row>
    <row r="784" spans="1:7" x14ac:dyDescent="0.35">
      <c r="A784" s="1">
        <f>'WQ RawData'!C827</f>
        <v>41110</v>
      </c>
      <c r="B784">
        <v>12.7466666666667</v>
      </c>
      <c r="C784">
        <v>39.6</v>
      </c>
      <c r="D784">
        <v>10.8333333333333</v>
      </c>
      <c r="E784">
        <v>7.2866666666666697</v>
      </c>
      <c r="F784">
        <v>56</v>
      </c>
      <c r="G784">
        <f>'WQ RawData'!T827</f>
        <v>0</v>
      </c>
    </row>
    <row r="785" spans="1:7" x14ac:dyDescent="0.35">
      <c r="A785" s="1">
        <f>'WQ RawData'!C828</f>
        <v>41111</v>
      </c>
      <c r="B785">
        <v>12.8</v>
      </c>
      <c r="C785">
        <v>41</v>
      </c>
      <c r="D785">
        <v>10.8</v>
      </c>
      <c r="E785">
        <v>7.3</v>
      </c>
      <c r="F785">
        <v>56</v>
      </c>
      <c r="G785">
        <f>'WQ RawData'!T828</f>
        <v>10.8</v>
      </c>
    </row>
    <row r="786" spans="1:7" x14ac:dyDescent="0.35">
      <c r="A786" s="1">
        <f>'WQ RawData'!C829</f>
        <v>41112</v>
      </c>
      <c r="B786">
        <v>12.8</v>
      </c>
      <c r="C786">
        <v>42</v>
      </c>
      <c r="D786">
        <v>10.7</v>
      </c>
      <c r="E786">
        <v>7.3</v>
      </c>
      <c r="F786">
        <v>58</v>
      </c>
      <c r="G786">
        <f>'WQ RawData'!T829</f>
        <v>10.7</v>
      </c>
    </row>
    <row r="787" spans="1:7" x14ac:dyDescent="0.35">
      <c r="A787" s="1">
        <f>'WQ RawData'!C830</f>
        <v>41113</v>
      </c>
      <c r="B787">
        <v>12.9</v>
      </c>
      <c r="C787">
        <v>44</v>
      </c>
      <c r="D787">
        <v>10.7</v>
      </c>
      <c r="E787">
        <v>7.4</v>
      </c>
      <c r="F787">
        <v>68</v>
      </c>
      <c r="G787">
        <f>'WQ RawData'!T830</f>
        <v>10.7</v>
      </c>
    </row>
    <row r="788" spans="1:7" x14ac:dyDescent="0.35">
      <c r="A788" s="1">
        <f>'WQ RawData'!C831</f>
        <v>41114</v>
      </c>
      <c r="B788">
        <v>13</v>
      </c>
      <c r="C788">
        <v>45</v>
      </c>
      <c r="D788">
        <v>10.7</v>
      </c>
      <c r="E788">
        <v>7.3</v>
      </c>
      <c r="F788">
        <v>53</v>
      </c>
      <c r="G788">
        <f>'WQ RawData'!T831</f>
        <v>10.7</v>
      </c>
    </row>
    <row r="789" spans="1:7" x14ac:dyDescent="0.35">
      <c r="A789" s="1">
        <f>'WQ RawData'!C832</f>
        <v>41115</v>
      </c>
      <c r="B789">
        <v>13.7</v>
      </c>
      <c r="C789">
        <v>46</v>
      </c>
      <c r="D789">
        <v>10.5</v>
      </c>
      <c r="E789">
        <v>7.3</v>
      </c>
      <c r="F789">
        <v>41</v>
      </c>
      <c r="G789">
        <f>'WQ RawData'!T832</f>
        <v>10.5</v>
      </c>
    </row>
    <row r="790" spans="1:7" x14ac:dyDescent="0.35">
      <c r="A790" s="1">
        <f>'WQ RawData'!C833</f>
        <v>41116</v>
      </c>
      <c r="B790">
        <v>14.6</v>
      </c>
      <c r="C790">
        <v>48</v>
      </c>
      <c r="D790">
        <v>10.3</v>
      </c>
      <c r="E790">
        <v>7.2</v>
      </c>
      <c r="F790">
        <v>46</v>
      </c>
      <c r="G790">
        <f>'WQ RawData'!T833</f>
        <v>10.3</v>
      </c>
    </row>
    <row r="791" spans="1:7" x14ac:dyDescent="0.35">
      <c r="A791" s="1">
        <f>'WQ RawData'!C834</f>
        <v>41117</v>
      </c>
      <c r="B791">
        <v>14.3</v>
      </c>
      <c r="C791">
        <v>49</v>
      </c>
      <c r="D791">
        <v>10.3</v>
      </c>
      <c r="E791">
        <v>7.2</v>
      </c>
      <c r="F791">
        <v>190</v>
      </c>
      <c r="G791">
        <f>'WQ RawData'!T834</f>
        <v>10.3</v>
      </c>
    </row>
    <row r="792" spans="1:7" x14ac:dyDescent="0.35">
      <c r="A792" s="1">
        <f>'WQ RawData'!C835</f>
        <v>41118</v>
      </c>
      <c r="B792">
        <v>13.1</v>
      </c>
      <c r="C792">
        <v>50</v>
      </c>
      <c r="D792">
        <v>10.5</v>
      </c>
      <c r="E792">
        <v>7.3</v>
      </c>
      <c r="F792">
        <v>170</v>
      </c>
      <c r="G792">
        <f>'WQ RawData'!T835</f>
        <v>10.5</v>
      </c>
    </row>
    <row r="793" spans="1:7" x14ac:dyDescent="0.35">
      <c r="A793" s="1">
        <f>'WQ RawData'!C836</f>
        <v>41119</v>
      </c>
      <c r="B793">
        <v>14</v>
      </c>
      <c r="C793">
        <v>52</v>
      </c>
      <c r="D793">
        <v>10.3</v>
      </c>
      <c r="E793">
        <v>7.4</v>
      </c>
      <c r="F793">
        <v>72</v>
      </c>
      <c r="G793">
        <f>'WQ RawData'!T836</f>
        <v>10.3</v>
      </c>
    </row>
    <row r="794" spans="1:7" x14ac:dyDescent="0.35">
      <c r="A794" s="1">
        <f>'WQ RawData'!C837</f>
        <v>41120</v>
      </c>
      <c r="B794">
        <v>13.7</v>
      </c>
      <c r="C794">
        <v>53</v>
      </c>
      <c r="D794">
        <v>10.3</v>
      </c>
      <c r="E794">
        <v>7.4</v>
      </c>
      <c r="F794">
        <v>320</v>
      </c>
      <c r="G794">
        <f>'WQ RawData'!T837</f>
        <v>10.3</v>
      </c>
    </row>
    <row r="795" spans="1:7" x14ac:dyDescent="0.35">
      <c r="A795" s="1">
        <f>'WQ RawData'!C838</f>
        <v>41121</v>
      </c>
      <c r="B795">
        <v>13.8</v>
      </c>
      <c r="C795">
        <v>53</v>
      </c>
      <c r="D795">
        <v>10.3</v>
      </c>
      <c r="E795">
        <v>7.4</v>
      </c>
      <c r="F795">
        <v>84</v>
      </c>
      <c r="G795">
        <f>'WQ RawData'!T838</f>
        <v>10.3</v>
      </c>
    </row>
    <row r="796" spans="1:7" x14ac:dyDescent="0.35">
      <c r="A796" s="1">
        <f>'WQ RawData'!C839</f>
        <v>41122</v>
      </c>
      <c r="B796">
        <v>13.7</v>
      </c>
      <c r="C796">
        <v>53</v>
      </c>
      <c r="D796">
        <v>10.3</v>
      </c>
      <c r="E796">
        <v>7.4</v>
      </c>
      <c r="F796">
        <v>77</v>
      </c>
      <c r="G796">
        <f>'WQ RawData'!T839</f>
        <v>10.3</v>
      </c>
    </row>
    <row r="797" spans="1:7" x14ac:dyDescent="0.35">
      <c r="A797" s="1">
        <f>'WQ RawData'!C840</f>
        <v>41123</v>
      </c>
      <c r="B797">
        <v>14.1</v>
      </c>
      <c r="C797">
        <v>54</v>
      </c>
      <c r="D797">
        <v>10.199999999999999</v>
      </c>
      <c r="E797">
        <v>7.4</v>
      </c>
      <c r="F797">
        <v>46</v>
      </c>
      <c r="G797">
        <f>'WQ RawData'!T840</f>
        <v>10.199999999999999</v>
      </c>
    </row>
    <row r="798" spans="1:7" x14ac:dyDescent="0.35">
      <c r="A798" s="1">
        <f>'WQ RawData'!C841</f>
        <v>41124</v>
      </c>
      <c r="B798">
        <v>14.3</v>
      </c>
      <c r="C798">
        <v>55</v>
      </c>
      <c r="D798">
        <v>10.1</v>
      </c>
      <c r="E798">
        <v>7.4</v>
      </c>
      <c r="F798">
        <v>42</v>
      </c>
      <c r="G798">
        <f>'WQ RawData'!T841</f>
        <v>10.1</v>
      </c>
    </row>
    <row r="799" spans="1:7" x14ac:dyDescent="0.35">
      <c r="A799" s="1">
        <f>'WQ RawData'!C842</f>
        <v>41125</v>
      </c>
      <c r="B799">
        <v>15.6</v>
      </c>
      <c r="C799">
        <v>55</v>
      </c>
      <c r="D799">
        <v>9.8000000000000007</v>
      </c>
      <c r="E799">
        <v>7.4</v>
      </c>
      <c r="F799">
        <v>57</v>
      </c>
      <c r="G799">
        <f>'WQ RawData'!T842</f>
        <v>9.8000000000000007</v>
      </c>
    </row>
    <row r="800" spans="1:7" x14ac:dyDescent="0.35">
      <c r="A800" s="1">
        <f>'WQ RawData'!C843</f>
        <v>41126</v>
      </c>
      <c r="B800">
        <v>16</v>
      </c>
      <c r="C800">
        <v>52</v>
      </c>
      <c r="D800">
        <v>9.6999999999999993</v>
      </c>
      <c r="E800">
        <v>7.3</v>
      </c>
      <c r="F800">
        <v>130</v>
      </c>
      <c r="G800">
        <f>'WQ RawData'!T843</f>
        <v>9.6999999999999993</v>
      </c>
    </row>
    <row r="801" spans="1:7" x14ac:dyDescent="0.35">
      <c r="A801" s="1">
        <f>'WQ RawData'!C844</f>
        <v>41127</v>
      </c>
      <c r="B801">
        <v>15.5</v>
      </c>
      <c r="C801">
        <v>49</v>
      </c>
      <c r="D801">
        <v>9.9</v>
      </c>
      <c r="E801">
        <v>7.3</v>
      </c>
      <c r="F801">
        <v>240</v>
      </c>
      <c r="G801">
        <f>'WQ RawData'!T844</f>
        <v>9.9</v>
      </c>
    </row>
    <row r="802" spans="1:7" x14ac:dyDescent="0.35">
      <c r="A802" s="1">
        <f>'WQ RawData'!C845</f>
        <v>41128</v>
      </c>
      <c r="B802">
        <v>14.2</v>
      </c>
      <c r="C802">
        <v>50</v>
      </c>
      <c r="D802">
        <v>10.1</v>
      </c>
      <c r="E802">
        <v>7.3</v>
      </c>
      <c r="F802">
        <v>210</v>
      </c>
      <c r="G802">
        <f>'WQ RawData'!T845</f>
        <v>10.1</v>
      </c>
    </row>
    <row r="803" spans="1:7" x14ac:dyDescent="0.35">
      <c r="A803" s="1">
        <f>'WQ RawData'!C846</f>
        <v>41129</v>
      </c>
      <c r="B803">
        <v>14</v>
      </c>
      <c r="C803">
        <v>49</v>
      </c>
      <c r="D803">
        <v>10.199999999999999</v>
      </c>
      <c r="E803">
        <v>7.4</v>
      </c>
      <c r="F803">
        <v>280</v>
      </c>
      <c r="G803">
        <f>'WQ RawData'!T846</f>
        <v>10.199999999999999</v>
      </c>
    </row>
    <row r="804" spans="1:7" x14ac:dyDescent="0.35">
      <c r="A804" s="1">
        <f>'WQ RawData'!C847</f>
        <v>41130</v>
      </c>
      <c r="B804">
        <v>13.7</v>
      </c>
      <c r="C804">
        <v>51</v>
      </c>
      <c r="D804">
        <v>10.3</v>
      </c>
      <c r="E804">
        <v>7.4</v>
      </c>
      <c r="F804">
        <v>170</v>
      </c>
      <c r="G804">
        <f>'WQ RawData'!T847</f>
        <v>10.3</v>
      </c>
    </row>
    <row r="805" spans="1:7" x14ac:dyDescent="0.35">
      <c r="A805" s="1">
        <f>'WQ RawData'!C848</f>
        <v>41131</v>
      </c>
      <c r="B805">
        <v>14.2</v>
      </c>
      <c r="C805">
        <v>54</v>
      </c>
      <c r="D805">
        <v>10.199999999999999</v>
      </c>
      <c r="E805">
        <v>7.4</v>
      </c>
      <c r="F805">
        <v>86</v>
      </c>
      <c r="G805">
        <f>'WQ RawData'!T848</f>
        <v>10.199999999999999</v>
      </c>
    </row>
    <row r="806" spans="1:7" x14ac:dyDescent="0.35">
      <c r="A806" s="1">
        <f>'WQ RawData'!C849</f>
        <v>41132</v>
      </c>
      <c r="B806">
        <v>14.3</v>
      </c>
      <c r="C806">
        <v>56</v>
      </c>
      <c r="D806">
        <v>10.1</v>
      </c>
      <c r="E806">
        <v>7.4</v>
      </c>
      <c r="F806">
        <v>67</v>
      </c>
      <c r="G806">
        <f>'WQ RawData'!T849</f>
        <v>10.1</v>
      </c>
    </row>
    <row r="807" spans="1:7" x14ac:dyDescent="0.35">
      <c r="A807" s="1">
        <f>'WQ RawData'!C850</f>
        <v>41133</v>
      </c>
      <c r="B807">
        <v>15.4</v>
      </c>
      <c r="C807">
        <v>56</v>
      </c>
      <c r="D807">
        <v>9.9</v>
      </c>
      <c r="E807">
        <v>7.4</v>
      </c>
      <c r="F807">
        <v>76</v>
      </c>
      <c r="G807">
        <f>'WQ RawData'!T850</f>
        <v>9.9</v>
      </c>
    </row>
    <row r="808" spans="1:7" x14ac:dyDescent="0.35">
      <c r="A808" s="1">
        <f>'WQ RawData'!C851</f>
        <v>41134</v>
      </c>
      <c r="B808">
        <v>15.5</v>
      </c>
      <c r="C808">
        <v>54</v>
      </c>
      <c r="D808">
        <v>9.8000000000000007</v>
      </c>
      <c r="E808">
        <v>7.4</v>
      </c>
      <c r="F808">
        <v>110</v>
      </c>
      <c r="G808">
        <f>'WQ RawData'!T851</f>
        <v>9.8000000000000007</v>
      </c>
    </row>
    <row r="809" spans="1:7" x14ac:dyDescent="0.35">
      <c r="A809" s="1">
        <f>'WQ RawData'!C852</f>
        <v>41135</v>
      </c>
      <c r="B809">
        <v>15.1</v>
      </c>
      <c r="C809">
        <v>54</v>
      </c>
      <c r="D809">
        <v>9.9</v>
      </c>
      <c r="E809">
        <v>7.4</v>
      </c>
      <c r="F809">
        <v>92</v>
      </c>
      <c r="G809">
        <f>'WQ RawData'!T852</f>
        <v>9.9</v>
      </c>
    </row>
    <row r="810" spans="1:7" x14ac:dyDescent="0.35">
      <c r="A810" s="1">
        <f>'WQ RawData'!C853</f>
        <v>41136</v>
      </c>
      <c r="B810">
        <v>15.6</v>
      </c>
      <c r="C810">
        <v>53</v>
      </c>
      <c r="D810">
        <v>9.8000000000000007</v>
      </c>
      <c r="E810">
        <v>7.4</v>
      </c>
      <c r="F810">
        <v>180</v>
      </c>
      <c r="G810">
        <f>'WQ RawData'!T853</f>
        <v>9.8000000000000007</v>
      </c>
    </row>
    <row r="811" spans="1:7" x14ac:dyDescent="0.35">
      <c r="A811" s="1">
        <f>'WQ RawData'!C854</f>
        <v>41137</v>
      </c>
      <c r="B811">
        <v>15.6</v>
      </c>
      <c r="C811">
        <v>53</v>
      </c>
      <c r="D811">
        <v>9.8000000000000007</v>
      </c>
      <c r="E811">
        <v>7.4</v>
      </c>
      <c r="F811">
        <v>130</v>
      </c>
      <c r="G811">
        <f>'WQ RawData'!T854</f>
        <v>9.8000000000000007</v>
      </c>
    </row>
    <row r="812" spans="1:7" x14ac:dyDescent="0.35">
      <c r="A812" s="1">
        <f>'WQ RawData'!C855</f>
        <v>41138</v>
      </c>
      <c r="B812">
        <v>15.7</v>
      </c>
      <c r="C812">
        <v>53</v>
      </c>
      <c r="D812">
        <v>9.8000000000000007</v>
      </c>
      <c r="E812">
        <v>7.4</v>
      </c>
      <c r="F812">
        <v>120</v>
      </c>
      <c r="G812">
        <f>'WQ RawData'!T855</f>
        <v>9.8000000000000007</v>
      </c>
    </row>
    <row r="813" spans="1:7" x14ac:dyDescent="0.35">
      <c r="A813" s="1">
        <f>'WQ RawData'!C856</f>
        <v>41139</v>
      </c>
      <c r="B813">
        <v>15.1</v>
      </c>
      <c r="C813">
        <v>52</v>
      </c>
      <c r="D813">
        <v>9.9</v>
      </c>
      <c r="E813">
        <v>7.4</v>
      </c>
      <c r="F813">
        <v>150</v>
      </c>
      <c r="G813">
        <f>'WQ RawData'!T856</f>
        <v>9.9</v>
      </c>
    </row>
    <row r="814" spans="1:7" x14ac:dyDescent="0.35">
      <c r="A814" s="1">
        <f>'WQ RawData'!C857</f>
        <v>41140</v>
      </c>
      <c r="B814">
        <v>14.2</v>
      </c>
      <c r="C814">
        <v>52</v>
      </c>
      <c r="D814">
        <v>10.1</v>
      </c>
      <c r="E814">
        <v>7.4</v>
      </c>
      <c r="F814">
        <v>170</v>
      </c>
      <c r="G814">
        <f>'WQ RawData'!T857</f>
        <v>10.1</v>
      </c>
    </row>
    <row r="815" spans="1:7" x14ac:dyDescent="0.35">
      <c r="A815" s="1">
        <f>'WQ RawData'!C858</f>
        <v>41141</v>
      </c>
      <c r="B815">
        <v>14.5</v>
      </c>
      <c r="C815">
        <v>51</v>
      </c>
      <c r="D815">
        <v>10</v>
      </c>
      <c r="E815">
        <v>7.4</v>
      </c>
      <c r="F815">
        <v>210</v>
      </c>
      <c r="G815">
        <f>'WQ RawData'!T858</f>
        <v>10</v>
      </c>
    </row>
    <row r="816" spans="1:7" x14ac:dyDescent="0.35">
      <c r="A816" s="1">
        <f>'WQ RawData'!C859</f>
        <v>41142</v>
      </c>
      <c r="B816">
        <v>13.2</v>
      </c>
      <c r="C816">
        <v>54</v>
      </c>
      <c r="D816">
        <v>10.3</v>
      </c>
      <c r="E816">
        <v>7.4</v>
      </c>
      <c r="F816">
        <v>140</v>
      </c>
      <c r="G816">
        <f>'WQ RawData'!T859</f>
        <v>10.3</v>
      </c>
    </row>
    <row r="817" spans="1:7" x14ac:dyDescent="0.35">
      <c r="A817" s="1">
        <f>'WQ RawData'!C860</f>
        <v>41143</v>
      </c>
      <c r="B817">
        <v>13.6</v>
      </c>
      <c r="C817">
        <v>56</v>
      </c>
      <c r="D817">
        <v>10.3</v>
      </c>
      <c r="E817">
        <v>7.4</v>
      </c>
      <c r="F817">
        <v>100</v>
      </c>
      <c r="G817">
        <f>'WQ RawData'!T860</f>
        <v>10.3</v>
      </c>
    </row>
    <row r="818" spans="1:7" x14ac:dyDescent="0.35">
      <c r="A818" s="1">
        <f>'WQ RawData'!C861</f>
        <v>41144</v>
      </c>
      <c r="B818">
        <v>13.9</v>
      </c>
      <c r="C818">
        <v>58</v>
      </c>
      <c r="D818">
        <v>10.199999999999999</v>
      </c>
      <c r="E818">
        <v>7.4</v>
      </c>
      <c r="F818">
        <v>75</v>
      </c>
      <c r="G818">
        <f>'WQ RawData'!T861</f>
        <v>10.199999999999999</v>
      </c>
    </row>
    <row r="819" spans="1:7" x14ac:dyDescent="0.35">
      <c r="A819" s="1">
        <f>'WQ RawData'!C862</f>
        <v>41145</v>
      </c>
      <c r="B819">
        <v>13</v>
      </c>
      <c r="C819">
        <v>61</v>
      </c>
      <c r="D819">
        <v>10.4</v>
      </c>
      <c r="E819">
        <v>7.4</v>
      </c>
      <c r="F819">
        <v>68</v>
      </c>
      <c r="G819">
        <f>'WQ RawData'!T862</f>
        <v>10.4</v>
      </c>
    </row>
    <row r="820" spans="1:7" x14ac:dyDescent="0.35">
      <c r="A820" s="1">
        <f>'WQ RawData'!C863</f>
        <v>41146</v>
      </c>
      <c r="B820">
        <v>13.3</v>
      </c>
      <c r="C820">
        <v>63</v>
      </c>
      <c r="D820">
        <v>10.3</v>
      </c>
      <c r="E820">
        <v>7.5</v>
      </c>
      <c r="F820">
        <v>55</v>
      </c>
      <c r="G820">
        <f>'WQ RawData'!T863</f>
        <v>10.3</v>
      </c>
    </row>
    <row r="821" spans="1:7" x14ac:dyDescent="0.35">
      <c r="A821" s="1">
        <f>'WQ RawData'!C864</f>
        <v>41147</v>
      </c>
      <c r="B821">
        <v>13.6</v>
      </c>
      <c r="C821">
        <v>63</v>
      </c>
      <c r="D821">
        <v>10.199999999999999</v>
      </c>
      <c r="E821">
        <v>7.5</v>
      </c>
      <c r="F821">
        <v>56</v>
      </c>
      <c r="G821">
        <f>'WQ RawData'!T864</f>
        <v>10.199999999999999</v>
      </c>
    </row>
    <row r="822" spans="1:7" x14ac:dyDescent="0.35">
      <c r="A822" s="1">
        <f>'WQ RawData'!C865</f>
        <v>41148</v>
      </c>
      <c r="B822">
        <v>14.3</v>
      </c>
      <c r="C822">
        <v>62</v>
      </c>
      <c r="D822">
        <v>10.1</v>
      </c>
      <c r="E822">
        <v>7.5</v>
      </c>
      <c r="F822">
        <v>110</v>
      </c>
      <c r="G822">
        <f>'WQ RawData'!T865</f>
        <v>10.1</v>
      </c>
    </row>
    <row r="823" spans="1:7" x14ac:dyDescent="0.35">
      <c r="A823" s="1">
        <f>'WQ RawData'!C866</f>
        <v>41149</v>
      </c>
      <c r="B823">
        <v>13.2</v>
      </c>
      <c r="C823">
        <v>62</v>
      </c>
      <c r="D823">
        <v>10.4</v>
      </c>
      <c r="E823">
        <v>7.5</v>
      </c>
      <c r="F823">
        <v>52</v>
      </c>
      <c r="G823">
        <f>'WQ RawData'!T866</f>
        <v>10.4</v>
      </c>
    </row>
    <row r="824" spans="1:7" x14ac:dyDescent="0.35">
      <c r="A824" s="1">
        <f>'WQ RawData'!C867</f>
        <v>41150</v>
      </c>
      <c r="B824">
        <v>13.1</v>
      </c>
      <c r="C824">
        <v>62</v>
      </c>
      <c r="D824">
        <v>10.4</v>
      </c>
      <c r="E824">
        <v>7.4</v>
      </c>
      <c r="F824">
        <v>50</v>
      </c>
      <c r="G824">
        <f>'WQ RawData'!T867</f>
        <v>10.4</v>
      </c>
    </row>
    <row r="825" spans="1:7" x14ac:dyDescent="0.35">
      <c r="A825" s="1">
        <f>'WQ RawData'!C868</f>
        <v>41151</v>
      </c>
      <c r="B825">
        <v>12.8</v>
      </c>
      <c r="C825">
        <v>64</v>
      </c>
      <c r="D825">
        <v>10.4</v>
      </c>
      <c r="E825">
        <v>7.5</v>
      </c>
      <c r="F825">
        <v>41</v>
      </c>
      <c r="G825">
        <f>'WQ RawData'!T868</f>
        <v>10.4</v>
      </c>
    </row>
    <row r="826" spans="1:7" x14ac:dyDescent="0.35">
      <c r="A826" s="1">
        <f>'WQ RawData'!C869</f>
        <v>41152</v>
      </c>
      <c r="B826">
        <v>13.6</v>
      </c>
      <c r="C826">
        <v>65</v>
      </c>
      <c r="D826">
        <v>10.199999999999999</v>
      </c>
      <c r="E826">
        <v>7.5</v>
      </c>
      <c r="F826">
        <v>49</v>
      </c>
      <c r="G826">
        <f>'WQ RawData'!T869</f>
        <v>10.199999999999999</v>
      </c>
    </row>
    <row r="827" spans="1:7" x14ac:dyDescent="0.35">
      <c r="A827" s="1">
        <f>'WQ RawData'!C870</f>
        <v>41153</v>
      </c>
      <c r="B827">
        <v>13.1</v>
      </c>
      <c r="C827">
        <v>65</v>
      </c>
      <c r="D827">
        <v>10.4</v>
      </c>
      <c r="E827">
        <v>7.5</v>
      </c>
      <c r="F827">
        <v>79</v>
      </c>
      <c r="G827">
        <f>'WQ RawData'!T870</f>
        <v>10.4</v>
      </c>
    </row>
    <row r="828" spans="1:7" x14ac:dyDescent="0.35">
      <c r="A828" s="1">
        <f>'WQ RawData'!C871</f>
        <v>41154</v>
      </c>
      <c r="B828">
        <v>12.8</v>
      </c>
      <c r="C828">
        <v>66</v>
      </c>
      <c r="D828">
        <v>10.5</v>
      </c>
      <c r="E828">
        <v>7.5</v>
      </c>
      <c r="F828">
        <v>40</v>
      </c>
      <c r="G828">
        <f>'WQ RawData'!T871</f>
        <v>10.5</v>
      </c>
    </row>
    <row r="829" spans="1:7" x14ac:dyDescent="0.35">
      <c r="A829" s="1">
        <f>'WQ RawData'!C872</f>
        <v>41155</v>
      </c>
      <c r="B829">
        <v>12.6</v>
      </c>
      <c r="C829">
        <v>67</v>
      </c>
      <c r="D829">
        <v>10.5</v>
      </c>
      <c r="E829">
        <v>7.5</v>
      </c>
      <c r="F829">
        <v>37</v>
      </c>
      <c r="G829">
        <f>'WQ RawData'!T872</f>
        <v>10.5</v>
      </c>
    </row>
    <row r="830" spans="1:7" x14ac:dyDescent="0.35">
      <c r="A830" s="1">
        <f>'WQ RawData'!C873</f>
        <v>41156</v>
      </c>
      <c r="B830">
        <v>12.9</v>
      </c>
      <c r="C830">
        <v>66</v>
      </c>
      <c r="D830">
        <v>10.5</v>
      </c>
      <c r="E830">
        <v>7.5</v>
      </c>
      <c r="F830">
        <v>67</v>
      </c>
      <c r="G830">
        <f>'WQ RawData'!T873</f>
        <v>10.5</v>
      </c>
    </row>
    <row r="831" spans="1:7" x14ac:dyDescent="0.35">
      <c r="A831" s="1">
        <f>'WQ RawData'!C874</f>
        <v>41157</v>
      </c>
      <c r="B831">
        <v>13.4</v>
      </c>
      <c r="C831">
        <v>65</v>
      </c>
      <c r="D831">
        <v>10.3</v>
      </c>
      <c r="E831">
        <v>7.5</v>
      </c>
      <c r="F831">
        <v>110</v>
      </c>
      <c r="G831">
        <f>'WQ RawData'!T874</f>
        <v>10.3</v>
      </c>
    </row>
    <row r="832" spans="1:7" x14ac:dyDescent="0.35">
      <c r="A832" s="1">
        <f>'WQ RawData'!C875</f>
        <v>41158</v>
      </c>
      <c r="B832">
        <v>13.8</v>
      </c>
      <c r="C832">
        <v>64</v>
      </c>
      <c r="D832">
        <v>10.199999999999999</v>
      </c>
      <c r="E832">
        <v>7.5</v>
      </c>
      <c r="F832">
        <v>90</v>
      </c>
      <c r="G832">
        <f>'WQ RawData'!T875</f>
        <v>10.199999999999999</v>
      </c>
    </row>
    <row r="833" spans="1:7" x14ac:dyDescent="0.35">
      <c r="A833" s="1">
        <f>'WQ RawData'!C876</f>
        <v>41159</v>
      </c>
      <c r="B833">
        <v>13.9</v>
      </c>
      <c r="C833">
        <v>64</v>
      </c>
      <c r="D833">
        <v>10.199999999999999</v>
      </c>
      <c r="E833">
        <v>7.5</v>
      </c>
      <c r="F833">
        <v>78</v>
      </c>
      <c r="G833">
        <f>'WQ RawData'!T876</f>
        <v>10.199999999999999</v>
      </c>
    </row>
    <row r="834" spans="1:7" x14ac:dyDescent="0.35">
      <c r="A834" s="1">
        <f>'WQ RawData'!C877</f>
        <v>41160</v>
      </c>
      <c r="B834">
        <v>14</v>
      </c>
      <c r="C834">
        <v>64</v>
      </c>
      <c r="D834">
        <v>10.1</v>
      </c>
      <c r="E834">
        <v>7.5</v>
      </c>
      <c r="F834">
        <v>68</v>
      </c>
      <c r="G834">
        <f>'WQ RawData'!T877</f>
        <v>10.1</v>
      </c>
    </row>
    <row r="835" spans="1:7" x14ac:dyDescent="0.35">
      <c r="A835" s="1">
        <f>'WQ RawData'!C878</f>
        <v>41161</v>
      </c>
      <c r="B835">
        <v>13.6</v>
      </c>
      <c r="C835">
        <v>63</v>
      </c>
      <c r="D835">
        <v>10.199999999999999</v>
      </c>
      <c r="E835">
        <v>7.5</v>
      </c>
      <c r="F835">
        <v>96</v>
      </c>
      <c r="G835">
        <f>'WQ RawData'!T878</f>
        <v>10.199999999999999</v>
      </c>
    </row>
    <row r="836" spans="1:7" x14ac:dyDescent="0.35">
      <c r="A836" s="1">
        <f>'WQ RawData'!C879</f>
        <v>41162</v>
      </c>
      <c r="B836">
        <v>12.2</v>
      </c>
      <c r="C836">
        <v>63</v>
      </c>
      <c r="D836">
        <v>10.6</v>
      </c>
      <c r="E836">
        <v>7.5</v>
      </c>
      <c r="F836">
        <v>80</v>
      </c>
      <c r="G836">
        <f>'WQ RawData'!T879</f>
        <v>10.6</v>
      </c>
    </row>
    <row r="837" spans="1:7" x14ac:dyDescent="0.35">
      <c r="A837" s="1">
        <f>'WQ RawData'!C880</f>
        <v>41163</v>
      </c>
      <c r="B837">
        <v>11.5</v>
      </c>
      <c r="C837">
        <v>65</v>
      </c>
      <c r="D837">
        <v>10.8</v>
      </c>
      <c r="E837">
        <v>7.5</v>
      </c>
      <c r="F837">
        <v>49</v>
      </c>
      <c r="G837">
        <f>'WQ RawData'!T880</f>
        <v>10.8</v>
      </c>
    </row>
    <row r="838" spans="1:7" x14ac:dyDescent="0.35">
      <c r="A838" s="1">
        <f>'WQ RawData'!C881</f>
        <v>41164</v>
      </c>
      <c r="B838">
        <v>11</v>
      </c>
      <c r="C838">
        <v>68</v>
      </c>
      <c r="D838">
        <v>11</v>
      </c>
      <c r="E838">
        <v>7.5</v>
      </c>
      <c r="F838">
        <v>38</v>
      </c>
      <c r="G838">
        <f>'WQ RawData'!T881</f>
        <v>11</v>
      </c>
    </row>
    <row r="839" spans="1:7" x14ac:dyDescent="0.35">
      <c r="A839" s="1">
        <f>'WQ RawData'!C882</f>
        <v>41165</v>
      </c>
      <c r="B839">
        <v>12</v>
      </c>
      <c r="C839">
        <v>70</v>
      </c>
      <c r="D839">
        <v>10.7</v>
      </c>
      <c r="E839">
        <v>7.5</v>
      </c>
      <c r="F839">
        <v>54</v>
      </c>
      <c r="G839">
        <f>'WQ RawData'!T882</f>
        <v>10.7</v>
      </c>
    </row>
    <row r="840" spans="1:7" x14ac:dyDescent="0.35">
      <c r="A840" s="1">
        <f>'WQ RawData'!C883</f>
        <v>41166</v>
      </c>
      <c r="B840">
        <v>12.8</v>
      </c>
      <c r="C840">
        <v>69</v>
      </c>
      <c r="D840">
        <v>10.5</v>
      </c>
      <c r="E840">
        <v>7.5</v>
      </c>
      <c r="F840">
        <v>66</v>
      </c>
      <c r="G840">
        <f>'WQ RawData'!T883</f>
        <v>10.5</v>
      </c>
    </row>
    <row r="841" spans="1:7" x14ac:dyDescent="0.35">
      <c r="A841" s="1">
        <f>'WQ RawData'!C884</f>
        <v>41167</v>
      </c>
      <c r="B841">
        <v>12.7</v>
      </c>
      <c r="C841">
        <v>66</v>
      </c>
      <c r="D841">
        <v>10.5</v>
      </c>
      <c r="E841">
        <v>7.4</v>
      </c>
      <c r="F841">
        <v>65</v>
      </c>
      <c r="G841">
        <f>'WQ RawData'!T884</f>
        <v>10.5</v>
      </c>
    </row>
    <row r="842" spans="1:7" x14ac:dyDescent="0.35">
      <c r="A842" s="1">
        <f>'WQ RawData'!C885</f>
        <v>41168</v>
      </c>
      <c r="B842">
        <v>12.6</v>
      </c>
      <c r="C842">
        <v>66</v>
      </c>
      <c r="D842">
        <v>10.6</v>
      </c>
      <c r="E842">
        <v>7.4</v>
      </c>
      <c r="F842">
        <v>59</v>
      </c>
      <c r="G842">
        <f>'WQ RawData'!T885</f>
        <v>10.6</v>
      </c>
    </row>
    <row r="843" spans="1:7" x14ac:dyDescent="0.35">
      <c r="A843" s="1">
        <f>'WQ RawData'!C886</f>
        <v>41169</v>
      </c>
      <c r="B843">
        <v>12.5</v>
      </c>
      <c r="C843">
        <v>67</v>
      </c>
      <c r="D843">
        <v>10.5</v>
      </c>
      <c r="E843">
        <v>7.4</v>
      </c>
      <c r="F843">
        <v>84</v>
      </c>
      <c r="G843">
        <f>'WQ RawData'!T886</f>
        <v>10.5</v>
      </c>
    </row>
    <row r="844" spans="1:7" x14ac:dyDescent="0.35">
      <c r="A844" s="1">
        <f>'WQ RawData'!C887</f>
        <v>41170</v>
      </c>
      <c r="B844">
        <v>13.1</v>
      </c>
      <c r="C844">
        <v>67</v>
      </c>
      <c r="D844">
        <v>10.4</v>
      </c>
      <c r="E844">
        <v>7.4</v>
      </c>
      <c r="F844">
        <v>56</v>
      </c>
      <c r="G844">
        <f>'WQ RawData'!T887</f>
        <v>10.4</v>
      </c>
    </row>
    <row r="845" spans="1:7" x14ac:dyDescent="0.35">
      <c r="A845" s="1">
        <f>'WQ RawData'!C888</f>
        <v>41171</v>
      </c>
      <c r="B845">
        <v>12.8</v>
      </c>
      <c r="C845">
        <v>66</v>
      </c>
      <c r="D845">
        <v>10.5</v>
      </c>
      <c r="E845">
        <v>7.4</v>
      </c>
      <c r="F845">
        <v>76</v>
      </c>
      <c r="G845">
        <f>'WQ RawData'!T888</f>
        <v>10.5</v>
      </c>
    </row>
    <row r="846" spans="1:7" x14ac:dyDescent="0.35">
      <c r="A846" s="1">
        <f>'WQ RawData'!C889</f>
        <v>41172</v>
      </c>
      <c r="B846">
        <v>12.6</v>
      </c>
      <c r="C846">
        <v>65</v>
      </c>
      <c r="D846">
        <v>10.5</v>
      </c>
      <c r="E846">
        <v>7.4</v>
      </c>
      <c r="F846">
        <v>80</v>
      </c>
      <c r="G846">
        <f>'WQ RawData'!T889</f>
        <v>10.5</v>
      </c>
    </row>
    <row r="847" spans="1:7" x14ac:dyDescent="0.35">
      <c r="A847" s="1">
        <f>'WQ RawData'!C890</f>
        <v>41173</v>
      </c>
      <c r="B847">
        <v>12.3</v>
      </c>
      <c r="C847">
        <v>63</v>
      </c>
      <c r="D847">
        <v>10.6</v>
      </c>
      <c r="E847">
        <v>7.4</v>
      </c>
      <c r="F847">
        <v>140</v>
      </c>
      <c r="G847">
        <f>'WQ RawData'!T890</f>
        <v>10.6</v>
      </c>
    </row>
    <row r="848" spans="1:7" x14ac:dyDescent="0.35">
      <c r="A848" s="1">
        <f>'WQ RawData'!C891</f>
        <v>41174</v>
      </c>
      <c r="B848">
        <v>11.7</v>
      </c>
      <c r="C848">
        <v>62</v>
      </c>
      <c r="D848">
        <v>10.7</v>
      </c>
      <c r="E848">
        <v>7.4</v>
      </c>
      <c r="F848">
        <v>100</v>
      </c>
      <c r="G848">
        <f>'WQ RawData'!T891</f>
        <v>10.7</v>
      </c>
    </row>
    <row r="849" spans="1:7" x14ac:dyDescent="0.35">
      <c r="A849" s="1">
        <f>'WQ RawData'!C892</f>
        <v>41175</v>
      </c>
      <c r="B849">
        <v>10.5</v>
      </c>
      <c r="C849">
        <v>64</v>
      </c>
      <c r="D849">
        <v>11.1</v>
      </c>
      <c r="E849">
        <v>7.4</v>
      </c>
      <c r="F849">
        <v>90</v>
      </c>
      <c r="G849">
        <f>'WQ RawData'!T892</f>
        <v>11.1</v>
      </c>
    </row>
    <row r="850" spans="1:7" x14ac:dyDescent="0.35">
      <c r="A850" s="1">
        <f>'WQ RawData'!C893</f>
        <v>41176</v>
      </c>
      <c r="B850">
        <v>10.9</v>
      </c>
      <c r="C850">
        <v>66</v>
      </c>
      <c r="D850">
        <v>10.9</v>
      </c>
      <c r="E850">
        <v>7.4</v>
      </c>
      <c r="F850">
        <v>68</v>
      </c>
      <c r="G850">
        <f>'WQ RawData'!T893</f>
        <v>10.9</v>
      </c>
    </row>
    <row r="851" spans="1:7" x14ac:dyDescent="0.35">
      <c r="A851" s="1">
        <f>'WQ RawData'!C894</f>
        <v>41177</v>
      </c>
      <c r="B851">
        <v>11.9</v>
      </c>
      <c r="C851">
        <v>66</v>
      </c>
      <c r="D851">
        <v>10.7</v>
      </c>
      <c r="E851">
        <v>7.4</v>
      </c>
      <c r="F851">
        <v>78</v>
      </c>
      <c r="G851">
        <f>'WQ RawData'!T894</f>
        <v>10.7</v>
      </c>
    </row>
    <row r="852" spans="1:7" x14ac:dyDescent="0.35">
      <c r="A852" s="1">
        <f>'WQ RawData'!C895</f>
        <v>41178</v>
      </c>
      <c r="B852">
        <v>11.2</v>
      </c>
      <c r="C852">
        <v>68</v>
      </c>
      <c r="D852">
        <v>10.9</v>
      </c>
      <c r="E852">
        <v>7.4</v>
      </c>
      <c r="F852">
        <v>49</v>
      </c>
      <c r="G852">
        <f>'WQ RawData'!T895</f>
        <v>10.9</v>
      </c>
    </row>
    <row r="853" spans="1:7" x14ac:dyDescent="0.35">
      <c r="A853" s="1">
        <f>'WQ RawData'!C896</f>
        <v>41179</v>
      </c>
      <c r="B853">
        <v>11.2</v>
      </c>
      <c r="C853">
        <v>70</v>
      </c>
      <c r="D853">
        <v>10.8</v>
      </c>
      <c r="E853">
        <v>7.4</v>
      </c>
      <c r="F853">
        <v>84</v>
      </c>
      <c r="G853">
        <f>'WQ RawData'!T896</f>
        <v>10.8</v>
      </c>
    </row>
    <row r="854" spans="1:7" x14ac:dyDescent="0.35">
      <c r="A854" s="1">
        <f>'WQ RawData'!C897</f>
        <v>41180</v>
      </c>
      <c r="B854">
        <v>11.6</v>
      </c>
      <c r="C854">
        <v>70</v>
      </c>
      <c r="D854">
        <v>10.7</v>
      </c>
      <c r="E854">
        <v>7.4</v>
      </c>
      <c r="F854">
        <v>89</v>
      </c>
      <c r="G854">
        <f>'WQ RawData'!T897</f>
        <v>10.7</v>
      </c>
    </row>
    <row r="855" spans="1:7" x14ac:dyDescent="0.35">
      <c r="A855" s="1">
        <f>'WQ RawData'!C898</f>
        <v>41181</v>
      </c>
      <c r="B855">
        <v>11.7</v>
      </c>
      <c r="C855">
        <v>69</v>
      </c>
      <c r="D855">
        <v>10.8</v>
      </c>
      <c r="E855">
        <v>7.4</v>
      </c>
      <c r="F855">
        <v>49</v>
      </c>
      <c r="G855">
        <f>'WQ RawData'!T898</f>
        <v>10.8</v>
      </c>
    </row>
    <row r="856" spans="1:7" x14ac:dyDescent="0.35">
      <c r="A856" s="1">
        <f>'WQ RawData'!C899</f>
        <v>41182</v>
      </c>
      <c r="B856">
        <v>11.2</v>
      </c>
      <c r="C856">
        <v>70</v>
      </c>
      <c r="D856">
        <v>10.9</v>
      </c>
      <c r="E856">
        <v>7.4</v>
      </c>
      <c r="F856">
        <v>49</v>
      </c>
      <c r="G856">
        <f>'WQ RawData'!T899</f>
        <v>10.9</v>
      </c>
    </row>
    <row r="857" spans="1:7" x14ac:dyDescent="0.35">
      <c r="A857" s="1">
        <f>'WQ RawData'!C900</f>
        <v>41183</v>
      </c>
      <c r="B857">
        <v>10.9</v>
      </c>
      <c r="C857">
        <v>71</v>
      </c>
      <c r="D857">
        <v>11</v>
      </c>
      <c r="E857">
        <v>7.4</v>
      </c>
      <c r="F857">
        <v>49</v>
      </c>
      <c r="G857">
        <f>'WQ RawData'!T900</f>
        <v>11</v>
      </c>
    </row>
    <row r="858" spans="1:7" x14ac:dyDescent="0.35">
      <c r="A858" s="1">
        <f>'WQ RawData'!C901</f>
        <v>41184</v>
      </c>
      <c r="B858">
        <v>12.1</v>
      </c>
      <c r="C858">
        <v>69</v>
      </c>
      <c r="D858">
        <v>10.7</v>
      </c>
      <c r="E858">
        <v>7.5</v>
      </c>
      <c r="F858">
        <v>57</v>
      </c>
      <c r="G858">
        <f>'WQ RawData'!T901</f>
        <v>10.7</v>
      </c>
    </row>
    <row r="859" spans="1:7" x14ac:dyDescent="0.35">
      <c r="A859" s="1">
        <f>'WQ RawData'!C902</f>
        <v>41185</v>
      </c>
      <c r="B859">
        <v>9.1999999999999993</v>
      </c>
      <c r="C859">
        <v>71</v>
      </c>
      <c r="D859">
        <v>11.4</v>
      </c>
      <c r="E859">
        <v>7.4</v>
      </c>
      <c r="F859">
        <v>42</v>
      </c>
      <c r="G859">
        <f>'WQ RawData'!T902</f>
        <v>11.4</v>
      </c>
    </row>
    <row r="860" spans="1:7" x14ac:dyDescent="0.35">
      <c r="A860" s="1">
        <f>'WQ RawData'!C903</f>
        <v>41186</v>
      </c>
      <c r="B860">
        <v>8.6</v>
      </c>
      <c r="C860">
        <v>74</v>
      </c>
      <c r="D860">
        <v>11.6</v>
      </c>
      <c r="E860">
        <v>7.5</v>
      </c>
      <c r="F860">
        <v>32</v>
      </c>
      <c r="G860">
        <f>'WQ RawData'!T903</f>
        <v>11.6</v>
      </c>
    </row>
    <row r="861" spans="1:7" x14ac:dyDescent="0.35">
      <c r="A861" s="1">
        <f>'WQ RawData'!C904</f>
        <v>41187</v>
      </c>
      <c r="B861">
        <v>8.4</v>
      </c>
      <c r="C861">
        <v>77</v>
      </c>
      <c r="D861">
        <v>11.7</v>
      </c>
      <c r="E861">
        <v>7.5</v>
      </c>
      <c r="F861">
        <v>26</v>
      </c>
      <c r="G861">
        <f>'WQ RawData'!T904</f>
        <v>11.7</v>
      </c>
    </row>
    <row r="862" spans="1:7" x14ac:dyDescent="0.35">
      <c r="A862" s="1">
        <f>'WQ RawData'!C905</f>
        <v>41188</v>
      </c>
      <c r="B862">
        <v>8.5</v>
      </c>
      <c r="C862">
        <v>80</v>
      </c>
      <c r="D862">
        <v>11.6</v>
      </c>
      <c r="E862">
        <v>7.5</v>
      </c>
      <c r="F862">
        <v>21</v>
      </c>
      <c r="G862">
        <f>'WQ RawData'!T905</f>
        <v>11.6</v>
      </c>
    </row>
    <row r="863" spans="1:7" x14ac:dyDescent="0.35">
      <c r="A863" s="1">
        <f>'WQ RawData'!C906</f>
        <v>41189</v>
      </c>
      <c r="B863">
        <v>8.9</v>
      </c>
      <c r="C863">
        <v>81</v>
      </c>
      <c r="D863">
        <v>11.5</v>
      </c>
      <c r="E863">
        <v>7.5</v>
      </c>
      <c r="F863">
        <v>19</v>
      </c>
      <c r="G863">
        <f>'WQ RawData'!T906</f>
        <v>11.5</v>
      </c>
    </row>
    <row r="864" spans="1:7" x14ac:dyDescent="0.35">
      <c r="A864" s="1">
        <f>'WQ RawData'!C907</f>
        <v>41190</v>
      </c>
      <c r="B864">
        <v>9.1999999999999993</v>
      </c>
      <c r="C864">
        <v>81</v>
      </c>
      <c r="D864">
        <v>11.4</v>
      </c>
      <c r="E864">
        <v>7.5</v>
      </c>
      <c r="F864">
        <v>19</v>
      </c>
      <c r="G864">
        <f>'WQ RawData'!T907</f>
        <v>11.4</v>
      </c>
    </row>
    <row r="865" spans="1:7" x14ac:dyDescent="0.35">
      <c r="A865" s="1">
        <f>'WQ RawData'!C908</f>
        <v>41191</v>
      </c>
      <c r="B865">
        <v>9.4</v>
      </c>
      <c r="C865">
        <v>81</v>
      </c>
      <c r="D865">
        <v>11.4</v>
      </c>
      <c r="E865">
        <v>7.5</v>
      </c>
      <c r="F865">
        <v>17</v>
      </c>
      <c r="G865">
        <f>'WQ RawData'!T908</f>
        <v>11.4</v>
      </c>
    </row>
    <row r="866" spans="1:7" x14ac:dyDescent="0.35">
      <c r="A866" s="1">
        <f>'WQ RawData'!C909</f>
        <v>41192</v>
      </c>
      <c r="B866">
        <v>9.4</v>
      </c>
      <c r="C866">
        <v>80</v>
      </c>
      <c r="D866">
        <v>11.3</v>
      </c>
      <c r="E866">
        <v>7.5</v>
      </c>
      <c r="F866">
        <v>19</v>
      </c>
      <c r="G866">
        <f>'WQ RawData'!T909</f>
        <v>11.3</v>
      </c>
    </row>
    <row r="867" spans="1:7" x14ac:dyDescent="0.35">
      <c r="A867" s="1">
        <f>'WQ RawData'!C910</f>
        <v>41193</v>
      </c>
      <c r="B867">
        <v>9.3000000000000007</v>
      </c>
      <c r="C867">
        <v>80</v>
      </c>
      <c r="D867">
        <v>11.3</v>
      </c>
      <c r="E867">
        <v>7.5</v>
      </c>
      <c r="F867">
        <v>18</v>
      </c>
      <c r="G867">
        <f>'WQ RawData'!T910</f>
        <v>11.3</v>
      </c>
    </row>
    <row r="868" spans="1:7" x14ac:dyDescent="0.35">
      <c r="A868" s="1">
        <f>'WQ RawData'!C911</f>
        <v>41194</v>
      </c>
      <c r="B868">
        <v>9</v>
      </c>
      <c r="C868">
        <v>81</v>
      </c>
      <c r="D868">
        <v>11.4</v>
      </c>
      <c r="E868">
        <v>7.5</v>
      </c>
      <c r="F868">
        <v>18</v>
      </c>
      <c r="G868">
        <f>'WQ RawData'!T911</f>
        <v>11.4</v>
      </c>
    </row>
    <row r="869" spans="1:7" x14ac:dyDescent="0.35">
      <c r="A869" s="1">
        <f>'WQ RawData'!C912</f>
        <v>41195</v>
      </c>
      <c r="B869">
        <v>9.9</v>
      </c>
      <c r="C869">
        <v>80</v>
      </c>
      <c r="D869">
        <v>11.2</v>
      </c>
      <c r="E869">
        <v>7.5</v>
      </c>
      <c r="F869">
        <v>23</v>
      </c>
      <c r="G869">
        <f>'WQ RawData'!T912</f>
        <v>11.2</v>
      </c>
    </row>
    <row r="870" spans="1:7" x14ac:dyDescent="0.35">
      <c r="A870" s="1">
        <f>'WQ RawData'!C913</f>
        <v>41196</v>
      </c>
      <c r="B870">
        <v>10.5</v>
      </c>
      <c r="C870">
        <v>78</v>
      </c>
      <c r="D870">
        <v>11</v>
      </c>
      <c r="E870">
        <v>7.4</v>
      </c>
      <c r="F870">
        <v>54</v>
      </c>
      <c r="G870">
        <f>'WQ RawData'!T913</f>
        <v>11</v>
      </c>
    </row>
    <row r="871" spans="1:7" x14ac:dyDescent="0.35">
      <c r="A871" s="1">
        <f>'WQ RawData'!C914</f>
        <v>41197</v>
      </c>
      <c r="B871">
        <v>10.9</v>
      </c>
      <c r="C871">
        <v>67</v>
      </c>
      <c r="D871">
        <v>10.8</v>
      </c>
      <c r="E871">
        <v>7.4</v>
      </c>
      <c r="F871">
        <v>220</v>
      </c>
      <c r="G871">
        <f>'WQ RawData'!T914</f>
        <v>10.8</v>
      </c>
    </row>
    <row r="872" spans="1:7" x14ac:dyDescent="0.35">
      <c r="A872" s="1">
        <f>'WQ RawData'!C915</f>
        <v>41198</v>
      </c>
      <c r="B872">
        <v>9.9</v>
      </c>
      <c r="C872">
        <v>56</v>
      </c>
      <c r="D872">
        <v>11.2</v>
      </c>
      <c r="E872">
        <v>7.3</v>
      </c>
      <c r="F872">
        <v>1100</v>
      </c>
      <c r="G872">
        <f>'WQ RawData'!T915</f>
        <v>11.2</v>
      </c>
    </row>
    <row r="873" spans="1:7" x14ac:dyDescent="0.35">
      <c r="A873" s="1">
        <f>'WQ RawData'!C916</f>
        <v>41199</v>
      </c>
      <c r="B873">
        <v>7.8</v>
      </c>
      <c r="C873">
        <v>62</v>
      </c>
      <c r="D873">
        <v>11.8</v>
      </c>
      <c r="E873">
        <v>7.4</v>
      </c>
      <c r="F873">
        <v>290</v>
      </c>
      <c r="G873">
        <f>'WQ RawData'!T916</f>
        <v>11.8</v>
      </c>
    </row>
    <row r="874" spans="1:7" x14ac:dyDescent="0.35">
      <c r="A874" s="1">
        <f>'WQ RawData'!C917</f>
        <v>41200</v>
      </c>
      <c r="B874">
        <v>8.3000000000000007</v>
      </c>
      <c r="C874">
        <v>69</v>
      </c>
      <c r="D874">
        <v>11.6</v>
      </c>
      <c r="E874">
        <v>7.4</v>
      </c>
      <c r="F874">
        <v>96</v>
      </c>
      <c r="G874">
        <f>'WQ RawData'!T917</f>
        <v>11.6</v>
      </c>
    </row>
    <row r="875" spans="1:7" x14ac:dyDescent="0.35">
      <c r="A875" s="1">
        <f>'WQ RawData'!C918</f>
        <v>41201</v>
      </c>
      <c r="B875">
        <v>9.9</v>
      </c>
      <c r="C875">
        <v>64</v>
      </c>
      <c r="D875">
        <v>11.1</v>
      </c>
      <c r="E875">
        <v>7.4</v>
      </c>
      <c r="F875">
        <v>160</v>
      </c>
      <c r="G875">
        <f>'WQ RawData'!T918</f>
        <v>11.1</v>
      </c>
    </row>
    <row r="876" spans="1:7" x14ac:dyDescent="0.35">
      <c r="A876" s="1">
        <f>'WQ RawData'!C919</f>
        <v>41202</v>
      </c>
      <c r="B876">
        <v>8</v>
      </c>
      <c r="C876">
        <v>56</v>
      </c>
      <c r="D876">
        <v>11.7</v>
      </c>
      <c r="E876">
        <v>7.3</v>
      </c>
      <c r="F876">
        <v>130</v>
      </c>
      <c r="G876">
        <f>'WQ RawData'!T919</f>
        <v>11.7</v>
      </c>
    </row>
    <row r="877" spans="1:7" x14ac:dyDescent="0.35">
      <c r="A877" s="1">
        <f>'WQ RawData'!C920</f>
        <v>41203</v>
      </c>
      <c r="B877">
        <v>6.4</v>
      </c>
      <c r="C877">
        <v>64</v>
      </c>
      <c r="D877">
        <v>12.1</v>
      </c>
      <c r="E877">
        <v>7.4</v>
      </c>
      <c r="F877">
        <v>34</v>
      </c>
      <c r="G877">
        <f>'WQ RawData'!T920</f>
        <v>12.1</v>
      </c>
    </row>
    <row r="878" spans="1:7" x14ac:dyDescent="0.35">
      <c r="A878" s="1">
        <f>'WQ RawData'!C921</f>
        <v>41204</v>
      </c>
      <c r="B878">
        <v>5.8</v>
      </c>
      <c r="C878">
        <v>68</v>
      </c>
      <c r="D878">
        <v>12.2</v>
      </c>
      <c r="E878">
        <v>7.4</v>
      </c>
      <c r="F878">
        <v>18</v>
      </c>
      <c r="G878">
        <f>'WQ RawData'!T921</f>
        <v>12.2</v>
      </c>
    </row>
    <row r="879" spans="1:7" x14ac:dyDescent="0.35">
      <c r="A879" s="1">
        <f>'WQ RawData'!C922</f>
        <v>41205</v>
      </c>
      <c r="B879">
        <v>6.4</v>
      </c>
      <c r="C879">
        <v>70</v>
      </c>
      <c r="D879">
        <v>12.1</v>
      </c>
      <c r="E879">
        <v>7.4</v>
      </c>
      <c r="F879">
        <v>18</v>
      </c>
      <c r="G879">
        <f>'WQ RawData'!T922</f>
        <v>12.1</v>
      </c>
    </row>
    <row r="880" spans="1:7" x14ac:dyDescent="0.35">
      <c r="A880" s="1">
        <f>'WQ RawData'!C923</f>
        <v>41206</v>
      </c>
      <c r="B880">
        <v>6.6</v>
      </c>
      <c r="C880">
        <v>72</v>
      </c>
      <c r="D880">
        <v>12.1</v>
      </c>
      <c r="E880">
        <v>7.4</v>
      </c>
      <c r="F880">
        <v>12</v>
      </c>
      <c r="G880">
        <f>'WQ RawData'!T923</f>
        <v>12.1</v>
      </c>
    </row>
    <row r="881" spans="1:7" x14ac:dyDescent="0.35">
      <c r="A881" s="1">
        <f>'WQ RawData'!C924</f>
        <v>41207</v>
      </c>
      <c r="B881">
        <v>7</v>
      </c>
      <c r="C881">
        <v>74</v>
      </c>
      <c r="D881">
        <v>12.1</v>
      </c>
      <c r="E881">
        <v>7.4</v>
      </c>
      <c r="F881">
        <v>12</v>
      </c>
      <c r="G881">
        <f>'WQ RawData'!T924</f>
        <v>12.1</v>
      </c>
    </row>
    <row r="882" spans="1:7" x14ac:dyDescent="0.35">
      <c r="A882" s="1">
        <f>'WQ RawData'!C925</f>
        <v>41208</v>
      </c>
      <c r="B882">
        <v>6.7</v>
      </c>
      <c r="C882">
        <v>74</v>
      </c>
      <c r="D882">
        <v>12.1</v>
      </c>
      <c r="E882">
        <v>7.4</v>
      </c>
      <c r="F882">
        <v>12</v>
      </c>
      <c r="G882">
        <f>'WQ RawData'!T925</f>
        <v>12.1</v>
      </c>
    </row>
    <row r="883" spans="1:7" x14ac:dyDescent="0.35">
      <c r="A883" s="1">
        <f>'WQ RawData'!C926</f>
        <v>41209</v>
      </c>
      <c r="B883">
        <v>7</v>
      </c>
      <c r="C883">
        <v>70</v>
      </c>
      <c r="D883">
        <v>12</v>
      </c>
      <c r="E883">
        <v>7.4</v>
      </c>
      <c r="F883">
        <v>130</v>
      </c>
      <c r="G883">
        <f>'WQ RawData'!T926</f>
        <v>12</v>
      </c>
    </row>
    <row r="884" spans="1:7" x14ac:dyDescent="0.35">
      <c r="A884" s="1">
        <f>'WQ RawData'!C927</f>
        <v>41210</v>
      </c>
      <c r="B884">
        <v>8.1999999999999993</v>
      </c>
      <c r="C884">
        <v>48</v>
      </c>
      <c r="D884">
        <v>11.8</v>
      </c>
      <c r="E884">
        <v>7.2</v>
      </c>
      <c r="F884">
        <v>580</v>
      </c>
      <c r="G884">
        <f>'WQ RawData'!T927</f>
        <v>11.8</v>
      </c>
    </row>
    <row r="885" spans="1:7" x14ac:dyDescent="0.35">
      <c r="A885" s="1">
        <f>'WQ RawData'!C928</f>
        <v>41211</v>
      </c>
      <c r="B885">
        <v>8.9</v>
      </c>
      <c r="C885">
        <v>46</v>
      </c>
      <c r="D885">
        <v>11.7</v>
      </c>
      <c r="E885">
        <v>7</v>
      </c>
      <c r="F885">
        <v>330</v>
      </c>
      <c r="G885">
        <f>'WQ RawData'!T928</f>
        <v>11.7</v>
      </c>
    </row>
    <row r="886" spans="1:7" x14ac:dyDescent="0.35">
      <c r="A886" s="1">
        <f>'WQ RawData'!C929</f>
        <v>41212</v>
      </c>
      <c r="B886">
        <v>8.6999999999999993</v>
      </c>
      <c r="C886">
        <v>37.799999999999997</v>
      </c>
      <c r="D886">
        <v>11.8</v>
      </c>
      <c r="E886">
        <v>7.1</v>
      </c>
      <c r="F886">
        <v>130</v>
      </c>
      <c r="G886">
        <f>'WQ RawData'!T929</f>
        <v>11.8</v>
      </c>
    </row>
    <row r="887" spans="1:7" x14ac:dyDescent="0.35">
      <c r="A887" s="1">
        <f>'WQ RawData'!C930</f>
        <v>41213</v>
      </c>
      <c r="B887">
        <v>8.6999999999999993</v>
      </c>
      <c r="C887">
        <v>41</v>
      </c>
      <c r="D887">
        <v>11.8</v>
      </c>
      <c r="E887">
        <v>7</v>
      </c>
      <c r="F887">
        <v>370</v>
      </c>
      <c r="G887">
        <f>'WQ RawData'!T930</f>
        <v>11.8</v>
      </c>
    </row>
    <row r="888" spans="1:7" x14ac:dyDescent="0.35">
      <c r="A888" s="1">
        <f>'WQ RawData'!C931</f>
        <v>41214</v>
      </c>
      <c r="B888">
        <v>8.6</v>
      </c>
      <c r="C888">
        <v>47</v>
      </c>
      <c r="D888">
        <v>11.8</v>
      </c>
      <c r="E888">
        <v>7.1</v>
      </c>
      <c r="F888">
        <v>100</v>
      </c>
      <c r="G888">
        <f>'WQ RawData'!T931</f>
        <v>11.8</v>
      </c>
    </row>
    <row r="889" spans="1:7" x14ac:dyDescent="0.35">
      <c r="A889" s="1">
        <f>'WQ RawData'!C932</f>
        <v>41215</v>
      </c>
      <c r="B889">
        <v>8.6999999999999993</v>
      </c>
      <c r="C889">
        <v>53</v>
      </c>
      <c r="D889">
        <v>11.5</v>
      </c>
      <c r="E889">
        <v>7.2</v>
      </c>
      <c r="F889">
        <v>37</v>
      </c>
      <c r="G889">
        <f>'WQ RawData'!T932</f>
        <v>11.5</v>
      </c>
    </row>
    <row r="890" spans="1:7" x14ac:dyDescent="0.35">
      <c r="A890" s="1">
        <f>'WQ RawData'!C933</f>
        <v>41216</v>
      </c>
      <c r="B890">
        <v>8.8000000000000007</v>
      </c>
      <c r="C890">
        <v>57</v>
      </c>
      <c r="D890">
        <v>11.3</v>
      </c>
      <c r="E890">
        <v>7.6</v>
      </c>
      <c r="F890">
        <v>16</v>
      </c>
      <c r="G890">
        <f>'WQ RawData'!T933</f>
        <v>11.3</v>
      </c>
    </row>
    <row r="891" spans="1:7" x14ac:dyDescent="0.35">
      <c r="A891" s="1">
        <f>'WQ RawData'!C934</f>
        <v>41217</v>
      </c>
      <c r="B891">
        <v>9.5</v>
      </c>
      <c r="C891">
        <v>58</v>
      </c>
      <c r="D891">
        <v>11.2</v>
      </c>
      <c r="E891">
        <v>7.6</v>
      </c>
      <c r="F891">
        <v>10</v>
      </c>
      <c r="G891">
        <f>'WQ RawData'!T934</f>
        <v>11.2</v>
      </c>
    </row>
    <row r="892" spans="1:7" x14ac:dyDescent="0.35">
      <c r="A892" s="1">
        <f>'WQ RawData'!C935</f>
        <v>41218</v>
      </c>
      <c r="B892">
        <v>9.9</v>
      </c>
      <c r="C892">
        <v>58</v>
      </c>
      <c r="D892">
        <v>11.1</v>
      </c>
      <c r="E892">
        <v>7.6</v>
      </c>
      <c r="F892">
        <v>10</v>
      </c>
      <c r="G892">
        <f>'WQ RawData'!T935</f>
        <v>11.1</v>
      </c>
    </row>
    <row r="893" spans="1:7" x14ac:dyDescent="0.35">
      <c r="A893" s="1">
        <f>'WQ RawData'!C936</f>
        <v>41219</v>
      </c>
      <c r="B893">
        <v>8.4</v>
      </c>
      <c r="C893">
        <v>58</v>
      </c>
      <c r="D893">
        <v>11.4</v>
      </c>
      <c r="E893">
        <v>7.5</v>
      </c>
      <c r="F893">
        <v>8</v>
      </c>
      <c r="G893">
        <f>'WQ RawData'!T936</f>
        <v>11.4</v>
      </c>
    </row>
    <row r="894" spans="1:7" x14ac:dyDescent="0.35">
      <c r="A894" s="1">
        <f>'WQ RawData'!C937</f>
        <v>41220</v>
      </c>
      <c r="B894">
        <v>8</v>
      </c>
      <c r="C894">
        <v>58</v>
      </c>
      <c r="D894">
        <v>11.5</v>
      </c>
      <c r="E894">
        <v>7.5</v>
      </c>
      <c r="F894">
        <v>130</v>
      </c>
      <c r="G894">
        <f>'WQ RawData'!T937</f>
        <v>11.5</v>
      </c>
    </row>
    <row r="895" spans="1:7" x14ac:dyDescent="0.35">
      <c r="A895" s="1">
        <f>'WQ RawData'!C938</f>
        <v>41221</v>
      </c>
      <c r="B895">
        <v>5.7</v>
      </c>
      <c r="C895">
        <v>60</v>
      </c>
      <c r="D895">
        <v>12</v>
      </c>
      <c r="E895">
        <v>7.5</v>
      </c>
      <c r="F895">
        <v>29</v>
      </c>
      <c r="G895">
        <f>'WQ RawData'!T938</f>
        <v>12</v>
      </c>
    </row>
    <row r="896" spans="1:7" x14ac:dyDescent="0.35">
      <c r="A896" s="1">
        <f>'WQ RawData'!C939</f>
        <v>41222</v>
      </c>
      <c r="B896">
        <v>5.3</v>
      </c>
      <c r="C896">
        <v>62</v>
      </c>
      <c r="D896">
        <v>12.1</v>
      </c>
      <c r="E896">
        <v>7.5</v>
      </c>
      <c r="F896">
        <v>10</v>
      </c>
      <c r="G896">
        <f>'WQ RawData'!T939</f>
        <v>12.1</v>
      </c>
    </row>
    <row r="897" spans="1:7" x14ac:dyDescent="0.35">
      <c r="A897" s="1">
        <f>'WQ RawData'!C940</f>
        <v>41223</v>
      </c>
      <c r="B897">
        <v>4</v>
      </c>
      <c r="C897">
        <v>64</v>
      </c>
      <c r="D897">
        <v>12.5</v>
      </c>
      <c r="E897">
        <v>7.5</v>
      </c>
      <c r="F897">
        <v>8.1</v>
      </c>
      <c r="G897">
        <f>'WQ RawData'!T940</f>
        <v>12.5</v>
      </c>
    </row>
    <row r="898" spans="1:7" x14ac:dyDescent="0.35">
      <c r="A898" s="1">
        <f>'WQ RawData'!C941</f>
        <v>41224</v>
      </c>
      <c r="B898">
        <v>3.9</v>
      </c>
      <c r="C898">
        <v>65</v>
      </c>
      <c r="D898">
        <v>12.5</v>
      </c>
      <c r="E898">
        <v>7.5</v>
      </c>
      <c r="F898">
        <v>10</v>
      </c>
      <c r="G898">
        <f>'WQ RawData'!T941</f>
        <v>12.5</v>
      </c>
    </row>
    <row r="899" spans="1:7" x14ac:dyDescent="0.35">
      <c r="A899" s="1">
        <f>'WQ RawData'!C942</f>
        <v>41225</v>
      </c>
      <c r="B899">
        <v>5.5</v>
      </c>
      <c r="C899">
        <v>57</v>
      </c>
      <c r="D899">
        <v>12.1</v>
      </c>
      <c r="E899">
        <v>7.5</v>
      </c>
      <c r="F899">
        <v>28</v>
      </c>
      <c r="G899">
        <f>'WQ RawData'!T942</f>
        <v>12.1</v>
      </c>
    </row>
    <row r="900" spans="1:7" x14ac:dyDescent="0.35">
      <c r="A900" s="1">
        <f>'WQ RawData'!C943</f>
        <v>41226</v>
      </c>
      <c r="B900">
        <v>6.2</v>
      </c>
      <c r="C900">
        <v>57</v>
      </c>
      <c r="D900">
        <v>12</v>
      </c>
      <c r="E900">
        <v>7.5</v>
      </c>
      <c r="F900">
        <v>7.7</v>
      </c>
      <c r="G900">
        <f>'WQ RawData'!T943</f>
        <v>12</v>
      </c>
    </row>
    <row r="901" spans="1:7" x14ac:dyDescent="0.35">
      <c r="A901" s="1">
        <f>'WQ RawData'!C944</f>
        <v>41227</v>
      </c>
      <c r="B901">
        <v>6.7</v>
      </c>
      <c r="C901">
        <v>58</v>
      </c>
      <c r="D901">
        <v>11.8</v>
      </c>
      <c r="E901">
        <v>7.5</v>
      </c>
      <c r="F901">
        <v>5.8</v>
      </c>
      <c r="G901">
        <f>'WQ RawData'!T944</f>
        <v>11.8</v>
      </c>
    </row>
    <row r="902" spans="1:7" x14ac:dyDescent="0.35">
      <c r="A902" s="1">
        <f>'WQ RawData'!C945</f>
        <v>41228</v>
      </c>
      <c r="B902">
        <v>5.5</v>
      </c>
      <c r="C902">
        <v>58</v>
      </c>
      <c r="D902">
        <v>12.1</v>
      </c>
      <c r="E902">
        <v>7.5</v>
      </c>
      <c r="F902">
        <v>4.5</v>
      </c>
      <c r="G902">
        <f>'WQ RawData'!T945</f>
        <v>12.1</v>
      </c>
    </row>
    <row r="903" spans="1:7" x14ac:dyDescent="0.35">
      <c r="A903" s="1">
        <f>'WQ RawData'!C946</f>
        <v>41229</v>
      </c>
      <c r="B903">
        <v>5.0999999999999996</v>
      </c>
      <c r="C903">
        <v>60</v>
      </c>
      <c r="D903">
        <v>12.1</v>
      </c>
      <c r="E903">
        <v>7.5</v>
      </c>
      <c r="F903">
        <v>3.9</v>
      </c>
      <c r="G903">
        <f>'WQ RawData'!T946</f>
        <v>12.1</v>
      </c>
    </row>
    <row r="904" spans="1:7" x14ac:dyDescent="0.35">
      <c r="A904" s="1">
        <f>'WQ RawData'!C947</f>
        <v>41230</v>
      </c>
      <c r="B904">
        <v>6.1</v>
      </c>
      <c r="C904">
        <v>61</v>
      </c>
      <c r="D904">
        <v>11.8</v>
      </c>
      <c r="E904">
        <v>7.6</v>
      </c>
      <c r="F904">
        <v>3.8</v>
      </c>
      <c r="G904">
        <f>'WQ RawData'!T947</f>
        <v>11.8</v>
      </c>
    </row>
    <row r="905" spans="1:7" x14ac:dyDescent="0.35">
      <c r="A905" s="1">
        <f>'WQ RawData'!C948</f>
        <v>41231</v>
      </c>
      <c r="B905">
        <v>5.7</v>
      </c>
      <c r="C905">
        <v>61</v>
      </c>
      <c r="D905">
        <v>11.9</v>
      </c>
      <c r="E905">
        <v>7.6</v>
      </c>
      <c r="F905">
        <v>3.9</v>
      </c>
      <c r="G905">
        <f>'WQ RawData'!T948</f>
        <v>11.9</v>
      </c>
    </row>
    <row r="906" spans="1:7" x14ac:dyDescent="0.35">
      <c r="A906" s="1">
        <f>'WQ RawData'!C949</f>
        <v>41232</v>
      </c>
      <c r="B906">
        <v>6.5</v>
      </c>
      <c r="C906">
        <v>58</v>
      </c>
      <c r="D906">
        <v>11.7</v>
      </c>
      <c r="E906">
        <v>7.6</v>
      </c>
      <c r="F906">
        <v>230</v>
      </c>
      <c r="G906">
        <f>'WQ RawData'!T949</f>
        <v>11.7</v>
      </c>
    </row>
    <row r="907" spans="1:7" x14ac:dyDescent="0.35">
      <c r="A907" s="1">
        <f>'WQ RawData'!C950</f>
        <v>41233</v>
      </c>
      <c r="B907">
        <v>6.2</v>
      </c>
      <c r="C907">
        <v>47</v>
      </c>
      <c r="D907">
        <v>12</v>
      </c>
      <c r="E907">
        <v>7.4</v>
      </c>
      <c r="F907">
        <v>250</v>
      </c>
      <c r="G907">
        <f>'WQ RawData'!T950</f>
        <v>12</v>
      </c>
    </row>
    <row r="908" spans="1:7" x14ac:dyDescent="0.35">
      <c r="A908" s="1">
        <f>'WQ RawData'!C951</f>
        <v>41234</v>
      </c>
      <c r="B908">
        <v>5.6</v>
      </c>
      <c r="C908">
        <v>51</v>
      </c>
      <c r="D908">
        <v>12.2</v>
      </c>
      <c r="E908">
        <v>7.5</v>
      </c>
      <c r="F908">
        <v>30</v>
      </c>
      <c r="G908">
        <f>'WQ RawData'!T951</f>
        <v>12.2</v>
      </c>
    </row>
    <row r="909" spans="1:7" x14ac:dyDescent="0.35">
      <c r="A909" s="1">
        <f>'WQ RawData'!C952</f>
        <v>41235</v>
      </c>
      <c r="B909">
        <v>4.9000000000000004</v>
      </c>
      <c r="C909">
        <v>54</v>
      </c>
      <c r="D909">
        <v>12.5</v>
      </c>
      <c r="E909">
        <v>7.5</v>
      </c>
      <c r="F909">
        <v>17</v>
      </c>
      <c r="G909">
        <f>'WQ RawData'!T952</f>
        <v>12.5</v>
      </c>
    </row>
    <row r="910" spans="1:7" x14ac:dyDescent="0.35">
      <c r="A910" s="1">
        <f>'WQ RawData'!C953</f>
        <v>41236</v>
      </c>
      <c r="B910">
        <v>5.7</v>
      </c>
      <c r="C910">
        <v>53</v>
      </c>
      <c r="D910">
        <v>12.2</v>
      </c>
      <c r="E910">
        <v>7.5</v>
      </c>
      <c r="F910">
        <v>96</v>
      </c>
      <c r="G910">
        <f>'WQ RawData'!T953</f>
        <v>12.2</v>
      </c>
    </row>
    <row r="911" spans="1:7" x14ac:dyDescent="0.35">
      <c r="A911" s="1">
        <f>'WQ RawData'!C954</f>
        <v>41237</v>
      </c>
      <c r="B911">
        <v>6.3</v>
      </c>
      <c r="C911">
        <v>42</v>
      </c>
      <c r="D911">
        <v>12.5</v>
      </c>
      <c r="E911">
        <v>7.3</v>
      </c>
      <c r="F911">
        <v>160</v>
      </c>
      <c r="G911">
        <f>'WQ RawData'!T954</f>
        <v>12.5</v>
      </c>
    </row>
    <row r="912" spans="1:7" x14ac:dyDescent="0.35">
      <c r="A912" s="1">
        <f>'WQ RawData'!C955</f>
        <v>41238</v>
      </c>
      <c r="B912">
        <v>5.5</v>
      </c>
      <c r="C912">
        <v>47</v>
      </c>
      <c r="D912">
        <v>12.7</v>
      </c>
      <c r="E912">
        <v>7.5</v>
      </c>
      <c r="F912">
        <v>28</v>
      </c>
      <c r="G912">
        <f>'WQ RawData'!T955</f>
        <v>12.7</v>
      </c>
    </row>
    <row r="913" spans="1:7" x14ac:dyDescent="0.35">
      <c r="A913" s="1">
        <f>'WQ RawData'!C956</f>
        <v>41239</v>
      </c>
      <c r="B913">
        <v>4.4000000000000004</v>
      </c>
      <c r="C913">
        <v>51</v>
      </c>
      <c r="D913">
        <v>12.6</v>
      </c>
      <c r="E913">
        <v>7.5</v>
      </c>
      <c r="F913">
        <v>28</v>
      </c>
      <c r="G913">
        <f>'WQ RawData'!T956</f>
        <v>12.6</v>
      </c>
    </row>
    <row r="914" spans="1:7" x14ac:dyDescent="0.35">
      <c r="A914" s="1">
        <f>'WQ RawData'!C957</f>
        <v>41240</v>
      </c>
      <c r="B914">
        <v>4.4000000000000004</v>
      </c>
      <c r="C914">
        <v>53</v>
      </c>
      <c r="D914">
        <v>12.4</v>
      </c>
      <c r="E914">
        <v>7.6</v>
      </c>
      <c r="F914">
        <v>18</v>
      </c>
      <c r="G914">
        <f>'WQ RawData'!T957</f>
        <v>12.4</v>
      </c>
    </row>
    <row r="915" spans="1:7" x14ac:dyDescent="0.35">
      <c r="A915" s="1">
        <f>'WQ RawData'!C958</f>
        <v>41241</v>
      </c>
      <c r="B915">
        <v>5</v>
      </c>
      <c r="C915">
        <v>56</v>
      </c>
      <c r="D915">
        <v>12.1</v>
      </c>
      <c r="E915">
        <v>7.6</v>
      </c>
      <c r="F915">
        <v>11</v>
      </c>
      <c r="G915">
        <f>'WQ RawData'!T958</f>
        <v>12.1</v>
      </c>
    </row>
    <row r="916" spans="1:7" x14ac:dyDescent="0.35">
      <c r="A916" s="1">
        <f>'WQ RawData'!C959</f>
        <v>41242</v>
      </c>
      <c r="B916">
        <v>5.8</v>
      </c>
      <c r="C916">
        <v>57</v>
      </c>
      <c r="D916">
        <v>11.8</v>
      </c>
      <c r="E916">
        <v>7.6</v>
      </c>
      <c r="F916">
        <v>17</v>
      </c>
      <c r="G916">
        <f>'WQ RawData'!T959</f>
        <v>11.8</v>
      </c>
    </row>
    <row r="917" spans="1:7" x14ac:dyDescent="0.35">
      <c r="A917" s="1">
        <f>'WQ RawData'!C960</f>
        <v>41243</v>
      </c>
      <c r="B917">
        <v>6.3</v>
      </c>
      <c r="C917">
        <v>58</v>
      </c>
      <c r="D917">
        <v>11.6</v>
      </c>
      <c r="E917">
        <v>7.6</v>
      </c>
      <c r="F917">
        <v>6.4</v>
      </c>
      <c r="G917">
        <f>'WQ RawData'!T960</f>
        <v>11.6</v>
      </c>
    </row>
    <row r="918" spans="1:7" x14ac:dyDescent="0.35">
      <c r="A918" s="1">
        <f>'WQ RawData'!C961</f>
        <v>41244</v>
      </c>
      <c r="B918">
        <v>6.4</v>
      </c>
      <c r="C918">
        <v>57</v>
      </c>
      <c r="D918">
        <v>11.6</v>
      </c>
      <c r="E918">
        <v>7.6</v>
      </c>
      <c r="F918">
        <v>8.5</v>
      </c>
      <c r="G918">
        <f>'WQ RawData'!T961</f>
        <v>11.6</v>
      </c>
    </row>
    <row r="919" spans="1:7" x14ac:dyDescent="0.35">
      <c r="A919" s="1">
        <f>'WQ RawData'!C962</f>
        <v>41245</v>
      </c>
      <c r="B919">
        <v>5.9</v>
      </c>
      <c r="C919">
        <v>57</v>
      </c>
      <c r="D919">
        <v>11.8</v>
      </c>
      <c r="E919">
        <v>7.6</v>
      </c>
      <c r="F919">
        <v>5.6</v>
      </c>
      <c r="G919">
        <f>'WQ RawData'!T962</f>
        <v>11.8</v>
      </c>
    </row>
    <row r="920" spans="1:7" x14ac:dyDescent="0.35">
      <c r="A920" s="1">
        <f>'WQ RawData'!C963</f>
        <v>41246</v>
      </c>
      <c r="B920">
        <v>5.7</v>
      </c>
      <c r="C920">
        <v>56</v>
      </c>
      <c r="D920">
        <v>12</v>
      </c>
      <c r="E920">
        <v>7.6</v>
      </c>
      <c r="F920">
        <v>5.9</v>
      </c>
      <c r="G920">
        <f>'WQ RawData'!T963</f>
        <v>12</v>
      </c>
    </row>
    <row r="921" spans="1:7" x14ac:dyDescent="0.35">
      <c r="A921" s="1">
        <f>'WQ RawData'!C964</f>
        <v>41247</v>
      </c>
      <c r="B921">
        <v>6.3</v>
      </c>
      <c r="C921">
        <v>54</v>
      </c>
      <c r="D921">
        <v>11.8</v>
      </c>
      <c r="E921">
        <v>7.6</v>
      </c>
      <c r="F921">
        <v>12</v>
      </c>
      <c r="G921">
        <f>'WQ RawData'!T964</f>
        <v>11.8</v>
      </c>
    </row>
    <row r="922" spans="1:7" x14ac:dyDescent="0.35">
      <c r="A922" s="1">
        <f>'WQ RawData'!C965</f>
        <v>41248</v>
      </c>
      <c r="B922">
        <v>5.6</v>
      </c>
      <c r="C922">
        <v>49</v>
      </c>
      <c r="D922">
        <v>12.2</v>
      </c>
      <c r="E922">
        <v>7.5</v>
      </c>
      <c r="F922">
        <v>16</v>
      </c>
      <c r="G922">
        <f>'WQ RawData'!T965</f>
        <v>12.2</v>
      </c>
    </row>
    <row r="923" spans="1:7" x14ac:dyDescent="0.35">
      <c r="A923" s="1">
        <f>'WQ RawData'!C966</f>
        <v>41249</v>
      </c>
      <c r="B923">
        <v>5</v>
      </c>
      <c r="C923">
        <v>52</v>
      </c>
      <c r="D923">
        <v>12.3</v>
      </c>
      <c r="E923">
        <v>7.5</v>
      </c>
      <c r="F923">
        <v>6</v>
      </c>
      <c r="G923">
        <f>'WQ RawData'!T966</f>
        <v>12.3</v>
      </c>
    </row>
    <row r="924" spans="1:7" x14ac:dyDescent="0.35">
      <c r="A924" s="1">
        <f>'WQ RawData'!C967</f>
        <v>41250</v>
      </c>
      <c r="B924">
        <v>4.7</v>
      </c>
      <c r="C924">
        <v>52</v>
      </c>
      <c r="D924">
        <v>12.4</v>
      </c>
      <c r="E924">
        <v>7.5</v>
      </c>
      <c r="F924">
        <v>5.8</v>
      </c>
      <c r="G924">
        <f>'WQ RawData'!T967</f>
        <v>12.4</v>
      </c>
    </row>
    <row r="925" spans="1:7" x14ac:dyDescent="0.35">
      <c r="A925" s="1">
        <f>'WQ RawData'!C968</f>
        <v>41251</v>
      </c>
      <c r="B925">
        <v>4.4000000000000004</v>
      </c>
      <c r="C925">
        <v>53</v>
      </c>
      <c r="D925">
        <v>12.5</v>
      </c>
      <c r="E925">
        <v>7.5</v>
      </c>
      <c r="F925">
        <v>4.8</v>
      </c>
      <c r="G925">
        <f>'WQ RawData'!T968</f>
        <v>12.5</v>
      </c>
    </row>
    <row r="926" spans="1:7" x14ac:dyDescent="0.35">
      <c r="A926" s="1">
        <f>'WQ RawData'!C969</f>
        <v>41252</v>
      </c>
      <c r="B926">
        <v>4.4000000000000004</v>
      </c>
      <c r="C926">
        <v>55</v>
      </c>
      <c r="D926">
        <v>12.6</v>
      </c>
      <c r="E926">
        <v>7.5</v>
      </c>
      <c r="F926">
        <v>4.5</v>
      </c>
      <c r="G926">
        <f>'WQ RawData'!T969</f>
        <v>12.6</v>
      </c>
    </row>
    <row r="927" spans="1:7" x14ac:dyDescent="0.35">
      <c r="A927" s="1">
        <f>'WQ RawData'!C970</f>
        <v>41253</v>
      </c>
      <c r="B927">
        <v>5.0999999999999996</v>
      </c>
      <c r="C927">
        <v>53</v>
      </c>
      <c r="D927">
        <v>12.4</v>
      </c>
      <c r="E927">
        <v>7.5</v>
      </c>
      <c r="F927">
        <v>4.5999999999999996</v>
      </c>
      <c r="G927">
        <f>'WQ RawData'!T970</f>
        <v>12.4</v>
      </c>
    </row>
    <row r="928" spans="1:7" x14ac:dyDescent="0.35">
      <c r="A928" s="1">
        <f>'WQ RawData'!C971</f>
        <v>41254</v>
      </c>
      <c r="B928">
        <v>4.9000000000000004</v>
      </c>
      <c r="C928">
        <v>53</v>
      </c>
      <c r="D928">
        <v>12.2</v>
      </c>
      <c r="E928">
        <v>7.5</v>
      </c>
      <c r="F928">
        <v>3.3</v>
      </c>
      <c r="G928">
        <f>'WQ RawData'!T971</f>
        <v>12.2</v>
      </c>
    </row>
    <row r="929" spans="1:7" x14ac:dyDescent="0.35">
      <c r="A929" s="1">
        <f>'WQ RawData'!C972</f>
        <v>41255</v>
      </c>
      <c r="B929">
        <v>4.8</v>
      </c>
      <c r="C929">
        <v>54</v>
      </c>
      <c r="D929">
        <v>12.2</v>
      </c>
      <c r="E929">
        <v>7.4</v>
      </c>
      <c r="F929">
        <v>3.3</v>
      </c>
      <c r="G929">
        <f>'WQ RawData'!T972</f>
        <v>12.2</v>
      </c>
    </row>
    <row r="930" spans="1:7" x14ac:dyDescent="0.35">
      <c r="A930" s="1">
        <f>'WQ RawData'!C973</f>
        <v>41256</v>
      </c>
      <c r="B930">
        <v>4.0999999999999996</v>
      </c>
      <c r="C930">
        <v>56</v>
      </c>
      <c r="D930">
        <v>12.4</v>
      </c>
      <c r="E930">
        <v>7.4</v>
      </c>
      <c r="F930">
        <v>3.4</v>
      </c>
      <c r="G930">
        <f>'WQ RawData'!T973</f>
        <v>12.4</v>
      </c>
    </row>
    <row r="931" spans="1:7" x14ac:dyDescent="0.35">
      <c r="A931" s="1">
        <f>'WQ RawData'!C974</f>
        <v>41257</v>
      </c>
      <c r="B931">
        <v>4</v>
      </c>
      <c r="C931">
        <v>57</v>
      </c>
      <c r="D931">
        <v>12.4</v>
      </c>
      <c r="E931">
        <v>7.3</v>
      </c>
      <c r="F931">
        <v>3.8</v>
      </c>
      <c r="G931">
        <f>'WQ RawData'!T974</f>
        <v>12.4</v>
      </c>
    </row>
    <row r="932" spans="1:7" x14ac:dyDescent="0.35">
      <c r="A932" s="1">
        <f>'WQ RawData'!C975</f>
        <v>41258</v>
      </c>
      <c r="B932">
        <v>3</v>
      </c>
      <c r="C932">
        <v>59</v>
      </c>
      <c r="D932">
        <v>12.6</v>
      </c>
      <c r="E932">
        <v>7.3</v>
      </c>
      <c r="F932">
        <v>3</v>
      </c>
      <c r="G932">
        <f>'WQ RawData'!T975</f>
        <v>12.6</v>
      </c>
    </row>
    <row r="933" spans="1:7" x14ac:dyDescent="0.35">
      <c r="A933" s="1">
        <f>'WQ RawData'!C976</f>
        <v>41259</v>
      </c>
      <c r="B933">
        <v>3.3</v>
      </c>
      <c r="C933">
        <v>59</v>
      </c>
      <c r="D933">
        <v>12.5</v>
      </c>
      <c r="E933">
        <v>7.3</v>
      </c>
      <c r="F933">
        <v>6.2</v>
      </c>
      <c r="G933">
        <f>'WQ RawData'!T976</f>
        <v>12.5</v>
      </c>
    </row>
    <row r="934" spans="1:7" x14ac:dyDescent="0.35">
      <c r="A934" s="1">
        <f>'WQ RawData'!C977</f>
        <v>41260</v>
      </c>
      <c r="B934">
        <v>3.5</v>
      </c>
      <c r="C934">
        <v>57</v>
      </c>
      <c r="D934">
        <v>12.4</v>
      </c>
      <c r="E934">
        <v>7.3</v>
      </c>
      <c r="F934">
        <v>3.4</v>
      </c>
      <c r="G934">
        <f>'WQ RawData'!T977</f>
        <v>12.4</v>
      </c>
    </row>
    <row r="935" spans="1:7" x14ac:dyDescent="0.35">
      <c r="A935" s="1">
        <f>'WQ RawData'!C978</f>
        <v>41261</v>
      </c>
      <c r="B935">
        <v>2.9</v>
      </c>
      <c r="C935">
        <v>59</v>
      </c>
      <c r="D935">
        <v>12.8</v>
      </c>
      <c r="E935">
        <v>7.3</v>
      </c>
      <c r="F935">
        <v>3.1</v>
      </c>
      <c r="G935">
        <f>'WQ RawData'!T978</f>
        <v>12.8</v>
      </c>
    </row>
    <row r="936" spans="1:7" x14ac:dyDescent="0.35">
      <c r="A936" s="1">
        <f>'WQ RawData'!C979</f>
        <v>41262</v>
      </c>
      <c r="B936">
        <v>2.9</v>
      </c>
      <c r="C936">
        <v>61</v>
      </c>
      <c r="D936">
        <v>12.7</v>
      </c>
      <c r="E936">
        <v>7.3</v>
      </c>
      <c r="F936">
        <v>2.6</v>
      </c>
      <c r="G936">
        <f>'WQ RawData'!T979</f>
        <v>12.7</v>
      </c>
    </row>
    <row r="937" spans="1:7" x14ac:dyDescent="0.35">
      <c r="A937" s="1">
        <f>'WQ RawData'!C980</f>
        <v>41263</v>
      </c>
      <c r="B937">
        <v>3.8</v>
      </c>
      <c r="C937">
        <v>60</v>
      </c>
      <c r="D937">
        <v>12.3</v>
      </c>
      <c r="E937">
        <v>7.3</v>
      </c>
      <c r="F937">
        <v>2.4</v>
      </c>
      <c r="G937">
        <f>'WQ RawData'!T980</f>
        <v>12.3</v>
      </c>
    </row>
    <row r="938" spans="1:7" x14ac:dyDescent="0.35">
      <c r="A938" s="1">
        <f>'WQ RawData'!C981</f>
        <v>41264</v>
      </c>
      <c r="B938">
        <v>3.2</v>
      </c>
      <c r="C938">
        <v>62</v>
      </c>
      <c r="D938">
        <v>12.6</v>
      </c>
      <c r="E938">
        <v>7.3</v>
      </c>
      <c r="F938">
        <v>2.9</v>
      </c>
      <c r="G938">
        <f>'WQ RawData'!T981</f>
        <v>12.6</v>
      </c>
    </row>
    <row r="939" spans="1:7" x14ac:dyDescent="0.35">
      <c r="A939" s="1">
        <f>'WQ RawData'!C982</f>
        <v>41265</v>
      </c>
      <c r="B939">
        <v>3.9</v>
      </c>
      <c r="C939">
        <v>63</v>
      </c>
      <c r="D939">
        <v>12.3</v>
      </c>
      <c r="E939">
        <v>7.3</v>
      </c>
      <c r="F939">
        <v>2.6</v>
      </c>
      <c r="G939">
        <f>'WQ RawData'!T982</f>
        <v>12.3</v>
      </c>
    </row>
    <row r="940" spans="1:7" x14ac:dyDescent="0.35">
      <c r="A940" s="1">
        <f>'WQ RawData'!C983</f>
        <v>41266</v>
      </c>
      <c r="B940">
        <v>3.6</v>
      </c>
      <c r="C940">
        <v>64</v>
      </c>
      <c r="D940">
        <v>12.4</v>
      </c>
      <c r="E940">
        <v>7.3</v>
      </c>
      <c r="F940">
        <v>2.5</v>
      </c>
      <c r="G940">
        <f>'WQ RawData'!T983</f>
        <v>12.4</v>
      </c>
    </row>
    <row r="941" spans="1:7" x14ac:dyDescent="0.35">
      <c r="A941" s="1">
        <f>'WQ RawData'!C984</f>
        <v>41267</v>
      </c>
      <c r="B941">
        <v>3.8</v>
      </c>
      <c r="C941">
        <v>64</v>
      </c>
      <c r="D941">
        <v>12.5</v>
      </c>
      <c r="E941">
        <v>7.3</v>
      </c>
      <c r="F941">
        <v>3.1</v>
      </c>
      <c r="G941">
        <f>'WQ RawData'!T984</f>
        <v>12.5</v>
      </c>
    </row>
    <row r="942" spans="1:7" x14ac:dyDescent="0.35">
      <c r="A942" s="1">
        <f>'WQ RawData'!C985</f>
        <v>41268</v>
      </c>
      <c r="B942">
        <v>3.4</v>
      </c>
      <c r="C942">
        <v>64</v>
      </c>
      <c r="D942">
        <v>12.5</v>
      </c>
      <c r="E942">
        <v>7.3</v>
      </c>
      <c r="F942">
        <v>4.7</v>
      </c>
      <c r="G942">
        <f>'WQ RawData'!T985</f>
        <v>12.5</v>
      </c>
    </row>
    <row r="943" spans="1:7" x14ac:dyDescent="0.35">
      <c r="A943" s="1">
        <f>'WQ RawData'!C986</f>
        <v>41269</v>
      </c>
      <c r="B943">
        <v>3.3</v>
      </c>
      <c r="C943">
        <v>65</v>
      </c>
      <c r="D943">
        <v>12.5</v>
      </c>
      <c r="E943">
        <v>7.3</v>
      </c>
      <c r="F943">
        <v>2.2000000000000002</v>
      </c>
      <c r="G943">
        <f>'WQ RawData'!T986</f>
        <v>12.5</v>
      </c>
    </row>
    <row r="944" spans="1:7" x14ac:dyDescent="0.35">
      <c r="A944" s="1">
        <f>'WQ RawData'!C987</f>
        <v>41270</v>
      </c>
      <c r="B944">
        <v>3.8</v>
      </c>
      <c r="C944">
        <v>64</v>
      </c>
      <c r="D944">
        <v>12.5</v>
      </c>
      <c r="E944">
        <v>7.3</v>
      </c>
      <c r="F944">
        <v>2.2000000000000002</v>
      </c>
      <c r="G944">
        <f>'WQ RawData'!T987</f>
        <v>12.5</v>
      </c>
    </row>
    <row r="945" spans="1:7" x14ac:dyDescent="0.35">
      <c r="A945" s="1">
        <f>'WQ RawData'!C988</f>
        <v>41271</v>
      </c>
      <c r="B945">
        <v>3.6</v>
      </c>
      <c r="C945">
        <v>65</v>
      </c>
      <c r="D945">
        <v>12.5</v>
      </c>
      <c r="E945">
        <v>7.3</v>
      </c>
      <c r="F945">
        <v>3.2</v>
      </c>
      <c r="G945">
        <f>'WQ RawData'!T988</f>
        <v>12.5</v>
      </c>
    </row>
    <row r="946" spans="1:7" x14ac:dyDescent="0.35">
      <c r="A946" s="1">
        <f>'WQ RawData'!C989</f>
        <v>41272</v>
      </c>
      <c r="B946">
        <v>3.4</v>
      </c>
      <c r="C946">
        <v>66</v>
      </c>
      <c r="D946">
        <v>12.6</v>
      </c>
      <c r="E946">
        <v>7.3</v>
      </c>
      <c r="F946">
        <v>4.5999999999999996</v>
      </c>
      <c r="G946">
        <f>'WQ RawData'!T989</f>
        <v>12.6</v>
      </c>
    </row>
    <row r="947" spans="1:7" x14ac:dyDescent="0.35">
      <c r="A947" s="1">
        <f>'WQ RawData'!C990</f>
        <v>41273</v>
      </c>
      <c r="B947">
        <v>3.1</v>
      </c>
      <c r="C947">
        <v>67</v>
      </c>
      <c r="D947">
        <v>12.7</v>
      </c>
      <c r="E947">
        <v>7.3</v>
      </c>
      <c r="F947">
        <v>1.9</v>
      </c>
      <c r="G947">
        <f>'WQ RawData'!T990</f>
        <v>12.7</v>
      </c>
    </row>
    <row r="948" spans="1:7" x14ac:dyDescent="0.35">
      <c r="A948" s="1">
        <f>'WQ RawData'!C991</f>
        <v>41274</v>
      </c>
      <c r="B948">
        <v>2.1</v>
      </c>
      <c r="C948">
        <v>68</v>
      </c>
      <c r="D948">
        <v>13</v>
      </c>
      <c r="E948">
        <v>7.3</v>
      </c>
      <c r="F948">
        <v>2.1</v>
      </c>
      <c r="G948">
        <f>'WQ RawData'!T991</f>
        <v>13</v>
      </c>
    </row>
    <row r="949" spans="1:7" x14ac:dyDescent="0.35">
      <c r="A949" s="1">
        <f>'WQ RawData'!C992</f>
        <v>41275</v>
      </c>
      <c r="B949">
        <v>2</v>
      </c>
      <c r="C949">
        <v>68</v>
      </c>
      <c r="D949">
        <v>13.1</v>
      </c>
      <c r="E949">
        <v>7.3</v>
      </c>
      <c r="F949">
        <v>2.5</v>
      </c>
      <c r="G949">
        <f>'WQ RawData'!T992</f>
        <v>13.1</v>
      </c>
    </row>
    <row r="950" spans="1:7" x14ac:dyDescent="0.35">
      <c r="A950" s="1">
        <f>'WQ RawData'!C993</f>
        <v>41276</v>
      </c>
      <c r="B950">
        <v>1.6</v>
      </c>
      <c r="C950">
        <v>69</v>
      </c>
      <c r="D950">
        <v>13.2</v>
      </c>
      <c r="E950">
        <v>7.3</v>
      </c>
      <c r="F950">
        <v>2.8</v>
      </c>
      <c r="G950">
        <f>'WQ RawData'!T993</f>
        <v>13.2</v>
      </c>
    </row>
    <row r="951" spans="1:7" x14ac:dyDescent="0.35">
      <c r="A951" s="1">
        <f>'WQ RawData'!C994</f>
        <v>41277</v>
      </c>
      <c r="B951">
        <v>1.1000000000000001</v>
      </c>
      <c r="C951">
        <v>70</v>
      </c>
      <c r="D951">
        <v>13.3</v>
      </c>
      <c r="E951">
        <v>7.4</v>
      </c>
      <c r="F951">
        <v>3.1</v>
      </c>
      <c r="G951">
        <f>'WQ RawData'!T994</f>
        <v>13.3</v>
      </c>
    </row>
    <row r="952" spans="1:7" x14ac:dyDescent="0.35">
      <c r="A952" s="1">
        <f>'WQ RawData'!C995</f>
        <v>41278</v>
      </c>
      <c r="B952">
        <v>2.7</v>
      </c>
      <c r="C952">
        <v>69</v>
      </c>
      <c r="D952">
        <v>12.8</v>
      </c>
      <c r="E952">
        <v>7.3</v>
      </c>
      <c r="F952">
        <v>2.9</v>
      </c>
      <c r="G952">
        <f>'WQ RawData'!T995</f>
        <v>12.8</v>
      </c>
    </row>
    <row r="953" spans="1:7" x14ac:dyDescent="0.35">
      <c r="A953" s="1">
        <f>'WQ RawData'!C996</f>
        <v>41279</v>
      </c>
      <c r="B953">
        <v>3.4</v>
      </c>
      <c r="C953">
        <v>69</v>
      </c>
      <c r="D953">
        <v>12.6</v>
      </c>
      <c r="E953">
        <v>7.3</v>
      </c>
      <c r="F953">
        <v>2.1</v>
      </c>
      <c r="G953">
        <f>'WQ RawData'!T996</f>
        <v>12.6</v>
      </c>
    </row>
    <row r="954" spans="1:7" x14ac:dyDescent="0.35">
      <c r="A954" s="1">
        <f>'WQ RawData'!C997</f>
        <v>41280</v>
      </c>
      <c r="B954">
        <v>3.8</v>
      </c>
      <c r="C954">
        <v>68</v>
      </c>
      <c r="D954">
        <v>12.5</v>
      </c>
      <c r="E954">
        <v>7.3</v>
      </c>
      <c r="F954">
        <v>2.2000000000000002</v>
      </c>
      <c r="G954">
        <f>'WQ RawData'!T997</f>
        <v>12.5</v>
      </c>
    </row>
    <row r="955" spans="1:7" x14ac:dyDescent="0.35">
      <c r="A955" s="1">
        <f>'WQ RawData'!C998</f>
        <v>41281</v>
      </c>
      <c r="B955">
        <v>4</v>
      </c>
      <c r="C955">
        <v>61</v>
      </c>
      <c r="D955">
        <v>12.5</v>
      </c>
      <c r="E955">
        <v>7.3</v>
      </c>
      <c r="F955">
        <v>12</v>
      </c>
      <c r="G955">
        <f>'WQ RawData'!T998</f>
        <v>12.5</v>
      </c>
    </row>
    <row r="956" spans="1:7" x14ac:dyDescent="0.35">
      <c r="A956" s="1">
        <f>'WQ RawData'!C999</f>
        <v>41282</v>
      </c>
      <c r="B956">
        <v>4.3</v>
      </c>
      <c r="C956">
        <v>52</v>
      </c>
      <c r="D956">
        <v>12.8</v>
      </c>
      <c r="E956">
        <v>7.5</v>
      </c>
      <c r="F956">
        <v>9.1</v>
      </c>
      <c r="G956">
        <f>'WQ RawData'!T999</f>
        <v>12.8</v>
      </c>
    </row>
    <row r="957" spans="1:7" x14ac:dyDescent="0.35">
      <c r="A957" s="1">
        <f>'WQ RawData'!C1000</f>
        <v>41283</v>
      </c>
      <c r="B957">
        <v>4</v>
      </c>
      <c r="C957">
        <v>49</v>
      </c>
      <c r="D957">
        <v>12.9</v>
      </c>
      <c r="E957">
        <v>7.5</v>
      </c>
      <c r="F957">
        <v>13</v>
      </c>
      <c r="G957">
        <f>'WQ RawData'!T1000</f>
        <v>12.9</v>
      </c>
    </row>
    <row r="958" spans="1:7" x14ac:dyDescent="0.35">
      <c r="A958" s="1">
        <f>'WQ RawData'!C1001</f>
        <v>41284</v>
      </c>
      <c r="B958">
        <v>3.3</v>
      </c>
      <c r="C958">
        <v>52</v>
      </c>
      <c r="D958">
        <v>13.2</v>
      </c>
      <c r="E958">
        <v>7.5</v>
      </c>
      <c r="F958">
        <v>5.9</v>
      </c>
      <c r="G958">
        <f>'WQ RawData'!T1001</f>
        <v>13.2</v>
      </c>
    </row>
    <row r="959" spans="1:7" x14ac:dyDescent="0.35">
      <c r="A959" s="1">
        <f>'WQ RawData'!C1002</f>
        <v>41285</v>
      </c>
      <c r="B959">
        <v>2.2000000000000002</v>
      </c>
      <c r="C959">
        <v>55</v>
      </c>
      <c r="D959">
        <v>13.5</v>
      </c>
      <c r="E959">
        <v>7.5</v>
      </c>
      <c r="F959">
        <v>4.3</v>
      </c>
      <c r="G959">
        <f>'WQ RawData'!T1002</f>
        <v>13.5</v>
      </c>
    </row>
    <row r="960" spans="1:7" x14ac:dyDescent="0.35">
      <c r="A960" s="1">
        <f>'WQ RawData'!C1003</f>
        <v>41286</v>
      </c>
      <c r="B960">
        <v>1.3</v>
      </c>
      <c r="C960">
        <v>58</v>
      </c>
      <c r="D960">
        <v>13.9</v>
      </c>
      <c r="E960">
        <v>7.5</v>
      </c>
      <c r="F960">
        <v>3.1</v>
      </c>
      <c r="G960">
        <f>'WQ RawData'!T1003</f>
        <v>13.9</v>
      </c>
    </row>
    <row r="961" spans="1:7" x14ac:dyDescent="0.35">
      <c r="A961" s="1">
        <f>'WQ RawData'!C1004</f>
        <v>41287</v>
      </c>
      <c r="B961">
        <v>0.7</v>
      </c>
      <c r="C961">
        <v>61</v>
      </c>
      <c r="D961">
        <v>14.1</v>
      </c>
      <c r="E961">
        <v>7.5</v>
      </c>
      <c r="F961">
        <v>4.9000000000000004</v>
      </c>
      <c r="G961">
        <f>'WQ RawData'!T1004</f>
        <v>14.1</v>
      </c>
    </row>
    <row r="962" spans="1:7" x14ac:dyDescent="0.35">
      <c r="A962" s="1">
        <f>'WQ RawData'!C1005</f>
        <v>41288</v>
      </c>
      <c r="B962">
        <v>1.5</v>
      </c>
      <c r="C962">
        <v>62</v>
      </c>
      <c r="D962">
        <v>13.9</v>
      </c>
      <c r="E962">
        <v>7.5</v>
      </c>
      <c r="F962">
        <v>3.1</v>
      </c>
      <c r="G962">
        <f>'WQ RawData'!T1005</f>
        <v>13.9</v>
      </c>
    </row>
    <row r="963" spans="1:7" x14ac:dyDescent="0.35">
      <c r="A963" s="1">
        <f>'WQ RawData'!C1006</f>
        <v>41289</v>
      </c>
      <c r="B963">
        <v>2.1</v>
      </c>
      <c r="C963">
        <v>63</v>
      </c>
      <c r="D963">
        <v>13.7</v>
      </c>
      <c r="E963">
        <v>7.5</v>
      </c>
      <c r="F963">
        <v>3.4</v>
      </c>
      <c r="G963">
        <f>'WQ RawData'!T1006</f>
        <v>13.7</v>
      </c>
    </row>
    <row r="964" spans="1:7" x14ac:dyDescent="0.35">
      <c r="A964" s="1">
        <f>'WQ RawData'!C1007</f>
        <v>41290</v>
      </c>
      <c r="B964">
        <v>1.6</v>
      </c>
      <c r="C964">
        <v>64</v>
      </c>
      <c r="D964">
        <v>13.9</v>
      </c>
      <c r="E964">
        <v>7.5</v>
      </c>
      <c r="F964">
        <v>3.3</v>
      </c>
      <c r="G964">
        <f>'WQ RawData'!T1007</f>
        <v>13.9</v>
      </c>
    </row>
    <row r="965" spans="1:7" x14ac:dyDescent="0.35">
      <c r="A965" s="1">
        <f>'WQ RawData'!C1008</f>
        <v>41291</v>
      </c>
      <c r="B965">
        <v>1.9</v>
      </c>
      <c r="C965">
        <v>65</v>
      </c>
      <c r="D965">
        <v>13.7</v>
      </c>
      <c r="E965">
        <v>7.6</v>
      </c>
      <c r="F965">
        <v>2.9</v>
      </c>
      <c r="G965">
        <f>'WQ RawData'!T1008</f>
        <v>13.7</v>
      </c>
    </row>
    <row r="966" spans="1:7" x14ac:dyDescent="0.35">
      <c r="A966" s="1">
        <f>'WQ RawData'!C1009</f>
        <v>41292</v>
      </c>
      <c r="B966">
        <v>2</v>
      </c>
      <c r="C966">
        <v>65</v>
      </c>
      <c r="D966">
        <v>13.6</v>
      </c>
      <c r="E966">
        <v>7.6</v>
      </c>
      <c r="F966">
        <v>3.8</v>
      </c>
      <c r="G966">
        <f>'WQ RawData'!T1009</f>
        <v>13.6</v>
      </c>
    </row>
    <row r="967" spans="1:7" x14ac:dyDescent="0.35">
      <c r="A967" s="1">
        <f>'WQ RawData'!C1010</f>
        <v>41293</v>
      </c>
      <c r="B967">
        <v>1.9</v>
      </c>
      <c r="C967">
        <v>65</v>
      </c>
      <c r="D967">
        <v>13.7</v>
      </c>
      <c r="E967">
        <v>7.5</v>
      </c>
      <c r="F967">
        <v>3.6</v>
      </c>
      <c r="G967">
        <f>'WQ RawData'!T1010</f>
        <v>13.7</v>
      </c>
    </row>
    <row r="968" spans="1:7" x14ac:dyDescent="0.35">
      <c r="A968" s="1">
        <f>'WQ RawData'!C1011</f>
        <v>41294</v>
      </c>
      <c r="B968">
        <v>2.2000000000000002</v>
      </c>
      <c r="C968">
        <v>64</v>
      </c>
      <c r="D968">
        <v>13.6</v>
      </c>
      <c r="E968">
        <v>7.6</v>
      </c>
      <c r="F968">
        <v>3.3</v>
      </c>
      <c r="G968">
        <f>'WQ RawData'!T1011</f>
        <v>13.6</v>
      </c>
    </row>
    <row r="969" spans="1:7" x14ac:dyDescent="0.35">
      <c r="A969" s="1">
        <f>'WQ RawData'!C1012</f>
        <v>41295</v>
      </c>
      <c r="B969">
        <v>2.1</v>
      </c>
      <c r="C969">
        <v>62</v>
      </c>
      <c r="D969">
        <v>13.6</v>
      </c>
      <c r="E969">
        <v>7.6</v>
      </c>
      <c r="F969">
        <v>3.5</v>
      </c>
      <c r="G969">
        <f>'WQ RawData'!T1012</f>
        <v>13.6</v>
      </c>
    </row>
    <row r="970" spans="1:7" x14ac:dyDescent="0.35">
      <c r="A970" s="1">
        <f>'WQ RawData'!C1013</f>
        <v>41296</v>
      </c>
      <c r="B970">
        <v>2.4</v>
      </c>
      <c r="C970">
        <v>61</v>
      </c>
      <c r="D970">
        <v>13.5</v>
      </c>
      <c r="E970">
        <v>7.6</v>
      </c>
      <c r="F970">
        <v>3.3</v>
      </c>
      <c r="G970">
        <f>'WQ RawData'!T1013</f>
        <v>13.5</v>
      </c>
    </row>
    <row r="971" spans="1:7" x14ac:dyDescent="0.35">
      <c r="A971" s="1">
        <f>'WQ RawData'!C1014</f>
        <v>41297</v>
      </c>
      <c r="B971">
        <v>3.5</v>
      </c>
      <c r="C971">
        <v>61</v>
      </c>
      <c r="D971">
        <v>13</v>
      </c>
      <c r="E971">
        <v>7.6</v>
      </c>
      <c r="F971">
        <v>3.7</v>
      </c>
      <c r="G971">
        <f>'WQ RawData'!T1014</f>
        <v>13</v>
      </c>
    </row>
    <row r="972" spans="1:7" x14ac:dyDescent="0.35">
      <c r="A972" s="1">
        <f>'WQ RawData'!C1015</f>
        <v>41298</v>
      </c>
      <c r="B972">
        <v>3.8</v>
      </c>
      <c r="C972">
        <v>60</v>
      </c>
      <c r="D972">
        <v>13</v>
      </c>
      <c r="E972">
        <v>7.6</v>
      </c>
      <c r="F972">
        <v>3</v>
      </c>
      <c r="G972">
        <f>'WQ RawData'!T1015</f>
        <v>13</v>
      </c>
    </row>
    <row r="973" spans="1:7" x14ac:dyDescent="0.35">
      <c r="A973" s="1">
        <f>'WQ RawData'!C1016</f>
        <v>41299</v>
      </c>
      <c r="B973">
        <v>4.2</v>
      </c>
      <c r="C973">
        <v>60</v>
      </c>
      <c r="D973">
        <v>12.9</v>
      </c>
      <c r="E973">
        <v>7.6</v>
      </c>
      <c r="F973">
        <v>5</v>
      </c>
      <c r="G973">
        <f>'WQ RawData'!T1016</f>
        <v>12.9</v>
      </c>
    </row>
    <row r="974" spans="1:7" x14ac:dyDescent="0.35">
      <c r="A974" s="1">
        <f>'WQ RawData'!C1017</f>
        <v>41300</v>
      </c>
      <c r="B974">
        <v>3.8</v>
      </c>
      <c r="C974">
        <v>59</v>
      </c>
      <c r="D974">
        <v>13</v>
      </c>
      <c r="E974">
        <v>7.6</v>
      </c>
      <c r="F974">
        <v>6.8</v>
      </c>
      <c r="G974">
        <f>'WQ RawData'!T1017</f>
        <v>13</v>
      </c>
    </row>
    <row r="975" spans="1:7" x14ac:dyDescent="0.35">
      <c r="A975" s="1">
        <f>'WQ RawData'!C1018</f>
        <v>41301</v>
      </c>
      <c r="B975">
        <v>4</v>
      </c>
      <c r="C975">
        <v>60</v>
      </c>
      <c r="D975">
        <v>13</v>
      </c>
      <c r="E975">
        <v>7.6</v>
      </c>
      <c r="F975">
        <v>4.4000000000000004</v>
      </c>
      <c r="G975">
        <f>'WQ RawData'!T1018</f>
        <v>13</v>
      </c>
    </row>
    <row r="976" spans="1:7" x14ac:dyDescent="0.35">
      <c r="A976" s="1">
        <f>'WQ RawData'!C1019</f>
        <v>41302</v>
      </c>
      <c r="B976">
        <v>3.3</v>
      </c>
      <c r="C976">
        <v>59</v>
      </c>
      <c r="D976">
        <v>13.2</v>
      </c>
      <c r="E976">
        <v>7.6</v>
      </c>
      <c r="F976">
        <v>8.1</v>
      </c>
      <c r="G976">
        <f>'WQ RawData'!T1019</f>
        <v>13.2</v>
      </c>
    </row>
    <row r="977" spans="1:7" x14ac:dyDescent="0.35">
      <c r="A977" s="1">
        <f>'WQ RawData'!C1020</f>
        <v>41303</v>
      </c>
      <c r="B977">
        <v>3.5</v>
      </c>
      <c r="C977">
        <v>55</v>
      </c>
      <c r="D977">
        <v>13.3</v>
      </c>
      <c r="E977">
        <v>7.5</v>
      </c>
      <c r="F977">
        <v>440</v>
      </c>
      <c r="G977">
        <f>'WQ RawData'!T1020</f>
        <v>13.3</v>
      </c>
    </row>
    <row r="978" spans="1:7" x14ac:dyDescent="0.35">
      <c r="A978" s="1">
        <f>'WQ RawData'!C1021</f>
        <v>41304</v>
      </c>
      <c r="B978">
        <v>4.5</v>
      </c>
      <c r="C978">
        <v>48</v>
      </c>
      <c r="D978">
        <v>13.1</v>
      </c>
      <c r="E978">
        <v>7.4</v>
      </c>
      <c r="F978">
        <v>27</v>
      </c>
      <c r="G978">
        <f>'WQ RawData'!T1021</f>
        <v>13.1</v>
      </c>
    </row>
    <row r="979" spans="1:7" x14ac:dyDescent="0.35">
      <c r="A979" s="1">
        <f>'WQ RawData'!C1022</f>
        <v>41305</v>
      </c>
      <c r="B979">
        <v>5</v>
      </c>
      <c r="C979">
        <v>45</v>
      </c>
      <c r="D979">
        <v>13.1</v>
      </c>
      <c r="E979">
        <v>7.4</v>
      </c>
      <c r="F979">
        <v>25</v>
      </c>
      <c r="G979">
        <f>'WQ RawData'!T1022</f>
        <v>13.1</v>
      </c>
    </row>
    <row r="980" spans="1:7" x14ac:dyDescent="0.35">
      <c r="A980" s="1">
        <f>'WQ RawData'!C1023</f>
        <v>41306</v>
      </c>
      <c r="B980">
        <v>5.0999999999999996</v>
      </c>
      <c r="C980">
        <v>45</v>
      </c>
      <c r="D980">
        <v>13.1</v>
      </c>
      <c r="E980">
        <v>7.4</v>
      </c>
      <c r="F980">
        <v>15</v>
      </c>
      <c r="G980">
        <f>'WQ RawData'!T1023</f>
        <v>13.1</v>
      </c>
    </row>
    <row r="981" spans="1:7" x14ac:dyDescent="0.35">
      <c r="A981" s="1">
        <f>'WQ RawData'!C1024</f>
        <v>41307</v>
      </c>
      <c r="B981">
        <v>4.3</v>
      </c>
      <c r="C981">
        <v>49</v>
      </c>
      <c r="D981">
        <v>13.2</v>
      </c>
      <c r="E981">
        <v>7.4</v>
      </c>
      <c r="F981">
        <v>11</v>
      </c>
      <c r="G981">
        <f>'WQ RawData'!T1024</f>
        <v>13.2</v>
      </c>
    </row>
    <row r="982" spans="1:7" x14ac:dyDescent="0.35">
      <c r="A982" s="1">
        <f>'WQ RawData'!C1025</f>
        <v>41308</v>
      </c>
      <c r="B982">
        <v>4.0999999999999996</v>
      </c>
      <c r="C982">
        <v>51</v>
      </c>
      <c r="D982">
        <v>13.2</v>
      </c>
      <c r="E982">
        <v>7.5</v>
      </c>
      <c r="F982">
        <v>11</v>
      </c>
      <c r="G982">
        <f>'WQ RawData'!T1025</f>
        <v>13.2</v>
      </c>
    </row>
    <row r="983" spans="1:7" x14ac:dyDescent="0.35">
      <c r="A983" s="1">
        <f>'WQ RawData'!C1026</f>
        <v>41309</v>
      </c>
      <c r="B983">
        <v>5.0999999999999996</v>
      </c>
      <c r="C983">
        <v>53</v>
      </c>
      <c r="D983">
        <v>12.8</v>
      </c>
      <c r="E983">
        <v>7.5</v>
      </c>
      <c r="F983">
        <v>7.6</v>
      </c>
      <c r="G983">
        <f>'WQ RawData'!T1026</f>
        <v>12.8</v>
      </c>
    </row>
    <row r="984" spans="1:7" x14ac:dyDescent="0.35">
      <c r="A984" s="1">
        <f>'WQ RawData'!C1027</f>
        <v>41310</v>
      </c>
      <c r="B984">
        <v>5.2</v>
      </c>
      <c r="C984">
        <v>55</v>
      </c>
      <c r="D984">
        <v>12.6</v>
      </c>
      <c r="E984">
        <v>7.5</v>
      </c>
      <c r="F984">
        <v>3.7</v>
      </c>
      <c r="G984">
        <f>'WQ RawData'!T1027</f>
        <v>12.6</v>
      </c>
    </row>
    <row r="985" spans="1:7" x14ac:dyDescent="0.35">
      <c r="A985" s="1">
        <f>'WQ RawData'!C1028</f>
        <v>41311</v>
      </c>
      <c r="B985">
        <v>5.0999999999999996</v>
      </c>
      <c r="C985">
        <v>55</v>
      </c>
      <c r="D985">
        <v>12.7</v>
      </c>
      <c r="E985">
        <v>7.5</v>
      </c>
      <c r="F985">
        <v>4.4000000000000004</v>
      </c>
      <c r="G985">
        <f>'WQ RawData'!T1028</f>
        <v>12.7</v>
      </c>
    </row>
    <row r="986" spans="1:7" x14ac:dyDescent="0.35">
      <c r="A986" s="1">
        <f>'WQ RawData'!C1029</f>
        <v>41312</v>
      </c>
      <c r="B986">
        <v>4.5999999999999996</v>
      </c>
      <c r="C986">
        <v>56</v>
      </c>
      <c r="D986">
        <v>12.8</v>
      </c>
      <c r="E986">
        <v>7.5</v>
      </c>
      <c r="F986">
        <v>3.8</v>
      </c>
      <c r="G986">
        <f>'WQ RawData'!T1029</f>
        <v>12.8</v>
      </c>
    </row>
    <row r="987" spans="1:7" x14ac:dyDescent="0.35">
      <c r="A987" s="1">
        <f>'WQ RawData'!C1030</f>
        <v>41313</v>
      </c>
      <c r="B987">
        <v>3.7</v>
      </c>
      <c r="C987">
        <v>58</v>
      </c>
      <c r="D987">
        <v>13.2</v>
      </c>
      <c r="E987">
        <v>7.5</v>
      </c>
      <c r="F987">
        <v>6.4</v>
      </c>
      <c r="G987">
        <f>'WQ RawData'!T1030</f>
        <v>13.2</v>
      </c>
    </row>
    <row r="988" spans="1:7" x14ac:dyDescent="0.35">
      <c r="A988" s="1">
        <f>'WQ RawData'!C1031</f>
        <v>41314</v>
      </c>
      <c r="B988">
        <v>4.3</v>
      </c>
      <c r="C988">
        <v>59</v>
      </c>
      <c r="D988">
        <v>13</v>
      </c>
      <c r="E988">
        <v>7.5</v>
      </c>
      <c r="F988">
        <v>4.7</v>
      </c>
      <c r="G988">
        <f>'WQ RawData'!T1031</f>
        <v>13</v>
      </c>
    </row>
    <row r="989" spans="1:7" x14ac:dyDescent="0.35">
      <c r="A989" s="1">
        <f>'WQ RawData'!C1032</f>
        <v>41315</v>
      </c>
      <c r="B989">
        <v>4.3</v>
      </c>
      <c r="C989">
        <v>61</v>
      </c>
      <c r="D989">
        <v>13</v>
      </c>
      <c r="E989">
        <v>7.5</v>
      </c>
      <c r="F989">
        <v>2.8</v>
      </c>
      <c r="G989">
        <f>'WQ RawData'!T1032</f>
        <v>13</v>
      </c>
    </row>
    <row r="990" spans="1:7" x14ac:dyDescent="0.35">
      <c r="A990" s="1">
        <f>'WQ RawData'!C1033</f>
        <v>41316</v>
      </c>
      <c r="B990">
        <v>4.5</v>
      </c>
      <c r="C990">
        <v>62</v>
      </c>
      <c r="D990">
        <v>13</v>
      </c>
      <c r="E990">
        <v>7.5</v>
      </c>
      <c r="F990">
        <v>7.1</v>
      </c>
      <c r="G990">
        <f>'WQ RawData'!T1033</f>
        <v>13</v>
      </c>
    </row>
    <row r="991" spans="1:7" x14ac:dyDescent="0.35">
      <c r="A991" s="1">
        <f>'WQ RawData'!C1034</f>
        <v>41317</v>
      </c>
      <c r="B991">
        <v>5</v>
      </c>
      <c r="C991">
        <v>62</v>
      </c>
      <c r="D991">
        <v>12.8</v>
      </c>
      <c r="E991">
        <v>7.6</v>
      </c>
      <c r="F991">
        <v>3.4</v>
      </c>
      <c r="G991">
        <f>'WQ RawData'!T1034</f>
        <v>12.8</v>
      </c>
    </row>
    <row r="992" spans="1:7" x14ac:dyDescent="0.35">
      <c r="A992" s="1">
        <f>'WQ RawData'!C1035</f>
        <v>41318</v>
      </c>
      <c r="B992">
        <v>5.5</v>
      </c>
      <c r="C992">
        <v>61</v>
      </c>
      <c r="D992">
        <v>12.7</v>
      </c>
      <c r="E992">
        <v>7.6</v>
      </c>
      <c r="F992">
        <v>8.8000000000000007</v>
      </c>
      <c r="G992">
        <f>'WQ RawData'!T1035</f>
        <v>12.7</v>
      </c>
    </row>
    <row r="993" spans="1:7" x14ac:dyDescent="0.35">
      <c r="A993" s="1">
        <f>'WQ RawData'!C1036</f>
        <v>41319</v>
      </c>
      <c r="B993">
        <v>5.3</v>
      </c>
      <c r="C993">
        <v>60</v>
      </c>
      <c r="D993">
        <v>12.8</v>
      </c>
      <c r="E993">
        <v>7.5</v>
      </c>
      <c r="F993">
        <v>5.0999999999999996</v>
      </c>
      <c r="G993">
        <f>'WQ RawData'!T1036</f>
        <v>12.8</v>
      </c>
    </row>
    <row r="994" spans="1:7" x14ac:dyDescent="0.35">
      <c r="A994" s="1">
        <f>'WQ RawData'!C1037</f>
        <v>41320</v>
      </c>
      <c r="B994">
        <v>5.0999999999999996</v>
      </c>
      <c r="C994">
        <v>61</v>
      </c>
      <c r="D994">
        <v>12.8</v>
      </c>
      <c r="E994">
        <v>7.5</v>
      </c>
      <c r="F994">
        <v>4.5</v>
      </c>
      <c r="G994">
        <f>'WQ RawData'!T1037</f>
        <v>12.8</v>
      </c>
    </row>
    <row r="995" spans="1:7" x14ac:dyDescent="0.35">
      <c r="A995" s="1">
        <f>'WQ RawData'!C1038</f>
        <v>41321</v>
      </c>
      <c r="B995">
        <v>4.9000000000000004</v>
      </c>
      <c r="C995">
        <v>60</v>
      </c>
      <c r="D995">
        <v>12.8</v>
      </c>
      <c r="E995">
        <v>7.5</v>
      </c>
      <c r="F995">
        <v>2.8</v>
      </c>
      <c r="G995">
        <f>'WQ RawData'!T1038</f>
        <v>12.8</v>
      </c>
    </row>
    <row r="996" spans="1:7" x14ac:dyDescent="0.35">
      <c r="A996" s="1">
        <f>'WQ RawData'!C1039</f>
        <v>41322</v>
      </c>
      <c r="B996">
        <v>4.7</v>
      </c>
      <c r="C996">
        <v>59</v>
      </c>
      <c r="D996">
        <v>12.9</v>
      </c>
      <c r="E996">
        <v>7.5</v>
      </c>
      <c r="F996">
        <v>2.8</v>
      </c>
      <c r="G996">
        <f>'WQ RawData'!T1039</f>
        <v>12.9</v>
      </c>
    </row>
    <row r="997" spans="1:7" x14ac:dyDescent="0.35">
      <c r="A997" s="1">
        <f>'WQ RawData'!C1040</f>
        <v>41323</v>
      </c>
      <c r="B997">
        <v>4.3</v>
      </c>
      <c r="C997">
        <v>60</v>
      </c>
      <c r="D997">
        <v>12.9</v>
      </c>
      <c r="E997">
        <v>7.5</v>
      </c>
      <c r="F997">
        <v>2.2999999999999998</v>
      </c>
      <c r="G997">
        <f>'WQ RawData'!T1040</f>
        <v>12.9</v>
      </c>
    </row>
    <row r="998" spans="1:7" x14ac:dyDescent="0.35">
      <c r="A998" s="1">
        <f>'WQ RawData'!C1041</f>
        <v>41324</v>
      </c>
      <c r="B998">
        <v>4</v>
      </c>
      <c r="C998">
        <v>62</v>
      </c>
      <c r="D998">
        <v>12.9</v>
      </c>
      <c r="E998">
        <v>7.5</v>
      </c>
      <c r="F998">
        <v>2.1</v>
      </c>
      <c r="G998">
        <f>'WQ RawData'!T1041</f>
        <v>12.9</v>
      </c>
    </row>
    <row r="999" spans="1:7" x14ac:dyDescent="0.35">
      <c r="A999" s="1">
        <f>'WQ RawData'!C1042</f>
        <v>41325</v>
      </c>
      <c r="B999">
        <v>3.4</v>
      </c>
      <c r="C999">
        <v>63</v>
      </c>
      <c r="D999">
        <v>13.2</v>
      </c>
      <c r="E999">
        <v>7.5</v>
      </c>
      <c r="F999">
        <v>3.1</v>
      </c>
      <c r="G999">
        <f>'WQ RawData'!T1042</f>
        <v>13.2</v>
      </c>
    </row>
    <row r="1000" spans="1:7" x14ac:dyDescent="0.35">
      <c r="A1000" s="1">
        <f>'WQ RawData'!C1043</f>
        <v>41326</v>
      </c>
      <c r="B1000">
        <v>3.8</v>
      </c>
      <c r="C1000">
        <v>64</v>
      </c>
      <c r="D1000">
        <v>13.1</v>
      </c>
      <c r="E1000">
        <v>7.5</v>
      </c>
      <c r="F1000">
        <v>3.3</v>
      </c>
      <c r="G1000">
        <f>'WQ RawData'!T1043</f>
        <v>13.1</v>
      </c>
    </row>
    <row r="1001" spans="1:7" x14ac:dyDescent="0.35">
      <c r="A1001" s="1">
        <f>'WQ RawData'!C1044</f>
        <v>41327</v>
      </c>
      <c r="B1001">
        <v>4</v>
      </c>
      <c r="C1001">
        <v>63</v>
      </c>
      <c r="D1001">
        <v>12.9</v>
      </c>
      <c r="E1001">
        <v>7.5</v>
      </c>
      <c r="F1001">
        <v>4</v>
      </c>
      <c r="G1001">
        <f>'WQ RawData'!T1044</f>
        <v>12.9</v>
      </c>
    </row>
    <row r="1002" spans="1:7" x14ac:dyDescent="0.35">
      <c r="A1002" s="1">
        <f>'WQ RawData'!C1045</f>
        <v>41328</v>
      </c>
      <c r="B1002">
        <v>3.7</v>
      </c>
      <c r="C1002">
        <v>63</v>
      </c>
      <c r="D1002">
        <v>13.2</v>
      </c>
      <c r="E1002">
        <v>7.5</v>
      </c>
      <c r="F1002">
        <v>4.7</v>
      </c>
      <c r="G1002">
        <f>'WQ RawData'!T1045</f>
        <v>13.2</v>
      </c>
    </row>
    <row r="1003" spans="1:7" x14ac:dyDescent="0.35">
      <c r="A1003" s="1">
        <f>'WQ RawData'!C1046</f>
        <v>41329</v>
      </c>
      <c r="B1003">
        <v>4.4000000000000004</v>
      </c>
      <c r="C1003">
        <v>64</v>
      </c>
      <c r="D1003">
        <v>13</v>
      </c>
      <c r="E1003">
        <v>7.5</v>
      </c>
      <c r="F1003">
        <v>4.2</v>
      </c>
      <c r="G1003">
        <f>'WQ RawData'!T1046</f>
        <v>13</v>
      </c>
    </row>
    <row r="1004" spans="1:7" x14ac:dyDescent="0.35">
      <c r="A1004" s="1">
        <f>'WQ RawData'!C1047</f>
        <v>41330</v>
      </c>
      <c r="B1004">
        <v>4.4000000000000004</v>
      </c>
      <c r="C1004">
        <v>64</v>
      </c>
      <c r="D1004">
        <v>12.9</v>
      </c>
      <c r="E1004">
        <v>7.5</v>
      </c>
      <c r="F1004">
        <v>2.5</v>
      </c>
      <c r="G1004">
        <f>'WQ RawData'!T1047</f>
        <v>12.9</v>
      </c>
    </row>
    <row r="1005" spans="1:7" x14ac:dyDescent="0.35">
      <c r="A1005" s="1">
        <f>'WQ RawData'!C1048</f>
        <v>41331</v>
      </c>
      <c r="B1005">
        <v>4.2</v>
      </c>
      <c r="C1005">
        <v>65</v>
      </c>
      <c r="D1005">
        <v>13.1</v>
      </c>
      <c r="E1005">
        <v>7.5</v>
      </c>
      <c r="F1005">
        <v>4.3</v>
      </c>
      <c r="G1005">
        <f>'WQ RawData'!T1048</f>
        <v>13.1</v>
      </c>
    </row>
    <row r="1006" spans="1:7" x14ac:dyDescent="0.35">
      <c r="A1006" s="1">
        <f>'WQ RawData'!C1049</f>
        <v>41332</v>
      </c>
      <c r="B1006">
        <v>4.8</v>
      </c>
      <c r="C1006">
        <v>65</v>
      </c>
      <c r="D1006">
        <v>12.8</v>
      </c>
      <c r="E1006">
        <v>7.5</v>
      </c>
      <c r="F1006">
        <v>6.9</v>
      </c>
      <c r="G1006">
        <f>'WQ RawData'!T1049</f>
        <v>12.8</v>
      </c>
    </row>
    <row r="1007" spans="1:7" x14ac:dyDescent="0.35">
      <c r="A1007" s="1">
        <f>'WQ RawData'!C1050</f>
        <v>41333</v>
      </c>
      <c r="B1007">
        <v>5</v>
      </c>
      <c r="C1007">
        <v>63</v>
      </c>
      <c r="D1007">
        <v>12.8</v>
      </c>
      <c r="E1007">
        <v>7.5</v>
      </c>
      <c r="F1007">
        <v>13</v>
      </c>
      <c r="G1007">
        <f>'WQ RawData'!T1050</f>
        <v>12.8</v>
      </c>
    </row>
    <row r="1008" spans="1:7" x14ac:dyDescent="0.35">
      <c r="A1008" s="1">
        <f>'WQ RawData'!C1051</f>
        <v>41334</v>
      </c>
      <c r="B1008">
        <v>5.7</v>
      </c>
      <c r="C1008">
        <v>49</v>
      </c>
      <c r="D1008">
        <v>12.8</v>
      </c>
      <c r="E1008">
        <v>7.4</v>
      </c>
      <c r="F1008">
        <v>12</v>
      </c>
      <c r="G1008">
        <f>'WQ RawData'!T1051</f>
        <v>12.8</v>
      </c>
    </row>
    <row r="1009" spans="1:7" x14ac:dyDescent="0.35">
      <c r="A1009" s="1">
        <f>'WQ RawData'!C1052</f>
        <v>41335</v>
      </c>
      <c r="B1009">
        <v>5.5</v>
      </c>
      <c r="C1009">
        <v>48</v>
      </c>
      <c r="D1009">
        <v>12.9</v>
      </c>
      <c r="E1009">
        <v>7.4</v>
      </c>
      <c r="F1009">
        <v>9.9</v>
      </c>
      <c r="G1009">
        <f>'WQ RawData'!T1052</f>
        <v>12.9</v>
      </c>
    </row>
    <row r="1010" spans="1:7" x14ac:dyDescent="0.35">
      <c r="A1010" s="1">
        <f>'WQ RawData'!C1053</f>
        <v>41336</v>
      </c>
      <c r="B1010">
        <v>4.8</v>
      </c>
      <c r="C1010">
        <v>50</v>
      </c>
      <c r="D1010">
        <v>13.1</v>
      </c>
      <c r="E1010">
        <v>7.4</v>
      </c>
      <c r="F1010">
        <v>6</v>
      </c>
      <c r="G1010">
        <f>'WQ RawData'!T1053</f>
        <v>13.1</v>
      </c>
    </row>
    <row r="1011" spans="1:7" x14ac:dyDescent="0.35">
      <c r="A1011" s="1">
        <f>'WQ RawData'!C1054</f>
        <v>41337</v>
      </c>
      <c r="B1011">
        <v>3.9</v>
      </c>
      <c r="C1011">
        <v>53</v>
      </c>
      <c r="D1011">
        <v>13.2</v>
      </c>
      <c r="E1011">
        <v>7.4</v>
      </c>
      <c r="F1011">
        <v>3.7</v>
      </c>
      <c r="G1011">
        <f>'WQ RawData'!T1054</f>
        <v>13.2</v>
      </c>
    </row>
    <row r="1012" spans="1:7" x14ac:dyDescent="0.35">
      <c r="A1012" s="1">
        <f>'WQ RawData'!C1055</f>
        <v>41338</v>
      </c>
      <c r="B1012">
        <v>4</v>
      </c>
      <c r="C1012">
        <v>55</v>
      </c>
      <c r="D1012">
        <v>13</v>
      </c>
      <c r="E1012">
        <v>7.5</v>
      </c>
      <c r="F1012">
        <v>6.5</v>
      </c>
      <c r="G1012">
        <f>'WQ RawData'!T1055</f>
        <v>13</v>
      </c>
    </row>
    <row r="1013" spans="1:7" x14ac:dyDescent="0.35">
      <c r="A1013" s="1">
        <f>'WQ RawData'!C1056</f>
        <v>41339</v>
      </c>
      <c r="B1013">
        <v>4.5999999999999996</v>
      </c>
      <c r="C1013">
        <v>57</v>
      </c>
      <c r="D1013">
        <v>12.7</v>
      </c>
      <c r="E1013">
        <v>7.5</v>
      </c>
      <c r="F1013">
        <v>19</v>
      </c>
      <c r="G1013">
        <f>'WQ RawData'!T1056</f>
        <v>12.7</v>
      </c>
    </row>
    <row r="1014" spans="1:7" x14ac:dyDescent="0.35">
      <c r="A1014" s="1">
        <f>'WQ RawData'!C1057</f>
        <v>41340</v>
      </c>
      <c r="B1014">
        <v>5.0999999999999996</v>
      </c>
      <c r="C1014">
        <v>57</v>
      </c>
      <c r="D1014">
        <v>12.7</v>
      </c>
      <c r="E1014">
        <v>7.5</v>
      </c>
      <c r="F1014">
        <v>30</v>
      </c>
      <c r="G1014">
        <f>'WQ RawData'!T1057</f>
        <v>12.7</v>
      </c>
    </row>
    <row r="1015" spans="1:7" x14ac:dyDescent="0.35">
      <c r="A1015" s="1">
        <f>'WQ RawData'!C1058</f>
        <v>41341</v>
      </c>
      <c r="B1015">
        <v>4.8</v>
      </c>
      <c r="C1015">
        <v>59</v>
      </c>
      <c r="D1015">
        <v>12.8</v>
      </c>
      <c r="E1015">
        <v>7.5</v>
      </c>
      <c r="F1015">
        <v>43</v>
      </c>
      <c r="G1015">
        <f>'WQ RawData'!T1058</f>
        <v>12.8</v>
      </c>
    </row>
    <row r="1016" spans="1:7" x14ac:dyDescent="0.35">
      <c r="A1016" s="1">
        <f>'WQ RawData'!C1059</f>
        <v>41342</v>
      </c>
      <c r="B1016">
        <v>4.8</v>
      </c>
      <c r="C1016">
        <v>61</v>
      </c>
      <c r="D1016">
        <v>12.9</v>
      </c>
      <c r="E1016">
        <v>7.5</v>
      </c>
      <c r="F1016">
        <v>22</v>
      </c>
      <c r="G1016">
        <f>'WQ RawData'!T1059</f>
        <v>12.9</v>
      </c>
    </row>
    <row r="1017" spans="1:7" x14ac:dyDescent="0.35">
      <c r="A1017" s="1">
        <f>'WQ RawData'!C1060</f>
        <v>41343</v>
      </c>
      <c r="B1017">
        <v>4.3</v>
      </c>
      <c r="C1017">
        <v>62</v>
      </c>
      <c r="D1017">
        <v>13.1</v>
      </c>
      <c r="E1017">
        <v>7.6</v>
      </c>
      <c r="F1017">
        <v>12</v>
      </c>
      <c r="G1017">
        <f>'WQ RawData'!T1060</f>
        <v>13.1</v>
      </c>
    </row>
    <row r="1018" spans="1:7" x14ac:dyDescent="0.35">
      <c r="A1018" s="1">
        <f>'WQ RawData'!C1061</f>
        <v>41344</v>
      </c>
      <c r="B1018">
        <v>5.4</v>
      </c>
      <c r="C1018">
        <v>62</v>
      </c>
      <c r="D1018">
        <v>12.7</v>
      </c>
      <c r="E1018">
        <v>7.6</v>
      </c>
      <c r="F1018">
        <v>13</v>
      </c>
      <c r="G1018">
        <f>'WQ RawData'!T1061</f>
        <v>12.7</v>
      </c>
    </row>
    <row r="1019" spans="1:7" x14ac:dyDescent="0.35">
      <c r="A1019" s="1">
        <f>'WQ RawData'!C1062</f>
        <v>41345</v>
      </c>
      <c r="B1019">
        <v>6.4</v>
      </c>
      <c r="C1019">
        <v>61</v>
      </c>
      <c r="D1019">
        <v>12.3</v>
      </c>
      <c r="E1019">
        <v>7.5</v>
      </c>
      <c r="F1019">
        <v>67</v>
      </c>
      <c r="G1019">
        <f>'WQ RawData'!T1062</f>
        <v>12.3</v>
      </c>
    </row>
    <row r="1020" spans="1:7" x14ac:dyDescent="0.35">
      <c r="A1020" s="1">
        <f>'WQ RawData'!C1063</f>
        <v>41346</v>
      </c>
      <c r="B1020">
        <v>6.5</v>
      </c>
      <c r="C1020">
        <v>55</v>
      </c>
      <c r="D1020">
        <v>12.4</v>
      </c>
      <c r="E1020">
        <v>7.4</v>
      </c>
      <c r="F1020">
        <v>45</v>
      </c>
      <c r="G1020">
        <f>'WQ RawData'!T1063</f>
        <v>12.4</v>
      </c>
    </row>
    <row r="1021" spans="1:7" x14ac:dyDescent="0.35">
      <c r="A1021" s="1">
        <f>'WQ RawData'!C1064</f>
        <v>41347</v>
      </c>
      <c r="B1021">
        <v>6.5</v>
      </c>
      <c r="C1021">
        <v>51</v>
      </c>
      <c r="D1021">
        <v>12.4</v>
      </c>
      <c r="E1021">
        <v>7.5</v>
      </c>
      <c r="F1021">
        <v>38</v>
      </c>
      <c r="G1021">
        <f>'WQ RawData'!T1064</f>
        <v>12.4</v>
      </c>
    </row>
    <row r="1022" spans="1:7" x14ac:dyDescent="0.35">
      <c r="A1022" s="1">
        <f>'WQ RawData'!C1065</f>
        <v>41348</v>
      </c>
      <c r="B1022">
        <v>6.6</v>
      </c>
      <c r="C1022">
        <v>48</v>
      </c>
      <c r="D1022">
        <v>12.5</v>
      </c>
      <c r="E1022">
        <v>7.5</v>
      </c>
      <c r="F1022">
        <v>14</v>
      </c>
      <c r="G1022">
        <f>'WQ RawData'!T1065</f>
        <v>12.5</v>
      </c>
    </row>
    <row r="1023" spans="1:7" x14ac:dyDescent="0.35">
      <c r="A1023" s="1">
        <f>'WQ RawData'!C1066</f>
        <v>41349</v>
      </c>
      <c r="B1023">
        <v>6.1</v>
      </c>
      <c r="C1023">
        <v>45</v>
      </c>
      <c r="D1023">
        <v>12.7</v>
      </c>
      <c r="E1023">
        <v>7.4</v>
      </c>
      <c r="F1023">
        <v>13</v>
      </c>
      <c r="G1023">
        <f>'WQ RawData'!T1066</f>
        <v>12.7</v>
      </c>
    </row>
    <row r="1024" spans="1:7" x14ac:dyDescent="0.35">
      <c r="A1024" s="1">
        <f>'WQ RawData'!C1067</f>
        <v>41350</v>
      </c>
      <c r="B1024">
        <v>4.7</v>
      </c>
      <c r="C1024">
        <v>46</v>
      </c>
      <c r="D1024">
        <v>13.2</v>
      </c>
      <c r="E1024">
        <v>7.4</v>
      </c>
      <c r="F1024">
        <v>11</v>
      </c>
      <c r="G1024">
        <f>'WQ RawData'!T1067</f>
        <v>13.2</v>
      </c>
    </row>
    <row r="1025" spans="1:7" x14ac:dyDescent="0.35">
      <c r="A1025" s="1">
        <f>'WQ RawData'!C1068</f>
        <v>41351</v>
      </c>
      <c r="B1025">
        <v>4.7</v>
      </c>
      <c r="C1025">
        <v>50</v>
      </c>
      <c r="D1025">
        <v>13.1</v>
      </c>
      <c r="E1025">
        <v>7.4</v>
      </c>
      <c r="F1025">
        <v>6.9</v>
      </c>
      <c r="G1025">
        <f>'WQ RawData'!T1068</f>
        <v>13.1</v>
      </c>
    </row>
    <row r="1026" spans="1:7" x14ac:dyDescent="0.35">
      <c r="A1026" s="1">
        <f>'WQ RawData'!C1069</f>
        <v>41352</v>
      </c>
      <c r="B1026">
        <v>4.4000000000000004</v>
      </c>
      <c r="C1026">
        <v>53</v>
      </c>
      <c r="D1026">
        <v>13</v>
      </c>
      <c r="E1026">
        <v>7.4</v>
      </c>
      <c r="F1026">
        <v>7.6</v>
      </c>
      <c r="G1026">
        <f>'WQ RawData'!T1069</f>
        <v>13</v>
      </c>
    </row>
    <row r="1027" spans="1:7" x14ac:dyDescent="0.35">
      <c r="A1027" s="1">
        <f>'WQ RawData'!C1070</f>
        <v>41353</v>
      </c>
      <c r="B1027">
        <v>5.3</v>
      </c>
      <c r="C1027">
        <v>53</v>
      </c>
      <c r="D1027">
        <v>12.6</v>
      </c>
      <c r="E1027">
        <v>7.4</v>
      </c>
      <c r="F1027">
        <v>25</v>
      </c>
      <c r="G1027">
        <f>'WQ RawData'!T1070</f>
        <v>12.6</v>
      </c>
    </row>
    <row r="1028" spans="1:7" x14ac:dyDescent="0.35">
      <c r="A1028" s="1">
        <f>'WQ RawData'!C1071</f>
        <v>41354</v>
      </c>
      <c r="B1028">
        <v>4.3</v>
      </c>
      <c r="C1028">
        <v>53</v>
      </c>
      <c r="D1028">
        <v>13.2</v>
      </c>
      <c r="E1028">
        <v>7.4</v>
      </c>
      <c r="F1028">
        <v>5.8</v>
      </c>
      <c r="G1028">
        <f>'WQ RawData'!T1071</f>
        <v>13.2</v>
      </c>
    </row>
    <row r="1029" spans="1:7" x14ac:dyDescent="0.35">
      <c r="A1029" s="1">
        <f>'WQ RawData'!C1072</f>
        <v>41355</v>
      </c>
      <c r="B1029">
        <v>3.8</v>
      </c>
      <c r="C1029">
        <v>55</v>
      </c>
      <c r="D1029">
        <v>13.3</v>
      </c>
      <c r="E1029">
        <v>7.4</v>
      </c>
      <c r="F1029">
        <v>8.6</v>
      </c>
      <c r="G1029">
        <f>'WQ RawData'!T1072</f>
        <v>13.3</v>
      </c>
    </row>
    <row r="1030" spans="1:7" x14ac:dyDescent="0.35">
      <c r="A1030" s="1">
        <f>'WQ RawData'!C1073</f>
        <v>41356</v>
      </c>
      <c r="B1030">
        <v>3.9</v>
      </c>
      <c r="C1030">
        <v>56</v>
      </c>
      <c r="D1030">
        <v>13.3</v>
      </c>
      <c r="E1030">
        <v>7.4</v>
      </c>
      <c r="F1030">
        <v>4.3</v>
      </c>
      <c r="G1030">
        <f>'WQ RawData'!T1073</f>
        <v>13.3</v>
      </c>
    </row>
    <row r="1031" spans="1:7" x14ac:dyDescent="0.35">
      <c r="A1031" s="1">
        <f>'WQ RawData'!C1074</f>
        <v>41357</v>
      </c>
      <c r="B1031">
        <v>4.2</v>
      </c>
      <c r="C1031">
        <v>58</v>
      </c>
      <c r="D1031">
        <v>13.1</v>
      </c>
      <c r="E1031">
        <v>7.4</v>
      </c>
      <c r="F1031">
        <v>2.2999999999999998</v>
      </c>
      <c r="G1031">
        <f>'WQ RawData'!T1074</f>
        <v>13.1</v>
      </c>
    </row>
    <row r="1032" spans="1:7" x14ac:dyDescent="0.35">
      <c r="A1032" s="1">
        <f>'WQ RawData'!C1075</f>
        <v>41358</v>
      </c>
      <c r="B1032">
        <v>5.2</v>
      </c>
      <c r="C1032">
        <v>59</v>
      </c>
      <c r="D1032">
        <v>12.7</v>
      </c>
      <c r="E1032">
        <v>7.4</v>
      </c>
      <c r="F1032">
        <v>2.2000000000000002</v>
      </c>
      <c r="G1032">
        <f>'WQ RawData'!T1075</f>
        <v>12.7</v>
      </c>
    </row>
    <row r="1033" spans="1:7" x14ac:dyDescent="0.35">
      <c r="A1033" s="1">
        <f>'WQ RawData'!C1076</f>
        <v>41359</v>
      </c>
      <c r="B1033">
        <v>6.5</v>
      </c>
      <c r="C1033">
        <v>60</v>
      </c>
      <c r="D1033">
        <v>12.3</v>
      </c>
      <c r="E1033">
        <v>7.4</v>
      </c>
      <c r="F1033">
        <v>2.1</v>
      </c>
      <c r="G1033">
        <f>'WQ RawData'!T1076</f>
        <v>12.3</v>
      </c>
    </row>
    <row r="1034" spans="1:7" x14ac:dyDescent="0.35">
      <c r="A1034" s="1">
        <f>'WQ RawData'!C1077</f>
        <v>41360</v>
      </c>
      <c r="B1034">
        <v>6.6</v>
      </c>
      <c r="C1034">
        <v>60</v>
      </c>
      <c r="D1034">
        <v>12.3</v>
      </c>
      <c r="E1034">
        <v>7.5</v>
      </c>
      <c r="F1034">
        <v>3.6</v>
      </c>
      <c r="G1034">
        <f>'WQ RawData'!T1077</f>
        <v>12.3</v>
      </c>
    </row>
    <row r="1035" spans="1:7" x14ac:dyDescent="0.35">
      <c r="A1035" s="1">
        <f>'WQ RawData'!C1078</f>
        <v>41361</v>
      </c>
      <c r="B1035">
        <v>6.7</v>
      </c>
      <c r="C1035">
        <v>60</v>
      </c>
      <c r="D1035">
        <v>12.3</v>
      </c>
      <c r="E1035">
        <v>7.5</v>
      </c>
      <c r="F1035">
        <v>2.1</v>
      </c>
      <c r="G1035">
        <f>'WQ RawData'!T1078</f>
        <v>12.3</v>
      </c>
    </row>
    <row r="1036" spans="1:7" x14ac:dyDescent="0.35">
      <c r="A1036" s="1">
        <f>'WQ RawData'!C1079</f>
        <v>41362</v>
      </c>
      <c r="B1036">
        <v>7.1</v>
      </c>
      <c r="C1036">
        <v>60</v>
      </c>
      <c r="D1036">
        <v>12.2</v>
      </c>
      <c r="E1036">
        <v>7.5</v>
      </c>
      <c r="F1036">
        <v>2.5</v>
      </c>
      <c r="G1036">
        <f>'WQ RawData'!T1079</f>
        <v>12.2</v>
      </c>
    </row>
    <row r="1037" spans="1:7" x14ac:dyDescent="0.35">
      <c r="A1037" s="1">
        <f>'WQ RawData'!C1080</f>
        <v>41363</v>
      </c>
      <c r="B1037">
        <v>7.4</v>
      </c>
      <c r="C1037">
        <v>59</v>
      </c>
      <c r="D1037">
        <v>12.1</v>
      </c>
      <c r="E1037">
        <v>7.5</v>
      </c>
      <c r="F1037">
        <v>2.4</v>
      </c>
      <c r="G1037">
        <f>'WQ RawData'!T1080</f>
        <v>12.1</v>
      </c>
    </row>
    <row r="1038" spans="1:7" x14ac:dyDescent="0.35">
      <c r="A1038" s="1">
        <f>'WQ RawData'!C1081</f>
        <v>41364</v>
      </c>
      <c r="B1038">
        <v>7.9</v>
      </c>
      <c r="C1038">
        <v>57</v>
      </c>
      <c r="D1038">
        <v>12</v>
      </c>
      <c r="E1038">
        <v>7.5</v>
      </c>
      <c r="F1038">
        <v>2.6</v>
      </c>
      <c r="G1038">
        <f>'WQ RawData'!T1081</f>
        <v>12</v>
      </c>
    </row>
    <row r="1039" spans="1:7" x14ac:dyDescent="0.35">
      <c r="A1039" s="1">
        <f>'WQ RawData'!C1082</f>
        <v>41365</v>
      </c>
      <c r="B1039">
        <v>7.6</v>
      </c>
      <c r="C1039">
        <v>54</v>
      </c>
      <c r="D1039">
        <v>12.1</v>
      </c>
      <c r="E1039">
        <v>7.5</v>
      </c>
      <c r="F1039">
        <v>4.2</v>
      </c>
      <c r="G1039">
        <f>'WQ RawData'!T1082</f>
        <v>12.1</v>
      </c>
    </row>
    <row r="1040" spans="1:7" x14ac:dyDescent="0.35">
      <c r="A1040" s="1">
        <f>'WQ RawData'!C1083</f>
        <v>41366</v>
      </c>
      <c r="B1040">
        <v>7.4</v>
      </c>
      <c r="C1040">
        <v>52</v>
      </c>
      <c r="D1040">
        <v>12.2</v>
      </c>
      <c r="E1040">
        <v>7.3</v>
      </c>
      <c r="F1040">
        <v>4.7</v>
      </c>
      <c r="G1040">
        <f>'WQ RawData'!T1083</f>
        <v>12.2</v>
      </c>
    </row>
    <row r="1041" spans="1:7" x14ac:dyDescent="0.35">
      <c r="A1041" s="1">
        <f>'WQ RawData'!C1084</f>
        <v>41367</v>
      </c>
      <c r="B1041">
        <v>7.5</v>
      </c>
      <c r="C1041">
        <v>52</v>
      </c>
      <c r="D1041">
        <v>12.2</v>
      </c>
      <c r="E1041">
        <v>7.3</v>
      </c>
      <c r="F1041">
        <v>4.0999999999999996</v>
      </c>
      <c r="G1041">
        <f>'WQ RawData'!T1084</f>
        <v>12.2</v>
      </c>
    </row>
    <row r="1042" spans="1:7" x14ac:dyDescent="0.35">
      <c r="A1042" s="1">
        <f>'WQ RawData'!C1085</f>
        <v>41368</v>
      </c>
      <c r="B1042">
        <v>7.2</v>
      </c>
      <c r="C1042">
        <v>52</v>
      </c>
      <c r="D1042">
        <v>12.2</v>
      </c>
      <c r="E1042">
        <v>7.4</v>
      </c>
      <c r="F1042">
        <v>4.9000000000000004</v>
      </c>
      <c r="G1042">
        <f>'WQ RawData'!T1085</f>
        <v>12.2</v>
      </c>
    </row>
    <row r="1043" spans="1:7" x14ac:dyDescent="0.35">
      <c r="A1043" s="1">
        <f>'WQ RawData'!C1086</f>
        <v>41369</v>
      </c>
      <c r="B1043">
        <v>6.9</v>
      </c>
      <c r="C1043">
        <v>48</v>
      </c>
      <c r="D1043">
        <v>12.4</v>
      </c>
      <c r="E1043">
        <v>7.3</v>
      </c>
      <c r="F1043">
        <v>16</v>
      </c>
      <c r="G1043">
        <f>'WQ RawData'!T1086</f>
        <v>12.4</v>
      </c>
    </row>
    <row r="1044" spans="1:7" x14ac:dyDescent="0.35">
      <c r="A1044" s="1">
        <f>'WQ RawData'!C1087</f>
        <v>41370</v>
      </c>
      <c r="B1044">
        <v>6.2</v>
      </c>
      <c r="C1044">
        <v>45</v>
      </c>
      <c r="D1044">
        <v>12.7</v>
      </c>
      <c r="E1044">
        <v>7.3</v>
      </c>
      <c r="F1044">
        <v>26</v>
      </c>
      <c r="G1044">
        <f>'WQ RawData'!T1087</f>
        <v>12.7</v>
      </c>
    </row>
    <row r="1045" spans="1:7" x14ac:dyDescent="0.35">
      <c r="A1045" s="1">
        <f>'WQ RawData'!C1088</f>
        <v>41371</v>
      </c>
      <c r="B1045">
        <v>5.3</v>
      </c>
      <c r="C1045">
        <v>45</v>
      </c>
      <c r="D1045">
        <v>12.9</v>
      </c>
      <c r="E1045">
        <v>7.3</v>
      </c>
      <c r="F1045">
        <v>51</v>
      </c>
      <c r="G1045">
        <f>'WQ RawData'!T1088</f>
        <v>12.9</v>
      </c>
    </row>
    <row r="1046" spans="1:7" x14ac:dyDescent="0.35">
      <c r="A1046" s="1">
        <f>'WQ RawData'!C1089</f>
        <v>41372</v>
      </c>
      <c r="B1046">
        <v>5.3</v>
      </c>
      <c r="C1046">
        <v>46</v>
      </c>
      <c r="D1046">
        <v>13.1</v>
      </c>
      <c r="E1046">
        <v>7.2</v>
      </c>
      <c r="F1046">
        <v>19</v>
      </c>
      <c r="G1046">
        <f>'WQ RawData'!T1089</f>
        <v>13.1</v>
      </c>
    </row>
    <row r="1047" spans="1:7" x14ac:dyDescent="0.35">
      <c r="A1047" s="1">
        <f>'WQ RawData'!C1090</f>
        <v>41373</v>
      </c>
      <c r="B1047">
        <v>6.4</v>
      </c>
      <c r="C1047">
        <v>48</v>
      </c>
      <c r="D1047">
        <v>12.8</v>
      </c>
      <c r="E1047">
        <v>7.3</v>
      </c>
      <c r="F1047">
        <v>10</v>
      </c>
      <c r="G1047">
        <f>'WQ RawData'!T1090</f>
        <v>12.8</v>
      </c>
    </row>
    <row r="1048" spans="1:7" x14ac:dyDescent="0.35">
      <c r="A1048" s="1">
        <f>'WQ RawData'!C1091</f>
        <v>41374</v>
      </c>
      <c r="B1048">
        <v>6.8</v>
      </c>
      <c r="C1048">
        <v>48</v>
      </c>
      <c r="D1048">
        <v>12.6</v>
      </c>
      <c r="E1048">
        <v>7.3</v>
      </c>
      <c r="F1048">
        <v>13</v>
      </c>
      <c r="G1048">
        <f>'WQ RawData'!T1091</f>
        <v>12.6</v>
      </c>
    </row>
    <row r="1049" spans="1:7" x14ac:dyDescent="0.35">
      <c r="A1049" s="1">
        <f>'WQ RawData'!C1092</f>
        <v>41375</v>
      </c>
      <c r="B1049">
        <v>6.2</v>
      </c>
      <c r="C1049">
        <v>45</v>
      </c>
      <c r="D1049">
        <v>12.9</v>
      </c>
      <c r="E1049">
        <v>7.2</v>
      </c>
      <c r="F1049">
        <v>13</v>
      </c>
      <c r="G1049">
        <f>'WQ RawData'!T1092</f>
        <v>12.9</v>
      </c>
    </row>
    <row r="1050" spans="1:7" x14ac:dyDescent="0.35">
      <c r="A1050" s="1">
        <f>'WQ RawData'!C1093</f>
        <v>41376</v>
      </c>
      <c r="B1050">
        <v>5.6</v>
      </c>
      <c r="C1050">
        <v>47</v>
      </c>
      <c r="D1050">
        <v>12.9</v>
      </c>
      <c r="E1050">
        <v>7.2</v>
      </c>
      <c r="F1050">
        <v>6.9</v>
      </c>
      <c r="G1050">
        <f>'WQ RawData'!T1093</f>
        <v>12.9</v>
      </c>
    </row>
    <row r="1051" spans="1:7" x14ac:dyDescent="0.35">
      <c r="A1051" s="1">
        <f>'WQ RawData'!C1094</f>
        <v>41377</v>
      </c>
      <c r="B1051">
        <v>4.5999999999999996</v>
      </c>
      <c r="C1051">
        <v>48</v>
      </c>
      <c r="D1051">
        <v>13.2</v>
      </c>
      <c r="E1051">
        <v>7.2</v>
      </c>
      <c r="F1051">
        <v>5.5</v>
      </c>
      <c r="G1051">
        <f>'WQ RawData'!T1094</f>
        <v>13.2</v>
      </c>
    </row>
    <row r="1052" spans="1:7" x14ac:dyDescent="0.35">
      <c r="A1052" s="1">
        <f>'WQ RawData'!C1095</f>
        <v>41378</v>
      </c>
      <c r="B1052">
        <v>5.2</v>
      </c>
      <c r="C1052">
        <v>51</v>
      </c>
      <c r="D1052">
        <v>12.9</v>
      </c>
      <c r="E1052">
        <v>7.2</v>
      </c>
      <c r="F1052">
        <v>4.8</v>
      </c>
      <c r="G1052">
        <f>'WQ RawData'!T1095</f>
        <v>12.9</v>
      </c>
    </row>
    <row r="1053" spans="1:7" x14ac:dyDescent="0.35">
      <c r="A1053" s="1">
        <f>'WQ RawData'!C1096</f>
        <v>41379</v>
      </c>
      <c r="B1053">
        <v>5.8</v>
      </c>
      <c r="C1053">
        <v>52</v>
      </c>
      <c r="D1053">
        <v>12.7</v>
      </c>
      <c r="E1053">
        <v>7.2</v>
      </c>
      <c r="F1053">
        <v>3.3</v>
      </c>
      <c r="G1053">
        <f>'WQ RawData'!T1096</f>
        <v>12.7</v>
      </c>
    </row>
    <row r="1054" spans="1:7" x14ac:dyDescent="0.35">
      <c r="A1054" s="1">
        <f>'WQ RawData'!C1097</f>
        <v>41380</v>
      </c>
      <c r="B1054">
        <v>5.9</v>
      </c>
      <c r="C1054">
        <v>53</v>
      </c>
      <c r="D1054">
        <v>12.7</v>
      </c>
      <c r="E1054">
        <v>7.2</v>
      </c>
      <c r="F1054">
        <v>3.2</v>
      </c>
      <c r="G1054">
        <f>'WQ RawData'!T1097</f>
        <v>12.7</v>
      </c>
    </row>
    <row r="1055" spans="1:7" x14ac:dyDescent="0.35">
      <c r="A1055" s="1">
        <f>'WQ RawData'!C1098</f>
        <v>41381</v>
      </c>
      <c r="B1055">
        <v>6.2</v>
      </c>
      <c r="C1055">
        <v>55</v>
      </c>
      <c r="D1055">
        <v>12.7</v>
      </c>
      <c r="E1055">
        <v>7.2</v>
      </c>
      <c r="F1055">
        <v>2.8</v>
      </c>
      <c r="G1055">
        <f>'WQ RawData'!T1098</f>
        <v>12.7</v>
      </c>
    </row>
    <row r="1056" spans="1:7" x14ac:dyDescent="0.35">
      <c r="A1056" s="1">
        <f>'WQ RawData'!C1099</f>
        <v>41382</v>
      </c>
      <c r="B1056">
        <v>6.4</v>
      </c>
      <c r="C1056">
        <v>56</v>
      </c>
      <c r="D1056">
        <v>12.6</v>
      </c>
      <c r="E1056">
        <v>7.3</v>
      </c>
      <c r="F1056">
        <v>2.7</v>
      </c>
      <c r="G1056">
        <f>'WQ RawData'!T1099</f>
        <v>12.6</v>
      </c>
    </row>
    <row r="1057" spans="1:7" x14ac:dyDescent="0.35">
      <c r="A1057" s="1">
        <f>'WQ RawData'!C1100</f>
        <v>41383</v>
      </c>
      <c r="B1057">
        <v>6.8</v>
      </c>
      <c r="C1057">
        <v>48</v>
      </c>
      <c r="D1057">
        <v>12.5</v>
      </c>
      <c r="E1057">
        <v>7.2</v>
      </c>
      <c r="F1057">
        <v>36</v>
      </c>
      <c r="G1057">
        <f>'WQ RawData'!T1100</f>
        <v>12.5</v>
      </c>
    </row>
    <row r="1058" spans="1:7" x14ac:dyDescent="0.35">
      <c r="A1058" s="1">
        <f>'WQ RawData'!C1101</f>
        <v>41384</v>
      </c>
      <c r="B1058">
        <v>6.6</v>
      </c>
      <c r="C1058">
        <v>40</v>
      </c>
      <c r="D1058">
        <v>12.8</v>
      </c>
      <c r="E1058">
        <v>7.1</v>
      </c>
      <c r="F1058">
        <v>32</v>
      </c>
      <c r="G1058">
        <f>'WQ RawData'!T1101</f>
        <v>12.8</v>
      </c>
    </row>
    <row r="1059" spans="1:7" x14ac:dyDescent="0.35">
      <c r="A1059" s="1">
        <f>'WQ RawData'!C1102</f>
        <v>41385</v>
      </c>
      <c r="B1059">
        <v>6.4</v>
      </c>
      <c r="C1059">
        <v>43</v>
      </c>
      <c r="D1059">
        <v>12.8</v>
      </c>
      <c r="E1059">
        <v>7.1</v>
      </c>
      <c r="F1059">
        <v>14</v>
      </c>
      <c r="G1059">
        <f>'WQ RawData'!T1102</f>
        <v>12.8</v>
      </c>
    </row>
    <row r="1060" spans="1:7" x14ac:dyDescent="0.35">
      <c r="A1060" s="1">
        <f>'WQ RawData'!C1103</f>
        <v>41386</v>
      </c>
      <c r="B1060">
        <v>6.8</v>
      </c>
      <c r="C1060">
        <v>46</v>
      </c>
      <c r="D1060">
        <v>12.8</v>
      </c>
      <c r="E1060">
        <v>7.2</v>
      </c>
      <c r="F1060">
        <v>6.6</v>
      </c>
      <c r="G1060">
        <f>'WQ RawData'!T1103</f>
        <v>12.8</v>
      </c>
    </row>
    <row r="1061" spans="1:7" x14ac:dyDescent="0.35">
      <c r="A1061" s="1">
        <f>'WQ RawData'!C1104</f>
        <v>41387</v>
      </c>
      <c r="B1061">
        <v>6.6</v>
      </c>
      <c r="C1061">
        <v>49</v>
      </c>
      <c r="D1061">
        <v>12.7</v>
      </c>
      <c r="E1061">
        <v>7.2</v>
      </c>
      <c r="F1061">
        <v>6.3</v>
      </c>
      <c r="G1061">
        <f>'WQ RawData'!T1104</f>
        <v>12.7</v>
      </c>
    </row>
    <row r="1062" spans="1:7" x14ac:dyDescent="0.35">
      <c r="A1062" s="1">
        <f>'WQ RawData'!C1105</f>
        <v>41388</v>
      </c>
      <c r="B1062">
        <v>7.3</v>
      </c>
      <c r="C1062">
        <v>51</v>
      </c>
      <c r="D1062">
        <v>12.4</v>
      </c>
      <c r="E1062">
        <v>7.2</v>
      </c>
      <c r="F1062">
        <v>3.4</v>
      </c>
      <c r="G1062">
        <f>'WQ RawData'!T1105</f>
        <v>12.4</v>
      </c>
    </row>
    <row r="1063" spans="1:7" x14ac:dyDescent="0.35">
      <c r="A1063" s="1">
        <f>'WQ RawData'!C1106</f>
        <v>41389</v>
      </c>
      <c r="B1063">
        <v>8.1999999999999993</v>
      </c>
      <c r="C1063">
        <v>52</v>
      </c>
      <c r="D1063">
        <v>12</v>
      </c>
      <c r="E1063">
        <v>7.2</v>
      </c>
      <c r="F1063">
        <v>3</v>
      </c>
      <c r="G1063">
        <f>'WQ RawData'!T1106</f>
        <v>12</v>
      </c>
    </row>
    <row r="1064" spans="1:7" x14ac:dyDescent="0.35">
      <c r="A1064" s="1">
        <f>'WQ RawData'!C1107</f>
        <v>41390</v>
      </c>
      <c r="B1064">
        <v>8.9</v>
      </c>
      <c r="C1064">
        <v>52</v>
      </c>
      <c r="D1064">
        <v>11.9</v>
      </c>
      <c r="E1064">
        <v>7.2</v>
      </c>
      <c r="F1064">
        <v>2.9</v>
      </c>
      <c r="G1064">
        <f>'WQ RawData'!T1107</f>
        <v>11.9</v>
      </c>
    </row>
    <row r="1065" spans="1:7" x14ac:dyDescent="0.35">
      <c r="A1065" s="1">
        <f>'WQ RawData'!C1108</f>
        <v>41391</v>
      </c>
      <c r="B1065">
        <v>7.5</v>
      </c>
      <c r="C1065">
        <v>51</v>
      </c>
      <c r="D1065">
        <v>12.3</v>
      </c>
      <c r="E1065">
        <v>7.2</v>
      </c>
      <c r="F1065">
        <v>4.3</v>
      </c>
      <c r="G1065">
        <f>'WQ RawData'!T1108</f>
        <v>12.3</v>
      </c>
    </row>
    <row r="1066" spans="1:7" x14ac:dyDescent="0.35">
      <c r="A1066" s="1">
        <f>'WQ RawData'!C1109</f>
        <v>41392</v>
      </c>
      <c r="B1066">
        <v>7.5</v>
      </c>
      <c r="C1066">
        <v>50</v>
      </c>
      <c r="D1066">
        <v>12.3</v>
      </c>
      <c r="E1066">
        <v>7.2</v>
      </c>
      <c r="F1066">
        <v>3.5</v>
      </c>
      <c r="G1066">
        <f>'WQ RawData'!T1109</f>
        <v>12.3</v>
      </c>
    </row>
    <row r="1067" spans="1:7" x14ac:dyDescent="0.35">
      <c r="A1067" s="1">
        <f>'WQ RawData'!C1110</f>
        <v>41393</v>
      </c>
      <c r="B1067">
        <v>6.8</v>
      </c>
      <c r="C1067">
        <v>48</v>
      </c>
      <c r="D1067">
        <v>12.4</v>
      </c>
      <c r="E1067">
        <v>7.2</v>
      </c>
      <c r="F1067">
        <v>25</v>
      </c>
      <c r="G1067">
        <f>'WQ RawData'!T1110</f>
        <v>12.4</v>
      </c>
    </row>
    <row r="1068" spans="1:7" x14ac:dyDescent="0.35">
      <c r="A1068" s="1">
        <f>'WQ RawData'!C1111</f>
        <v>41394</v>
      </c>
      <c r="B1068">
        <v>6.2</v>
      </c>
      <c r="C1068">
        <v>49</v>
      </c>
      <c r="D1068">
        <v>12.5</v>
      </c>
      <c r="E1068">
        <v>7.2</v>
      </c>
      <c r="F1068">
        <v>10</v>
      </c>
      <c r="G1068">
        <f>'WQ RawData'!T1111</f>
        <v>12.5</v>
      </c>
    </row>
    <row r="1069" spans="1:7" x14ac:dyDescent="0.35">
      <c r="A1069" s="1">
        <f>'WQ RawData'!C1112</f>
        <v>41395</v>
      </c>
      <c r="B1069">
        <v>6.8</v>
      </c>
      <c r="C1069">
        <v>52</v>
      </c>
      <c r="D1069">
        <v>12.5</v>
      </c>
      <c r="E1069">
        <v>7.2</v>
      </c>
      <c r="F1069">
        <v>7.8</v>
      </c>
      <c r="G1069">
        <f>'WQ RawData'!T1112</f>
        <v>12.5</v>
      </c>
    </row>
    <row r="1070" spans="1:7" x14ac:dyDescent="0.35">
      <c r="A1070" s="1">
        <f>'WQ RawData'!C1113</f>
        <v>41396</v>
      </c>
      <c r="B1070">
        <v>8.5</v>
      </c>
      <c r="C1070">
        <v>53</v>
      </c>
      <c r="D1070">
        <v>11.9</v>
      </c>
      <c r="E1070">
        <v>7.2</v>
      </c>
      <c r="F1070">
        <v>10</v>
      </c>
      <c r="G1070">
        <f>'WQ RawData'!T1113</f>
        <v>11.9</v>
      </c>
    </row>
    <row r="1071" spans="1:7" x14ac:dyDescent="0.35">
      <c r="A1071" s="1">
        <f>'WQ RawData'!C1114</f>
        <v>41397</v>
      </c>
      <c r="B1071">
        <v>9.4</v>
      </c>
      <c r="C1071">
        <v>54</v>
      </c>
      <c r="D1071">
        <v>11.6</v>
      </c>
      <c r="E1071">
        <v>7.2</v>
      </c>
      <c r="F1071">
        <v>6.4</v>
      </c>
      <c r="G1071">
        <f>'WQ RawData'!T1114</f>
        <v>11.6</v>
      </c>
    </row>
    <row r="1072" spans="1:7" x14ac:dyDescent="0.35">
      <c r="A1072" s="1">
        <f>'WQ RawData'!C1115</f>
        <v>41398</v>
      </c>
      <c r="B1072">
        <v>9.9</v>
      </c>
      <c r="C1072">
        <v>53</v>
      </c>
      <c r="D1072">
        <v>11.5</v>
      </c>
      <c r="E1072">
        <v>7.2</v>
      </c>
      <c r="F1072">
        <v>5.2</v>
      </c>
      <c r="G1072">
        <f>'WQ RawData'!T1115</f>
        <v>11.5</v>
      </c>
    </row>
    <row r="1073" spans="1:7" x14ac:dyDescent="0.35">
      <c r="A1073" s="1">
        <f>'WQ RawData'!C1116</f>
        <v>41399</v>
      </c>
      <c r="B1073">
        <v>10</v>
      </c>
      <c r="C1073">
        <v>50</v>
      </c>
      <c r="D1073">
        <v>11.4</v>
      </c>
      <c r="E1073">
        <v>7.2</v>
      </c>
      <c r="F1073">
        <v>6.3</v>
      </c>
      <c r="G1073">
        <f>'WQ RawData'!T1116</f>
        <v>11.4</v>
      </c>
    </row>
    <row r="1074" spans="1:7" x14ac:dyDescent="0.35">
      <c r="A1074" s="1">
        <f>'WQ RawData'!C1117</f>
        <v>41400</v>
      </c>
      <c r="B1074">
        <v>9.8000000000000007</v>
      </c>
      <c r="C1074">
        <v>47</v>
      </c>
      <c r="D1074">
        <v>11.5</v>
      </c>
      <c r="E1074">
        <v>7.2</v>
      </c>
      <c r="F1074">
        <v>12</v>
      </c>
      <c r="G1074">
        <f>'WQ RawData'!T1117</f>
        <v>11.5</v>
      </c>
    </row>
    <row r="1075" spans="1:7" x14ac:dyDescent="0.35">
      <c r="A1075" s="1">
        <f>'WQ RawData'!C1118</f>
        <v>41401</v>
      </c>
      <c r="B1075">
        <v>9.6</v>
      </c>
      <c r="C1075">
        <v>45</v>
      </c>
      <c r="D1075">
        <v>11.6</v>
      </c>
      <c r="E1075">
        <v>7.2</v>
      </c>
      <c r="F1075">
        <v>19</v>
      </c>
      <c r="G1075">
        <f>'WQ RawData'!T1118</f>
        <v>11.6</v>
      </c>
    </row>
    <row r="1076" spans="1:7" x14ac:dyDescent="0.35">
      <c r="A1076" s="1">
        <f>'WQ RawData'!C1119</f>
        <v>41402</v>
      </c>
      <c r="B1076">
        <v>9.1</v>
      </c>
      <c r="C1076">
        <v>43</v>
      </c>
      <c r="D1076">
        <v>11.8</v>
      </c>
      <c r="E1076">
        <v>7.2</v>
      </c>
      <c r="F1076">
        <v>30</v>
      </c>
      <c r="G1076">
        <f>'WQ RawData'!T1119</f>
        <v>11.8</v>
      </c>
    </row>
    <row r="1077" spans="1:7" x14ac:dyDescent="0.35">
      <c r="A1077" s="1">
        <f>'WQ RawData'!C1120</f>
        <v>41403</v>
      </c>
      <c r="B1077">
        <v>9.3000000000000007</v>
      </c>
      <c r="C1077">
        <v>42</v>
      </c>
      <c r="D1077">
        <v>11.8</v>
      </c>
      <c r="E1077">
        <v>7.1</v>
      </c>
      <c r="F1077">
        <v>32</v>
      </c>
      <c r="G1077">
        <f>'WQ RawData'!T1120</f>
        <v>11.8</v>
      </c>
    </row>
    <row r="1078" spans="1:7" x14ac:dyDescent="0.35">
      <c r="A1078" s="1">
        <f>'WQ RawData'!C1121</f>
        <v>41404</v>
      </c>
      <c r="B1078">
        <v>9.4</v>
      </c>
      <c r="C1078">
        <v>42</v>
      </c>
      <c r="D1078">
        <v>11.8</v>
      </c>
      <c r="E1078">
        <v>7.2</v>
      </c>
      <c r="F1078">
        <v>27</v>
      </c>
      <c r="G1078">
        <f>'WQ RawData'!T1121</f>
        <v>11.8</v>
      </c>
    </row>
    <row r="1079" spans="1:7" x14ac:dyDescent="0.35">
      <c r="A1079" s="1">
        <f>'WQ RawData'!C1122</f>
        <v>41405</v>
      </c>
      <c r="B1079">
        <v>9.6999999999999993</v>
      </c>
      <c r="C1079">
        <v>41</v>
      </c>
      <c r="D1079">
        <v>11.7</v>
      </c>
      <c r="E1079">
        <v>7.1</v>
      </c>
      <c r="F1079">
        <v>33</v>
      </c>
      <c r="G1079">
        <f>'WQ RawData'!T1122</f>
        <v>11.7</v>
      </c>
    </row>
    <row r="1080" spans="1:7" x14ac:dyDescent="0.35">
      <c r="A1080" s="1">
        <f>'WQ RawData'!C1123</f>
        <v>41406</v>
      </c>
      <c r="B1080">
        <v>8.4</v>
      </c>
      <c r="C1080">
        <v>39</v>
      </c>
      <c r="D1080">
        <v>12</v>
      </c>
      <c r="E1080">
        <v>7.1</v>
      </c>
      <c r="F1080">
        <v>59</v>
      </c>
      <c r="G1080">
        <f>'WQ RawData'!T1123</f>
        <v>12</v>
      </c>
    </row>
    <row r="1081" spans="1:7" x14ac:dyDescent="0.35">
      <c r="A1081" s="1">
        <f>'WQ RawData'!C1124</f>
        <v>41407</v>
      </c>
      <c r="B1081">
        <v>8.1999999999999993</v>
      </c>
      <c r="C1081">
        <v>39</v>
      </c>
      <c r="D1081">
        <v>12.1</v>
      </c>
      <c r="E1081">
        <v>7.2</v>
      </c>
      <c r="F1081">
        <v>52</v>
      </c>
      <c r="G1081">
        <f>'WQ RawData'!T1124</f>
        <v>12.1</v>
      </c>
    </row>
    <row r="1082" spans="1:7" x14ac:dyDescent="0.35">
      <c r="A1082" s="1">
        <f>'WQ RawData'!C1125</f>
        <v>41408</v>
      </c>
      <c r="B1082">
        <v>7.8</v>
      </c>
      <c r="C1082">
        <v>41</v>
      </c>
      <c r="D1082">
        <v>12.2</v>
      </c>
      <c r="E1082">
        <v>7.2</v>
      </c>
      <c r="F1082">
        <v>33</v>
      </c>
      <c r="G1082">
        <f>'WQ RawData'!T1125</f>
        <v>12.2</v>
      </c>
    </row>
    <row r="1083" spans="1:7" x14ac:dyDescent="0.35">
      <c r="A1083" s="1">
        <f>'WQ RawData'!C1126</f>
        <v>41409</v>
      </c>
      <c r="B1083">
        <v>7.6</v>
      </c>
      <c r="C1083">
        <v>44</v>
      </c>
      <c r="D1083">
        <v>12.1</v>
      </c>
      <c r="E1083">
        <v>7.2</v>
      </c>
      <c r="F1083">
        <v>18</v>
      </c>
      <c r="G1083">
        <f>'WQ RawData'!T1126</f>
        <v>12.1</v>
      </c>
    </row>
    <row r="1084" spans="1:7" x14ac:dyDescent="0.35">
      <c r="A1084" s="1">
        <f>'WQ RawData'!C1127</f>
        <v>41410</v>
      </c>
      <c r="B1084">
        <v>9.1</v>
      </c>
      <c r="C1084">
        <v>46</v>
      </c>
      <c r="D1084">
        <v>11.7</v>
      </c>
      <c r="E1084">
        <v>7.2</v>
      </c>
      <c r="F1084">
        <v>12</v>
      </c>
      <c r="G1084">
        <f>'WQ RawData'!T1127</f>
        <v>11.7</v>
      </c>
    </row>
    <row r="1085" spans="1:7" x14ac:dyDescent="0.35">
      <c r="A1085" s="1">
        <f>'WQ RawData'!C1128</f>
        <v>41411</v>
      </c>
      <c r="B1085">
        <v>8.5</v>
      </c>
      <c r="C1085">
        <v>46</v>
      </c>
      <c r="D1085">
        <v>11.8</v>
      </c>
      <c r="E1085">
        <v>7.2</v>
      </c>
      <c r="F1085">
        <v>9.6</v>
      </c>
      <c r="G1085">
        <f>'WQ RawData'!T1128</f>
        <v>11.8</v>
      </c>
    </row>
    <row r="1086" spans="1:7" x14ac:dyDescent="0.35">
      <c r="A1086" s="1">
        <f>'WQ RawData'!C1129</f>
        <v>41412</v>
      </c>
      <c r="B1086">
        <v>8.1</v>
      </c>
      <c r="C1086">
        <v>46</v>
      </c>
      <c r="D1086">
        <v>12</v>
      </c>
      <c r="E1086">
        <v>7.2</v>
      </c>
      <c r="F1086">
        <v>7.3</v>
      </c>
      <c r="G1086">
        <f>'WQ RawData'!T1129</f>
        <v>12</v>
      </c>
    </row>
    <row r="1087" spans="1:7" x14ac:dyDescent="0.35">
      <c r="A1087" s="1">
        <f>'WQ RawData'!C1130</f>
        <v>41413</v>
      </c>
      <c r="B1087">
        <v>8.1999999999999993</v>
      </c>
      <c r="C1087">
        <v>47</v>
      </c>
      <c r="D1087">
        <v>12</v>
      </c>
      <c r="E1087">
        <v>7.2</v>
      </c>
      <c r="F1087">
        <v>5.9</v>
      </c>
      <c r="G1087">
        <f>'WQ RawData'!T1130</f>
        <v>12</v>
      </c>
    </row>
    <row r="1088" spans="1:7" x14ac:dyDescent="0.35">
      <c r="A1088" s="1">
        <f>'WQ RawData'!C1131</f>
        <v>41414</v>
      </c>
      <c r="B1088">
        <v>9.1</v>
      </c>
      <c r="C1088">
        <v>48</v>
      </c>
      <c r="D1088">
        <v>11.7</v>
      </c>
      <c r="E1088">
        <v>7.2</v>
      </c>
      <c r="F1088">
        <v>6.6</v>
      </c>
      <c r="G1088">
        <f>'WQ RawData'!T1131</f>
        <v>11.7</v>
      </c>
    </row>
    <row r="1089" spans="1:7" x14ac:dyDescent="0.35">
      <c r="A1089" s="1">
        <f>'WQ RawData'!C1132</f>
        <v>41415</v>
      </c>
      <c r="B1089">
        <v>9</v>
      </c>
      <c r="C1089">
        <v>48</v>
      </c>
      <c r="D1089">
        <v>11.6</v>
      </c>
      <c r="E1089">
        <v>7.2</v>
      </c>
      <c r="F1089">
        <v>7.1</v>
      </c>
      <c r="G1089">
        <f>'WQ RawData'!T1132</f>
        <v>11.6</v>
      </c>
    </row>
    <row r="1090" spans="1:7" x14ac:dyDescent="0.35">
      <c r="A1090" s="1">
        <f>'WQ RawData'!C1133</f>
        <v>41416</v>
      </c>
      <c r="B1090">
        <v>6.8</v>
      </c>
      <c r="C1090">
        <v>47</v>
      </c>
      <c r="D1090">
        <v>12.2</v>
      </c>
      <c r="E1090">
        <v>7.2</v>
      </c>
      <c r="F1090">
        <v>6.2</v>
      </c>
      <c r="G1090">
        <f>'WQ RawData'!T1133</f>
        <v>12.2</v>
      </c>
    </row>
    <row r="1091" spans="1:7" x14ac:dyDescent="0.35">
      <c r="A1091" s="1">
        <f>'WQ RawData'!C1134</f>
        <v>41417</v>
      </c>
      <c r="B1091">
        <v>7</v>
      </c>
      <c r="C1091">
        <v>48</v>
      </c>
      <c r="D1091">
        <v>12.2</v>
      </c>
      <c r="E1091">
        <v>7.3</v>
      </c>
      <c r="F1091">
        <v>5</v>
      </c>
      <c r="G1091">
        <f>'WQ RawData'!T1134</f>
        <v>12.2</v>
      </c>
    </row>
    <row r="1092" spans="1:7" x14ac:dyDescent="0.35">
      <c r="A1092" s="1">
        <f>'WQ RawData'!C1135</f>
        <v>41418</v>
      </c>
      <c r="B1092">
        <v>7.6</v>
      </c>
      <c r="C1092">
        <v>49</v>
      </c>
      <c r="D1092">
        <v>12</v>
      </c>
      <c r="E1092">
        <v>7.2</v>
      </c>
      <c r="F1092">
        <v>4.8</v>
      </c>
      <c r="G1092">
        <f>'WQ RawData'!T1135</f>
        <v>12</v>
      </c>
    </row>
    <row r="1093" spans="1:7" x14ac:dyDescent="0.35">
      <c r="A1093" s="1">
        <f>'WQ RawData'!C1136</f>
        <v>41419</v>
      </c>
      <c r="B1093">
        <v>8.5</v>
      </c>
      <c r="C1093">
        <v>50</v>
      </c>
      <c r="D1093">
        <v>11.8</v>
      </c>
      <c r="E1093">
        <v>7.3</v>
      </c>
      <c r="F1093">
        <v>4.4000000000000004</v>
      </c>
      <c r="G1093">
        <f>'WQ RawData'!T1136</f>
        <v>11.8</v>
      </c>
    </row>
    <row r="1094" spans="1:7" x14ac:dyDescent="0.35">
      <c r="A1094" s="1">
        <f>'WQ RawData'!C1137</f>
        <v>41420</v>
      </c>
      <c r="B1094">
        <v>8.8000000000000007</v>
      </c>
      <c r="C1094">
        <v>51</v>
      </c>
      <c r="D1094">
        <v>11.7</v>
      </c>
      <c r="E1094">
        <v>7.2</v>
      </c>
      <c r="F1094">
        <v>7.8</v>
      </c>
      <c r="G1094">
        <f>'WQ RawData'!T1137</f>
        <v>11.7</v>
      </c>
    </row>
    <row r="1095" spans="1:7" x14ac:dyDescent="0.35">
      <c r="A1095" s="1">
        <f>'WQ RawData'!C1138</f>
        <v>41421</v>
      </c>
      <c r="B1095">
        <v>8.6999999999999993</v>
      </c>
      <c r="C1095">
        <v>50</v>
      </c>
      <c r="D1095">
        <v>11.6</v>
      </c>
      <c r="E1095">
        <v>7.2</v>
      </c>
      <c r="F1095">
        <v>10</v>
      </c>
      <c r="G1095">
        <f>'WQ RawData'!T1138</f>
        <v>11.6</v>
      </c>
    </row>
    <row r="1096" spans="1:7" x14ac:dyDescent="0.35">
      <c r="A1096" s="1">
        <f>'WQ RawData'!C1139</f>
        <v>41422</v>
      </c>
      <c r="B1096">
        <v>9.1999999999999993</v>
      </c>
      <c r="C1096">
        <v>48</v>
      </c>
      <c r="D1096">
        <v>11.6</v>
      </c>
      <c r="E1096">
        <v>7.2</v>
      </c>
      <c r="F1096">
        <v>28</v>
      </c>
      <c r="G1096">
        <f>'WQ RawData'!T1139</f>
        <v>11.6</v>
      </c>
    </row>
    <row r="1097" spans="1:7" x14ac:dyDescent="0.35">
      <c r="A1097" s="1">
        <f>'WQ RawData'!C1140</f>
        <v>41423</v>
      </c>
      <c r="B1097">
        <v>8.8000000000000007</v>
      </c>
      <c r="C1097">
        <v>47</v>
      </c>
      <c r="D1097">
        <v>11.6</v>
      </c>
      <c r="E1097">
        <v>7.2</v>
      </c>
      <c r="F1097">
        <v>6.4</v>
      </c>
      <c r="G1097">
        <f>'WQ RawData'!T1140</f>
        <v>11.6</v>
      </c>
    </row>
    <row r="1098" spans="1:7" x14ac:dyDescent="0.35">
      <c r="A1098" s="1">
        <f>'WQ RawData'!C1141</f>
        <v>41424</v>
      </c>
      <c r="B1098">
        <v>8.5</v>
      </c>
      <c r="C1098">
        <v>44</v>
      </c>
      <c r="D1098">
        <v>11.9</v>
      </c>
      <c r="E1098">
        <v>7.2</v>
      </c>
      <c r="F1098">
        <v>7.5</v>
      </c>
      <c r="G1098">
        <f>'WQ RawData'!T1141</f>
        <v>11.9</v>
      </c>
    </row>
    <row r="1099" spans="1:7" x14ac:dyDescent="0.35">
      <c r="A1099" s="1">
        <f>'WQ RawData'!C1142</f>
        <v>41425</v>
      </c>
      <c r="B1099">
        <v>8.9</v>
      </c>
      <c r="C1099">
        <v>45</v>
      </c>
      <c r="D1099">
        <v>11.8</v>
      </c>
      <c r="E1099">
        <v>7.2</v>
      </c>
      <c r="F1099">
        <v>5.6</v>
      </c>
      <c r="G1099">
        <f>'WQ RawData'!T1142</f>
        <v>11.8</v>
      </c>
    </row>
    <row r="1100" spans="1:7" x14ac:dyDescent="0.35">
      <c r="A1100" s="1">
        <f>'WQ RawData'!C1143</f>
        <v>41426</v>
      </c>
      <c r="B1100">
        <v>10.199999999999999</v>
      </c>
      <c r="C1100">
        <v>47</v>
      </c>
      <c r="D1100">
        <v>11.5</v>
      </c>
      <c r="E1100">
        <v>7.2</v>
      </c>
      <c r="F1100">
        <v>5.8</v>
      </c>
      <c r="G1100">
        <f>'WQ RawData'!T1143</f>
        <v>11.5</v>
      </c>
    </row>
    <row r="1101" spans="1:7" x14ac:dyDescent="0.35">
      <c r="A1101" s="1">
        <f>'WQ RawData'!C1144</f>
        <v>41427</v>
      </c>
      <c r="B1101">
        <v>9.6</v>
      </c>
      <c r="C1101">
        <v>47</v>
      </c>
      <c r="D1101">
        <v>11.5</v>
      </c>
      <c r="E1101">
        <v>7.2</v>
      </c>
      <c r="F1101">
        <v>4.5</v>
      </c>
      <c r="G1101">
        <f>'WQ RawData'!T1144</f>
        <v>11.5</v>
      </c>
    </row>
    <row r="1102" spans="1:7" x14ac:dyDescent="0.35">
      <c r="A1102" s="1">
        <f>'WQ RawData'!C1145</f>
        <v>41428</v>
      </c>
      <c r="B1102">
        <v>10.1</v>
      </c>
      <c r="C1102">
        <v>48</v>
      </c>
      <c r="D1102">
        <v>11.4</v>
      </c>
      <c r="E1102">
        <v>7.2</v>
      </c>
      <c r="F1102">
        <v>4.0999999999999996</v>
      </c>
      <c r="G1102">
        <f>'WQ RawData'!T1145</f>
        <v>11.4</v>
      </c>
    </row>
    <row r="1103" spans="1:7" x14ac:dyDescent="0.35">
      <c r="A1103" s="1">
        <f>'WQ RawData'!C1146</f>
        <v>41429</v>
      </c>
      <c r="B1103">
        <v>11.2</v>
      </c>
      <c r="C1103">
        <v>48</v>
      </c>
      <c r="D1103">
        <v>11.2</v>
      </c>
      <c r="E1103">
        <v>7.2</v>
      </c>
      <c r="F1103">
        <v>4.8</v>
      </c>
      <c r="G1103">
        <f>'WQ RawData'!T1146</f>
        <v>11.2</v>
      </c>
    </row>
    <row r="1104" spans="1:7" x14ac:dyDescent="0.35">
      <c r="A1104" s="1">
        <f>'WQ RawData'!C1147</f>
        <v>41430</v>
      </c>
      <c r="B1104">
        <v>11.7</v>
      </c>
      <c r="C1104">
        <v>46</v>
      </c>
      <c r="D1104">
        <v>11</v>
      </c>
      <c r="E1104">
        <v>7.2</v>
      </c>
      <c r="F1104">
        <v>7.7</v>
      </c>
      <c r="G1104">
        <f>'WQ RawData'!T1147</f>
        <v>11</v>
      </c>
    </row>
    <row r="1105" spans="1:7" x14ac:dyDescent="0.35">
      <c r="A1105" s="1">
        <f>'WQ RawData'!C1148</f>
        <v>41431</v>
      </c>
      <c r="B1105">
        <v>11.7</v>
      </c>
      <c r="C1105">
        <v>44</v>
      </c>
      <c r="D1105">
        <v>11.1</v>
      </c>
      <c r="E1105">
        <v>7.2</v>
      </c>
      <c r="F1105">
        <v>14</v>
      </c>
      <c r="G1105">
        <f>'WQ RawData'!T1148</f>
        <v>11.1</v>
      </c>
    </row>
    <row r="1106" spans="1:7" x14ac:dyDescent="0.35">
      <c r="A1106" s="1">
        <f>'WQ RawData'!C1149</f>
        <v>41432</v>
      </c>
      <c r="B1106">
        <v>10.4</v>
      </c>
      <c r="C1106">
        <v>43</v>
      </c>
      <c r="D1106">
        <v>11.4</v>
      </c>
      <c r="E1106">
        <v>7.2</v>
      </c>
      <c r="F1106">
        <v>18</v>
      </c>
      <c r="G1106">
        <f>'WQ RawData'!T1149</f>
        <v>11.4</v>
      </c>
    </row>
    <row r="1107" spans="1:7" x14ac:dyDescent="0.35">
      <c r="A1107" s="1">
        <f>'WQ RawData'!C1150</f>
        <v>41433</v>
      </c>
      <c r="B1107">
        <v>10.7</v>
      </c>
      <c r="C1107">
        <v>41</v>
      </c>
      <c r="D1107">
        <v>11.3</v>
      </c>
      <c r="E1107">
        <v>7.2</v>
      </c>
      <c r="F1107">
        <v>29</v>
      </c>
      <c r="G1107">
        <f>'WQ RawData'!T1150</f>
        <v>11.3</v>
      </c>
    </row>
    <row r="1108" spans="1:7" x14ac:dyDescent="0.35">
      <c r="A1108" s="1">
        <f>'WQ RawData'!C1151</f>
        <v>41434</v>
      </c>
      <c r="B1108">
        <v>10.9</v>
      </c>
      <c r="C1108">
        <v>42</v>
      </c>
      <c r="D1108">
        <v>11.3</v>
      </c>
      <c r="E1108">
        <v>7.2</v>
      </c>
      <c r="F1108">
        <v>20</v>
      </c>
      <c r="G1108">
        <f>'WQ RawData'!T1151</f>
        <v>11.3</v>
      </c>
    </row>
    <row r="1109" spans="1:7" x14ac:dyDescent="0.35">
      <c r="A1109" s="1">
        <f>'WQ RawData'!C1152</f>
        <v>41435</v>
      </c>
      <c r="B1109">
        <v>10.5</v>
      </c>
      <c r="C1109">
        <v>43</v>
      </c>
      <c r="D1109">
        <v>11.3</v>
      </c>
      <c r="E1109">
        <v>7.2</v>
      </c>
      <c r="F1109">
        <v>21</v>
      </c>
      <c r="G1109">
        <f>'WQ RawData'!T1152</f>
        <v>11.3</v>
      </c>
    </row>
    <row r="1110" spans="1:7" x14ac:dyDescent="0.35">
      <c r="A1110" s="1">
        <f>'WQ RawData'!C1153</f>
        <v>41436</v>
      </c>
      <c r="B1110">
        <v>9.6</v>
      </c>
      <c r="C1110">
        <v>45</v>
      </c>
      <c r="D1110">
        <v>11.5</v>
      </c>
      <c r="E1110">
        <v>7.2</v>
      </c>
      <c r="F1110">
        <v>19</v>
      </c>
      <c r="G1110">
        <f>'WQ RawData'!T1153</f>
        <v>11.5</v>
      </c>
    </row>
    <row r="1111" spans="1:7" x14ac:dyDescent="0.35">
      <c r="A1111" s="1">
        <f>'WQ RawData'!C1154</f>
        <v>41437</v>
      </c>
      <c r="B1111">
        <v>9.4</v>
      </c>
      <c r="C1111">
        <v>46</v>
      </c>
      <c r="D1111">
        <v>11.6</v>
      </c>
      <c r="E1111">
        <v>7.2</v>
      </c>
      <c r="F1111">
        <v>16</v>
      </c>
      <c r="G1111">
        <f>'WQ RawData'!T1154</f>
        <v>11.6</v>
      </c>
    </row>
    <row r="1112" spans="1:7" x14ac:dyDescent="0.35">
      <c r="A1112" s="1">
        <f>'WQ RawData'!C1155</f>
        <v>41438</v>
      </c>
      <c r="B1112">
        <v>9.6</v>
      </c>
      <c r="C1112">
        <v>47</v>
      </c>
      <c r="D1112">
        <v>11.6</v>
      </c>
      <c r="E1112">
        <v>7.2</v>
      </c>
      <c r="F1112">
        <v>11</v>
      </c>
      <c r="G1112">
        <f>'WQ RawData'!T1155</f>
        <v>11.6</v>
      </c>
    </row>
    <row r="1113" spans="1:7" x14ac:dyDescent="0.35">
      <c r="A1113" s="1">
        <f>'WQ RawData'!C1156</f>
        <v>41439</v>
      </c>
      <c r="B1113">
        <v>9.9</v>
      </c>
      <c r="C1113">
        <v>48</v>
      </c>
      <c r="D1113">
        <v>11.5</v>
      </c>
      <c r="E1113">
        <v>7.3</v>
      </c>
      <c r="F1113">
        <v>9.5</v>
      </c>
      <c r="G1113">
        <f>'WQ RawData'!T1156</f>
        <v>11.5</v>
      </c>
    </row>
    <row r="1114" spans="1:7" x14ac:dyDescent="0.35">
      <c r="A1114" s="1">
        <f>'WQ RawData'!C1157</f>
        <v>41440</v>
      </c>
      <c r="B1114">
        <v>11.2</v>
      </c>
      <c r="C1114">
        <v>49</v>
      </c>
      <c r="D1114">
        <v>11.1</v>
      </c>
      <c r="E1114">
        <v>7.3</v>
      </c>
      <c r="F1114">
        <v>9.9</v>
      </c>
      <c r="G1114">
        <f>'WQ RawData'!T1157</f>
        <v>11.1</v>
      </c>
    </row>
    <row r="1115" spans="1:7" x14ac:dyDescent="0.35">
      <c r="A1115" s="1">
        <f>'WQ RawData'!C1158</f>
        <v>41441</v>
      </c>
      <c r="B1115">
        <v>11.6</v>
      </c>
      <c r="C1115">
        <v>48</v>
      </c>
      <c r="D1115">
        <v>11</v>
      </c>
      <c r="E1115">
        <v>7.2</v>
      </c>
      <c r="F1115">
        <v>13</v>
      </c>
      <c r="G1115">
        <f>'WQ RawData'!T1158</f>
        <v>11</v>
      </c>
    </row>
    <row r="1116" spans="1:7" x14ac:dyDescent="0.35">
      <c r="A1116" s="1">
        <f>'WQ RawData'!C1159</f>
        <v>41442</v>
      </c>
      <c r="B1116">
        <v>11.9</v>
      </c>
      <c r="C1116">
        <v>45</v>
      </c>
      <c r="D1116">
        <v>10.9</v>
      </c>
      <c r="E1116">
        <v>7.2</v>
      </c>
      <c r="F1116">
        <v>16</v>
      </c>
      <c r="G1116">
        <f>'WQ RawData'!T1159</f>
        <v>10.9</v>
      </c>
    </row>
    <row r="1117" spans="1:7" x14ac:dyDescent="0.35">
      <c r="A1117" s="1">
        <f>'WQ RawData'!C1160</f>
        <v>41443</v>
      </c>
      <c r="B1117">
        <v>11.5</v>
      </c>
      <c r="C1117">
        <v>45</v>
      </c>
      <c r="D1117">
        <v>11</v>
      </c>
      <c r="E1117">
        <v>7.2</v>
      </c>
      <c r="F1117">
        <v>24</v>
      </c>
      <c r="G1117">
        <f>'WQ RawData'!T1160</f>
        <v>11</v>
      </c>
    </row>
    <row r="1118" spans="1:7" x14ac:dyDescent="0.35">
      <c r="A1118" s="1">
        <f>'WQ RawData'!C1161</f>
        <v>41444</v>
      </c>
      <c r="B1118">
        <v>10.1</v>
      </c>
      <c r="C1118">
        <v>45</v>
      </c>
      <c r="D1118">
        <v>11.3</v>
      </c>
      <c r="E1118">
        <v>7.2</v>
      </c>
      <c r="F1118">
        <v>30</v>
      </c>
      <c r="G1118">
        <f>'WQ RawData'!T1161</f>
        <v>11.3</v>
      </c>
    </row>
    <row r="1119" spans="1:7" x14ac:dyDescent="0.35">
      <c r="A1119" s="1">
        <f>'WQ RawData'!C1162</f>
        <v>41445</v>
      </c>
      <c r="B1119">
        <v>9.3000000000000007</v>
      </c>
      <c r="C1119">
        <v>46</v>
      </c>
      <c r="D1119">
        <v>11.6</v>
      </c>
      <c r="E1119">
        <v>7.2</v>
      </c>
      <c r="F1119">
        <v>22</v>
      </c>
      <c r="G1119">
        <f>'WQ RawData'!T1162</f>
        <v>11.6</v>
      </c>
    </row>
    <row r="1120" spans="1:7" x14ac:dyDescent="0.35">
      <c r="A1120" s="1">
        <f>'WQ RawData'!C1163</f>
        <v>41446</v>
      </c>
      <c r="B1120">
        <v>10.199999999999999</v>
      </c>
      <c r="C1120">
        <v>46</v>
      </c>
      <c r="D1120">
        <v>11.4</v>
      </c>
      <c r="E1120">
        <v>7.2</v>
      </c>
      <c r="F1120">
        <v>15</v>
      </c>
      <c r="G1120">
        <f>'WQ RawData'!T1163</f>
        <v>11.4</v>
      </c>
    </row>
    <row r="1121" spans="1:7" x14ac:dyDescent="0.35">
      <c r="A1121" s="1">
        <f>'WQ RawData'!C1164</f>
        <v>41447</v>
      </c>
      <c r="B1121">
        <v>11.7</v>
      </c>
      <c r="C1121">
        <v>47</v>
      </c>
      <c r="D1121">
        <v>11</v>
      </c>
      <c r="E1121">
        <v>7.3</v>
      </c>
      <c r="F1121">
        <v>10</v>
      </c>
      <c r="G1121">
        <f>'WQ RawData'!T1164</f>
        <v>11</v>
      </c>
    </row>
    <row r="1122" spans="1:7" x14ac:dyDescent="0.35">
      <c r="A1122" s="1">
        <f>'WQ RawData'!C1165</f>
        <v>41448</v>
      </c>
      <c r="B1122">
        <v>11.4</v>
      </c>
      <c r="C1122">
        <v>46</v>
      </c>
      <c r="D1122">
        <v>10.9</v>
      </c>
      <c r="E1122">
        <v>7.2</v>
      </c>
      <c r="F1122">
        <v>14</v>
      </c>
      <c r="G1122">
        <f>'WQ RawData'!T1165</f>
        <v>10.9</v>
      </c>
    </row>
    <row r="1123" spans="1:7" x14ac:dyDescent="0.35">
      <c r="A1123" s="1">
        <f>'WQ RawData'!C1166</f>
        <v>41449</v>
      </c>
      <c r="B1123">
        <v>10.4</v>
      </c>
      <c r="C1123">
        <v>44</v>
      </c>
      <c r="D1123">
        <v>11.2</v>
      </c>
      <c r="E1123">
        <v>7.2</v>
      </c>
      <c r="F1123">
        <v>35</v>
      </c>
      <c r="G1123">
        <f>'WQ RawData'!T1166</f>
        <v>11.2</v>
      </c>
    </row>
    <row r="1124" spans="1:7" x14ac:dyDescent="0.35">
      <c r="A1124" s="1">
        <f>'WQ RawData'!C1167</f>
        <v>41450</v>
      </c>
      <c r="B1124">
        <v>10.4</v>
      </c>
      <c r="C1124">
        <v>43</v>
      </c>
      <c r="D1124">
        <v>11.2</v>
      </c>
      <c r="E1124">
        <v>7.2</v>
      </c>
      <c r="F1124">
        <v>25</v>
      </c>
      <c r="G1124">
        <f>'WQ RawData'!T1167</f>
        <v>11.2</v>
      </c>
    </row>
    <row r="1125" spans="1:7" x14ac:dyDescent="0.35">
      <c r="A1125" s="1">
        <f>'WQ RawData'!C1168</f>
        <v>41451</v>
      </c>
      <c r="B1125">
        <v>10.7</v>
      </c>
      <c r="C1125">
        <v>44</v>
      </c>
      <c r="D1125">
        <v>11.2</v>
      </c>
      <c r="E1125">
        <v>7.2</v>
      </c>
      <c r="F1125">
        <v>30</v>
      </c>
      <c r="G1125">
        <f>'WQ RawData'!T1168</f>
        <v>11.2</v>
      </c>
    </row>
    <row r="1126" spans="1:7" x14ac:dyDescent="0.35">
      <c r="A1126" s="1">
        <f>'WQ RawData'!C1169</f>
        <v>41452</v>
      </c>
      <c r="B1126">
        <v>10.8</v>
      </c>
      <c r="C1126">
        <v>45</v>
      </c>
      <c r="D1126">
        <v>11.2</v>
      </c>
      <c r="E1126">
        <v>7.2</v>
      </c>
      <c r="F1126">
        <v>39</v>
      </c>
      <c r="G1126">
        <f>'WQ RawData'!T1169</f>
        <v>11.2</v>
      </c>
    </row>
    <row r="1127" spans="1:7" x14ac:dyDescent="0.35">
      <c r="A1127" s="1">
        <f>'WQ RawData'!C1170</f>
        <v>41453</v>
      </c>
      <c r="B1127">
        <v>12.6</v>
      </c>
      <c r="C1127">
        <v>44</v>
      </c>
      <c r="D1127">
        <v>10.9</v>
      </c>
      <c r="E1127">
        <v>7.2</v>
      </c>
      <c r="F1127">
        <v>40</v>
      </c>
      <c r="G1127">
        <f>'WQ RawData'!T1170</f>
        <v>10.9</v>
      </c>
    </row>
    <row r="1128" spans="1:7" x14ac:dyDescent="0.35">
      <c r="A1128" s="1">
        <f>'WQ RawData'!C1171</f>
        <v>41454</v>
      </c>
      <c r="B1128">
        <v>13.6</v>
      </c>
      <c r="C1128">
        <v>41</v>
      </c>
      <c r="D1128">
        <v>10.6</v>
      </c>
      <c r="E1128">
        <v>7.1</v>
      </c>
      <c r="F1128">
        <v>120</v>
      </c>
      <c r="G1128">
        <f>'WQ RawData'!T1171</f>
        <v>10.6</v>
      </c>
    </row>
    <row r="1129" spans="1:7" x14ac:dyDescent="0.35">
      <c r="A1129" s="1">
        <f>'WQ RawData'!C1172</f>
        <v>41455</v>
      </c>
      <c r="B1129">
        <v>13.8</v>
      </c>
      <c r="C1129">
        <v>41</v>
      </c>
      <c r="D1129">
        <v>10.5</v>
      </c>
      <c r="E1129">
        <v>7.1</v>
      </c>
      <c r="F1129">
        <v>150</v>
      </c>
      <c r="G1129">
        <f>'WQ RawData'!T1172</f>
        <v>10.5</v>
      </c>
    </row>
    <row r="1130" spans="1:7" x14ac:dyDescent="0.35">
      <c r="A1130" s="1">
        <f>'WQ RawData'!C1173</f>
        <v>41456</v>
      </c>
      <c r="B1130">
        <v>14.4</v>
      </c>
      <c r="C1130">
        <v>40</v>
      </c>
      <c r="D1130">
        <v>10.4</v>
      </c>
      <c r="E1130">
        <v>7</v>
      </c>
      <c r="F1130">
        <v>210</v>
      </c>
      <c r="G1130">
        <f>'WQ RawData'!T1173</f>
        <v>10.4</v>
      </c>
    </row>
    <row r="1131" spans="1:7" x14ac:dyDescent="0.35">
      <c r="A1131" s="1">
        <f>'WQ RawData'!C1174</f>
        <v>41457</v>
      </c>
      <c r="B1131">
        <v>14.2</v>
      </c>
      <c r="C1131">
        <v>38</v>
      </c>
      <c r="D1131">
        <v>10.4</v>
      </c>
      <c r="E1131">
        <v>7.1</v>
      </c>
      <c r="F1131">
        <v>420</v>
      </c>
      <c r="G1131">
        <f>'WQ RawData'!T1174</f>
        <v>10.4</v>
      </c>
    </row>
    <row r="1132" spans="1:7" x14ac:dyDescent="0.35">
      <c r="A1132" s="1">
        <f>'WQ RawData'!C1175</f>
        <v>41458</v>
      </c>
      <c r="B1132">
        <v>13.7</v>
      </c>
      <c r="C1132">
        <v>39</v>
      </c>
      <c r="D1132">
        <v>10.6</v>
      </c>
      <c r="E1132">
        <v>7</v>
      </c>
      <c r="F1132">
        <v>360</v>
      </c>
      <c r="G1132">
        <f>'WQ RawData'!T1175</f>
        <v>10.6</v>
      </c>
    </row>
    <row r="1133" spans="1:7" x14ac:dyDescent="0.35">
      <c r="A1133" s="1">
        <f>'WQ RawData'!C1176</f>
        <v>41459</v>
      </c>
      <c r="B1133">
        <v>12.4</v>
      </c>
      <c r="C1133">
        <v>41</v>
      </c>
      <c r="D1133">
        <v>10.8</v>
      </c>
      <c r="E1133">
        <v>7.1</v>
      </c>
      <c r="F1133">
        <v>190</v>
      </c>
      <c r="G1133">
        <f>'WQ RawData'!T1176</f>
        <v>10.8</v>
      </c>
    </row>
    <row r="1134" spans="1:7" x14ac:dyDescent="0.35">
      <c r="A1134" s="1">
        <f>'WQ RawData'!C1177</f>
        <v>41460</v>
      </c>
      <c r="B1134">
        <v>12.4</v>
      </c>
      <c r="C1134">
        <v>43</v>
      </c>
      <c r="D1134">
        <v>10.8</v>
      </c>
      <c r="E1134">
        <v>7.1</v>
      </c>
      <c r="F1134">
        <v>130</v>
      </c>
      <c r="G1134">
        <f>'WQ RawData'!T1177</f>
        <v>10.8</v>
      </c>
    </row>
    <row r="1135" spans="1:7" x14ac:dyDescent="0.35">
      <c r="A1135" s="1">
        <f>'WQ RawData'!C1178</f>
        <v>41461</v>
      </c>
      <c r="B1135">
        <v>12.8</v>
      </c>
      <c r="C1135">
        <v>46</v>
      </c>
      <c r="D1135">
        <v>10.7</v>
      </c>
      <c r="E1135">
        <v>7.2</v>
      </c>
      <c r="F1135">
        <v>62</v>
      </c>
      <c r="G1135">
        <f>'WQ RawData'!T1178</f>
        <v>10.7</v>
      </c>
    </row>
    <row r="1136" spans="1:7" x14ac:dyDescent="0.35">
      <c r="A1136" s="1">
        <f>'WQ RawData'!C1179</f>
        <v>41462</v>
      </c>
      <c r="B1136">
        <v>13.6</v>
      </c>
      <c r="C1136">
        <v>47</v>
      </c>
      <c r="D1136">
        <v>10.5</v>
      </c>
      <c r="E1136">
        <v>7.2</v>
      </c>
      <c r="F1136">
        <v>55</v>
      </c>
      <c r="G1136">
        <f>'WQ RawData'!T1179</f>
        <v>10.5</v>
      </c>
    </row>
    <row r="1137" spans="1:7" x14ac:dyDescent="0.35">
      <c r="A1137" s="1">
        <f>'WQ RawData'!C1180</f>
        <v>41463</v>
      </c>
      <c r="B1137">
        <v>13.8</v>
      </c>
      <c r="C1137">
        <v>46</v>
      </c>
      <c r="D1137">
        <v>10.5</v>
      </c>
      <c r="E1137">
        <v>7.2</v>
      </c>
      <c r="F1137">
        <v>80</v>
      </c>
      <c r="G1137">
        <f>'WQ RawData'!T1180</f>
        <v>10.5</v>
      </c>
    </row>
    <row r="1138" spans="1:7" x14ac:dyDescent="0.35">
      <c r="A1138" s="1">
        <f>'WQ RawData'!C1181</f>
        <v>41464</v>
      </c>
      <c r="B1138">
        <v>14.6</v>
      </c>
      <c r="C1138">
        <v>47</v>
      </c>
      <c r="D1138">
        <v>10.3</v>
      </c>
      <c r="E1138">
        <v>7.2</v>
      </c>
      <c r="F1138">
        <v>61</v>
      </c>
      <c r="G1138">
        <f>'WQ RawData'!T1181</f>
        <v>10.3</v>
      </c>
    </row>
    <row r="1139" spans="1:7" x14ac:dyDescent="0.35">
      <c r="A1139" s="1">
        <f>'WQ RawData'!C1182</f>
        <v>41465</v>
      </c>
      <c r="B1139">
        <v>14.2</v>
      </c>
      <c r="C1139">
        <v>47</v>
      </c>
      <c r="D1139">
        <v>10.4</v>
      </c>
      <c r="E1139">
        <v>7.2</v>
      </c>
      <c r="F1139">
        <v>110</v>
      </c>
      <c r="G1139">
        <f>'WQ RawData'!T1182</f>
        <v>10.4</v>
      </c>
    </row>
    <row r="1140" spans="1:7" x14ac:dyDescent="0.35">
      <c r="A1140" s="1">
        <f>'WQ RawData'!C1183</f>
        <v>41466</v>
      </c>
      <c r="B1140">
        <v>13.6</v>
      </c>
      <c r="C1140">
        <v>47</v>
      </c>
      <c r="D1140">
        <v>10.5</v>
      </c>
      <c r="E1140">
        <v>7.2</v>
      </c>
      <c r="F1140">
        <v>90</v>
      </c>
      <c r="G1140">
        <f>'WQ RawData'!T1183</f>
        <v>10.5</v>
      </c>
    </row>
    <row r="1141" spans="1:7" x14ac:dyDescent="0.35">
      <c r="A1141" s="1">
        <f>'WQ RawData'!C1184</f>
        <v>41467</v>
      </c>
      <c r="B1141">
        <v>12</v>
      </c>
      <c r="C1141">
        <v>49</v>
      </c>
      <c r="D1141">
        <v>10.8</v>
      </c>
      <c r="E1141">
        <v>7.2</v>
      </c>
      <c r="F1141">
        <v>60</v>
      </c>
      <c r="G1141">
        <f>'WQ RawData'!T1184</f>
        <v>10.8</v>
      </c>
    </row>
    <row r="1142" spans="1:7" x14ac:dyDescent="0.35">
      <c r="A1142" s="1">
        <f>'WQ RawData'!C1185</f>
        <v>41468</v>
      </c>
      <c r="B1142">
        <v>12.5</v>
      </c>
      <c r="C1142">
        <v>53</v>
      </c>
      <c r="D1142">
        <v>10.8</v>
      </c>
      <c r="E1142">
        <v>7.2</v>
      </c>
      <c r="F1142">
        <v>43</v>
      </c>
      <c r="G1142">
        <f>'WQ RawData'!T1185</f>
        <v>10.8</v>
      </c>
    </row>
    <row r="1143" spans="1:7" x14ac:dyDescent="0.35">
      <c r="A1143" s="1">
        <f>'WQ RawData'!C1186</f>
        <v>41469</v>
      </c>
      <c r="B1143">
        <v>13.9</v>
      </c>
      <c r="C1143">
        <v>54</v>
      </c>
      <c r="D1143">
        <v>10.5</v>
      </c>
      <c r="E1143">
        <v>7.2</v>
      </c>
      <c r="F1143">
        <v>36</v>
      </c>
      <c r="G1143">
        <f>'WQ RawData'!T1186</f>
        <v>10.5</v>
      </c>
    </row>
    <row r="1144" spans="1:7" x14ac:dyDescent="0.35">
      <c r="A1144" s="1">
        <f>'WQ RawData'!C1187</f>
        <v>41470</v>
      </c>
      <c r="B1144">
        <v>14.3</v>
      </c>
      <c r="C1144">
        <v>53</v>
      </c>
      <c r="D1144">
        <v>10.4</v>
      </c>
      <c r="E1144">
        <v>7.2</v>
      </c>
      <c r="F1144">
        <v>53</v>
      </c>
      <c r="G1144">
        <f>'WQ RawData'!T1187</f>
        <v>10.4</v>
      </c>
    </row>
    <row r="1145" spans="1:7" x14ac:dyDescent="0.35">
      <c r="A1145" s="1">
        <f>'WQ RawData'!C1188</f>
        <v>41471</v>
      </c>
      <c r="B1145">
        <v>14</v>
      </c>
      <c r="C1145">
        <v>53</v>
      </c>
      <c r="D1145">
        <v>10.4</v>
      </c>
      <c r="E1145">
        <v>7.2</v>
      </c>
      <c r="F1145">
        <v>80</v>
      </c>
      <c r="G1145">
        <f>'WQ RawData'!T1188</f>
        <v>10.4</v>
      </c>
    </row>
    <row r="1146" spans="1:7" x14ac:dyDescent="0.35">
      <c r="A1146" s="1">
        <f>'WQ RawData'!C1189</f>
        <v>41472</v>
      </c>
      <c r="B1146">
        <v>13.6</v>
      </c>
      <c r="C1146">
        <v>52</v>
      </c>
      <c r="D1146">
        <v>10.6</v>
      </c>
      <c r="E1146">
        <v>7.2</v>
      </c>
      <c r="F1146">
        <v>70</v>
      </c>
      <c r="G1146">
        <f>'WQ RawData'!T1189</f>
        <v>10.6</v>
      </c>
    </row>
    <row r="1147" spans="1:7" x14ac:dyDescent="0.35">
      <c r="A1147" s="1">
        <f>'WQ RawData'!C1190</f>
        <v>41473</v>
      </c>
      <c r="B1147">
        <v>14.4</v>
      </c>
      <c r="C1147">
        <v>50</v>
      </c>
      <c r="D1147">
        <v>10.4</v>
      </c>
      <c r="E1147">
        <v>7.2</v>
      </c>
      <c r="F1147">
        <v>140</v>
      </c>
      <c r="G1147">
        <f>'WQ RawData'!T1190</f>
        <v>10.4</v>
      </c>
    </row>
    <row r="1148" spans="1:7" x14ac:dyDescent="0.35">
      <c r="A1148" s="1">
        <f>'WQ RawData'!C1191</f>
        <v>41474</v>
      </c>
      <c r="B1148">
        <v>14.7</v>
      </c>
      <c r="C1148">
        <v>51</v>
      </c>
      <c r="D1148">
        <v>10.4</v>
      </c>
      <c r="E1148">
        <v>7.2</v>
      </c>
      <c r="F1148">
        <v>130</v>
      </c>
      <c r="G1148">
        <f>'WQ RawData'!T1191</f>
        <v>10.4</v>
      </c>
    </row>
    <row r="1149" spans="1:7" x14ac:dyDescent="0.35">
      <c r="A1149" s="1">
        <f>'WQ RawData'!C1192</f>
        <v>41475</v>
      </c>
      <c r="B1149">
        <v>14.8</v>
      </c>
      <c r="C1149">
        <v>52</v>
      </c>
      <c r="D1149">
        <v>10.3</v>
      </c>
      <c r="E1149">
        <v>7.2</v>
      </c>
      <c r="F1149">
        <v>160</v>
      </c>
      <c r="G1149">
        <f>'WQ RawData'!T1192</f>
        <v>10.3</v>
      </c>
    </row>
    <row r="1150" spans="1:7" x14ac:dyDescent="0.35">
      <c r="A1150" s="1">
        <f>'WQ RawData'!C1193</f>
        <v>41476</v>
      </c>
      <c r="B1150">
        <v>14.9</v>
      </c>
      <c r="C1150">
        <v>53</v>
      </c>
      <c r="D1150">
        <v>10.3</v>
      </c>
      <c r="E1150">
        <v>7.2</v>
      </c>
      <c r="F1150">
        <v>120</v>
      </c>
      <c r="G1150">
        <f>'WQ RawData'!T1193</f>
        <v>10.3</v>
      </c>
    </row>
    <row r="1151" spans="1:7" x14ac:dyDescent="0.35">
      <c r="A1151" s="1">
        <f>'WQ RawData'!C1194</f>
        <v>41477</v>
      </c>
      <c r="B1151">
        <v>14.8</v>
      </c>
      <c r="C1151">
        <v>53</v>
      </c>
      <c r="D1151">
        <v>10.3</v>
      </c>
      <c r="E1151">
        <v>7.2</v>
      </c>
      <c r="F1151">
        <v>160</v>
      </c>
      <c r="G1151">
        <f>'WQ RawData'!T1194</f>
        <v>10.3</v>
      </c>
    </row>
    <row r="1152" spans="1:7" x14ac:dyDescent="0.35">
      <c r="A1152" s="1">
        <f>'WQ RawData'!C1195</f>
        <v>41478</v>
      </c>
      <c r="B1152">
        <v>15.2</v>
      </c>
      <c r="C1152">
        <v>52</v>
      </c>
      <c r="D1152">
        <v>10.199999999999999</v>
      </c>
      <c r="E1152">
        <v>7.2</v>
      </c>
      <c r="F1152">
        <v>200</v>
      </c>
      <c r="G1152">
        <f>'WQ RawData'!T1195</f>
        <v>10.199999999999999</v>
      </c>
    </row>
    <row r="1153" spans="1:7" x14ac:dyDescent="0.35">
      <c r="A1153" s="1">
        <f>'WQ RawData'!C1196</f>
        <v>41479</v>
      </c>
      <c r="B1153">
        <v>15.7</v>
      </c>
      <c r="C1153">
        <v>53</v>
      </c>
      <c r="D1153">
        <v>10.1</v>
      </c>
      <c r="E1153">
        <v>7.2</v>
      </c>
      <c r="F1153">
        <v>140</v>
      </c>
      <c r="G1153">
        <f>'WQ RawData'!T1196</f>
        <v>10.1</v>
      </c>
    </row>
    <row r="1154" spans="1:7" x14ac:dyDescent="0.35">
      <c r="A1154" s="1">
        <f>'WQ RawData'!C1197</f>
        <v>41480</v>
      </c>
      <c r="B1154">
        <v>15.2</v>
      </c>
      <c r="C1154">
        <v>52</v>
      </c>
      <c r="D1154">
        <v>10.199999999999999</v>
      </c>
      <c r="E1154">
        <v>7.2</v>
      </c>
      <c r="F1154">
        <v>220</v>
      </c>
      <c r="G1154">
        <f>'WQ RawData'!T1197</f>
        <v>10.199999999999999</v>
      </c>
    </row>
    <row r="1155" spans="1:7" x14ac:dyDescent="0.35">
      <c r="A1155" s="1">
        <f>'WQ RawData'!C1198</f>
        <v>41481</v>
      </c>
      <c r="B1155">
        <v>14.9</v>
      </c>
      <c r="C1155">
        <v>53</v>
      </c>
      <c r="D1155">
        <v>10.3</v>
      </c>
      <c r="E1155">
        <v>7.2</v>
      </c>
      <c r="F1155">
        <v>260</v>
      </c>
      <c r="G1155">
        <f>'WQ RawData'!T1198</f>
        <v>10.3</v>
      </c>
    </row>
    <row r="1156" spans="1:7" x14ac:dyDescent="0.35">
      <c r="A1156" s="1">
        <f>'WQ RawData'!C1199</f>
        <v>41482</v>
      </c>
      <c r="B1156">
        <v>14.6</v>
      </c>
      <c r="C1156">
        <v>54</v>
      </c>
      <c r="D1156">
        <v>10.4</v>
      </c>
      <c r="E1156">
        <v>7.2</v>
      </c>
      <c r="F1156">
        <v>230</v>
      </c>
      <c r="G1156">
        <f>'WQ RawData'!T1199</f>
        <v>10.4</v>
      </c>
    </row>
    <row r="1157" spans="1:7" x14ac:dyDescent="0.35">
      <c r="A1157" s="1">
        <f>'WQ RawData'!C1200</f>
        <v>41483</v>
      </c>
      <c r="B1157">
        <v>13.6</v>
      </c>
      <c r="C1157">
        <v>55</v>
      </c>
      <c r="D1157">
        <v>10.6</v>
      </c>
      <c r="E1157">
        <v>7.3</v>
      </c>
      <c r="F1157">
        <v>140</v>
      </c>
      <c r="G1157">
        <f>'WQ RawData'!T1200</f>
        <v>10.6</v>
      </c>
    </row>
    <row r="1158" spans="1:7" x14ac:dyDescent="0.35">
      <c r="A1158" s="1">
        <f>'WQ RawData'!C1201</f>
        <v>41484</v>
      </c>
      <c r="B1158">
        <v>14.4</v>
      </c>
      <c r="C1158">
        <v>56</v>
      </c>
      <c r="D1158">
        <v>10.4</v>
      </c>
      <c r="E1158">
        <v>7.3</v>
      </c>
      <c r="F1158">
        <v>94</v>
      </c>
      <c r="G1158">
        <f>'WQ RawData'!T1201</f>
        <v>10.4</v>
      </c>
    </row>
    <row r="1159" spans="1:7" x14ac:dyDescent="0.35">
      <c r="A1159" s="1">
        <f>'WQ RawData'!C1202</f>
        <v>41485</v>
      </c>
      <c r="B1159">
        <v>14.8</v>
      </c>
      <c r="C1159">
        <v>55</v>
      </c>
      <c r="D1159">
        <v>10.3</v>
      </c>
      <c r="E1159">
        <v>7.2</v>
      </c>
      <c r="F1159">
        <v>110</v>
      </c>
      <c r="G1159">
        <f>'WQ RawData'!T1202</f>
        <v>10.3</v>
      </c>
    </row>
    <row r="1160" spans="1:7" x14ac:dyDescent="0.35">
      <c r="A1160" s="1">
        <f>'WQ RawData'!C1203</f>
        <v>41486</v>
      </c>
      <c r="B1160">
        <v>14</v>
      </c>
      <c r="C1160">
        <v>54</v>
      </c>
      <c r="D1160">
        <v>10.5</v>
      </c>
      <c r="E1160">
        <v>7.2</v>
      </c>
      <c r="F1160">
        <v>120</v>
      </c>
      <c r="G1160">
        <f>'WQ RawData'!T1203</f>
        <v>10.5</v>
      </c>
    </row>
    <row r="1161" spans="1:7" x14ac:dyDescent="0.35">
      <c r="A1161" s="1">
        <f>'WQ RawData'!C1204</f>
        <v>41487</v>
      </c>
      <c r="B1161">
        <v>12.6</v>
      </c>
      <c r="C1161">
        <v>54</v>
      </c>
      <c r="D1161">
        <v>10.8</v>
      </c>
      <c r="E1161">
        <v>7.2</v>
      </c>
      <c r="F1161">
        <v>120</v>
      </c>
      <c r="G1161">
        <f>'WQ RawData'!T1204</f>
        <v>10.8</v>
      </c>
    </row>
    <row r="1162" spans="1:7" x14ac:dyDescent="0.35">
      <c r="A1162" s="1">
        <f>'WQ RawData'!C1205</f>
        <v>41488</v>
      </c>
      <c r="B1162">
        <v>12.2</v>
      </c>
      <c r="C1162">
        <v>54</v>
      </c>
      <c r="D1162">
        <v>11</v>
      </c>
      <c r="E1162">
        <v>7.2</v>
      </c>
      <c r="F1162">
        <v>130</v>
      </c>
      <c r="G1162">
        <f>'WQ RawData'!T1205</f>
        <v>11</v>
      </c>
    </row>
    <row r="1163" spans="1:7" x14ac:dyDescent="0.35">
      <c r="A1163" s="1">
        <f>'WQ RawData'!C1206</f>
        <v>41489</v>
      </c>
      <c r="B1163">
        <v>12.5</v>
      </c>
      <c r="C1163">
        <v>55</v>
      </c>
      <c r="D1163">
        <v>10.9</v>
      </c>
      <c r="E1163">
        <v>7.2</v>
      </c>
      <c r="F1163">
        <v>110</v>
      </c>
      <c r="G1163">
        <f>'WQ RawData'!T1206</f>
        <v>10.9</v>
      </c>
    </row>
    <row r="1164" spans="1:7" x14ac:dyDescent="0.35">
      <c r="A1164" s="1">
        <f>'WQ RawData'!C1207</f>
        <v>41490</v>
      </c>
      <c r="B1164">
        <v>15.2</v>
      </c>
      <c r="C1164">
        <v>55</v>
      </c>
      <c r="D1164">
        <v>10.3</v>
      </c>
      <c r="E1164">
        <v>7.2</v>
      </c>
      <c r="F1164">
        <v>280</v>
      </c>
      <c r="G1164">
        <f>'WQ RawData'!T1207</f>
        <v>10.3</v>
      </c>
    </row>
    <row r="1165" spans="1:7" x14ac:dyDescent="0.35">
      <c r="A1165" s="1">
        <f>'WQ RawData'!C1208</f>
        <v>41491</v>
      </c>
      <c r="B1165">
        <v>15.5</v>
      </c>
      <c r="C1165">
        <v>54</v>
      </c>
      <c r="D1165">
        <v>10.199999999999999</v>
      </c>
      <c r="E1165">
        <v>7.2</v>
      </c>
      <c r="F1165">
        <v>370</v>
      </c>
      <c r="G1165">
        <f>'WQ RawData'!T1208</f>
        <v>10.199999999999999</v>
      </c>
    </row>
    <row r="1166" spans="1:7" x14ac:dyDescent="0.35">
      <c r="A1166" s="1">
        <f>'WQ RawData'!C1209</f>
        <v>41492</v>
      </c>
      <c r="B1166">
        <v>15.1</v>
      </c>
      <c r="C1166">
        <v>53</v>
      </c>
      <c r="D1166">
        <v>10.3</v>
      </c>
      <c r="E1166">
        <v>7.2</v>
      </c>
      <c r="F1166">
        <v>540</v>
      </c>
      <c r="G1166">
        <f>'WQ RawData'!T1209</f>
        <v>10.3</v>
      </c>
    </row>
    <row r="1167" spans="1:7" x14ac:dyDescent="0.35">
      <c r="A1167" s="1">
        <f>'WQ RawData'!C1210</f>
        <v>41493</v>
      </c>
      <c r="B1167">
        <v>15</v>
      </c>
      <c r="C1167">
        <v>55</v>
      </c>
      <c r="D1167">
        <v>10.3</v>
      </c>
      <c r="E1167">
        <v>7.2</v>
      </c>
      <c r="F1167">
        <v>380</v>
      </c>
      <c r="G1167">
        <f>'WQ RawData'!T1210</f>
        <v>10.3</v>
      </c>
    </row>
    <row r="1168" spans="1:7" x14ac:dyDescent="0.35">
      <c r="A1168" s="1">
        <f>'WQ RawData'!C1211</f>
        <v>41494</v>
      </c>
      <c r="B1168">
        <v>15</v>
      </c>
      <c r="C1168">
        <v>55</v>
      </c>
      <c r="D1168">
        <v>10.3</v>
      </c>
      <c r="E1168">
        <v>7.2</v>
      </c>
      <c r="F1168">
        <v>270</v>
      </c>
      <c r="G1168">
        <f>'WQ RawData'!T1211</f>
        <v>10.3</v>
      </c>
    </row>
    <row r="1169" spans="1:7" x14ac:dyDescent="0.35">
      <c r="A1169" s="1">
        <f>'WQ RawData'!C1212</f>
        <v>41495</v>
      </c>
      <c r="B1169">
        <v>15.2</v>
      </c>
      <c r="C1169">
        <v>55</v>
      </c>
      <c r="D1169">
        <v>10.3</v>
      </c>
      <c r="E1169">
        <v>7.2</v>
      </c>
      <c r="F1169">
        <v>250</v>
      </c>
      <c r="G1169">
        <f>'WQ RawData'!T1212</f>
        <v>10.3</v>
      </c>
    </row>
    <row r="1170" spans="1:7" x14ac:dyDescent="0.35">
      <c r="A1170" s="1">
        <f>'WQ RawData'!C1213</f>
        <v>41496</v>
      </c>
      <c r="B1170">
        <v>15.5</v>
      </c>
      <c r="C1170">
        <v>53</v>
      </c>
      <c r="D1170">
        <v>10.199999999999999</v>
      </c>
      <c r="E1170">
        <v>7.2</v>
      </c>
      <c r="F1170">
        <v>280</v>
      </c>
      <c r="G1170">
        <f>'WQ RawData'!T1213</f>
        <v>10.199999999999999</v>
      </c>
    </row>
    <row r="1171" spans="1:7" x14ac:dyDescent="0.35">
      <c r="A1171" s="1">
        <f>'WQ RawData'!C1214</f>
        <v>41497</v>
      </c>
      <c r="B1171">
        <v>14.8</v>
      </c>
      <c r="C1171">
        <v>52</v>
      </c>
      <c r="D1171">
        <v>10.4</v>
      </c>
      <c r="E1171">
        <v>7.2</v>
      </c>
      <c r="F1171">
        <v>390</v>
      </c>
      <c r="G1171">
        <f>'WQ RawData'!T1214</f>
        <v>10.4</v>
      </c>
    </row>
    <row r="1172" spans="1:7" x14ac:dyDescent="0.35">
      <c r="A1172" s="1">
        <f>'WQ RawData'!C1215</f>
        <v>41498</v>
      </c>
      <c r="B1172">
        <v>14.3</v>
      </c>
      <c r="C1172">
        <v>54</v>
      </c>
      <c r="D1172">
        <v>10.5</v>
      </c>
      <c r="E1172">
        <v>7.2</v>
      </c>
      <c r="F1172">
        <v>410</v>
      </c>
      <c r="G1172">
        <f>'WQ RawData'!T1215</f>
        <v>10.5</v>
      </c>
    </row>
    <row r="1173" spans="1:7" x14ac:dyDescent="0.35">
      <c r="A1173" s="1">
        <f>'WQ RawData'!C1216</f>
        <v>41499</v>
      </c>
      <c r="B1173">
        <v>15.7</v>
      </c>
      <c r="C1173">
        <v>56</v>
      </c>
      <c r="D1173">
        <v>10.199999999999999</v>
      </c>
      <c r="E1173">
        <v>7.2</v>
      </c>
      <c r="F1173">
        <v>190</v>
      </c>
      <c r="G1173">
        <f>'WQ RawData'!T1216</f>
        <v>10.199999999999999</v>
      </c>
    </row>
    <row r="1174" spans="1:7" x14ac:dyDescent="0.35">
      <c r="A1174" s="1">
        <f>'WQ RawData'!C1217</f>
        <v>41500</v>
      </c>
      <c r="B1174">
        <v>14.4</v>
      </c>
      <c r="C1174">
        <v>57</v>
      </c>
      <c r="D1174">
        <v>10.5</v>
      </c>
      <c r="E1174">
        <v>7.2</v>
      </c>
      <c r="F1174">
        <v>180</v>
      </c>
      <c r="G1174">
        <f>'WQ RawData'!T1217</f>
        <v>10.5</v>
      </c>
    </row>
    <row r="1175" spans="1:7" x14ac:dyDescent="0.35">
      <c r="A1175" s="1">
        <f>'WQ RawData'!C1218</f>
        <v>41501</v>
      </c>
      <c r="B1175">
        <v>13.9</v>
      </c>
      <c r="C1175">
        <v>56</v>
      </c>
      <c r="D1175">
        <v>10.6</v>
      </c>
      <c r="E1175">
        <v>7.2</v>
      </c>
      <c r="F1175">
        <v>240</v>
      </c>
      <c r="G1175">
        <f>'WQ RawData'!T1218</f>
        <v>10.6</v>
      </c>
    </row>
    <row r="1176" spans="1:7" x14ac:dyDescent="0.35">
      <c r="A1176" s="1">
        <f>'WQ RawData'!C1219</f>
        <v>41502</v>
      </c>
      <c r="B1176">
        <v>14.1</v>
      </c>
      <c r="C1176">
        <v>53</v>
      </c>
      <c r="D1176">
        <v>10.6</v>
      </c>
      <c r="E1176">
        <v>7.2</v>
      </c>
      <c r="F1176">
        <v>320</v>
      </c>
      <c r="G1176">
        <f>'WQ RawData'!T1219</f>
        <v>10.6</v>
      </c>
    </row>
    <row r="1177" spans="1:7" x14ac:dyDescent="0.35">
      <c r="A1177" s="1">
        <f>'WQ RawData'!C1220</f>
        <v>41503</v>
      </c>
      <c r="B1177">
        <v>14.1</v>
      </c>
      <c r="C1177">
        <v>54</v>
      </c>
      <c r="D1177">
        <v>10.6</v>
      </c>
      <c r="E1177">
        <v>7.2</v>
      </c>
      <c r="F1177">
        <v>350</v>
      </c>
      <c r="G1177">
        <f>'WQ RawData'!T1220</f>
        <v>10.6</v>
      </c>
    </row>
    <row r="1178" spans="1:7" x14ac:dyDescent="0.35">
      <c r="A1178" s="1">
        <f>'WQ RawData'!C1221</f>
        <v>41504</v>
      </c>
      <c r="B1178">
        <v>14.6</v>
      </c>
      <c r="C1178">
        <v>57</v>
      </c>
      <c r="D1178">
        <v>10.5</v>
      </c>
      <c r="E1178">
        <v>7.2</v>
      </c>
      <c r="F1178">
        <v>180</v>
      </c>
      <c r="G1178">
        <f>'WQ RawData'!T1221</f>
        <v>10.5</v>
      </c>
    </row>
    <row r="1179" spans="1:7" x14ac:dyDescent="0.35">
      <c r="A1179" s="1">
        <f>'WQ RawData'!C1222</f>
        <v>41505</v>
      </c>
      <c r="B1179">
        <v>15.2</v>
      </c>
      <c r="C1179">
        <v>58</v>
      </c>
      <c r="D1179">
        <v>10.3</v>
      </c>
      <c r="E1179">
        <v>7.2</v>
      </c>
      <c r="F1179">
        <v>170</v>
      </c>
      <c r="G1179">
        <f>'WQ RawData'!T1222</f>
        <v>10.3</v>
      </c>
    </row>
    <row r="1180" spans="1:7" x14ac:dyDescent="0.35">
      <c r="A1180" s="1">
        <f>'WQ RawData'!C1223</f>
        <v>41506</v>
      </c>
      <c r="B1180">
        <v>14.9</v>
      </c>
      <c r="C1180">
        <v>58</v>
      </c>
      <c r="D1180">
        <v>10.4</v>
      </c>
      <c r="E1180">
        <v>7.2</v>
      </c>
      <c r="F1180">
        <v>140</v>
      </c>
      <c r="G1180">
        <f>'WQ RawData'!T1223</f>
        <v>10.4</v>
      </c>
    </row>
    <row r="1181" spans="1:7" x14ac:dyDescent="0.35">
      <c r="A1181" s="1">
        <f>'WQ RawData'!C1224</f>
        <v>41507</v>
      </c>
      <c r="B1181">
        <v>14.2</v>
      </c>
      <c r="C1181">
        <v>60</v>
      </c>
      <c r="D1181">
        <v>10.5</v>
      </c>
      <c r="E1181">
        <v>7.2</v>
      </c>
      <c r="F1181">
        <v>130</v>
      </c>
      <c r="G1181">
        <f>'WQ RawData'!T1224</f>
        <v>10.5</v>
      </c>
    </row>
    <row r="1182" spans="1:7" x14ac:dyDescent="0.35">
      <c r="A1182" s="1">
        <f>'WQ RawData'!C1225</f>
        <v>41508</v>
      </c>
      <c r="B1182">
        <v>14.1</v>
      </c>
      <c r="C1182">
        <v>59</v>
      </c>
      <c r="D1182">
        <v>10.5</v>
      </c>
      <c r="E1182">
        <v>7.2</v>
      </c>
      <c r="F1182">
        <v>160</v>
      </c>
      <c r="G1182">
        <f>'WQ RawData'!T1225</f>
        <v>10.5</v>
      </c>
    </row>
    <row r="1183" spans="1:7" x14ac:dyDescent="0.35">
      <c r="A1183" s="1">
        <f>'WQ RawData'!C1226</f>
        <v>41509</v>
      </c>
      <c r="B1183">
        <v>13.3</v>
      </c>
      <c r="C1183">
        <v>60</v>
      </c>
      <c r="D1183">
        <v>10.7</v>
      </c>
      <c r="E1183">
        <v>7.2</v>
      </c>
      <c r="F1183">
        <v>140</v>
      </c>
      <c r="G1183">
        <f>'WQ RawData'!T1226</f>
        <v>10.7</v>
      </c>
    </row>
    <row r="1184" spans="1:7" x14ac:dyDescent="0.35">
      <c r="A1184" s="1">
        <f>'WQ RawData'!C1227</f>
        <v>41510</v>
      </c>
      <c r="B1184">
        <v>13.8</v>
      </c>
      <c r="C1184">
        <v>59</v>
      </c>
      <c r="D1184">
        <v>10.6</v>
      </c>
      <c r="E1184">
        <v>7.3</v>
      </c>
      <c r="F1184">
        <v>150</v>
      </c>
      <c r="G1184">
        <f>'WQ RawData'!T1227</f>
        <v>10.6</v>
      </c>
    </row>
    <row r="1185" spans="1:7" x14ac:dyDescent="0.35">
      <c r="A1185" s="1">
        <f>'WQ RawData'!C1228</f>
        <v>41511</v>
      </c>
      <c r="B1185">
        <v>13.2</v>
      </c>
      <c r="C1185">
        <v>59</v>
      </c>
      <c r="D1185">
        <v>10.8</v>
      </c>
      <c r="E1185">
        <v>7.3</v>
      </c>
      <c r="F1185">
        <v>153</v>
      </c>
      <c r="G1185">
        <f>'WQ RawData'!T1228</f>
        <v>10.8</v>
      </c>
    </row>
    <row r="1186" spans="1:7" x14ac:dyDescent="0.35">
      <c r="A1186" s="1">
        <f>'WQ RawData'!C1229</f>
        <v>41512</v>
      </c>
      <c r="B1186">
        <v>13.2</v>
      </c>
      <c r="C1186">
        <v>61</v>
      </c>
      <c r="D1186">
        <v>10.8</v>
      </c>
      <c r="E1186">
        <v>7.3</v>
      </c>
      <c r="F1186">
        <v>156</v>
      </c>
      <c r="G1186">
        <f>'WQ RawData'!T1229</f>
        <v>10.8</v>
      </c>
    </row>
    <row r="1187" spans="1:7" x14ac:dyDescent="0.35">
      <c r="A1187" s="1">
        <f>'WQ RawData'!C1230</f>
        <v>41513</v>
      </c>
      <c r="B1187">
        <v>14.3</v>
      </c>
      <c r="C1187">
        <v>61</v>
      </c>
      <c r="D1187">
        <v>10.6</v>
      </c>
      <c r="E1187">
        <v>7.3</v>
      </c>
      <c r="F1187">
        <v>130</v>
      </c>
      <c r="G1187">
        <f>'WQ RawData'!T1230</f>
        <v>10.6</v>
      </c>
    </row>
    <row r="1188" spans="1:7" x14ac:dyDescent="0.35">
      <c r="A1188" s="1">
        <f>'WQ RawData'!C1231</f>
        <v>41514</v>
      </c>
      <c r="B1188">
        <v>14.7</v>
      </c>
      <c r="C1188">
        <v>59</v>
      </c>
      <c r="D1188">
        <v>10.8</v>
      </c>
      <c r="E1188">
        <v>7.3</v>
      </c>
      <c r="F1188">
        <v>555</v>
      </c>
      <c r="G1188">
        <f>'WQ RawData'!T1231</f>
        <v>0</v>
      </c>
    </row>
    <row r="1189" spans="1:7" x14ac:dyDescent="0.35">
      <c r="A1189" s="1">
        <f>'WQ RawData'!C1232</f>
        <v>41515</v>
      </c>
      <c r="B1189">
        <v>12.3</v>
      </c>
      <c r="C1189">
        <v>61.5</v>
      </c>
      <c r="D1189">
        <v>10.983333333333301</v>
      </c>
      <c r="E1189">
        <v>7.15</v>
      </c>
      <c r="F1189">
        <v>1175</v>
      </c>
      <c r="G1189">
        <f>'WQ RawData'!T1232</f>
        <v>0</v>
      </c>
    </row>
    <row r="1190" spans="1:7" x14ac:dyDescent="0.35">
      <c r="A1190" s="1">
        <f>'WQ RawData'!C1233</f>
        <v>41516</v>
      </c>
      <c r="B1190">
        <v>13</v>
      </c>
      <c r="C1190">
        <v>61</v>
      </c>
      <c r="D1190">
        <v>10.8333333333333</v>
      </c>
      <c r="E1190">
        <v>7.2</v>
      </c>
      <c r="F1190">
        <v>1100</v>
      </c>
      <c r="G1190">
        <f>'WQ RawData'!T1233</f>
        <v>0</v>
      </c>
    </row>
    <row r="1191" spans="1:7" x14ac:dyDescent="0.35">
      <c r="A1191" s="1">
        <f>'WQ RawData'!C1234</f>
        <v>41517</v>
      </c>
      <c r="B1191">
        <v>13.6</v>
      </c>
      <c r="C1191">
        <v>60</v>
      </c>
      <c r="D1191">
        <v>10.7</v>
      </c>
      <c r="E1191">
        <v>7.2</v>
      </c>
      <c r="F1191">
        <v>510</v>
      </c>
      <c r="G1191">
        <f>'WQ RawData'!T1234</f>
        <v>10.7</v>
      </c>
    </row>
    <row r="1192" spans="1:7" x14ac:dyDescent="0.35">
      <c r="A1192" s="1">
        <f>'WQ RawData'!C1235</f>
        <v>41518</v>
      </c>
      <c r="B1192">
        <v>14.6</v>
      </c>
      <c r="C1192">
        <v>61</v>
      </c>
      <c r="D1192">
        <v>10.5</v>
      </c>
      <c r="E1192">
        <v>7.3</v>
      </c>
      <c r="F1192">
        <v>260</v>
      </c>
      <c r="G1192">
        <f>'WQ RawData'!T1235</f>
        <v>10.5</v>
      </c>
    </row>
    <row r="1193" spans="1:7" x14ac:dyDescent="0.35">
      <c r="A1193" s="1">
        <f>'WQ RawData'!C1236</f>
        <v>41519</v>
      </c>
      <c r="B1193">
        <v>15</v>
      </c>
      <c r="C1193">
        <v>59</v>
      </c>
      <c r="D1193">
        <v>10.4</v>
      </c>
      <c r="E1193">
        <v>7.3</v>
      </c>
      <c r="F1193">
        <v>360</v>
      </c>
      <c r="G1193">
        <f>'WQ RawData'!T1236</f>
        <v>10.4</v>
      </c>
    </row>
    <row r="1194" spans="1:7" x14ac:dyDescent="0.35">
      <c r="A1194" s="1">
        <f>'WQ RawData'!C1237</f>
        <v>41520</v>
      </c>
      <c r="B1194">
        <v>14.1</v>
      </c>
      <c r="C1194">
        <v>59</v>
      </c>
      <c r="D1194">
        <v>10.6</v>
      </c>
      <c r="E1194">
        <v>7.2</v>
      </c>
      <c r="F1194">
        <v>320</v>
      </c>
      <c r="G1194">
        <f>'WQ RawData'!T1237</f>
        <v>10.6</v>
      </c>
    </row>
    <row r="1195" spans="1:7" x14ac:dyDescent="0.35">
      <c r="A1195" s="1">
        <f>'WQ RawData'!C1238</f>
        <v>41521</v>
      </c>
      <c r="B1195">
        <v>13.8</v>
      </c>
      <c r="C1195">
        <v>61</v>
      </c>
      <c r="D1195">
        <v>10.7</v>
      </c>
      <c r="E1195">
        <v>7.3</v>
      </c>
      <c r="F1195">
        <v>200</v>
      </c>
      <c r="G1195">
        <f>'WQ RawData'!T1238</f>
        <v>10.7</v>
      </c>
    </row>
    <row r="1196" spans="1:7" x14ac:dyDescent="0.35">
      <c r="A1196" s="1">
        <f>'WQ RawData'!C1239</f>
        <v>41522</v>
      </c>
      <c r="B1196">
        <v>13.3</v>
      </c>
      <c r="C1196">
        <v>60</v>
      </c>
      <c r="D1196">
        <v>10.8</v>
      </c>
      <c r="E1196">
        <v>7.3</v>
      </c>
      <c r="F1196">
        <v>360</v>
      </c>
      <c r="G1196">
        <f>'WQ RawData'!T1239</f>
        <v>10.8</v>
      </c>
    </row>
    <row r="1197" spans="1:7" x14ac:dyDescent="0.35">
      <c r="A1197" s="1">
        <f>'WQ RawData'!C1240</f>
        <v>41523</v>
      </c>
      <c r="B1197">
        <v>12.6</v>
      </c>
      <c r="C1197">
        <v>53</v>
      </c>
      <c r="D1197">
        <v>11</v>
      </c>
      <c r="E1197">
        <v>7.2</v>
      </c>
      <c r="F1197">
        <v>1100</v>
      </c>
      <c r="G1197">
        <f>'WQ RawData'!T1240</f>
        <v>11</v>
      </c>
    </row>
    <row r="1198" spans="1:7" x14ac:dyDescent="0.35">
      <c r="A1198" s="1">
        <f>'WQ RawData'!C1241</f>
        <v>41524</v>
      </c>
      <c r="B1198">
        <v>12.3</v>
      </c>
      <c r="C1198">
        <v>58</v>
      </c>
      <c r="D1198">
        <v>11</v>
      </c>
      <c r="E1198">
        <v>7.2</v>
      </c>
      <c r="F1198">
        <v>390</v>
      </c>
      <c r="G1198">
        <f>'WQ RawData'!T1241</f>
        <v>11</v>
      </c>
    </row>
    <row r="1199" spans="1:7" x14ac:dyDescent="0.35">
      <c r="A1199" s="1">
        <f>'WQ RawData'!C1242</f>
        <v>41525</v>
      </c>
      <c r="B1199">
        <v>13</v>
      </c>
      <c r="C1199">
        <v>63</v>
      </c>
      <c r="D1199">
        <v>10.9</v>
      </c>
      <c r="E1199">
        <v>7.2</v>
      </c>
      <c r="F1199">
        <v>150</v>
      </c>
      <c r="G1199">
        <f>'WQ RawData'!T1242</f>
        <v>10.9</v>
      </c>
    </row>
    <row r="1200" spans="1:7" x14ac:dyDescent="0.35">
      <c r="A1200" s="1">
        <f>'WQ RawData'!C1243</f>
        <v>41526</v>
      </c>
      <c r="B1200">
        <v>14</v>
      </c>
      <c r="C1200">
        <v>63</v>
      </c>
      <c r="D1200">
        <v>10.6</v>
      </c>
      <c r="E1200">
        <v>7.2</v>
      </c>
      <c r="F1200">
        <v>200</v>
      </c>
      <c r="G1200">
        <f>'WQ RawData'!T1243</f>
        <v>10.6</v>
      </c>
    </row>
    <row r="1201" spans="1:7" x14ac:dyDescent="0.35">
      <c r="A1201" s="1">
        <f>'WQ RawData'!C1244</f>
        <v>41527</v>
      </c>
      <c r="B1201">
        <v>13.7</v>
      </c>
      <c r="C1201">
        <v>62</v>
      </c>
      <c r="D1201">
        <v>10.7</v>
      </c>
      <c r="E1201">
        <v>7.2</v>
      </c>
      <c r="F1201">
        <v>200</v>
      </c>
      <c r="G1201">
        <f>'WQ RawData'!T1244</f>
        <v>10.7</v>
      </c>
    </row>
    <row r="1202" spans="1:7" x14ac:dyDescent="0.35">
      <c r="A1202" s="1">
        <f>'WQ RawData'!C1245</f>
        <v>41528</v>
      </c>
      <c r="B1202">
        <v>14.6</v>
      </c>
      <c r="C1202">
        <v>62</v>
      </c>
      <c r="D1202">
        <v>10.5</v>
      </c>
      <c r="E1202">
        <v>7.2</v>
      </c>
      <c r="F1202">
        <v>180</v>
      </c>
      <c r="G1202">
        <f>'WQ RawData'!T1245</f>
        <v>10.5</v>
      </c>
    </row>
    <row r="1203" spans="1:7" x14ac:dyDescent="0.35">
      <c r="A1203" s="1">
        <f>'WQ RawData'!C1246</f>
        <v>41529</v>
      </c>
      <c r="B1203">
        <v>14.7</v>
      </c>
      <c r="C1203">
        <v>61</v>
      </c>
      <c r="D1203">
        <v>10.5</v>
      </c>
      <c r="E1203">
        <v>7.2</v>
      </c>
      <c r="F1203">
        <v>160</v>
      </c>
      <c r="G1203">
        <f>'WQ RawData'!T1246</f>
        <v>10.5</v>
      </c>
    </row>
    <row r="1204" spans="1:7" x14ac:dyDescent="0.35">
      <c r="A1204" s="1">
        <f>'WQ RawData'!C1247</f>
        <v>41530</v>
      </c>
      <c r="B1204">
        <v>13.9</v>
      </c>
      <c r="C1204">
        <v>59</v>
      </c>
      <c r="D1204">
        <v>10.6</v>
      </c>
      <c r="E1204">
        <v>7.2</v>
      </c>
      <c r="F1204">
        <v>200</v>
      </c>
      <c r="G1204">
        <f>'WQ RawData'!T1247</f>
        <v>10.6</v>
      </c>
    </row>
    <row r="1205" spans="1:7" x14ac:dyDescent="0.35">
      <c r="A1205" s="1">
        <f>'WQ RawData'!C1248</f>
        <v>41531</v>
      </c>
      <c r="B1205">
        <v>14.1</v>
      </c>
      <c r="C1205">
        <v>59</v>
      </c>
      <c r="D1205">
        <v>10.6</v>
      </c>
      <c r="E1205">
        <v>7.2</v>
      </c>
      <c r="F1205">
        <v>230</v>
      </c>
      <c r="G1205">
        <f>'WQ RawData'!T1248</f>
        <v>10.6</v>
      </c>
    </row>
    <row r="1206" spans="1:7" x14ac:dyDescent="0.35">
      <c r="A1206" s="1">
        <f>'WQ RawData'!C1249</f>
        <v>41532</v>
      </c>
      <c r="B1206">
        <v>13.5</v>
      </c>
      <c r="C1206">
        <v>57</v>
      </c>
      <c r="D1206">
        <v>10.7</v>
      </c>
      <c r="E1206">
        <v>7.2</v>
      </c>
      <c r="F1206">
        <v>260</v>
      </c>
      <c r="G1206">
        <f>'WQ RawData'!T1249</f>
        <v>10.7</v>
      </c>
    </row>
    <row r="1207" spans="1:7" x14ac:dyDescent="0.35">
      <c r="A1207" s="1">
        <f>'WQ RawData'!C1250</f>
        <v>41533</v>
      </c>
      <c r="B1207">
        <v>13.1</v>
      </c>
      <c r="C1207">
        <v>55</v>
      </c>
      <c r="D1207">
        <v>10.9</v>
      </c>
      <c r="E1207">
        <v>7.2</v>
      </c>
      <c r="F1207">
        <v>430</v>
      </c>
      <c r="G1207">
        <f>'WQ RawData'!T1250</f>
        <v>10.9</v>
      </c>
    </row>
    <row r="1208" spans="1:7" x14ac:dyDescent="0.35">
      <c r="A1208" s="1">
        <f>'WQ RawData'!C1251</f>
        <v>41534</v>
      </c>
      <c r="B1208">
        <v>11.6</v>
      </c>
      <c r="C1208">
        <v>59</v>
      </c>
      <c r="D1208">
        <v>11.2</v>
      </c>
      <c r="E1208">
        <v>7.3</v>
      </c>
      <c r="F1208">
        <v>220</v>
      </c>
      <c r="G1208">
        <f>'WQ RawData'!T1251</f>
        <v>11.2</v>
      </c>
    </row>
    <row r="1209" spans="1:7" x14ac:dyDescent="0.35">
      <c r="A1209" s="1">
        <f>'WQ RawData'!C1252</f>
        <v>41535</v>
      </c>
      <c r="B1209">
        <v>11.6</v>
      </c>
      <c r="C1209">
        <v>65</v>
      </c>
      <c r="D1209">
        <v>11.3</v>
      </c>
      <c r="E1209">
        <v>7.3</v>
      </c>
      <c r="F1209">
        <v>92</v>
      </c>
      <c r="G1209">
        <f>'WQ RawData'!T1252</f>
        <v>11.3</v>
      </c>
    </row>
    <row r="1210" spans="1:7" x14ac:dyDescent="0.35">
      <c r="A1210" s="1">
        <f>'WQ RawData'!C1253</f>
        <v>41536</v>
      </c>
      <c r="B1210">
        <v>11.4</v>
      </c>
      <c r="C1210">
        <v>71</v>
      </c>
      <c r="D1210">
        <v>11.3</v>
      </c>
      <c r="E1210">
        <v>7.3</v>
      </c>
      <c r="F1210">
        <v>68</v>
      </c>
      <c r="G1210">
        <f>'WQ RawData'!T1253</f>
        <v>11.3</v>
      </c>
    </row>
    <row r="1211" spans="1:7" x14ac:dyDescent="0.35">
      <c r="A1211" s="1">
        <f>'WQ RawData'!C1254</f>
        <v>41537</v>
      </c>
      <c r="B1211">
        <v>11.9</v>
      </c>
      <c r="C1211">
        <v>73</v>
      </c>
      <c r="D1211">
        <v>11.1</v>
      </c>
      <c r="E1211">
        <v>7.4</v>
      </c>
      <c r="F1211">
        <v>59</v>
      </c>
      <c r="G1211">
        <f>'WQ RawData'!T1254</f>
        <v>11.1</v>
      </c>
    </row>
    <row r="1212" spans="1:7" x14ac:dyDescent="0.35">
      <c r="A1212" s="1">
        <f>'WQ RawData'!C1255</f>
        <v>41538</v>
      </c>
      <c r="B1212">
        <v>12.8</v>
      </c>
      <c r="C1212">
        <v>73</v>
      </c>
      <c r="D1212">
        <v>10.9</v>
      </c>
      <c r="E1212">
        <v>7.4</v>
      </c>
      <c r="F1212">
        <v>68</v>
      </c>
      <c r="G1212">
        <f>'WQ RawData'!T1255</f>
        <v>10.9</v>
      </c>
    </row>
    <row r="1213" spans="1:7" x14ac:dyDescent="0.35">
      <c r="A1213" s="1">
        <f>'WQ RawData'!C1256</f>
        <v>41539</v>
      </c>
      <c r="B1213">
        <v>11.4</v>
      </c>
      <c r="C1213">
        <v>70</v>
      </c>
      <c r="D1213">
        <v>11.2</v>
      </c>
      <c r="E1213">
        <v>7.4</v>
      </c>
      <c r="F1213">
        <v>67</v>
      </c>
      <c r="G1213">
        <f>'WQ RawData'!T1256</f>
        <v>11.2</v>
      </c>
    </row>
    <row r="1214" spans="1:7" x14ac:dyDescent="0.35">
      <c r="A1214" s="1">
        <f>'WQ RawData'!C1257</f>
        <v>41540</v>
      </c>
      <c r="B1214">
        <v>10.8</v>
      </c>
      <c r="C1214">
        <v>69</v>
      </c>
      <c r="D1214">
        <v>11.4</v>
      </c>
      <c r="E1214">
        <v>7.4</v>
      </c>
      <c r="F1214">
        <v>90</v>
      </c>
      <c r="G1214">
        <f>'WQ RawData'!T1257</f>
        <v>11.4</v>
      </c>
    </row>
    <row r="1215" spans="1:7" x14ac:dyDescent="0.35">
      <c r="A1215" s="1">
        <f>'WQ RawData'!C1258</f>
        <v>41541</v>
      </c>
      <c r="B1215">
        <v>10.5</v>
      </c>
      <c r="C1215">
        <v>71</v>
      </c>
      <c r="D1215">
        <v>11.5</v>
      </c>
      <c r="E1215">
        <v>7.4</v>
      </c>
      <c r="F1215">
        <v>37</v>
      </c>
      <c r="G1215">
        <f>'WQ RawData'!T1258</f>
        <v>11.5</v>
      </c>
    </row>
    <row r="1216" spans="1:7" x14ac:dyDescent="0.35">
      <c r="A1216" s="1">
        <f>'WQ RawData'!C1259</f>
        <v>41542</v>
      </c>
      <c r="B1216">
        <v>10.1</v>
      </c>
      <c r="C1216">
        <v>73</v>
      </c>
      <c r="D1216">
        <v>11.6</v>
      </c>
      <c r="E1216">
        <v>7.4</v>
      </c>
      <c r="F1216">
        <v>28</v>
      </c>
      <c r="G1216">
        <f>'WQ RawData'!T1259</f>
        <v>11.6</v>
      </c>
    </row>
    <row r="1217" spans="1:7" x14ac:dyDescent="0.35">
      <c r="A1217" s="1">
        <f>'WQ RawData'!C1260</f>
        <v>41543</v>
      </c>
      <c r="B1217">
        <v>10.3</v>
      </c>
      <c r="C1217">
        <v>75</v>
      </c>
      <c r="D1217">
        <v>11.6</v>
      </c>
      <c r="E1217">
        <v>7.4</v>
      </c>
      <c r="F1217">
        <v>22</v>
      </c>
      <c r="G1217">
        <f>'WQ RawData'!T1260</f>
        <v>11.6</v>
      </c>
    </row>
    <row r="1218" spans="1:7" x14ac:dyDescent="0.35">
      <c r="A1218" s="1">
        <f>'WQ RawData'!C1261</f>
        <v>41544</v>
      </c>
      <c r="B1218">
        <v>9.4</v>
      </c>
      <c r="C1218">
        <v>77</v>
      </c>
      <c r="D1218">
        <v>11.9</v>
      </c>
      <c r="E1218">
        <v>7.4</v>
      </c>
      <c r="F1218">
        <v>23</v>
      </c>
      <c r="G1218">
        <f>'WQ RawData'!T1261</f>
        <v>11.9</v>
      </c>
    </row>
    <row r="1219" spans="1:7" x14ac:dyDescent="0.35">
      <c r="A1219" s="1">
        <f>'WQ RawData'!C1262</f>
        <v>41545</v>
      </c>
      <c r="B1219">
        <v>9.9</v>
      </c>
      <c r="C1219">
        <v>67</v>
      </c>
      <c r="D1219">
        <v>11.6</v>
      </c>
      <c r="E1219">
        <v>7.3</v>
      </c>
      <c r="F1219">
        <v>710</v>
      </c>
      <c r="G1219">
        <f>'WQ RawData'!T1262</f>
        <v>11.6</v>
      </c>
    </row>
    <row r="1220" spans="1:7" x14ac:dyDescent="0.35">
      <c r="A1220" s="1">
        <f>'WQ RawData'!C1263</f>
        <v>41546</v>
      </c>
      <c r="B1220">
        <v>9.1</v>
      </c>
      <c r="C1220">
        <v>46</v>
      </c>
      <c r="D1220">
        <v>12</v>
      </c>
      <c r="E1220">
        <v>7.1</v>
      </c>
      <c r="F1220">
        <v>1100</v>
      </c>
      <c r="G1220">
        <f>'WQ RawData'!T1263</f>
        <v>12</v>
      </c>
    </row>
    <row r="1221" spans="1:7" x14ac:dyDescent="0.35">
      <c r="A1221" s="1">
        <f>'WQ RawData'!C1264</f>
        <v>41547</v>
      </c>
      <c r="B1221">
        <v>8.6999999999999993</v>
      </c>
      <c r="C1221">
        <v>45</v>
      </c>
      <c r="D1221">
        <v>12.3</v>
      </c>
      <c r="E1221">
        <v>7</v>
      </c>
      <c r="F1221">
        <v>220</v>
      </c>
      <c r="G1221">
        <f>'WQ RawData'!T1264</f>
        <v>12.3</v>
      </c>
    </row>
    <row r="1222" spans="1:7" x14ac:dyDescent="0.35">
      <c r="A1222" s="1">
        <f>'WQ RawData'!C1265</f>
        <v>41548</v>
      </c>
      <c r="B1222">
        <v>8.6</v>
      </c>
      <c r="C1222">
        <v>44</v>
      </c>
      <c r="D1222">
        <v>12.4</v>
      </c>
      <c r="E1222">
        <v>7.1</v>
      </c>
      <c r="F1222">
        <v>170</v>
      </c>
      <c r="G1222">
        <f>'WQ RawData'!T1265</f>
        <v>12.4</v>
      </c>
    </row>
    <row r="1223" spans="1:7" x14ac:dyDescent="0.35">
      <c r="A1223" s="1">
        <f>'WQ RawData'!C1266</f>
        <v>41549</v>
      </c>
      <c r="B1223">
        <v>8.6999999999999993</v>
      </c>
      <c r="C1223">
        <v>50</v>
      </c>
      <c r="D1223">
        <v>12.2</v>
      </c>
      <c r="E1223">
        <v>7.2</v>
      </c>
      <c r="F1223">
        <v>86</v>
      </c>
      <c r="G1223">
        <f>'WQ RawData'!T1266</f>
        <v>12.2</v>
      </c>
    </row>
    <row r="1224" spans="1:7" x14ac:dyDescent="0.35">
      <c r="A1224" s="1">
        <f>'WQ RawData'!C1267</f>
        <v>41550</v>
      </c>
      <c r="B1224">
        <v>8.8000000000000007</v>
      </c>
      <c r="C1224">
        <v>54</v>
      </c>
      <c r="D1224">
        <v>12.2</v>
      </c>
      <c r="E1224">
        <v>7.2</v>
      </c>
      <c r="F1224">
        <v>37</v>
      </c>
      <c r="G1224">
        <f>'WQ RawData'!T1267</f>
        <v>12.2</v>
      </c>
    </row>
    <row r="1225" spans="1:7" x14ac:dyDescent="0.35">
      <c r="A1225" s="1">
        <f>'WQ RawData'!C1268</f>
        <v>41551</v>
      </c>
      <c r="B1225">
        <v>8.5</v>
      </c>
      <c r="C1225">
        <v>57</v>
      </c>
      <c r="D1225">
        <v>12.404999999999999</v>
      </c>
      <c r="E1225">
        <v>7.2</v>
      </c>
      <c r="F1225">
        <v>37</v>
      </c>
      <c r="G1225">
        <f>'WQ RawData'!T1268</f>
        <v>0</v>
      </c>
    </row>
    <row r="1226" spans="1:7" x14ac:dyDescent="0.35">
      <c r="A1226" s="1">
        <f>'WQ RawData'!C1269</f>
        <v>41552</v>
      </c>
      <c r="B1226">
        <v>8.9</v>
      </c>
      <c r="C1226">
        <v>60</v>
      </c>
      <c r="D1226">
        <v>12.493088235294101</v>
      </c>
      <c r="E1226">
        <v>7.2</v>
      </c>
      <c r="F1226">
        <v>37</v>
      </c>
      <c r="G1226">
        <f>'WQ RawData'!T1269</f>
        <v>0</v>
      </c>
    </row>
    <row r="1227" spans="1:7" x14ac:dyDescent="0.35">
      <c r="A1227" s="1">
        <f>'WQ RawData'!C1270</f>
        <v>41553</v>
      </c>
      <c r="B1227">
        <v>9.5</v>
      </c>
      <c r="C1227">
        <v>61</v>
      </c>
      <c r="D1227">
        <v>10.870757509157499</v>
      </c>
      <c r="E1227">
        <v>7.3280293040293101</v>
      </c>
      <c r="F1227">
        <v>2.4621509157509198</v>
      </c>
      <c r="G1227">
        <f>'WQ RawData'!T1270</f>
        <v>0</v>
      </c>
    </row>
    <row r="1228" spans="1:7" x14ac:dyDescent="0.35">
      <c r="A1228" s="1">
        <f>'WQ RawData'!C1271</f>
        <v>41554</v>
      </c>
      <c r="B1228">
        <v>9.1209230769230807</v>
      </c>
      <c r="C1228">
        <v>83.2092307692308</v>
      </c>
      <c r="D1228">
        <v>10.9113846153846</v>
      </c>
      <c r="E1228">
        <v>7.3307692307692296</v>
      </c>
      <c r="F1228">
        <v>2.8024615384615399</v>
      </c>
      <c r="G1228">
        <f>'WQ RawData'!T1271</f>
        <v>0</v>
      </c>
    </row>
    <row r="1229" spans="1:7" x14ac:dyDescent="0.35">
      <c r="A1229" s="1">
        <f>'WQ RawData'!C1272</f>
        <v>41555</v>
      </c>
      <c r="B1229">
        <v>9.04538461538462</v>
      </c>
      <c r="C1229">
        <v>82.553846153846195</v>
      </c>
      <c r="D1229">
        <v>10.9430769230769</v>
      </c>
      <c r="E1229">
        <v>7.3301538461538502</v>
      </c>
      <c r="F1229">
        <v>2.9496923076923101</v>
      </c>
      <c r="G1229">
        <f>'WQ RawData'!T1272</f>
        <v>0</v>
      </c>
    </row>
    <row r="1230" spans="1:7" x14ac:dyDescent="0.35">
      <c r="A1230" s="1">
        <f>'WQ RawData'!C1273</f>
        <v>41556</v>
      </c>
      <c r="B1230">
        <v>8.9698461538461594</v>
      </c>
      <c r="C1230">
        <v>81.898461538461504</v>
      </c>
      <c r="D1230">
        <v>10.9747692307692</v>
      </c>
      <c r="E1230">
        <v>7.3295384615384602</v>
      </c>
      <c r="F1230">
        <v>3.0969230769230802</v>
      </c>
      <c r="G1230">
        <f>'WQ RawData'!T1273</f>
        <v>0</v>
      </c>
    </row>
    <row r="1231" spans="1:7" x14ac:dyDescent="0.35">
      <c r="A1231" s="1">
        <f>'WQ RawData'!C1274</f>
        <v>41557</v>
      </c>
      <c r="B1231">
        <v>8.8943076923077005</v>
      </c>
      <c r="C1231">
        <v>81.243076923076899</v>
      </c>
      <c r="D1231">
        <v>11.006461538461499</v>
      </c>
      <c r="E1231">
        <v>7.32892307692308</v>
      </c>
      <c r="F1231">
        <v>3.2441538461538499</v>
      </c>
      <c r="G1231">
        <f>'WQ RawData'!T1274</f>
        <v>0</v>
      </c>
    </row>
    <row r="1232" spans="1:7" x14ac:dyDescent="0.35">
      <c r="A1232" s="1">
        <f>'WQ RawData'!C1275</f>
        <v>41558</v>
      </c>
      <c r="B1232">
        <v>8.8187692307692291</v>
      </c>
      <c r="C1232">
        <v>80.587692307692294</v>
      </c>
      <c r="D1232">
        <v>11.038153846153801</v>
      </c>
      <c r="E1232">
        <v>7.32830769230769</v>
      </c>
      <c r="F1232">
        <v>3.3913846153846201</v>
      </c>
      <c r="G1232">
        <f>'WQ RawData'!T1275</f>
        <v>0</v>
      </c>
    </row>
    <row r="1233" spans="1:7" x14ac:dyDescent="0.35">
      <c r="A1233" s="1">
        <f>'WQ RawData'!C1276</f>
        <v>41559</v>
      </c>
      <c r="B1233">
        <v>8.7432307692307702</v>
      </c>
      <c r="C1233">
        <v>79.932307692307702</v>
      </c>
      <c r="D1233">
        <v>11.0698461538462</v>
      </c>
      <c r="E1233">
        <v>7.3276923076923097</v>
      </c>
      <c r="F1233">
        <v>3.5386153846153898</v>
      </c>
      <c r="G1233">
        <f>'WQ RawData'!T1276</f>
        <v>0</v>
      </c>
    </row>
    <row r="1234" spans="1:7" x14ac:dyDescent="0.35">
      <c r="A1234" s="1">
        <f>'WQ RawData'!C1277</f>
        <v>41560</v>
      </c>
      <c r="B1234">
        <v>8.6676923076923096</v>
      </c>
      <c r="C1234">
        <v>79.276923076923097</v>
      </c>
      <c r="D1234">
        <v>11.1015384615385</v>
      </c>
      <c r="E1234">
        <v>7.3270769230769304</v>
      </c>
      <c r="F1234">
        <v>3.6858461538461502</v>
      </c>
      <c r="G1234">
        <f>'WQ RawData'!T1277</f>
        <v>0</v>
      </c>
    </row>
    <row r="1235" spans="1:7" x14ac:dyDescent="0.35">
      <c r="A1235" s="1">
        <f>'WQ RawData'!C1278</f>
        <v>41561</v>
      </c>
      <c r="B1235">
        <v>8.5921538461538507</v>
      </c>
      <c r="C1235">
        <v>78.621538461538506</v>
      </c>
      <c r="D1235">
        <v>11.133230769230799</v>
      </c>
      <c r="E1235">
        <v>7.3264615384615404</v>
      </c>
      <c r="F1235">
        <v>3.8330769230769199</v>
      </c>
      <c r="G1235">
        <f>'WQ RawData'!T1278</f>
        <v>0</v>
      </c>
    </row>
    <row r="1236" spans="1:7" x14ac:dyDescent="0.35">
      <c r="A1236" s="1">
        <f>'WQ RawData'!C1279</f>
        <v>41562</v>
      </c>
      <c r="B1236">
        <v>8.51661538461539</v>
      </c>
      <c r="C1236">
        <v>77.966153846153802</v>
      </c>
      <c r="D1236">
        <v>11.164923076923101</v>
      </c>
      <c r="E1236">
        <v>7.3258461538461601</v>
      </c>
      <c r="F1236">
        <v>3.9803076923076901</v>
      </c>
      <c r="G1236">
        <f>'WQ RawData'!T1279</f>
        <v>0</v>
      </c>
    </row>
    <row r="1237" spans="1:7" x14ac:dyDescent="0.35">
      <c r="A1237" s="1">
        <f>'WQ RawData'!C1280</f>
        <v>41563</v>
      </c>
      <c r="B1237">
        <v>8.4410769230769205</v>
      </c>
      <c r="C1237">
        <v>77.310769230769196</v>
      </c>
      <c r="D1237">
        <v>11.1966153846154</v>
      </c>
      <c r="E1237">
        <v>7.3252307692307701</v>
      </c>
      <c r="F1237">
        <v>4.1275384615384603</v>
      </c>
      <c r="G1237">
        <f>'WQ RawData'!T1280</f>
        <v>0</v>
      </c>
    </row>
    <row r="1238" spans="1:7" x14ac:dyDescent="0.35">
      <c r="A1238" s="1">
        <f>'WQ RawData'!C1281</f>
        <v>41564</v>
      </c>
      <c r="B1238">
        <v>8.3655384615384598</v>
      </c>
      <c r="C1238">
        <v>76.655384615384605</v>
      </c>
      <c r="D1238">
        <v>11.2283076923077</v>
      </c>
      <c r="E1238">
        <v>7.3246153846153899</v>
      </c>
      <c r="F1238">
        <v>4.2747692307692304</v>
      </c>
      <c r="G1238">
        <f>'WQ RawData'!T1281</f>
        <v>0</v>
      </c>
    </row>
    <row r="1239" spans="1:7" x14ac:dyDescent="0.35">
      <c r="A1239" s="1">
        <f>'WQ RawData'!C1282</f>
        <v>41565</v>
      </c>
      <c r="B1239">
        <v>8.2899999999999991</v>
      </c>
      <c r="C1239">
        <v>76</v>
      </c>
      <c r="D1239">
        <v>11.26</v>
      </c>
      <c r="E1239">
        <v>7.3239999999999998</v>
      </c>
      <c r="F1239">
        <v>4.4219999999999997</v>
      </c>
      <c r="G1239">
        <f>'WQ RawData'!T1282</f>
        <v>0</v>
      </c>
    </row>
    <row r="1240" spans="1:7" x14ac:dyDescent="0.35">
      <c r="A1240" s="1">
        <f>'WQ RawData'!C1283</f>
        <v>41566</v>
      </c>
      <c r="B1240">
        <v>8.1</v>
      </c>
      <c r="C1240">
        <v>69</v>
      </c>
      <c r="D1240">
        <v>11.4</v>
      </c>
      <c r="E1240">
        <v>7.3</v>
      </c>
      <c r="F1240">
        <v>5.5</v>
      </c>
      <c r="G1240">
        <f>'WQ RawData'!T1283</f>
        <v>11.4</v>
      </c>
    </row>
    <row r="1241" spans="1:7" x14ac:dyDescent="0.35">
      <c r="A1241" s="1">
        <f>'WQ RawData'!C1284</f>
        <v>41567</v>
      </c>
      <c r="B1241">
        <v>8</v>
      </c>
      <c r="C1241">
        <v>69</v>
      </c>
      <c r="D1241">
        <v>11.4</v>
      </c>
      <c r="E1241">
        <v>7.4</v>
      </c>
      <c r="F1241">
        <v>5.2</v>
      </c>
      <c r="G1241">
        <f>'WQ RawData'!T1284</f>
        <v>11.4</v>
      </c>
    </row>
    <row r="1242" spans="1:7" x14ac:dyDescent="0.35">
      <c r="A1242" s="1">
        <f>'WQ RawData'!C1285</f>
        <v>41568</v>
      </c>
      <c r="B1242">
        <v>8.1999999999999993</v>
      </c>
      <c r="C1242">
        <v>70</v>
      </c>
      <c r="D1242">
        <v>11.3</v>
      </c>
      <c r="E1242">
        <v>7.3</v>
      </c>
      <c r="F1242">
        <v>5.4</v>
      </c>
      <c r="G1242">
        <f>'WQ RawData'!T1285</f>
        <v>11.3</v>
      </c>
    </row>
    <row r="1243" spans="1:7" x14ac:dyDescent="0.35">
      <c r="A1243" s="1">
        <f>'WQ RawData'!C1286</f>
        <v>41569</v>
      </c>
      <c r="B1243">
        <v>8.6</v>
      </c>
      <c r="C1243">
        <v>71</v>
      </c>
      <c r="D1243">
        <v>11.2</v>
      </c>
      <c r="E1243">
        <v>7.3</v>
      </c>
      <c r="F1243">
        <v>5.5</v>
      </c>
      <c r="G1243">
        <f>'WQ RawData'!T1286</f>
        <v>11.2</v>
      </c>
    </row>
    <row r="1244" spans="1:7" x14ac:dyDescent="0.35">
      <c r="A1244" s="1">
        <f>'WQ RawData'!C1287</f>
        <v>41570</v>
      </c>
      <c r="B1244">
        <v>8.5</v>
      </c>
      <c r="C1244">
        <v>72</v>
      </c>
      <c r="D1244">
        <v>11.2</v>
      </c>
      <c r="E1244">
        <v>7.3</v>
      </c>
      <c r="F1244">
        <v>5.5</v>
      </c>
      <c r="G1244">
        <f>'WQ RawData'!T1287</f>
        <v>11.2</v>
      </c>
    </row>
    <row r="1245" spans="1:7" x14ac:dyDescent="0.35">
      <c r="A1245" s="1">
        <f>'WQ RawData'!C1288</f>
        <v>41571</v>
      </c>
      <c r="B1245">
        <v>8.5</v>
      </c>
      <c r="C1245">
        <v>72</v>
      </c>
      <c r="D1245">
        <v>11.3</v>
      </c>
      <c r="E1245">
        <v>7.3</v>
      </c>
      <c r="F1245">
        <v>4.5999999999999996</v>
      </c>
      <c r="G1245">
        <f>'WQ RawData'!T1288</f>
        <v>11.3</v>
      </c>
    </row>
    <row r="1246" spans="1:7" x14ac:dyDescent="0.35">
      <c r="A1246" s="1">
        <f>'WQ RawData'!C1289</f>
        <v>41572</v>
      </c>
      <c r="B1246">
        <v>8.1</v>
      </c>
      <c r="C1246">
        <v>73</v>
      </c>
      <c r="D1246">
        <v>11.5</v>
      </c>
      <c r="E1246">
        <v>7.3</v>
      </c>
      <c r="F1246">
        <v>3.8</v>
      </c>
      <c r="G1246">
        <f>'WQ RawData'!T1289</f>
        <v>11.5</v>
      </c>
    </row>
    <row r="1247" spans="1:7" x14ac:dyDescent="0.35">
      <c r="A1247" s="1">
        <f>'WQ RawData'!C1290</f>
        <v>41573</v>
      </c>
      <c r="B1247">
        <v>8.1999999999999993</v>
      </c>
      <c r="C1247">
        <v>73</v>
      </c>
      <c r="D1247">
        <v>11.4</v>
      </c>
      <c r="E1247">
        <v>7.3</v>
      </c>
      <c r="F1247">
        <v>4.4000000000000004</v>
      </c>
      <c r="G1247">
        <f>'WQ RawData'!T1290</f>
        <v>11.4</v>
      </c>
    </row>
    <row r="1248" spans="1:7" x14ac:dyDescent="0.35">
      <c r="A1248" s="1">
        <f>'WQ RawData'!C1291</f>
        <v>41574</v>
      </c>
      <c r="B1248">
        <v>7.8</v>
      </c>
      <c r="C1248">
        <v>74</v>
      </c>
      <c r="D1248">
        <v>11.5</v>
      </c>
      <c r="E1248">
        <v>7.4</v>
      </c>
      <c r="F1248">
        <v>4.2</v>
      </c>
      <c r="G1248">
        <f>'WQ RawData'!T1291</f>
        <v>11.5</v>
      </c>
    </row>
    <row r="1249" spans="1:7" x14ac:dyDescent="0.35">
      <c r="A1249" s="1">
        <f>'WQ RawData'!C1292</f>
        <v>41575</v>
      </c>
      <c r="B1249">
        <v>7.1</v>
      </c>
      <c r="C1249">
        <v>74</v>
      </c>
      <c r="D1249">
        <v>11.6</v>
      </c>
      <c r="E1249">
        <v>7.3</v>
      </c>
      <c r="F1249">
        <v>4.0999999999999996</v>
      </c>
      <c r="G1249">
        <f>'WQ RawData'!T1292</f>
        <v>11.6</v>
      </c>
    </row>
    <row r="1250" spans="1:7" x14ac:dyDescent="0.35">
      <c r="A1250" s="1">
        <f>'WQ RawData'!C1293</f>
        <v>41576</v>
      </c>
      <c r="B1250">
        <v>5.8</v>
      </c>
      <c r="C1250">
        <v>75</v>
      </c>
      <c r="D1250">
        <v>12</v>
      </c>
      <c r="E1250">
        <v>7.3</v>
      </c>
      <c r="F1250">
        <v>5.0999999999999996</v>
      </c>
      <c r="G1250">
        <f>'WQ RawData'!T1293</f>
        <v>12</v>
      </c>
    </row>
    <row r="1251" spans="1:7" x14ac:dyDescent="0.35">
      <c r="A1251" s="1">
        <f>'WQ RawData'!C1294</f>
        <v>41577</v>
      </c>
      <c r="B1251">
        <v>5.7</v>
      </c>
      <c r="C1251">
        <v>76</v>
      </c>
      <c r="D1251">
        <v>12.1</v>
      </c>
      <c r="E1251">
        <v>7.3</v>
      </c>
      <c r="F1251">
        <v>3.9</v>
      </c>
      <c r="G1251">
        <f>'WQ RawData'!T1294</f>
        <v>12.1</v>
      </c>
    </row>
    <row r="1252" spans="1:7" x14ac:dyDescent="0.35">
      <c r="A1252" s="1">
        <f>'WQ RawData'!C1295</f>
        <v>41578</v>
      </c>
      <c r="B1252">
        <v>7.4</v>
      </c>
      <c r="C1252">
        <v>73</v>
      </c>
      <c r="D1252">
        <v>11.6</v>
      </c>
      <c r="E1252">
        <v>7.3</v>
      </c>
      <c r="F1252">
        <v>5.3</v>
      </c>
      <c r="G1252">
        <f>'WQ RawData'!T1295</f>
        <v>11.6</v>
      </c>
    </row>
    <row r="1253" spans="1:7" x14ac:dyDescent="0.35">
      <c r="A1253" s="1">
        <f>'WQ RawData'!C1296</f>
        <v>41579</v>
      </c>
      <c r="B1253">
        <v>8.4</v>
      </c>
      <c r="C1253">
        <v>71</v>
      </c>
      <c r="D1253">
        <v>11.4</v>
      </c>
      <c r="E1253">
        <v>7.3</v>
      </c>
      <c r="F1253">
        <v>6</v>
      </c>
      <c r="G1253">
        <f>'WQ RawData'!T1296</f>
        <v>11.4</v>
      </c>
    </row>
    <row r="1254" spans="1:7" x14ac:dyDescent="0.35">
      <c r="A1254" s="1">
        <f>'WQ RawData'!C1297</f>
        <v>41580</v>
      </c>
      <c r="B1254">
        <v>7.9</v>
      </c>
      <c r="C1254">
        <v>68</v>
      </c>
      <c r="D1254">
        <v>11.4</v>
      </c>
      <c r="E1254">
        <v>7.3</v>
      </c>
      <c r="F1254">
        <v>14</v>
      </c>
      <c r="G1254">
        <f>'WQ RawData'!T1297</f>
        <v>11.4</v>
      </c>
    </row>
    <row r="1255" spans="1:7" x14ac:dyDescent="0.35">
      <c r="A1255" s="1">
        <f>'WQ RawData'!C1298</f>
        <v>41581</v>
      </c>
      <c r="B1255">
        <v>6.4</v>
      </c>
      <c r="C1255">
        <v>63</v>
      </c>
      <c r="D1255">
        <v>11.9</v>
      </c>
      <c r="E1255">
        <v>7.3</v>
      </c>
      <c r="F1255">
        <v>9.8000000000000007</v>
      </c>
      <c r="G1255">
        <f>'WQ RawData'!T1298</f>
        <v>11.9</v>
      </c>
    </row>
    <row r="1256" spans="1:7" x14ac:dyDescent="0.35">
      <c r="A1256" s="1">
        <f>'WQ RawData'!C1299</f>
        <v>41582</v>
      </c>
      <c r="B1256">
        <v>5.6</v>
      </c>
      <c r="C1256">
        <v>65</v>
      </c>
      <c r="D1256">
        <v>12.2</v>
      </c>
      <c r="E1256">
        <v>7.4</v>
      </c>
      <c r="F1256">
        <v>3.9</v>
      </c>
      <c r="G1256">
        <f>'WQ RawData'!T1299</f>
        <v>12.2</v>
      </c>
    </row>
    <row r="1257" spans="1:7" x14ac:dyDescent="0.35">
      <c r="A1257" s="1">
        <f>'WQ RawData'!C1300</f>
        <v>41583</v>
      </c>
      <c r="B1257">
        <v>6.3</v>
      </c>
      <c r="C1257">
        <v>66</v>
      </c>
      <c r="D1257">
        <v>12</v>
      </c>
      <c r="E1257">
        <v>7.4</v>
      </c>
      <c r="F1257">
        <v>3.7</v>
      </c>
      <c r="G1257">
        <f>'WQ RawData'!T1300</f>
        <v>12</v>
      </c>
    </row>
    <row r="1258" spans="1:7" x14ac:dyDescent="0.35">
      <c r="A1258" s="1">
        <f>'WQ RawData'!C1301</f>
        <v>41584</v>
      </c>
      <c r="B1258">
        <v>6.6</v>
      </c>
      <c r="C1258">
        <v>64</v>
      </c>
      <c r="D1258">
        <v>12</v>
      </c>
      <c r="E1258">
        <v>7.4</v>
      </c>
      <c r="F1258">
        <v>3.6</v>
      </c>
      <c r="G1258">
        <f>'WQ RawData'!T1301</f>
        <v>12</v>
      </c>
    </row>
    <row r="1259" spans="1:7" x14ac:dyDescent="0.35">
      <c r="A1259" s="1">
        <f>'WQ RawData'!C1302</f>
        <v>41585</v>
      </c>
      <c r="B1259">
        <v>7</v>
      </c>
      <c r="C1259">
        <v>61</v>
      </c>
      <c r="D1259">
        <v>11.7</v>
      </c>
      <c r="E1259">
        <v>7.3</v>
      </c>
      <c r="F1259">
        <v>18</v>
      </c>
      <c r="G1259">
        <f>'WQ RawData'!T1302</f>
        <v>11.7</v>
      </c>
    </row>
    <row r="1260" spans="1:7" x14ac:dyDescent="0.35">
      <c r="A1260" s="1">
        <f>'WQ RawData'!C1303</f>
        <v>41586</v>
      </c>
      <c r="B1260">
        <v>6.9</v>
      </c>
      <c r="C1260">
        <v>52</v>
      </c>
      <c r="D1260">
        <v>12</v>
      </c>
      <c r="E1260">
        <v>7.2</v>
      </c>
      <c r="F1260">
        <v>18</v>
      </c>
      <c r="G1260">
        <f>'WQ RawData'!T1303</f>
        <v>12</v>
      </c>
    </row>
    <row r="1261" spans="1:7" x14ac:dyDescent="0.35">
      <c r="A1261" s="1">
        <f>'WQ RawData'!C1304</f>
        <v>41587</v>
      </c>
      <c r="B1261">
        <v>6</v>
      </c>
      <c r="C1261">
        <v>55</v>
      </c>
      <c r="D1261">
        <v>12.2</v>
      </c>
      <c r="E1261">
        <v>7.3</v>
      </c>
      <c r="F1261">
        <v>6.7</v>
      </c>
      <c r="G1261">
        <f>'WQ RawData'!T1304</f>
        <v>12.2</v>
      </c>
    </row>
    <row r="1262" spans="1:7" x14ac:dyDescent="0.35">
      <c r="A1262" s="1">
        <f>'WQ RawData'!C1305</f>
        <v>41588</v>
      </c>
      <c r="B1262">
        <v>6.9</v>
      </c>
      <c r="C1262">
        <v>59</v>
      </c>
      <c r="D1262">
        <v>11.9</v>
      </c>
      <c r="E1262">
        <v>7.3</v>
      </c>
      <c r="F1262">
        <v>5</v>
      </c>
      <c r="G1262">
        <f>'WQ RawData'!T1305</f>
        <v>11.9</v>
      </c>
    </row>
    <row r="1263" spans="1:7" x14ac:dyDescent="0.35">
      <c r="A1263" s="1">
        <f>'WQ RawData'!C1306</f>
        <v>41589</v>
      </c>
      <c r="B1263">
        <v>7.2</v>
      </c>
      <c r="C1263">
        <v>61</v>
      </c>
      <c r="D1263">
        <v>11.8</v>
      </c>
      <c r="E1263">
        <v>7.3</v>
      </c>
      <c r="F1263">
        <v>3.5</v>
      </c>
      <c r="G1263">
        <f>'WQ RawData'!T1306</f>
        <v>11.8</v>
      </c>
    </row>
    <row r="1264" spans="1:7" x14ac:dyDescent="0.35">
      <c r="A1264" s="1">
        <f>'WQ RawData'!C1307</f>
        <v>41590</v>
      </c>
      <c r="B1264">
        <v>7.5</v>
      </c>
      <c r="C1264">
        <v>61</v>
      </c>
      <c r="D1264">
        <v>11.8</v>
      </c>
      <c r="E1264">
        <v>7.3</v>
      </c>
      <c r="F1264">
        <v>3.7</v>
      </c>
      <c r="G1264">
        <f>'WQ RawData'!T1307</f>
        <v>11.8</v>
      </c>
    </row>
    <row r="1265" spans="1:7" x14ac:dyDescent="0.35">
      <c r="A1265" s="1">
        <f>'WQ RawData'!C1308</f>
        <v>41591</v>
      </c>
      <c r="B1265">
        <v>7.8</v>
      </c>
      <c r="C1265">
        <v>61</v>
      </c>
      <c r="D1265">
        <v>11.8</v>
      </c>
      <c r="E1265">
        <v>7.3</v>
      </c>
      <c r="F1265">
        <v>3.4</v>
      </c>
      <c r="G1265">
        <f>'WQ RawData'!T1308</f>
        <v>11.8</v>
      </c>
    </row>
    <row r="1266" spans="1:7" x14ac:dyDescent="0.35">
      <c r="A1266" s="1">
        <f>'WQ RawData'!C1309</f>
        <v>41592</v>
      </c>
      <c r="B1266">
        <v>7.2</v>
      </c>
      <c r="C1266">
        <v>62</v>
      </c>
      <c r="D1266">
        <v>11.8</v>
      </c>
      <c r="E1266">
        <v>7.3</v>
      </c>
      <c r="F1266">
        <v>3.2</v>
      </c>
      <c r="G1266">
        <f>'WQ RawData'!T1309</f>
        <v>11.8</v>
      </c>
    </row>
    <row r="1267" spans="1:7" x14ac:dyDescent="0.35">
      <c r="A1267" s="1">
        <f>'WQ RawData'!C1310</f>
        <v>41593</v>
      </c>
      <c r="B1267">
        <v>6.1</v>
      </c>
      <c r="C1267">
        <v>62</v>
      </c>
      <c r="D1267">
        <v>11.9</v>
      </c>
      <c r="E1267">
        <v>7.3</v>
      </c>
      <c r="F1267">
        <v>4.3</v>
      </c>
      <c r="G1267">
        <f>'WQ RawData'!T1310</f>
        <v>11.9</v>
      </c>
    </row>
    <row r="1268" spans="1:7" x14ac:dyDescent="0.35">
      <c r="A1268" s="1">
        <f>'WQ RawData'!C1311</f>
        <v>41594</v>
      </c>
      <c r="B1268">
        <v>5.5</v>
      </c>
      <c r="C1268">
        <v>58</v>
      </c>
      <c r="D1268">
        <v>12.1</v>
      </c>
      <c r="E1268">
        <v>7.3</v>
      </c>
      <c r="F1268">
        <v>14</v>
      </c>
      <c r="G1268">
        <f>'WQ RawData'!T1311</f>
        <v>12.1</v>
      </c>
    </row>
    <row r="1269" spans="1:7" x14ac:dyDescent="0.35">
      <c r="A1269" s="1">
        <f>'WQ RawData'!C1312</f>
        <v>41595</v>
      </c>
      <c r="B1269">
        <v>5.9</v>
      </c>
      <c r="C1269">
        <v>59</v>
      </c>
      <c r="D1269">
        <v>12.1</v>
      </c>
      <c r="E1269">
        <v>7.3</v>
      </c>
      <c r="F1269">
        <v>4</v>
      </c>
      <c r="G1269">
        <f>'WQ RawData'!T1312</f>
        <v>12.1</v>
      </c>
    </row>
    <row r="1270" spans="1:7" x14ac:dyDescent="0.35">
      <c r="A1270" s="1">
        <f>'WQ RawData'!C1313</f>
        <v>41596</v>
      </c>
      <c r="B1270">
        <v>6.8</v>
      </c>
      <c r="C1270">
        <v>58</v>
      </c>
      <c r="D1270">
        <v>11.8</v>
      </c>
      <c r="E1270">
        <v>7.3</v>
      </c>
      <c r="F1270">
        <v>5.7</v>
      </c>
      <c r="G1270">
        <f>'WQ RawData'!T1313</f>
        <v>11.8</v>
      </c>
    </row>
    <row r="1271" spans="1:7" x14ac:dyDescent="0.35">
      <c r="A1271" s="1">
        <f>'WQ RawData'!C1314</f>
        <v>41597</v>
      </c>
      <c r="B1271">
        <v>6.7</v>
      </c>
      <c r="C1271">
        <v>49</v>
      </c>
      <c r="D1271">
        <v>12</v>
      </c>
      <c r="E1271">
        <v>7.2</v>
      </c>
      <c r="F1271">
        <v>30</v>
      </c>
      <c r="G1271">
        <f>'WQ RawData'!T1314</f>
        <v>12</v>
      </c>
    </row>
    <row r="1272" spans="1:7" x14ac:dyDescent="0.35">
      <c r="A1272" s="1">
        <f>'WQ RawData'!C1315</f>
        <v>41598</v>
      </c>
      <c r="B1272">
        <v>4.4000000000000004</v>
      </c>
      <c r="C1272">
        <v>49</v>
      </c>
      <c r="D1272">
        <v>12.9</v>
      </c>
      <c r="E1272">
        <v>7.2</v>
      </c>
      <c r="F1272">
        <v>15</v>
      </c>
      <c r="G1272">
        <f>'WQ RawData'!T1315</f>
        <v>12.9</v>
      </c>
    </row>
    <row r="1273" spans="1:7" x14ac:dyDescent="0.35">
      <c r="A1273" s="1">
        <f>'WQ RawData'!C1316</f>
        <v>41599</v>
      </c>
      <c r="B1273">
        <v>2.9</v>
      </c>
      <c r="C1273">
        <v>53</v>
      </c>
      <c r="D1273">
        <v>13.4</v>
      </c>
      <c r="E1273">
        <v>7.3</v>
      </c>
      <c r="F1273">
        <v>7</v>
      </c>
      <c r="G1273">
        <f>'WQ RawData'!T1316</f>
        <v>13.4</v>
      </c>
    </row>
    <row r="1274" spans="1:7" x14ac:dyDescent="0.35">
      <c r="A1274" s="1">
        <f>'WQ RawData'!C1317</f>
        <v>41600</v>
      </c>
      <c r="B1274">
        <v>2.8</v>
      </c>
      <c r="C1274">
        <v>56</v>
      </c>
      <c r="D1274">
        <v>13.4</v>
      </c>
      <c r="E1274">
        <v>7.3</v>
      </c>
      <c r="F1274">
        <v>4.8</v>
      </c>
      <c r="G1274">
        <f>'WQ RawData'!T1317</f>
        <v>13.4</v>
      </c>
    </row>
    <row r="1275" spans="1:7" x14ac:dyDescent="0.35">
      <c r="A1275" s="1">
        <f>'WQ RawData'!C1318</f>
        <v>41601</v>
      </c>
      <c r="B1275">
        <v>3.4</v>
      </c>
      <c r="C1275">
        <v>58</v>
      </c>
      <c r="D1275">
        <v>13.1</v>
      </c>
      <c r="E1275">
        <v>7.3</v>
      </c>
      <c r="F1275">
        <v>7.2</v>
      </c>
      <c r="G1275">
        <f>'WQ RawData'!T1318</f>
        <v>13.1</v>
      </c>
    </row>
    <row r="1276" spans="1:7" x14ac:dyDescent="0.35">
      <c r="A1276" s="1">
        <f>'WQ RawData'!C1319</f>
        <v>41602</v>
      </c>
      <c r="B1276">
        <v>3.7</v>
      </c>
      <c r="C1276">
        <v>60</v>
      </c>
      <c r="D1276">
        <v>12.9</v>
      </c>
      <c r="E1276">
        <v>7.3</v>
      </c>
      <c r="F1276">
        <v>4.0999999999999996</v>
      </c>
      <c r="G1276">
        <f>'WQ RawData'!T1319</f>
        <v>12.9</v>
      </c>
    </row>
    <row r="1277" spans="1:7" x14ac:dyDescent="0.35">
      <c r="A1277" s="1">
        <f>'WQ RawData'!C1320</f>
        <v>41603</v>
      </c>
      <c r="B1277">
        <v>4</v>
      </c>
      <c r="C1277">
        <v>62</v>
      </c>
      <c r="D1277">
        <v>12.8</v>
      </c>
      <c r="E1277">
        <v>7.3</v>
      </c>
      <c r="F1277">
        <v>4.8</v>
      </c>
      <c r="G1277">
        <f>'WQ RawData'!T1320</f>
        <v>12.8</v>
      </c>
    </row>
    <row r="1278" spans="1:7" x14ac:dyDescent="0.35">
      <c r="A1278" s="1">
        <f>'WQ RawData'!C1321</f>
        <v>41604</v>
      </c>
      <c r="B1278">
        <v>3.9</v>
      </c>
      <c r="C1278">
        <v>63</v>
      </c>
      <c r="D1278">
        <v>12.7</v>
      </c>
      <c r="E1278">
        <v>7.3</v>
      </c>
      <c r="F1278">
        <v>3</v>
      </c>
      <c r="G1278">
        <f>'WQ RawData'!T1321</f>
        <v>12.7</v>
      </c>
    </row>
    <row r="1279" spans="1:7" x14ac:dyDescent="0.35">
      <c r="A1279" s="1">
        <f>'WQ RawData'!C1322</f>
        <v>41605</v>
      </c>
      <c r="B1279">
        <v>4.5999999999999996</v>
      </c>
      <c r="C1279">
        <v>64</v>
      </c>
      <c r="D1279">
        <v>12.5</v>
      </c>
      <c r="E1279">
        <v>7.4</v>
      </c>
      <c r="F1279">
        <v>2.8</v>
      </c>
      <c r="G1279">
        <f>'WQ RawData'!T1322</f>
        <v>12.5</v>
      </c>
    </row>
    <row r="1280" spans="1:7" x14ac:dyDescent="0.35">
      <c r="A1280" s="1">
        <f>'WQ RawData'!C1323</f>
        <v>41606</v>
      </c>
      <c r="B1280">
        <v>4.2</v>
      </c>
      <c r="C1280">
        <v>65</v>
      </c>
      <c r="D1280">
        <v>12.6</v>
      </c>
      <c r="E1280">
        <v>7.4</v>
      </c>
      <c r="F1280">
        <v>2.6</v>
      </c>
      <c r="G1280">
        <f>'WQ RawData'!T1323</f>
        <v>12.6</v>
      </c>
    </row>
    <row r="1281" spans="1:7" x14ac:dyDescent="0.35">
      <c r="A1281" s="1">
        <f>'WQ RawData'!C1324</f>
        <v>41607</v>
      </c>
      <c r="B1281">
        <v>4.4000000000000004</v>
      </c>
      <c r="C1281">
        <v>66</v>
      </c>
      <c r="D1281">
        <v>12.6</v>
      </c>
      <c r="E1281">
        <v>7.3</v>
      </c>
      <c r="F1281">
        <v>2.7</v>
      </c>
      <c r="G1281">
        <f>'WQ RawData'!T1324</f>
        <v>12.6</v>
      </c>
    </row>
    <row r="1282" spans="1:7" x14ac:dyDescent="0.35">
      <c r="A1282" s="1">
        <f>'WQ RawData'!C1325</f>
        <v>41608</v>
      </c>
      <c r="B1282">
        <v>5.6</v>
      </c>
      <c r="C1282">
        <v>66</v>
      </c>
      <c r="D1282">
        <v>12.2</v>
      </c>
      <c r="E1282">
        <v>7.3</v>
      </c>
      <c r="F1282">
        <v>2.2000000000000002</v>
      </c>
      <c r="G1282">
        <f>'WQ RawData'!T1325</f>
        <v>12.2</v>
      </c>
    </row>
    <row r="1283" spans="1:7" x14ac:dyDescent="0.35">
      <c r="A1283" s="1">
        <f>'WQ RawData'!C1326</f>
        <v>41609</v>
      </c>
      <c r="B1283">
        <v>6.5</v>
      </c>
      <c r="C1283">
        <v>51</v>
      </c>
      <c r="D1283">
        <v>12.1</v>
      </c>
      <c r="E1283">
        <v>7.3</v>
      </c>
      <c r="F1283">
        <v>220</v>
      </c>
      <c r="G1283">
        <f>'WQ RawData'!T1326</f>
        <v>12.1</v>
      </c>
    </row>
    <row r="1284" spans="1:7" x14ac:dyDescent="0.35">
      <c r="A1284" s="1">
        <f>'WQ RawData'!C1327</f>
        <v>41610</v>
      </c>
      <c r="B1284">
        <v>5.5</v>
      </c>
      <c r="C1284">
        <v>35</v>
      </c>
      <c r="D1284">
        <v>12.5</v>
      </c>
      <c r="E1284">
        <v>7</v>
      </c>
      <c r="F1284">
        <v>190</v>
      </c>
      <c r="G1284">
        <f>'WQ RawData'!T1327</f>
        <v>12.5</v>
      </c>
    </row>
    <row r="1285" spans="1:7" x14ac:dyDescent="0.35">
      <c r="A1285" s="1">
        <f>'WQ RawData'!C1328</f>
        <v>41611</v>
      </c>
      <c r="B1285">
        <v>4.5999999999999996</v>
      </c>
      <c r="C1285">
        <v>41</v>
      </c>
      <c r="D1285">
        <v>12.9</v>
      </c>
      <c r="E1285">
        <v>7.1</v>
      </c>
      <c r="F1285">
        <v>63</v>
      </c>
      <c r="G1285">
        <f>'WQ RawData'!T1328</f>
        <v>12.9</v>
      </c>
    </row>
    <row r="1286" spans="1:7" x14ac:dyDescent="0.35">
      <c r="A1286" s="1">
        <f>'WQ RawData'!C1329</f>
        <v>41612</v>
      </c>
      <c r="B1286">
        <v>3.5</v>
      </c>
      <c r="C1286">
        <v>46</v>
      </c>
      <c r="D1286">
        <v>13.3</v>
      </c>
      <c r="E1286">
        <v>7.2</v>
      </c>
      <c r="F1286">
        <v>23</v>
      </c>
      <c r="G1286">
        <f>'WQ RawData'!T1329</f>
        <v>13.3</v>
      </c>
    </row>
    <row r="1287" spans="1:7" x14ac:dyDescent="0.35">
      <c r="A1287" s="1">
        <f>'WQ RawData'!C1330</f>
        <v>41613</v>
      </c>
      <c r="B1287">
        <v>1.8</v>
      </c>
      <c r="C1287">
        <v>52</v>
      </c>
      <c r="D1287">
        <v>13.7</v>
      </c>
      <c r="E1287">
        <v>7.2</v>
      </c>
      <c r="F1287">
        <v>12</v>
      </c>
      <c r="G1287">
        <f>'WQ RawData'!T1330</f>
        <v>13.7</v>
      </c>
    </row>
    <row r="1288" spans="1:7" x14ac:dyDescent="0.35">
      <c r="A1288" s="1">
        <f>'WQ RawData'!C1331</f>
        <v>41614</v>
      </c>
      <c r="B1288">
        <v>0.8</v>
      </c>
      <c r="C1288">
        <v>55</v>
      </c>
      <c r="D1288">
        <v>14</v>
      </c>
      <c r="E1288">
        <v>7.2</v>
      </c>
      <c r="F1288">
        <v>21</v>
      </c>
      <c r="G1288">
        <f>'WQ RawData'!T1331</f>
        <v>14</v>
      </c>
    </row>
    <row r="1289" spans="1:7" x14ac:dyDescent="0.35">
      <c r="A1289" s="1">
        <f>'WQ RawData'!C1332</f>
        <v>41615</v>
      </c>
      <c r="B1289">
        <v>0.1</v>
      </c>
      <c r="C1289">
        <v>59</v>
      </c>
      <c r="D1289">
        <v>14.2</v>
      </c>
      <c r="E1289">
        <v>7.2</v>
      </c>
      <c r="F1289">
        <v>57</v>
      </c>
      <c r="G1289">
        <f>'WQ RawData'!T1332</f>
        <v>14.2</v>
      </c>
    </row>
    <row r="1290" spans="1:7" x14ac:dyDescent="0.35">
      <c r="A1290" s="1">
        <f>'WQ RawData'!C1333</f>
        <v>41616</v>
      </c>
      <c r="B1290">
        <v>0.1</v>
      </c>
      <c r="C1290">
        <v>61</v>
      </c>
      <c r="D1290">
        <v>14.2</v>
      </c>
      <c r="E1290">
        <v>7.2</v>
      </c>
      <c r="F1290">
        <v>44</v>
      </c>
      <c r="G1290">
        <f>'WQ RawData'!T1333</f>
        <v>14.2</v>
      </c>
    </row>
    <row r="1291" spans="1:7" x14ac:dyDescent="0.35">
      <c r="A1291" s="1">
        <f>'WQ RawData'!C1334</f>
        <v>41617</v>
      </c>
      <c r="B1291">
        <v>0.3</v>
      </c>
      <c r="C1291">
        <v>61</v>
      </c>
      <c r="D1291">
        <v>14.1</v>
      </c>
      <c r="E1291">
        <v>7.3</v>
      </c>
      <c r="F1291">
        <v>24</v>
      </c>
      <c r="G1291">
        <f>'WQ RawData'!T1334</f>
        <v>14.1</v>
      </c>
    </row>
    <row r="1292" spans="1:7" x14ac:dyDescent="0.35">
      <c r="A1292" s="1">
        <f>'WQ RawData'!C1335</f>
        <v>41618</v>
      </c>
      <c r="B1292">
        <v>1.4</v>
      </c>
      <c r="C1292">
        <v>61</v>
      </c>
      <c r="D1292">
        <v>13.7</v>
      </c>
      <c r="E1292">
        <v>7.3</v>
      </c>
      <c r="F1292">
        <v>14</v>
      </c>
      <c r="G1292">
        <f>'WQ RawData'!T1335</f>
        <v>13.7</v>
      </c>
    </row>
    <row r="1293" spans="1:7" x14ac:dyDescent="0.35">
      <c r="A1293" s="1">
        <f>'WQ RawData'!C1336</f>
        <v>41619</v>
      </c>
      <c r="B1293">
        <v>2.1</v>
      </c>
      <c r="C1293">
        <v>62</v>
      </c>
      <c r="D1293">
        <v>13.3</v>
      </c>
      <c r="E1293">
        <v>7.3</v>
      </c>
      <c r="F1293">
        <v>16</v>
      </c>
      <c r="G1293">
        <f>'WQ RawData'!T1336</f>
        <v>13.3</v>
      </c>
    </row>
    <row r="1294" spans="1:7" x14ac:dyDescent="0.35">
      <c r="A1294" s="1">
        <f>'WQ RawData'!C1337</f>
        <v>41620</v>
      </c>
      <c r="B1294">
        <v>2.6</v>
      </c>
      <c r="C1294">
        <v>63</v>
      </c>
      <c r="D1294">
        <v>13.1</v>
      </c>
      <c r="E1294">
        <v>7.3</v>
      </c>
      <c r="F1294">
        <v>11</v>
      </c>
      <c r="G1294">
        <f>'WQ RawData'!T1337</f>
        <v>13.1</v>
      </c>
    </row>
    <row r="1295" spans="1:7" x14ac:dyDescent="0.35">
      <c r="A1295" s="1">
        <f>'WQ RawData'!C1338</f>
        <v>41621</v>
      </c>
      <c r="B1295">
        <v>3.8</v>
      </c>
      <c r="C1295">
        <v>61</v>
      </c>
      <c r="D1295">
        <v>12.8</v>
      </c>
      <c r="E1295">
        <v>7.3</v>
      </c>
      <c r="F1295">
        <v>28</v>
      </c>
      <c r="G1295">
        <f>'WQ RawData'!T1338</f>
        <v>12.8</v>
      </c>
    </row>
    <row r="1296" spans="1:7" x14ac:dyDescent="0.35">
      <c r="A1296" s="1">
        <f>'WQ RawData'!C1339</f>
        <v>41622</v>
      </c>
      <c r="B1296">
        <v>4.0999999999999996</v>
      </c>
      <c r="C1296">
        <v>62</v>
      </c>
      <c r="D1296">
        <v>12.7</v>
      </c>
      <c r="E1296">
        <v>7.3</v>
      </c>
      <c r="F1296">
        <v>13</v>
      </c>
      <c r="G1296">
        <f>'WQ RawData'!T1339</f>
        <v>12.7</v>
      </c>
    </row>
    <row r="1297" spans="1:7" x14ac:dyDescent="0.35">
      <c r="A1297" s="1">
        <f>'WQ RawData'!C1340</f>
        <v>41623</v>
      </c>
      <c r="B1297">
        <v>4.7</v>
      </c>
      <c r="C1297">
        <v>63</v>
      </c>
      <c r="D1297">
        <v>12.6</v>
      </c>
      <c r="E1297">
        <v>7.3</v>
      </c>
      <c r="F1297">
        <v>6.8</v>
      </c>
      <c r="G1297">
        <f>'WQ RawData'!T1340</f>
        <v>12.6</v>
      </c>
    </row>
    <row r="1298" spans="1:7" x14ac:dyDescent="0.35">
      <c r="A1298" s="1">
        <f>'WQ RawData'!C1341</f>
        <v>41624</v>
      </c>
      <c r="B1298">
        <v>4.7</v>
      </c>
      <c r="C1298">
        <v>62</v>
      </c>
      <c r="D1298">
        <v>12.6</v>
      </c>
      <c r="E1298">
        <v>7.3</v>
      </c>
      <c r="F1298">
        <v>67</v>
      </c>
      <c r="G1298">
        <f>'WQ RawData'!T1341</f>
        <v>12.6</v>
      </c>
    </row>
    <row r="1299" spans="1:7" x14ac:dyDescent="0.35">
      <c r="A1299" s="1">
        <f>'WQ RawData'!C1342</f>
        <v>41625</v>
      </c>
      <c r="B1299">
        <v>3.6</v>
      </c>
      <c r="C1299">
        <v>65.421936758893295</v>
      </c>
      <c r="D1299">
        <v>12.8</v>
      </c>
      <c r="E1299">
        <v>7.3</v>
      </c>
      <c r="F1299">
        <v>63</v>
      </c>
      <c r="G1299">
        <f>'WQ RawData'!T1342</f>
        <v>12.8</v>
      </c>
    </row>
    <row r="1300" spans="1:7" x14ac:dyDescent="0.35">
      <c r="A1300" s="1">
        <f>'WQ RawData'!C1343</f>
        <v>41626</v>
      </c>
      <c r="B1300">
        <v>4.4000000000000004</v>
      </c>
      <c r="C1300">
        <v>65.027667984189705</v>
      </c>
      <c r="D1300">
        <v>12.4</v>
      </c>
      <c r="E1300">
        <v>7.3</v>
      </c>
      <c r="F1300">
        <v>710</v>
      </c>
      <c r="G1300">
        <f>'WQ RawData'!T1343</f>
        <v>12.4</v>
      </c>
    </row>
    <row r="1301" spans="1:7" x14ac:dyDescent="0.35">
      <c r="A1301" s="1">
        <f>'WQ RawData'!C1344</f>
        <v>41627</v>
      </c>
      <c r="B1301">
        <v>2.8</v>
      </c>
      <c r="C1301">
        <v>64.6333992094862</v>
      </c>
      <c r="D1301">
        <v>13</v>
      </c>
      <c r="E1301">
        <v>7.3</v>
      </c>
      <c r="F1301">
        <v>34</v>
      </c>
      <c r="G1301">
        <f>'WQ RawData'!T1344</f>
        <v>13</v>
      </c>
    </row>
    <row r="1302" spans="1:7" x14ac:dyDescent="0.35">
      <c r="A1302" s="1">
        <f>'WQ RawData'!C1345</f>
        <v>41628</v>
      </c>
      <c r="B1302">
        <v>2.1</v>
      </c>
      <c r="C1302">
        <v>64.239130434782595</v>
      </c>
      <c r="D1302">
        <v>13.1</v>
      </c>
      <c r="E1302">
        <v>7.3</v>
      </c>
      <c r="F1302">
        <v>110</v>
      </c>
      <c r="G1302">
        <f>'WQ RawData'!T1345</f>
        <v>13.1</v>
      </c>
    </row>
    <row r="1303" spans="1:7" x14ac:dyDescent="0.35">
      <c r="A1303" s="1">
        <f>'WQ RawData'!C1346</f>
        <v>41629</v>
      </c>
      <c r="B1303">
        <v>3.9</v>
      </c>
      <c r="C1303">
        <v>63.844861660079097</v>
      </c>
      <c r="D1303">
        <v>12.7</v>
      </c>
      <c r="E1303">
        <v>7.2</v>
      </c>
      <c r="F1303">
        <v>120</v>
      </c>
      <c r="G1303">
        <f>'WQ RawData'!T1346</f>
        <v>12.7</v>
      </c>
    </row>
    <row r="1304" spans="1:7" x14ac:dyDescent="0.35">
      <c r="A1304" s="1">
        <f>'WQ RawData'!C1347</f>
        <v>41630</v>
      </c>
      <c r="B1304">
        <v>4.8</v>
      </c>
      <c r="C1304">
        <v>63.450592885375499</v>
      </c>
      <c r="D1304">
        <v>12.5</v>
      </c>
      <c r="E1304">
        <v>7.2</v>
      </c>
      <c r="F1304">
        <v>44</v>
      </c>
      <c r="G1304">
        <f>'WQ RawData'!T1347</f>
        <v>12.5</v>
      </c>
    </row>
    <row r="1305" spans="1:7" x14ac:dyDescent="0.35">
      <c r="A1305" s="1">
        <f>'WQ RawData'!C1348</f>
        <v>41631</v>
      </c>
      <c r="B1305">
        <v>5.3</v>
      </c>
      <c r="C1305">
        <v>63.056324110671902</v>
      </c>
      <c r="D1305">
        <v>12.5</v>
      </c>
      <c r="E1305">
        <v>7.1</v>
      </c>
      <c r="F1305">
        <v>89</v>
      </c>
      <c r="G1305">
        <f>'WQ RawData'!T1348</f>
        <v>12.5</v>
      </c>
    </row>
    <row r="1306" spans="1:7" x14ac:dyDescent="0.35">
      <c r="A1306" s="1">
        <f>'WQ RawData'!C1349</f>
        <v>41632</v>
      </c>
      <c r="B1306">
        <v>4.4000000000000004</v>
      </c>
      <c r="C1306">
        <v>62.662055335968397</v>
      </c>
      <c r="D1306">
        <v>12.9</v>
      </c>
      <c r="E1306">
        <v>7.2</v>
      </c>
      <c r="F1306">
        <v>60</v>
      </c>
      <c r="G1306">
        <f>'WQ RawData'!T1349</f>
        <v>12.9</v>
      </c>
    </row>
    <row r="1307" spans="1:7" x14ac:dyDescent="0.35">
      <c r="A1307" s="1">
        <f>'WQ RawData'!C1350</f>
        <v>41633</v>
      </c>
      <c r="B1307">
        <v>3.5</v>
      </c>
      <c r="C1307">
        <v>62.267786561264799</v>
      </c>
      <c r="D1307">
        <v>13</v>
      </c>
      <c r="E1307">
        <v>7.2</v>
      </c>
      <c r="F1307">
        <v>25</v>
      </c>
      <c r="G1307">
        <f>'WQ RawData'!T1350</f>
        <v>13</v>
      </c>
    </row>
    <row r="1308" spans="1:7" x14ac:dyDescent="0.35">
      <c r="A1308" s="1">
        <f>'WQ RawData'!C1351</f>
        <v>41634</v>
      </c>
      <c r="B1308">
        <v>3.5</v>
      </c>
      <c r="C1308">
        <v>61.873517786561301</v>
      </c>
      <c r="D1308">
        <v>12.8</v>
      </c>
      <c r="E1308">
        <v>7.2</v>
      </c>
      <c r="F1308">
        <v>12</v>
      </c>
      <c r="G1308">
        <f>'WQ RawData'!T1351</f>
        <v>12.8</v>
      </c>
    </row>
    <row r="1309" spans="1:7" x14ac:dyDescent="0.35">
      <c r="A1309" s="1">
        <f>'WQ RawData'!C1352</f>
        <v>41635</v>
      </c>
      <c r="B1309">
        <v>3.9</v>
      </c>
      <c r="C1309">
        <v>61.479249011857704</v>
      </c>
      <c r="D1309">
        <v>12.7</v>
      </c>
      <c r="E1309">
        <v>7.2</v>
      </c>
      <c r="F1309">
        <v>5.7</v>
      </c>
      <c r="G1309">
        <f>'WQ RawData'!T1352</f>
        <v>12.7</v>
      </c>
    </row>
    <row r="1310" spans="1:7" x14ac:dyDescent="0.35">
      <c r="A1310" s="1">
        <f>'WQ RawData'!C1353</f>
        <v>41636</v>
      </c>
      <c r="B1310">
        <v>4.5</v>
      </c>
      <c r="C1310">
        <v>61.084980237154198</v>
      </c>
      <c r="D1310">
        <v>12.6</v>
      </c>
      <c r="E1310">
        <v>7.2</v>
      </c>
      <c r="F1310">
        <v>4.3</v>
      </c>
      <c r="G1310">
        <f>'WQ RawData'!T1353</f>
        <v>12.6</v>
      </c>
    </row>
    <row r="1311" spans="1:7" x14ac:dyDescent="0.35">
      <c r="A1311" s="1">
        <f>'WQ RawData'!C1354</f>
        <v>41637</v>
      </c>
      <c r="B1311">
        <v>3.8</v>
      </c>
      <c r="C1311">
        <v>60.690711462450601</v>
      </c>
      <c r="D1311">
        <v>12.8</v>
      </c>
      <c r="E1311">
        <v>7.3</v>
      </c>
      <c r="F1311">
        <v>4.4000000000000004</v>
      </c>
      <c r="G1311">
        <f>'WQ RawData'!T1354</f>
        <v>12.8</v>
      </c>
    </row>
    <row r="1312" spans="1:7" x14ac:dyDescent="0.35">
      <c r="A1312" s="1">
        <f>'WQ RawData'!C1355</f>
        <v>41638</v>
      </c>
      <c r="B1312">
        <v>4.3</v>
      </c>
      <c r="C1312">
        <v>60.296442687747003</v>
      </c>
      <c r="D1312">
        <v>12.5</v>
      </c>
      <c r="E1312">
        <v>7.3</v>
      </c>
      <c r="F1312">
        <v>4.3</v>
      </c>
      <c r="G1312">
        <f>'WQ RawData'!T1355</f>
        <v>12.5</v>
      </c>
    </row>
    <row r="1313" spans="1:7" x14ac:dyDescent="0.35">
      <c r="A1313" s="1">
        <f>'WQ RawData'!C1356</f>
        <v>41639</v>
      </c>
      <c r="B1313">
        <v>5</v>
      </c>
      <c r="C1313">
        <v>59</v>
      </c>
      <c r="D1313">
        <v>12.4</v>
      </c>
      <c r="E1313">
        <v>7.3</v>
      </c>
      <c r="F1313">
        <v>2.7</v>
      </c>
      <c r="G1313">
        <f>'WQ RawData'!T1356</f>
        <v>12.4</v>
      </c>
    </row>
    <row r="1314" spans="1:7" x14ac:dyDescent="0.35">
      <c r="A1314" s="1">
        <f>'WQ RawData'!C1357</f>
        <v>41640</v>
      </c>
      <c r="B1314">
        <v>4.5</v>
      </c>
      <c r="C1314">
        <v>60</v>
      </c>
      <c r="D1314">
        <v>12.5</v>
      </c>
      <c r="E1314">
        <v>7.3</v>
      </c>
      <c r="F1314">
        <v>2.4</v>
      </c>
      <c r="G1314">
        <f>'WQ RawData'!T1357</f>
        <v>12.5</v>
      </c>
    </row>
    <row r="1315" spans="1:7" x14ac:dyDescent="0.35">
      <c r="A1315" s="1">
        <f>'WQ RawData'!C1358</f>
        <v>41641</v>
      </c>
      <c r="B1315">
        <v>5.2</v>
      </c>
      <c r="C1315">
        <v>61</v>
      </c>
      <c r="D1315">
        <v>12.2</v>
      </c>
      <c r="E1315">
        <v>7.3</v>
      </c>
      <c r="F1315">
        <v>4.3</v>
      </c>
      <c r="G1315">
        <f>'WQ RawData'!T1358</f>
        <v>12.2</v>
      </c>
    </row>
    <row r="1316" spans="1:7" x14ac:dyDescent="0.35">
      <c r="A1316" s="1">
        <f>'WQ RawData'!C1359</f>
        <v>41642</v>
      </c>
      <c r="B1316">
        <v>4.5999999999999996</v>
      </c>
      <c r="C1316">
        <v>59</v>
      </c>
      <c r="D1316">
        <v>12.4</v>
      </c>
      <c r="E1316">
        <v>7.3</v>
      </c>
      <c r="F1316">
        <v>11</v>
      </c>
      <c r="G1316">
        <f>'WQ RawData'!T1359</f>
        <v>12.4</v>
      </c>
    </row>
    <row r="1317" spans="1:7" x14ac:dyDescent="0.35">
      <c r="A1317" s="1">
        <f>'WQ RawData'!C1360</f>
        <v>41643</v>
      </c>
      <c r="B1317">
        <v>2.8</v>
      </c>
      <c r="C1317">
        <v>60</v>
      </c>
      <c r="D1317">
        <v>13.1</v>
      </c>
      <c r="E1317">
        <v>7.3</v>
      </c>
      <c r="F1317">
        <v>5.2</v>
      </c>
      <c r="G1317">
        <f>'WQ RawData'!T1360</f>
        <v>13.1</v>
      </c>
    </row>
    <row r="1318" spans="1:7" x14ac:dyDescent="0.35">
      <c r="A1318" s="1">
        <f>'WQ RawData'!C1361</f>
        <v>41644</v>
      </c>
      <c r="B1318">
        <v>2.2000000000000002</v>
      </c>
      <c r="C1318">
        <v>61</v>
      </c>
      <c r="D1318">
        <v>13.3</v>
      </c>
      <c r="E1318">
        <v>7.3</v>
      </c>
      <c r="F1318">
        <v>2.8</v>
      </c>
      <c r="G1318">
        <f>'WQ RawData'!T1361</f>
        <v>13.3</v>
      </c>
    </row>
    <row r="1319" spans="1:7" x14ac:dyDescent="0.35">
      <c r="A1319" s="1">
        <f>'WQ RawData'!C1362</f>
        <v>41645</v>
      </c>
      <c r="B1319">
        <v>3</v>
      </c>
      <c r="C1319">
        <v>62</v>
      </c>
      <c r="D1319">
        <v>12.9</v>
      </c>
      <c r="E1319">
        <v>7.3</v>
      </c>
      <c r="F1319">
        <v>2.2999999999999998</v>
      </c>
      <c r="G1319">
        <f>'WQ RawData'!T1362</f>
        <v>12.9</v>
      </c>
    </row>
    <row r="1320" spans="1:7" x14ac:dyDescent="0.35">
      <c r="A1320" s="1">
        <f>'WQ RawData'!C1363</f>
        <v>41646</v>
      </c>
      <c r="B1320">
        <v>4.2</v>
      </c>
      <c r="C1320">
        <v>62</v>
      </c>
      <c r="D1320">
        <v>12.4</v>
      </c>
      <c r="E1320">
        <v>7.2</v>
      </c>
      <c r="F1320">
        <v>4.7</v>
      </c>
      <c r="G1320">
        <f>'WQ RawData'!T1363</f>
        <v>12.4</v>
      </c>
    </row>
    <row r="1321" spans="1:7" x14ac:dyDescent="0.35">
      <c r="A1321" s="1">
        <f>'WQ RawData'!C1364</f>
        <v>41647</v>
      </c>
      <c r="B1321">
        <v>4.7</v>
      </c>
      <c r="C1321">
        <v>61</v>
      </c>
      <c r="D1321">
        <v>12.1</v>
      </c>
      <c r="E1321">
        <v>7.2</v>
      </c>
      <c r="F1321">
        <v>4.5</v>
      </c>
      <c r="G1321">
        <f>'WQ RawData'!T1364</f>
        <v>12.1</v>
      </c>
    </row>
    <row r="1322" spans="1:7" x14ac:dyDescent="0.35">
      <c r="A1322" s="1">
        <f>'WQ RawData'!C1365</f>
        <v>41648</v>
      </c>
      <c r="B1322">
        <v>4.5999999999999996</v>
      </c>
      <c r="C1322">
        <v>59</v>
      </c>
      <c r="D1322">
        <v>12.2</v>
      </c>
      <c r="E1322">
        <v>7.2</v>
      </c>
      <c r="F1322">
        <v>5.5</v>
      </c>
      <c r="G1322">
        <f>'WQ RawData'!T1365</f>
        <v>12.2</v>
      </c>
    </row>
    <row r="1323" spans="1:7" x14ac:dyDescent="0.35">
      <c r="A1323" s="1">
        <f>'WQ RawData'!C1366</f>
        <v>41649</v>
      </c>
      <c r="B1323">
        <v>5.0999999999999996</v>
      </c>
      <c r="C1323">
        <v>55</v>
      </c>
      <c r="D1323">
        <v>12.1</v>
      </c>
      <c r="E1323">
        <v>7.2</v>
      </c>
      <c r="F1323">
        <v>5.5</v>
      </c>
      <c r="G1323">
        <f>'WQ RawData'!T1366</f>
        <v>12.1</v>
      </c>
    </row>
    <row r="1324" spans="1:7" x14ac:dyDescent="0.35">
      <c r="A1324" s="1">
        <f>'WQ RawData'!C1367</f>
        <v>41650</v>
      </c>
      <c r="B1324">
        <v>5.5</v>
      </c>
      <c r="C1324">
        <v>51</v>
      </c>
      <c r="D1324">
        <v>11.9</v>
      </c>
      <c r="E1324">
        <v>7.2</v>
      </c>
      <c r="F1324">
        <v>22</v>
      </c>
      <c r="G1324">
        <f>'WQ RawData'!T1367</f>
        <v>11.9</v>
      </c>
    </row>
    <row r="1325" spans="1:7" x14ac:dyDescent="0.35">
      <c r="A1325" s="1">
        <f>'WQ RawData'!C1368</f>
        <v>41651</v>
      </c>
      <c r="B1325">
        <v>4.5</v>
      </c>
      <c r="C1325">
        <v>48</v>
      </c>
      <c r="D1325">
        <v>12.5</v>
      </c>
      <c r="E1325">
        <v>7.1</v>
      </c>
      <c r="F1325">
        <v>33</v>
      </c>
      <c r="G1325">
        <f>'WQ RawData'!T1368</f>
        <v>12.5</v>
      </c>
    </row>
    <row r="1326" spans="1:7" x14ac:dyDescent="0.35">
      <c r="A1326" s="1">
        <f>'WQ RawData'!C1369</f>
        <v>41652</v>
      </c>
      <c r="B1326">
        <v>5.4</v>
      </c>
      <c r="C1326">
        <v>43</v>
      </c>
      <c r="D1326">
        <v>12.5</v>
      </c>
      <c r="E1326">
        <v>7.1</v>
      </c>
      <c r="F1326">
        <v>48</v>
      </c>
      <c r="G1326">
        <f>'WQ RawData'!T1369</f>
        <v>12.5</v>
      </c>
    </row>
    <row r="1327" spans="1:7" x14ac:dyDescent="0.35">
      <c r="A1327" s="1">
        <f>'WQ RawData'!C1370</f>
        <v>41653</v>
      </c>
      <c r="B1327">
        <v>5.5</v>
      </c>
      <c r="C1327">
        <v>44</v>
      </c>
      <c r="D1327">
        <v>12.5</v>
      </c>
      <c r="E1327">
        <v>7.1</v>
      </c>
      <c r="F1327">
        <v>18</v>
      </c>
      <c r="G1327">
        <f>'WQ RawData'!T1370</f>
        <v>12.5</v>
      </c>
    </row>
    <row r="1328" spans="1:7" x14ac:dyDescent="0.35">
      <c r="A1328" s="1">
        <f>'WQ RawData'!C1371</f>
        <v>41654</v>
      </c>
      <c r="B1328">
        <v>4.5999999999999996</v>
      </c>
      <c r="C1328">
        <v>48</v>
      </c>
      <c r="D1328">
        <v>12.6</v>
      </c>
      <c r="E1328">
        <v>7.1</v>
      </c>
      <c r="F1328">
        <v>9.3000000000000007</v>
      </c>
      <c r="G1328">
        <f>'WQ RawData'!T1371</f>
        <v>12.6</v>
      </c>
    </row>
    <row r="1329" spans="1:7" x14ac:dyDescent="0.35">
      <c r="A1329" s="1">
        <f>'WQ RawData'!C1372</f>
        <v>41655</v>
      </c>
      <c r="B1329">
        <v>4.3</v>
      </c>
      <c r="C1329">
        <v>51</v>
      </c>
      <c r="D1329">
        <v>12.6</v>
      </c>
      <c r="E1329">
        <v>7.2</v>
      </c>
      <c r="F1329">
        <v>5.9</v>
      </c>
      <c r="G1329">
        <f>'WQ RawData'!T1372</f>
        <v>12.6</v>
      </c>
    </row>
    <row r="1330" spans="1:7" x14ac:dyDescent="0.35">
      <c r="A1330" s="1">
        <f>'WQ RawData'!C1373</f>
        <v>41656</v>
      </c>
      <c r="B1330">
        <v>4</v>
      </c>
      <c r="C1330">
        <v>53</v>
      </c>
      <c r="D1330">
        <v>12.6</v>
      </c>
      <c r="E1330">
        <v>7.2</v>
      </c>
      <c r="F1330">
        <v>5.5</v>
      </c>
      <c r="G1330">
        <f>'WQ RawData'!T1373</f>
        <v>12.6</v>
      </c>
    </row>
    <row r="1331" spans="1:7" x14ac:dyDescent="0.35">
      <c r="A1331" s="1">
        <f>'WQ RawData'!C1374</f>
        <v>41657</v>
      </c>
      <c r="B1331">
        <v>3.8</v>
      </c>
      <c r="C1331">
        <v>54</v>
      </c>
      <c r="D1331">
        <v>12.6</v>
      </c>
      <c r="E1331">
        <v>7.2</v>
      </c>
      <c r="F1331">
        <v>3.5</v>
      </c>
      <c r="G1331">
        <f>'WQ RawData'!T1374</f>
        <v>12.6</v>
      </c>
    </row>
    <row r="1332" spans="1:7" x14ac:dyDescent="0.35">
      <c r="A1332" s="1">
        <f>'WQ RawData'!C1375</f>
        <v>41658</v>
      </c>
      <c r="B1332">
        <v>4.0999999999999996</v>
      </c>
      <c r="C1332">
        <v>55</v>
      </c>
      <c r="D1332">
        <v>12.6</v>
      </c>
      <c r="E1332">
        <v>7.2</v>
      </c>
      <c r="F1332">
        <v>2.7</v>
      </c>
      <c r="G1332">
        <f>'WQ RawData'!T1375</f>
        <v>12.6</v>
      </c>
    </row>
    <row r="1333" spans="1:7" x14ac:dyDescent="0.35">
      <c r="A1333" s="1">
        <f>'WQ RawData'!C1376</f>
        <v>41659</v>
      </c>
      <c r="B1333">
        <v>3.8</v>
      </c>
      <c r="C1333">
        <v>56</v>
      </c>
      <c r="D1333">
        <v>12.7</v>
      </c>
      <c r="E1333">
        <v>7.2</v>
      </c>
      <c r="F1333">
        <v>2.4</v>
      </c>
      <c r="G1333">
        <f>'WQ RawData'!T1376</f>
        <v>12.7</v>
      </c>
    </row>
    <row r="1334" spans="1:7" x14ac:dyDescent="0.35">
      <c r="A1334" s="1">
        <f>'WQ RawData'!C1377</f>
        <v>41660</v>
      </c>
      <c r="B1334">
        <v>4.0999999999999996</v>
      </c>
      <c r="C1334">
        <v>58</v>
      </c>
      <c r="D1334">
        <v>12.6</v>
      </c>
      <c r="E1334">
        <v>7.2</v>
      </c>
      <c r="F1334">
        <v>3.6</v>
      </c>
      <c r="G1334">
        <f>'WQ RawData'!T1377</f>
        <v>12.6</v>
      </c>
    </row>
    <row r="1335" spans="1:7" x14ac:dyDescent="0.35">
      <c r="A1335" s="1">
        <f>'WQ RawData'!C1378</f>
        <v>41661</v>
      </c>
      <c r="B1335">
        <v>4.9000000000000004</v>
      </c>
      <c r="C1335">
        <v>58</v>
      </c>
      <c r="D1335">
        <v>12.3</v>
      </c>
      <c r="E1335">
        <v>7.2</v>
      </c>
      <c r="F1335">
        <v>2.5</v>
      </c>
      <c r="G1335">
        <f>'WQ RawData'!T1378</f>
        <v>12.3</v>
      </c>
    </row>
    <row r="1336" spans="1:7" x14ac:dyDescent="0.35">
      <c r="A1336" s="1">
        <f>'WQ RawData'!C1379</f>
        <v>41662</v>
      </c>
      <c r="B1336">
        <v>4.4000000000000004</v>
      </c>
      <c r="C1336">
        <v>59</v>
      </c>
      <c r="D1336">
        <v>12.5</v>
      </c>
      <c r="E1336">
        <v>7.2</v>
      </c>
      <c r="F1336">
        <v>2.1</v>
      </c>
      <c r="G1336">
        <f>'WQ RawData'!T1379</f>
        <v>12.5</v>
      </c>
    </row>
    <row r="1337" spans="1:7" x14ac:dyDescent="0.35">
      <c r="A1337" s="1">
        <f>'WQ RawData'!C1380</f>
        <v>41663</v>
      </c>
      <c r="B1337">
        <v>4.0999999999999996</v>
      </c>
      <c r="C1337">
        <v>60</v>
      </c>
      <c r="D1337">
        <v>12.6</v>
      </c>
      <c r="E1337">
        <v>7.2</v>
      </c>
      <c r="F1337">
        <v>3.5</v>
      </c>
      <c r="G1337">
        <f>'WQ RawData'!T1380</f>
        <v>12.6</v>
      </c>
    </row>
    <row r="1338" spans="1:7" x14ac:dyDescent="0.35">
      <c r="A1338" s="1">
        <f>'WQ RawData'!C1381</f>
        <v>41664</v>
      </c>
      <c r="B1338">
        <v>3.6</v>
      </c>
      <c r="C1338">
        <v>62</v>
      </c>
      <c r="D1338">
        <v>12.7</v>
      </c>
      <c r="E1338">
        <v>7.2</v>
      </c>
      <c r="F1338">
        <v>1.6</v>
      </c>
      <c r="G1338">
        <f>'WQ RawData'!T1381</f>
        <v>12.7</v>
      </c>
    </row>
    <row r="1339" spans="1:7" x14ac:dyDescent="0.35">
      <c r="A1339" s="1">
        <f>'WQ RawData'!C1382</f>
        <v>41665</v>
      </c>
      <c r="B1339">
        <v>3.4</v>
      </c>
      <c r="C1339">
        <v>62</v>
      </c>
      <c r="D1339">
        <v>12.7</v>
      </c>
      <c r="E1339">
        <v>7.2</v>
      </c>
      <c r="F1339">
        <v>1.7</v>
      </c>
      <c r="G1339">
        <f>'WQ RawData'!T1382</f>
        <v>12.7</v>
      </c>
    </row>
    <row r="1340" spans="1:7" x14ac:dyDescent="0.35">
      <c r="A1340" s="1">
        <f>'WQ RawData'!C1383</f>
        <v>41666</v>
      </c>
      <c r="B1340">
        <v>3.6</v>
      </c>
      <c r="C1340">
        <v>63</v>
      </c>
      <c r="D1340">
        <v>12.6</v>
      </c>
      <c r="E1340">
        <v>7.3</v>
      </c>
      <c r="F1340">
        <v>6.7</v>
      </c>
      <c r="G1340">
        <f>'WQ RawData'!T1383</f>
        <v>12.6</v>
      </c>
    </row>
    <row r="1341" spans="1:7" x14ac:dyDescent="0.35">
      <c r="A1341" s="1">
        <f>'WQ RawData'!C1384</f>
        <v>41667</v>
      </c>
      <c r="B1341">
        <v>4.8</v>
      </c>
      <c r="C1341">
        <v>64</v>
      </c>
      <c r="D1341">
        <v>12.3</v>
      </c>
      <c r="E1341">
        <v>7.3</v>
      </c>
      <c r="F1341">
        <v>4.3</v>
      </c>
      <c r="G1341">
        <f>'WQ RawData'!T1384</f>
        <v>12.3</v>
      </c>
    </row>
    <row r="1342" spans="1:7" x14ac:dyDescent="0.35">
      <c r="A1342" s="1">
        <f>'WQ RawData'!C1385</f>
        <v>41668</v>
      </c>
      <c r="B1342">
        <v>5.5</v>
      </c>
      <c r="C1342">
        <v>56</v>
      </c>
      <c r="D1342">
        <v>12</v>
      </c>
      <c r="E1342">
        <v>7.2</v>
      </c>
      <c r="F1342">
        <v>15</v>
      </c>
      <c r="G1342">
        <f>'WQ RawData'!T1385</f>
        <v>12</v>
      </c>
    </row>
    <row r="1343" spans="1:7" x14ac:dyDescent="0.35">
      <c r="A1343" s="1">
        <f>'WQ RawData'!C1386</f>
        <v>41669</v>
      </c>
      <c r="B1343">
        <v>4.9000000000000004</v>
      </c>
      <c r="C1343">
        <v>51</v>
      </c>
      <c r="D1343">
        <v>12.3</v>
      </c>
      <c r="E1343">
        <v>7.2</v>
      </c>
      <c r="F1343">
        <v>11</v>
      </c>
      <c r="G1343">
        <f>'WQ RawData'!T1386</f>
        <v>12.3</v>
      </c>
    </row>
    <row r="1344" spans="1:7" x14ac:dyDescent="0.35">
      <c r="A1344" s="1">
        <f>'WQ RawData'!C1387</f>
        <v>41670</v>
      </c>
      <c r="B1344">
        <v>4.5</v>
      </c>
      <c r="C1344">
        <v>53</v>
      </c>
      <c r="D1344">
        <v>12.4</v>
      </c>
      <c r="E1344">
        <v>7.2</v>
      </c>
      <c r="F1344">
        <v>4.4000000000000004</v>
      </c>
      <c r="G1344">
        <f>'WQ RawData'!T1387</f>
        <v>12.4</v>
      </c>
    </row>
    <row r="1345" spans="1:7" x14ac:dyDescent="0.35">
      <c r="A1345" s="1">
        <f>'WQ RawData'!C1388</f>
        <v>41671</v>
      </c>
      <c r="B1345">
        <v>4.5</v>
      </c>
      <c r="C1345">
        <v>55</v>
      </c>
      <c r="D1345">
        <v>12.4</v>
      </c>
      <c r="E1345">
        <v>7.2</v>
      </c>
      <c r="F1345">
        <v>3.3</v>
      </c>
      <c r="G1345">
        <f>'WQ RawData'!T1388</f>
        <v>12.4</v>
      </c>
    </row>
    <row r="1346" spans="1:7" x14ac:dyDescent="0.35">
      <c r="A1346" s="1">
        <f>'WQ RawData'!C1389</f>
        <v>41672</v>
      </c>
      <c r="B1346">
        <v>3.6</v>
      </c>
      <c r="C1346">
        <v>57</v>
      </c>
      <c r="D1346">
        <v>12.7</v>
      </c>
      <c r="E1346">
        <v>7.2</v>
      </c>
      <c r="F1346">
        <v>2</v>
      </c>
      <c r="G1346">
        <f>'WQ RawData'!T1389</f>
        <v>12.7</v>
      </c>
    </row>
    <row r="1347" spans="1:7" x14ac:dyDescent="0.35">
      <c r="A1347" s="1">
        <f>'WQ RawData'!C1390</f>
        <v>41673</v>
      </c>
      <c r="B1347">
        <v>3</v>
      </c>
      <c r="C1347">
        <v>58</v>
      </c>
      <c r="D1347">
        <v>12.9</v>
      </c>
      <c r="E1347">
        <v>7.2</v>
      </c>
      <c r="F1347">
        <v>2.2999999999999998</v>
      </c>
      <c r="G1347">
        <f>'WQ RawData'!T1390</f>
        <v>12.9</v>
      </c>
    </row>
    <row r="1348" spans="1:7" x14ac:dyDescent="0.35">
      <c r="A1348" s="1">
        <f>'WQ RawData'!C1391</f>
        <v>41674</v>
      </c>
      <c r="B1348">
        <v>1.4</v>
      </c>
      <c r="C1348">
        <v>61</v>
      </c>
      <c r="D1348">
        <v>13.4</v>
      </c>
      <c r="E1348">
        <v>7.2</v>
      </c>
      <c r="F1348">
        <v>4.9000000000000004</v>
      </c>
      <c r="G1348">
        <f>'WQ RawData'!T1391</f>
        <v>13.4</v>
      </c>
    </row>
    <row r="1349" spans="1:7" x14ac:dyDescent="0.35">
      <c r="A1349" s="1">
        <f>'WQ RawData'!C1392</f>
        <v>41675</v>
      </c>
      <c r="B1349">
        <v>3.2065934065934001</v>
      </c>
      <c r="C1349">
        <v>63</v>
      </c>
      <c r="D1349">
        <v>13.9</v>
      </c>
      <c r="E1349">
        <v>7.2</v>
      </c>
      <c r="F1349">
        <v>3</v>
      </c>
      <c r="G1349">
        <f>'WQ RawData'!T1392</f>
        <v>13.9</v>
      </c>
    </row>
    <row r="1350" spans="1:7" x14ac:dyDescent="0.35">
      <c r="A1350" s="1">
        <f>'WQ RawData'!C1393</f>
        <v>41676</v>
      </c>
      <c r="B1350">
        <v>3.0989010989010901</v>
      </c>
      <c r="C1350">
        <v>67</v>
      </c>
      <c r="D1350">
        <v>13.7</v>
      </c>
      <c r="E1350">
        <v>7.2</v>
      </c>
      <c r="F1350">
        <v>1.9</v>
      </c>
      <c r="G1350">
        <f>'WQ RawData'!T1393</f>
        <v>13.7</v>
      </c>
    </row>
    <row r="1351" spans="1:7" x14ac:dyDescent="0.35">
      <c r="A1351" s="1">
        <f>'WQ RawData'!C1394</f>
        <v>41677</v>
      </c>
      <c r="B1351">
        <v>0.2</v>
      </c>
      <c r="C1351">
        <v>64</v>
      </c>
      <c r="D1351">
        <v>13.6</v>
      </c>
      <c r="E1351">
        <v>7.3</v>
      </c>
      <c r="F1351">
        <v>8.6999999999999993</v>
      </c>
      <c r="G1351">
        <f>'WQ RawData'!T1394</f>
        <v>13.6</v>
      </c>
    </row>
    <row r="1352" spans="1:7" x14ac:dyDescent="0.35">
      <c r="A1352" s="1">
        <f>'WQ RawData'!C1395</f>
        <v>41678</v>
      </c>
      <c r="B1352">
        <v>0.5</v>
      </c>
      <c r="C1352">
        <v>64</v>
      </c>
      <c r="D1352">
        <v>13.6</v>
      </c>
      <c r="E1352">
        <v>7.2</v>
      </c>
      <c r="F1352">
        <v>3.9</v>
      </c>
      <c r="G1352">
        <f>'WQ RawData'!T1395</f>
        <v>13.6</v>
      </c>
    </row>
    <row r="1353" spans="1:7" x14ac:dyDescent="0.35">
      <c r="A1353" s="1">
        <f>'WQ RawData'!C1396</f>
        <v>41679</v>
      </c>
      <c r="B1353">
        <v>1.4</v>
      </c>
      <c r="C1353">
        <v>64</v>
      </c>
      <c r="D1353">
        <v>13.4</v>
      </c>
      <c r="E1353">
        <v>7.2</v>
      </c>
      <c r="F1353">
        <v>3.2</v>
      </c>
      <c r="G1353">
        <f>'WQ RawData'!T1396</f>
        <v>13.4</v>
      </c>
    </row>
    <row r="1354" spans="1:7" x14ac:dyDescent="0.35">
      <c r="A1354" s="1">
        <f>'WQ RawData'!C1397</f>
        <v>41680</v>
      </c>
      <c r="B1354">
        <v>2.9</v>
      </c>
      <c r="C1354">
        <v>63</v>
      </c>
      <c r="D1354">
        <v>12.9</v>
      </c>
      <c r="E1354">
        <v>7.2</v>
      </c>
      <c r="F1354">
        <v>9.3000000000000007</v>
      </c>
      <c r="G1354">
        <f>'WQ RawData'!T1397</f>
        <v>12.9</v>
      </c>
    </row>
    <row r="1355" spans="1:7" x14ac:dyDescent="0.35">
      <c r="A1355" s="1">
        <f>'WQ RawData'!C1398</f>
        <v>41681</v>
      </c>
      <c r="B1355">
        <v>3.7</v>
      </c>
      <c r="C1355">
        <v>60</v>
      </c>
      <c r="D1355">
        <v>12.6</v>
      </c>
      <c r="E1355">
        <v>7.2</v>
      </c>
      <c r="F1355">
        <v>15</v>
      </c>
      <c r="G1355">
        <f>'WQ RawData'!T1398</f>
        <v>12.6</v>
      </c>
    </row>
    <row r="1356" spans="1:7" x14ac:dyDescent="0.35">
      <c r="A1356" s="1">
        <f>'WQ RawData'!C1399</f>
        <v>41682</v>
      </c>
      <c r="B1356">
        <v>4.8</v>
      </c>
      <c r="C1356">
        <v>56</v>
      </c>
      <c r="D1356">
        <v>12.3</v>
      </c>
      <c r="E1356">
        <v>7.2</v>
      </c>
      <c r="F1356">
        <v>23</v>
      </c>
      <c r="G1356">
        <f>'WQ RawData'!T1399</f>
        <v>12.3</v>
      </c>
    </row>
    <row r="1357" spans="1:7" x14ac:dyDescent="0.35">
      <c r="A1357" s="1">
        <f>'WQ RawData'!C1400</f>
        <v>41683</v>
      </c>
      <c r="B1357">
        <v>4.5</v>
      </c>
      <c r="C1357">
        <v>50</v>
      </c>
      <c r="D1357">
        <v>12.5</v>
      </c>
      <c r="E1357">
        <v>7.1</v>
      </c>
      <c r="F1357">
        <v>14</v>
      </c>
      <c r="G1357">
        <f>'WQ RawData'!T1400</f>
        <v>12.5</v>
      </c>
    </row>
    <row r="1358" spans="1:7" x14ac:dyDescent="0.35">
      <c r="A1358" s="1">
        <f>'WQ RawData'!C1401</f>
        <v>41684</v>
      </c>
      <c r="B1358">
        <v>4.5999999999999996</v>
      </c>
      <c r="C1358">
        <v>51</v>
      </c>
      <c r="D1358">
        <v>12.4</v>
      </c>
      <c r="E1358">
        <v>7.2</v>
      </c>
      <c r="F1358">
        <v>8</v>
      </c>
      <c r="G1358">
        <f>'WQ RawData'!T1401</f>
        <v>12.4</v>
      </c>
    </row>
    <row r="1359" spans="1:7" x14ac:dyDescent="0.35">
      <c r="A1359" s="1">
        <f>'WQ RawData'!C1402</f>
        <v>41685</v>
      </c>
      <c r="B1359">
        <v>3.8</v>
      </c>
      <c r="C1359">
        <v>52</v>
      </c>
      <c r="D1359">
        <v>12.5</v>
      </c>
      <c r="E1359">
        <v>7.2</v>
      </c>
      <c r="F1359">
        <v>6.9</v>
      </c>
      <c r="G1359">
        <f>'WQ RawData'!T1402</f>
        <v>12.5</v>
      </c>
    </row>
    <row r="1360" spans="1:7" x14ac:dyDescent="0.35">
      <c r="A1360" s="1">
        <f>'WQ RawData'!C1403</f>
        <v>41686</v>
      </c>
      <c r="B1360">
        <v>4</v>
      </c>
      <c r="C1360">
        <v>52</v>
      </c>
      <c r="D1360">
        <v>12.6</v>
      </c>
      <c r="E1360">
        <v>7.2</v>
      </c>
      <c r="F1360">
        <v>10</v>
      </c>
      <c r="G1360">
        <f>'WQ RawData'!T1403</f>
        <v>12.6</v>
      </c>
    </row>
    <row r="1361" spans="1:7" x14ac:dyDescent="0.35">
      <c r="A1361" s="1">
        <f>'WQ RawData'!C1404</f>
        <v>41687</v>
      </c>
      <c r="B1361">
        <v>2.9</v>
      </c>
      <c r="C1361">
        <v>50</v>
      </c>
      <c r="D1361">
        <v>12.8</v>
      </c>
      <c r="E1361">
        <v>6.9</v>
      </c>
      <c r="F1361">
        <v>250</v>
      </c>
      <c r="G1361">
        <f>'WQ RawData'!T1404</f>
        <v>12.8</v>
      </c>
    </row>
    <row r="1362" spans="1:7" x14ac:dyDescent="0.35">
      <c r="A1362" s="1">
        <f>'WQ RawData'!C1405</f>
        <v>41688</v>
      </c>
      <c r="B1362">
        <v>3.5</v>
      </c>
      <c r="C1362">
        <v>51</v>
      </c>
      <c r="D1362">
        <v>12.7</v>
      </c>
      <c r="E1362">
        <v>7</v>
      </c>
      <c r="F1362">
        <v>25</v>
      </c>
      <c r="G1362">
        <f>'WQ RawData'!T1405</f>
        <v>12.7</v>
      </c>
    </row>
    <row r="1363" spans="1:7" x14ac:dyDescent="0.35">
      <c r="A1363" s="1">
        <f>'WQ RawData'!C1406</f>
        <v>41689</v>
      </c>
      <c r="B1363">
        <v>3.6</v>
      </c>
      <c r="C1363">
        <v>51</v>
      </c>
      <c r="D1363">
        <v>12.8</v>
      </c>
      <c r="E1363">
        <v>7.1</v>
      </c>
      <c r="F1363">
        <v>18</v>
      </c>
      <c r="G1363">
        <f>'WQ RawData'!T1406</f>
        <v>12.8</v>
      </c>
    </row>
    <row r="1364" spans="1:7" x14ac:dyDescent="0.35">
      <c r="A1364" s="1">
        <f>'WQ RawData'!C1407</f>
        <v>41690</v>
      </c>
      <c r="B1364">
        <v>3.8</v>
      </c>
      <c r="C1364">
        <v>53</v>
      </c>
      <c r="D1364">
        <v>12.7</v>
      </c>
      <c r="E1364">
        <v>7.1</v>
      </c>
      <c r="F1364">
        <v>5.2</v>
      </c>
      <c r="G1364">
        <f>'WQ RawData'!T1407</f>
        <v>12.7</v>
      </c>
    </row>
    <row r="1365" spans="1:7" x14ac:dyDescent="0.35">
      <c r="A1365" s="1">
        <f>'WQ RawData'!C1408</f>
        <v>41691</v>
      </c>
      <c r="B1365">
        <v>4.0999999999999996</v>
      </c>
      <c r="C1365">
        <v>54</v>
      </c>
      <c r="D1365">
        <v>12.7</v>
      </c>
      <c r="E1365">
        <v>7.1</v>
      </c>
      <c r="F1365">
        <v>4.7</v>
      </c>
      <c r="G1365">
        <f>'WQ RawData'!T1408</f>
        <v>12.7</v>
      </c>
    </row>
    <row r="1366" spans="1:7" x14ac:dyDescent="0.35">
      <c r="A1366" s="1">
        <f>'WQ RawData'!C1409</f>
        <v>41692</v>
      </c>
      <c r="B1366">
        <v>3.9</v>
      </c>
      <c r="C1366">
        <v>56</v>
      </c>
      <c r="D1366">
        <v>12.7</v>
      </c>
      <c r="E1366">
        <v>7.2</v>
      </c>
      <c r="F1366">
        <v>16</v>
      </c>
      <c r="G1366">
        <f>'WQ RawData'!T1409</f>
        <v>12.7</v>
      </c>
    </row>
    <row r="1367" spans="1:7" x14ac:dyDescent="0.35">
      <c r="A1367" s="1">
        <f>'WQ RawData'!C1410</f>
        <v>41693</v>
      </c>
      <c r="B1367">
        <v>3.7</v>
      </c>
      <c r="C1367">
        <v>57</v>
      </c>
      <c r="D1367">
        <v>12.7</v>
      </c>
      <c r="E1367">
        <v>7.2</v>
      </c>
      <c r="F1367">
        <v>10</v>
      </c>
      <c r="G1367">
        <f>'WQ RawData'!T1410</f>
        <v>12.7</v>
      </c>
    </row>
    <row r="1368" spans="1:7" x14ac:dyDescent="0.35">
      <c r="A1368" s="1">
        <f>'WQ RawData'!C1411</f>
        <v>41694</v>
      </c>
      <c r="B1368">
        <v>4.3</v>
      </c>
      <c r="C1368">
        <v>57</v>
      </c>
      <c r="D1368">
        <v>12.5</v>
      </c>
      <c r="E1368">
        <v>7.2</v>
      </c>
      <c r="F1368">
        <v>6.9</v>
      </c>
      <c r="G1368">
        <f>'WQ RawData'!T1411</f>
        <v>12.5</v>
      </c>
    </row>
    <row r="1369" spans="1:7" x14ac:dyDescent="0.35">
      <c r="A1369" s="1">
        <f>'WQ RawData'!C1412</f>
        <v>41695</v>
      </c>
      <c r="B1369">
        <v>4.5</v>
      </c>
      <c r="C1369">
        <v>52</v>
      </c>
      <c r="D1369">
        <v>12.5</v>
      </c>
      <c r="E1369">
        <v>7.2</v>
      </c>
      <c r="F1369">
        <v>9.3000000000000007</v>
      </c>
      <c r="G1369">
        <f>'WQ RawData'!T1412</f>
        <v>12.5</v>
      </c>
    </row>
    <row r="1370" spans="1:7" x14ac:dyDescent="0.35">
      <c r="A1370" s="1">
        <f>'WQ RawData'!C1413</f>
        <v>41696</v>
      </c>
      <c r="B1370">
        <v>4.5999999999999996</v>
      </c>
      <c r="C1370">
        <v>52</v>
      </c>
      <c r="D1370">
        <v>12.4</v>
      </c>
      <c r="E1370">
        <v>7.2</v>
      </c>
      <c r="F1370">
        <v>4.4000000000000004</v>
      </c>
      <c r="G1370">
        <f>'WQ RawData'!T1413</f>
        <v>12.4</v>
      </c>
    </row>
    <row r="1371" spans="1:7" x14ac:dyDescent="0.35">
      <c r="A1371" s="1">
        <f>'WQ RawData'!C1414</f>
        <v>41697</v>
      </c>
      <c r="B1371">
        <v>5</v>
      </c>
      <c r="C1371">
        <v>53</v>
      </c>
      <c r="D1371">
        <v>12.2</v>
      </c>
      <c r="E1371">
        <v>7.2</v>
      </c>
      <c r="F1371">
        <v>4.5</v>
      </c>
      <c r="G1371">
        <f>'WQ RawData'!T1414</f>
        <v>12.2</v>
      </c>
    </row>
    <row r="1372" spans="1:7" x14ac:dyDescent="0.35">
      <c r="A1372" s="1">
        <f>'WQ RawData'!C1415</f>
        <v>41698</v>
      </c>
      <c r="B1372">
        <v>5.3</v>
      </c>
      <c r="C1372">
        <v>54</v>
      </c>
      <c r="D1372">
        <v>12.1</v>
      </c>
      <c r="E1372">
        <v>7.2</v>
      </c>
      <c r="F1372">
        <v>4.3</v>
      </c>
      <c r="G1372">
        <f>'WQ RawData'!T1415</f>
        <v>12.1</v>
      </c>
    </row>
    <row r="1373" spans="1:7" x14ac:dyDescent="0.35">
      <c r="A1373" s="1">
        <f>'WQ RawData'!C1416</f>
        <v>41699</v>
      </c>
      <c r="B1373">
        <v>4.0999999999999996</v>
      </c>
      <c r="C1373">
        <v>54</v>
      </c>
      <c r="D1373">
        <v>12.4</v>
      </c>
      <c r="E1373">
        <v>7.2</v>
      </c>
      <c r="F1373">
        <v>4.7</v>
      </c>
      <c r="G1373">
        <f>'WQ RawData'!T1416</f>
        <v>12.4</v>
      </c>
    </row>
    <row r="1374" spans="1:7" x14ac:dyDescent="0.35">
      <c r="A1374" s="1">
        <f>'WQ RawData'!C1417</f>
        <v>41700</v>
      </c>
      <c r="B1374">
        <v>3.2</v>
      </c>
      <c r="C1374">
        <v>55</v>
      </c>
      <c r="D1374">
        <v>12.7</v>
      </c>
      <c r="E1374">
        <v>7.2</v>
      </c>
      <c r="F1374">
        <v>4.4000000000000004</v>
      </c>
      <c r="G1374">
        <f>'WQ RawData'!T1417</f>
        <v>12.7</v>
      </c>
    </row>
    <row r="1375" spans="1:7" x14ac:dyDescent="0.35">
      <c r="A1375" s="1">
        <f>'WQ RawData'!C1418</f>
        <v>41701</v>
      </c>
      <c r="B1375">
        <v>4.7</v>
      </c>
      <c r="C1375">
        <v>49</v>
      </c>
      <c r="D1375">
        <v>12.4</v>
      </c>
      <c r="E1375">
        <v>7.1</v>
      </c>
      <c r="F1375">
        <v>58</v>
      </c>
      <c r="G1375">
        <f>'WQ RawData'!T1418</f>
        <v>12.4</v>
      </c>
    </row>
    <row r="1376" spans="1:7" x14ac:dyDescent="0.35">
      <c r="A1376" s="1">
        <f>'WQ RawData'!C1419</f>
        <v>41702</v>
      </c>
      <c r="B1376">
        <v>5.0999999999999996</v>
      </c>
      <c r="C1376">
        <v>42</v>
      </c>
      <c r="D1376">
        <v>12.6</v>
      </c>
      <c r="E1376">
        <v>7</v>
      </c>
      <c r="F1376">
        <v>54</v>
      </c>
      <c r="G1376">
        <f>'WQ RawData'!T1419</f>
        <v>12.6</v>
      </c>
    </row>
    <row r="1377" spans="1:7" x14ac:dyDescent="0.35">
      <c r="A1377" s="1">
        <f>'WQ RawData'!C1420</f>
        <v>41703</v>
      </c>
      <c r="B1377">
        <v>5.7</v>
      </c>
      <c r="C1377">
        <v>41</v>
      </c>
      <c r="D1377">
        <v>12.4</v>
      </c>
      <c r="E1377">
        <v>7</v>
      </c>
      <c r="F1377">
        <v>90</v>
      </c>
      <c r="G1377">
        <f>'WQ RawData'!T1420</f>
        <v>12.4</v>
      </c>
    </row>
    <row r="1378" spans="1:7" x14ac:dyDescent="0.35">
      <c r="A1378" s="1">
        <f>'WQ RawData'!C1421</f>
        <v>41704</v>
      </c>
      <c r="B1378">
        <v>5.3</v>
      </c>
      <c r="C1378">
        <v>39</v>
      </c>
      <c r="D1378">
        <v>12.6</v>
      </c>
      <c r="E1378">
        <v>6.9</v>
      </c>
      <c r="F1378">
        <v>75</v>
      </c>
      <c r="G1378">
        <f>'WQ RawData'!T1421</f>
        <v>12.6</v>
      </c>
    </row>
    <row r="1379" spans="1:7" x14ac:dyDescent="0.35">
      <c r="A1379" s="1">
        <f>'WQ RawData'!C1422</f>
        <v>41705</v>
      </c>
      <c r="B1379">
        <v>5.5</v>
      </c>
      <c r="C1379">
        <v>40</v>
      </c>
      <c r="D1379">
        <v>12.7</v>
      </c>
      <c r="E1379">
        <v>7</v>
      </c>
      <c r="F1379">
        <v>46</v>
      </c>
      <c r="G1379">
        <f>'WQ RawData'!T1422</f>
        <v>12.7</v>
      </c>
    </row>
    <row r="1380" spans="1:7" x14ac:dyDescent="0.35">
      <c r="A1380" s="1">
        <f>'WQ RawData'!C1423</f>
        <v>41706</v>
      </c>
      <c r="B1380">
        <v>5.5</v>
      </c>
      <c r="C1380">
        <v>43</v>
      </c>
      <c r="D1380">
        <v>12.6</v>
      </c>
      <c r="E1380">
        <v>7</v>
      </c>
      <c r="F1380">
        <v>27</v>
      </c>
      <c r="G1380">
        <f>'WQ RawData'!T1423</f>
        <v>12.6</v>
      </c>
    </row>
    <row r="1381" spans="1:7" x14ac:dyDescent="0.35">
      <c r="A1381" s="1">
        <f>'WQ RawData'!C1424</f>
        <v>41707</v>
      </c>
      <c r="B1381">
        <v>5.7</v>
      </c>
      <c r="C1381">
        <v>41</v>
      </c>
      <c r="D1381">
        <v>12.6</v>
      </c>
      <c r="E1381">
        <v>6.9</v>
      </c>
      <c r="F1381">
        <v>120</v>
      </c>
      <c r="G1381">
        <f>'WQ RawData'!T1424</f>
        <v>12.6</v>
      </c>
    </row>
    <row r="1382" spans="1:7" x14ac:dyDescent="0.35">
      <c r="A1382" s="1">
        <f>'WQ RawData'!C1425</f>
        <v>41708</v>
      </c>
      <c r="B1382">
        <v>5.8</v>
      </c>
      <c r="C1382">
        <v>37</v>
      </c>
      <c r="D1382">
        <v>12.6</v>
      </c>
      <c r="E1382">
        <v>6.8</v>
      </c>
      <c r="F1382">
        <v>100</v>
      </c>
      <c r="G1382">
        <f>'WQ RawData'!T1425</f>
        <v>12.6</v>
      </c>
    </row>
    <row r="1383" spans="1:7" x14ac:dyDescent="0.35">
      <c r="A1383" s="1">
        <f>'WQ RawData'!C1426</f>
        <v>41709</v>
      </c>
      <c r="B1383">
        <v>5.5</v>
      </c>
      <c r="C1383">
        <v>38</v>
      </c>
      <c r="D1383">
        <v>12.8</v>
      </c>
      <c r="E1383">
        <v>6.9</v>
      </c>
      <c r="F1383">
        <v>82</v>
      </c>
      <c r="G1383">
        <f>'WQ RawData'!T1426</f>
        <v>12.8</v>
      </c>
    </row>
    <row r="1384" spans="1:7" x14ac:dyDescent="0.35">
      <c r="A1384" s="1">
        <f>'WQ RawData'!C1427</f>
        <v>41710</v>
      </c>
      <c r="B1384">
        <v>5.3</v>
      </c>
      <c r="C1384">
        <v>40</v>
      </c>
      <c r="D1384">
        <v>12.8</v>
      </c>
      <c r="E1384">
        <v>7</v>
      </c>
      <c r="F1384">
        <v>49</v>
      </c>
      <c r="G1384">
        <f>'WQ RawData'!T1427</f>
        <v>12.8</v>
      </c>
    </row>
    <row r="1385" spans="1:7" x14ac:dyDescent="0.35">
      <c r="A1385" s="1">
        <f>'WQ RawData'!C1428</f>
        <v>41711</v>
      </c>
      <c r="B1385">
        <v>5.4</v>
      </c>
      <c r="C1385">
        <v>42</v>
      </c>
      <c r="D1385">
        <v>12.7</v>
      </c>
      <c r="E1385">
        <v>7</v>
      </c>
      <c r="F1385">
        <v>30</v>
      </c>
      <c r="G1385">
        <f>'WQ RawData'!T1428</f>
        <v>12.7</v>
      </c>
    </row>
    <row r="1386" spans="1:7" x14ac:dyDescent="0.35">
      <c r="A1386" s="1">
        <f>'WQ RawData'!C1429</f>
        <v>41712</v>
      </c>
      <c r="B1386">
        <v>5.6</v>
      </c>
      <c r="C1386">
        <v>45</v>
      </c>
      <c r="D1386">
        <v>12.7</v>
      </c>
      <c r="E1386">
        <v>7.1</v>
      </c>
      <c r="F1386">
        <v>17</v>
      </c>
      <c r="G1386">
        <f>'WQ RawData'!T1429</f>
        <v>12.7</v>
      </c>
    </row>
    <row r="1387" spans="1:7" x14ac:dyDescent="0.35">
      <c r="A1387" s="1">
        <f>'WQ RawData'!C1430</f>
        <v>41713</v>
      </c>
      <c r="B1387">
        <v>5.8</v>
      </c>
      <c r="C1387">
        <v>46</v>
      </c>
      <c r="D1387">
        <v>12.7</v>
      </c>
      <c r="E1387">
        <v>7.1</v>
      </c>
      <c r="F1387">
        <v>14</v>
      </c>
      <c r="G1387">
        <f>'WQ RawData'!T1430</f>
        <v>12.7</v>
      </c>
    </row>
    <row r="1388" spans="1:7" x14ac:dyDescent="0.35">
      <c r="A1388" s="1">
        <f>'WQ RawData'!C1431</f>
        <v>41714</v>
      </c>
      <c r="B1388">
        <v>6.2</v>
      </c>
      <c r="C1388">
        <v>47</v>
      </c>
      <c r="D1388">
        <v>12.4</v>
      </c>
      <c r="E1388">
        <v>7.1</v>
      </c>
      <c r="F1388">
        <v>19</v>
      </c>
      <c r="G1388">
        <f>'WQ RawData'!T1431</f>
        <v>12.4</v>
      </c>
    </row>
    <row r="1389" spans="1:7" x14ac:dyDescent="0.35">
      <c r="A1389" s="1">
        <f>'WQ RawData'!C1432</f>
        <v>41715</v>
      </c>
      <c r="B1389">
        <v>4.9000000000000004</v>
      </c>
      <c r="C1389">
        <v>45</v>
      </c>
      <c r="D1389">
        <v>12.8</v>
      </c>
      <c r="E1389">
        <v>6.9</v>
      </c>
      <c r="F1389">
        <v>37</v>
      </c>
      <c r="G1389">
        <f>'WQ RawData'!T1432</f>
        <v>12.8</v>
      </c>
    </row>
    <row r="1390" spans="1:7" x14ac:dyDescent="0.35">
      <c r="A1390" s="1">
        <f>'WQ RawData'!C1433</f>
        <v>41716</v>
      </c>
      <c r="B1390">
        <v>5</v>
      </c>
      <c r="C1390">
        <v>47</v>
      </c>
      <c r="D1390">
        <v>12.9</v>
      </c>
      <c r="E1390">
        <v>7</v>
      </c>
      <c r="F1390">
        <v>280</v>
      </c>
      <c r="G1390">
        <f>'WQ RawData'!T1433</f>
        <v>12.9</v>
      </c>
    </row>
    <row r="1391" spans="1:7" x14ac:dyDescent="0.35">
      <c r="A1391" s="1">
        <f>'WQ RawData'!C1434</f>
        <v>41717</v>
      </c>
      <c r="B1391">
        <v>5.3</v>
      </c>
      <c r="C1391">
        <v>49</v>
      </c>
      <c r="D1391">
        <v>12.7</v>
      </c>
      <c r="E1391">
        <v>7.1</v>
      </c>
      <c r="F1391">
        <v>270</v>
      </c>
      <c r="G1391">
        <f>'WQ RawData'!T1434</f>
        <v>12.7</v>
      </c>
    </row>
    <row r="1392" spans="1:7" x14ac:dyDescent="0.35">
      <c r="A1392" s="1">
        <f>'WQ RawData'!C1435</f>
        <v>41718</v>
      </c>
      <c r="B1392">
        <v>4.9000000000000004</v>
      </c>
      <c r="C1392">
        <v>51</v>
      </c>
      <c r="D1392">
        <v>12.9</v>
      </c>
      <c r="E1392">
        <v>7.1</v>
      </c>
      <c r="F1392">
        <v>51</v>
      </c>
      <c r="G1392">
        <f>'WQ RawData'!T1435</f>
        <v>12.9</v>
      </c>
    </row>
    <row r="1393" spans="1:7" x14ac:dyDescent="0.35">
      <c r="A1393" s="1">
        <f>'WQ RawData'!C1436</f>
        <v>41719</v>
      </c>
      <c r="B1393">
        <v>4.9000000000000004</v>
      </c>
      <c r="C1393">
        <v>51</v>
      </c>
      <c r="D1393">
        <v>12.8</v>
      </c>
      <c r="E1393">
        <v>7.2</v>
      </c>
      <c r="F1393">
        <v>27</v>
      </c>
      <c r="G1393">
        <f>'WQ RawData'!T1436</f>
        <v>12.8</v>
      </c>
    </row>
    <row r="1394" spans="1:7" x14ac:dyDescent="0.35">
      <c r="A1394" s="1">
        <f>'WQ RawData'!C1437</f>
        <v>41720</v>
      </c>
      <c r="B1394">
        <v>4.8</v>
      </c>
      <c r="C1394">
        <v>52</v>
      </c>
      <c r="D1394">
        <v>12.7</v>
      </c>
      <c r="E1394">
        <v>7.2</v>
      </c>
      <c r="F1394">
        <v>13</v>
      </c>
      <c r="G1394">
        <f>'WQ RawData'!T1437</f>
        <v>12.7</v>
      </c>
    </row>
    <row r="1395" spans="1:7" x14ac:dyDescent="0.35">
      <c r="A1395" s="1">
        <f>'WQ RawData'!C1438</f>
        <v>41721</v>
      </c>
      <c r="B1395">
        <v>5.9</v>
      </c>
      <c r="C1395">
        <v>54</v>
      </c>
      <c r="D1395">
        <v>12.4</v>
      </c>
      <c r="E1395">
        <v>7.2</v>
      </c>
      <c r="F1395">
        <v>9.1999999999999993</v>
      </c>
      <c r="G1395">
        <f>'WQ RawData'!T1438</f>
        <v>12.4</v>
      </c>
    </row>
    <row r="1396" spans="1:7" x14ac:dyDescent="0.35">
      <c r="A1396" s="1">
        <f>'WQ RawData'!C1439</f>
        <v>41722</v>
      </c>
      <c r="B1396">
        <v>6.1</v>
      </c>
      <c r="C1396">
        <v>55</v>
      </c>
      <c r="D1396">
        <v>12.2</v>
      </c>
      <c r="E1396">
        <v>7.2</v>
      </c>
      <c r="F1396">
        <v>6.4</v>
      </c>
      <c r="G1396">
        <f>'WQ RawData'!T1439</f>
        <v>12.2</v>
      </c>
    </row>
    <row r="1397" spans="1:7" x14ac:dyDescent="0.35">
      <c r="A1397" s="1">
        <f>'WQ RawData'!C1440</f>
        <v>41723</v>
      </c>
      <c r="B1397">
        <v>6.5</v>
      </c>
      <c r="C1397">
        <v>55</v>
      </c>
      <c r="D1397">
        <v>12.521978021978001</v>
      </c>
      <c r="E1397">
        <v>7.2219780219780203</v>
      </c>
      <c r="F1397">
        <v>59.296703296703299</v>
      </c>
      <c r="G1397">
        <f>'WQ RawData'!T1440</f>
        <v>0</v>
      </c>
    </row>
    <row r="1398" spans="1:7" x14ac:dyDescent="0.35">
      <c r="A1398" s="1">
        <f>'WQ RawData'!C1441</f>
        <v>41724</v>
      </c>
      <c r="B1398">
        <v>5.6504761904761898</v>
      </c>
      <c r="C1398">
        <v>57.0571428571429</v>
      </c>
      <c r="D1398">
        <v>12.501098901098899</v>
      </c>
      <c r="E1398">
        <v>7.2410989010989004</v>
      </c>
      <c r="F1398">
        <v>58.587692307692301</v>
      </c>
      <c r="G1398">
        <f>'WQ RawData'!T1441</f>
        <v>0</v>
      </c>
    </row>
    <row r="1399" spans="1:7" x14ac:dyDescent="0.35">
      <c r="A1399" s="1">
        <f>'WQ RawData'!C1442</f>
        <v>41725</v>
      </c>
      <c r="B1399">
        <v>5.6726190476190501</v>
      </c>
      <c r="C1399">
        <v>58.214285714285701</v>
      </c>
      <c r="D1399">
        <v>12.4802197802198</v>
      </c>
      <c r="E1399">
        <v>7.2602197802197797</v>
      </c>
      <c r="F1399">
        <v>57.878681318681402</v>
      </c>
      <c r="G1399">
        <f>'WQ RawData'!T1442</f>
        <v>0</v>
      </c>
    </row>
    <row r="1400" spans="1:7" x14ac:dyDescent="0.35">
      <c r="A1400" s="1">
        <f>'WQ RawData'!C1443</f>
        <v>41726</v>
      </c>
      <c r="B1400">
        <v>6</v>
      </c>
      <c r="C1400">
        <v>54.028405797101399</v>
      </c>
      <c r="D1400">
        <v>11.685913043478299</v>
      </c>
      <c r="E1400">
        <v>7.1805942028985497</v>
      </c>
      <c r="F1400">
        <v>10.4652028985507</v>
      </c>
      <c r="G1400">
        <f>'WQ RawData'!T1443</f>
        <v>0</v>
      </c>
    </row>
    <row r="1401" spans="1:7" x14ac:dyDescent="0.35">
      <c r="A1401" s="1">
        <f>'WQ RawData'!C1444</f>
        <v>41727</v>
      </c>
      <c r="B1401">
        <v>5.9</v>
      </c>
      <c r="C1401">
        <v>53.934492753623203</v>
      </c>
      <c r="D1401">
        <v>11.688608695652199</v>
      </c>
      <c r="E1401">
        <v>7.1825072463768098</v>
      </c>
      <c r="F1401">
        <v>10.2302463768116</v>
      </c>
      <c r="G1401">
        <f>'WQ RawData'!T1444</f>
        <v>0</v>
      </c>
    </row>
    <row r="1402" spans="1:7" x14ac:dyDescent="0.35">
      <c r="A1402" s="1">
        <f>'WQ RawData'!C1445</f>
        <v>41728</v>
      </c>
      <c r="B1402">
        <v>6.2</v>
      </c>
      <c r="C1402">
        <v>53.840579710144901</v>
      </c>
      <c r="D1402">
        <v>11.691304347826099</v>
      </c>
      <c r="E1402">
        <v>7.18442028985507</v>
      </c>
      <c r="F1402">
        <v>9.9952898550724605</v>
      </c>
      <c r="G1402">
        <f>'WQ RawData'!T1445</f>
        <v>0</v>
      </c>
    </row>
    <row r="1403" spans="1:7" x14ac:dyDescent="0.35">
      <c r="A1403" s="1">
        <f>'WQ RawData'!C1446</f>
        <v>41729</v>
      </c>
      <c r="B1403">
        <v>5.9</v>
      </c>
      <c r="C1403">
        <v>54</v>
      </c>
      <c r="D1403">
        <v>11.9</v>
      </c>
      <c r="E1403">
        <v>7.2</v>
      </c>
      <c r="F1403">
        <v>16</v>
      </c>
      <c r="G1403">
        <f>'WQ RawData'!T1446</f>
        <v>11.9</v>
      </c>
    </row>
    <row r="1404" spans="1:7" x14ac:dyDescent="0.35">
      <c r="A1404" s="1">
        <f>'WQ RawData'!C1447</f>
        <v>41730</v>
      </c>
      <c r="B1404">
        <v>6.5</v>
      </c>
      <c r="C1404">
        <v>55</v>
      </c>
      <c r="D1404">
        <v>11.7</v>
      </c>
      <c r="E1404">
        <v>7.2</v>
      </c>
      <c r="F1404">
        <v>7.7</v>
      </c>
      <c r="G1404">
        <f>'WQ RawData'!T1447</f>
        <v>11.7</v>
      </c>
    </row>
    <row r="1405" spans="1:7" x14ac:dyDescent="0.35">
      <c r="A1405" s="1">
        <f>'WQ RawData'!C1448</f>
        <v>41731</v>
      </c>
      <c r="B1405">
        <v>6.7</v>
      </c>
      <c r="C1405">
        <v>56</v>
      </c>
      <c r="D1405">
        <v>11.7</v>
      </c>
      <c r="E1405">
        <v>7.2</v>
      </c>
      <c r="F1405">
        <v>2.8</v>
      </c>
      <c r="G1405">
        <f>'WQ RawData'!T1448</f>
        <v>11.7</v>
      </c>
    </row>
    <row r="1406" spans="1:7" x14ac:dyDescent="0.35">
      <c r="A1406" s="1">
        <f>'WQ RawData'!C1449</f>
        <v>41732</v>
      </c>
      <c r="B1406">
        <v>6.3</v>
      </c>
      <c r="C1406">
        <v>57</v>
      </c>
      <c r="D1406">
        <v>11.8</v>
      </c>
      <c r="E1406">
        <v>7.2</v>
      </c>
      <c r="F1406">
        <v>5.3</v>
      </c>
      <c r="G1406">
        <f>'WQ RawData'!T1449</f>
        <v>11.8</v>
      </c>
    </row>
    <row r="1407" spans="1:7" x14ac:dyDescent="0.35">
      <c r="A1407" s="1">
        <f>'WQ RawData'!C1450</f>
        <v>41733</v>
      </c>
      <c r="B1407">
        <v>6.8</v>
      </c>
      <c r="C1407">
        <v>57</v>
      </c>
      <c r="D1407">
        <v>11.7</v>
      </c>
      <c r="E1407">
        <v>7.1</v>
      </c>
      <c r="F1407">
        <v>5.4</v>
      </c>
      <c r="G1407">
        <f>'WQ RawData'!T1450</f>
        <v>11.7</v>
      </c>
    </row>
    <row r="1408" spans="1:7" x14ac:dyDescent="0.35">
      <c r="A1408" s="1">
        <f>'WQ RawData'!C1451</f>
        <v>41734</v>
      </c>
      <c r="B1408">
        <v>6.6</v>
      </c>
      <c r="C1408">
        <v>57</v>
      </c>
      <c r="D1408">
        <v>11.7</v>
      </c>
      <c r="E1408">
        <v>7.2</v>
      </c>
      <c r="F1408">
        <v>4.0999999999999996</v>
      </c>
      <c r="G1408">
        <f>'WQ RawData'!T1451</f>
        <v>11.7</v>
      </c>
    </row>
    <row r="1409" spans="1:7" x14ac:dyDescent="0.35">
      <c r="A1409" s="1">
        <f>'WQ RawData'!C1452</f>
        <v>41735</v>
      </c>
      <c r="B1409">
        <v>7</v>
      </c>
      <c r="C1409">
        <v>50</v>
      </c>
      <c r="D1409">
        <v>11.8</v>
      </c>
      <c r="E1409">
        <v>7.2</v>
      </c>
      <c r="F1409">
        <v>14</v>
      </c>
      <c r="G1409">
        <f>'WQ RawData'!T1452</f>
        <v>11.8</v>
      </c>
    </row>
    <row r="1410" spans="1:7" x14ac:dyDescent="0.35">
      <c r="A1410" s="1">
        <f>'WQ RawData'!C1453</f>
        <v>41736</v>
      </c>
      <c r="B1410">
        <v>8.1</v>
      </c>
      <c r="C1410">
        <v>49</v>
      </c>
      <c r="D1410">
        <v>11.5</v>
      </c>
      <c r="E1410">
        <v>7.2</v>
      </c>
      <c r="F1410">
        <v>11</v>
      </c>
      <c r="G1410">
        <f>'WQ RawData'!T1453</f>
        <v>11.5</v>
      </c>
    </row>
    <row r="1411" spans="1:7" x14ac:dyDescent="0.35">
      <c r="A1411" s="1">
        <f>'WQ RawData'!C1454</f>
        <v>41737</v>
      </c>
      <c r="B1411">
        <v>8</v>
      </c>
      <c r="C1411">
        <v>49</v>
      </c>
      <c r="D1411">
        <v>11.5</v>
      </c>
      <c r="E1411">
        <v>7.2</v>
      </c>
      <c r="F1411">
        <v>14</v>
      </c>
      <c r="G1411">
        <f>'WQ RawData'!T1454</f>
        <v>11.5</v>
      </c>
    </row>
    <row r="1412" spans="1:7" x14ac:dyDescent="0.35">
      <c r="A1412" s="1">
        <f>'WQ RawData'!C1455</f>
        <v>41738</v>
      </c>
      <c r="B1412">
        <v>7.5</v>
      </c>
      <c r="C1412">
        <v>47</v>
      </c>
      <c r="D1412">
        <v>11.7</v>
      </c>
      <c r="E1412">
        <v>7.1</v>
      </c>
      <c r="F1412">
        <v>20</v>
      </c>
      <c r="G1412">
        <f>'WQ RawData'!T1455</f>
        <v>11.7</v>
      </c>
    </row>
    <row r="1413" spans="1:7" x14ac:dyDescent="0.35">
      <c r="A1413" s="1">
        <f>'WQ RawData'!C1456</f>
        <v>41739</v>
      </c>
      <c r="B1413">
        <v>6.7</v>
      </c>
      <c r="C1413">
        <v>48</v>
      </c>
      <c r="D1413">
        <v>11.9</v>
      </c>
      <c r="E1413">
        <v>7.2</v>
      </c>
      <c r="F1413">
        <v>7.7</v>
      </c>
      <c r="G1413">
        <f>'WQ RawData'!T1456</f>
        <v>11.9</v>
      </c>
    </row>
    <row r="1414" spans="1:7" x14ac:dyDescent="0.35">
      <c r="A1414" s="1">
        <f>'WQ RawData'!C1457</f>
        <v>41740</v>
      </c>
      <c r="B1414">
        <v>7</v>
      </c>
      <c r="C1414">
        <v>51</v>
      </c>
      <c r="D1414">
        <v>11.8</v>
      </c>
      <c r="E1414">
        <v>7.2</v>
      </c>
      <c r="F1414">
        <v>5.2</v>
      </c>
      <c r="G1414">
        <f>'WQ RawData'!T1457</f>
        <v>11.8</v>
      </c>
    </row>
    <row r="1415" spans="1:7" x14ac:dyDescent="0.35">
      <c r="A1415" s="1">
        <f>'WQ RawData'!C1458</f>
        <v>41741</v>
      </c>
      <c r="B1415">
        <v>8.1</v>
      </c>
      <c r="C1415">
        <v>52</v>
      </c>
      <c r="D1415">
        <v>11.5</v>
      </c>
      <c r="E1415">
        <v>7.2</v>
      </c>
      <c r="F1415">
        <v>4</v>
      </c>
      <c r="G1415">
        <f>'WQ RawData'!T1458</f>
        <v>11.5</v>
      </c>
    </row>
    <row r="1416" spans="1:7" x14ac:dyDescent="0.35">
      <c r="A1416" s="1">
        <f>'WQ RawData'!C1459</f>
        <v>41742</v>
      </c>
      <c r="B1416">
        <v>7.8</v>
      </c>
      <c r="C1416">
        <v>54</v>
      </c>
      <c r="D1416">
        <v>11.7</v>
      </c>
      <c r="E1416">
        <v>7.3</v>
      </c>
      <c r="F1416">
        <v>3.6</v>
      </c>
      <c r="G1416">
        <f>'WQ RawData'!T1459</f>
        <v>11.7</v>
      </c>
    </row>
    <row r="1417" spans="1:7" x14ac:dyDescent="0.35">
      <c r="A1417" s="1">
        <f>'WQ RawData'!C1460</f>
        <v>41743</v>
      </c>
      <c r="B1417">
        <v>7.7</v>
      </c>
      <c r="C1417">
        <v>55</v>
      </c>
      <c r="D1417">
        <v>11.6</v>
      </c>
      <c r="E1417">
        <v>7.3</v>
      </c>
      <c r="F1417">
        <v>2.2999999999999998</v>
      </c>
      <c r="G1417">
        <f>'WQ RawData'!T1460</f>
        <v>11.6</v>
      </c>
    </row>
    <row r="1418" spans="1:7" x14ac:dyDescent="0.35">
      <c r="A1418" s="1">
        <f>'WQ RawData'!C1461</f>
        <v>41744</v>
      </c>
      <c r="B1418">
        <v>7.8</v>
      </c>
      <c r="C1418">
        <v>56</v>
      </c>
      <c r="D1418">
        <v>11.6</v>
      </c>
      <c r="E1418">
        <v>7.3</v>
      </c>
      <c r="F1418">
        <v>2.2000000000000002</v>
      </c>
      <c r="G1418">
        <f>'WQ RawData'!T1461</f>
        <v>11.6</v>
      </c>
    </row>
    <row r="1419" spans="1:7" x14ac:dyDescent="0.35">
      <c r="A1419" s="1">
        <f>'WQ RawData'!C1462</f>
        <v>41745</v>
      </c>
      <c r="B1419">
        <v>7.5</v>
      </c>
      <c r="C1419">
        <v>55</v>
      </c>
      <c r="D1419">
        <v>11.6</v>
      </c>
      <c r="E1419">
        <v>7.3</v>
      </c>
      <c r="F1419">
        <v>2.1</v>
      </c>
      <c r="G1419">
        <f>'WQ RawData'!T1462</f>
        <v>11.6</v>
      </c>
    </row>
    <row r="1420" spans="1:7" x14ac:dyDescent="0.35">
      <c r="A1420" s="1">
        <f>'WQ RawData'!C1463</f>
        <v>41746</v>
      </c>
      <c r="B1420">
        <v>7.4</v>
      </c>
      <c r="C1420">
        <v>51</v>
      </c>
      <c r="D1420">
        <v>11.7</v>
      </c>
      <c r="E1420">
        <v>7.2</v>
      </c>
      <c r="F1420">
        <v>10</v>
      </c>
      <c r="G1420">
        <f>'WQ RawData'!T1463</f>
        <v>11.7</v>
      </c>
    </row>
    <row r="1421" spans="1:7" x14ac:dyDescent="0.35">
      <c r="A1421" s="1">
        <f>'WQ RawData'!C1464</f>
        <v>41747</v>
      </c>
      <c r="B1421">
        <v>6.8</v>
      </c>
      <c r="C1421">
        <v>48</v>
      </c>
      <c r="D1421">
        <v>11.9</v>
      </c>
      <c r="E1421">
        <v>7.2</v>
      </c>
      <c r="F1421">
        <v>5.7</v>
      </c>
      <c r="G1421">
        <f>'WQ RawData'!T1464</f>
        <v>11.9</v>
      </c>
    </row>
    <row r="1422" spans="1:7" x14ac:dyDescent="0.35">
      <c r="A1422" s="1">
        <f>'WQ RawData'!C1465</f>
        <v>41748</v>
      </c>
      <c r="B1422">
        <v>6.3</v>
      </c>
      <c r="C1422">
        <v>50</v>
      </c>
      <c r="D1422">
        <v>12</v>
      </c>
      <c r="E1422">
        <v>7.2</v>
      </c>
      <c r="F1422">
        <v>4.0999999999999996</v>
      </c>
      <c r="G1422">
        <f>'WQ RawData'!T1465</f>
        <v>12</v>
      </c>
    </row>
    <row r="1423" spans="1:7" x14ac:dyDescent="0.35">
      <c r="A1423" s="1">
        <f>'WQ RawData'!C1466</f>
        <v>41749</v>
      </c>
      <c r="B1423">
        <v>7.1</v>
      </c>
      <c r="C1423">
        <v>52</v>
      </c>
      <c r="D1423">
        <v>11.9</v>
      </c>
      <c r="E1423">
        <v>7.2</v>
      </c>
      <c r="F1423">
        <v>2.9</v>
      </c>
      <c r="G1423">
        <f>'WQ RawData'!T1466</f>
        <v>11.9</v>
      </c>
    </row>
    <row r="1424" spans="1:7" x14ac:dyDescent="0.35">
      <c r="A1424" s="1">
        <f>'WQ RawData'!C1467</f>
        <v>41750</v>
      </c>
      <c r="B1424">
        <v>7.7</v>
      </c>
      <c r="C1424">
        <v>54</v>
      </c>
      <c r="D1424">
        <v>11.6</v>
      </c>
      <c r="E1424">
        <v>7.2</v>
      </c>
      <c r="F1424">
        <v>11</v>
      </c>
      <c r="G1424">
        <f>'WQ RawData'!T1467</f>
        <v>11.6</v>
      </c>
    </row>
    <row r="1425" spans="1:7" x14ac:dyDescent="0.35">
      <c r="A1425" s="1">
        <f>'WQ RawData'!C1468</f>
        <v>41751</v>
      </c>
      <c r="B1425">
        <v>7.7</v>
      </c>
      <c r="C1425">
        <v>54</v>
      </c>
      <c r="D1425">
        <v>11.6</v>
      </c>
      <c r="E1425">
        <v>7.2</v>
      </c>
      <c r="F1425">
        <v>4.5999999999999996</v>
      </c>
      <c r="G1425">
        <f>'WQ RawData'!T1468</f>
        <v>11.6</v>
      </c>
    </row>
    <row r="1426" spans="1:7" x14ac:dyDescent="0.35">
      <c r="A1426" s="1">
        <f>'WQ RawData'!C1469</f>
        <v>41752</v>
      </c>
      <c r="B1426">
        <v>6.3</v>
      </c>
      <c r="C1426">
        <v>53</v>
      </c>
      <c r="D1426">
        <v>12</v>
      </c>
      <c r="E1426">
        <v>7.2</v>
      </c>
      <c r="F1426">
        <v>3.7</v>
      </c>
      <c r="G1426">
        <f>'WQ RawData'!T1469</f>
        <v>12</v>
      </c>
    </row>
    <row r="1427" spans="1:7" x14ac:dyDescent="0.35">
      <c r="A1427" s="1">
        <f>'WQ RawData'!C1470</f>
        <v>41753</v>
      </c>
      <c r="B1427">
        <v>7.1</v>
      </c>
      <c r="C1427">
        <v>50</v>
      </c>
      <c r="D1427">
        <v>11.9</v>
      </c>
      <c r="E1427">
        <v>7.2</v>
      </c>
      <c r="F1427">
        <v>14</v>
      </c>
      <c r="G1427">
        <f>'WQ RawData'!T1470</f>
        <v>11.9</v>
      </c>
    </row>
    <row r="1428" spans="1:7" x14ac:dyDescent="0.35">
      <c r="A1428" s="1">
        <f>'WQ RawData'!C1471</f>
        <v>41754</v>
      </c>
      <c r="B1428">
        <v>7.2</v>
      </c>
      <c r="C1428">
        <v>48</v>
      </c>
      <c r="D1428">
        <v>11.9</v>
      </c>
      <c r="E1428">
        <v>7.2</v>
      </c>
      <c r="F1428">
        <v>11</v>
      </c>
      <c r="G1428">
        <f>'WQ RawData'!T1471</f>
        <v>11.9</v>
      </c>
    </row>
    <row r="1429" spans="1:7" x14ac:dyDescent="0.35">
      <c r="A1429" s="1">
        <f>'WQ RawData'!C1472</f>
        <v>41755</v>
      </c>
      <c r="B1429">
        <v>7.2</v>
      </c>
      <c r="C1429">
        <v>49</v>
      </c>
      <c r="D1429">
        <v>11.9</v>
      </c>
      <c r="E1429">
        <v>7.2</v>
      </c>
      <c r="F1429">
        <v>6.7</v>
      </c>
      <c r="G1429">
        <f>'WQ RawData'!T1472</f>
        <v>11.9</v>
      </c>
    </row>
    <row r="1430" spans="1:7" x14ac:dyDescent="0.35">
      <c r="A1430" s="1">
        <f>'WQ RawData'!C1473</f>
        <v>41756</v>
      </c>
      <c r="B1430">
        <v>6.9</v>
      </c>
      <c r="C1430">
        <v>51</v>
      </c>
      <c r="D1430">
        <v>11.9</v>
      </c>
      <c r="E1430">
        <v>7.2</v>
      </c>
      <c r="F1430">
        <v>3.7</v>
      </c>
      <c r="G1430">
        <f>'WQ RawData'!T1473</f>
        <v>11.9</v>
      </c>
    </row>
    <row r="1431" spans="1:7" x14ac:dyDescent="0.35">
      <c r="A1431" s="1">
        <f>'WQ RawData'!C1474</f>
        <v>41757</v>
      </c>
      <c r="B1431">
        <v>7.1</v>
      </c>
      <c r="C1431">
        <v>51</v>
      </c>
      <c r="D1431">
        <v>12</v>
      </c>
      <c r="E1431">
        <v>7.2</v>
      </c>
      <c r="F1431">
        <v>4.9000000000000004</v>
      </c>
      <c r="G1431">
        <f>'WQ RawData'!T1474</f>
        <v>12</v>
      </c>
    </row>
    <row r="1432" spans="1:7" x14ac:dyDescent="0.35">
      <c r="A1432" s="1">
        <f>'WQ RawData'!C1475</f>
        <v>41758</v>
      </c>
      <c r="B1432">
        <v>8.5</v>
      </c>
      <c r="C1432">
        <v>53</v>
      </c>
      <c r="D1432">
        <v>11.6</v>
      </c>
      <c r="E1432">
        <v>7.2</v>
      </c>
      <c r="F1432">
        <v>4.3</v>
      </c>
      <c r="G1432">
        <f>'WQ RawData'!T1475</f>
        <v>11.6</v>
      </c>
    </row>
    <row r="1433" spans="1:7" x14ac:dyDescent="0.35">
      <c r="A1433" s="1">
        <f>'WQ RawData'!C1476</f>
        <v>41759</v>
      </c>
      <c r="B1433">
        <v>9.6</v>
      </c>
      <c r="C1433">
        <v>54</v>
      </c>
      <c r="D1433">
        <v>11.2</v>
      </c>
      <c r="E1433">
        <v>7.2</v>
      </c>
      <c r="F1433">
        <v>5.8</v>
      </c>
      <c r="G1433">
        <f>'WQ RawData'!T1476</f>
        <v>11.2</v>
      </c>
    </row>
    <row r="1434" spans="1:7" x14ac:dyDescent="0.35">
      <c r="A1434" s="1">
        <f>'WQ RawData'!C1477</f>
        <v>41760</v>
      </c>
      <c r="B1434">
        <v>10.199999999999999</v>
      </c>
      <c r="C1434">
        <v>54</v>
      </c>
      <c r="D1434">
        <v>11</v>
      </c>
      <c r="E1434">
        <v>7.2</v>
      </c>
      <c r="F1434">
        <v>3.9</v>
      </c>
      <c r="G1434">
        <f>'WQ RawData'!T1477</f>
        <v>11</v>
      </c>
    </row>
    <row r="1435" spans="1:7" x14ac:dyDescent="0.35">
      <c r="A1435" s="1">
        <f>'WQ RawData'!C1478</f>
        <v>41761</v>
      </c>
      <c r="B1435">
        <v>9.9</v>
      </c>
      <c r="C1435">
        <v>51</v>
      </c>
      <c r="D1435">
        <v>11.2</v>
      </c>
      <c r="E1435">
        <v>7.3</v>
      </c>
      <c r="F1435">
        <v>6.7</v>
      </c>
      <c r="G1435">
        <f>'WQ RawData'!T1478</f>
        <v>11.2</v>
      </c>
    </row>
    <row r="1436" spans="1:7" x14ac:dyDescent="0.35">
      <c r="A1436" s="1">
        <f>'WQ RawData'!C1479</f>
        <v>41762</v>
      </c>
      <c r="B1436">
        <v>9.1</v>
      </c>
      <c r="C1436">
        <v>49</v>
      </c>
      <c r="D1436">
        <v>11.4</v>
      </c>
      <c r="E1436">
        <v>7.2</v>
      </c>
      <c r="F1436">
        <v>6.8228070175438598</v>
      </c>
      <c r="G1436">
        <f>'WQ RawData'!T1479</f>
        <v>11.4</v>
      </c>
    </row>
    <row r="1437" spans="1:7" x14ac:dyDescent="0.35">
      <c r="A1437" s="1">
        <f>'WQ RawData'!C1480</f>
        <v>41763</v>
      </c>
      <c r="B1437">
        <v>7.9</v>
      </c>
      <c r="C1437">
        <v>50</v>
      </c>
      <c r="D1437">
        <v>11.7</v>
      </c>
      <c r="E1437">
        <v>7.3</v>
      </c>
      <c r="F1437">
        <v>6.9282456140350899</v>
      </c>
      <c r="G1437">
        <f>'WQ RawData'!T1480</f>
        <v>11.7</v>
      </c>
    </row>
    <row r="1438" spans="1:7" x14ac:dyDescent="0.35">
      <c r="A1438" s="1">
        <f>'WQ RawData'!C1481</f>
        <v>41764</v>
      </c>
      <c r="B1438">
        <v>7.8</v>
      </c>
      <c r="C1438">
        <v>51</v>
      </c>
      <c r="D1438">
        <v>11.381045751634</v>
      </c>
      <c r="E1438">
        <v>7.3</v>
      </c>
      <c r="F1438">
        <v>7.03368421052632</v>
      </c>
      <c r="G1438">
        <f>'WQ RawData'!T1481</f>
        <v>0</v>
      </c>
    </row>
    <row r="1439" spans="1:7" x14ac:dyDescent="0.35">
      <c r="A1439" s="1">
        <f>'WQ RawData'!C1482</f>
        <v>41765</v>
      </c>
      <c r="B1439">
        <v>7.9</v>
      </c>
      <c r="C1439">
        <v>52</v>
      </c>
      <c r="D1439">
        <v>11.3486412108703</v>
      </c>
      <c r="E1439">
        <v>7.3</v>
      </c>
      <c r="F1439">
        <v>7.1391228070175501</v>
      </c>
      <c r="G1439">
        <f>'WQ RawData'!T1482</f>
        <v>0</v>
      </c>
    </row>
    <row r="1440" spans="1:7" x14ac:dyDescent="0.35">
      <c r="A1440" s="1">
        <f>'WQ RawData'!C1483</f>
        <v>41766</v>
      </c>
      <c r="B1440">
        <v>8.6999999999999993</v>
      </c>
      <c r="C1440">
        <v>53</v>
      </c>
      <c r="D1440">
        <v>11.3162366701066</v>
      </c>
      <c r="E1440">
        <v>7.3</v>
      </c>
      <c r="F1440">
        <v>7.2445614035087704</v>
      </c>
      <c r="G1440">
        <f>'WQ RawData'!T1483</f>
        <v>0</v>
      </c>
    </row>
    <row r="1441" spans="1:7" x14ac:dyDescent="0.35">
      <c r="A1441" s="1">
        <f>'WQ RawData'!C1484</f>
        <v>41767</v>
      </c>
      <c r="B1441">
        <v>8.1999999999999993</v>
      </c>
      <c r="C1441">
        <v>53</v>
      </c>
      <c r="D1441">
        <v>11.283832129343001</v>
      </c>
      <c r="E1441">
        <v>7.2</v>
      </c>
      <c r="F1441">
        <v>7.35</v>
      </c>
      <c r="G1441">
        <f>'WQ RawData'!T1484</f>
        <v>0</v>
      </c>
    </row>
    <row r="1442" spans="1:7" x14ac:dyDescent="0.35">
      <c r="A1442" s="1">
        <f>'WQ RawData'!C1485</f>
        <v>41768</v>
      </c>
      <c r="B1442">
        <v>7.7</v>
      </c>
      <c r="C1442">
        <v>50</v>
      </c>
      <c r="D1442">
        <v>11.2514275885793</v>
      </c>
      <c r="E1442">
        <v>7.2</v>
      </c>
      <c r="F1442">
        <v>7.4554385964912298</v>
      </c>
      <c r="G1442">
        <f>'WQ RawData'!T1485</f>
        <v>0</v>
      </c>
    </row>
    <row r="1443" spans="1:7" x14ac:dyDescent="0.35">
      <c r="A1443" s="1">
        <f>'WQ RawData'!C1486</f>
        <v>41769</v>
      </c>
      <c r="B1443">
        <v>7.5</v>
      </c>
      <c r="C1443">
        <v>49</v>
      </c>
      <c r="D1443">
        <v>11.2190230478156</v>
      </c>
      <c r="E1443">
        <v>7.1</v>
      </c>
      <c r="F1443">
        <v>7.5608771929824599</v>
      </c>
      <c r="G1443">
        <f>'WQ RawData'!T1486</f>
        <v>0</v>
      </c>
    </row>
    <row r="1444" spans="1:7" x14ac:dyDescent="0.35">
      <c r="A1444" s="1">
        <f>'WQ RawData'!C1487</f>
        <v>41770</v>
      </c>
      <c r="B1444">
        <v>8.6999999999999993</v>
      </c>
      <c r="C1444">
        <v>51</v>
      </c>
      <c r="D1444">
        <v>11.1866185070519</v>
      </c>
      <c r="E1444">
        <v>7.2</v>
      </c>
      <c r="F1444">
        <v>7.66631578947369</v>
      </c>
      <c r="G1444">
        <f>'WQ RawData'!T1487</f>
        <v>0</v>
      </c>
    </row>
    <row r="1445" spans="1:7" x14ac:dyDescent="0.35">
      <c r="A1445" s="1">
        <f>'WQ RawData'!C1488</f>
        <v>41771</v>
      </c>
      <c r="B1445">
        <v>9.4</v>
      </c>
      <c r="C1445">
        <v>46.571159420289902</v>
      </c>
      <c r="D1445">
        <v>11.4434057971015</v>
      </c>
      <c r="E1445">
        <v>7.4046376811594197</v>
      </c>
      <c r="F1445">
        <v>19.0616376811594</v>
      </c>
      <c r="G1445">
        <f>'WQ RawData'!T1488</f>
        <v>0</v>
      </c>
    </row>
    <row r="1446" spans="1:7" x14ac:dyDescent="0.35">
      <c r="A1446" s="1">
        <f>'WQ RawData'!C1489</f>
        <v>41772</v>
      </c>
      <c r="B1446">
        <v>9.9</v>
      </c>
      <c r="C1446">
        <v>46.718550724637701</v>
      </c>
      <c r="D1446">
        <v>11.404492753623201</v>
      </c>
      <c r="E1446">
        <v>7.3842028985507202</v>
      </c>
      <c r="F1446">
        <v>18.550202898550701</v>
      </c>
      <c r="G1446">
        <f>'WQ RawData'!T1489</f>
        <v>0</v>
      </c>
    </row>
    <row r="1447" spans="1:7" x14ac:dyDescent="0.35">
      <c r="A1447" s="1">
        <f>'WQ RawData'!C1490</f>
        <v>41773</v>
      </c>
      <c r="B1447">
        <v>11</v>
      </c>
      <c r="C1447">
        <v>46.865942028985501</v>
      </c>
      <c r="D1447">
        <v>11.3655797101449</v>
      </c>
      <c r="E1447">
        <v>7.3637681159420296</v>
      </c>
      <c r="F1447">
        <v>18.038768115941998</v>
      </c>
      <c r="G1447">
        <f>'WQ RawData'!T1490</f>
        <v>0</v>
      </c>
    </row>
    <row r="1448" spans="1:7" x14ac:dyDescent="0.35">
      <c r="A1448" s="1">
        <f>'WQ RawData'!C1491</f>
        <v>41774</v>
      </c>
      <c r="B1448">
        <v>10.7</v>
      </c>
      <c r="C1448">
        <v>48</v>
      </c>
      <c r="D1448">
        <v>10.8</v>
      </c>
      <c r="E1448">
        <v>7.2</v>
      </c>
      <c r="F1448">
        <v>11</v>
      </c>
      <c r="G1448">
        <f>'WQ RawData'!T1491</f>
        <v>10.8</v>
      </c>
    </row>
    <row r="1449" spans="1:7" x14ac:dyDescent="0.35">
      <c r="A1449" s="1">
        <f>'WQ RawData'!C1492</f>
        <v>41775</v>
      </c>
      <c r="B1449">
        <v>9.5</v>
      </c>
      <c r="C1449">
        <v>45</v>
      </c>
      <c r="D1449">
        <v>11.2</v>
      </c>
      <c r="E1449">
        <v>7.2</v>
      </c>
      <c r="F1449">
        <v>34</v>
      </c>
      <c r="G1449">
        <f>'WQ RawData'!T1492</f>
        <v>11.2</v>
      </c>
    </row>
    <row r="1450" spans="1:7" x14ac:dyDescent="0.35">
      <c r="A1450" s="1">
        <f>'WQ RawData'!C1493</f>
        <v>41776</v>
      </c>
      <c r="B1450">
        <v>9.1</v>
      </c>
      <c r="C1450">
        <v>46</v>
      </c>
      <c r="D1450">
        <v>11.3</v>
      </c>
      <c r="E1450">
        <v>7.3</v>
      </c>
      <c r="F1450">
        <v>29</v>
      </c>
      <c r="G1450">
        <f>'WQ RawData'!T1493</f>
        <v>11.3</v>
      </c>
    </row>
    <row r="1451" spans="1:7" x14ac:dyDescent="0.35">
      <c r="A1451" s="1">
        <f>'WQ RawData'!C1494</f>
        <v>41777</v>
      </c>
      <c r="B1451">
        <v>8.6999999999999993</v>
      </c>
      <c r="C1451">
        <v>47</v>
      </c>
      <c r="D1451">
        <v>11.3</v>
      </c>
      <c r="E1451">
        <v>7.3</v>
      </c>
      <c r="F1451">
        <v>21</v>
      </c>
      <c r="G1451">
        <f>'WQ RawData'!T1494</f>
        <v>11.3</v>
      </c>
    </row>
    <row r="1452" spans="1:7" x14ac:dyDescent="0.35">
      <c r="A1452" s="1">
        <f>'WQ RawData'!C1495</f>
        <v>41778</v>
      </c>
      <c r="B1452">
        <v>8.8000000000000007</v>
      </c>
      <c r="C1452">
        <v>49</v>
      </c>
      <c r="D1452">
        <v>11.3</v>
      </c>
      <c r="E1452">
        <v>7.3</v>
      </c>
      <c r="F1452">
        <v>9.1</v>
      </c>
      <c r="G1452">
        <f>'WQ RawData'!T1495</f>
        <v>11.3</v>
      </c>
    </row>
    <row r="1453" spans="1:7" x14ac:dyDescent="0.35">
      <c r="A1453" s="1">
        <f>'WQ RawData'!C1496</f>
        <v>41779</v>
      </c>
      <c r="B1453">
        <v>9.3000000000000007</v>
      </c>
      <c r="C1453">
        <v>50</v>
      </c>
      <c r="D1453">
        <v>11.3</v>
      </c>
      <c r="E1453">
        <v>7.3</v>
      </c>
      <c r="F1453">
        <v>6.6</v>
      </c>
      <c r="G1453">
        <f>'WQ RawData'!T1496</f>
        <v>11.3</v>
      </c>
    </row>
    <row r="1454" spans="1:7" x14ac:dyDescent="0.35">
      <c r="A1454" s="1">
        <f>'WQ RawData'!C1497</f>
        <v>41780</v>
      </c>
      <c r="B1454">
        <v>10</v>
      </c>
      <c r="C1454">
        <v>50</v>
      </c>
      <c r="D1454">
        <v>11.1</v>
      </c>
      <c r="E1454">
        <v>7.3</v>
      </c>
      <c r="F1454">
        <v>5.8</v>
      </c>
      <c r="G1454">
        <f>'WQ RawData'!T1497</f>
        <v>11.1</v>
      </c>
    </row>
    <row r="1455" spans="1:7" x14ac:dyDescent="0.35">
      <c r="A1455" s="1">
        <f>'WQ RawData'!C1498</f>
        <v>41781</v>
      </c>
      <c r="B1455">
        <v>10.8</v>
      </c>
      <c r="C1455">
        <v>50</v>
      </c>
      <c r="D1455">
        <v>10.7</v>
      </c>
      <c r="E1455">
        <v>7.2</v>
      </c>
      <c r="F1455">
        <v>7.4</v>
      </c>
      <c r="G1455">
        <f>'WQ RawData'!T1498</f>
        <v>10.7</v>
      </c>
    </row>
    <row r="1456" spans="1:7" x14ac:dyDescent="0.35">
      <c r="A1456" s="1">
        <f>'WQ RawData'!C1499</f>
        <v>41782</v>
      </c>
      <c r="B1456">
        <v>10.1</v>
      </c>
      <c r="C1456">
        <v>48</v>
      </c>
      <c r="D1456">
        <v>10.8</v>
      </c>
      <c r="E1456">
        <v>7.1</v>
      </c>
      <c r="F1456">
        <v>18</v>
      </c>
      <c r="G1456">
        <f>'WQ RawData'!T1499</f>
        <v>10.8</v>
      </c>
    </row>
    <row r="1457" spans="1:7" x14ac:dyDescent="0.35">
      <c r="A1457" s="1">
        <f>'WQ RawData'!C1500</f>
        <v>41783</v>
      </c>
      <c r="B1457">
        <v>9.5</v>
      </c>
      <c r="C1457">
        <v>46</v>
      </c>
      <c r="D1457">
        <v>11.1</v>
      </c>
      <c r="E1457">
        <v>7.1</v>
      </c>
      <c r="F1457">
        <v>20</v>
      </c>
      <c r="G1457">
        <f>'WQ RawData'!T1500</f>
        <v>11.1</v>
      </c>
    </row>
    <row r="1458" spans="1:7" x14ac:dyDescent="0.35">
      <c r="A1458" s="1">
        <f>'WQ RawData'!C1501</f>
        <v>41784</v>
      </c>
      <c r="B1458">
        <v>9</v>
      </c>
      <c r="C1458">
        <v>47</v>
      </c>
      <c r="D1458">
        <v>11.2</v>
      </c>
      <c r="E1458">
        <v>7.1</v>
      </c>
      <c r="F1458">
        <v>12</v>
      </c>
      <c r="G1458">
        <f>'WQ RawData'!T1501</f>
        <v>11.2</v>
      </c>
    </row>
    <row r="1459" spans="1:7" x14ac:dyDescent="0.35">
      <c r="A1459" s="1">
        <f>'WQ RawData'!C1502</f>
        <v>41785</v>
      </c>
      <c r="B1459">
        <v>9</v>
      </c>
      <c r="C1459">
        <v>47</v>
      </c>
      <c r="D1459">
        <v>11.2</v>
      </c>
      <c r="E1459">
        <v>7.2</v>
      </c>
      <c r="F1459">
        <v>10</v>
      </c>
      <c r="G1459">
        <f>'WQ RawData'!T1502</f>
        <v>11.2</v>
      </c>
    </row>
    <row r="1460" spans="1:7" x14ac:dyDescent="0.35">
      <c r="A1460" s="1">
        <f>'WQ RawData'!C1503</f>
        <v>41786</v>
      </c>
      <c r="B1460">
        <v>9.1</v>
      </c>
      <c r="C1460">
        <v>47</v>
      </c>
      <c r="D1460">
        <v>11.2</v>
      </c>
      <c r="E1460">
        <v>7.2</v>
      </c>
      <c r="F1460">
        <v>7.4</v>
      </c>
      <c r="G1460">
        <f>'WQ RawData'!T1503</f>
        <v>11.2</v>
      </c>
    </row>
    <row r="1461" spans="1:7" x14ac:dyDescent="0.35">
      <c r="A1461" s="1">
        <f>'WQ RawData'!C1504</f>
        <v>41787</v>
      </c>
      <c r="B1461">
        <v>9.1</v>
      </c>
      <c r="C1461">
        <v>48</v>
      </c>
      <c r="D1461">
        <v>11.1</v>
      </c>
      <c r="E1461">
        <v>7.2</v>
      </c>
      <c r="F1461">
        <v>6.4</v>
      </c>
      <c r="G1461">
        <f>'WQ RawData'!T1504</f>
        <v>11.1</v>
      </c>
    </row>
    <row r="1462" spans="1:7" x14ac:dyDescent="0.35">
      <c r="A1462" s="1">
        <f>'WQ RawData'!C1505</f>
        <v>41788</v>
      </c>
      <c r="B1462">
        <v>8.8000000000000007</v>
      </c>
      <c r="C1462">
        <v>49</v>
      </c>
      <c r="D1462">
        <v>11.2</v>
      </c>
      <c r="E1462">
        <v>7.2</v>
      </c>
      <c r="F1462">
        <v>4.7</v>
      </c>
      <c r="G1462">
        <f>'WQ RawData'!T1505</f>
        <v>11.2</v>
      </c>
    </row>
    <row r="1463" spans="1:7" x14ac:dyDescent="0.35">
      <c r="A1463" s="1">
        <f>'WQ RawData'!C1506</f>
        <v>41789</v>
      </c>
      <c r="B1463">
        <v>9.8000000000000007</v>
      </c>
      <c r="C1463">
        <v>51</v>
      </c>
      <c r="D1463">
        <v>10.8</v>
      </c>
      <c r="E1463">
        <v>7.2</v>
      </c>
      <c r="F1463">
        <v>5.3</v>
      </c>
      <c r="G1463">
        <f>'WQ RawData'!T1506</f>
        <v>10.8</v>
      </c>
    </row>
    <row r="1464" spans="1:7" x14ac:dyDescent="0.35">
      <c r="A1464" s="1">
        <f>'WQ RawData'!C1507</f>
        <v>41790</v>
      </c>
      <c r="B1464">
        <v>11</v>
      </c>
      <c r="C1464">
        <v>51</v>
      </c>
      <c r="D1464">
        <v>10.4</v>
      </c>
      <c r="E1464">
        <v>7</v>
      </c>
      <c r="F1464">
        <v>4.7</v>
      </c>
      <c r="G1464">
        <f>'WQ RawData'!T1507</f>
        <v>10.4</v>
      </c>
    </row>
    <row r="1465" spans="1:7" x14ac:dyDescent="0.35">
      <c r="A1465" s="1">
        <f>'WQ RawData'!C1508</f>
        <v>41791</v>
      </c>
      <c r="B1465">
        <v>11</v>
      </c>
      <c r="C1465">
        <v>51</v>
      </c>
      <c r="D1465">
        <v>10.5</v>
      </c>
      <c r="E1465">
        <v>7</v>
      </c>
      <c r="F1465">
        <v>5.0999999999999996</v>
      </c>
      <c r="G1465">
        <f>'WQ RawData'!T1508</f>
        <v>10.5</v>
      </c>
    </row>
    <row r="1466" spans="1:7" x14ac:dyDescent="0.35">
      <c r="A1466" s="1">
        <f>'WQ RawData'!C1509</f>
        <v>41792</v>
      </c>
      <c r="B1466">
        <v>11.4</v>
      </c>
      <c r="C1466">
        <v>50</v>
      </c>
      <c r="D1466">
        <v>10.4</v>
      </c>
      <c r="E1466">
        <v>7</v>
      </c>
      <c r="F1466">
        <v>7.1</v>
      </c>
      <c r="G1466">
        <f>'WQ RawData'!T1509</f>
        <v>10.4</v>
      </c>
    </row>
    <row r="1467" spans="1:7" x14ac:dyDescent="0.35">
      <c r="A1467" s="1">
        <f>'WQ RawData'!C1510</f>
        <v>41793</v>
      </c>
      <c r="B1467">
        <v>10.5</v>
      </c>
      <c r="C1467">
        <v>50</v>
      </c>
      <c r="D1467">
        <v>10.5</v>
      </c>
      <c r="E1467">
        <v>6.8</v>
      </c>
      <c r="F1467">
        <v>9.9</v>
      </c>
      <c r="G1467">
        <f>'WQ RawData'!T1510</f>
        <v>10.5</v>
      </c>
    </row>
    <row r="1468" spans="1:7" x14ac:dyDescent="0.35">
      <c r="A1468" s="1">
        <f>'WQ RawData'!C1511</f>
        <v>41794</v>
      </c>
      <c r="B1468">
        <v>10.9</v>
      </c>
      <c r="C1468">
        <v>49</v>
      </c>
      <c r="D1468">
        <v>10.5</v>
      </c>
      <c r="E1468">
        <v>6.9</v>
      </c>
      <c r="F1468">
        <v>12</v>
      </c>
      <c r="G1468">
        <f>'WQ RawData'!T1511</f>
        <v>10.5</v>
      </c>
    </row>
    <row r="1469" spans="1:7" x14ac:dyDescent="0.35">
      <c r="A1469" s="1">
        <f>'WQ RawData'!C1512</f>
        <v>41795</v>
      </c>
      <c r="B1469">
        <v>11.2</v>
      </c>
      <c r="C1469">
        <v>49</v>
      </c>
      <c r="D1469">
        <v>10.4</v>
      </c>
      <c r="E1469">
        <v>6.9</v>
      </c>
      <c r="F1469">
        <v>11</v>
      </c>
      <c r="G1469">
        <f>'WQ RawData'!T1512</f>
        <v>10.4</v>
      </c>
    </row>
    <row r="1470" spans="1:7" x14ac:dyDescent="0.35">
      <c r="A1470" s="1">
        <f>'WQ RawData'!C1513</f>
        <v>41796</v>
      </c>
      <c r="B1470">
        <v>10.9</v>
      </c>
      <c r="C1470">
        <v>50</v>
      </c>
      <c r="D1470">
        <v>10.4</v>
      </c>
      <c r="E1470">
        <v>6.8</v>
      </c>
      <c r="F1470">
        <v>11</v>
      </c>
      <c r="G1470">
        <f>'WQ RawData'!T1513</f>
        <v>10.4</v>
      </c>
    </row>
    <row r="1471" spans="1:7" x14ac:dyDescent="0.35">
      <c r="A1471" s="1">
        <f>'WQ RawData'!C1514</f>
        <v>41797</v>
      </c>
      <c r="B1471">
        <v>11.3</v>
      </c>
      <c r="C1471">
        <v>51</v>
      </c>
      <c r="D1471">
        <v>10.4</v>
      </c>
      <c r="E1471">
        <v>6.8</v>
      </c>
      <c r="F1471">
        <v>11</v>
      </c>
      <c r="G1471">
        <f>'WQ RawData'!T1514</f>
        <v>10.4</v>
      </c>
    </row>
    <row r="1472" spans="1:7" x14ac:dyDescent="0.35">
      <c r="A1472" s="1">
        <f>'WQ RawData'!C1515</f>
        <v>41798</v>
      </c>
      <c r="B1472">
        <v>11.6</v>
      </c>
      <c r="C1472">
        <v>51</v>
      </c>
      <c r="D1472">
        <v>10.3</v>
      </c>
      <c r="E1472">
        <v>6.8</v>
      </c>
      <c r="F1472">
        <v>14</v>
      </c>
      <c r="G1472">
        <f>'WQ RawData'!T1515</f>
        <v>10.3</v>
      </c>
    </row>
    <row r="1473" spans="1:7" x14ac:dyDescent="0.35">
      <c r="A1473" s="1">
        <f>'WQ RawData'!C1516</f>
        <v>41799</v>
      </c>
      <c r="B1473">
        <v>12</v>
      </c>
      <c r="C1473">
        <v>50</v>
      </c>
      <c r="D1473">
        <v>10.1</v>
      </c>
      <c r="E1473">
        <v>6.8</v>
      </c>
      <c r="F1473">
        <v>17</v>
      </c>
      <c r="G1473">
        <f>'WQ RawData'!T1516</f>
        <v>10.1</v>
      </c>
    </row>
    <row r="1474" spans="1:7" x14ac:dyDescent="0.35">
      <c r="A1474" s="1">
        <f>'WQ RawData'!C1517</f>
        <v>41800</v>
      </c>
      <c r="B1474">
        <v>10.8</v>
      </c>
      <c r="C1474">
        <v>48</v>
      </c>
      <c r="D1474">
        <v>10.24</v>
      </c>
      <c r="E1474">
        <v>6.8</v>
      </c>
      <c r="F1474">
        <v>15.65</v>
      </c>
      <c r="G1474">
        <f>'WQ RawData'!T1517</f>
        <v>0</v>
      </c>
    </row>
    <row r="1475" spans="1:7" x14ac:dyDescent="0.35">
      <c r="A1475" s="1">
        <f>'WQ RawData'!C1518</f>
        <v>41801</v>
      </c>
      <c r="B1475">
        <v>11.2</v>
      </c>
      <c r="C1475">
        <v>49.4</v>
      </c>
      <c r="D1475">
        <v>10.2127272727273</v>
      </c>
      <c r="E1475">
        <v>7.2</v>
      </c>
      <c r="F1475">
        <v>16.575824175824199</v>
      </c>
      <c r="G1475">
        <f>'WQ RawData'!T1518</f>
        <v>0</v>
      </c>
    </row>
    <row r="1476" spans="1:7" x14ac:dyDescent="0.35">
      <c r="A1476" s="1">
        <f>'WQ RawData'!C1519</f>
        <v>41802</v>
      </c>
      <c r="B1476">
        <v>10.6</v>
      </c>
      <c r="C1476">
        <v>49.309090909090898</v>
      </c>
      <c r="D1476">
        <v>10.185454545454499</v>
      </c>
      <c r="E1476">
        <v>7.2</v>
      </c>
      <c r="F1476">
        <v>17.501648351648299</v>
      </c>
      <c r="G1476">
        <f>'WQ RawData'!T1519</f>
        <v>0</v>
      </c>
    </row>
    <row r="1477" spans="1:7" x14ac:dyDescent="0.35">
      <c r="A1477" s="1">
        <f>'WQ RawData'!C1520</f>
        <v>41803</v>
      </c>
      <c r="B1477">
        <v>9.1</v>
      </c>
      <c r="C1477">
        <v>51</v>
      </c>
      <c r="D1477">
        <v>10.1581818181818</v>
      </c>
      <c r="E1477">
        <v>7.2</v>
      </c>
      <c r="F1477">
        <v>18.427472527472499</v>
      </c>
      <c r="G1477">
        <f>'WQ RawData'!T1520</f>
        <v>0</v>
      </c>
    </row>
    <row r="1478" spans="1:7" x14ac:dyDescent="0.35">
      <c r="A1478" s="1">
        <f>'WQ RawData'!C1521</f>
        <v>41804</v>
      </c>
      <c r="B1478">
        <v>8.9</v>
      </c>
      <c r="C1478">
        <v>49</v>
      </c>
      <c r="D1478">
        <v>10.1309090909091</v>
      </c>
      <c r="E1478">
        <v>7.2</v>
      </c>
      <c r="F1478">
        <v>19.353296703296699</v>
      </c>
      <c r="G1478">
        <f>'WQ RawData'!T1521</f>
        <v>0</v>
      </c>
    </row>
    <row r="1479" spans="1:7" x14ac:dyDescent="0.35">
      <c r="A1479" s="1">
        <f>'WQ RawData'!C1522</f>
        <v>41805</v>
      </c>
      <c r="B1479">
        <v>9.6</v>
      </c>
      <c r="C1479">
        <v>50</v>
      </c>
      <c r="D1479">
        <v>10.103636363636401</v>
      </c>
      <c r="E1479">
        <v>7.2</v>
      </c>
      <c r="F1479">
        <v>20.279120879120899</v>
      </c>
      <c r="G1479">
        <f>'WQ RawData'!T1522</f>
        <v>0</v>
      </c>
    </row>
    <row r="1480" spans="1:7" x14ac:dyDescent="0.35">
      <c r="A1480" s="1">
        <f>'WQ RawData'!C1523</f>
        <v>41806</v>
      </c>
      <c r="B1480">
        <v>9.1999999999999993</v>
      </c>
      <c r="C1480">
        <v>50</v>
      </c>
      <c r="D1480">
        <v>10.076363636363601</v>
      </c>
      <c r="E1480">
        <v>7.2</v>
      </c>
      <c r="F1480">
        <v>21.204945054945</v>
      </c>
      <c r="G1480">
        <f>'WQ RawData'!T1523</f>
        <v>0</v>
      </c>
    </row>
    <row r="1481" spans="1:7" x14ac:dyDescent="0.35">
      <c r="A1481" s="1">
        <f>'WQ RawData'!C1524</f>
        <v>41807</v>
      </c>
      <c r="B1481">
        <v>8.9</v>
      </c>
      <c r="C1481">
        <v>51</v>
      </c>
      <c r="D1481">
        <v>10.0490909090909</v>
      </c>
      <c r="E1481">
        <v>7.2</v>
      </c>
      <c r="F1481">
        <v>22.1307692307692</v>
      </c>
      <c r="G1481">
        <f>'WQ RawData'!T1524</f>
        <v>0</v>
      </c>
    </row>
    <row r="1482" spans="1:7" x14ac:dyDescent="0.35">
      <c r="A1482" s="1">
        <f>'WQ RawData'!C1525</f>
        <v>41808</v>
      </c>
      <c r="B1482">
        <v>9.8000000000000007</v>
      </c>
      <c r="C1482">
        <v>52</v>
      </c>
      <c r="D1482">
        <v>10.021818181818199</v>
      </c>
      <c r="E1482">
        <v>7.2</v>
      </c>
      <c r="F1482">
        <v>23.0565934065934</v>
      </c>
      <c r="G1482">
        <f>'WQ RawData'!T1525</f>
        <v>0</v>
      </c>
    </row>
    <row r="1483" spans="1:7" x14ac:dyDescent="0.35">
      <c r="A1483" s="1">
        <f>'WQ RawData'!C1526</f>
        <v>41809</v>
      </c>
      <c r="B1483">
        <v>9.56</v>
      </c>
      <c r="C1483">
        <v>51.6</v>
      </c>
      <c r="D1483">
        <v>9.9945454545454506</v>
      </c>
      <c r="E1483">
        <v>7.2</v>
      </c>
      <c r="F1483">
        <v>23.9824175824176</v>
      </c>
      <c r="G1483">
        <f>'WQ RawData'!T1526</f>
        <v>0</v>
      </c>
    </row>
    <row r="1484" spans="1:7" x14ac:dyDescent="0.35">
      <c r="A1484" s="1">
        <f>'WQ RawData'!C1527</f>
        <v>41810</v>
      </c>
      <c r="B1484">
        <v>9.6485714285714295</v>
      </c>
      <c r="C1484">
        <v>51.914285714285697</v>
      </c>
      <c r="D1484">
        <v>9.9672727272727304</v>
      </c>
      <c r="E1484">
        <v>7.2</v>
      </c>
      <c r="F1484">
        <v>24.908241758241701</v>
      </c>
      <c r="G1484">
        <f>'WQ RawData'!T1527</f>
        <v>0</v>
      </c>
    </row>
    <row r="1485" spans="1:7" x14ac:dyDescent="0.35">
      <c r="A1485" s="1">
        <f>'WQ RawData'!C1528</f>
        <v>41811</v>
      </c>
      <c r="B1485">
        <v>10.3</v>
      </c>
      <c r="C1485">
        <v>49</v>
      </c>
      <c r="D1485">
        <v>9.94</v>
      </c>
      <c r="E1485">
        <v>7.2</v>
      </c>
      <c r="F1485">
        <v>25.834065934065901</v>
      </c>
      <c r="G1485">
        <f>'WQ RawData'!T1528</f>
        <v>0</v>
      </c>
    </row>
    <row r="1486" spans="1:7" x14ac:dyDescent="0.35">
      <c r="A1486" s="1">
        <f>'WQ RawData'!C1529</f>
        <v>41812</v>
      </c>
      <c r="B1486">
        <v>11.6</v>
      </c>
      <c r="C1486">
        <v>52</v>
      </c>
      <c r="D1486">
        <v>10.5</v>
      </c>
      <c r="E1486">
        <v>7.2</v>
      </c>
      <c r="F1486">
        <v>26.759890109890101</v>
      </c>
      <c r="G1486">
        <f>'WQ RawData'!T1529</f>
        <v>10.5</v>
      </c>
    </row>
    <row r="1487" spans="1:7" x14ac:dyDescent="0.35">
      <c r="A1487" s="1">
        <f>'WQ RawData'!C1530</f>
        <v>41813</v>
      </c>
      <c r="B1487">
        <v>12.7</v>
      </c>
      <c r="C1487">
        <v>51</v>
      </c>
      <c r="D1487">
        <v>10.199999999999999</v>
      </c>
      <c r="E1487">
        <v>7.2</v>
      </c>
      <c r="F1487">
        <v>27.685714285714301</v>
      </c>
      <c r="G1487">
        <f>'WQ RawData'!T1530</f>
        <v>10.199999999999999</v>
      </c>
    </row>
    <row r="1488" spans="1:7" x14ac:dyDescent="0.35">
      <c r="A1488" s="1">
        <f>'WQ RawData'!C1531</f>
        <v>41814</v>
      </c>
      <c r="B1488">
        <v>12.7</v>
      </c>
      <c r="C1488">
        <v>49</v>
      </c>
      <c r="D1488">
        <v>10.3</v>
      </c>
      <c r="E1488">
        <v>7.33</v>
      </c>
      <c r="F1488">
        <v>17</v>
      </c>
      <c r="G1488">
        <f>'WQ RawData'!T1531</f>
        <v>10.3</v>
      </c>
    </row>
    <row r="1489" spans="1:7" x14ac:dyDescent="0.35">
      <c r="A1489" s="1">
        <f>'WQ RawData'!C1532</f>
        <v>41815</v>
      </c>
      <c r="B1489">
        <v>12.6</v>
      </c>
      <c r="C1489">
        <v>48</v>
      </c>
      <c r="D1489">
        <v>10.3</v>
      </c>
      <c r="E1489">
        <v>7.3548051948051896</v>
      </c>
      <c r="F1489">
        <v>39</v>
      </c>
      <c r="G1489">
        <f>'WQ RawData'!T1532</f>
        <v>10.3</v>
      </c>
    </row>
    <row r="1490" spans="1:7" x14ac:dyDescent="0.35">
      <c r="A1490" s="1">
        <f>'WQ RawData'!C1533</f>
        <v>41816</v>
      </c>
      <c r="B1490">
        <v>11.5</v>
      </c>
      <c r="C1490">
        <v>46.5</v>
      </c>
      <c r="D1490">
        <v>10.3</v>
      </c>
      <c r="E1490">
        <v>7.3796103896103897</v>
      </c>
      <c r="F1490">
        <v>100</v>
      </c>
      <c r="G1490">
        <f>'WQ RawData'!T1533</f>
        <v>10.3</v>
      </c>
    </row>
    <row r="1491" spans="1:7" x14ac:dyDescent="0.35">
      <c r="A1491" s="1">
        <f>'WQ RawData'!C1534</f>
        <v>41817</v>
      </c>
      <c r="B1491">
        <v>11.1</v>
      </c>
      <c r="C1491">
        <v>45.1</v>
      </c>
      <c r="D1491">
        <v>10.4</v>
      </c>
      <c r="E1491">
        <v>7.4044155844155801</v>
      </c>
      <c r="F1491">
        <v>38</v>
      </c>
      <c r="G1491">
        <f>'WQ RawData'!T1534</f>
        <v>10.4</v>
      </c>
    </row>
    <row r="1492" spans="1:7" x14ac:dyDescent="0.35">
      <c r="A1492" s="1">
        <f>'WQ RawData'!C1535</f>
        <v>41818</v>
      </c>
      <c r="B1492">
        <v>11.1</v>
      </c>
      <c r="C1492">
        <v>43.7</v>
      </c>
      <c r="D1492">
        <v>10.4</v>
      </c>
      <c r="E1492">
        <v>7.4292207792207803</v>
      </c>
      <c r="F1492">
        <v>46</v>
      </c>
      <c r="G1492">
        <f>'WQ RawData'!T1535</f>
        <v>10.4</v>
      </c>
    </row>
    <row r="1493" spans="1:7" x14ac:dyDescent="0.35">
      <c r="A1493" s="1">
        <f>'WQ RawData'!C1536</f>
        <v>41819</v>
      </c>
      <c r="B1493">
        <v>10.8</v>
      </c>
      <c r="C1493">
        <v>42.3</v>
      </c>
      <c r="D1493">
        <v>10.4</v>
      </c>
      <c r="E1493">
        <v>7.4540259740259698</v>
      </c>
      <c r="F1493">
        <v>28</v>
      </c>
      <c r="G1493">
        <f>'WQ RawData'!T1536</f>
        <v>10.4</v>
      </c>
    </row>
    <row r="1494" spans="1:7" x14ac:dyDescent="0.35">
      <c r="A1494" s="1">
        <f>'WQ RawData'!C1537</f>
        <v>41820</v>
      </c>
      <c r="B1494">
        <v>11.5</v>
      </c>
      <c r="C1494">
        <v>40.9</v>
      </c>
      <c r="D1494">
        <v>9.9</v>
      </c>
      <c r="E1494">
        <v>7.4788311688311699</v>
      </c>
      <c r="F1494">
        <v>17</v>
      </c>
      <c r="G1494">
        <f>'WQ RawData'!T1537</f>
        <v>9.9</v>
      </c>
    </row>
    <row r="1495" spans="1:7" x14ac:dyDescent="0.35">
      <c r="A1495" s="1">
        <f>'WQ RawData'!C1538</f>
        <v>41821</v>
      </c>
      <c r="B1495">
        <v>13.5</v>
      </c>
      <c r="C1495">
        <v>39.5</v>
      </c>
      <c r="D1495">
        <v>9.1</v>
      </c>
      <c r="E1495">
        <v>7.5036363636363603</v>
      </c>
      <c r="F1495">
        <v>13</v>
      </c>
      <c r="G1495">
        <f>'WQ RawData'!T1538</f>
        <v>9.1</v>
      </c>
    </row>
    <row r="1496" spans="1:7" x14ac:dyDescent="0.35">
      <c r="A1496" s="1">
        <f>'WQ RawData'!C1539</f>
        <v>41822</v>
      </c>
      <c r="B1496">
        <v>13.5</v>
      </c>
      <c r="C1496">
        <v>38.1</v>
      </c>
      <c r="D1496">
        <v>9.8000000000000007</v>
      </c>
      <c r="E1496">
        <v>7.5284415584415596</v>
      </c>
      <c r="F1496">
        <v>26</v>
      </c>
      <c r="G1496">
        <f>'WQ RawData'!T1539</f>
        <v>9.8000000000000007</v>
      </c>
    </row>
    <row r="1497" spans="1:7" x14ac:dyDescent="0.35">
      <c r="A1497" s="1">
        <f>'WQ RawData'!C1540</f>
        <v>41823</v>
      </c>
      <c r="B1497">
        <v>12.3</v>
      </c>
      <c r="C1497">
        <v>36.700000000000003</v>
      </c>
      <c r="D1497">
        <v>10.199999999999999</v>
      </c>
      <c r="E1497">
        <v>7.55324675324675</v>
      </c>
      <c r="F1497">
        <v>49</v>
      </c>
      <c r="G1497">
        <f>'WQ RawData'!T1540</f>
        <v>10.199999999999999</v>
      </c>
    </row>
    <row r="1498" spans="1:7" x14ac:dyDescent="0.35">
      <c r="A1498" s="1">
        <f>'WQ RawData'!C1541</f>
        <v>41824</v>
      </c>
      <c r="B1498">
        <v>12.8</v>
      </c>
      <c r="C1498">
        <v>48</v>
      </c>
      <c r="D1498">
        <v>10.3</v>
      </c>
      <c r="E1498">
        <v>7.5780519480519501</v>
      </c>
      <c r="F1498">
        <v>69</v>
      </c>
      <c r="G1498">
        <f>'WQ RawData'!T1541</f>
        <v>10.3</v>
      </c>
    </row>
    <row r="1499" spans="1:7" x14ac:dyDescent="0.35">
      <c r="A1499" s="1">
        <f>'WQ RawData'!C1542</f>
        <v>41825</v>
      </c>
      <c r="B1499">
        <v>13.2</v>
      </c>
      <c r="C1499">
        <v>50</v>
      </c>
      <c r="D1499">
        <v>10.199999999999999</v>
      </c>
      <c r="E1499">
        <v>7.6028571428571396</v>
      </c>
      <c r="F1499">
        <v>79</v>
      </c>
      <c r="G1499">
        <f>'WQ RawData'!T1542</f>
        <v>10.199999999999999</v>
      </c>
    </row>
    <row r="1500" spans="1:7" x14ac:dyDescent="0.35">
      <c r="A1500" s="1">
        <f>'WQ RawData'!C1543</f>
        <v>41826</v>
      </c>
      <c r="B1500">
        <v>14.1</v>
      </c>
      <c r="C1500">
        <v>50</v>
      </c>
      <c r="D1500">
        <v>10</v>
      </c>
      <c r="E1500">
        <v>7.6276623376623398</v>
      </c>
      <c r="F1500">
        <v>41</v>
      </c>
      <c r="G1500">
        <f>'WQ RawData'!T1543</f>
        <v>10</v>
      </c>
    </row>
    <row r="1501" spans="1:7" x14ac:dyDescent="0.35">
      <c r="A1501" s="1">
        <f>'WQ RawData'!C1544</f>
        <v>41827</v>
      </c>
      <c r="B1501">
        <v>13.1175094599243</v>
      </c>
      <c r="C1501">
        <v>48.748538011695899</v>
      </c>
      <c r="D1501">
        <v>10.6173374613003</v>
      </c>
      <c r="E1501">
        <v>6.9980736154110703</v>
      </c>
      <c r="F1501">
        <v>45.4</v>
      </c>
      <c r="G1501">
        <f>'WQ RawData'!T1544</f>
        <v>0</v>
      </c>
    </row>
    <row r="1502" spans="1:7" x14ac:dyDescent="0.35">
      <c r="A1502" s="1">
        <f>'WQ RawData'!C1545</f>
        <v>41828</v>
      </c>
      <c r="B1502">
        <v>13.182731338149299</v>
      </c>
      <c r="C1502">
        <v>48.941520467836199</v>
      </c>
      <c r="D1502">
        <v>10.5876160990712</v>
      </c>
      <c r="E1502">
        <v>7.0013759889920903</v>
      </c>
      <c r="F1502">
        <v>45.3</v>
      </c>
      <c r="G1502">
        <f>'WQ RawData'!T1545</f>
        <v>0</v>
      </c>
    </row>
    <row r="1503" spans="1:7" x14ac:dyDescent="0.35">
      <c r="A1503" s="1">
        <f>'WQ RawData'!C1546</f>
        <v>41829</v>
      </c>
      <c r="B1503">
        <v>13.247953216374301</v>
      </c>
      <c r="C1503">
        <v>49.134502923976598</v>
      </c>
      <c r="D1503">
        <v>10.557894736842099</v>
      </c>
      <c r="E1503">
        <v>7.0046783625730997</v>
      </c>
      <c r="F1503">
        <v>45.2</v>
      </c>
      <c r="G1503">
        <f>'WQ RawData'!T1546</f>
        <v>0</v>
      </c>
    </row>
    <row r="1504" spans="1:7" x14ac:dyDescent="0.35">
      <c r="A1504" s="1">
        <f>'WQ RawData'!C1547</f>
        <v>41830</v>
      </c>
      <c r="B1504">
        <v>13.313175094599201</v>
      </c>
      <c r="C1504">
        <v>49.327485380116997</v>
      </c>
      <c r="D1504">
        <v>10.528173374613001</v>
      </c>
      <c r="E1504">
        <v>7.00798073615411</v>
      </c>
      <c r="F1504">
        <v>45.1</v>
      </c>
      <c r="G1504">
        <f>'WQ RawData'!T1547</f>
        <v>0</v>
      </c>
    </row>
    <row r="1505" spans="1:7" x14ac:dyDescent="0.35">
      <c r="A1505" s="1">
        <f>'WQ RawData'!C1548</f>
        <v>41831</v>
      </c>
      <c r="B1505">
        <v>13.3783969728242</v>
      </c>
      <c r="C1505">
        <v>49.520467836257303</v>
      </c>
      <c r="D1505">
        <v>10.4984520123839</v>
      </c>
      <c r="E1505">
        <v>7.0112831097351203</v>
      </c>
      <c r="F1505">
        <v>45</v>
      </c>
      <c r="G1505">
        <f>'WQ RawData'!T1548</f>
        <v>0</v>
      </c>
    </row>
    <row r="1506" spans="1:7" x14ac:dyDescent="0.35">
      <c r="A1506" s="1">
        <f>'WQ RawData'!C1549</f>
        <v>41832</v>
      </c>
      <c r="B1506">
        <v>13.4436188510492</v>
      </c>
      <c r="C1506">
        <v>49.713450292397702</v>
      </c>
      <c r="D1506">
        <v>10.4687306501548</v>
      </c>
      <c r="E1506">
        <v>7.0145854833161296</v>
      </c>
      <c r="F1506">
        <v>44.9</v>
      </c>
      <c r="G1506">
        <f>'WQ RawData'!T1549</f>
        <v>0</v>
      </c>
    </row>
    <row r="1507" spans="1:7" x14ac:dyDescent="0.35">
      <c r="A1507" s="1">
        <f>'WQ RawData'!C1550</f>
        <v>41833</v>
      </c>
      <c r="B1507">
        <v>13.508840729274199</v>
      </c>
      <c r="C1507">
        <v>49.906432748538002</v>
      </c>
      <c r="D1507">
        <v>10.4390092879257</v>
      </c>
      <c r="E1507">
        <v>7.0178878568971399</v>
      </c>
      <c r="F1507">
        <v>44.8</v>
      </c>
      <c r="G1507">
        <f>'WQ RawData'!T1550</f>
        <v>0</v>
      </c>
    </row>
    <row r="1508" spans="1:7" x14ac:dyDescent="0.35">
      <c r="A1508" s="1">
        <f>'WQ RawData'!C1551</f>
        <v>41834</v>
      </c>
      <c r="B1508">
        <v>13.5740626074991</v>
      </c>
      <c r="C1508">
        <v>50.099415204678401</v>
      </c>
      <c r="D1508">
        <v>10.409287925696599</v>
      </c>
      <c r="E1508">
        <v>7.0211902304781502</v>
      </c>
      <c r="F1508">
        <v>44.7</v>
      </c>
      <c r="G1508">
        <f>'WQ RawData'!T1551</f>
        <v>0</v>
      </c>
    </row>
    <row r="1509" spans="1:7" x14ac:dyDescent="0.35">
      <c r="A1509" s="1">
        <f>'WQ RawData'!C1552</f>
        <v>41835</v>
      </c>
      <c r="B1509">
        <v>13.639284485724099</v>
      </c>
      <c r="C1509">
        <v>50.2923976608187</v>
      </c>
      <c r="D1509">
        <v>10.379566563467501</v>
      </c>
      <c r="E1509">
        <v>7.0244926040591702</v>
      </c>
      <c r="F1509">
        <v>25.434468524252001</v>
      </c>
      <c r="G1509">
        <f>'WQ RawData'!T1552</f>
        <v>0</v>
      </c>
    </row>
    <row r="1510" spans="1:7" x14ac:dyDescent="0.35">
      <c r="A1510" s="1">
        <f>'WQ RawData'!C1553</f>
        <v>41836</v>
      </c>
      <c r="B1510">
        <v>13.7045063639491</v>
      </c>
      <c r="C1510">
        <v>50.485380116959099</v>
      </c>
      <c r="D1510">
        <v>10.3498452012384</v>
      </c>
      <c r="E1510">
        <v>7.0277949776401796</v>
      </c>
      <c r="F1510">
        <v>39.369453044376002</v>
      </c>
      <c r="G1510">
        <f>'WQ RawData'!T1553</f>
        <v>0</v>
      </c>
    </row>
    <row r="1511" spans="1:7" x14ac:dyDescent="0.35">
      <c r="A1511" s="1">
        <f>'WQ RawData'!C1554</f>
        <v>41837</v>
      </c>
      <c r="B1511">
        <v>13.7697282421741</v>
      </c>
      <c r="C1511">
        <v>50.678362573099399</v>
      </c>
      <c r="D1511">
        <v>10.3201238390093</v>
      </c>
      <c r="E1511">
        <v>7.0310973512211898</v>
      </c>
      <c r="F1511">
        <v>53.304437564498997</v>
      </c>
      <c r="G1511">
        <f>'WQ RawData'!T1554</f>
        <v>0</v>
      </c>
    </row>
    <row r="1512" spans="1:7" x14ac:dyDescent="0.35">
      <c r="A1512" s="1">
        <f>'WQ RawData'!C1555</f>
        <v>41838</v>
      </c>
      <c r="B1512">
        <v>13.834950120399</v>
      </c>
      <c r="C1512">
        <v>50.871345029239798</v>
      </c>
      <c r="D1512">
        <v>10.2904024767802</v>
      </c>
      <c r="E1512">
        <v>7.0343997248022001</v>
      </c>
      <c r="F1512">
        <v>67.239422084623001</v>
      </c>
      <c r="G1512">
        <f>'WQ RawData'!T1555</f>
        <v>0</v>
      </c>
    </row>
    <row r="1513" spans="1:7" x14ac:dyDescent="0.35">
      <c r="A1513" s="1">
        <f>'WQ RawData'!C1556</f>
        <v>41839</v>
      </c>
      <c r="B1513">
        <v>13.900171998624</v>
      </c>
      <c r="C1513">
        <v>51.064327485380097</v>
      </c>
      <c r="D1513">
        <v>10.260681114551099</v>
      </c>
      <c r="E1513">
        <v>7.0377020983832104</v>
      </c>
      <c r="F1513">
        <v>81.174406604747105</v>
      </c>
      <c r="G1513">
        <f>'WQ RawData'!T1556</f>
        <v>0</v>
      </c>
    </row>
    <row r="1514" spans="1:7" x14ac:dyDescent="0.35">
      <c r="A1514" s="1">
        <f>'WQ RawData'!C1557</f>
        <v>41840</v>
      </c>
      <c r="B1514">
        <v>13.965393876848999</v>
      </c>
      <c r="C1514">
        <v>51.257309941520496</v>
      </c>
      <c r="D1514">
        <v>10.230959752322001</v>
      </c>
      <c r="E1514">
        <v>7.0410044719642197</v>
      </c>
      <c r="F1514">
        <v>95.109391124870996</v>
      </c>
      <c r="G1514">
        <f>'WQ RawData'!T1557</f>
        <v>0</v>
      </c>
    </row>
    <row r="1515" spans="1:7" x14ac:dyDescent="0.35">
      <c r="A1515" s="1">
        <f>'WQ RawData'!C1558</f>
        <v>41841</v>
      </c>
      <c r="B1515">
        <v>14.030615755074001</v>
      </c>
      <c r="C1515">
        <v>51.450292397660803</v>
      </c>
      <c r="D1515">
        <v>10.2012383900929</v>
      </c>
      <c r="E1515">
        <v>7.04430684554523</v>
      </c>
      <c r="F1515">
        <v>109.044375644995</v>
      </c>
      <c r="G1515">
        <f>'WQ RawData'!T1558</f>
        <v>0</v>
      </c>
    </row>
    <row r="1516" spans="1:7" x14ac:dyDescent="0.35">
      <c r="A1516" s="1">
        <f>'WQ RawData'!C1559</f>
        <v>41842</v>
      </c>
      <c r="B1516">
        <v>14.095837633298901</v>
      </c>
      <c r="C1516">
        <v>51.643274853801202</v>
      </c>
      <c r="D1516">
        <v>10.1715170278638</v>
      </c>
      <c r="E1516">
        <v>7.0476092191262403</v>
      </c>
      <c r="F1516">
        <v>122.979360165119</v>
      </c>
      <c r="G1516">
        <f>'WQ RawData'!T1559</f>
        <v>0</v>
      </c>
    </row>
    <row r="1517" spans="1:7" x14ac:dyDescent="0.35">
      <c r="A1517" s="1">
        <f>'WQ RawData'!C1560</f>
        <v>41843</v>
      </c>
      <c r="B1517">
        <v>14.1610595115239</v>
      </c>
      <c r="C1517">
        <v>51.836257309941502</v>
      </c>
      <c r="D1517">
        <v>10.141795665634699</v>
      </c>
      <c r="E1517">
        <v>7.0509115927072603</v>
      </c>
      <c r="F1517">
        <v>136.91434468524301</v>
      </c>
      <c r="G1517">
        <f>'WQ RawData'!T1560</f>
        <v>0</v>
      </c>
    </row>
    <row r="1518" spans="1:7" x14ac:dyDescent="0.35">
      <c r="A1518" s="1">
        <f>'WQ RawData'!C1561</f>
        <v>41844</v>
      </c>
      <c r="B1518">
        <v>14.2262813897489</v>
      </c>
      <c r="C1518">
        <v>52.029239766081901</v>
      </c>
      <c r="D1518">
        <v>10.112074303405601</v>
      </c>
      <c r="E1518">
        <v>7.0542139662882697</v>
      </c>
      <c r="F1518">
        <v>150.84932920536599</v>
      </c>
      <c r="G1518">
        <f>'WQ RawData'!T1561</f>
        <v>0</v>
      </c>
    </row>
    <row r="1519" spans="1:7" x14ac:dyDescent="0.35">
      <c r="A1519" s="1">
        <f>'WQ RawData'!C1562</f>
        <v>41845</v>
      </c>
      <c r="B1519">
        <v>14.2915032679739</v>
      </c>
      <c r="C1519">
        <v>52.2222222222222</v>
      </c>
      <c r="D1519">
        <v>10.0823529411765</v>
      </c>
      <c r="E1519">
        <v>7.05751633986928</v>
      </c>
      <c r="F1519">
        <v>164.78431372548999</v>
      </c>
      <c r="G1519">
        <f>'WQ RawData'!T1562</f>
        <v>0</v>
      </c>
    </row>
    <row r="1520" spans="1:7" x14ac:dyDescent="0.35">
      <c r="A1520" s="1">
        <f>'WQ RawData'!C1563</f>
        <v>41846</v>
      </c>
      <c r="B1520">
        <v>12.2</v>
      </c>
      <c r="C1520">
        <v>50</v>
      </c>
      <c r="D1520">
        <v>10.5</v>
      </c>
      <c r="E1520">
        <v>7</v>
      </c>
      <c r="F1520">
        <v>110</v>
      </c>
      <c r="G1520">
        <f>'WQ RawData'!T1563</f>
        <v>10.5</v>
      </c>
    </row>
    <row r="1521" spans="1:7" x14ac:dyDescent="0.35">
      <c r="A1521" s="1">
        <f>'WQ RawData'!C1564</f>
        <v>41847</v>
      </c>
      <c r="B1521">
        <v>13.3</v>
      </c>
      <c r="C1521">
        <v>52</v>
      </c>
      <c r="D1521">
        <v>10.3</v>
      </c>
      <c r="E1521">
        <v>7</v>
      </c>
      <c r="F1521">
        <v>90</v>
      </c>
      <c r="G1521">
        <f>'WQ RawData'!T1564</f>
        <v>10.3</v>
      </c>
    </row>
    <row r="1522" spans="1:7" x14ac:dyDescent="0.35">
      <c r="A1522" s="1">
        <f>'WQ RawData'!C1565</f>
        <v>41848</v>
      </c>
      <c r="B1522">
        <v>14.7</v>
      </c>
      <c r="C1522">
        <v>54</v>
      </c>
      <c r="D1522">
        <v>10</v>
      </c>
      <c r="E1522">
        <v>7.1</v>
      </c>
      <c r="F1522">
        <v>79</v>
      </c>
      <c r="G1522">
        <f>'WQ RawData'!T1565</f>
        <v>10</v>
      </c>
    </row>
    <row r="1523" spans="1:7" x14ac:dyDescent="0.35">
      <c r="A1523" s="1">
        <f>'WQ RawData'!C1566</f>
        <v>41849</v>
      </c>
      <c r="B1523">
        <v>15.6</v>
      </c>
      <c r="C1523">
        <v>55</v>
      </c>
      <c r="D1523">
        <v>9.8000000000000007</v>
      </c>
      <c r="E1523">
        <v>7.1</v>
      </c>
      <c r="F1523">
        <v>130</v>
      </c>
      <c r="G1523">
        <f>'WQ RawData'!T1566</f>
        <v>9.8000000000000007</v>
      </c>
    </row>
    <row r="1524" spans="1:7" x14ac:dyDescent="0.35">
      <c r="A1524" s="1">
        <f>'WQ RawData'!C1567</f>
        <v>41850</v>
      </c>
      <c r="B1524">
        <v>16.100000000000001</v>
      </c>
      <c r="C1524">
        <v>55</v>
      </c>
      <c r="D1524">
        <v>9.6999999999999993</v>
      </c>
      <c r="E1524">
        <v>7.1</v>
      </c>
      <c r="F1524">
        <v>200</v>
      </c>
      <c r="G1524">
        <f>'WQ RawData'!T1567</f>
        <v>9.6999999999999993</v>
      </c>
    </row>
    <row r="1525" spans="1:7" x14ac:dyDescent="0.35">
      <c r="A1525" s="1">
        <f>'WQ RawData'!C1568</f>
        <v>41851</v>
      </c>
      <c r="B1525">
        <v>15.3</v>
      </c>
      <c r="C1525">
        <v>55</v>
      </c>
      <c r="D1525">
        <v>9.6999999999999993</v>
      </c>
      <c r="E1525">
        <v>7.1</v>
      </c>
      <c r="F1525">
        <v>800</v>
      </c>
      <c r="G1525">
        <f>'WQ RawData'!T1568</f>
        <v>9.6999999999999993</v>
      </c>
    </row>
    <row r="1526" spans="1:7" x14ac:dyDescent="0.35">
      <c r="A1526" s="1">
        <f>'WQ RawData'!C1569</f>
        <v>41852</v>
      </c>
      <c r="B1526">
        <v>15.2</v>
      </c>
      <c r="C1526">
        <v>54</v>
      </c>
      <c r="D1526">
        <v>9.6999999999999993</v>
      </c>
      <c r="E1526">
        <v>7.1</v>
      </c>
      <c r="F1526">
        <v>240</v>
      </c>
      <c r="G1526">
        <f>'WQ RawData'!T1569</f>
        <v>9.6999999999999993</v>
      </c>
    </row>
    <row r="1527" spans="1:7" x14ac:dyDescent="0.35">
      <c r="A1527" s="1">
        <f>'WQ RawData'!C1570</f>
        <v>41853</v>
      </c>
      <c r="B1527">
        <v>14.8</v>
      </c>
      <c r="C1527">
        <v>53</v>
      </c>
      <c r="D1527">
        <v>9.8000000000000007</v>
      </c>
      <c r="E1527">
        <v>7.1</v>
      </c>
      <c r="F1527">
        <v>200</v>
      </c>
      <c r="G1527">
        <f>'WQ RawData'!T1570</f>
        <v>9.8000000000000007</v>
      </c>
    </row>
    <row r="1528" spans="1:7" x14ac:dyDescent="0.35">
      <c r="A1528" s="1">
        <f>'WQ RawData'!C1571</f>
        <v>41854</v>
      </c>
      <c r="B1528">
        <v>15.4</v>
      </c>
      <c r="C1528">
        <v>52</v>
      </c>
      <c r="D1528">
        <v>9.6999999999999993</v>
      </c>
      <c r="E1528">
        <v>7.1</v>
      </c>
      <c r="F1528">
        <v>360</v>
      </c>
      <c r="G1528">
        <f>'WQ RawData'!T1571</f>
        <v>9.6999999999999993</v>
      </c>
    </row>
    <row r="1529" spans="1:7" x14ac:dyDescent="0.35">
      <c r="A1529" s="1">
        <f>'WQ RawData'!C1572</f>
        <v>41855</v>
      </c>
      <c r="B1529">
        <v>15.5</v>
      </c>
      <c r="C1529">
        <v>50</v>
      </c>
      <c r="D1529">
        <v>9.6</v>
      </c>
      <c r="E1529">
        <v>7.1</v>
      </c>
      <c r="F1529">
        <v>700</v>
      </c>
      <c r="G1529">
        <f>'WQ RawData'!T1572</f>
        <v>9.6</v>
      </c>
    </row>
    <row r="1530" spans="1:7" x14ac:dyDescent="0.35">
      <c r="A1530" s="1">
        <f>'WQ RawData'!C1573</f>
        <v>41856</v>
      </c>
      <c r="B1530">
        <v>15</v>
      </c>
      <c r="C1530">
        <v>52</v>
      </c>
      <c r="D1530">
        <v>9.6999999999999993</v>
      </c>
      <c r="E1530">
        <v>7.1</v>
      </c>
      <c r="F1530">
        <v>430</v>
      </c>
      <c r="G1530">
        <f>'WQ RawData'!T1573</f>
        <v>9.6999999999999993</v>
      </c>
    </row>
    <row r="1531" spans="1:7" x14ac:dyDescent="0.35">
      <c r="A1531" s="1">
        <f>'WQ RawData'!C1574</f>
        <v>41857</v>
      </c>
      <c r="B1531">
        <v>15</v>
      </c>
      <c r="C1531">
        <v>55</v>
      </c>
      <c r="D1531">
        <v>9.6999999999999993</v>
      </c>
      <c r="E1531">
        <v>7.1</v>
      </c>
      <c r="F1531">
        <v>190</v>
      </c>
      <c r="G1531">
        <f>'WQ RawData'!T1574</f>
        <v>9.6999999999999993</v>
      </c>
    </row>
    <row r="1532" spans="1:7" x14ac:dyDescent="0.35">
      <c r="A1532" s="1">
        <f>'WQ RawData'!C1575</f>
        <v>41858</v>
      </c>
      <c r="B1532">
        <v>15.2</v>
      </c>
      <c r="C1532">
        <v>56</v>
      </c>
      <c r="D1532">
        <v>9.6999999999999993</v>
      </c>
      <c r="E1532">
        <v>7.1</v>
      </c>
      <c r="F1532">
        <v>160</v>
      </c>
      <c r="G1532">
        <f>'WQ RawData'!T1575</f>
        <v>9.6999999999999993</v>
      </c>
    </row>
    <row r="1533" spans="1:7" x14ac:dyDescent="0.35">
      <c r="A1533" s="1">
        <f>'WQ RawData'!C1576</f>
        <v>41859</v>
      </c>
      <c r="B1533">
        <v>15</v>
      </c>
      <c r="C1533">
        <v>57</v>
      </c>
      <c r="D1533">
        <v>9.6999999999999993</v>
      </c>
      <c r="E1533">
        <v>7.1</v>
      </c>
      <c r="F1533">
        <v>180</v>
      </c>
      <c r="G1533">
        <f>'WQ RawData'!T1576</f>
        <v>9.6999999999999993</v>
      </c>
    </row>
    <row r="1534" spans="1:7" x14ac:dyDescent="0.35">
      <c r="A1534" s="1">
        <f>'WQ RawData'!C1577</f>
        <v>41860</v>
      </c>
      <c r="B1534">
        <v>14.4</v>
      </c>
      <c r="C1534">
        <v>58</v>
      </c>
      <c r="D1534">
        <v>9.9</v>
      </c>
      <c r="E1534">
        <v>7.1</v>
      </c>
      <c r="F1534">
        <v>170</v>
      </c>
      <c r="G1534">
        <f>'WQ RawData'!T1577</f>
        <v>9.9</v>
      </c>
    </row>
    <row r="1535" spans="1:7" x14ac:dyDescent="0.35">
      <c r="A1535" s="1">
        <f>'WQ RawData'!C1578</f>
        <v>41861</v>
      </c>
      <c r="B1535">
        <v>15</v>
      </c>
      <c r="C1535">
        <v>58</v>
      </c>
      <c r="D1535">
        <v>9.6999999999999993</v>
      </c>
      <c r="E1535">
        <v>7.1</v>
      </c>
      <c r="F1535">
        <v>130</v>
      </c>
      <c r="G1535">
        <f>'WQ RawData'!T1578</f>
        <v>9.6999999999999993</v>
      </c>
    </row>
    <row r="1536" spans="1:7" x14ac:dyDescent="0.35">
      <c r="A1536" s="1">
        <f>'WQ RawData'!C1579</f>
        <v>41862</v>
      </c>
      <c r="B1536">
        <v>15.8</v>
      </c>
      <c r="C1536">
        <v>56</v>
      </c>
      <c r="D1536">
        <v>9.5</v>
      </c>
      <c r="E1536">
        <v>7.1</v>
      </c>
      <c r="F1536">
        <v>280</v>
      </c>
      <c r="G1536">
        <f>'WQ RawData'!T1579</f>
        <v>9.5</v>
      </c>
    </row>
    <row r="1537" spans="1:7" x14ac:dyDescent="0.35">
      <c r="A1537" s="1">
        <f>'WQ RawData'!C1580</f>
        <v>41863</v>
      </c>
      <c r="B1537">
        <v>14.9</v>
      </c>
      <c r="C1537">
        <v>51</v>
      </c>
      <c r="D1537">
        <v>9.6999999999999993</v>
      </c>
      <c r="E1537">
        <v>7.1</v>
      </c>
      <c r="F1537">
        <v>900</v>
      </c>
      <c r="G1537">
        <f>'WQ RawData'!T1580</f>
        <v>9.6999999999999993</v>
      </c>
    </row>
    <row r="1538" spans="1:7" x14ac:dyDescent="0.35">
      <c r="A1538" s="1">
        <f>'WQ RawData'!C1581</f>
        <v>41864</v>
      </c>
      <c r="B1538">
        <v>14.984999999999999</v>
      </c>
      <c r="C1538">
        <v>55.375</v>
      </c>
      <c r="D1538">
        <v>9.6374999999999993</v>
      </c>
      <c r="E1538">
        <v>7.1</v>
      </c>
      <c r="F1538">
        <v>1100</v>
      </c>
      <c r="G1538">
        <f>'WQ RawData'!T1581</f>
        <v>0</v>
      </c>
    </row>
    <row r="1539" spans="1:7" x14ac:dyDescent="0.35">
      <c r="A1539" s="1">
        <f>'WQ RawData'!C1582</f>
        <v>41865</v>
      </c>
      <c r="B1539">
        <v>15.1927450980392</v>
      </c>
      <c r="C1539">
        <v>55.651960784313701</v>
      </c>
      <c r="D1539">
        <v>9.5730392156862703</v>
      </c>
      <c r="E1539">
        <v>7.1111111111111098</v>
      </c>
      <c r="F1539">
        <v>583.49019607843104</v>
      </c>
      <c r="G1539">
        <f>'WQ RawData'!T1582</f>
        <v>0</v>
      </c>
    </row>
    <row r="1540" spans="1:7" x14ac:dyDescent="0.35">
      <c r="A1540" s="1">
        <f>'WQ RawData'!C1583</f>
        <v>41866</v>
      </c>
      <c r="B1540">
        <v>15.206104231166201</v>
      </c>
      <c r="C1540">
        <v>55.788570691434501</v>
      </c>
      <c r="D1540">
        <v>9.55419246646027</v>
      </c>
      <c r="E1540">
        <v>7.1128654970760197</v>
      </c>
      <c r="F1540">
        <v>607.84004127966898</v>
      </c>
      <c r="G1540">
        <f>'WQ RawData'!T1583</f>
        <v>0</v>
      </c>
    </row>
    <row r="1541" spans="1:7" x14ac:dyDescent="0.35">
      <c r="A1541" s="1">
        <f>'WQ RawData'!C1584</f>
        <v>41867</v>
      </c>
      <c r="B1541">
        <v>15.2194633642931</v>
      </c>
      <c r="C1541">
        <v>55.925180598555201</v>
      </c>
      <c r="D1541">
        <v>9.5353457172342608</v>
      </c>
      <c r="E1541">
        <v>7.1146198830409304</v>
      </c>
      <c r="F1541">
        <v>632.18988648090794</v>
      </c>
      <c r="G1541">
        <f>'WQ RawData'!T1584</f>
        <v>0</v>
      </c>
    </row>
    <row r="1542" spans="1:7" x14ac:dyDescent="0.35">
      <c r="A1542" s="1">
        <f>'WQ RawData'!C1585</f>
        <v>41868</v>
      </c>
      <c r="B1542">
        <v>15.232822497420001</v>
      </c>
      <c r="C1542">
        <v>56.061790505676001</v>
      </c>
      <c r="D1542">
        <v>9.5164989680082499</v>
      </c>
      <c r="E1542">
        <v>7.11637426900585</v>
      </c>
      <c r="F1542">
        <v>656.539731682146</v>
      </c>
      <c r="G1542">
        <f>'WQ RawData'!T1585</f>
        <v>0</v>
      </c>
    </row>
    <row r="1543" spans="1:7" x14ac:dyDescent="0.35">
      <c r="A1543" s="1">
        <f>'WQ RawData'!C1586</f>
        <v>41869</v>
      </c>
      <c r="B1543">
        <v>15.246181630546999</v>
      </c>
      <c r="C1543">
        <v>56.198400412796701</v>
      </c>
      <c r="D1543">
        <v>9.4976522187822496</v>
      </c>
      <c r="E1543">
        <v>7.1181286549707599</v>
      </c>
      <c r="F1543">
        <v>680.88957688338496</v>
      </c>
      <c r="G1543">
        <f>'WQ RawData'!T1586</f>
        <v>0</v>
      </c>
    </row>
    <row r="1544" spans="1:7" x14ac:dyDescent="0.35">
      <c r="A1544" s="1">
        <f>'WQ RawData'!C1587</f>
        <v>41870</v>
      </c>
      <c r="B1544">
        <v>15.2595407636739</v>
      </c>
      <c r="C1544">
        <v>56.335010319917401</v>
      </c>
      <c r="D1544">
        <v>9.4788054695562405</v>
      </c>
      <c r="E1544">
        <v>7.1198830409356697</v>
      </c>
      <c r="F1544">
        <v>705.23942208462302</v>
      </c>
      <c r="G1544">
        <f>'WQ RawData'!T1587</f>
        <v>0</v>
      </c>
    </row>
    <row r="1545" spans="1:7" x14ac:dyDescent="0.35">
      <c r="A1545" s="1">
        <f>'WQ RawData'!C1588</f>
        <v>41871</v>
      </c>
      <c r="B1545">
        <v>15.2728998968008</v>
      </c>
      <c r="C1545">
        <v>56.471620227038201</v>
      </c>
      <c r="D1545">
        <v>9.4599587203302296</v>
      </c>
      <c r="E1545">
        <v>7.1216374269005804</v>
      </c>
      <c r="F1545">
        <v>729.58926728586198</v>
      </c>
      <c r="G1545">
        <f>'WQ RawData'!T1588</f>
        <v>0</v>
      </c>
    </row>
    <row r="1546" spans="1:7" x14ac:dyDescent="0.35">
      <c r="A1546" s="1">
        <f>'WQ RawData'!C1589</f>
        <v>41872</v>
      </c>
      <c r="B1546">
        <v>15.2862590299278</v>
      </c>
      <c r="C1546">
        <v>56.608230134158902</v>
      </c>
      <c r="D1546">
        <v>9.4411119711042293</v>
      </c>
      <c r="E1546">
        <v>7.1233918128654903</v>
      </c>
      <c r="F1546">
        <v>753.93911248710003</v>
      </c>
      <c r="G1546">
        <f>'WQ RawData'!T1589</f>
        <v>0</v>
      </c>
    </row>
    <row r="1547" spans="1:7" x14ac:dyDescent="0.35">
      <c r="A1547" s="1">
        <f>'WQ RawData'!C1590</f>
        <v>41873</v>
      </c>
      <c r="B1547">
        <v>13.6</v>
      </c>
      <c r="C1547">
        <v>62</v>
      </c>
      <c r="D1547">
        <v>9.5</v>
      </c>
      <c r="E1547">
        <v>7</v>
      </c>
      <c r="F1547">
        <v>444</v>
      </c>
      <c r="G1547">
        <f>'WQ RawData'!T1590</f>
        <v>9.5</v>
      </c>
    </row>
    <row r="1548" spans="1:7" x14ac:dyDescent="0.35">
      <c r="A1548" s="1">
        <f>'WQ RawData'!C1591</f>
        <v>41874</v>
      </c>
      <c r="B1548">
        <v>14.3</v>
      </c>
      <c r="C1548">
        <v>64</v>
      </c>
      <c r="D1548">
        <v>9.3000000000000007</v>
      </c>
      <c r="E1548">
        <v>7</v>
      </c>
      <c r="F1548">
        <v>333</v>
      </c>
      <c r="G1548">
        <f>'WQ RawData'!T1591</f>
        <v>9.3000000000000007</v>
      </c>
    </row>
    <row r="1549" spans="1:7" x14ac:dyDescent="0.35">
      <c r="A1549" s="1">
        <f>'WQ RawData'!C1592</f>
        <v>41875</v>
      </c>
      <c r="B1549">
        <v>14.5</v>
      </c>
      <c r="C1549">
        <v>62</v>
      </c>
      <c r="D1549">
        <v>9.1999999999999993</v>
      </c>
      <c r="E1549">
        <v>7</v>
      </c>
      <c r="F1549">
        <v>222</v>
      </c>
      <c r="G1549">
        <f>'WQ RawData'!T1592</f>
        <v>9.1999999999999993</v>
      </c>
    </row>
    <row r="1550" spans="1:7" x14ac:dyDescent="0.35">
      <c r="A1550" s="1">
        <f>'WQ RawData'!C1593</f>
        <v>41876</v>
      </c>
      <c r="B1550">
        <v>14.3</v>
      </c>
      <c r="C1550">
        <v>60.489199268223999</v>
      </c>
      <c r="D1550">
        <v>9.3499411965743207</v>
      </c>
      <c r="E1550">
        <v>7.1</v>
      </c>
      <c r="F1550">
        <v>111</v>
      </c>
      <c r="G1550">
        <f>'WQ RawData'!T1593</f>
        <v>0</v>
      </c>
    </row>
    <row r="1551" spans="1:7" x14ac:dyDescent="0.35">
      <c r="A1551" s="1">
        <f>'WQ RawData'!C1594</f>
        <v>41877</v>
      </c>
      <c r="B1551">
        <v>15</v>
      </c>
      <c r="C1551">
        <v>60.858158241453403</v>
      </c>
      <c r="D1551">
        <v>9.3305917956947706</v>
      </c>
      <c r="E1551">
        <v>7.0690736503093499</v>
      </c>
      <c r="F1551">
        <v>88</v>
      </c>
      <c r="G1551">
        <f>'WQ RawData'!T1594</f>
        <v>0</v>
      </c>
    </row>
    <row r="1552" spans="1:7" x14ac:dyDescent="0.35">
      <c r="A1552" s="1">
        <f>'WQ RawData'!C1595</f>
        <v>41878</v>
      </c>
      <c r="B1552">
        <v>13.9917582417582</v>
      </c>
      <c r="C1552">
        <v>68.280219780219795</v>
      </c>
      <c r="D1552">
        <v>9.5598901098901106</v>
      </c>
      <c r="E1552">
        <v>7.1969230769230803</v>
      </c>
      <c r="F1552">
        <v>32.813186813186803</v>
      </c>
      <c r="G1552">
        <f>'WQ RawData'!T1595</f>
        <v>0</v>
      </c>
    </row>
    <row r="1553" spans="1:7" x14ac:dyDescent="0.35">
      <c r="A1553" s="1">
        <f>'WQ RawData'!C1596</f>
        <v>41879</v>
      </c>
      <c r="B1553">
        <v>13.9230769230769</v>
      </c>
      <c r="C1553">
        <v>68.384615384615401</v>
      </c>
      <c r="D1553">
        <v>9.6</v>
      </c>
      <c r="E1553">
        <v>7.1951648351648396</v>
      </c>
      <c r="F1553">
        <v>35.175824175824197</v>
      </c>
      <c r="G1553">
        <f>'WQ RawData'!T1596</f>
        <v>0</v>
      </c>
    </row>
    <row r="1554" spans="1:7" x14ac:dyDescent="0.35">
      <c r="A1554" s="1">
        <f>'WQ RawData'!C1597</f>
        <v>41880</v>
      </c>
      <c r="B1554">
        <v>13.8543956043956</v>
      </c>
      <c r="C1554">
        <v>68.489010989011007</v>
      </c>
      <c r="D1554">
        <v>9.6401098901098905</v>
      </c>
      <c r="E1554">
        <v>7.1934065934065901</v>
      </c>
      <c r="F1554">
        <v>37.538461538461497</v>
      </c>
      <c r="G1554">
        <f>'WQ RawData'!T1597</f>
        <v>0</v>
      </c>
    </row>
    <row r="1555" spans="1:7" x14ac:dyDescent="0.35">
      <c r="A1555" s="1">
        <f>'WQ RawData'!C1598</f>
        <v>41881</v>
      </c>
      <c r="B1555">
        <v>13.785714285714301</v>
      </c>
      <c r="C1555">
        <v>68.593406593406598</v>
      </c>
      <c r="D1555">
        <v>9.6802197802197796</v>
      </c>
      <c r="E1555">
        <v>7.1916483516483503</v>
      </c>
      <c r="F1555">
        <v>39.901098901098898</v>
      </c>
      <c r="G1555">
        <f>'WQ RawData'!T1598</f>
        <v>0</v>
      </c>
    </row>
    <row r="1556" spans="1:7" x14ac:dyDescent="0.35">
      <c r="A1556" s="1">
        <f>'WQ RawData'!C1599</f>
        <v>41882</v>
      </c>
      <c r="B1556">
        <v>13.717032967032999</v>
      </c>
      <c r="C1556">
        <v>68.697802197802204</v>
      </c>
      <c r="D1556">
        <v>9.7203296703296704</v>
      </c>
      <c r="E1556">
        <v>7.1898901098901096</v>
      </c>
      <c r="F1556">
        <v>42.263736263736298</v>
      </c>
      <c r="G1556">
        <f>'WQ RawData'!T1599</f>
        <v>0</v>
      </c>
    </row>
    <row r="1557" spans="1:7" x14ac:dyDescent="0.35">
      <c r="A1557" s="1">
        <f>'WQ RawData'!C1600</f>
        <v>41883</v>
      </c>
      <c r="B1557">
        <v>13.6483516483516</v>
      </c>
      <c r="C1557">
        <v>68.802197802197796</v>
      </c>
      <c r="D1557">
        <v>9.7604395604395595</v>
      </c>
      <c r="E1557">
        <v>7.1881318681318698</v>
      </c>
      <c r="F1557">
        <v>44.626373626373599</v>
      </c>
      <c r="G1557">
        <f>'WQ RawData'!T1600</f>
        <v>0</v>
      </c>
    </row>
    <row r="1558" spans="1:7" x14ac:dyDescent="0.35">
      <c r="A1558" s="1">
        <f>'WQ RawData'!C1601</f>
        <v>41884</v>
      </c>
      <c r="B1558">
        <v>13.5796703296703</v>
      </c>
      <c r="C1558">
        <v>68.906593406593402</v>
      </c>
      <c r="D1558">
        <v>9.8005494505494504</v>
      </c>
      <c r="E1558">
        <v>7.18637362637363</v>
      </c>
      <c r="F1558">
        <v>46.989010989011</v>
      </c>
      <c r="G1558">
        <f>'WQ RawData'!T1601</f>
        <v>0</v>
      </c>
    </row>
    <row r="1559" spans="1:7" x14ac:dyDescent="0.35">
      <c r="A1559" s="1">
        <f>'WQ RawData'!C1602</f>
        <v>41885</v>
      </c>
      <c r="B1559">
        <v>13.510989010989</v>
      </c>
      <c r="C1559">
        <v>69.010989010988993</v>
      </c>
      <c r="D1559">
        <v>9.8406593406593394</v>
      </c>
      <c r="E1559">
        <v>7.1846153846153804</v>
      </c>
      <c r="F1559">
        <v>49.3516483516484</v>
      </c>
      <c r="G1559">
        <f>'WQ RawData'!T1602</f>
        <v>0</v>
      </c>
    </row>
    <row r="1560" spans="1:7" x14ac:dyDescent="0.35">
      <c r="A1560" s="1">
        <f>'WQ RawData'!C1603</f>
        <v>41886</v>
      </c>
      <c r="B1560">
        <v>13.442307692307701</v>
      </c>
      <c r="C1560">
        <v>69.115384615384599</v>
      </c>
      <c r="D1560">
        <v>9.8807692307692303</v>
      </c>
      <c r="E1560">
        <v>7.2</v>
      </c>
      <c r="F1560">
        <v>71</v>
      </c>
      <c r="G1560">
        <f>'WQ RawData'!T1603</f>
        <v>0</v>
      </c>
    </row>
    <row r="1561" spans="1:7" x14ac:dyDescent="0.35">
      <c r="A1561" s="1">
        <f>'WQ RawData'!C1604</f>
        <v>41887</v>
      </c>
      <c r="B1561">
        <v>13.5</v>
      </c>
      <c r="C1561">
        <v>69</v>
      </c>
      <c r="D1561">
        <v>10</v>
      </c>
      <c r="E1561">
        <v>7.2</v>
      </c>
      <c r="F1561">
        <v>60</v>
      </c>
      <c r="G1561">
        <f>'WQ RawData'!T1604</f>
        <v>10</v>
      </c>
    </row>
    <row r="1562" spans="1:7" x14ac:dyDescent="0.35">
      <c r="A1562" s="1">
        <f>'WQ RawData'!C1605</f>
        <v>41888</v>
      </c>
      <c r="B1562">
        <v>13.8</v>
      </c>
      <c r="C1562">
        <v>69</v>
      </c>
      <c r="D1562">
        <v>9.8000000000000007</v>
      </c>
      <c r="E1562">
        <v>7.1</v>
      </c>
      <c r="F1562">
        <v>70</v>
      </c>
      <c r="G1562">
        <f>'WQ RawData'!T1605</f>
        <v>9.8000000000000007</v>
      </c>
    </row>
    <row r="1563" spans="1:7" x14ac:dyDescent="0.35">
      <c r="A1563" s="1">
        <f>'WQ RawData'!C1606</f>
        <v>41889</v>
      </c>
      <c r="B1563">
        <v>14.2</v>
      </c>
      <c r="C1563">
        <v>69</v>
      </c>
      <c r="D1563">
        <v>9.8000000000000007</v>
      </c>
      <c r="E1563">
        <v>7.1</v>
      </c>
      <c r="F1563">
        <v>63</v>
      </c>
      <c r="G1563">
        <f>'WQ RawData'!T1606</f>
        <v>9.8000000000000007</v>
      </c>
    </row>
    <row r="1564" spans="1:7" x14ac:dyDescent="0.35">
      <c r="A1564" s="1">
        <f>'WQ RawData'!C1607</f>
        <v>41890</v>
      </c>
      <c r="B1564">
        <v>13.1</v>
      </c>
      <c r="C1564">
        <v>68</v>
      </c>
      <c r="D1564">
        <v>10</v>
      </c>
      <c r="E1564">
        <v>7.2</v>
      </c>
      <c r="F1564">
        <v>68</v>
      </c>
      <c r="G1564">
        <f>'WQ RawData'!T1607</f>
        <v>10</v>
      </c>
    </row>
    <row r="1565" spans="1:7" x14ac:dyDescent="0.35">
      <c r="A1565" s="1">
        <f>'WQ RawData'!C1608</f>
        <v>41891</v>
      </c>
      <c r="B1565">
        <v>13.6</v>
      </c>
      <c r="C1565">
        <v>69</v>
      </c>
      <c r="D1565">
        <v>10</v>
      </c>
      <c r="E1565">
        <v>7.2</v>
      </c>
      <c r="F1565">
        <v>62</v>
      </c>
      <c r="G1565">
        <f>'WQ RawData'!T1608</f>
        <v>10</v>
      </c>
    </row>
    <row r="1566" spans="1:7" x14ac:dyDescent="0.35">
      <c r="A1566" s="1">
        <f>'WQ RawData'!C1609</f>
        <v>41892</v>
      </c>
      <c r="B1566">
        <v>12.8</v>
      </c>
      <c r="C1566">
        <v>70</v>
      </c>
      <c r="D1566">
        <v>10.199999999999999</v>
      </c>
      <c r="E1566">
        <v>7.2</v>
      </c>
      <c r="F1566">
        <v>54</v>
      </c>
      <c r="G1566">
        <f>'WQ RawData'!T1609</f>
        <v>10.199999999999999</v>
      </c>
    </row>
    <row r="1567" spans="1:7" x14ac:dyDescent="0.35">
      <c r="A1567" s="1">
        <f>'WQ RawData'!C1610</f>
        <v>41893</v>
      </c>
      <c r="B1567">
        <v>11.8</v>
      </c>
      <c r="C1567">
        <v>70</v>
      </c>
      <c r="D1567">
        <v>10.4</v>
      </c>
      <c r="E1567">
        <v>7.2</v>
      </c>
      <c r="F1567">
        <v>66</v>
      </c>
      <c r="G1567">
        <f>'WQ RawData'!T1610</f>
        <v>10.4</v>
      </c>
    </row>
    <row r="1568" spans="1:7" x14ac:dyDescent="0.35">
      <c r="A1568" s="1">
        <f>'WQ RawData'!C1611</f>
        <v>41894</v>
      </c>
      <c r="B1568">
        <v>11.2</v>
      </c>
      <c r="C1568">
        <v>72</v>
      </c>
      <c r="D1568">
        <v>10.5</v>
      </c>
      <c r="E1568">
        <v>7.2</v>
      </c>
      <c r="F1568">
        <v>41</v>
      </c>
      <c r="G1568">
        <f>'WQ RawData'!T1611</f>
        <v>10.5</v>
      </c>
    </row>
    <row r="1569" spans="1:7" x14ac:dyDescent="0.35">
      <c r="A1569" s="1">
        <f>'WQ RawData'!C1612</f>
        <v>41895</v>
      </c>
      <c r="B1569">
        <v>11.9</v>
      </c>
      <c r="C1569">
        <v>72</v>
      </c>
      <c r="D1569">
        <v>10.4</v>
      </c>
      <c r="E1569">
        <v>7.2</v>
      </c>
      <c r="F1569">
        <v>40</v>
      </c>
      <c r="G1569">
        <f>'WQ RawData'!T1612</f>
        <v>10.4</v>
      </c>
    </row>
    <row r="1570" spans="1:7" x14ac:dyDescent="0.35">
      <c r="A1570" s="1">
        <f>'WQ RawData'!C1613</f>
        <v>41896</v>
      </c>
      <c r="B1570">
        <v>12.5</v>
      </c>
      <c r="C1570">
        <v>72</v>
      </c>
      <c r="D1570">
        <v>10.3</v>
      </c>
      <c r="E1570">
        <v>7.2</v>
      </c>
      <c r="F1570">
        <v>40</v>
      </c>
      <c r="G1570">
        <f>'WQ RawData'!T1613</f>
        <v>10.3</v>
      </c>
    </row>
    <row r="1571" spans="1:7" x14ac:dyDescent="0.35">
      <c r="A1571" s="1">
        <f>'WQ RawData'!C1614</f>
        <v>41897</v>
      </c>
      <c r="B1571">
        <v>12.9</v>
      </c>
      <c r="C1571">
        <v>72</v>
      </c>
      <c r="D1571">
        <v>10.199999999999999</v>
      </c>
      <c r="E1571">
        <v>7.2</v>
      </c>
      <c r="F1571">
        <v>52</v>
      </c>
      <c r="G1571">
        <f>'WQ RawData'!T1614</f>
        <v>10.199999999999999</v>
      </c>
    </row>
    <row r="1572" spans="1:7" x14ac:dyDescent="0.35">
      <c r="A1572" s="1">
        <f>'WQ RawData'!C1615</f>
        <v>41898</v>
      </c>
      <c r="B1572">
        <v>13.7</v>
      </c>
      <c r="C1572">
        <v>70</v>
      </c>
      <c r="D1572">
        <v>10.3</v>
      </c>
      <c r="E1572">
        <v>7.1</v>
      </c>
      <c r="F1572">
        <v>52</v>
      </c>
      <c r="G1572">
        <f>'WQ RawData'!T1615</f>
        <v>10.3</v>
      </c>
    </row>
    <row r="1573" spans="1:7" x14ac:dyDescent="0.35">
      <c r="A1573" s="1">
        <f>'WQ RawData'!C1616</f>
        <v>41899</v>
      </c>
      <c r="B1573">
        <v>13.5</v>
      </c>
      <c r="C1573">
        <v>66</v>
      </c>
      <c r="D1573">
        <v>10.199999999999999</v>
      </c>
      <c r="E1573">
        <v>7.1</v>
      </c>
      <c r="F1573">
        <v>200</v>
      </c>
      <c r="G1573">
        <f>'WQ RawData'!T1616</f>
        <v>10.199999999999999</v>
      </c>
    </row>
    <row r="1574" spans="1:7" x14ac:dyDescent="0.35">
      <c r="A1574" s="1">
        <f>'WQ RawData'!C1617</f>
        <v>41900</v>
      </c>
      <c r="B1574">
        <v>12.9</v>
      </c>
      <c r="C1574">
        <v>64</v>
      </c>
      <c r="D1574">
        <v>10.3194444444444</v>
      </c>
      <c r="E1574">
        <v>7.1</v>
      </c>
      <c r="F1574">
        <v>91.015151515151501</v>
      </c>
      <c r="G1574">
        <f>'WQ RawData'!T1617</f>
        <v>0</v>
      </c>
    </row>
    <row r="1575" spans="1:7" x14ac:dyDescent="0.35">
      <c r="A1575" s="1">
        <f>'WQ RawData'!C1618</f>
        <v>41901</v>
      </c>
      <c r="B1575">
        <v>12.9</v>
      </c>
      <c r="C1575">
        <v>64</v>
      </c>
      <c r="D1575">
        <v>10.327777777777801</v>
      </c>
      <c r="E1575">
        <v>7.1</v>
      </c>
      <c r="F1575">
        <v>94.658508158508198</v>
      </c>
      <c r="G1575">
        <f>'WQ RawData'!T1618</f>
        <v>0</v>
      </c>
    </row>
    <row r="1576" spans="1:7" x14ac:dyDescent="0.35">
      <c r="A1576" s="1">
        <f>'WQ RawData'!C1619</f>
        <v>41902</v>
      </c>
      <c r="B1576">
        <v>12.5733333333333</v>
      </c>
      <c r="C1576">
        <v>67.438095238095201</v>
      </c>
      <c r="D1576">
        <v>10.452037037037</v>
      </c>
      <c r="E1576">
        <v>7.1285714285714299</v>
      </c>
      <c r="F1576">
        <v>96.122066822066799</v>
      </c>
      <c r="G1576">
        <f>'WQ RawData'!T1619</f>
        <v>0</v>
      </c>
    </row>
    <row r="1577" spans="1:7" x14ac:dyDescent="0.35">
      <c r="A1577" s="1">
        <f>'WQ RawData'!C1620</f>
        <v>41903</v>
      </c>
      <c r="B1577">
        <v>12.525833333333299</v>
      </c>
      <c r="C1577">
        <v>67.234523809523793</v>
      </c>
      <c r="D1577">
        <v>10.485648148148099</v>
      </c>
      <c r="E1577">
        <v>7.1246428571428604</v>
      </c>
      <c r="F1577">
        <v>99.356711344211405</v>
      </c>
      <c r="G1577">
        <f>'WQ RawData'!T1620</f>
        <v>0</v>
      </c>
    </row>
    <row r="1578" spans="1:7" x14ac:dyDescent="0.35">
      <c r="A1578" s="1">
        <f>'WQ RawData'!C1621</f>
        <v>41904</v>
      </c>
      <c r="B1578">
        <v>12.4783333333333</v>
      </c>
      <c r="C1578">
        <v>67.030952380952399</v>
      </c>
      <c r="D1578">
        <v>10.5192592592593</v>
      </c>
      <c r="E1578">
        <v>7.12071428571429</v>
      </c>
      <c r="F1578">
        <v>102.591355866356</v>
      </c>
      <c r="G1578">
        <f>'WQ RawData'!T1621</f>
        <v>0</v>
      </c>
    </row>
    <row r="1579" spans="1:7" x14ac:dyDescent="0.35">
      <c r="A1579" s="1">
        <f>'WQ RawData'!C1622</f>
        <v>41905</v>
      </c>
      <c r="B1579">
        <v>12.31025</v>
      </c>
      <c r="C1579">
        <v>68.729642857142906</v>
      </c>
      <c r="D1579">
        <v>10.5880833333333</v>
      </c>
      <c r="E1579">
        <v>7.13460714285715</v>
      </c>
      <c r="F1579">
        <v>1100</v>
      </c>
      <c r="G1579">
        <f>'WQ RawData'!T1622</f>
        <v>0</v>
      </c>
    </row>
    <row r="1580" spans="1:7" x14ac:dyDescent="0.35">
      <c r="A1580" s="1">
        <f>'WQ RawData'!C1623</f>
        <v>41906</v>
      </c>
      <c r="B1580">
        <v>12.1884999999999</v>
      </c>
      <c r="C1580">
        <v>69.659285714285701</v>
      </c>
      <c r="D1580">
        <v>10.643833333333401</v>
      </c>
      <c r="E1580">
        <v>7.1412142857142902</v>
      </c>
      <c r="F1580">
        <v>1100</v>
      </c>
      <c r="G1580">
        <f>'WQ RawData'!T1623</f>
        <v>0</v>
      </c>
    </row>
    <row r="1581" spans="1:7" x14ac:dyDescent="0.35">
      <c r="A1581" s="1">
        <f>'WQ RawData'!C1624</f>
        <v>41907</v>
      </c>
      <c r="B1581">
        <v>9.4964285714285701</v>
      </c>
      <c r="C1581">
        <v>79.043650793650798</v>
      </c>
      <c r="D1581">
        <v>10.907142857142899</v>
      </c>
      <c r="E1581">
        <v>7.2678571428571397</v>
      </c>
      <c r="F1581">
        <v>701.80099179666502</v>
      </c>
      <c r="G1581">
        <f>'WQ RawData'!T1624</f>
        <v>0</v>
      </c>
    </row>
    <row r="1582" spans="1:7" x14ac:dyDescent="0.35">
      <c r="A1582" s="1">
        <f>'WQ RawData'!C1625</f>
        <v>41908</v>
      </c>
      <c r="B1582">
        <v>9.74714285714286</v>
      </c>
      <c r="C1582">
        <v>78.757142857142895</v>
      </c>
      <c r="D1582">
        <v>10.845714285714299</v>
      </c>
      <c r="E1582">
        <v>7.2642857142857098</v>
      </c>
      <c r="F1582">
        <v>190</v>
      </c>
      <c r="G1582">
        <f>'WQ RawData'!T1625</f>
        <v>0</v>
      </c>
    </row>
    <row r="1583" spans="1:7" x14ac:dyDescent="0.35">
      <c r="A1583" s="1">
        <f>'WQ RawData'!C1626</f>
        <v>41909</v>
      </c>
      <c r="B1583">
        <v>9.9978571428571392</v>
      </c>
      <c r="C1583">
        <v>78.470634920634893</v>
      </c>
      <c r="D1583">
        <v>10.7842857142857</v>
      </c>
      <c r="E1583">
        <v>7.2607142857142897</v>
      </c>
      <c r="F1583">
        <v>99</v>
      </c>
      <c r="G1583">
        <f>'WQ RawData'!T1626</f>
        <v>0</v>
      </c>
    </row>
    <row r="1584" spans="1:7" x14ac:dyDescent="0.35">
      <c r="A1584" s="1">
        <f>'WQ RawData'!C1627</f>
        <v>41910</v>
      </c>
      <c r="B1584">
        <v>10.248571428571401</v>
      </c>
      <c r="C1584">
        <v>78.184126984127005</v>
      </c>
      <c r="D1584">
        <v>10.7228571428571</v>
      </c>
      <c r="E1584">
        <v>7.2571428571428598</v>
      </c>
      <c r="F1584">
        <v>77</v>
      </c>
      <c r="G1584">
        <f>'WQ RawData'!T1627</f>
        <v>0</v>
      </c>
    </row>
    <row r="1585" spans="1:7" x14ac:dyDescent="0.35">
      <c r="A1585" s="1">
        <f>'WQ RawData'!C1628</f>
        <v>41911</v>
      </c>
      <c r="B1585">
        <v>10.499285714285699</v>
      </c>
      <c r="C1585">
        <v>77.897619047619102</v>
      </c>
      <c r="D1585">
        <v>10.661428571428599</v>
      </c>
      <c r="E1585">
        <v>7.2535714285714299</v>
      </c>
      <c r="F1585">
        <v>66</v>
      </c>
      <c r="G1585">
        <f>'WQ RawData'!T1628</f>
        <v>0</v>
      </c>
    </row>
    <row r="1586" spans="1:7" x14ac:dyDescent="0.35">
      <c r="A1586" s="1">
        <f>'WQ RawData'!C1629</f>
        <v>41912</v>
      </c>
      <c r="B1586">
        <v>10.72</v>
      </c>
      <c r="C1586">
        <v>76.866666666666703</v>
      </c>
      <c r="D1586">
        <v>10.58</v>
      </c>
      <c r="E1586">
        <v>7.2</v>
      </c>
      <c r="F1586">
        <v>55</v>
      </c>
      <c r="G1586">
        <f>'WQ RawData'!T1629</f>
        <v>0</v>
      </c>
    </row>
    <row r="1587" spans="1:7" x14ac:dyDescent="0.35">
      <c r="A1587" s="1">
        <f>'WQ RawData'!C1630</f>
        <v>41913</v>
      </c>
      <c r="B1587">
        <v>11.3</v>
      </c>
      <c r="C1587">
        <v>75</v>
      </c>
      <c r="D1587">
        <v>10.4</v>
      </c>
      <c r="E1587">
        <v>7.2</v>
      </c>
      <c r="F1587">
        <v>45</v>
      </c>
      <c r="G1587">
        <f>'WQ RawData'!T1630</f>
        <v>10.4</v>
      </c>
    </row>
    <row r="1588" spans="1:7" x14ac:dyDescent="0.35">
      <c r="A1588" s="1">
        <f>'WQ RawData'!C1631</f>
        <v>41914</v>
      </c>
      <c r="B1588">
        <v>11.2</v>
      </c>
      <c r="C1588">
        <v>77</v>
      </c>
      <c r="D1588">
        <v>10.5</v>
      </c>
      <c r="E1588">
        <v>7.3</v>
      </c>
      <c r="F1588">
        <v>35</v>
      </c>
      <c r="G1588">
        <f>'WQ RawData'!T1631</f>
        <v>10.5</v>
      </c>
    </row>
    <row r="1589" spans="1:7" x14ac:dyDescent="0.35">
      <c r="A1589" s="1">
        <f>'WQ RawData'!C1632</f>
        <v>41915</v>
      </c>
      <c r="B1589">
        <v>11</v>
      </c>
      <c r="C1589">
        <v>79</v>
      </c>
      <c r="D1589">
        <v>10.6</v>
      </c>
      <c r="E1589">
        <v>7.3</v>
      </c>
      <c r="F1589">
        <v>29</v>
      </c>
      <c r="G1589">
        <f>'WQ RawData'!T1632</f>
        <v>10.6</v>
      </c>
    </row>
    <row r="1590" spans="1:7" x14ac:dyDescent="0.35">
      <c r="A1590" s="1">
        <f>'WQ RawData'!C1633</f>
        <v>41916</v>
      </c>
      <c r="B1590">
        <v>11.9</v>
      </c>
      <c r="C1590">
        <v>79</v>
      </c>
      <c r="D1590">
        <v>10.4</v>
      </c>
      <c r="E1590">
        <v>7.3</v>
      </c>
      <c r="F1590">
        <v>24</v>
      </c>
      <c r="G1590">
        <f>'WQ RawData'!T1633</f>
        <v>10.4</v>
      </c>
    </row>
    <row r="1591" spans="1:7" x14ac:dyDescent="0.35">
      <c r="A1591" s="1">
        <f>'WQ RawData'!C1634</f>
        <v>41917</v>
      </c>
      <c r="B1591">
        <v>12</v>
      </c>
      <c r="C1591">
        <v>78</v>
      </c>
      <c r="D1591">
        <v>10.3</v>
      </c>
      <c r="E1591">
        <v>7.2</v>
      </c>
      <c r="F1591">
        <v>30</v>
      </c>
      <c r="G1591">
        <f>'WQ RawData'!T1634</f>
        <v>10.3</v>
      </c>
    </row>
    <row r="1592" spans="1:7" x14ac:dyDescent="0.35">
      <c r="A1592" s="1">
        <f>'WQ RawData'!C1635</f>
        <v>41918</v>
      </c>
      <c r="B1592">
        <v>12.5</v>
      </c>
      <c r="C1592">
        <v>75</v>
      </c>
      <c r="D1592">
        <v>10.199999999999999</v>
      </c>
      <c r="E1592">
        <v>7.2</v>
      </c>
      <c r="F1592">
        <v>56</v>
      </c>
      <c r="G1592">
        <f>'WQ RawData'!T1635</f>
        <v>10.199999999999999</v>
      </c>
    </row>
    <row r="1593" spans="1:7" x14ac:dyDescent="0.35">
      <c r="A1593" s="1">
        <f>'WQ RawData'!C1636</f>
        <v>41919</v>
      </c>
      <c r="B1593">
        <v>12.4</v>
      </c>
      <c r="C1593">
        <v>73</v>
      </c>
      <c r="D1593">
        <v>10.1</v>
      </c>
      <c r="E1593">
        <v>7.2</v>
      </c>
      <c r="F1593">
        <v>110</v>
      </c>
      <c r="G1593">
        <f>'WQ RawData'!T1636</f>
        <v>10.1</v>
      </c>
    </row>
    <row r="1594" spans="1:7" x14ac:dyDescent="0.35">
      <c r="A1594" s="1">
        <f>'WQ RawData'!C1637</f>
        <v>41920</v>
      </c>
      <c r="B1594">
        <v>12.4</v>
      </c>
      <c r="C1594">
        <v>73</v>
      </c>
      <c r="D1594">
        <v>10.1</v>
      </c>
      <c r="E1594">
        <v>7.2</v>
      </c>
      <c r="F1594">
        <v>75</v>
      </c>
      <c r="G1594">
        <f>'WQ RawData'!T1637</f>
        <v>10.1</v>
      </c>
    </row>
    <row r="1595" spans="1:7" x14ac:dyDescent="0.35">
      <c r="A1595" s="1">
        <f>'WQ RawData'!C1638</f>
        <v>41921</v>
      </c>
      <c r="B1595">
        <v>11.1</v>
      </c>
      <c r="C1595">
        <v>76</v>
      </c>
      <c r="D1595">
        <v>10.5</v>
      </c>
      <c r="E1595">
        <v>7.2</v>
      </c>
      <c r="F1595">
        <v>56</v>
      </c>
      <c r="G1595">
        <f>'WQ RawData'!T1638</f>
        <v>10.5</v>
      </c>
    </row>
    <row r="1596" spans="1:7" x14ac:dyDescent="0.35">
      <c r="A1596" s="1">
        <f>'WQ RawData'!C1639</f>
        <v>41922</v>
      </c>
      <c r="B1596">
        <v>10.8</v>
      </c>
      <c r="C1596">
        <v>79</v>
      </c>
      <c r="D1596">
        <v>10.6</v>
      </c>
      <c r="E1596">
        <v>7.2</v>
      </c>
      <c r="F1596">
        <v>34</v>
      </c>
      <c r="G1596">
        <f>'WQ RawData'!T1639</f>
        <v>10.6</v>
      </c>
    </row>
    <row r="1597" spans="1:7" x14ac:dyDescent="0.35">
      <c r="A1597" s="1">
        <f>'WQ RawData'!C1640</f>
        <v>41923</v>
      </c>
      <c r="B1597">
        <v>11.5</v>
      </c>
      <c r="C1597">
        <v>79</v>
      </c>
      <c r="D1597">
        <v>10.4</v>
      </c>
      <c r="E1597">
        <v>7.3</v>
      </c>
      <c r="F1597">
        <v>140</v>
      </c>
      <c r="G1597">
        <f>'WQ RawData'!T1640</f>
        <v>10.4</v>
      </c>
    </row>
    <row r="1598" spans="1:7" x14ac:dyDescent="0.35">
      <c r="A1598" s="1">
        <f>'WQ RawData'!C1641</f>
        <v>41924</v>
      </c>
      <c r="B1598">
        <v>10.4</v>
      </c>
      <c r="C1598">
        <v>68</v>
      </c>
      <c r="D1598">
        <v>10.7</v>
      </c>
      <c r="E1598">
        <v>7.2145454545454504</v>
      </c>
      <c r="F1598">
        <v>160</v>
      </c>
      <c r="G1598">
        <f>'WQ RawData'!T1641</f>
        <v>10.7</v>
      </c>
    </row>
    <row r="1599" spans="1:7" x14ac:dyDescent="0.35">
      <c r="A1599" s="1">
        <f>'WQ RawData'!C1642</f>
        <v>41925</v>
      </c>
      <c r="B1599">
        <v>11.1</v>
      </c>
      <c r="C1599">
        <v>74</v>
      </c>
      <c r="D1599">
        <v>10.45</v>
      </c>
      <c r="E1599">
        <v>7.21090909090909</v>
      </c>
      <c r="F1599">
        <v>20</v>
      </c>
      <c r="G1599">
        <f>'WQ RawData'!T1642</f>
        <v>0</v>
      </c>
    </row>
    <row r="1600" spans="1:7" x14ac:dyDescent="0.35">
      <c r="A1600" s="1">
        <f>'WQ RawData'!C1643</f>
        <v>41926</v>
      </c>
      <c r="B1600">
        <v>11.2</v>
      </c>
      <c r="C1600">
        <v>72</v>
      </c>
      <c r="D1600">
        <v>10.4576923076923</v>
      </c>
      <c r="E1600">
        <v>7.2072727272727297</v>
      </c>
      <c r="F1600">
        <v>101.846153846154</v>
      </c>
      <c r="G1600">
        <f>'WQ RawData'!T1643</f>
        <v>0</v>
      </c>
    </row>
    <row r="1601" spans="1:7" x14ac:dyDescent="0.35">
      <c r="A1601" s="1">
        <f>'WQ RawData'!C1644</f>
        <v>41927</v>
      </c>
      <c r="B1601">
        <v>10.5</v>
      </c>
      <c r="C1601">
        <v>70</v>
      </c>
      <c r="D1601">
        <v>10.4653846153846</v>
      </c>
      <c r="E1601">
        <v>7.2036363636363596</v>
      </c>
      <c r="F1601">
        <v>107.450549450549</v>
      </c>
      <c r="G1601">
        <f>'WQ RawData'!T1644</f>
        <v>0</v>
      </c>
    </row>
    <row r="1602" spans="1:7" x14ac:dyDescent="0.35">
      <c r="A1602" s="1">
        <f>'WQ RawData'!C1645</f>
        <v>41928</v>
      </c>
      <c r="B1602">
        <v>10</v>
      </c>
      <c r="C1602">
        <v>73</v>
      </c>
      <c r="D1602">
        <v>10.473076923076899</v>
      </c>
      <c r="E1602">
        <v>7.2</v>
      </c>
      <c r="F1602">
        <v>113.05494505494499</v>
      </c>
      <c r="G1602">
        <f>'WQ RawData'!T1645</f>
        <v>0</v>
      </c>
    </row>
    <row r="1603" spans="1:7" x14ac:dyDescent="0.35">
      <c r="A1603" s="1">
        <f>'WQ RawData'!C1646</f>
        <v>41929</v>
      </c>
      <c r="B1603">
        <v>9.9</v>
      </c>
      <c r="C1603">
        <v>76</v>
      </c>
      <c r="D1603">
        <v>10.4807692307692</v>
      </c>
      <c r="E1603">
        <v>7.1963636363636301</v>
      </c>
      <c r="F1603">
        <v>118.659340659341</v>
      </c>
      <c r="G1603">
        <f>'WQ RawData'!T1646</f>
        <v>0</v>
      </c>
    </row>
    <row r="1604" spans="1:7" x14ac:dyDescent="0.35">
      <c r="A1604" s="1">
        <f>'WQ RawData'!C1647</f>
        <v>41930</v>
      </c>
      <c r="B1604">
        <v>10.4</v>
      </c>
      <c r="C1604">
        <v>72.307692307692307</v>
      </c>
      <c r="D1604">
        <v>10.4884615384615</v>
      </c>
      <c r="E1604">
        <v>7.1927272727272697</v>
      </c>
      <c r="F1604">
        <v>124.26373626373601</v>
      </c>
      <c r="G1604">
        <f>'WQ RawData'!T1647</f>
        <v>0</v>
      </c>
    </row>
    <row r="1605" spans="1:7" x14ac:dyDescent="0.35">
      <c r="A1605" s="1">
        <f>'WQ RawData'!C1648</f>
        <v>41931</v>
      </c>
      <c r="B1605">
        <v>10.6</v>
      </c>
      <c r="C1605">
        <v>72.021978021978001</v>
      </c>
      <c r="D1605">
        <v>10.496153846153801</v>
      </c>
      <c r="E1605">
        <v>7.1890909090909103</v>
      </c>
      <c r="F1605">
        <v>129.868131868132</v>
      </c>
      <c r="G1605">
        <f>'WQ RawData'!T1648</f>
        <v>0</v>
      </c>
    </row>
    <row r="1606" spans="1:7" x14ac:dyDescent="0.35">
      <c r="A1606" s="1">
        <f>'WQ RawData'!C1649</f>
        <v>41932</v>
      </c>
      <c r="B1606">
        <v>10.9</v>
      </c>
      <c r="C1606">
        <v>71.736263736263695</v>
      </c>
      <c r="D1606">
        <v>10.5038461538461</v>
      </c>
      <c r="E1606">
        <v>7.1854545454545402</v>
      </c>
      <c r="F1606">
        <v>135.47252747252799</v>
      </c>
      <c r="G1606">
        <f>'WQ RawData'!T1649</f>
        <v>0</v>
      </c>
    </row>
    <row r="1607" spans="1:7" x14ac:dyDescent="0.35">
      <c r="A1607" s="1">
        <f>'WQ RawData'!C1650</f>
        <v>41933</v>
      </c>
      <c r="B1607">
        <v>10.199999999999999</v>
      </c>
      <c r="C1607">
        <v>71.450549450549403</v>
      </c>
      <c r="D1607">
        <v>10.5115384615385</v>
      </c>
      <c r="E1607">
        <v>7.1818181818181799</v>
      </c>
      <c r="F1607">
        <v>141.07692307692301</v>
      </c>
      <c r="G1607">
        <f>'WQ RawData'!T1650</f>
        <v>0</v>
      </c>
    </row>
    <row r="1608" spans="1:7" x14ac:dyDescent="0.35">
      <c r="A1608" s="1">
        <f>'WQ RawData'!C1651</f>
        <v>41934</v>
      </c>
      <c r="B1608">
        <v>5.8571140541986804</v>
      </c>
      <c r="C1608">
        <v>44.224744868707702</v>
      </c>
      <c r="D1608">
        <v>12.025277108894199</v>
      </c>
      <c r="E1608">
        <v>6.9315254366854004</v>
      </c>
      <c r="F1608">
        <v>74.827389825325795</v>
      </c>
      <c r="G1608">
        <f>'WQ RawData'!T1651</f>
        <v>0</v>
      </c>
    </row>
    <row r="1609" spans="1:7" x14ac:dyDescent="0.35">
      <c r="A1609" s="1">
        <f>'WQ RawData'!C1652</f>
        <v>41935</v>
      </c>
      <c r="B1609">
        <v>5.7945724878645404</v>
      </c>
      <c r="C1609">
        <v>44.808164201353001</v>
      </c>
      <c r="D1609">
        <v>12.046688070939901</v>
      </c>
      <c r="E1609">
        <v>6.9356304705117902</v>
      </c>
      <c r="F1609">
        <v>72.745747811795297</v>
      </c>
      <c r="G1609">
        <f>'WQ RawData'!T1652</f>
        <v>0</v>
      </c>
    </row>
    <row r="1610" spans="1:7" x14ac:dyDescent="0.35">
      <c r="A1610" s="1">
        <f>'WQ RawData'!C1653</f>
        <v>41936</v>
      </c>
      <c r="B1610">
        <v>5.7320309215304004</v>
      </c>
      <c r="C1610">
        <v>45.3915835339984</v>
      </c>
      <c r="D1610">
        <v>12.068099032985501</v>
      </c>
      <c r="E1610">
        <v>6.9397355043381896</v>
      </c>
      <c r="F1610">
        <v>70.6641057982647</v>
      </c>
      <c r="G1610">
        <f>'WQ RawData'!T1653</f>
        <v>0</v>
      </c>
    </row>
    <row r="1611" spans="1:7" x14ac:dyDescent="0.35">
      <c r="A1611" s="1">
        <f>'WQ RawData'!C1654</f>
        <v>41937</v>
      </c>
      <c r="B1611">
        <v>5.6694893551962702</v>
      </c>
      <c r="C1611">
        <v>45.975002866643699</v>
      </c>
      <c r="D1611">
        <v>12.089509995031101</v>
      </c>
      <c r="E1611">
        <v>6.9438405381645802</v>
      </c>
      <c r="F1611">
        <v>68.582463784734202</v>
      </c>
      <c r="G1611">
        <f>'WQ RawData'!T1654</f>
        <v>0</v>
      </c>
    </row>
    <row r="1612" spans="1:7" x14ac:dyDescent="0.35">
      <c r="A1612" s="1">
        <f>'WQ RawData'!C1655</f>
        <v>41938</v>
      </c>
      <c r="B1612">
        <v>5.6069477888621302</v>
      </c>
      <c r="C1612">
        <v>46.558422199289097</v>
      </c>
      <c r="D1612">
        <v>12.1109209570768</v>
      </c>
      <c r="E1612">
        <v>6.9479455719909797</v>
      </c>
      <c r="F1612">
        <v>66.500821771203604</v>
      </c>
      <c r="G1612">
        <f>'WQ RawData'!T1655</f>
        <v>0</v>
      </c>
    </row>
    <row r="1613" spans="1:7" x14ac:dyDescent="0.35">
      <c r="A1613" s="1">
        <f>'WQ RawData'!C1656</f>
        <v>41939</v>
      </c>
      <c r="B1613">
        <v>5.544406222528</v>
      </c>
      <c r="C1613">
        <v>47.141841531934404</v>
      </c>
      <c r="D1613">
        <v>12.1323319191224</v>
      </c>
      <c r="E1613">
        <v>6.9520506058173801</v>
      </c>
      <c r="F1613">
        <v>64.419179757673007</v>
      </c>
      <c r="G1613">
        <f>'WQ RawData'!T1656</f>
        <v>0</v>
      </c>
    </row>
    <row r="1614" spans="1:7" x14ac:dyDescent="0.35">
      <c r="A1614" s="1">
        <f>'WQ RawData'!C1657</f>
        <v>41940</v>
      </c>
      <c r="B1614">
        <v>5.48186465619386</v>
      </c>
      <c r="C1614">
        <v>47.725260864579703</v>
      </c>
      <c r="D1614">
        <v>12.1537428811681</v>
      </c>
      <c r="E1614">
        <v>6.9561556396437698</v>
      </c>
      <c r="F1614">
        <v>62.337537744142502</v>
      </c>
      <c r="G1614">
        <f>'WQ RawData'!T1657</f>
        <v>0</v>
      </c>
    </row>
    <row r="1615" spans="1:7" x14ac:dyDescent="0.35">
      <c r="A1615" s="1">
        <f>'WQ RawData'!C1658</f>
        <v>41941</v>
      </c>
      <c r="B1615">
        <v>5.4193230898597298</v>
      </c>
      <c r="C1615">
        <v>48.308680197225101</v>
      </c>
      <c r="D1615">
        <v>12.1751538432137</v>
      </c>
      <c r="E1615">
        <v>6.9602606734701702</v>
      </c>
      <c r="F1615">
        <v>60.255895730611897</v>
      </c>
      <c r="G1615">
        <f>'WQ RawData'!T1658</f>
        <v>0</v>
      </c>
    </row>
    <row r="1616" spans="1:7" x14ac:dyDescent="0.35">
      <c r="A1616" s="1">
        <f>'WQ RawData'!C1659</f>
        <v>41942</v>
      </c>
      <c r="B1616">
        <v>5.3567815235255898</v>
      </c>
      <c r="C1616">
        <v>48.8920995298704</v>
      </c>
      <c r="D1616">
        <v>12.1965648052593</v>
      </c>
      <c r="E1616">
        <v>6.9643657072965599</v>
      </c>
      <c r="F1616">
        <v>58.174253717081399</v>
      </c>
      <c r="G1616">
        <f>'WQ RawData'!T1659</f>
        <v>0</v>
      </c>
    </row>
    <row r="1617" spans="1:7" x14ac:dyDescent="0.35">
      <c r="A1617" s="1">
        <f>'WQ RawData'!C1660</f>
        <v>41943</v>
      </c>
      <c r="B1617">
        <v>5.2942399571914498</v>
      </c>
      <c r="C1617">
        <v>49.475518862515798</v>
      </c>
      <c r="D1617">
        <v>12.217975767304999</v>
      </c>
      <c r="E1617">
        <v>6.9684707411229603</v>
      </c>
      <c r="F1617">
        <v>56.092611703550801</v>
      </c>
      <c r="G1617">
        <f>'WQ RawData'!T1660</f>
        <v>0</v>
      </c>
    </row>
    <row r="1618" spans="1:7" x14ac:dyDescent="0.35">
      <c r="A1618" s="1">
        <f>'WQ RawData'!C1661</f>
        <v>41944</v>
      </c>
      <c r="B1618">
        <v>5.2316983908573196</v>
      </c>
      <c r="C1618">
        <v>50.058938195161097</v>
      </c>
      <c r="D1618">
        <v>12.239386729350599</v>
      </c>
      <c r="E1618">
        <v>6.9725757749493598</v>
      </c>
      <c r="F1618">
        <v>54.010969690020303</v>
      </c>
      <c r="G1618">
        <f>'WQ RawData'!T1661</f>
        <v>0</v>
      </c>
    </row>
    <row r="1619" spans="1:7" x14ac:dyDescent="0.35">
      <c r="A1619" s="1">
        <f>'WQ RawData'!C1662</f>
        <v>41945</v>
      </c>
      <c r="B1619">
        <v>5.1691568245231796</v>
      </c>
      <c r="C1619">
        <v>50.642357527806404</v>
      </c>
      <c r="D1619">
        <v>12.260797691396199</v>
      </c>
      <c r="E1619">
        <v>6.9766808087757504</v>
      </c>
      <c r="F1619">
        <v>51.929327676489699</v>
      </c>
      <c r="G1619">
        <f>'WQ RawData'!T1662</f>
        <v>0</v>
      </c>
    </row>
    <row r="1620" spans="1:7" x14ac:dyDescent="0.35">
      <c r="A1620" s="1">
        <f>'WQ RawData'!C1663</f>
        <v>41946</v>
      </c>
      <c r="B1620">
        <v>5.1066152581890396</v>
      </c>
      <c r="C1620">
        <v>51.225776860451802</v>
      </c>
      <c r="D1620">
        <v>12.2822086534419</v>
      </c>
      <c r="E1620">
        <v>6.9807858426021498</v>
      </c>
      <c r="F1620">
        <v>49.847685662959101</v>
      </c>
      <c r="G1620">
        <f>'WQ RawData'!T1663</f>
        <v>0</v>
      </c>
    </row>
    <row r="1621" spans="1:7" x14ac:dyDescent="0.35">
      <c r="A1621" s="1">
        <f>'WQ RawData'!C1664</f>
        <v>41947</v>
      </c>
      <c r="B1621">
        <v>5.0440736918549103</v>
      </c>
      <c r="C1621">
        <v>51.809196193097101</v>
      </c>
      <c r="D1621">
        <v>12.3036196154875</v>
      </c>
      <c r="E1621">
        <v>6.9848908764285396</v>
      </c>
      <c r="F1621">
        <v>47.766043649428603</v>
      </c>
      <c r="G1621">
        <f>'WQ RawData'!T1664</f>
        <v>0</v>
      </c>
    </row>
    <row r="1622" spans="1:7" x14ac:dyDescent="0.35">
      <c r="A1622" s="1">
        <f>'WQ RawData'!C1665</f>
        <v>41948</v>
      </c>
      <c r="B1622">
        <v>4.9815321255207703</v>
      </c>
      <c r="C1622">
        <v>52.3926155257424</v>
      </c>
      <c r="D1622">
        <v>12.3250305775332</v>
      </c>
      <c r="E1622">
        <v>6.9889959102549399</v>
      </c>
      <c r="F1622">
        <v>45.684401635897999</v>
      </c>
      <c r="G1622">
        <f>'WQ RawData'!T1665</f>
        <v>0</v>
      </c>
    </row>
    <row r="1623" spans="1:7" x14ac:dyDescent="0.35">
      <c r="A1623" s="1">
        <f>'WQ RawData'!C1666</f>
        <v>41949</v>
      </c>
      <c r="B1623">
        <v>4.9189905591866401</v>
      </c>
      <c r="C1623">
        <v>52.976034858387798</v>
      </c>
      <c r="D1623">
        <v>12.3464415395788</v>
      </c>
      <c r="E1623">
        <v>6.9931009440813403</v>
      </c>
      <c r="F1623">
        <v>43.6027596223675</v>
      </c>
      <c r="G1623">
        <f>'WQ RawData'!T1666</f>
        <v>0</v>
      </c>
    </row>
    <row r="1624" spans="1:7" x14ac:dyDescent="0.35">
      <c r="A1624" s="1">
        <f>'WQ RawData'!C1667</f>
        <v>41950</v>
      </c>
      <c r="B1624">
        <v>7.6472222222222204</v>
      </c>
      <c r="C1624">
        <v>49.3333333333333</v>
      </c>
      <c r="D1624">
        <v>11.4972222222222</v>
      </c>
      <c r="E1624">
        <v>6.9777777777777796</v>
      </c>
      <c r="F1624">
        <v>61.688888888888897</v>
      </c>
      <c r="G1624">
        <f>'WQ RawData'!T1667</f>
        <v>0</v>
      </c>
    </row>
    <row r="1625" spans="1:7" x14ac:dyDescent="0.35">
      <c r="A1625" s="1">
        <f>'WQ RawData'!C1668</f>
        <v>41951</v>
      </c>
      <c r="B1625">
        <v>6.5</v>
      </c>
      <c r="C1625">
        <v>54</v>
      </c>
      <c r="D1625">
        <v>11.9</v>
      </c>
      <c r="E1625">
        <v>7</v>
      </c>
      <c r="F1625">
        <v>17</v>
      </c>
      <c r="G1625">
        <f>'WQ RawData'!T1668</f>
        <v>11.9</v>
      </c>
    </row>
    <row r="1626" spans="1:7" x14ac:dyDescent="0.35">
      <c r="A1626" s="1">
        <f>'WQ RawData'!C1669</f>
        <v>41952</v>
      </c>
      <c r="B1626">
        <v>7.2</v>
      </c>
      <c r="C1626">
        <v>54</v>
      </c>
      <c r="D1626">
        <v>11.6</v>
      </c>
      <c r="E1626">
        <v>7</v>
      </c>
      <c r="F1626">
        <v>92</v>
      </c>
      <c r="G1626">
        <f>'WQ RawData'!T1669</f>
        <v>11.6</v>
      </c>
    </row>
    <row r="1627" spans="1:7" x14ac:dyDescent="0.35">
      <c r="A1627" s="1">
        <f>'WQ RawData'!C1670</f>
        <v>41953</v>
      </c>
      <c r="B1627">
        <v>6.9</v>
      </c>
      <c r="C1627">
        <v>49</v>
      </c>
      <c r="D1627">
        <v>11.8</v>
      </c>
      <c r="E1627">
        <v>7</v>
      </c>
      <c r="F1627">
        <v>68</v>
      </c>
      <c r="G1627">
        <f>'WQ RawData'!T1670</f>
        <v>11.8</v>
      </c>
    </row>
    <row r="1628" spans="1:7" x14ac:dyDescent="0.35">
      <c r="A1628" s="1">
        <f>'WQ RawData'!C1671</f>
        <v>41954</v>
      </c>
      <c r="B1628">
        <v>4.4000000000000004</v>
      </c>
      <c r="C1628">
        <v>53</v>
      </c>
      <c r="D1628">
        <v>12.5</v>
      </c>
      <c r="E1628">
        <v>7</v>
      </c>
      <c r="F1628">
        <v>17</v>
      </c>
      <c r="G1628">
        <f>'WQ RawData'!T1671</f>
        <v>12.5</v>
      </c>
    </row>
    <row r="1629" spans="1:7" x14ac:dyDescent="0.35">
      <c r="A1629" s="1">
        <f>'WQ RawData'!C1672</f>
        <v>41955</v>
      </c>
      <c r="B1629">
        <v>1.3</v>
      </c>
      <c r="C1629">
        <v>56</v>
      </c>
      <c r="D1629">
        <v>13.6</v>
      </c>
      <c r="E1629">
        <v>7</v>
      </c>
      <c r="F1629">
        <v>13</v>
      </c>
      <c r="G1629">
        <f>'WQ RawData'!T1672</f>
        <v>13.6</v>
      </c>
    </row>
    <row r="1630" spans="1:7" x14ac:dyDescent="0.35">
      <c r="A1630" s="1">
        <f>'WQ RawData'!C1673</f>
        <v>41956</v>
      </c>
      <c r="B1630">
        <v>1.3</v>
      </c>
      <c r="C1630">
        <v>59</v>
      </c>
      <c r="D1630">
        <v>13.4</v>
      </c>
      <c r="E1630">
        <v>7</v>
      </c>
      <c r="F1630">
        <v>10</v>
      </c>
      <c r="G1630">
        <f>'WQ RawData'!T1673</f>
        <v>13.4</v>
      </c>
    </row>
    <row r="1631" spans="1:7" x14ac:dyDescent="0.35">
      <c r="A1631" s="1">
        <f>'WQ RawData'!C1674</f>
        <v>41957</v>
      </c>
      <c r="B1631">
        <v>2.2000000000000002</v>
      </c>
      <c r="C1631">
        <v>60</v>
      </c>
      <c r="D1631">
        <v>13.2</v>
      </c>
      <c r="E1631">
        <v>7</v>
      </c>
      <c r="F1631">
        <v>8</v>
      </c>
      <c r="G1631">
        <f>'WQ RawData'!T1674</f>
        <v>13.2</v>
      </c>
    </row>
    <row r="1632" spans="1:7" x14ac:dyDescent="0.35">
      <c r="A1632" s="1">
        <f>'WQ RawData'!C1675</f>
        <v>41958</v>
      </c>
      <c r="B1632">
        <v>1.8</v>
      </c>
      <c r="C1632">
        <v>62</v>
      </c>
      <c r="D1632">
        <v>13.4</v>
      </c>
      <c r="E1632">
        <v>7</v>
      </c>
      <c r="F1632">
        <v>7.4</v>
      </c>
      <c r="G1632">
        <f>'WQ RawData'!T1675</f>
        <v>13.4</v>
      </c>
    </row>
    <row r="1633" spans="1:7" x14ac:dyDescent="0.35">
      <c r="A1633" s="1">
        <f>'WQ RawData'!C1676</f>
        <v>41959</v>
      </c>
      <c r="B1633">
        <v>1.9</v>
      </c>
      <c r="C1633">
        <v>63</v>
      </c>
      <c r="D1633">
        <v>13.4</v>
      </c>
      <c r="E1633">
        <v>7.1</v>
      </c>
      <c r="F1633">
        <v>6.9</v>
      </c>
      <c r="G1633">
        <f>'WQ RawData'!T1676</f>
        <v>13.4</v>
      </c>
    </row>
    <row r="1634" spans="1:7" x14ac:dyDescent="0.35">
      <c r="A1634" s="1">
        <f>'WQ RawData'!C1677</f>
        <v>41960</v>
      </c>
      <c r="B1634">
        <v>2.6</v>
      </c>
      <c r="C1634">
        <v>64</v>
      </c>
      <c r="D1634">
        <v>13.1</v>
      </c>
      <c r="E1634">
        <v>7.1</v>
      </c>
      <c r="F1634">
        <v>5.8</v>
      </c>
      <c r="G1634">
        <f>'WQ RawData'!T1677</f>
        <v>13.1</v>
      </c>
    </row>
    <row r="1635" spans="1:7" x14ac:dyDescent="0.35">
      <c r="A1635" s="1">
        <f>'WQ RawData'!C1678</f>
        <v>41961</v>
      </c>
      <c r="B1635">
        <v>3.1</v>
      </c>
      <c r="C1635">
        <v>65</v>
      </c>
      <c r="D1635">
        <v>12.8</v>
      </c>
      <c r="E1635">
        <v>7.1</v>
      </c>
      <c r="F1635">
        <v>5.8</v>
      </c>
      <c r="G1635">
        <f>'WQ RawData'!T1678</f>
        <v>12.8</v>
      </c>
    </row>
    <row r="1636" spans="1:7" x14ac:dyDescent="0.35">
      <c r="A1636" s="1">
        <f>'WQ RawData'!C1679</f>
        <v>41962</v>
      </c>
      <c r="B1636">
        <v>4.3</v>
      </c>
      <c r="C1636">
        <v>66</v>
      </c>
      <c r="D1636">
        <v>12.4</v>
      </c>
      <c r="E1636">
        <v>7.1</v>
      </c>
      <c r="F1636">
        <v>6</v>
      </c>
      <c r="G1636">
        <f>'WQ RawData'!T1679</f>
        <v>12.4</v>
      </c>
    </row>
    <row r="1637" spans="1:7" x14ac:dyDescent="0.35">
      <c r="A1637" s="1">
        <f>'WQ RawData'!C1680</f>
        <v>41963</v>
      </c>
      <c r="B1637">
        <v>5.2</v>
      </c>
      <c r="C1637">
        <v>66</v>
      </c>
      <c r="D1637">
        <v>12.2</v>
      </c>
      <c r="E1637">
        <v>7.1</v>
      </c>
      <c r="F1637">
        <v>7.3</v>
      </c>
      <c r="G1637">
        <f>'WQ RawData'!T1680</f>
        <v>12.2</v>
      </c>
    </row>
    <row r="1638" spans="1:7" x14ac:dyDescent="0.35">
      <c r="A1638" s="1">
        <f>'WQ RawData'!C1681</f>
        <v>41964</v>
      </c>
      <c r="B1638">
        <v>5.9</v>
      </c>
      <c r="C1638">
        <v>66</v>
      </c>
      <c r="D1638">
        <v>11.9</v>
      </c>
      <c r="E1638">
        <v>7.1</v>
      </c>
      <c r="F1638">
        <v>22</v>
      </c>
      <c r="G1638">
        <f>'WQ RawData'!T1681</f>
        <v>11.9</v>
      </c>
    </row>
    <row r="1639" spans="1:7" x14ac:dyDescent="0.35">
      <c r="A1639" s="1">
        <f>'WQ RawData'!C1682</f>
        <v>41965</v>
      </c>
      <c r="B1639">
        <v>5.4</v>
      </c>
      <c r="C1639">
        <v>57</v>
      </c>
      <c r="D1639">
        <v>12.2</v>
      </c>
      <c r="E1639">
        <v>7</v>
      </c>
      <c r="F1639">
        <v>45</v>
      </c>
      <c r="G1639">
        <f>'WQ RawData'!T1682</f>
        <v>12.2</v>
      </c>
    </row>
    <row r="1640" spans="1:7" x14ac:dyDescent="0.35">
      <c r="A1640" s="1">
        <f>'WQ RawData'!C1683</f>
        <v>41966</v>
      </c>
      <c r="B1640">
        <v>5.3</v>
      </c>
      <c r="C1640">
        <v>56</v>
      </c>
      <c r="D1640">
        <v>12.4</v>
      </c>
      <c r="E1640">
        <v>7</v>
      </c>
      <c r="F1640">
        <v>22</v>
      </c>
      <c r="G1640">
        <f>'WQ RawData'!T1683</f>
        <v>12.4</v>
      </c>
    </row>
    <row r="1641" spans="1:7" x14ac:dyDescent="0.35">
      <c r="A1641" s="1">
        <f>'WQ RawData'!C1684</f>
        <v>41967</v>
      </c>
      <c r="B1641">
        <v>4.9000000000000004</v>
      </c>
      <c r="C1641">
        <v>54</v>
      </c>
      <c r="D1641">
        <v>12.6</v>
      </c>
      <c r="E1641">
        <v>7</v>
      </c>
      <c r="F1641">
        <v>14</v>
      </c>
      <c r="G1641">
        <f>'WQ RawData'!T1684</f>
        <v>12.6</v>
      </c>
    </row>
    <row r="1642" spans="1:7" x14ac:dyDescent="0.35">
      <c r="A1642" s="1">
        <f>'WQ RawData'!C1685</f>
        <v>41968</v>
      </c>
      <c r="B1642">
        <v>6.8</v>
      </c>
      <c r="C1642">
        <v>41</v>
      </c>
      <c r="D1642">
        <v>12.2</v>
      </c>
      <c r="E1642">
        <v>6.5</v>
      </c>
      <c r="F1642">
        <v>500</v>
      </c>
      <c r="G1642">
        <f>'WQ RawData'!T1685</f>
        <v>12.2</v>
      </c>
    </row>
    <row r="1643" spans="1:7" x14ac:dyDescent="0.35">
      <c r="A1643" s="1">
        <f>'WQ RawData'!C1686</f>
        <v>41969</v>
      </c>
      <c r="B1643">
        <v>7.1</v>
      </c>
      <c r="C1643">
        <v>33</v>
      </c>
      <c r="D1643">
        <v>12.1</v>
      </c>
      <c r="E1643">
        <v>6.5</v>
      </c>
      <c r="F1643">
        <v>400</v>
      </c>
      <c r="G1643">
        <f>'WQ RawData'!T1686</f>
        <v>12.1</v>
      </c>
    </row>
    <row r="1644" spans="1:7" x14ac:dyDescent="0.35">
      <c r="A1644" s="1">
        <f>'WQ RawData'!C1687</f>
        <v>41970</v>
      </c>
      <c r="B1644">
        <v>7.4</v>
      </c>
      <c r="C1644">
        <v>36</v>
      </c>
      <c r="D1644">
        <v>12</v>
      </c>
      <c r="E1644">
        <v>6.6</v>
      </c>
      <c r="F1644">
        <v>190</v>
      </c>
      <c r="G1644">
        <f>'WQ RawData'!T1687</f>
        <v>12</v>
      </c>
    </row>
    <row r="1645" spans="1:7" x14ac:dyDescent="0.35">
      <c r="A1645" s="1">
        <f>'WQ RawData'!C1688</f>
        <v>41971</v>
      </c>
      <c r="B1645">
        <v>7.5</v>
      </c>
      <c r="C1645">
        <v>40</v>
      </c>
      <c r="D1645">
        <v>11.8</v>
      </c>
      <c r="E1645">
        <v>6.7</v>
      </c>
      <c r="F1645">
        <v>85</v>
      </c>
      <c r="G1645">
        <f>'WQ RawData'!T1688</f>
        <v>11.8</v>
      </c>
    </row>
    <row r="1646" spans="1:7" x14ac:dyDescent="0.35">
      <c r="A1646" s="1">
        <f>'WQ RawData'!C1689</f>
        <v>41972</v>
      </c>
      <c r="B1646">
        <v>6.5</v>
      </c>
      <c r="C1646">
        <v>44</v>
      </c>
      <c r="D1646">
        <v>12.2</v>
      </c>
      <c r="E1646">
        <v>6.8</v>
      </c>
      <c r="F1646">
        <v>44</v>
      </c>
      <c r="G1646">
        <f>'WQ RawData'!T1689</f>
        <v>12.2</v>
      </c>
    </row>
    <row r="1647" spans="1:7" x14ac:dyDescent="0.35">
      <c r="A1647" s="1">
        <f>'WQ RawData'!C1690</f>
        <v>41973</v>
      </c>
      <c r="B1647">
        <v>4.9000000000000004</v>
      </c>
      <c r="C1647">
        <v>45</v>
      </c>
      <c r="D1647">
        <v>12.7</v>
      </c>
      <c r="E1647">
        <v>6.8</v>
      </c>
      <c r="F1647">
        <v>23</v>
      </c>
      <c r="G1647">
        <f>'WQ RawData'!T1690</f>
        <v>12.7</v>
      </c>
    </row>
    <row r="1648" spans="1:7" x14ac:dyDescent="0.35">
      <c r="A1648" s="1">
        <f>'WQ RawData'!C1691</f>
        <v>41974</v>
      </c>
      <c r="B1648">
        <v>3</v>
      </c>
      <c r="C1648">
        <v>48</v>
      </c>
      <c r="D1648">
        <v>13.4</v>
      </c>
      <c r="E1648">
        <v>6.9</v>
      </c>
      <c r="F1648">
        <v>18</v>
      </c>
      <c r="G1648">
        <f>'WQ RawData'!T1691</f>
        <v>13.4</v>
      </c>
    </row>
    <row r="1649" spans="1:7" x14ac:dyDescent="0.35">
      <c r="A1649" s="1">
        <f>'WQ RawData'!C1692</f>
        <v>41975</v>
      </c>
      <c r="B1649">
        <v>2.4</v>
      </c>
      <c r="C1649">
        <v>50</v>
      </c>
      <c r="D1649">
        <v>13.6</v>
      </c>
      <c r="E1649">
        <v>6.8</v>
      </c>
      <c r="F1649">
        <v>14</v>
      </c>
      <c r="G1649">
        <f>'WQ RawData'!T1692</f>
        <v>13.6</v>
      </c>
    </row>
    <row r="1650" spans="1:7" x14ac:dyDescent="0.35">
      <c r="A1650" s="1">
        <f>'WQ RawData'!C1693</f>
        <v>41976</v>
      </c>
      <c r="B1650">
        <v>2.7</v>
      </c>
      <c r="C1650">
        <v>53</v>
      </c>
      <c r="D1650">
        <v>13.4</v>
      </c>
      <c r="E1650">
        <v>6.9</v>
      </c>
      <c r="F1650">
        <v>39</v>
      </c>
      <c r="G1650">
        <f>'WQ RawData'!T1693</f>
        <v>13.4</v>
      </c>
    </row>
    <row r="1651" spans="1:7" x14ac:dyDescent="0.35">
      <c r="A1651" s="1">
        <f>'WQ RawData'!C1694</f>
        <v>41977</v>
      </c>
      <c r="B1651">
        <v>4.2</v>
      </c>
      <c r="C1651">
        <v>55</v>
      </c>
      <c r="D1651">
        <v>12.8</v>
      </c>
      <c r="E1651">
        <v>6.8</v>
      </c>
      <c r="F1651">
        <v>680</v>
      </c>
      <c r="G1651">
        <f>'WQ RawData'!T1694</f>
        <v>12.8</v>
      </c>
    </row>
    <row r="1652" spans="1:7" x14ac:dyDescent="0.35">
      <c r="A1652" s="1">
        <f>'WQ RawData'!C1695</f>
        <v>41978</v>
      </c>
      <c r="B1652">
        <v>5.2</v>
      </c>
      <c r="C1652">
        <v>55</v>
      </c>
      <c r="D1652">
        <v>12.4</v>
      </c>
      <c r="E1652">
        <v>6.9</v>
      </c>
      <c r="F1652">
        <v>930</v>
      </c>
      <c r="G1652">
        <f>'WQ RawData'!T1695</f>
        <v>12.4</v>
      </c>
    </row>
    <row r="1653" spans="1:7" x14ac:dyDescent="0.35">
      <c r="A1653" s="1">
        <f>'WQ RawData'!C1696</f>
        <v>41979</v>
      </c>
      <c r="B1653">
        <v>5.5</v>
      </c>
      <c r="C1653">
        <v>54</v>
      </c>
      <c r="D1653">
        <v>12.4</v>
      </c>
      <c r="E1653">
        <v>7</v>
      </c>
      <c r="F1653">
        <v>150</v>
      </c>
      <c r="G1653">
        <f>'WQ RawData'!T1696</f>
        <v>12.4</v>
      </c>
    </row>
    <row r="1654" spans="1:7" x14ac:dyDescent="0.35">
      <c r="A1654" s="1">
        <f>'WQ RawData'!C1697</f>
        <v>41980</v>
      </c>
      <c r="B1654">
        <v>5.2</v>
      </c>
      <c r="C1654">
        <v>53</v>
      </c>
      <c r="D1654">
        <v>12.5</v>
      </c>
      <c r="E1654">
        <v>7</v>
      </c>
      <c r="F1654">
        <v>50</v>
      </c>
      <c r="G1654">
        <f>'WQ RawData'!T1697</f>
        <v>12.5</v>
      </c>
    </row>
    <row r="1655" spans="1:7" x14ac:dyDescent="0.35">
      <c r="A1655" s="1">
        <f>'WQ RawData'!C1698</f>
        <v>41981</v>
      </c>
      <c r="B1655">
        <v>5.7</v>
      </c>
      <c r="C1655">
        <v>55</v>
      </c>
      <c r="D1655">
        <v>12.3</v>
      </c>
      <c r="E1655">
        <v>7</v>
      </c>
      <c r="F1655">
        <v>22</v>
      </c>
      <c r="G1655">
        <f>'WQ RawData'!T1698</f>
        <v>12.3</v>
      </c>
    </row>
    <row r="1656" spans="1:7" x14ac:dyDescent="0.35">
      <c r="A1656" s="1">
        <f>'WQ RawData'!C1699</f>
        <v>41982</v>
      </c>
      <c r="B1656">
        <v>6.7</v>
      </c>
      <c r="C1656">
        <v>54</v>
      </c>
      <c r="D1656">
        <v>12</v>
      </c>
      <c r="E1656">
        <v>7</v>
      </c>
      <c r="F1656">
        <v>150</v>
      </c>
      <c r="G1656">
        <f>'WQ RawData'!T1699</f>
        <v>12</v>
      </c>
    </row>
    <row r="1657" spans="1:7" x14ac:dyDescent="0.35">
      <c r="A1657" s="1">
        <f>'WQ RawData'!C1700</f>
        <v>41983</v>
      </c>
      <c r="B1657">
        <v>6.7</v>
      </c>
      <c r="C1657">
        <v>47</v>
      </c>
      <c r="D1657">
        <v>12</v>
      </c>
      <c r="E1657">
        <v>7</v>
      </c>
      <c r="F1657">
        <v>170</v>
      </c>
      <c r="G1657">
        <f>'WQ RawData'!T1700</f>
        <v>12</v>
      </c>
    </row>
    <row r="1658" spans="1:7" x14ac:dyDescent="0.35">
      <c r="A1658" s="1">
        <f>'WQ RawData'!C1701</f>
        <v>41984</v>
      </c>
      <c r="B1658">
        <v>6</v>
      </c>
      <c r="C1658">
        <v>46</v>
      </c>
      <c r="D1658">
        <v>12.2</v>
      </c>
      <c r="E1658">
        <v>7</v>
      </c>
      <c r="F1658">
        <v>280</v>
      </c>
      <c r="G1658">
        <f>'WQ RawData'!T1701</f>
        <v>12.2</v>
      </c>
    </row>
    <row r="1659" spans="1:7" x14ac:dyDescent="0.35">
      <c r="A1659" s="1">
        <f>'WQ RawData'!C1702</f>
        <v>41985</v>
      </c>
      <c r="B1659">
        <v>6</v>
      </c>
      <c r="C1659">
        <v>48</v>
      </c>
      <c r="D1659">
        <v>12.4</v>
      </c>
      <c r="E1659">
        <v>7</v>
      </c>
      <c r="F1659">
        <v>100</v>
      </c>
      <c r="G1659">
        <f>'WQ RawData'!T1702</f>
        <v>12.4</v>
      </c>
    </row>
    <row r="1660" spans="1:7" x14ac:dyDescent="0.35">
      <c r="A1660" s="1">
        <f>'WQ RawData'!C1703</f>
        <v>41986</v>
      </c>
      <c r="B1660">
        <v>5.5</v>
      </c>
      <c r="C1660">
        <v>51</v>
      </c>
      <c r="D1660">
        <v>12.6</v>
      </c>
      <c r="E1660">
        <v>7</v>
      </c>
      <c r="F1660">
        <v>42</v>
      </c>
      <c r="G1660">
        <f>'WQ RawData'!T1703</f>
        <v>12.6</v>
      </c>
    </row>
    <row r="1661" spans="1:7" x14ac:dyDescent="0.35">
      <c r="A1661" s="1">
        <f>'WQ RawData'!C1704</f>
        <v>41987</v>
      </c>
      <c r="B1661">
        <v>4.0999999999999996</v>
      </c>
      <c r="C1661">
        <v>53</v>
      </c>
      <c r="D1661">
        <v>12.9</v>
      </c>
      <c r="E1661">
        <v>7.1</v>
      </c>
      <c r="F1661">
        <v>21</v>
      </c>
      <c r="G1661">
        <f>'WQ RawData'!T1704</f>
        <v>12.9</v>
      </c>
    </row>
    <row r="1662" spans="1:7" x14ac:dyDescent="0.35">
      <c r="A1662" s="1">
        <f>'WQ RawData'!C1705</f>
        <v>41988</v>
      </c>
      <c r="B1662">
        <v>3.9</v>
      </c>
      <c r="C1662">
        <v>54</v>
      </c>
      <c r="D1662">
        <v>12.7</v>
      </c>
      <c r="E1662">
        <v>7</v>
      </c>
      <c r="F1662">
        <v>1100</v>
      </c>
      <c r="G1662">
        <f>'WQ RawData'!T1705</f>
        <v>12.7</v>
      </c>
    </row>
    <row r="1663" spans="1:7" x14ac:dyDescent="0.35">
      <c r="A1663" s="1">
        <f>'WQ RawData'!C1706</f>
        <v>41989</v>
      </c>
      <c r="B1663">
        <v>4.5999999999999996</v>
      </c>
      <c r="C1663">
        <v>55</v>
      </c>
      <c r="D1663">
        <v>12.4</v>
      </c>
      <c r="E1663">
        <v>7</v>
      </c>
      <c r="F1663">
        <v>160</v>
      </c>
      <c r="G1663">
        <f>'WQ RawData'!T1706</f>
        <v>12.4</v>
      </c>
    </row>
    <row r="1664" spans="1:7" x14ac:dyDescent="0.35">
      <c r="A1664" s="1">
        <f>'WQ RawData'!C1707</f>
        <v>41990</v>
      </c>
      <c r="B1664">
        <v>4.8</v>
      </c>
      <c r="C1664">
        <v>57</v>
      </c>
      <c r="D1664">
        <v>12.4</v>
      </c>
      <c r="E1664">
        <v>7</v>
      </c>
      <c r="F1664">
        <v>500</v>
      </c>
      <c r="G1664">
        <f>'WQ RawData'!T1707</f>
        <v>12.4</v>
      </c>
    </row>
    <row r="1665" spans="1:7" x14ac:dyDescent="0.35">
      <c r="A1665" s="1">
        <f>'WQ RawData'!C1708</f>
        <v>41991</v>
      </c>
      <c r="B1665">
        <v>5.2</v>
      </c>
      <c r="C1665">
        <v>58</v>
      </c>
      <c r="D1665">
        <v>12.2</v>
      </c>
      <c r="E1665">
        <v>7</v>
      </c>
      <c r="F1665">
        <v>21</v>
      </c>
      <c r="G1665">
        <f>'WQ RawData'!T1708</f>
        <v>12.2</v>
      </c>
    </row>
    <row r="1666" spans="1:7" x14ac:dyDescent="0.35">
      <c r="A1666" s="1">
        <f>'WQ RawData'!C1709</f>
        <v>41992</v>
      </c>
      <c r="B1666">
        <v>5.6</v>
      </c>
      <c r="C1666">
        <v>57</v>
      </c>
      <c r="D1666">
        <v>12.2</v>
      </c>
      <c r="E1666">
        <v>7</v>
      </c>
      <c r="F1666">
        <v>21</v>
      </c>
      <c r="G1666">
        <f>'WQ RawData'!T1709</f>
        <v>12.2</v>
      </c>
    </row>
    <row r="1667" spans="1:7" x14ac:dyDescent="0.35">
      <c r="A1667" s="1">
        <f>'WQ RawData'!C1710</f>
        <v>41993</v>
      </c>
      <c r="B1667">
        <v>5.4</v>
      </c>
      <c r="C1667">
        <v>57</v>
      </c>
      <c r="D1667">
        <v>12.2</v>
      </c>
      <c r="E1667">
        <v>7</v>
      </c>
      <c r="F1667">
        <v>480</v>
      </c>
      <c r="G1667">
        <f>'WQ RawData'!T1710</f>
        <v>12.2</v>
      </c>
    </row>
    <row r="1668" spans="1:7" x14ac:dyDescent="0.35">
      <c r="A1668" s="1">
        <f>'WQ RawData'!C1711</f>
        <v>41994</v>
      </c>
      <c r="B1668">
        <v>6.5</v>
      </c>
      <c r="C1668">
        <v>40</v>
      </c>
      <c r="D1668">
        <v>12.3</v>
      </c>
      <c r="E1668">
        <v>6.8</v>
      </c>
      <c r="F1668">
        <v>220</v>
      </c>
      <c r="G1668">
        <f>'WQ RawData'!T1711</f>
        <v>12.3</v>
      </c>
    </row>
    <row r="1669" spans="1:7" x14ac:dyDescent="0.35">
      <c r="A1669" s="1">
        <f>'WQ RawData'!C1712</f>
        <v>41995</v>
      </c>
      <c r="B1669">
        <v>6.6</v>
      </c>
      <c r="C1669">
        <v>48.571428571428598</v>
      </c>
      <c r="D1669">
        <v>12.0857142857143</v>
      </c>
      <c r="E1669">
        <v>6.8857142857142799</v>
      </c>
      <c r="F1669">
        <v>220</v>
      </c>
      <c r="G1669">
        <f>'WQ RawData'!T1712</f>
        <v>0</v>
      </c>
    </row>
    <row r="1670" spans="1:7" x14ac:dyDescent="0.35">
      <c r="A1670" s="1">
        <f>'WQ RawData'!C1713</f>
        <v>41996</v>
      </c>
      <c r="B1670">
        <v>5.3</v>
      </c>
      <c r="C1670">
        <v>63.056324110671902</v>
      </c>
      <c r="D1670">
        <v>12.5</v>
      </c>
      <c r="E1670">
        <v>7.1</v>
      </c>
      <c r="F1670">
        <v>89</v>
      </c>
      <c r="G1670">
        <f>'WQ RawData'!T1713</f>
        <v>0</v>
      </c>
    </row>
    <row r="1671" spans="1:7" x14ac:dyDescent="0.35">
      <c r="A1671" s="1">
        <f>'WQ RawData'!C1714</f>
        <v>41997</v>
      </c>
      <c r="B1671">
        <v>4.4000000000000004</v>
      </c>
      <c r="C1671">
        <v>62.662055335968397</v>
      </c>
      <c r="D1671">
        <v>12.9</v>
      </c>
      <c r="E1671">
        <v>7.2</v>
      </c>
      <c r="F1671">
        <v>60</v>
      </c>
      <c r="G1671">
        <f>'WQ RawData'!T1714</f>
        <v>0</v>
      </c>
    </row>
    <row r="1672" spans="1:7" x14ac:dyDescent="0.35">
      <c r="A1672" s="1">
        <f>'WQ RawData'!C1715</f>
        <v>41998</v>
      </c>
      <c r="B1672">
        <v>3.5</v>
      </c>
      <c r="C1672">
        <v>62.267786561264799</v>
      </c>
      <c r="D1672">
        <v>13</v>
      </c>
      <c r="E1672">
        <v>7.2</v>
      </c>
      <c r="F1672">
        <v>25</v>
      </c>
      <c r="G1672">
        <f>'WQ RawData'!T1715</f>
        <v>0</v>
      </c>
    </row>
    <row r="1673" spans="1:7" x14ac:dyDescent="0.35">
      <c r="A1673" s="1">
        <f>'WQ RawData'!C1716</f>
        <v>41999</v>
      </c>
      <c r="B1673">
        <v>3.5</v>
      </c>
      <c r="C1673">
        <v>61.873517786561301</v>
      </c>
      <c r="D1673">
        <v>12.8</v>
      </c>
      <c r="E1673">
        <v>7.2</v>
      </c>
      <c r="F1673">
        <v>12</v>
      </c>
      <c r="G1673">
        <f>'WQ RawData'!T1716</f>
        <v>0</v>
      </c>
    </row>
    <row r="1674" spans="1:7" x14ac:dyDescent="0.35">
      <c r="A1674" s="1">
        <f>'WQ RawData'!C1717</f>
        <v>42000</v>
      </c>
      <c r="B1674">
        <v>3.9</v>
      </c>
      <c r="C1674">
        <v>61.479249011857704</v>
      </c>
      <c r="D1674">
        <v>12.7</v>
      </c>
      <c r="E1674">
        <v>7.2</v>
      </c>
      <c r="F1674">
        <v>5.7</v>
      </c>
      <c r="G1674">
        <f>'WQ RawData'!T1717</f>
        <v>0</v>
      </c>
    </row>
    <row r="1675" spans="1:7" x14ac:dyDescent="0.35">
      <c r="A1675" s="1">
        <f>'WQ RawData'!C1718</f>
        <v>42001</v>
      </c>
      <c r="B1675">
        <v>4.5</v>
      </c>
      <c r="C1675">
        <v>61.084980237154198</v>
      </c>
      <c r="D1675">
        <v>12.6</v>
      </c>
      <c r="E1675">
        <v>7.2</v>
      </c>
      <c r="F1675">
        <v>4.3</v>
      </c>
      <c r="G1675">
        <f>'WQ RawData'!T1718</f>
        <v>0</v>
      </c>
    </row>
    <row r="1676" spans="1:7" x14ac:dyDescent="0.35">
      <c r="A1676" s="1">
        <f>'WQ RawData'!C1719</f>
        <v>42002</v>
      </c>
      <c r="B1676">
        <v>3.8</v>
      </c>
      <c r="C1676">
        <v>60.690711462450601</v>
      </c>
      <c r="D1676">
        <v>12.8</v>
      </c>
      <c r="E1676">
        <v>7.3</v>
      </c>
      <c r="F1676">
        <v>4.4000000000000004</v>
      </c>
      <c r="G1676">
        <f>'WQ RawData'!T1719</f>
        <v>0</v>
      </c>
    </row>
    <row r="1677" spans="1:7" x14ac:dyDescent="0.35">
      <c r="A1677" s="1">
        <f>'WQ RawData'!C1720</f>
        <v>42003</v>
      </c>
      <c r="B1677">
        <v>4.3</v>
      </c>
      <c r="C1677">
        <v>60.296442687747003</v>
      </c>
      <c r="D1677">
        <v>12.5</v>
      </c>
      <c r="E1677">
        <v>7.3</v>
      </c>
      <c r="F1677">
        <v>4.3</v>
      </c>
      <c r="G1677">
        <f>'WQ RawData'!T1720</f>
        <v>0</v>
      </c>
    </row>
    <row r="1678" spans="1:7" x14ac:dyDescent="0.35">
      <c r="A1678" s="1">
        <f>'WQ RawData'!C1721</f>
        <v>42004</v>
      </c>
      <c r="B1678">
        <v>5</v>
      </c>
      <c r="C1678">
        <v>59</v>
      </c>
      <c r="D1678">
        <v>12.4</v>
      </c>
      <c r="E1678">
        <v>7.3</v>
      </c>
      <c r="F1678">
        <v>2.7</v>
      </c>
      <c r="G1678">
        <f>'WQ RawData'!T1721</f>
        <v>0</v>
      </c>
    </row>
    <row r="1679" spans="1:7" x14ac:dyDescent="0.35">
      <c r="A1679" s="1">
        <f>'WQ RawData'!C1722</f>
        <v>42005</v>
      </c>
      <c r="B1679">
        <v>4.5</v>
      </c>
      <c r="C1679">
        <v>60</v>
      </c>
      <c r="D1679">
        <v>12.5</v>
      </c>
      <c r="E1679">
        <v>7.3</v>
      </c>
      <c r="F1679">
        <v>2.4</v>
      </c>
      <c r="G1679">
        <f>'WQ RawData'!T1722</f>
        <v>0</v>
      </c>
    </row>
    <row r="1680" spans="1:7" x14ac:dyDescent="0.35">
      <c r="A1680" s="1">
        <f>'WQ RawData'!C1723</f>
        <v>42006</v>
      </c>
      <c r="B1680">
        <v>5.2</v>
      </c>
      <c r="C1680">
        <v>61</v>
      </c>
      <c r="D1680">
        <v>12.2</v>
      </c>
      <c r="E1680">
        <v>7.3</v>
      </c>
      <c r="F1680">
        <v>4.3</v>
      </c>
      <c r="G1680">
        <f>'WQ RawData'!T1723</f>
        <v>0</v>
      </c>
    </row>
    <row r="1681" spans="1:7" x14ac:dyDescent="0.35">
      <c r="A1681" s="1">
        <f>'WQ RawData'!C1724</f>
        <v>42007</v>
      </c>
      <c r="B1681">
        <v>4.5999999999999996</v>
      </c>
      <c r="C1681">
        <v>59</v>
      </c>
      <c r="D1681">
        <v>12.4</v>
      </c>
      <c r="E1681">
        <v>7.3</v>
      </c>
      <c r="F1681">
        <v>11</v>
      </c>
      <c r="G1681">
        <f>'WQ RawData'!T1724</f>
        <v>0</v>
      </c>
    </row>
    <row r="1682" spans="1:7" x14ac:dyDescent="0.35">
      <c r="A1682" s="1">
        <f>'WQ RawData'!C1725</f>
        <v>42008</v>
      </c>
      <c r="B1682">
        <v>2.8</v>
      </c>
      <c r="C1682">
        <v>60</v>
      </c>
      <c r="D1682">
        <v>13.1</v>
      </c>
      <c r="E1682">
        <v>7.3</v>
      </c>
      <c r="F1682">
        <v>5.2</v>
      </c>
      <c r="G1682">
        <f>'WQ RawData'!T1725</f>
        <v>0</v>
      </c>
    </row>
    <row r="1683" spans="1:7" x14ac:dyDescent="0.35">
      <c r="A1683" s="1">
        <f>'WQ RawData'!C1726</f>
        <v>42009</v>
      </c>
      <c r="B1683">
        <v>2.2000000000000002</v>
      </c>
      <c r="C1683">
        <v>61</v>
      </c>
      <c r="D1683">
        <v>13.3</v>
      </c>
      <c r="E1683">
        <v>7.3</v>
      </c>
      <c r="F1683">
        <v>2.8</v>
      </c>
      <c r="G1683">
        <f>'WQ RawData'!T1726</f>
        <v>0</v>
      </c>
    </row>
    <row r="1684" spans="1:7" x14ac:dyDescent="0.35">
      <c r="A1684" s="1">
        <f>'WQ RawData'!C1727</f>
        <v>42010</v>
      </c>
      <c r="B1684">
        <v>3</v>
      </c>
      <c r="C1684">
        <v>62</v>
      </c>
      <c r="D1684">
        <v>12.9</v>
      </c>
      <c r="E1684">
        <v>7.3</v>
      </c>
      <c r="F1684">
        <v>2.2999999999999998</v>
      </c>
      <c r="G1684">
        <f>'WQ RawData'!T1727</f>
        <v>0</v>
      </c>
    </row>
    <row r="1685" spans="1:7" x14ac:dyDescent="0.35">
      <c r="A1685" s="1">
        <f>'WQ RawData'!C1728</f>
        <v>42011</v>
      </c>
      <c r="B1685">
        <v>4.2</v>
      </c>
      <c r="C1685">
        <v>62</v>
      </c>
      <c r="D1685">
        <v>12.4</v>
      </c>
      <c r="E1685">
        <v>7.2</v>
      </c>
      <c r="F1685">
        <v>4.7</v>
      </c>
      <c r="G1685">
        <f>'WQ RawData'!T1728</f>
        <v>0</v>
      </c>
    </row>
    <row r="1686" spans="1:7" x14ac:dyDescent="0.35">
      <c r="A1686" s="1">
        <f>'WQ RawData'!C1729</f>
        <v>42012</v>
      </c>
      <c r="B1686">
        <v>4.7</v>
      </c>
      <c r="C1686">
        <v>61</v>
      </c>
      <c r="D1686">
        <v>12.1</v>
      </c>
      <c r="E1686">
        <v>7.2</v>
      </c>
      <c r="F1686">
        <v>4.5</v>
      </c>
      <c r="G1686">
        <f>'WQ RawData'!T1729</f>
        <v>0</v>
      </c>
    </row>
    <row r="1687" spans="1:7" x14ac:dyDescent="0.35">
      <c r="A1687" s="1">
        <f>'WQ RawData'!C1730</f>
        <v>42013</v>
      </c>
      <c r="B1687">
        <v>4.5999999999999996</v>
      </c>
      <c r="C1687">
        <v>59</v>
      </c>
      <c r="D1687">
        <v>12.2</v>
      </c>
      <c r="E1687">
        <v>7.2</v>
      </c>
      <c r="F1687">
        <v>5.5</v>
      </c>
      <c r="G1687">
        <f>'WQ RawData'!T1730</f>
        <v>0</v>
      </c>
    </row>
    <row r="1688" spans="1:7" x14ac:dyDescent="0.35">
      <c r="A1688" s="1">
        <f>'WQ RawData'!C1731</f>
        <v>42014</v>
      </c>
      <c r="B1688">
        <v>5.0999999999999996</v>
      </c>
      <c r="C1688">
        <v>55</v>
      </c>
      <c r="D1688">
        <v>12.1</v>
      </c>
      <c r="E1688">
        <v>7.2</v>
      </c>
      <c r="F1688">
        <v>5.5</v>
      </c>
      <c r="G1688">
        <f>'WQ RawData'!T1731</f>
        <v>0</v>
      </c>
    </row>
    <row r="1689" spans="1:7" x14ac:dyDescent="0.35">
      <c r="A1689" s="1">
        <f>'WQ RawData'!C1732</f>
        <v>42015</v>
      </c>
      <c r="B1689">
        <v>5.5</v>
      </c>
      <c r="C1689">
        <v>51</v>
      </c>
      <c r="D1689">
        <v>11.9</v>
      </c>
      <c r="E1689">
        <v>7.2</v>
      </c>
      <c r="F1689">
        <v>22</v>
      </c>
      <c r="G1689">
        <f>'WQ RawData'!T1732</f>
        <v>0</v>
      </c>
    </row>
    <row r="1690" spans="1:7" x14ac:dyDescent="0.35">
      <c r="A1690" s="1">
        <f>'WQ RawData'!C1733</f>
        <v>42016</v>
      </c>
      <c r="B1690">
        <v>4.5</v>
      </c>
      <c r="C1690">
        <v>48</v>
      </c>
      <c r="D1690">
        <v>12.5</v>
      </c>
      <c r="E1690">
        <v>7.1</v>
      </c>
      <c r="F1690">
        <v>33</v>
      </c>
      <c r="G1690">
        <f>'WQ RawData'!T1733</f>
        <v>0</v>
      </c>
    </row>
    <row r="1691" spans="1:7" x14ac:dyDescent="0.35">
      <c r="A1691" s="1">
        <f>'WQ RawData'!C1734</f>
        <v>42017</v>
      </c>
      <c r="B1691">
        <v>5.4</v>
      </c>
      <c r="C1691">
        <v>43</v>
      </c>
      <c r="D1691">
        <v>12.5</v>
      </c>
      <c r="E1691">
        <v>7.1</v>
      </c>
      <c r="F1691">
        <v>48</v>
      </c>
      <c r="G1691">
        <f>'WQ RawData'!T1734</f>
        <v>0</v>
      </c>
    </row>
    <row r="1692" spans="1:7" x14ac:dyDescent="0.35">
      <c r="A1692" s="1">
        <f>'WQ RawData'!C1735</f>
        <v>42018</v>
      </c>
      <c r="B1692">
        <v>5.5</v>
      </c>
      <c r="C1692">
        <v>44</v>
      </c>
      <c r="D1692">
        <v>12.5</v>
      </c>
      <c r="E1692">
        <v>7.1</v>
      </c>
      <c r="F1692">
        <v>18</v>
      </c>
      <c r="G1692">
        <f>'WQ RawData'!T1735</f>
        <v>0</v>
      </c>
    </row>
    <row r="1693" spans="1:7" x14ac:dyDescent="0.35">
      <c r="A1693" s="1">
        <f>'WQ RawData'!C1736</f>
        <v>42019</v>
      </c>
      <c r="B1693">
        <v>4.5999999999999996</v>
      </c>
      <c r="C1693">
        <v>48</v>
      </c>
      <c r="D1693">
        <v>12.6</v>
      </c>
      <c r="E1693">
        <v>7.1</v>
      </c>
      <c r="F1693">
        <v>9.3000000000000007</v>
      </c>
      <c r="G1693">
        <f>'WQ RawData'!T1736</f>
        <v>0</v>
      </c>
    </row>
    <row r="1694" spans="1:7" x14ac:dyDescent="0.35">
      <c r="A1694" s="1">
        <f>'WQ RawData'!C1737</f>
        <v>42020</v>
      </c>
      <c r="B1694">
        <v>4.3</v>
      </c>
      <c r="C1694">
        <v>51</v>
      </c>
      <c r="D1694">
        <v>12.6</v>
      </c>
      <c r="E1694">
        <v>7.2</v>
      </c>
      <c r="F1694">
        <v>5.9</v>
      </c>
      <c r="G1694">
        <f>'WQ RawData'!T1737</f>
        <v>0</v>
      </c>
    </row>
    <row r="1695" spans="1:7" x14ac:dyDescent="0.35">
      <c r="A1695" s="1">
        <f>'WQ RawData'!C1738</f>
        <v>42021</v>
      </c>
      <c r="B1695">
        <v>4</v>
      </c>
      <c r="C1695">
        <v>53</v>
      </c>
      <c r="D1695">
        <v>12.6</v>
      </c>
      <c r="E1695">
        <v>7.2</v>
      </c>
      <c r="F1695">
        <v>5.5</v>
      </c>
      <c r="G1695">
        <f>'WQ RawData'!T1738</f>
        <v>0</v>
      </c>
    </row>
    <row r="1696" spans="1:7" x14ac:dyDescent="0.35">
      <c r="A1696" s="1">
        <f>'WQ RawData'!C1739</f>
        <v>42022</v>
      </c>
      <c r="B1696">
        <v>3.8</v>
      </c>
      <c r="C1696">
        <v>54</v>
      </c>
      <c r="D1696">
        <v>12.6</v>
      </c>
      <c r="E1696">
        <v>7.2</v>
      </c>
      <c r="F1696">
        <v>3.5</v>
      </c>
      <c r="G1696">
        <f>'WQ RawData'!T1739</f>
        <v>0</v>
      </c>
    </row>
    <row r="1697" spans="1:7" x14ac:dyDescent="0.35">
      <c r="A1697" s="1">
        <f>'WQ RawData'!C1740</f>
        <v>42023</v>
      </c>
      <c r="B1697">
        <v>4.0999999999999996</v>
      </c>
      <c r="C1697">
        <v>55</v>
      </c>
      <c r="D1697">
        <v>12.6</v>
      </c>
      <c r="E1697">
        <v>7.2</v>
      </c>
      <c r="F1697">
        <v>2.7</v>
      </c>
      <c r="G1697">
        <f>'WQ RawData'!T1740</f>
        <v>0</v>
      </c>
    </row>
    <row r="1698" spans="1:7" x14ac:dyDescent="0.35">
      <c r="A1698" s="1">
        <f>'WQ RawData'!C1741</f>
        <v>42024</v>
      </c>
      <c r="B1698">
        <v>3.8</v>
      </c>
      <c r="C1698">
        <v>56</v>
      </c>
      <c r="D1698">
        <v>12.7</v>
      </c>
      <c r="E1698">
        <v>7.2</v>
      </c>
      <c r="F1698">
        <v>2.4</v>
      </c>
      <c r="G1698">
        <f>'WQ RawData'!T1741</f>
        <v>0</v>
      </c>
    </row>
    <row r="1699" spans="1:7" x14ac:dyDescent="0.35">
      <c r="A1699" s="1">
        <f>'WQ RawData'!C1742</f>
        <v>42025</v>
      </c>
      <c r="B1699">
        <v>4.0999999999999996</v>
      </c>
      <c r="C1699">
        <v>58</v>
      </c>
      <c r="D1699">
        <v>12.6</v>
      </c>
      <c r="E1699">
        <v>7.2</v>
      </c>
      <c r="F1699">
        <v>3.6</v>
      </c>
      <c r="G1699">
        <f>'WQ RawData'!T1742</f>
        <v>0</v>
      </c>
    </row>
    <row r="1700" spans="1:7" x14ac:dyDescent="0.35">
      <c r="A1700" s="1">
        <f>'WQ RawData'!C1743</f>
        <v>42026</v>
      </c>
      <c r="B1700">
        <v>4.9000000000000004</v>
      </c>
      <c r="C1700">
        <v>58</v>
      </c>
      <c r="D1700">
        <v>12.3</v>
      </c>
      <c r="E1700">
        <v>7.2</v>
      </c>
      <c r="F1700">
        <v>2.5</v>
      </c>
      <c r="G1700">
        <f>'WQ RawData'!T1743</f>
        <v>0</v>
      </c>
    </row>
    <row r="1701" spans="1:7" x14ac:dyDescent="0.35">
      <c r="A1701" s="1">
        <f>'WQ RawData'!C1744</f>
        <v>42027</v>
      </c>
      <c r="B1701">
        <v>4.4000000000000004</v>
      </c>
      <c r="C1701">
        <v>59</v>
      </c>
      <c r="D1701">
        <v>12.5</v>
      </c>
      <c r="E1701">
        <v>7.2</v>
      </c>
      <c r="F1701">
        <v>2.1</v>
      </c>
      <c r="G1701">
        <f>'WQ RawData'!T1744</f>
        <v>0</v>
      </c>
    </row>
    <row r="1702" spans="1:7" x14ac:dyDescent="0.35">
      <c r="A1702" s="1">
        <f>'WQ RawData'!C1745</f>
        <v>42028</v>
      </c>
      <c r="B1702">
        <v>4.0999999999999996</v>
      </c>
      <c r="C1702">
        <v>60</v>
      </c>
      <c r="D1702">
        <v>12.6</v>
      </c>
      <c r="E1702">
        <v>7.2</v>
      </c>
      <c r="F1702">
        <v>3.5</v>
      </c>
      <c r="G1702">
        <f>'WQ RawData'!T1745</f>
        <v>0</v>
      </c>
    </row>
    <row r="1703" spans="1:7" x14ac:dyDescent="0.35">
      <c r="A1703" s="1">
        <f>'WQ RawData'!C1746</f>
        <v>42029</v>
      </c>
      <c r="B1703">
        <v>3.6</v>
      </c>
      <c r="C1703">
        <v>62</v>
      </c>
      <c r="D1703">
        <v>12.7</v>
      </c>
      <c r="E1703">
        <v>7.2</v>
      </c>
      <c r="F1703">
        <v>1.6</v>
      </c>
      <c r="G1703">
        <f>'WQ RawData'!T1746</f>
        <v>0</v>
      </c>
    </row>
    <row r="1704" spans="1:7" x14ac:dyDescent="0.35">
      <c r="A1704" s="1">
        <f>'WQ RawData'!C1747</f>
        <v>42030</v>
      </c>
      <c r="B1704">
        <v>3.4</v>
      </c>
      <c r="C1704">
        <v>62</v>
      </c>
      <c r="D1704">
        <v>12.7</v>
      </c>
      <c r="E1704">
        <v>7.2</v>
      </c>
      <c r="F1704">
        <v>1.7</v>
      </c>
      <c r="G1704">
        <f>'WQ RawData'!T1747</f>
        <v>0</v>
      </c>
    </row>
    <row r="1705" spans="1:7" x14ac:dyDescent="0.35">
      <c r="A1705" s="1">
        <f>'WQ RawData'!C1748</f>
        <v>42031</v>
      </c>
      <c r="B1705">
        <v>3.6</v>
      </c>
      <c r="C1705">
        <v>63</v>
      </c>
      <c r="D1705">
        <v>12.6</v>
      </c>
      <c r="E1705">
        <v>7.3</v>
      </c>
      <c r="F1705">
        <v>6.7</v>
      </c>
      <c r="G1705">
        <f>'WQ RawData'!T1748</f>
        <v>0</v>
      </c>
    </row>
    <row r="1706" spans="1:7" x14ac:dyDescent="0.35">
      <c r="A1706" s="1">
        <f>'WQ RawData'!C1749</f>
        <v>42032</v>
      </c>
      <c r="B1706">
        <v>4.8</v>
      </c>
      <c r="C1706">
        <v>64</v>
      </c>
      <c r="D1706">
        <v>12.3</v>
      </c>
      <c r="E1706">
        <v>7.3</v>
      </c>
      <c r="F1706">
        <v>4.3</v>
      </c>
      <c r="G1706">
        <f>'WQ RawData'!T1749</f>
        <v>0</v>
      </c>
    </row>
    <row r="1707" spans="1:7" x14ac:dyDescent="0.35">
      <c r="A1707" s="1">
        <f>'WQ RawData'!C1750</f>
        <v>42033</v>
      </c>
      <c r="B1707">
        <v>5.5</v>
      </c>
      <c r="C1707">
        <v>56</v>
      </c>
      <c r="D1707">
        <v>12</v>
      </c>
      <c r="E1707">
        <v>7.2</v>
      </c>
      <c r="F1707">
        <v>15</v>
      </c>
      <c r="G1707">
        <f>'WQ RawData'!T1750</f>
        <v>0</v>
      </c>
    </row>
    <row r="1708" spans="1:7" x14ac:dyDescent="0.35">
      <c r="A1708" s="1">
        <f>'WQ RawData'!C1751</f>
        <v>42034</v>
      </c>
      <c r="B1708">
        <v>4.9000000000000004</v>
      </c>
      <c r="C1708">
        <v>51</v>
      </c>
      <c r="D1708">
        <v>12.3</v>
      </c>
      <c r="E1708">
        <v>7.2</v>
      </c>
      <c r="F1708">
        <v>11</v>
      </c>
      <c r="G1708">
        <f>'WQ RawData'!T1751</f>
        <v>0</v>
      </c>
    </row>
    <row r="1709" spans="1:7" x14ac:dyDescent="0.35">
      <c r="A1709" s="1">
        <f>'WQ RawData'!C1752</f>
        <v>42035</v>
      </c>
      <c r="B1709">
        <v>4.5</v>
      </c>
      <c r="C1709">
        <v>53</v>
      </c>
      <c r="D1709">
        <v>12.4</v>
      </c>
      <c r="E1709">
        <v>7.2</v>
      </c>
      <c r="F1709">
        <v>4.4000000000000004</v>
      </c>
      <c r="G1709">
        <f>'WQ RawData'!T1752</f>
        <v>0</v>
      </c>
    </row>
    <row r="1710" spans="1:7" x14ac:dyDescent="0.35">
      <c r="A1710" s="1">
        <f>'WQ RawData'!C1753</f>
        <v>42036</v>
      </c>
      <c r="B1710">
        <v>4.5</v>
      </c>
      <c r="C1710">
        <v>55</v>
      </c>
      <c r="D1710">
        <v>12.4</v>
      </c>
      <c r="E1710">
        <v>7.2</v>
      </c>
      <c r="F1710">
        <v>3.3</v>
      </c>
      <c r="G1710">
        <f>'WQ RawData'!T1753</f>
        <v>0</v>
      </c>
    </row>
    <row r="1711" spans="1:7" x14ac:dyDescent="0.35">
      <c r="A1711" s="1">
        <f>'WQ RawData'!C1754</f>
        <v>42037</v>
      </c>
      <c r="B1711">
        <v>3.6</v>
      </c>
      <c r="C1711">
        <v>57</v>
      </c>
      <c r="D1711">
        <v>12.7</v>
      </c>
      <c r="E1711">
        <v>7.2</v>
      </c>
      <c r="F1711">
        <v>2</v>
      </c>
      <c r="G1711">
        <f>'WQ RawData'!T1754</f>
        <v>0</v>
      </c>
    </row>
    <row r="1712" spans="1:7" x14ac:dyDescent="0.35">
      <c r="A1712" s="1">
        <f>'WQ RawData'!C1755</f>
        <v>42038</v>
      </c>
      <c r="B1712">
        <v>3</v>
      </c>
      <c r="C1712">
        <v>58</v>
      </c>
      <c r="D1712">
        <v>12.9</v>
      </c>
      <c r="E1712">
        <v>7.2</v>
      </c>
      <c r="F1712">
        <v>2.2999999999999998</v>
      </c>
      <c r="G1712">
        <f>'WQ RawData'!T1755</f>
        <v>0</v>
      </c>
    </row>
    <row r="1713" spans="1:7" x14ac:dyDescent="0.35">
      <c r="A1713" s="1">
        <f>'WQ RawData'!C1756</f>
        <v>42039</v>
      </c>
      <c r="B1713">
        <v>1.4</v>
      </c>
      <c r="C1713">
        <v>61</v>
      </c>
      <c r="D1713">
        <v>13.4</v>
      </c>
      <c r="E1713">
        <v>7.2</v>
      </c>
      <c r="F1713">
        <v>4.9000000000000004</v>
      </c>
      <c r="G1713">
        <f>'WQ RawData'!T1756</f>
        <v>0</v>
      </c>
    </row>
    <row r="1714" spans="1:7" x14ac:dyDescent="0.35">
      <c r="A1714" s="1">
        <f>'WQ RawData'!C1757</f>
        <v>42040</v>
      </c>
      <c r="B1714">
        <v>1.0900000000000001</v>
      </c>
      <c r="C1714">
        <v>63</v>
      </c>
      <c r="D1714">
        <v>13.9</v>
      </c>
      <c r="E1714">
        <v>7.2</v>
      </c>
      <c r="F1714">
        <v>3</v>
      </c>
      <c r="G1714">
        <f>'WQ RawData'!T1757</f>
        <v>0</v>
      </c>
    </row>
    <row r="1715" spans="1:7" x14ac:dyDescent="0.35">
      <c r="A1715" s="1">
        <f>'WQ RawData'!C1758</f>
        <v>42041</v>
      </c>
      <c r="B1715">
        <v>0.31999999999999901</v>
      </c>
      <c r="C1715">
        <v>67</v>
      </c>
      <c r="D1715">
        <v>13.7</v>
      </c>
      <c r="E1715">
        <v>7.2</v>
      </c>
      <c r="F1715">
        <v>1.9</v>
      </c>
      <c r="G1715">
        <f>'WQ RawData'!T1758</f>
        <v>0</v>
      </c>
    </row>
    <row r="1716" spans="1:7" x14ac:dyDescent="0.35">
      <c r="A1716" s="1">
        <f>'WQ RawData'!C1759</f>
        <v>42042</v>
      </c>
      <c r="B1716">
        <v>0.2</v>
      </c>
      <c r="C1716">
        <v>64</v>
      </c>
      <c r="D1716">
        <v>13.6</v>
      </c>
      <c r="E1716">
        <v>7.3</v>
      </c>
      <c r="F1716">
        <v>8.6999999999999993</v>
      </c>
      <c r="G1716">
        <f>'WQ RawData'!T1759</f>
        <v>0</v>
      </c>
    </row>
    <row r="1717" spans="1:7" x14ac:dyDescent="0.35">
      <c r="A1717" s="1">
        <f>'WQ RawData'!C1760</f>
        <v>42043</v>
      </c>
      <c r="B1717">
        <v>0.5</v>
      </c>
      <c r="C1717">
        <v>64</v>
      </c>
      <c r="D1717">
        <v>13.6</v>
      </c>
      <c r="E1717">
        <v>7.2</v>
      </c>
      <c r="F1717">
        <v>3.9</v>
      </c>
      <c r="G1717">
        <f>'WQ RawData'!T1760</f>
        <v>0</v>
      </c>
    </row>
    <row r="1718" spans="1:7" x14ac:dyDescent="0.35">
      <c r="A1718" s="1">
        <f>'WQ RawData'!C1761</f>
        <v>42044</v>
      </c>
      <c r="B1718">
        <v>1.4</v>
      </c>
      <c r="C1718">
        <v>64</v>
      </c>
      <c r="D1718">
        <v>13.4</v>
      </c>
      <c r="E1718">
        <v>7.2</v>
      </c>
      <c r="F1718">
        <v>3.2</v>
      </c>
      <c r="G1718">
        <f>'WQ RawData'!T1761</f>
        <v>0</v>
      </c>
    </row>
    <row r="1719" spans="1:7" x14ac:dyDescent="0.35">
      <c r="A1719" s="1">
        <f>'WQ RawData'!C1762</f>
        <v>42045</v>
      </c>
      <c r="B1719">
        <v>2.9</v>
      </c>
      <c r="C1719">
        <v>63</v>
      </c>
      <c r="D1719">
        <v>12.9</v>
      </c>
      <c r="E1719">
        <v>7.2</v>
      </c>
      <c r="F1719">
        <v>9.3000000000000007</v>
      </c>
      <c r="G1719">
        <f>'WQ RawData'!T1762</f>
        <v>0</v>
      </c>
    </row>
    <row r="1720" spans="1:7" x14ac:dyDescent="0.35">
      <c r="A1720" s="1">
        <f>'WQ RawData'!C1763</f>
        <v>42046</v>
      </c>
      <c r="B1720">
        <v>3.7</v>
      </c>
      <c r="C1720">
        <v>60</v>
      </c>
      <c r="D1720">
        <v>12.6</v>
      </c>
      <c r="E1720">
        <v>7.2</v>
      </c>
      <c r="F1720">
        <v>15</v>
      </c>
      <c r="G1720">
        <f>'WQ RawData'!T1763</f>
        <v>0</v>
      </c>
    </row>
    <row r="1721" spans="1:7" x14ac:dyDescent="0.35">
      <c r="A1721" s="1">
        <f>'WQ RawData'!C1764</f>
        <v>42047</v>
      </c>
      <c r="B1721">
        <v>4.8</v>
      </c>
      <c r="C1721">
        <v>56</v>
      </c>
      <c r="D1721">
        <v>12.3</v>
      </c>
      <c r="E1721">
        <v>7.2</v>
      </c>
      <c r="F1721">
        <v>23</v>
      </c>
      <c r="G1721">
        <f>'WQ RawData'!T1764</f>
        <v>0</v>
      </c>
    </row>
    <row r="1722" spans="1:7" x14ac:dyDescent="0.35">
      <c r="A1722" s="1">
        <f>'WQ RawData'!C1765</f>
        <v>42048</v>
      </c>
      <c r="B1722">
        <v>4.5</v>
      </c>
      <c r="C1722">
        <v>50</v>
      </c>
      <c r="D1722">
        <v>12.5</v>
      </c>
      <c r="E1722">
        <v>7.1</v>
      </c>
      <c r="F1722">
        <v>14</v>
      </c>
      <c r="G1722">
        <f>'WQ RawData'!T1765</f>
        <v>0</v>
      </c>
    </row>
    <row r="1723" spans="1:7" x14ac:dyDescent="0.35">
      <c r="A1723" s="1">
        <f>'WQ RawData'!C1766</f>
        <v>42049</v>
      </c>
      <c r="B1723">
        <v>4.5999999999999996</v>
      </c>
      <c r="C1723">
        <v>51</v>
      </c>
      <c r="D1723">
        <v>12.4</v>
      </c>
      <c r="E1723">
        <v>7.2</v>
      </c>
      <c r="F1723">
        <v>8</v>
      </c>
      <c r="G1723">
        <f>'WQ RawData'!T1766</f>
        <v>0</v>
      </c>
    </row>
    <row r="1724" spans="1:7" x14ac:dyDescent="0.35">
      <c r="A1724" s="1">
        <f>'WQ RawData'!C1767</f>
        <v>42050</v>
      </c>
      <c r="B1724">
        <v>3.8</v>
      </c>
      <c r="C1724">
        <v>52</v>
      </c>
      <c r="D1724">
        <v>12.5</v>
      </c>
      <c r="E1724">
        <v>7.2</v>
      </c>
      <c r="F1724">
        <v>6.9</v>
      </c>
      <c r="G1724">
        <f>'WQ RawData'!T1767</f>
        <v>0</v>
      </c>
    </row>
    <row r="1725" spans="1:7" x14ac:dyDescent="0.35">
      <c r="A1725" s="1">
        <f>'WQ RawData'!C1768</f>
        <v>42051</v>
      </c>
      <c r="B1725">
        <v>4</v>
      </c>
      <c r="C1725">
        <v>52</v>
      </c>
      <c r="D1725">
        <v>12.6</v>
      </c>
      <c r="E1725">
        <v>7.2</v>
      </c>
      <c r="F1725">
        <v>10</v>
      </c>
      <c r="G1725">
        <f>'WQ RawData'!T1768</f>
        <v>0</v>
      </c>
    </row>
    <row r="1726" spans="1:7" x14ac:dyDescent="0.35">
      <c r="A1726" s="1">
        <f>'WQ RawData'!C1769</f>
        <v>42052</v>
      </c>
      <c r="B1726">
        <v>2.9</v>
      </c>
      <c r="C1726">
        <v>50</v>
      </c>
      <c r="D1726">
        <v>12.8</v>
      </c>
      <c r="E1726">
        <v>6.9</v>
      </c>
      <c r="F1726">
        <v>250</v>
      </c>
      <c r="G1726">
        <f>'WQ RawData'!T1769</f>
        <v>0</v>
      </c>
    </row>
    <row r="1727" spans="1:7" x14ac:dyDescent="0.35">
      <c r="A1727" s="1">
        <f>'WQ RawData'!C1770</f>
        <v>42053</v>
      </c>
      <c r="B1727">
        <v>3.5</v>
      </c>
      <c r="C1727">
        <v>51</v>
      </c>
      <c r="D1727">
        <v>12.7</v>
      </c>
      <c r="E1727">
        <v>7</v>
      </c>
      <c r="F1727">
        <v>25</v>
      </c>
      <c r="G1727">
        <f>'WQ RawData'!T1770</f>
        <v>0</v>
      </c>
    </row>
    <row r="1728" spans="1:7" x14ac:dyDescent="0.35">
      <c r="A1728" s="1">
        <f>'WQ RawData'!C1771</f>
        <v>42054</v>
      </c>
      <c r="B1728">
        <v>3.6</v>
      </c>
      <c r="C1728">
        <v>51</v>
      </c>
      <c r="D1728">
        <v>12.8</v>
      </c>
      <c r="E1728">
        <v>7.1</v>
      </c>
      <c r="F1728">
        <v>18</v>
      </c>
      <c r="G1728">
        <f>'WQ RawData'!T1771</f>
        <v>0</v>
      </c>
    </row>
    <row r="1729" spans="1:7" x14ac:dyDescent="0.35">
      <c r="A1729" s="1">
        <f>'WQ RawData'!C1772</f>
        <v>42055</v>
      </c>
      <c r="B1729">
        <v>3.8</v>
      </c>
      <c r="C1729">
        <v>53</v>
      </c>
      <c r="D1729">
        <v>12.7</v>
      </c>
      <c r="E1729">
        <v>7.1</v>
      </c>
      <c r="F1729">
        <v>5.2</v>
      </c>
      <c r="G1729">
        <f>'WQ RawData'!T1772</f>
        <v>0</v>
      </c>
    </row>
    <row r="1730" spans="1:7" x14ac:dyDescent="0.35">
      <c r="A1730" s="1">
        <f>'WQ RawData'!C1773</f>
        <v>42056</v>
      </c>
      <c r="B1730">
        <v>4.0999999999999996</v>
      </c>
      <c r="C1730">
        <v>54</v>
      </c>
      <c r="D1730">
        <v>12.7</v>
      </c>
      <c r="E1730">
        <v>7.1</v>
      </c>
      <c r="F1730">
        <v>4.7</v>
      </c>
      <c r="G1730">
        <f>'WQ RawData'!T1773</f>
        <v>0</v>
      </c>
    </row>
    <row r="1731" spans="1:7" x14ac:dyDescent="0.35">
      <c r="A1731" s="1">
        <f>'WQ RawData'!C1774</f>
        <v>42057</v>
      </c>
      <c r="B1731">
        <v>3.9</v>
      </c>
      <c r="C1731">
        <v>56</v>
      </c>
      <c r="D1731">
        <v>12.7</v>
      </c>
      <c r="E1731">
        <v>7.2</v>
      </c>
      <c r="F1731">
        <v>16</v>
      </c>
      <c r="G1731">
        <f>'WQ RawData'!T1774</f>
        <v>0</v>
      </c>
    </row>
    <row r="1732" spans="1:7" x14ac:dyDescent="0.35">
      <c r="A1732" s="1">
        <f>'WQ RawData'!C1775</f>
        <v>42058</v>
      </c>
      <c r="B1732">
        <v>3.7</v>
      </c>
      <c r="C1732">
        <v>57</v>
      </c>
      <c r="D1732">
        <v>12.7</v>
      </c>
      <c r="E1732">
        <v>7.2</v>
      </c>
      <c r="F1732">
        <v>10</v>
      </c>
      <c r="G1732">
        <f>'WQ RawData'!T1775</f>
        <v>0</v>
      </c>
    </row>
    <row r="1733" spans="1:7" x14ac:dyDescent="0.35">
      <c r="A1733" s="1">
        <f>'WQ RawData'!C1776</f>
        <v>42059</v>
      </c>
      <c r="B1733">
        <v>4.3</v>
      </c>
      <c r="C1733">
        <v>57</v>
      </c>
      <c r="D1733">
        <v>12.5</v>
      </c>
      <c r="E1733">
        <v>7.2</v>
      </c>
      <c r="F1733">
        <v>6.9</v>
      </c>
      <c r="G1733">
        <f>'WQ RawData'!T1776</f>
        <v>0</v>
      </c>
    </row>
    <row r="1734" spans="1:7" x14ac:dyDescent="0.35">
      <c r="A1734" s="1">
        <f>'WQ RawData'!C1777</f>
        <v>42060</v>
      </c>
      <c r="B1734">
        <v>4.5</v>
      </c>
      <c r="C1734">
        <v>52</v>
      </c>
      <c r="D1734">
        <v>12.5</v>
      </c>
      <c r="E1734">
        <v>7.2</v>
      </c>
      <c r="F1734">
        <v>9.3000000000000007</v>
      </c>
      <c r="G1734">
        <f>'WQ RawData'!T1777</f>
        <v>0</v>
      </c>
    </row>
    <row r="1735" spans="1:7" x14ac:dyDescent="0.35">
      <c r="A1735" s="1">
        <f>'WQ RawData'!C1778</f>
        <v>42061</v>
      </c>
      <c r="B1735">
        <v>4.5999999999999996</v>
      </c>
      <c r="C1735">
        <v>52</v>
      </c>
      <c r="D1735">
        <v>12.4</v>
      </c>
      <c r="E1735">
        <v>7.2</v>
      </c>
      <c r="F1735">
        <v>4.4000000000000004</v>
      </c>
      <c r="G1735">
        <f>'WQ RawData'!T1778</f>
        <v>0</v>
      </c>
    </row>
    <row r="1736" spans="1:7" x14ac:dyDescent="0.35">
      <c r="A1736" s="1">
        <f>'WQ RawData'!C1779</f>
        <v>42062</v>
      </c>
      <c r="B1736">
        <v>5</v>
      </c>
      <c r="C1736">
        <v>53</v>
      </c>
      <c r="D1736">
        <v>12.2</v>
      </c>
      <c r="E1736">
        <v>7.2</v>
      </c>
      <c r="F1736">
        <v>4.5</v>
      </c>
      <c r="G1736">
        <f>'WQ RawData'!T1779</f>
        <v>0</v>
      </c>
    </row>
    <row r="1737" spans="1:7" x14ac:dyDescent="0.35">
      <c r="A1737" s="1">
        <f>'WQ RawData'!C1780</f>
        <v>42063</v>
      </c>
      <c r="B1737">
        <v>5.3</v>
      </c>
      <c r="C1737">
        <v>54</v>
      </c>
      <c r="D1737">
        <v>12.1</v>
      </c>
      <c r="E1737">
        <v>7.2</v>
      </c>
      <c r="F1737">
        <v>4.3</v>
      </c>
      <c r="G1737">
        <f>'WQ RawData'!T1780</f>
        <v>0</v>
      </c>
    </row>
    <row r="1738" spans="1:7" x14ac:dyDescent="0.35">
      <c r="A1738" s="1">
        <f>'WQ RawData'!C1781</f>
        <v>42064</v>
      </c>
      <c r="B1738">
        <v>4.0999999999999996</v>
      </c>
      <c r="C1738">
        <v>54</v>
      </c>
      <c r="D1738">
        <v>12.4</v>
      </c>
      <c r="E1738">
        <v>7.2</v>
      </c>
      <c r="F1738">
        <v>4.7</v>
      </c>
      <c r="G1738">
        <f>'WQ RawData'!T1781</f>
        <v>0</v>
      </c>
    </row>
    <row r="1739" spans="1:7" x14ac:dyDescent="0.35">
      <c r="A1739" s="1">
        <f>'WQ RawData'!C1782</f>
        <v>42065</v>
      </c>
      <c r="B1739">
        <v>5.7</v>
      </c>
      <c r="C1739">
        <v>57</v>
      </c>
      <c r="D1739">
        <v>12.2</v>
      </c>
      <c r="E1739">
        <v>7.1421052631578901</v>
      </c>
      <c r="F1739">
        <v>1.5631578947368501</v>
      </c>
      <c r="G1739">
        <f>'WQ RawData'!T1782</f>
        <v>12.2</v>
      </c>
    </row>
    <row r="1740" spans="1:7" x14ac:dyDescent="0.35">
      <c r="A1740" s="1">
        <f>'WQ RawData'!C1783</f>
        <v>42066</v>
      </c>
      <c r="B1740">
        <v>5.6</v>
      </c>
      <c r="C1740">
        <v>58</v>
      </c>
      <c r="D1740">
        <v>12.3</v>
      </c>
      <c r="E1740">
        <v>7.1</v>
      </c>
      <c r="F1740">
        <v>2</v>
      </c>
      <c r="G1740">
        <f>'WQ RawData'!T1783</f>
        <v>12.3</v>
      </c>
    </row>
    <row r="1741" spans="1:7" x14ac:dyDescent="0.35">
      <c r="A1741" s="1">
        <f>'WQ RawData'!C1784</f>
        <v>42067</v>
      </c>
      <c r="B1741">
        <v>5.3</v>
      </c>
      <c r="C1741">
        <v>58</v>
      </c>
      <c r="D1741">
        <v>12.4</v>
      </c>
      <c r="E1741">
        <v>7.1</v>
      </c>
      <c r="F1741">
        <v>2</v>
      </c>
      <c r="G1741">
        <f>'WQ RawData'!T1784</f>
        <v>12.4</v>
      </c>
    </row>
    <row r="1742" spans="1:7" x14ac:dyDescent="0.35">
      <c r="A1742" s="1">
        <f>'WQ RawData'!C1785</f>
        <v>42068</v>
      </c>
      <c r="B1742">
        <v>5</v>
      </c>
      <c r="C1742">
        <v>59</v>
      </c>
      <c r="D1742">
        <v>12.6</v>
      </c>
      <c r="E1742">
        <v>7.1</v>
      </c>
      <c r="F1742">
        <v>2</v>
      </c>
      <c r="G1742">
        <f>'WQ RawData'!T1785</f>
        <v>12.6</v>
      </c>
    </row>
    <row r="1743" spans="1:7" x14ac:dyDescent="0.35">
      <c r="A1743" s="1">
        <f>'WQ RawData'!C1786</f>
        <v>42069</v>
      </c>
      <c r="B1743">
        <v>4.9000000000000004</v>
      </c>
      <c r="C1743">
        <v>60</v>
      </c>
      <c r="D1743">
        <v>12.6</v>
      </c>
      <c r="E1743">
        <v>7.1</v>
      </c>
      <c r="F1743">
        <v>1.5</v>
      </c>
      <c r="G1743">
        <f>'WQ RawData'!T1786</f>
        <v>12.6</v>
      </c>
    </row>
    <row r="1744" spans="1:7" x14ac:dyDescent="0.35">
      <c r="A1744" s="1">
        <f>'WQ RawData'!C1787</f>
        <v>42070</v>
      </c>
      <c r="B1744">
        <v>5.4</v>
      </c>
      <c r="C1744">
        <v>61</v>
      </c>
      <c r="D1744">
        <v>12.4</v>
      </c>
      <c r="E1744">
        <v>7.1</v>
      </c>
      <c r="F1744">
        <v>1.5</v>
      </c>
      <c r="G1744">
        <f>'WQ RawData'!T1787</f>
        <v>12.4</v>
      </c>
    </row>
    <row r="1745" spans="1:7" x14ac:dyDescent="0.35">
      <c r="A1745" s="1">
        <f>'WQ RawData'!C1788</f>
        <v>42071</v>
      </c>
      <c r="B1745">
        <v>5.9</v>
      </c>
      <c r="C1745">
        <v>62</v>
      </c>
      <c r="D1745">
        <v>12.2</v>
      </c>
      <c r="E1745">
        <v>7.1</v>
      </c>
      <c r="F1745">
        <v>1.3</v>
      </c>
      <c r="G1745">
        <f>'WQ RawData'!T1788</f>
        <v>12.2</v>
      </c>
    </row>
    <row r="1746" spans="1:7" x14ac:dyDescent="0.35">
      <c r="A1746" s="1">
        <f>'WQ RawData'!C1789</f>
        <v>42072</v>
      </c>
      <c r="B1746">
        <v>6.4</v>
      </c>
      <c r="C1746">
        <v>63</v>
      </c>
      <c r="D1746">
        <v>12.1</v>
      </c>
      <c r="E1746">
        <v>7.1</v>
      </c>
      <c r="F1746">
        <v>1.6</v>
      </c>
      <c r="G1746">
        <f>'WQ RawData'!T1789</f>
        <v>12.1</v>
      </c>
    </row>
    <row r="1747" spans="1:7" x14ac:dyDescent="0.35">
      <c r="A1747" s="1">
        <f>'WQ RawData'!C1790</f>
        <v>42073</v>
      </c>
      <c r="B1747">
        <v>6.7</v>
      </c>
      <c r="C1747">
        <v>64</v>
      </c>
      <c r="D1747">
        <v>11.9</v>
      </c>
      <c r="E1747">
        <v>7.1</v>
      </c>
      <c r="F1747">
        <v>2.9</v>
      </c>
      <c r="G1747">
        <f>'WQ RawData'!T1790</f>
        <v>11.9</v>
      </c>
    </row>
    <row r="1748" spans="1:7" x14ac:dyDescent="0.35">
      <c r="A1748" s="1">
        <f>'WQ RawData'!C1791</f>
        <v>42074</v>
      </c>
      <c r="B1748">
        <v>7.7</v>
      </c>
      <c r="C1748">
        <v>65</v>
      </c>
      <c r="D1748">
        <v>11.6</v>
      </c>
      <c r="E1748">
        <v>7.1</v>
      </c>
      <c r="F1748">
        <v>10</v>
      </c>
      <c r="G1748">
        <f>'WQ RawData'!T1791</f>
        <v>11.6</v>
      </c>
    </row>
    <row r="1749" spans="1:7" x14ac:dyDescent="0.35">
      <c r="A1749" s="1">
        <f>'WQ RawData'!C1792</f>
        <v>42075</v>
      </c>
      <c r="B1749">
        <v>8.3000000000000007</v>
      </c>
      <c r="C1749">
        <v>66</v>
      </c>
      <c r="D1749">
        <v>11.6</v>
      </c>
      <c r="E1749">
        <v>7.1</v>
      </c>
      <c r="F1749">
        <v>4.2</v>
      </c>
      <c r="G1749">
        <f>'WQ RawData'!T1792</f>
        <v>11.6</v>
      </c>
    </row>
    <row r="1750" spans="1:7" x14ac:dyDescent="0.35">
      <c r="A1750" s="1">
        <f>'WQ RawData'!C1793</f>
        <v>42076</v>
      </c>
      <c r="B1750">
        <v>8.1999999999999993</v>
      </c>
      <c r="C1750">
        <v>66</v>
      </c>
      <c r="D1750">
        <v>11.6</v>
      </c>
      <c r="E1750">
        <v>7.1</v>
      </c>
      <c r="F1750">
        <v>1.8</v>
      </c>
      <c r="G1750">
        <f>'WQ RawData'!T1793</f>
        <v>11.6</v>
      </c>
    </row>
    <row r="1751" spans="1:7" x14ac:dyDescent="0.35">
      <c r="A1751" s="1">
        <f>'WQ RawData'!C1794</f>
        <v>42077</v>
      </c>
      <c r="B1751">
        <v>8.8000000000000007</v>
      </c>
      <c r="C1751">
        <v>62</v>
      </c>
      <c r="D1751">
        <v>11.3</v>
      </c>
      <c r="E1751">
        <v>7.1</v>
      </c>
      <c r="F1751">
        <v>25</v>
      </c>
      <c r="G1751">
        <f>'WQ RawData'!T1794</f>
        <v>11.3</v>
      </c>
    </row>
    <row r="1752" spans="1:7" x14ac:dyDescent="0.35">
      <c r="A1752" s="1">
        <f>'WQ RawData'!C1795</f>
        <v>42078</v>
      </c>
      <c r="B1752">
        <v>7.4</v>
      </c>
      <c r="C1752">
        <v>50</v>
      </c>
      <c r="D1752">
        <v>11.9</v>
      </c>
      <c r="E1752">
        <v>6.9</v>
      </c>
      <c r="F1752">
        <v>41</v>
      </c>
      <c r="G1752">
        <f>'WQ RawData'!T1795</f>
        <v>11.9</v>
      </c>
    </row>
    <row r="1753" spans="1:7" x14ac:dyDescent="0.35">
      <c r="A1753" s="1">
        <f>'WQ RawData'!C1796</f>
        <v>42079</v>
      </c>
      <c r="B1753">
        <v>7.2</v>
      </c>
      <c r="C1753">
        <v>46</v>
      </c>
      <c r="D1753">
        <v>12.2</v>
      </c>
      <c r="E1753">
        <v>6.9</v>
      </c>
      <c r="F1753">
        <v>42</v>
      </c>
      <c r="G1753">
        <f>'WQ RawData'!T1796</f>
        <v>12.2</v>
      </c>
    </row>
    <row r="1754" spans="1:7" x14ac:dyDescent="0.35">
      <c r="A1754" s="1">
        <f>'WQ RawData'!C1797</f>
        <v>42080</v>
      </c>
      <c r="B1754">
        <v>6.6</v>
      </c>
      <c r="C1754">
        <v>50</v>
      </c>
      <c r="D1754">
        <v>12.2</v>
      </c>
      <c r="E1754">
        <v>6.9</v>
      </c>
      <c r="F1754">
        <v>9.5</v>
      </c>
      <c r="G1754">
        <f>'WQ RawData'!T1797</f>
        <v>12.2</v>
      </c>
    </row>
    <row r="1755" spans="1:7" x14ac:dyDescent="0.35">
      <c r="A1755" s="1">
        <f>'WQ RawData'!C1798</f>
        <v>42081</v>
      </c>
      <c r="B1755">
        <v>7.1</v>
      </c>
      <c r="C1755">
        <v>52</v>
      </c>
      <c r="D1755">
        <v>12.1</v>
      </c>
      <c r="E1755">
        <v>7</v>
      </c>
      <c r="F1755">
        <v>5.6</v>
      </c>
      <c r="G1755">
        <f>'WQ RawData'!T1798</f>
        <v>12.1</v>
      </c>
    </row>
    <row r="1756" spans="1:7" x14ac:dyDescent="0.35">
      <c r="A1756" s="1">
        <f>'WQ RawData'!C1799</f>
        <v>42082</v>
      </c>
      <c r="B1756">
        <v>7.3</v>
      </c>
      <c r="C1756">
        <v>54</v>
      </c>
      <c r="D1756">
        <v>11.9</v>
      </c>
      <c r="E1756">
        <v>7</v>
      </c>
      <c r="F1756">
        <v>3.3</v>
      </c>
      <c r="G1756">
        <f>'WQ RawData'!T1799</f>
        <v>11.9</v>
      </c>
    </row>
    <row r="1757" spans="1:7" x14ac:dyDescent="0.35">
      <c r="A1757" s="1">
        <f>'WQ RawData'!C1800</f>
        <v>42083</v>
      </c>
      <c r="B1757">
        <v>7.5</v>
      </c>
      <c r="C1757">
        <v>55</v>
      </c>
      <c r="D1757">
        <v>11.8</v>
      </c>
      <c r="E1757">
        <v>7</v>
      </c>
      <c r="F1757">
        <v>2.4</v>
      </c>
      <c r="G1757">
        <f>'WQ RawData'!T1800</f>
        <v>11.8</v>
      </c>
    </row>
    <row r="1758" spans="1:7" x14ac:dyDescent="0.35">
      <c r="A1758" s="1">
        <f>'WQ RawData'!C1801</f>
        <v>42084</v>
      </c>
      <c r="B1758">
        <v>7.8</v>
      </c>
      <c r="C1758">
        <v>56</v>
      </c>
      <c r="D1758">
        <v>11.7</v>
      </c>
      <c r="E1758">
        <v>7</v>
      </c>
      <c r="F1758">
        <v>2.2999999999999998</v>
      </c>
      <c r="G1758">
        <f>'WQ RawData'!T1801</f>
        <v>11.7</v>
      </c>
    </row>
    <row r="1759" spans="1:7" x14ac:dyDescent="0.35">
      <c r="A1759" s="1">
        <f>'WQ RawData'!C1802</f>
        <v>42085</v>
      </c>
      <c r="B1759">
        <v>6.9</v>
      </c>
      <c r="C1759">
        <v>57</v>
      </c>
      <c r="D1759">
        <v>12</v>
      </c>
      <c r="E1759">
        <v>7</v>
      </c>
      <c r="F1759">
        <v>1.7</v>
      </c>
      <c r="G1759">
        <f>'WQ RawData'!T1802</f>
        <v>12</v>
      </c>
    </row>
    <row r="1760" spans="1:7" x14ac:dyDescent="0.35">
      <c r="A1760" s="1">
        <f>'WQ RawData'!C1803</f>
        <v>42086</v>
      </c>
      <c r="B1760">
        <v>6.9</v>
      </c>
      <c r="C1760">
        <v>57</v>
      </c>
      <c r="D1760">
        <v>11.9</v>
      </c>
      <c r="E1760">
        <v>7.1</v>
      </c>
      <c r="F1760">
        <v>3.4</v>
      </c>
      <c r="G1760">
        <f>'WQ RawData'!T1803</f>
        <v>11.9</v>
      </c>
    </row>
    <row r="1761" spans="1:7" x14ac:dyDescent="0.35">
      <c r="A1761" s="1">
        <f>'WQ RawData'!C1804</f>
        <v>42087</v>
      </c>
      <c r="B1761">
        <v>6.5</v>
      </c>
      <c r="C1761">
        <v>56</v>
      </c>
      <c r="D1761">
        <v>12.1</v>
      </c>
      <c r="E1761">
        <v>7</v>
      </c>
      <c r="F1761">
        <v>8.8000000000000007</v>
      </c>
      <c r="G1761">
        <f>'WQ RawData'!T1804</f>
        <v>12.1</v>
      </c>
    </row>
    <row r="1762" spans="1:7" x14ac:dyDescent="0.35">
      <c r="A1762" s="1">
        <f>'WQ RawData'!C1805</f>
        <v>42088</v>
      </c>
      <c r="B1762">
        <v>6.5</v>
      </c>
      <c r="C1762">
        <v>53</v>
      </c>
      <c r="D1762">
        <v>12.2</v>
      </c>
      <c r="E1762">
        <v>7</v>
      </c>
      <c r="F1762">
        <v>8.4</v>
      </c>
      <c r="G1762">
        <f>'WQ RawData'!T1805</f>
        <v>12.2</v>
      </c>
    </row>
    <row r="1763" spans="1:7" x14ac:dyDescent="0.35">
      <c r="A1763" s="1">
        <f>'WQ RawData'!C1806</f>
        <v>42089</v>
      </c>
      <c r="B1763">
        <v>8.1</v>
      </c>
      <c r="C1763">
        <v>48</v>
      </c>
      <c r="D1763">
        <v>11.9</v>
      </c>
      <c r="E1763">
        <v>6.9</v>
      </c>
      <c r="F1763">
        <v>9.1999999999999993</v>
      </c>
      <c r="G1763">
        <f>'WQ RawData'!T1806</f>
        <v>11.9</v>
      </c>
    </row>
    <row r="1764" spans="1:7" x14ac:dyDescent="0.35">
      <c r="A1764" s="1">
        <f>'WQ RawData'!C1807</f>
        <v>42090</v>
      </c>
      <c r="B1764">
        <v>8.6</v>
      </c>
      <c r="C1764">
        <v>50</v>
      </c>
      <c r="D1764">
        <v>11.6</v>
      </c>
      <c r="E1764">
        <v>7</v>
      </c>
      <c r="F1764">
        <v>3.4</v>
      </c>
      <c r="G1764">
        <f>'WQ RawData'!T1807</f>
        <v>11.6</v>
      </c>
    </row>
    <row r="1765" spans="1:7" x14ac:dyDescent="0.35">
      <c r="A1765" s="1">
        <f>'WQ RawData'!C1808</f>
        <v>42091</v>
      </c>
      <c r="B1765">
        <v>8.6</v>
      </c>
      <c r="C1765">
        <v>50</v>
      </c>
      <c r="D1765">
        <v>11.7</v>
      </c>
      <c r="E1765">
        <v>7</v>
      </c>
      <c r="F1765">
        <v>4.3</v>
      </c>
      <c r="G1765">
        <f>'WQ RawData'!T1808</f>
        <v>11.7</v>
      </c>
    </row>
    <row r="1766" spans="1:7" x14ac:dyDescent="0.35">
      <c r="A1766" s="1">
        <f>'WQ RawData'!C1809</f>
        <v>42092</v>
      </c>
      <c r="B1766">
        <v>8.3000000000000007</v>
      </c>
      <c r="C1766">
        <v>51</v>
      </c>
      <c r="D1766">
        <v>11.8</v>
      </c>
      <c r="E1766">
        <v>7</v>
      </c>
      <c r="F1766">
        <v>2.1</v>
      </c>
      <c r="G1766">
        <f>'WQ RawData'!T1809</f>
        <v>11.8</v>
      </c>
    </row>
    <row r="1767" spans="1:7" x14ac:dyDescent="0.35">
      <c r="A1767" s="1">
        <f>'WQ RawData'!C1810</f>
        <v>42093</v>
      </c>
      <c r="B1767">
        <v>9</v>
      </c>
      <c r="C1767">
        <v>53</v>
      </c>
      <c r="D1767">
        <v>11.5</v>
      </c>
      <c r="E1767">
        <v>7</v>
      </c>
      <c r="F1767">
        <v>2.2999999999999998</v>
      </c>
      <c r="G1767">
        <f>'WQ RawData'!T1810</f>
        <v>11.5</v>
      </c>
    </row>
    <row r="1768" spans="1:7" x14ac:dyDescent="0.35">
      <c r="A1768" s="1">
        <f>'WQ RawData'!C1811</f>
        <v>42094</v>
      </c>
      <c r="B1768">
        <v>8.6</v>
      </c>
      <c r="C1768">
        <v>54</v>
      </c>
      <c r="D1768">
        <v>11.6</v>
      </c>
      <c r="E1768">
        <v>7</v>
      </c>
      <c r="F1768">
        <v>2.5</v>
      </c>
      <c r="G1768">
        <f>'WQ RawData'!T1811</f>
        <v>11.6</v>
      </c>
    </row>
    <row r="1769" spans="1:7" x14ac:dyDescent="0.35">
      <c r="A1769" s="1">
        <f>'WQ RawData'!C1812</f>
        <v>42095</v>
      </c>
      <c r="B1769">
        <v>6.9</v>
      </c>
      <c r="C1769">
        <v>55</v>
      </c>
      <c r="D1769">
        <v>12.1</v>
      </c>
      <c r="E1769">
        <v>7</v>
      </c>
      <c r="F1769">
        <v>1.6</v>
      </c>
      <c r="G1769">
        <f>'WQ RawData'!T1812</f>
        <v>12.1</v>
      </c>
    </row>
    <row r="1770" spans="1:7" x14ac:dyDescent="0.35">
      <c r="A1770" s="1">
        <f>'WQ RawData'!C1813</f>
        <v>42096</v>
      </c>
      <c r="B1770">
        <v>7.2</v>
      </c>
      <c r="C1770">
        <v>56</v>
      </c>
      <c r="D1770">
        <v>12.1</v>
      </c>
      <c r="E1770">
        <v>7</v>
      </c>
      <c r="F1770">
        <v>1.3</v>
      </c>
      <c r="G1770">
        <f>'WQ RawData'!T1813</f>
        <v>12.1</v>
      </c>
    </row>
    <row r="1771" spans="1:7" x14ac:dyDescent="0.35">
      <c r="A1771" s="1">
        <f>'WQ RawData'!C1814</f>
        <v>42097</v>
      </c>
      <c r="B1771">
        <v>6.8</v>
      </c>
      <c r="C1771">
        <v>57</v>
      </c>
      <c r="D1771">
        <v>12.1</v>
      </c>
      <c r="E1771">
        <v>7.1</v>
      </c>
      <c r="F1771">
        <v>1.7</v>
      </c>
      <c r="G1771">
        <f>'WQ RawData'!T1814</f>
        <v>12.1</v>
      </c>
    </row>
    <row r="1772" spans="1:7" x14ac:dyDescent="0.35">
      <c r="A1772" s="1">
        <f>'WQ RawData'!C1815</f>
        <v>42098</v>
      </c>
      <c r="B1772">
        <v>6.8</v>
      </c>
      <c r="C1772">
        <v>58</v>
      </c>
      <c r="D1772">
        <v>12.1</v>
      </c>
      <c r="E1772">
        <v>7.1</v>
      </c>
      <c r="F1772">
        <v>4</v>
      </c>
      <c r="G1772">
        <f>'WQ RawData'!T1815</f>
        <v>12.1</v>
      </c>
    </row>
    <row r="1773" spans="1:7" x14ac:dyDescent="0.35">
      <c r="A1773" s="1">
        <f>'WQ RawData'!C1816</f>
        <v>42099</v>
      </c>
      <c r="B1773">
        <v>6.5</v>
      </c>
      <c r="C1773">
        <v>59</v>
      </c>
      <c r="D1773">
        <v>12</v>
      </c>
      <c r="E1773">
        <v>7.1</v>
      </c>
      <c r="F1773">
        <v>1.3</v>
      </c>
      <c r="G1773">
        <f>'WQ RawData'!T1816</f>
        <v>12</v>
      </c>
    </row>
    <row r="1774" spans="1:7" x14ac:dyDescent="0.35">
      <c r="A1774" s="1">
        <f>'WQ RawData'!C1817</f>
        <v>42100</v>
      </c>
      <c r="B1774">
        <v>6.5</v>
      </c>
      <c r="C1774">
        <v>59</v>
      </c>
      <c r="D1774">
        <v>12.1</v>
      </c>
      <c r="E1774">
        <v>7.1</v>
      </c>
      <c r="F1774">
        <v>1.4</v>
      </c>
      <c r="G1774">
        <f>'WQ RawData'!T1817</f>
        <v>12.1</v>
      </c>
    </row>
    <row r="1775" spans="1:7" x14ac:dyDescent="0.35">
      <c r="A1775" s="1">
        <f>'WQ RawData'!C1818</f>
        <v>42101</v>
      </c>
      <c r="B1775">
        <v>6.9</v>
      </c>
      <c r="C1775">
        <v>60</v>
      </c>
      <c r="D1775">
        <v>12</v>
      </c>
      <c r="E1775">
        <v>7.2</v>
      </c>
      <c r="F1775">
        <v>5.0999999999999996</v>
      </c>
      <c r="G1775">
        <f>'WQ RawData'!T1818</f>
        <v>12</v>
      </c>
    </row>
    <row r="1776" spans="1:7" x14ac:dyDescent="0.35">
      <c r="A1776" s="1">
        <f>'WQ RawData'!C1819</f>
        <v>42102</v>
      </c>
      <c r="B1776">
        <v>7.7</v>
      </c>
      <c r="C1776">
        <v>61</v>
      </c>
      <c r="D1776">
        <v>11.8</v>
      </c>
      <c r="E1776">
        <v>7.1</v>
      </c>
      <c r="F1776">
        <v>1.9</v>
      </c>
      <c r="G1776">
        <f>'WQ RawData'!T1819</f>
        <v>11.8</v>
      </c>
    </row>
    <row r="1777" spans="1:7" x14ac:dyDescent="0.35">
      <c r="A1777" s="1">
        <f>'WQ RawData'!C1820</f>
        <v>42103</v>
      </c>
      <c r="B1777">
        <v>8.1999999999999993</v>
      </c>
      <c r="C1777">
        <v>61</v>
      </c>
      <c r="D1777">
        <v>11.7</v>
      </c>
      <c r="E1777">
        <v>7.2</v>
      </c>
      <c r="F1777">
        <v>1.3</v>
      </c>
      <c r="G1777">
        <f>'WQ RawData'!T1820</f>
        <v>11.7</v>
      </c>
    </row>
    <row r="1778" spans="1:7" x14ac:dyDescent="0.35">
      <c r="A1778" s="1">
        <f>'WQ RawData'!C1821</f>
        <v>42104</v>
      </c>
      <c r="B1778">
        <v>7.7</v>
      </c>
      <c r="C1778">
        <v>61</v>
      </c>
      <c r="D1778">
        <v>11.7</v>
      </c>
      <c r="E1778">
        <v>7.2</v>
      </c>
      <c r="F1778">
        <v>3.1</v>
      </c>
      <c r="G1778">
        <f>'WQ RawData'!T1821</f>
        <v>11.7</v>
      </c>
    </row>
    <row r="1779" spans="1:7" x14ac:dyDescent="0.35">
      <c r="A1779" s="1">
        <f>'WQ RawData'!C1822</f>
        <v>42105</v>
      </c>
      <c r="B1779">
        <v>7.6</v>
      </c>
      <c r="C1779">
        <v>60</v>
      </c>
      <c r="D1779">
        <v>11.8</v>
      </c>
      <c r="E1779">
        <v>7.2</v>
      </c>
      <c r="F1779">
        <v>6.5</v>
      </c>
      <c r="G1779">
        <f>'WQ RawData'!T1822</f>
        <v>11.8</v>
      </c>
    </row>
    <row r="1780" spans="1:7" x14ac:dyDescent="0.35">
      <c r="A1780" s="1">
        <f>'WQ RawData'!C1823</f>
        <v>42106</v>
      </c>
      <c r="B1780">
        <v>6.7</v>
      </c>
      <c r="C1780">
        <v>61</v>
      </c>
      <c r="D1780">
        <v>12.2</v>
      </c>
      <c r="E1780">
        <v>7.2</v>
      </c>
      <c r="F1780">
        <v>1.2</v>
      </c>
      <c r="G1780">
        <f>'WQ RawData'!T1823</f>
        <v>12.2</v>
      </c>
    </row>
    <row r="1781" spans="1:7" x14ac:dyDescent="0.35">
      <c r="A1781" s="1">
        <f>'WQ RawData'!C1824</f>
        <v>42107</v>
      </c>
      <c r="B1781">
        <v>6.7</v>
      </c>
      <c r="C1781">
        <v>62</v>
      </c>
      <c r="D1781">
        <v>12</v>
      </c>
      <c r="E1781">
        <v>7.2</v>
      </c>
      <c r="F1781">
        <v>1.4</v>
      </c>
      <c r="G1781">
        <f>'WQ RawData'!T1824</f>
        <v>12</v>
      </c>
    </row>
    <row r="1782" spans="1:7" x14ac:dyDescent="0.35">
      <c r="A1782" s="1">
        <f>'WQ RawData'!C1825</f>
        <v>42108</v>
      </c>
      <c r="B1782">
        <v>6.6</v>
      </c>
      <c r="C1782">
        <v>61</v>
      </c>
      <c r="D1782">
        <v>12.2</v>
      </c>
      <c r="E1782">
        <v>7.2</v>
      </c>
      <c r="F1782">
        <v>6.8</v>
      </c>
      <c r="G1782">
        <f>'WQ RawData'!T1825</f>
        <v>12.2</v>
      </c>
    </row>
    <row r="1783" spans="1:7" x14ac:dyDescent="0.35">
      <c r="A1783" s="1">
        <f>'WQ RawData'!C1826</f>
        <v>42109</v>
      </c>
      <c r="B1783">
        <v>7</v>
      </c>
      <c r="C1783">
        <v>60</v>
      </c>
      <c r="D1783">
        <v>12.2</v>
      </c>
      <c r="E1783">
        <v>7.2</v>
      </c>
      <c r="F1783">
        <v>1.2</v>
      </c>
      <c r="G1783">
        <f>'WQ RawData'!T1826</f>
        <v>12.2</v>
      </c>
    </row>
    <row r="1784" spans="1:7" x14ac:dyDescent="0.35">
      <c r="A1784" s="1">
        <f>'WQ RawData'!C1827</f>
        <v>42110</v>
      </c>
      <c r="B1784">
        <v>7.9</v>
      </c>
      <c r="C1784">
        <v>61</v>
      </c>
      <c r="D1784">
        <v>11.9</v>
      </c>
      <c r="E1784">
        <v>7.2</v>
      </c>
      <c r="F1784">
        <v>1.1000000000000001</v>
      </c>
      <c r="G1784">
        <f>'WQ RawData'!T1827</f>
        <v>11.9</v>
      </c>
    </row>
    <row r="1785" spans="1:7" x14ac:dyDescent="0.35">
      <c r="A1785" s="1">
        <f>'WQ RawData'!C1828</f>
        <v>42111</v>
      </c>
      <c r="B1785">
        <v>9.1999999999999993</v>
      </c>
      <c r="C1785">
        <v>61</v>
      </c>
      <c r="D1785">
        <v>11.5</v>
      </c>
      <c r="E1785">
        <v>7.2</v>
      </c>
      <c r="F1785">
        <v>1</v>
      </c>
      <c r="G1785">
        <f>'WQ RawData'!T1828</f>
        <v>11.5</v>
      </c>
    </row>
    <row r="1786" spans="1:7" x14ac:dyDescent="0.35">
      <c r="A1786" s="1">
        <f>'WQ RawData'!C1829</f>
        <v>42112</v>
      </c>
      <c r="B1786">
        <v>9.6</v>
      </c>
      <c r="C1786">
        <v>61</v>
      </c>
      <c r="D1786">
        <v>11.5</v>
      </c>
      <c r="E1786">
        <v>7.2</v>
      </c>
      <c r="F1786">
        <v>1.2</v>
      </c>
      <c r="G1786">
        <f>'WQ RawData'!T1829</f>
        <v>11.5</v>
      </c>
    </row>
    <row r="1787" spans="1:7" x14ac:dyDescent="0.35">
      <c r="A1787" s="1">
        <f>'WQ RawData'!C1830</f>
        <v>42113</v>
      </c>
      <c r="B1787">
        <v>9.8000000000000007</v>
      </c>
      <c r="C1787">
        <v>61</v>
      </c>
      <c r="D1787">
        <v>11.3</v>
      </c>
      <c r="E1787">
        <v>7.2</v>
      </c>
      <c r="F1787">
        <v>1.3</v>
      </c>
      <c r="G1787">
        <f>'WQ RawData'!T1830</f>
        <v>11.3</v>
      </c>
    </row>
    <row r="1788" spans="1:7" x14ac:dyDescent="0.35">
      <c r="A1788" s="1">
        <f>'WQ RawData'!C1831</f>
        <v>42114</v>
      </c>
      <c r="B1788">
        <v>10.6</v>
      </c>
      <c r="C1788">
        <v>61</v>
      </c>
      <c r="D1788">
        <v>11.1</v>
      </c>
      <c r="E1788">
        <v>7.2</v>
      </c>
      <c r="F1788">
        <v>2</v>
      </c>
      <c r="G1788">
        <f>'WQ RawData'!T1831</f>
        <v>11.1</v>
      </c>
    </row>
    <row r="1789" spans="1:7" x14ac:dyDescent="0.35">
      <c r="A1789" s="1">
        <f>'WQ RawData'!C1832</f>
        <v>42115</v>
      </c>
      <c r="B1789">
        <v>9.9</v>
      </c>
      <c r="C1789">
        <v>61</v>
      </c>
      <c r="D1789">
        <v>11.2</v>
      </c>
      <c r="E1789">
        <v>7.2</v>
      </c>
      <c r="F1789">
        <v>27</v>
      </c>
      <c r="G1789">
        <f>'WQ RawData'!T1832</f>
        <v>11.2</v>
      </c>
    </row>
    <row r="1790" spans="1:7" x14ac:dyDescent="0.35">
      <c r="A1790" s="1">
        <f>'WQ RawData'!C1833</f>
        <v>42116</v>
      </c>
      <c r="B1790">
        <v>9.1999999999999993</v>
      </c>
      <c r="C1790">
        <v>62</v>
      </c>
      <c r="D1790">
        <v>11.5</v>
      </c>
      <c r="E1790">
        <v>7.2</v>
      </c>
      <c r="F1790">
        <v>1.4</v>
      </c>
      <c r="G1790">
        <f>'WQ RawData'!T1833</f>
        <v>11.5</v>
      </c>
    </row>
    <row r="1791" spans="1:7" x14ac:dyDescent="0.35">
      <c r="A1791" s="1">
        <f>'WQ RawData'!C1834</f>
        <v>42117</v>
      </c>
      <c r="B1791">
        <v>8.4</v>
      </c>
      <c r="C1791">
        <v>62</v>
      </c>
      <c r="D1791">
        <v>11.6</v>
      </c>
      <c r="E1791">
        <v>7.2</v>
      </c>
      <c r="F1791">
        <v>2.8</v>
      </c>
      <c r="G1791">
        <f>'WQ RawData'!T1834</f>
        <v>11.6</v>
      </c>
    </row>
    <row r="1792" spans="1:7" x14ac:dyDescent="0.35">
      <c r="A1792" s="1">
        <f>'WQ RawData'!C1835</f>
        <v>42118</v>
      </c>
      <c r="B1792">
        <v>7.8</v>
      </c>
      <c r="C1792">
        <v>61</v>
      </c>
      <c r="D1792">
        <v>11.7</v>
      </c>
      <c r="E1792">
        <v>7.2</v>
      </c>
      <c r="F1792">
        <v>2.4</v>
      </c>
      <c r="G1792">
        <f>'WQ RawData'!T1835</f>
        <v>11.7</v>
      </c>
    </row>
    <row r="1793" spans="1:7" x14ac:dyDescent="0.35">
      <c r="A1793" s="1">
        <f>'WQ RawData'!C1836</f>
        <v>42119</v>
      </c>
      <c r="B1793">
        <v>7.8</v>
      </c>
      <c r="C1793">
        <v>60</v>
      </c>
      <c r="D1793">
        <v>11.8</v>
      </c>
      <c r="E1793">
        <v>7.2</v>
      </c>
      <c r="F1793">
        <v>2.2999999999999998</v>
      </c>
      <c r="G1793">
        <f>'WQ RawData'!T1836</f>
        <v>11.8</v>
      </c>
    </row>
    <row r="1794" spans="1:7" x14ac:dyDescent="0.35">
      <c r="A1794" s="1">
        <f>'WQ RawData'!C1837</f>
        <v>42120</v>
      </c>
      <c r="B1794">
        <v>8.1</v>
      </c>
      <c r="C1794">
        <v>61</v>
      </c>
      <c r="D1794">
        <v>11.8</v>
      </c>
      <c r="E1794">
        <v>7.2</v>
      </c>
      <c r="F1794">
        <v>2.1</v>
      </c>
      <c r="G1794">
        <f>'WQ RawData'!T1837</f>
        <v>11.8</v>
      </c>
    </row>
    <row r="1795" spans="1:7" x14ac:dyDescent="0.35">
      <c r="A1795" s="1">
        <f>'WQ RawData'!C1838</f>
        <v>42121</v>
      </c>
      <c r="B1795">
        <v>11.1</v>
      </c>
      <c r="C1795">
        <v>62</v>
      </c>
      <c r="D1795">
        <v>11</v>
      </c>
      <c r="E1795">
        <v>7.2</v>
      </c>
      <c r="F1795">
        <v>1.6</v>
      </c>
      <c r="G1795">
        <f>'WQ RawData'!T1838</f>
        <v>11</v>
      </c>
    </row>
    <row r="1796" spans="1:7" x14ac:dyDescent="0.35">
      <c r="A1796" s="1">
        <f>'WQ RawData'!C1839</f>
        <v>42122</v>
      </c>
      <c r="B1796">
        <v>10.4</v>
      </c>
      <c r="C1796">
        <v>62</v>
      </c>
      <c r="D1796">
        <v>11</v>
      </c>
      <c r="E1796">
        <v>7.2</v>
      </c>
      <c r="F1796">
        <v>2.1</v>
      </c>
      <c r="G1796">
        <f>'WQ RawData'!T1839</f>
        <v>11</v>
      </c>
    </row>
    <row r="1797" spans="1:7" x14ac:dyDescent="0.35">
      <c r="A1797" s="1">
        <f>'WQ RawData'!C1840</f>
        <v>42123</v>
      </c>
      <c r="B1797">
        <v>9.5</v>
      </c>
      <c r="C1797">
        <v>61</v>
      </c>
      <c r="D1797">
        <v>11.4</v>
      </c>
      <c r="E1797">
        <v>7.2</v>
      </c>
      <c r="F1797">
        <v>1.9</v>
      </c>
      <c r="G1797">
        <f>'WQ RawData'!T1840</f>
        <v>11.4</v>
      </c>
    </row>
    <row r="1798" spans="1:7" x14ac:dyDescent="0.35">
      <c r="A1798" s="1">
        <f>'WQ RawData'!C1841</f>
        <v>42124</v>
      </c>
      <c r="B1798">
        <v>10.1</v>
      </c>
      <c r="C1798">
        <v>61</v>
      </c>
      <c r="D1798">
        <v>11.3</v>
      </c>
      <c r="E1798">
        <v>7.2</v>
      </c>
      <c r="F1798">
        <v>2.4</v>
      </c>
      <c r="G1798">
        <f>'WQ RawData'!T1841</f>
        <v>11.3</v>
      </c>
    </row>
    <row r="1799" spans="1:7" x14ac:dyDescent="0.35">
      <c r="A1799" s="1">
        <f>'WQ RawData'!C1842</f>
        <v>42125</v>
      </c>
      <c r="B1799">
        <v>10.7</v>
      </c>
      <c r="C1799">
        <v>62</v>
      </c>
      <c r="D1799">
        <v>11.1</v>
      </c>
      <c r="E1799">
        <v>7.2</v>
      </c>
      <c r="F1799">
        <v>3.5</v>
      </c>
      <c r="G1799">
        <f>'WQ RawData'!T1842</f>
        <v>11.1</v>
      </c>
    </row>
    <row r="1800" spans="1:7" x14ac:dyDescent="0.35">
      <c r="A1800" s="1">
        <f>'WQ RawData'!C1843</f>
        <v>42126</v>
      </c>
      <c r="B1800">
        <v>11.2</v>
      </c>
      <c r="C1800">
        <v>62</v>
      </c>
      <c r="D1800">
        <v>10.9</v>
      </c>
      <c r="E1800">
        <v>7.2</v>
      </c>
      <c r="F1800">
        <v>2</v>
      </c>
      <c r="G1800">
        <f>'WQ RawData'!T1843</f>
        <v>10.9</v>
      </c>
    </row>
    <row r="1801" spans="1:7" x14ac:dyDescent="0.35">
      <c r="A1801" s="1">
        <f>'WQ RawData'!C1844</f>
        <v>42127</v>
      </c>
      <c r="B1801">
        <v>10.8</v>
      </c>
      <c r="C1801">
        <v>62</v>
      </c>
      <c r="D1801">
        <v>11</v>
      </c>
      <c r="E1801">
        <v>7.2</v>
      </c>
      <c r="F1801">
        <v>2.5</v>
      </c>
      <c r="G1801">
        <f>'WQ RawData'!T1844</f>
        <v>11</v>
      </c>
    </row>
    <row r="1802" spans="1:7" x14ac:dyDescent="0.35">
      <c r="A1802" s="1">
        <f>'WQ RawData'!C1845</f>
        <v>42128</v>
      </c>
      <c r="B1802">
        <v>10.5</v>
      </c>
      <c r="C1802">
        <v>62</v>
      </c>
      <c r="D1802">
        <v>11</v>
      </c>
      <c r="E1802">
        <v>7.2</v>
      </c>
      <c r="F1802">
        <v>2.6</v>
      </c>
      <c r="G1802">
        <f>'WQ RawData'!T1845</f>
        <v>11</v>
      </c>
    </row>
    <row r="1803" spans="1:7" x14ac:dyDescent="0.35">
      <c r="A1803" s="1">
        <f>'WQ RawData'!C1846</f>
        <v>42129</v>
      </c>
      <c r="B1803">
        <v>9.6999999999999993</v>
      </c>
      <c r="C1803">
        <v>61</v>
      </c>
      <c r="D1803">
        <v>11.3</v>
      </c>
      <c r="E1803">
        <v>7.2</v>
      </c>
      <c r="F1803">
        <v>3.5</v>
      </c>
      <c r="G1803">
        <f>'WQ RawData'!T1846</f>
        <v>11.3</v>
      </c>
    </row>
    <row r="1804" spans="1:7" x14ac:dyDescent="0.35">
      <c r="A1804" s="1">
        <f>'WQ RawData'!C1847</f>
        <v>42130</v>
      </c>
      <c r="B1804">
        <v>8.6999999999999993</v>
      </c>
      <c r="C1804">
        <v>60</v>
      </c>
      <c r="D1804">
        <v>11.6</v>
      </c>
      <c r="E1804">
        <v>7.2</v>
      </c>
      <c r="F1804">
        <v>3</v>
      </c>
      <c r="G1804">
        <f>'WQ RawData'!T1847</f>
        <v>11.6</v>
      </c>
    </row>
    <row r="1805" spans="1:7" x14ac:dyDescent="0.35">
      <c r="A1805" s="1">
        <f>'WQ RawData'!C1848</f>
        <v>42131</v>
      </c>
      <c r="B1805">
        <v>10.1</v>
      </c>
      <c r="C1805">
        <v>62</v>
      </c>
      <c r="D1805">
        <v>11.2</v>
      </c>
      <c r="E1805">
        <v>7.2</v>
      </c>
      <c r="F1805">
        <v>2</v>
      </c>
      <c r="G1805">
        <f>'WQ RawData'!T1848</f>
        <v>11.2</v>
      </c>
    </row>
    <row r="1806" spans="1:7" x14ac:dyDescent="0.35">
      <c r="A1806" s="1">
        <f>'WQ RawData'!C1849</f>
        <v>42132</v>
      </c>
      <c r="B1806">
        <v>11.2</v>
      </c>
      <c r="C1806">
        <v>63</v>
      </c>
      <c r="D1806">
        <v>10.9</v>
      </c>
      <c r="E1806">
        <v>7.2</v>
      </c>
      <c r="F1806">
        <v>2.7</v>
      </c>
      <c r="G1806">
        <f>'WQ RawData'!T1849</f>
        <v>10.9</v>
      </c>
    </row>
    <row r="1807" spans="1:7" x14ac:dyDescent="0.35">
      <c r="A1807" s="1">
        <f>'WQ RawData'!C1850</f>
        <v>42133</v>
      </c>
      <c r="B1807">
        <v>12</v>
      </c>
      <c r="C1807">
        <v>63</v>
      </c>
      <c r="D1807">
        <v>10.8</v>
      </c>
      <c r="E1807">
        <v>7.2</v>
      </c>
      <c r="F1807">
        <v>2.4</v>
      </c>
      <c r="G1807">
        <f>'WQ RawData'!T1850</f>
        <v>10.8</v>
      </c>
    </row>
    <row r="1808" spans="1:7" x14ac:dyDescent="0.35">
      <c r="A1808" s="1">
        <f>'WQ RawData'!C1851</f>
        <v>42134</v>
      </c>
      <c r="B1808">
        <v>12.4</v>
      </c>
      <c r="C1808">
        <v>63</v>
      </c>
      <c r="D1808">
        <v>10.7</v>
      </c>
      <c r="E1808">
        <v>7.2</v>
      </c>
      <c r="F1808">
        <v>4.2</v>
      </c>
      <c r="G1808">
        <f>'WQ RawData'!T1851</f>
        <v>10.7</v>
      </c>
    </row>
    <row r="1809" spans="1:7" x14ac:dyDescent="0.35">
      <c r="A1809" s="1">
        <f>'WQ RawData'!C1852</f>
        <v>42135</v>
      </c>
      <c r="B1809">
        <v>11</v>
      </c>
      <c r="C1809">
        <v>62</v>
      </c>
      <c r="D1809">
        <v>10.9</v>
      </c>
      <c r="E1809">
        <v>7.2</v>
      </c>
      <c r="F1809">
        <v>3.5</v>
      </c>
      <c r="G1809">
        <f>'WQ RawData'!T1852</f>
        <v>10.9</v>
      </c>
    </row>
    <row r="1810" spans="1:7" x14ac:dyDescent="0.35">
      <c r="A1810" s="1">
        <f>'WQ RawData'!C1853</f>
        <v>42136</v>
      </c>
      <c r="B1810">
        <v>9.6999999999999993</v>
      </c>
      <c r="C1810">
        <v>61</v>
      </c>
      <c r="D1810">
        <v>11.2</v>
      </c>
      <c r="E1810">
        <v>7.2</v>
      </c>
      <c r="F1810">
        <v>4.0999999999999996</v>
      </c>
      <c r="G1810">
        <f>'WQ RawData'!T1853</f>
        <v>11.2</v>
      </c>
    </row>
    <row r="1811" spans="1:7" x14ac:dyDescent="0.35">
      <c r="A1811" s="1">
        <f>'WQ RawData'!C1854</f>
        <v>42137</v>
      </c>
      <c r="B1811">
        <v>9.3000000000000007</v>
      </c>
      <c r="C1811">
        <v>58</v>
      </c>
      <c r="D1811">
        <v>11.3</v>
      </c>
      <c r="E1811">
        <v>7.2</v>
      </c>
      <c r="F1811">
        <v>6.6</v>
      </c>
      <c r="G1811">
        <f>'WQ RawData'!T1854</f>
        <v>11.3</v>
      </c>
    </row>
    <row r="1812" spans="1:7" x14ac:dyDescent="0.35">
      <c r="A1812" s="1">
        <f>'WQ RawData'!C1855</f>
        <v>42138</v>
      </c>
      <c r="B1812">
        <v>9.9</v>
      </c>
      <c r="C1812">
        <v>58</v>
      </c>
      <c r="D1812">
        <v>11.2</v>
      </c>
      <c r="E1812">
        <v>7.2</v>
      </c>
      <c r="F1812">
        <v>5</v>
      </c>
      <c r="G1812">
        <f>'WQ RawData'!T1855</f>
        <v>11.2</v>
      </c>
    </row>
    <row r="1813" spans="1:7" x14ac:dyDescent="0.35">
      <c r="A1813" s="1">
        <f>'WQ RawData'!C1856</f>
        <v>42139</v>
      </c>
      <c r="B1813">
        <v>10.4</v>
      </c>
      <c r="C1813">
        <v>60</v>
      </c>
      <c r="D1813">
        <v>11.1</v>
      </c>
      <c r="E1813">
        <v>7.2</v>
      </c>
      <c r="F1813">
        <v>3.6</v>
      </c>
      <c r="G1813">
        <f>'WQ RawData'!T1856</f>
        <v>11.1</v>
      </c>
    </row>
    <row r="1814" spans="1:7" x14ac:dyDescent="0.35">
      <c r="A1814" s="1">
        <f>'WQ RawData'!C1857</f>
        <v>42140</v>
      </c>
      <c r="B1814">
        <v>9.6999999999999993</v>
      </c>
      <c r="C1814">
        <v>60</v>
      </c>
      <c r="D1814">
        <v>11.3</v>
      </c>
      <c r="E1814">
        <v>7.2</v>
      </c>
      <c r="F1814">
        <v>5.4</v>
      </c>
      <c r="G1814">
        <f>'WQ RawData'!T1857</f>
        <v>11.3</v>
      </c>
    </row>
    <row r="1815" spans="1:7" x14ac:dyDescent="0.35">
      <c r="A1815" s="1">
        <f>'WQ RawData'!C1858</f>
        <v>42141</v>
      </c>
      <c r="B1815">
        <v>10.4</v>
      </c>
      <c r="C1815">
        <v>60</v>
      </c>
      <c r="D1815">
        <v>11.2</v>
      </c>
      <c r="E1815">
        <v>7.3</v>
      </c>
      <c r="F1815">
        <v>4.5999999999999996</v>
      </c>
      <c r="G1815">
        <f>'WQ RawData'!T1858</f>
        <v>11.2</v>
      </c>
    </row>
    <row r="1816" spans="1:7" x14ac:dyDescent="0.35">
      <c r="A1816" s="1">
        <f>'WQ RawData'!C1859</f>
        <v>42142</v>
      </c>
      <c r="B1816">
        <v>12</v>
      </c>
      <c r="C1816">
        <v>59</v>
      </c>
      <c r="D1816">
        <v>10.8</v>
      </c>
      <c r="E1816">
        <v>7.2</v>
      </c>
      <c r="F1816">
        <v>5.4</v>
      </c>
      <c r="G1816">
        <f>'WQ RawData'!T1859</f>
        <v>10.8</v>
      </c>
    </row>
    <row r="1817" spans="1:7" x14ac:dyDescent="0.35">
      <c r="A1817" s="1">
        <f>'WQ RawData'!C1860</f>
        <v>42143</v>
      </c>
      <c r="B1817">
        <v>11.7</v>
      </c>
      <c r="C1817">
        <v>58</v>
      </c>
      <c r="D1817">
        <v>10.8</v>
      </c>
      <c r="E1817">
        <v>7.2</v>
      </c>
      <c r="F1817">
        <v>7.1</v>
      </c>
      <c r="G1817">
        <f>'WQ RawData'!T1860</f>
        <v>10.8</v>
      </c>
    </row>
    <row r="1818" spans="1:7" x14ac:dyDescent="0.35">
      <c r="A1818" s="1">
        <f>'WQ RawData'!C1861</f>
        <v>42144</v>
      </c>
      <c r="B1818">
        <v>12.4</v>
      </c>
      <c r="C1818">
        <v>58</v>
      </c>
      <c r="D1818">
        <v>10.6</v>
      </c>
      <c r="E1818">
        <v>7.2</v>
      </c>
      <c r="F1818">
        <v>8.4</v>
      </c>
      <c r="G1818">
        <f>'WQ RawData'!T1861</f>
        <v>10.6</v>
      </c>
    </row>
    <row r="1819" spans="1:7" x14ac:dyDescent="0.35">
      <c r="A1819" s="1">
        <f>'WQ RawData'!C1862</f>
        <v>42145</v>
      </c>
      <c r="B1819">
        <v>13.1</v>
      </c>
      <c r="C1819">
        <v>57</v>
      </c>
      <c r="D1819">
        <v>10.4</v>
      </c>
      <c r="E1819">
        <v>7.1</v>
      </c>
      <c r="F1819">
        <v>83</v>
      </c>
      <c r="G1819">
        <f>'WQ RawData'!T1862</f>
        <v>10.4</v>
      </c>
    </row>
    <row r="1820" spans="1:7" x14ac:dyDescent="0.35">
      <c r="A1820" s="1">
        <f>'WQ RawData'!C1863</f>
        <v>42146</v>
      </c>
      <c r="B1820">
        <v>11.1</v>
      </c>
      <c r="C1820">
        <v>54</v>
      </c>
      <c r="D1820">
        <v>10.8</v>
      </c>
      <c r="E1820">
        <v>7.2</v>
      </c>
      <c r="F1820">
        <v>37</v>
      </c>
      <c r="G1820">
        <f>'WQ RawData'!T1863</f>
        <v>10.8</v>
      </c>
    </row>
    <row r="1821" spans="1:7" x14ac:dyDescent="0.35">
      <c r="A1821" s="1">
        <f>'WQ RawData'!C1864</f>
        <v>42147</v>
      </c>
      <c r="B1821">
        <v>10.4</v>
      </c>
      <c r="C1821">
        <v>53</v>
      </c>
      <c r="D1821">
        <v>11.1</v>
      </c>
      <c r="E1821">
        <v>7.2</v>
      </c>
      <c r="F1821">
        <v>19</v>
      </c>
      <c r="G1821">
        <f>'WQ RawData'!T1864</f>
        <v>11.1</v>
      </c>
    </row>
    <row r="1822" spans="1:7" x14ac:dyDescent="0.35">
      <c r="A1822" s="1">
        <f>'WQ RawData'!C1865</f>
        <v>42148</v>
      </c>
      <c r="B1822">
        <v>11.2</v>
      </c>
      <c r="C1822">
        <v>52</v>
      </c>
      <c r="D1822">
        <v>10.9</v>
      </c>
      <c r="E1822">
        <v>7.2</v>
      </c>
      <c r="F1822">
        <v>19</v>
      </c>
      <c r="G1822">
        <f>'WQ RawData'!T1865</f>
        <v>10.9</v>
      </c>
    </row>
    <row r="1823" spans="1:7" x14ac:dyDescent="0.35">
      <c r="A1823" s="1">
        <f>'WQ RawData'!C1866</f>
        <v>42149</v>
      </c>
      <c r="B1823">
        <v>11.4</v>
      </c>
      <c r="C1823">
        <v>53</v>
      </c>
      <c r="D1823">
        <v>10.8</v>
      </c>
      <c r="E1823">
        <v>7.2</v>
      </c>
      <c r="F1823">
        <v>16</v>
      </c>
      <c r="G1823">
        <f>'WQ RawData'!T1866</f>
        <v>10.8</v>
      </c>
    </row>
    <row r="1824" spans="1:7" x14ac:dyDescent="0.35">
      <c r="A1824" s="1">
        <f>'WQ RawData'!C1867</f>
        <v>42150</v>
      </c>
      <c r="B1824">
        <v>11.4</v>
      </c>
      <c r="C1824">
        <v>54</v>
      </c>
      <c r="D1824">
        <v>10.9</v>
      </c>
      <c r="E1824">
        <v>7.2</v>
      </c>
      <c r="F1824">
        <v>13</v>
      </c>
      <c r="G1824">
        <f>'WQ RawData'!T1867</f>
        <v>10.9</v>
      </c>
    </row>
    <row r="1825" spans="1:7" x14ac:dyDescent="0.35">
      <c r="A1825" s="1">
        <f>'WQ RawData'!C1868</f>
        <v>42151</v>
      </c>
      <c r="B1825">
        <v>12.8</v>
      </c>
      <c r="C1825">
        <v>55</v>
      </c>
      <c r="D1825">
        <v>10.6</v>
      </c>
      <c r="E1825">
        <v>7.2</v>
      </c>
      <c r="F1825">
        <v>52</v>
      </c>
      <c r="G1825">
        <f>'WQ RawData'!T1868</f>
        <v>10.6</v>
      </c>
    </row>
    <row r="1826" spans="1:7" x14ac:dyDescent="0.35">
      <c r="A1826" s="1">
        <f>'WQ RawData'!C1869</f>
        <v>42152</v>
      </c>
      <c r="B1826">
        <v>14.1</v>
      </c>
      <c r="C1826">
        <v>55</v>
      </c>
      <c r="D1826">
        <v>10.3</v>
      </c>
      <c r="E1826">
        <v>7.2</v>
      </c>
      <c r="F1826">
        <v>38</v>
      </c>
      <c r="G1826">
        <f>'WQ RawData'!T1869</f>
        <v>10.3</v>
      </c>
    </row>
    <row r="1827" spans="1:7" x14ac:dyDescent="0.35">
      <c r="A1827" s="1">
        <f>'WQ RawData'!C1870</f>
        <v>42153</v>
      </c>
      <c r="B1827">
        <v>14.7</v>
      </c>
      <c r="C1827">
        <v>53</v>
      </c>
      <c r="D1827">
        <v>10.199999999999999</v>
      </c>
      <c r="E1827">
        <v>7.2</v>
      </c>
      <c r="F1827">
        <v>30</v>
      </c>
      <c r="G1827">
        <f>'WQ RawData'!T1870</f>
        <v>10.199999999999999</v>
      </c>
    </row>
    <row r="1828" spans="1:7" x14ac:dyDescent="0.35">
      <c r="A1828" s="1">
        <f>'WQ RawData'!C1871</f>
        <v>42154</v>
      </c>
      <c r="B1828">
        <v>14.3</v>
      </c>
      <c r="C1828">
        <v>53</v>
      </c>
      <c r="D1828">
        <v>10.199999999999999</v>
      </c>
      <c r="E1828">
        <v>7.2</v>
      </c>
      <c r="F1828">
        <v>25</v>
      </c>
      <c r="G1828">
        <f>'WQ RawData'!T1871</f>
        <v>10.199999999999999</v>
      </c>
    </row>
    <row r="1829" spans="1:7" x14ac:dyDescent="0.35">
      <c r="A1829" s="1">
        <f>'WQ RawData'!C1872</f>
        <v>42155</v>
      </c>
      <c r="B1829">
        <v>14</v>
      </c>
      <c r="C1829">
        <v>53</v>
      </c>
      <c r="D1829">
        <v>10.199999999999999</v>
      </c>
      <c r="E1829">
        <v>7.2</v>
      </c>
      <c r="F1829">
        <v>26</v>
      </c>
      <c r="G1829">
        <f>'WQ RawData'!T1872</f>
        <v>10.199999999999999</v>
      </c>
    </row>
    <row r="1830" spans="1:7" x14ac:dyDescent="0.35">
      <c r="A1830" s="1">
        <f>'WQ RawData'!C1873</f>
        <v>42156</v>
      </c>
      <c r="B1830">
        <v>12.8</v>
      </c>
      <c r="C1830">
        <v>56</v>
      </c>
      <c r="D1830">
        <v>10.3</v>
      </c>
      <c r="E1830">
        <v>7</v>
      </c>
      <c r="F1830">
        <v>71</v>
      </c>
      <c r="G1830">
        <f>'WQ RawData'!T1873</f>
        <v>10.3</v>
      </c>
    </row>
    <row r="1831" spans="1:7" x14ac:dyDescent="0.35">
      <c r="A1831" s="1">
        <f>'WQ RawData'!C1874</f>
        <v>42157</v>
      </c>
      <c r="B1831">
        <v>13.563768115942</v>
      </c>
      <c r="C1831">
        <v>51.619565217391298</v>
      </c>
      <c r="D1831">
        <v>10.326086956521699</v>
      </c>
      <c r="E1831">
        <v>7.1623188405797098</v>
      </c>
      <c r="F1831">
        <v>44.834782608695598</v>
      </c>
      <c r="G1831">
        <f>'WQ RawData'!T1874</f>
        <v>10.6</v>
      </c>
    </row>
    <row r="1832" spans="1:7" x14ac:dyDescent="0.35">
      <c r="A1832" s="1">
        <f>'WQ RawData'!C1875</f>
        <v>42158</v>
      </c>
      <c r="B1832">
        <v>13.604888723729299</v>
      </c>
      <c r="C1832">
        <v>51.208596556422698</v>
      </c>
      <c r="D1832">
        <v>10.3158305462653</v>
      </c>
      <c r="E1832">
        <v>7.1630785746727801</v>
      </c>
      <c r="F1832">
        <v>45.753870927784</v>
      </c>
      <c r="G1832">
        <f>'WQ RawData'!T1875</f>
        <v>0</v>
      </c>
    </row>
    <row r="1833" spans="1:7" x14ac:dyDescent="0.35">
      <c r="A1833" s="1">
        <f>'WQ RawData'!C1876</f>
        <v>42159</v>
      </c>
      <c r="B1833">
        <v>13.7378734523662</v>
      </c>
      <c r="C1833">
        <v>50.780058307232302</v>
      </c>
      <c r="D1833">
        <v>10.2827653023305</v>
      </c>
      <c r="E1833">
        <v>7.1610701161425796</v>
      </c>
      <c r="F1833">
        <v>47.596515722602703</v>
      </c>
      <c r="G1833">
        <f>'WQ RawData'!T1876</f>
        <v>0</v>
      </c>
    </row>
    <row r="1834" spans="1:7" x14ac:dyDescent="0.35">
      <c r="A1834" s="1">
        <f>'WQ RawData'!C1877</f>
        <v>42160</v>
      </c>
      <c r="B1834">
        <v>13.870858181003101</v>
      </c>
      <c r="C1834">
        <v>50.3515200580418</v>
      </c>
      <c r="D1834">
        <v>10.2497000583957</v>
      </c>
      <c r="E1834">
        <v>7.15906165761238</v>
      </c>
      <c r="F1834">
        <v>49.439160517421399</v>
      </c>
      <c r="G1834">
        <f>'WQ RawData'!T1877</f>
        <v>0</v>
      </c>
    </row>
    <row r="1835" spans="1:7" x14ac:dyDescent="0.35">
      <c r="A1835" s="1">
        <f>'WQ RawData'!C1878</f>
        <v>42161</v>
      </c>
      <c r="B1835">
        <v>14.003842909639999</v>
      </c>
      <c r="C1835">
        <v>49.922981808851397</v>
      </c>
      <c r="D1835">
        <v>10.2166348144609</v>
      </c>
      <c r="E1835">
        <v>7.1570531990821804</v>
      </c>
      <c r="F1835">
        <v>51.281805312240103</v>
      </c>
      <c r="G1835">
        <f>'WQ RawData'!T1878</f>
        <v>0</v>
      </c>
    </row>
    <row r="1836" spans="1:7" x14ac:dyDescent="0.35">
      <c r="A1836" s="1">
        <f>'WQ RawData'!C1879</f>
        <v>42162</v>
      </c>
      <c r="B1836">
        <v>14.1368276382769</v>
      </c>
      <c r="C1836">
        <v>49.494443559661001</v>
      </c>
      <c r="D1836">
        <v>10.1835695705261</v>
      </c>
      <c r="E1836">
        <v>7.1550447405519799</v>
      </c>
      <c r="F1836">
        <v>53.124450107058799</v>
      </c>
      <c r="G1836">
        <f>'WQ RawData'!T1879</f>
        <v>0</v>
      </c>
    </row>
    <row r="1837" spans="1:7" x14ac:dyDescent="0.35">
      <c r="A1837" s="1">
        <f>'WQ RawData'!C1880</f>
        <v>42163</v>
      </c>
      <c r="B1837">
        <v>14.269812366913801</v>
      </c>
      <c r="C1837">
        <v>49.065905310470598</v>
      </c>
      <c r="D1837">
        <v>10.1505043265913</v>
      </c>
      <c r="E1837">
        <v>7.1530362820217901</v>
      </c>
      <c r="F1837">
        <v>54.967094901877502</v>
      </c>
      <c r="G1837">
        <f>'WQ RawData'!T1880</f>
        <v>0</v>
      </c>
    </row>
    <row r="1838" spans="1:7" x14ac:dyDescent="0.35">
      <c r="A1838" s="1">
        <f>'WQ RawData'!C1881</f>
        <v>42164</v>
      </c>
      <c r="B1838">
        <v>14.402797095550699</v>
      </c>
      <c r="C1838">
        <v>48.637367061280102</v>
      </c>
      <c r="D1838">
        <v>10.117439082656499</v>
      </c>
      <c r="E1838">
        <v>7.1510278234915896</v>
      </c>
      <c r="F1838">
        <v>56.809739696696198</v>
      </c>
      <c r="G1838">
        <f>'WQ RawData'!T1881</f>
        <v>0</v>
      </c>
    </row>
    <row r="1839" spans="1:7" x14ac:dyDescent="0.35">
      <c r="A1839" s="1">
        <f>'WQ RawData'!C1882</f>
        <v>42165</v>
      </c>
      <c r="B1839">
        <v>14.5357818241876</v>
      </c>
      <c r="C1839">
        <v>48.208828812089699</v>
      </c>
      <c r="D1839">
        <v>10.084373838721699</v>
      </c>
      <c r="E1839">
        <v>7.14901936496139</v>
      </c>
      <c r="F1839">
        <v>58.652384491515001</v>
      </c>
      <c r="G1839">
        <f>'WQ RawData'!T1882</f>
        <v>0</v>
      </c>
    </row>
    <row r="1840" spans="1:7" x14ac:dyDescent="0.35">
      <c r="A1840" s="1">
        <f>'WQ RawData'!C1883</f>
        <v>42166</v>
      </c>
      <c r="B1840">
        <v>14.668766552824501</v>
      </c>
      <c r="C1840">
        <v>47.780290562899303</v>
      </c>
      <c r="D1840">
        <v>10.0513085947868</v>
      </c>
      <c r="E1840">
        <v>7.1470109064311904</v>
      </c>
      <c r="F1840">
        <v>60.495029286333697</v>
      </c>
      <c r="G1840">
        <f>'WQ RawData'!T1883</f>
        <v>0</v>
      </c>
    </row>
    <row r="1841" spans="1:7" x14ac:dyDescent="0.35">
      <c r="A1841" s="1">
        <f>'WQ RawData'!C1884</f>
        <v>42167</v>
      </c>
      <c r="B1841">
        <v>14.801751281461399</v>
      </c>
      <c r="C1841">
        <v>47.3517523137089</v>
      </c>
      <c r="D1841">
        <v>10.018243350852</v>
      </c>
      <c r="E1841">
        <v>7.1450024479009997</v>
      </c>
      <c r="F1841">
        <v>62.3376740811524</v>
      </c>
      <c r="G1841">
        <f>'WQ RawData'!T1884</f>
        <v>0</v>
      </c>
    </row>
    <row r="1842" spans="1:7" x14ac:dyDescent="0.35">
      <c r="A1842" s="1">
        <f>'WQ RawData'!C1885</f>
        <v>42168</v>
      </c>
      <c r="B1842">
        <v>14.9347360100983</v>
      </c>
      <c r="C1842">
        <v>46.923214064518397</v>
      </c>
      <c r="D1842">
        <v>9.9851781069172301</v>
      </c>
      <c r="E1842">
        <v>7.1429939893708001</v>
      </c>
      <c r="F1842">
        <v>64.180318875971096</v>
      </c>
      <c r="G1842">
        <f>'WQ RawData'!T1885</f>
        <v>0</v>
      </c>
    </row>
    <row r="1843" spans="1:7" x14ac:dyDescent="0.35">
      <c r="A1843" s="1">
        <f>'WQ RawData'!C1886</f>
        <v>42169</v>
      </c>
      <c r="B1843">
        <v>15.067720738735201</v>
      </c>
      <c r="C1843">
        <v>46.494675815328002</v>
      </c>
      <c r="D1843">
        <v>9.9521128629824194</v>
      </c>
      <c r="E1843">
        <v>7.1409855308405996</v>
      </c>
      <c r="F1843">
        <v>66.022963670789693</v>
      </c>
      <c r="G1843">
        <f>'WQ RawData'!T1886</f>
        <v>0</v>
      </c>
    </row>
    <row r="1844" spans="1:7" x14ac:dyDescent="0.35">
      <c r="A1844" s="1">
        <f>'WQ RawData'!C1887</f>
        <v>42170</v>
      </c>
      <c r="B1844">
        <v>15.200705467372099</v>
      </c>
      <c r="C1844">
        <v>46.066137566137598</v>
      </c>
      <c r="D1844">
        <v>9.9190476190476105</v>
      </c>
      <c r="E1844">
        <v>7.1389770723104</v>
      </c>
      <c r="F1844">
        <v>67.865608465608503</v>
      </c>
      <c r="G1844">
        <f>'WQ RawData'!T1887</f>
        <v>0</v>
      </c>
    </row>
    <row r="1845" spans="1:7" x14ac:dyDescent="0.35">
      <c r="A1845" s="1">
        <f>'WQ RawData'!C1888</f>
        <v>42171</v>
      </c>
      <c r="B1845">
        <v>14.8750767000145</v>
      </c>
      <c r="C1845">
        <v>58.300741937488297</v>
      </c>
      <c r="D1845">
        <v>10.1</v>
      </c>
      <c r="E1845">
        <v>7</v>
      </c>
      <c r="F1845">
        <v>44</v>
      </c>
      <c r="G1845">
        <f>'WQ RawData'!T1888</f>
        <v>10.1</v>
      </c>
    </row>
    <row r="1846" spans="1:7" x14ac:dyDescent="0.35">
      <c r="A1846" s="1">
        <f>'WQ RawData'!C1889</f>
        <v>42172</v>
      </c>
      <c r="B1846">
        <v>15.6</v>
      </c>
      <c r="C1846">
        <v>58</v>
      </c>
      <c r="D1846">
        <v>10</v>
      </c>
      <c r="E1846">
        <v>6.9</v>
      </c>
      <c r="F1846">
        <v>52</v>
      </c>
      <c r="G1846">
        <f>'WQ RawData'!T1889</f>
        <v>10</v>
      </c>
    </row>
    <row r="1847" spans="1:7" x14ac:dyDescent="0.35">
      <c r="A1847" s="1">
        <f>'WQ RawData'!C1890</f>
        <v>42173</v>
      </c>
      <c r="B1847">
        <v>15</v>
      </c>
      <c r="C1847">
        <v>55</v>
      </c>
      <c r="D1847">
        <v>9.9</v>
      </c>
      <c r="E1847">
        <v>7</v>
      </c>
      <c r="F1847">
        <v>50</v>
      </c>
      <c r="G1847">
        <f>'WQ RawData'!T1890</f>
        <v>9.9</v>
      </c>
    </row>
    <row r="1848" spans="1:7" x14ac:dyDescent="0.35">
      <c r="A1848" s="1">
        <f>'WQ RawData'!C1891</f>
        <v>42174</v>
      </c>
      <c r="B1848">
        <v>14.3602073365231</v>
      </c>
      <c r="C1848">
        <v>65.170369104579606</v>
      </c>
      <c r="D1848">
        <v>10.130257787325499</v>
      </c>
      <c r="E1848">
        <v>7.1681089086352303</v>
      </c>
      <c r="F1848">
        <v>50</v>
      </c>
      <c r="G1848">
        <f>'WQ RawData'!T1891</f>
        <v>0</v>
      </c>
    </row>
    <row r="1849" spans="1:7" x14ac:dyDescent="0.35">
      <c r="A1849" s="1">
        <f>'WQ RawData'!C1892</f>
        <v>42175</v>
      </c>
      <c r="B1849">
        <v>14.2</v>
      </c>
      <c r="C1849">
        <v>61</v>
      </c>
      <c r="D1849">
        <v>10.0476906552095</v>
      </c>
      <c r="E1849">
        <v>7.1</v>
      </c>
      <c r="F1849">
        <v>50</v>
      </c>
      <c r="G1849">
        <f>'WQ RawData'!T1892</f>
        <v>0</v>
      </c>
    </row>
    <row r="1850" spans="1:7" x14ac:dyDescent="0.35">
      <c r="A1850" s="1">
        <f>'WQ RawData'!C1893</f>
        <v>42176</v>
      </c>
      <c r="B1850">
        <v>14.5</v>
      </c>
      <c r="C1850">
        <v>62</v>
      </c>
      <c r="D1850">
        <v>10.1</v>
      </c>
      <c r="E1850">
        <v>7.1</v>
      </c>
      <c r="F1850">
        <v>53</v>
      </c>
      <c r="G1850">
        <f>'WQ RawData'!T1893</f>
        <v>10.1</v>
      </c>
    </row>
    <row r="1851" spans="1:7" x14ac:dyDescent="0.35">
      <c r="A1851" s="1">
        <f>'WQ RawData'!C1894</f>
        <v>42177</v>
      </c>
      <c r="B1851">
        <v>15.681052631578901</v>
      </c>
      <c r="C1851">
        <v>60.561654135338301</v>
      </c>
      <c r="D1851">
        <v>9.9491729323308302</v>
      </c>
      <c r="E1851">
        <v>7.0512781954887203</v>
      </c>
      <c r="F1851">
        <v>40</v>
      </c>
      <c r="G1851">
        <f>'WQ RawData'!T1894</f>
        <v>0</v>
      </c>
    </row>
    <row r="1852" spans="1:7" x14ac:dyDescent="0.35">
      <c r="A1852" s="1">
        <f>'WQ RawData'!C1895</f>
        <v>42178</v>
      </c>
      <c r="B1852">
        <v>15.6905263157895</v>
      </c>
      <c r="C1852">
        <v>60.173684210526297</v>
      </c>
      <c r="D1852">
        <v>9.9431578947368404</v>
      </c>
      <c r="E1852">
        <v>7.0442105263157897</v>
      </c>
      <c r="F1852">
        <v>40</v>
      </c>
      <c r="G1852">
        <f>'WQ RawData'!T1895</f>
        <v>0</v>
      </c>
    </row>
    <row r="1853" spans="1:7" x14ac:dyDescent="0.35">
      <c r="A1853" s="1">
        <f>'WQ RawData'!C1896</f>
        <v>42179</v>
      </c>
      <c r="B1853">
        <v>14</v>
      </c>
      <c r="C1853">
        <v>64</v>
      </c>
      <c r="D1853">
        <v>10.3</v>
      </c>
      <c r="E1853">
        <v>7.2</v>
      </c>
      <c r="F1853">
        <v>44</v>
      </c>
      <c r="G1853">
        <f>'WQ RawData'!T1896</f>
        <v>10.3</v>
      </c>
    </row>
    <row r="1854" spans="1:7" x14ac:dyDescent="0.35">
      <c r="A1854" s="1">
        <f>'WQ RawData'!C1897</f>
        <v>42180</v>
      </c>
      <c r="B1854">
        <v>14.9</v>
      </c>
      <c r="C1854">
        <v>64</v>
      </c>
      <c r="D1854">
        <v>10.1</v>
      </c>
      <c r="E1854">
        <v>7.1</v>
      </c>
      <c r="F1854">
        <v>48</v>
      </c>
      <c r="G1854">
        <f>'WQ RawData'!T1897</f>
        <v>10.1</v>
      </c>
    </row>
    <row r="1855" spans="1:7" x14ac:dyDescent="0.35">
      <c r="A1855" s="1">
        <f>'WQ RawData'!C1898</f>
        <v>42181</v>
      </c>
      <c r="B1855">
        <v>14.9</v>
      </c>
      <c r="C1855">
        <v>63</v>
      </c>
      <c r="D1855">
        <v>10.1</v>
      </c>
      <c r="E1855">
        <v>7.1</v>
      </c>
      <c r="F1855">
        <v>48</v>
      </c>
      <c r="G1855">
        <f>'WQ RawData'!T1898</f>
        <v>10.1</v>
      </c>
    </row>
    <row r="1856" spans="1:7" x14ac:dyDescent="0.35">
      <c r="A1856" s="1">
        <f>'WQ RawData'!C1899</f>
        <v>42182</v>
      </c>
      <c r="B1856">
        <v>15.4</v>
      </c>
      <c r="C1856">
        <v>63</v>
      </c>
      <c r="D1856">
        <v>10</v>
      </c>
      <c r="E1856">
        <v>7.1</v>
      </c>
      <c r="F1856">
        <v>58</v>
      </c>
      <c r="G1856">
        <f>'WQ RawData'!T1899</f>
        <v>10</v>
      </c>
    </row>
    <row r="1857" spans="1:7" x14ac:dyDescent="0.35">
      <c r="A1857" s="1">
        <f>'WQ RawData'!C1900</f>
        <v>42183</v>
      </c>
      <c r="B1857">
        <v>15.5</v>
      </c>
      <c r="C1857">
        <v>60</v>
      </c>
      <c r="D1857">
        <v>9.9</v>
      </c>
      <c r="E1857">
        <v>7</v>
      </c>
      <c r="F1857">
        <v>280</v>
      </c>
      <c r="G1857">
        <f>'WQ RawData'!T1900</f>
        <v>9.9</v>
      </c>
    </row>
    <row r="1858" spans="1:7" x14ac:dyDescent="0.35">
      <c r="A1858" s="1">
        <f>'WQ RawData'!C1901</f>
        <v>42184</v>
      </c>
      <c r="B1858">
        <v>15.8</v>
      </c>
      <c r="C1858">
        <v>53</v>
      </c>
      <c r="D1858">
        <v>9.8000000000000007</v>
      </c>
      <c r="E1858">
        <v>6.9</v>
      </c>
      <c r="F1858">
        <v>330</v>
      </c>
      <c r="G1858">
        <f>'WQ RawData'!T1901</f>
        <v>9.8000000000000007</v>
      </c>
    </row>
    <row r="1859" spans="1:7" x14ac:dyDescent="0.35">
      <c r="A1859" s="1">
        <f>'WQ RawData'!C1902</f>
        <v>42185</v>
      </c>
      <c r="B1859">
        <v>15.9</v>
      </c>
      <c r="C1859">
        <v>52</v>
      </c>
      <c r="D1859">
        <v>9.9</v>
      </c>
      <c r="E1859">
        <v>6.9</v>
      </c>
      <c r="F1859">
        <v>360</v>
      </c>
      <c r="G1859">
        <f>'WQ RawData'!T1902</f>
        <v>9.9</v>
      </c>
    </row>
    <row r="1860" spans="1:7" x14ac:dyDescent="0.35">
      <c r="A1860" s="1">
        <f>'WQ RawData'!C1903</f>
        <v>42186</v>
      </c>
      <c r="B1860">
        <v>16.100000000000001</v>
      </c>
      <c r="C1860">
        <v>52</v>
      </c>
      <c r="D1860">
        <v>9.9</v>
      </c>
      <c r="E1860">
        <v>6.9</v>
      </c>
      <c r="F1860">
        <v>310</v>
      </c>
      <c r="G1860">
        <f>'WQ RawData'!T1903</f>
        <v>9.9</v>
      </c>
    </row>
    <row r="1861" spans="1:7" x14ac:dyDescent="0.35">
      <c r="A1861" s="1">
        <f>'WQ RawData'!C1904</f>
        <v>42187</v>
      </c>
      <c r="B1861">
        <v>16.600000000000001</v>
      </c>
      <c r="C1861">
        <v>53</v>
      </c>
      <c r="D1861">
        <v>9.8000000000000007</v>
      </c>
      <c r="E1861">
        <v>6.9</v>
      </c>
      <c r="F1861">
        <v>220</v>
      </c>
      <c r="G1861">
        <f>'WQ RawData'!T1904</f>
        <v>9.8000000000000007</v>
      </c>
    </row>
    <row r="1862" spans="1:7" x14ac:dyDescent="0.35">
      <c r="A1862" s="1">
        <f>'WQ RawData'!C1905</f>
        <v>42188</v>
      </c>
      <c r="B1862">
        <v>17.100000000000001</v>
      </c>
      <c r="C1862">
        <v>53</v>
      </c>
      <c r="D1862">
        <v>9.6</v>
      </c>
      <c r="E1862">
        <v>6.9</v>
      </c>
      <c r="F1862">
        <v>270</v>
      </c>
      <c r="G1862">
        <f>'WQ RawData'!T1905</f>
        <v>9.6</v>
      </c>
    </row>
    <row r="1863" spans="1:7" x14ac:dyDescent="0.35">
      <c r="A1863" s="1">
        <f>'WQ RawData'!C1906</f>
        <v>42189</v>
      </c>
      <c r="B1863">
        <v>17.399999999999999</v>
      </c>
      <c r="C1863">
        <v>53</v>
      </c>
      <c r="D1863">
        <v>9.5</v>
      </c>
      <c r="E1863">
        <v>6.9</v>
      </c>
      <c r="F1863">
        <v>240</v>
      </c>
      <c r="G1863">
        <f>'WQ RawData'!T1906</f>
        <v>9.5</v>
      </c>
    </row>
    <row r="1864" spans="1:7" x14ac:dyDescent="0.35">
      <c r="A1864" s="1">
        <f>'WQ RawData'!C1907</f>
        <v>42190</v>
      </c>
      <c r="B1864">
        <v>17.2</v>
      </c>
      <c r="C1864">
        <v>54</v>
      </c>
      <c r="D1864">
        <v>9.6</v>
      </c>
      <c r="E1864">
        <v>6.9</v>
      </c>
      <c r="F1864">
        <v>300</v>
      </c>
      <c r="G1864">
        <f>'WQ RawData'!T1907</f>
        <v>9.6</v>
      </c>
    </row>
    <row r="1865" spans="1:7" x14ac:dyDescent="0.35">
      <c r="A1865" s="1">
        <f>'WQ RawData'!C1908</f>
        <v>42191</v>
      </c>
      <c r="B1865">
        <v>17.2</v>
      </c>
      <c r="C1865">
        <v>55</v>
      </c>
      <c r="D1865">
        <v>9.6</v>
      </c>
      <c r="E1865">
        <v>6.9</v>
      </c>
      <c r="F1865">
        <v>270</v>
      </c>
      <c r="G1865">
        <f>'WQ RawData'!T1908</f>
        <v>9.6</v>
      </c>
    </row>
    <row r="1866" spans="1:7" x14ac:dyDescent="0.35">
      <c r="A1866" s="1">
        <f>'WQ RawData'!C1909</f>
        <v>42192</v>
      </c>
      <c r="B1866">
        <v>17.2</v>
      </c>
      <c r="C1866">
        <v>54</v>
      </c>
      <c r="D1866">
        <v>9.6</v>
      </c>
      <c r="E1866">
        <v>6.9</v>
      </c>
      <c r="F1866">
        <v>400</v>
      </c>
      <c r="G1866">
        <f>'WQ RawData'!T1909</f>
        <v>9.6</v>
      </c>
    </row>
    <row r="1867" spans="1:7" x14ac:dyDescent="0.35">
      <c r="A1867" s="1">
        <f>'WQ RawData'!C1910</f>
        <v>42193</v>
      </c>
      <c r="B1867">
        <v>16.7</v>
      </c>
      <c r="C1867">
        <v>53</v>
      </c>
      <c r="D1867">
        <v>9.6999999999999993</v>
      </c>
      <c r="E1867">
        <v>6.9</v>
      </c>
      <c r="F1867">
        <v>850</v>
      </c>
      <c r="G1867">
        <f>'WQ RawData'!T1910</f>
        <v>9.6999999999999993</v>
      </c>
    </row>
    <row r="1868" spans="1:7" x14ac:dyDescent="0.35">
      <c r="A1868" s="1">
        <f>'WQ RawData'!C1911</f>
        <v>42194</v>
      </c>
      <c r="B1868">
        <v>16.399999999999999</v>
      </c>
      <c r="C1868">
        <v>52</v>
      </c>
      <c r="D1868">
        <v>9.6999999999999993</v>
      </c>
      <c r="E1868">
        <v>6.9</v>
      </c>
      <c r="F1868">
        <v>760</v>
      </c>
      <c r="G1868">
        <f>'WQ RawData'!T1911</f>
        <v>9.6999999999999993</v>
      </c>
    </row>
    <row r="1869" spans="1:7" x14ac:dyDescent="0.35">
      <c r="A1869" s="1">
        <f>'WQ RawData'!C1912</f>
        <v>42195</v>
      </c>
      <c r="B1869">
        <v>14.7</v>
      </c>
      <c r="C1869">
        <v>53</v>
      </c>
      <c r="D1869">
        <v>10</v>
      </c>
      <c r="E1869">
        <v>7</v>
      </c>
      <c r="F1869">
        <v>950</v>
      </c>
      <c r="G1869">
        <f>'WQ RawData'!T1912</f>
        <v>10</v>
      </c>
    </row>
    <row r="1870" spans="1:7" x14ac:dyDescent="0.35">
      <c r="A1870" s="1">
        <f>'WQ RawData'!C1913</f>
        <v>42196</v>
      </c>
      <c r="B1870">
        <v>13.8</v>
      </c>
      <c r="C1870">
        <v>54</v>
      </c>
      <c r="D1870">
        <v>10.199999999999999</v>
      </c>
      <c r="E1870">
        <v>7</v>
      </c>
      <c r="F1870">
        <v>810</v>
      </c>
      <c r="G1870">
        <f>'WQ RawData'!T1913</f>
        <v>10.199999999999999</v>
      </c>
    </row>
    <row r="1871" spans="1:7" x14ac:dyDescent="0.35">
      <c r="A1871" s="1">
        <f>'WQ RawData'!C1914</f>
        <v>42197</v>
      </c>
      <c r="B1871">
        <v>14.1</v>
      </c>
      <c r="C1871">
        <v>57</v>
      </c>
      <c r="D1871">
        <v>10.199999999999999</v>
      </c>
      <c r="E1871">
        <v>7</v>
      </c>
      <c r="F1871">
        <v>230</v>
      </c>
      <c r="G1871">
        <f>'WQ RawData'!T1914</f>
        <v>10.199999999999999</v>
      </c>
    </row>
    <row r="1872" spans="1:7" x14ac:dyDescent="0.35">
      <c r="A1872" s="1">
        <f>'WQ RawData'!C1915</f>
        <v>42198</v>
      </c>
      <c r="B1872">
        <v>14.9</v>
      </c>
      <c r="C1872">
        <v>60</v>
      </c>
      <c r="D1872">
        <v>10.1</v>
      </c>
      <c r="E1872">
        <v>7</v>
      </c>
      <c r="F1872">
        <v>370</v>
      </c>
      <c r="G1872">
        <f>'WQ RawData'!T1915</f>
        <v>10.1</v>
      </c>
    </row>
    <row r="1873" spans="1:7" x14ac:dyDescent="0.35">
      <c r="A1873" s="1">
        <f>'WQ RawData'!C1916</f>
        <v>42199</v>
      </c>
      <c r="B1873">
        <v>15.1</v>
      </c>
      <c r="C1873">
        <v>61</v>
      </c>
      <c r="D1873">
        <v>10</v>
      </c>
      <c r="E1873">
        <v>7.1</v>
      </c>
      <c r="F1873">
        <v>170</v>
      </c>
      <c r="G1873">
        <f>'WQ RawData'!T1916</f>
        <v>10</v>
      </c>
    </row>
    <row r="1874" spans="1:7" x14ac:dyDescent="0.35">
      <c r="A1874" s="1">
        <f>'WQ RawData'!C1917</f>
        <v>42200</v>
      </c>
      <c r="B1874">
        <v>15.3</v>
      </c>
      <c r="C1874">
        <v>61</v>
      </c>
      <c r="D1874">
        <v>10</v>
      </c>
      <c r="E1874">
        <v>7.1</v>
      </c>
      <c r="F1874">
        <v>200</v>
      </c>
      <c r="G1874">
        <f>'WQ RawData'!T1917</f>
        <v>10</v>
      </c>
    </row>
    <row r="1875" spans="1:7" x14ac:dyDescent="0.35">
      <c r="A1875" s="1">
        <f>'WQ RawData'!C1918</f>
        <v>42201</v>
      </c>
      <c r="B1875">
        <v>14.989542483660101</v>
      </c>
      <c r="C1875">
        <v>57.901960784313701</v>
      </c>
      <c r="D1875">
        <v>10.0183006535948</v>
      </c>
      <c r="E1875">
        <v>7.1</v>
      </c>
      <c r="F1875">
        <v>280</v>
      </c>
      <c r="G1875">
        <f>'WQ RawData'!T1918</f>
        <v>0</v>
      </c>
    </row>
    <row r="1876" spans="1:7" x14ac:dyDescent="0.35">
      <c r="A1876" s="1">
        <f>'WQ RawData'!C1919</f>
        <v>42202</v>
      </c>
      <c r="B1876">
        <v>15.038961128311</v>
      </c>
      <c r="C1876">
        <v>57.117234262125898</v>
      </c>
      <c r="D1876">
        <v>10.0031338149295</v>
      </c>
      <c r="E1876">
        <v>7.03368421052632</v>
      </c>
      <c r="F1876">
        <v>252.130769230769</v>
      </c>
      <c r="G1876">
        <f>'WQ RawData'!T1919</f>
        <v>0</v>
      </c>
    </row>
    <row r="1877" spans="1:7" x14ac:dyDescent="0.35">
      <c r="A1877" s="1">
        <f>'WQ RawData'!C1920</f>
        <v>42203</v>
      </c>
      <c r="B1877">
        <v>14.9598643667993</v>
      </c>
      <c r="C1877">
        <v>57.266961521450703</v>
      </c>
      <c r="D1877">
        <v>10.0171546513342</v>
      </c>
      <c r="E1877">
        <v>7.0402255639097797</v>
      </c>
      <c r="F1877">
        <v>253.58461538461501</v>
      </c>
      <c r="G1877">
        <f>'WQ RawData'!T1920</f>
        <v>0</v>
      </c>
    </row>
    <row r="1878" spans="1:7" x14ac:dyDescent="0.35">
      <c r="A1878" s="1">
        <f>'WQ RawData'!C1921</f>
        <v>42204</v>
      </c>
      <c r="B1878">
        <v>14.8807676052877</v>
      </c>
      <c r="C1878">
        <v>57.416688780775502</v>
      </c>
      <c r="D1878">
        <v>10.031175487739</v>
      </c>
      <c r="E1878">
        <v>7.0467669172932297</v>
      </c>
      <c r="F1878">
        <v>255.03846153846101</v>
      </c>
      <c r="G1878">
        <f>'WQ RawData'!T1921</f>
        <v>0</v>
      </c>
    </row>
    <row r="1879" spans="1:7" x14ac:dyDescent="0.35">
      <c r="A1879" s="1">
        <f>'WQ RawData'!C1922</f>
        <v>42205</v>
      </c>
      <c r="B1879">
        <v>14.801670843776099</v>
      </c>
      <c r="C1879">
        <v>57.5664160401003</v>
      </c>
      <c r="D1879">
        <v>10.045196324143699</v>
      </c>
      <c r="E1879">
        <v>7.0533082706766903</v>
      </c>
      <c r="F1879">
        <v>256.49230769230797</v>
      </c>
      <c r="G1879">
        <f>'WQ RawData'!T1922</f>
        <v>0</v>
      </c>
    </row>
    <row r="1880" spans="1:7" x14ac:dyDescent="0.35">
      <c r="A1880" s="1">
        <f>'WQ RawData'!C1923</f>
        <v>42206</v>
      </c>
      <c r="B1880">
        <v>14.722574082264501</v>
      </c>
      <c r="C1880">
        <v>57.716143299424999</v>
      </c>
      <c r="D1880">
        <v>10.0592171605484</v>
      </c>
      <c r="E1880">
        <v>7.05984962406015</v>
      </c>
      <c r="F1880">
        <v>257.946153846154</v>
      </c>
      <c r="G1880">
        <f>'WQ RawData'!T1923</f>
        <v>0</v>
      </c>
    </row>
    <row r="1881" spans="1:7" x14ac:dyDescent="0.35">
      <c r="A1881" s="1">
        <f>'WQ RawData'!C1924</f>
        <v>42207</v>
      </c>
      <c r="B1881">
        <v>14.643477320752799</v>
      </c>
      <c r="C1881">
        <v>57.865870558749798</v>
      </c>
      <c r="D1881">
        <v>10.0732379969532</v>
      </c>
      <c r="E1881">
        <v>7.0663909774436098</v>
      </c>
      <c r="F1881">
        <v>259.39999999999998</v>
      </c>
      <c r="G1881">
        <f>'WQ RawData'!T1924</f>
        <v>0</v>
      </c>
    </row>
    <row r="1882" spans="1:7" x14ac:dyDescent="0.35">
      <c r="A1882" s="1">
        <f>'WQ RawData'!C1925</f>
        <v>42208</v>
      </c>
      <c r="B1882">
        <v>14.564380559241201</v>
      </c>
      <c r="C1882">
        <v>58.015597818074603</v>
      </c>
      <c r="D1882">
        <v>10.0872588333579</v>
      </c>
      <c r="E1882">
        <v>7.0729323308270704</v>
      </c>
      <c r="F1882">
        <v>260.85384615384601</v>
      </c>
      <c r="G1882">
        <f>'WQ RawData'!T1925</f>
        <v>0</v>
      </c>
    </row>
    <row r="1883" spans="1:7" x14ac:dyDescent="0.35">
      <c r="A1883" s="1">
        <f>'WQ RawData'!C1926</f>
        <v>42209</v>
      </c>
      <c r="B1883">
        <v>14.485283797729601</v>
      </c>
      <c r="C1883">
        <v>58.165325077399402</v>
      </c>
      <c r="D1883">
        <v>10.101279669762601</v>
      </c>
      <c r="E1883">
        <v>7.0794736842105301</v>
      </c>
      <c r="F1883">
        <v>262.30769230769198</v>
      </c>
      <c r="G1883">
        <f>'WQ RawData'!T1926</f>
        <v>0</v>
      </c>
    </row>
    <row r="1884" spans="1:7" x14ac:dyDescent="0.35">
      <c r="A1884" s="1">
        <f>'WQ RawData'!C1927</f>
        <v>42210</v>
      </c>
      <c r="B1884">
        <v>14.406187036218</v>
      </c>
      <c r="C1884">
        <v>58.3150523367242</v>
      </c>
      <c r="D1884">
        <v>10.115300506167401</v>
      </c>
      <c r="E1884">
        <v>7.0860150375939801</v>
      </c>
      <c r="F1884">
        <v>263.76153846153801</v>
      </c>
      <c r="G1884">
        <f>'WQ RawData'!T1927</f>
        <v>0</v>
      </c>
    </row>
    <row r="1885" spans="1:7" x14ac:dyDescent="0.35">
      <c r="A1885" s="1">
        <f>'WQ RawData'!C1928</f>
        <v>42211</v>
      </c>
      <c r="B1885">
        <v>14.3270902747064</v>
      </c>
      <c r="C1885">
        <v>58.464779596048899</v>
      </c>
      <c r="D1885">
        <v>10.1293213425721</v>
      </c>
      <c r="E1885">
        <v>7.0925563909774398</v>
      </c>
      <c r="F1885">
        <v>265.21538461538398</v>
      </c>
      <c r="G1885">
        <f>'WQ RawData'!T1928</f>
        <v>0</v>
      </c>
    </row>
    <row r="1886" spans="1:7" x14ac:dyDescent="0.35">
      <c r="A1886" s="1">
        <f>'WQ RawData'!C1929</f>
        <v>42212</v>
      </c>
      <c r="B1886">
        <v>14.2479935131947</v>
      </c>
      <c r="C1886">
        <v>58.614506855373698</v>
      </c>
      <c r="D1886">
        <v>10.1433421789769</v>
      </c>
      <c r="E1886">
        <v>7.0990977443608996</v>
      </c>
      <c r="F1886">
        <v>266.66923076923098</v>
      </c>
      <c r="G1886">
        <f>'WQ RawData'!T1929</f>
        <v>0</v>
      </c>
    </row>
    <row r="1887" spans="1:7" x14ac:dyDescent="0.35">
      <c r="A1887" s="1">
        <f>'WQ RawData'!C1930</f>
        <v>42213</v>
      </c>
      <c r="B1887">
        <v>14.1688967516831</v>
      </c>
      <c r="C1887">
        <v>58.764234114698503</v>
      </c>
      <c r="D1887">
        <v>10.1573630153816</v>
      </c>
      <c r="E1887">
        <v>7.1056390977443602</v>
      </c>
      <c r="F1887">
        <v>268.12307692307701</v>
      </c>
      <c r="G1887">
        <f>'WQ RawData'!T1930</f>
        <v>0</v>
      </c>
    </row>
    <row r="1888" spans="1:7" x14ac:dyDescent="0.35">
      <c r="A1888" s="1">
        <f>'WQ RawData'!C1931</f>
        <v>42214</v>
      </c>
      <c r="B1888">
        <v>14.0897999901715</v>
      </c>
      <c r="C1888">
        <v>58.913961374023302</v>
      </c>
      <c r="D1888">
        <v>10.171383851786301</v>
      </c>
      <c r="E1888">
        <v>7.1121804511278199</v>
      </c>
      <c r="F1888">
        <v>269.57692307692298</v>
      </c>
      <c r="G1888">
        <f>'WQ RawData'!T1931</f>
        <v>0</v>
      </c>
    </row>
    <row r="1889" spans="1:7" x14ac:dyDescent="0.35">
      <c r="A1889" s="1">
        <f>'WQ RawData'!C1932</f>
        <v>42215</v>
      </c>
      <c r="B1889">
        <v>14.010703228659899</v>
      </c>
      <c r="C1889">
        <v>59.0636886333481</v>
      </c>
      <c r="D1889">
        <v>10.185404688191101</v>
      </c>
      <c r="E1889">
        <v>7.1187218045112797</v>
      </c>
      <c r="F1889">
        <v>271.03076923076901</v>
      </c>
      <c r="G1889">
        <f>'WQ RawData'!T1932</f>
        <v>0</v>
      </c>
    </row>
    <row r="1890" spans="1:7" x14ac:dyDescent="0.35">
      <c r="A1890" s="1">
        <f>'WQ RawData'!C1933</f>
        <v>42216</v>
      </c>
      <c r="B1890">
        <v>13.9316064671482</v>
      </c>
      <c r="C1890">
        <v>59.213415892672899</v>
      </c>
      <c r="D1890">
        <v>10.199425524595799</v>
      </c>
      <c r="E1890">
        <v>7.1252631578947403</v>
      </c>
      <c r="F1890">
        <v>272.48461538461498</v>
      </c>
      <c r="G1890">
        <f>'WQ RawData'!T1933</f>
        <v>0</v>
      </c>
    </row>
    <row r="1891" spans="1:7" x14ac:dyDescent="0.35">
      <c r="A1891" s="1">
        <f>'WQ RawData'!C1934</f>
        <v>42217</v>
      </c>
      <c r="B1891">
        <v>13.852509705636599</v>
      </c>
      <c r="C1891">
        <v>59.363143151997598</v>
      </c>
      <c r="D1891">
        <v>10.2134463610005</v>
      </c>
      <c r="E1891">
        <v>7.1318045112782</v>
      </c>
      <c r="F1891">
        <v>273.93846153846101</v>
      </c>
      <c r="G1891">
        <f>'WQ RawData'!T1934</f>
        <v>0</v>
      </c>
    </row>
    <row r="1892" spans="1:7" x14ac:dyDescent="0.35">
      <c r="A1892" s="1">
        <f>'WQ RawData'!C1935</f>
        <v>42218</v>
      </c>
      <c r="B1892">
        <v>13.773412944125001</v>
      </c>
      <c r="C1892">
        <v>59.512870411322403</v>
      </c>
      <c r="D1892">
        <v>10.2274671974053</v>
      </c>
      <c r="E1892">
        <v>7.13834586466165</v>
      </c>
      <c r="F1892">
        <v>275.39230769230801</v>
      </c>
      <c r="G1892">
        <f>'WQ RawData'!T1935</f>
        <v>0</v>
      </c>
    </row>
    <row r="1893" spans="1:7" x14ac:dyDescent="0.35">
      <c r="A1893" s="1">
        <f>'WQ RawData'!C1936</f>
        <v>42219</v>
      </c>
      <c r="B1893">
        <v>13.694316182613401</v>
      </c>
      <c r="C1893">
        <v>59.662597670647202</v>
      </c>
      <c r="D1893">
        <v>10.241488033810001</v>
      </c>
      <c r="E1893">
        <v>7.1448872180451097</v>
      </c>
      <c r="F1893">
        <v>276.84615384615398</v>
      </c>
      <c r="G1893">
        <f>'WQ RawData'!T1936</f>
        <v>0</v>
      </c>
    </row>
    <row r="1894" spans="1:7" x14ac:dyDescent="0.35">
      <c r="A1894" s="1">
        <f>'WQ RawData'!C1937</f>
        <v>42220</v>
      </c>
      <c r="B1894">
        <v>15.2872727272727</v>
      </c>
      <c r="C1894">
        <v>58.8363636363636</v>
      </c>
      <c r="D1894">
        <v>9.1381460407776292</v>
      </c>
      <c r="E1894">
        <v>7.6</v>
      </c>
      <c r="F1894">
        <v>278.3</v>
      </c>
      <c r="G1894">
        <f>'WQ RawData'!T1937</f>
        <v>0</v>
      </c>
    </row>
    <row r="1895" spans="1:7" x14ac:dyDescent="0.35">
      <c r="A1895" s="1">
        <f>'WQ RawData'!C1938</f>
        <v>42221</v>
      </c>
      <c r="B1895">
        <v>14.2</v>
      </c>
      <c r="C1895">
        <v>59</v>
      </c>
      <c r="D1895">
        <v>9.1647700331910897</v>
      </c>
      <c r="E1895">
        <v>7.6</v>
      </c>
      <c r="F1895">
        <v>180</v>
      </c>
      <c r="G1895">
        <f>'WQ RawData'!T1938</f>
        <v>0</v>
      </c>
    </row>
    <row r="1896" spans="1:7" x14ac:dyDescent="0.35">
      <c r="A1896" s="1">
        <f>'WQ RawData'!C1939</f>
        <v>42222</v>
      </c>
      <c r="B1896">
        <v>14.4</v>
      </c>
      <c r="C1896">
        <v>57</v>
      </c>
      <c r="D1896">
        <v>9.1913940256045503</v>
      </c>
      <c r="E1896">
        <v>7.6</v>
      </c>
      <c r="F1896">
        <v>250</v>
      </c>
      <c r="G1896">
        <f>'WQ RawData'!T1939</f>
        <v>0</v>
      </c>
    </row>
    <row r="1897" spans="1:7" x14ac:dyDescent="0.35">
      <c r="A1897" s="1">
        <f>'WQ RawData'!C1940</f>
        <v>42223</v>
      </c>
      <c r="B1897">
        <v>14.8</v>
      </c>
      <c r="C1897">
        <v>58</v>
      </c>
      <c r="D1897">
        <v>9.2180180180180198</v>
      </c>
      <c r="E1897">
        <v>7.6</v>
      </c>
      <c r="F1897">
        <v>150</v>
      </c>
      <c r="G1897">
        <f>'WQ RawData'!T1940</f>
        <v>0</v>
      </c>
    </row>
    <row r="1898" spans="1:7" x14ac:dyDescent="0.35">
      <c r="A1898" s="1">
        <f>'WQ RawData'!C1941</f>
        <v>42224</v>
      </c>
      <c r="B1898">
        <v>15.1</v>
      </c>
      <c r="C1898">
        <v>59</v>
      </c>
      <c r="D1898">
        <v>9.2446420104314804</v>
      </c>
      <c r="E1898">
        <v>7.6</v>
      </c>
      <c r="F1898">
        <v>120</v>
      </c>
      <c r="G1898">
        <f>'WQ RawData'!T1941</f>
        <v>0</v>
      </c>
    </row>
    <row r="1899" spans="1:7" x14ac:dyDescent="0.35">
      <c r="A1899" s="1">
        <f>'WQ RawData'!C1942</f>
        <v>42225</v>
      </c>
      <c r="B1899">
        <v>15.6</v>
      </c>
      <c r="C1899">
        <v>59</v>
      </c>
      <c r="D1899">
        <v>9.2712660028449498</v>
      </c>
      <c r="E1899">
        <v>7.6</v>
      </c>
      <c r="F1899">
        <v>160</v>
      </c>
      <c r="G1899">
        <f>'WQ RawData'!T1942</f>
        <v>0</v>
      </c>
    </row>
    <row r="1900" spans="1:7" x14ac:dyDescent="0.35">
      <c r="A1900" s="1">
        <f>'WQ RawData'!C1943</f>
        <v>42226</v>
      </c>
      <c r="B1900">
        <v>15.9</v>
      </c>
      <c r="C1900">
        <v>59</v>
      </c>
      <c r="D1900">
        <v>9.2978899952584193</v>
      </c>
      <c r="E1900">
        <v>7.5</v>
      </c>
      <c r="F1900">
        <v>150</v>
      </c>
      <c r="G1900">
        <f>'WQ RawData'!T1943</f>
        <v>0</v>
      </c>
    </row>
    <row r="1901" spans="1:7" x14ac:dyDescent="0.35">
      <c r="A1901" s="1">
        <f>'WQ RawData'!C1944</f>
        <v>42227</v>
      </c>
      <c r="B1901">
        <v>15.9</v>
      </c>
      <c r="C1901">
        <v>58</v>
      </c>
      <c r="D1901">
        <v>9.3245139876718799</v>
      </c>
      <c r="E1901">
        <v>7.5</v>
      </c>
      <c r="F1901">
        <v>150</v>
      </c>
      <c r="G1901">
        <f>'WQ RawData'!T1944</f>
        <v>0</v>
      </c>
    </row>
    <row r="1902" spans="1:7" x14ac:dyDescent="0.35">
      <c r="A1902" s="1">
        <f>'WQ RawData'!C1945</f>
        <v>42228</v>
      </c>
      <c r="B1902">
        <v>15.3</v>
      </c>
      <c r="C1902">
        <v>58</v>
      </c>
      <c r="D1902">
        <v>9.3511379800853494</v>
      </c>
      <c r="E1902">
        <v>7.5</v>
      </c>
      <c r="F1902">
        <v>240</v>
      </c>
      <c r="G1902">
        <f>'WQ RawData'!T1945</f>
        <v>0</v>
      </c>
    </row>
    <row r="1903" spans="1:7" x14ac:dyDescent="0.35">
      <c r="A1903" s="1">
        <f>'WQ RawData'!C1946</f>
        <v>42229</v>
      </c>
      <c r="B1903">
        <v>15.3</v>
      </c>
      <c r="C1903">
        <v>56</v>
      </c>
      <c r="D1903">
        <v>9.3777619724988206</v>
      </c>
      <c r="E1903">
        <v>7.5</v>
      </c>
      <c r="F1903">
        <v>860</v>
      </c>
      <c r="G1903">
        <f>'WQ RawData'!T1946</f>
        <v>0</v>
      </c>
    </row>
    <row r="1904" spans="1:7" x14ac:dyDescent="0.35">
      <c r="A1904" s="1">
        <f>'WQ RawData'!C1947</f>
        <v>42230</v>
      </c>
      <c r="B1904">
        <v>13.7</v>
      </c>
      <c r="C1904">
        <v>55</v>
      </c>
      <c r="D1904">
        <v>9.4043859649122794</v>
      </c>
      <c r="E1904">
        <v>7.4</v>
      </c>
      <c r="F1904">
        <v>1100</v>
      </c>
      <c r="G1904">
        <f>'WQ RawData'!T1947</f>
        <v>0</v>
      </c>
    </row>
    <row r="1905" spans="1:7" x14ac:dyDescent="0.35">
      <c r="A1905" s="1">
        <f>'WQ RawData'!C1948</f>
        <v>42231</v>
      </c>
      <c r="B1905">
        <v>12.5</v>
      </c>
      <c r="C1905">
        <v>59</v>
      </c>
      <c r="D1905">
        <v>9.4310099573257506</v>
      </c>
      <c r="E1905">
        <v>7.5</v>
      </c>
      <c r="F1905">
        <v>400</v>
      </c>
      <c r="G1905">
        <f>'WQ RawData'!T1948</f>
        <v>0</v>
      </c>
    </row>
    <row r="1906" spans="1:7" x14ac:dyDescent="0.35">
      <c r="A1906" s="1">
        <f>'WQ RawData'!C1949</f>
        <v>42232</v>
      </c>
      <c r="B1906">
        <v>13.7</v>
      </c>
      <c r="C1906">
        <v>63</v>
      </c>
      <c r="D1906">
        <v>9.4576339497392095</v>
      </c>
      <c r="E1906">
        <v>7.6</v>
      </c>
      <c r="F1906">
        <v>190</v>
      </c>
      <c r="G1906">
        <f>'WQ RawData'!T1949</f>
        <v>0</v>
      </c>
    </row>
    <row r="1907" spans="1:7" x14ac:dyDescent="0.35">
      <c r="A1907" s="1">
        <f>'WQ RawData'!C1950</f>
        <v>42233</v>
      </c>
      <c r="B1907">
        <v>14.7</v>
      </c>
      <c r="C1907">
        <v>63</v>
      </c>
      <c r="D1907">
        <v>9.4842579421526807</v>
      </c>
      <c r="E1907">
        <v>7.6</v>
      </c>
      <c r="F1907">
        <v>240</v>
      </c>
      <c r="G1907">
        <f>'WQ RawData'!T1950</f>
        <v>0</v>
      </c>
    </row>
    <row r="1908" spans="1:7" x14ac:dyDescent="0.35">
      <c r="A1908" s="1">
        <f>'WQ RawData'!C1951</f>
        <v>42234</v>
      </c>
      <c r="B1908">
        <v>14.9</v>
      </c>
      <c r="C1908">
        <v>62</v>
      </c>
      <c r="D1908">
        <v>9.5108819345661395</v>
      </c>
      <c r="E1908">
        <v>7.6</v>
      </c>
      <c r="F1908">
        <v>220</v>
      </c>
      <c r="G1908">
        <f>'WQ RawData'!T1951</f>
        <v>0</v>
      </c>
    </row>
    <row r="1909" spans="1:7" x14ac:dyDescent="0.35">
      <c r="A1909" s="1">
        <f>'WQ RawData'!C1952</f>
        <v>42235</v>
      </c>
      <c r="B1909">
        <v>15.6</v>
      </c>
      <c r="C1909">
        <v>58</v>
      </c>
      <c r="D1909">
        <v>9.5375059269796107</v>
      </c>
      <c r="E1909">
        <v>7.5</v>
      </c>
      <c r="F1909">
        <v>360</v>
      </c>
      <c r="G1909">
        <f>'WQ RawData'!T1952</f>
        <v>0</v>
      </c>
    </row>
    <row r="1910" spans="1:7" x14ac:dyDescent="0.35">
      <c r="A1910" s="1">
        <f>'WQ RawData'!C1953</f>
        <v>42236</v>
      </c>
      <c r="B1910">
        <v>15.1</v>
      </c>
      <c r="C1910">
        <v>58</v>
      </c>
      <c r="D1910">
        <v>9.5641299193930802</v>
      </c>
      <c r="E1910">
        <v>7.5</v>
      </c>
      <c r="F1910">
        <v>460</v>
      </c>
      <c r="G1910">
        <f>'WQ RawData'!T1953</f>
        <v>0</v>
      </c>
    </row>
    <row r="1911" spans="1:7" x14ac:dyDescent="0.35">
      <c r="A1911" s="1">
        <f>'WQ RawData'!C1954</f>
        <v>42237</v>
      </c>
      <c r="B1911">
        <v>13.8</v>
      </c>
      <c r="C1911">
        <v>59</v>
      </c>
      <c r="D1911">
        <v>9.5907539118065408</v>
      </c>
      <c r="E1911">
        <v>7.6</v>
      </c>
      <c r="F1911">
        <v>290</v>
      </c>
      <c r="G1911">
        <f>'WQ RawData'!T1954</f>
        <v>0</v>
      </c>
    </row>
    <row r="1912" spans="1:7" x14ac:dyDescent="0.35">
      <c r="A1912" s="1">
        <f>'WQ RawData'!C1955</f>
        <v>42238</v>
      </c>
      <c r="B1912">
        <v>13.3</v>
      </c>
      <c r="C1912">
        <v>62</v>
      </c>
      <c r="D1912">
        <v>9.6173779042200103</v>
      </c>
      <c r="E1912">
        <v>7.6</v>
      </c>
      <c r="F1912">
        <v>170</v>
      </c>
      <c r="G1912">
        <f>'WQ RawData'!T1955</f>
        <v>0</v>
      </c>
    </row>
    <row r="1913" spans="1:7" x14ac:dyDescent="0.35">
      <c r="A1913" s="1">
        <f>'WQ RawData'!C1956</f>
        <v>42239</v>
      </c>
      <c r="B1913">
        <v>13.8</v>
      </c>
      <c r="C1913">
        <v>65</v>
      </c>
      <c r="D1913">
        <v>9.6440018966334797</v>
      </c>
      <c r="E1913">
        <v>7.6</v>
      </c>
      <c r="F1913">
        <v>150</v>
      </c>
      <c r="G1913">
        <f>'WQ RawData'!T1956</f>
        <v>0</v>
      </c>
    </row>
    <row r="1914" spans="1:7" x14ac:dyDescent="0.35">
      <c r="A1914" s="1">
        <f>'WQ RawData'!C1957</f>
        <v>42240</v>
      </c>
      <c r="B1914">
        <v>13.9</v>
      </c>
      <c r="C1914">
        <v>65</v>
      </c>
      <c r="D1914">
        <v>9.6706258890469403</v>
      </c>
      <c r="E1914">
        <v>7.6</v>
      </c>
      <c r="F1914">
        <v>140</v>
      </c>
      <c r="G1914">
        <f>'WQ RawData'!T1957</f>
        <v>0</v>
      </c>
    </row>
    <row r="1915" spans="1:7" x14ac:dyDescent="0.35">
      <c r="A1915" s="1">
        <f>'WQ RawData'!C1958</f>
        <v>42241</v>
      </c>
      <c r="B1915">
        <v>13.8</v>
      </c>
      <c r="C1915">
        <v>64</v>
      </c>
      <c r="D1915">
        <v>9.6972498814604098</v>
      </c>
      <c r="E1915">
        <v>7.5</v>
      </c>
      <c r="F1915">
        <v>180</v>
      </c>
      <c r="G1915">
        <f>'WQ RawData'!T1958</f>
        <v>0</v>
      </c>
    </row>
    <row r="1916" spans="1:7" x14ac:dyDescent="0.35">
      <c r="A1916" s="1">
        <f>'WQ RawData'!C1959</f>
        <v>42242</v>
      </c>
      <c r="B1916">
        <v>14.1</v>
      </c>
      <c r="C1916">
        <v>64</v>
      </c>
      <c r="D1916">
        <v>9.7238738738738704</v>
      </c>
      <c r="E1916">
        <v>7.5</v>
      </c>
      <c r="F1916">
        <v>170</v>
      </c>
      <c r="G1916">
        <f>'WQ RawData'!T1959</f>
        <v>0</v>
      </c>
    </row>
    <row r="1917" spans="1:7" x14ac:dyDescent="0.35">
      <c r="A1917" s="1">
        <f>'WQ RawData'!C1960</f>
        <v>42243</v>
      </c>
      <c r="B1917">
        <v>14.6</v>
      </c>
      <c r="C1917">
        <v>61</v>
      </c>
      <c r="D1917">
        <v>9.4</v>
      </c>
      <c r="E1917">
        <v>7.5</v>
      </c>
      <c r="F1917">
        <v>280</v>
      </c>
      <c r="G1917">
        <f>'WQ RawData'!T1960</f>
        <v>9.4</v>
      </c>
    </row>
    <row r="1918" spans="1:7" x14ac:dyDescent="0.35">
      <c r="A1918" s="1">
        <f>'WQ RawData'!C1961</f>
        <v>42244</v>
      </c>
      <c r="B1918">
        <v>14.3</v>
      </c>
      <c r="C1918">
        <v>59</v>
      </c>
      <c r="D1918">
        <v>9.6</v>
      </c>
      <c r="E1918">
        <v>7.4</v>
      </c>
      <c r="F1918">
        <v>280</v>
      </c>
      <c r="G1918">
        <f>'WQ RawData'!T1961</f>
        <v>9.6</v>
      </c>
    </row>
    <row r="1919" spans="1:7" x14ac:dyDescent="0.35">
      <c r="A1919" s="1">
        <f>'WQ RawData'!C1962</f>
        <v>42245</v>
      </c>
      <c r="B1919">
        <v>13.5</v>
      </c>
      <c r="C1919">
        <v>54</v>
      </c>
      <c r="D1919">
        <v>9.6999999999999993</v>
      </c>
      <c r="E1919">
        <v>7.4</v>
      </c>
      <c r="F1919">
        <v>540</v>
      </c>
      <c r="G1919">
        <f>'WQ RawData'!T1962</f>
        <v>9.6999999999999993</v>
      </c>
    </row>
    <row r="1920" spans="1:7" x14ac:dyDescent="0.35">
      <c r="A1920" s="1">
        <f>'WQ RawData'!C1963</f>
        <v>42246</v>
      </c>
      <c r="B1920">
        <v>12.5</v>
      </c>
      <c r="C1920">
        <v>53</v>
      </c>
      <c r="D1920">
        <v>10</v>
      </c>
      <c r="E1920">
        <v>7.4</v>
      </c>
      <c r="F1920">
        <v>720</v>
      </c>
      <c r="G1920">
        <f>'WQ RawData'!T1963</f>
        <v>10</v>
      </c>
    </row>
    <row r="1921" spans="1:7" x14ac:dyDescent="0.35">
      <c r="A1921" s="1">
        <f>'WQ RawData'!C1964</f>
        <v>42247</v>
      </c>
      <c r="B1921">
        <v>12.3</v>
      </c>
      <c r="C1921">
        <v>64</v>
      </c>
      <c r="D1921">
        <v>10.1</v>
      </c>
      <c r="E1921">
        <v>7.5</v>
      </c>
      <c r="F1921">
        <v>310</v>
      </c>
      <c r="G1921">
        <f>'WQ RawData'!T1964</f>
        <v>10.1</v>
      </c>
    </row>
    <row r="1922" spans="1:7" x14ac:dyDescent="0.35">
      <c r="A1922" s="1">
        <f>'WQ RawData'!C1965</f>
        <v>42248</v>
      </c>
      <c r="B1922">
        <v>12.5</v>
      </c>
      <c r="C1922">
        <v>70</v>
      </c>
      <c r="D1922">
        <v>10</v>
      </c>
      <c r="E1922">
        <v>7.5</v>
      </c>
      <c r="F1922">
        <v>99</v>
      </c>
      <c r="G1922">
        <f>'WQ RawData'!T1965</f>
        <v>10</v>
      </c>
    </row>
    <row r="1923" spans="1:7" x14ac:dyDescent="0.35">
      <c r="A1923" s="1">
        <f>'WQ RawData'!C1966</f>
        <v>42249</v>
      </c>
      <c r="B1923">
        <v>13.1</v>
      </c>
      <c r="C1923">
        <v>71</v>
      </c>
      <c r="D1923">
        <v>9.9</v>
      </c>
      <c r="E1923">
        <v>7.5</v>
      </c>
      <c r="F1923">
        <v>83</v>
      </c>
      <c r="G1923">
        <f>'WQ RawData'!T1966</f>
        <v>9.9</v>
      </c>
    </row>
    <row r="1924" spans="1:7" x14ac:dyDescent="0.35">
      <c r="A1924" s="1">
        <f>'WQ RawData'!C1967</f>
        <v>42250</v>
      </c>
      <c r="B1924">
        <v>12.1</v>
      </c>
      <c r="C1924">
        <v>72</v>
      </c>
      <c r="D1924">
        <v>10.199999999999999</v>
      </c>
      <c r="E1924">
        <v>7.5</v>
      </c>
      <c r="F1924">
        <v>61</v>
      </c>
      <c r="G1924">
        <f>'WQ RawData'!T1967</f>
        <v>10.199999999999999</v>
      </c>
    </row>
    <row r="1925" spans="1:7" x14ac:dyDescent="0.35">
      <c r="A1925" s="1">
        <f>'WQ RawData'!C1968</f>
        <v>42251</v>
      </c>
      <c r="B1925">
        <v>11.3</v>
      </c>
      <c r="C1925">
        <v>77</v>
      </c>
      <c r="D1925">
        <v>10.4</v>
      </c>
      <c r="E1925">
        <v>7.6</v>
      </c>
      <c r="F1925">
        <v>50</v>
      </c>
      <c r="G1925">
        <f>'WQ RawData'!T1968</f>
        <v>10.4</v>
      </c>
    </row>
    <row r="1926" spans="1:7" x14ac:dyDescent="0.35">
      <c r="A1926" s="1">
        <f>'WQ RawData'!C1969</f>
        <v>42252</v>
      </c>
      <c r="B1926">
        <v>11</v>
      </c>
      <c r="C1926">
        <v>79</v>
      </c>
      <c r="D1926">
        <v>10.5</v>
      </c>
      <c r="E1926">
        <v>7.6</v>
      </c>
      <c r="F1926">
        <v>38</v>
      </c>
      <c r="G1926">
        <f>'WQ RawData'!T1969</f>
        <v>10.5</v>
      </c>
    </row>
    <row r="1927" spans="1:7" x14ac:dyDescent="0.35">
      <c r="A1927" s="1">
        <f>'WQ RawData'!C1970</f>
        <v>42253</v>
      </c>
      <c r="B1927">
        <v>10.7</v>
      </c>
      <c r="C1927">
        <v>80</v>
      </c>
      <c r="D1927">
        <v>10.6</v>
      </c>
      <c r="E1927">
        <v>7.6</v>
      </c>
      <c r="F1927">
        <v>31</v>
      </c>
      <c r="G1927">
        <f>'WQ RawData'!T1970</f>
        <v>10.6</v>
      </c>
    </row>
    <row r="1928" spans="1:7" x14ac:dyDescent="0.35">
      <c r="A1928" s="1">
        <f>'WQ RawData'!C1971</f>
        <v>42254</v>
      </c>
      <c r="B1928">
        <v>12.5</v>
      </c>
      <c r="C1928">
        <v>81</v>
      </c>
      <c r="D1928">
        <v>10.199999999999999</v>
      </c>
      <c r="E1928">
        <v>7.6</v>
      </c>
      <c r="F1928">
        <v>37</v>
      </c>
      <c r="G1928">
        <f>'WQ RawData'!T1971</f>
        <v>10.199999999999999</v>
      </c>
    </row>
    <row r="1929" spans="1:7" x14ac:dyDescent="0.35">
      <c r="A1929" s="1">
        <f>'WQ RawData'!C1972</f>
        <v>42255</v>
      </c>
      <c r="B1929">
        <v>13.4</v>
      </c>
      <c r="C1929">
        <v>82</v>
      </c>
      <c r="D1929">
        <v>10</v>
      </c>
      <c r="E1929">
        <v>7.6</v>
      </c>
      <c r="F1929">
        <v>31</v>
      </c>
      <c r="G1929">
        <f>'WQ RawData'!T1972</f>
        <v>10</v>
      </c>
    </row>
    <row r="1930" spans="1:7" x14ac:dyDescent="0.35">
      <c r="A1930" s="1">
        <f>'WQ RawData'!C1973</f>
        <v>42256</v>
      </c>
      <c r="B1930">
        <v>14.5</v>
      </c>
      <c r="C1930">
        <v>81</v>
      </c>
      <c r="D1930">
        <v>9.8000000000000007</v>
      </c>
      <c r="E1930">
        <v>7.6</v>
      </c>
      <c r="F1930">
        <v>38</v>
      </c>
      <c r="G1930">
        <f>'WQ RawData'!T1973</f>
        <v>9.8000000000000007</v>
      </c>
    </row>
    <row r="1931" spans="1:7" x14ac:dyDescent="0.35">
      <c r="A1931" s="1">
        <f>'WQ RawData'!C1974</f>
        <v>42257</v>
      </c>
      <c r="B1931">
        <v>14.6</v>
      </c>
      <c r="C1931">
        <v>80</v>
      </c>
      <c r="D1931">
        <v>9.6999999999999993</v>
      </c>
      <c r="E1931">
        <v>7.5</v>
      </c>
      <c r="F1931">
        <v>42</v>
      </c>
      <c r="G1931">
        <f>'WQ RawData'!T1974</f>
        <v>9.6999999999999993</v>
      </c>
    </row>
    <row r="1932" spans="1:7" x14ac:dyDescent="0.35">
      <c r="A1932" s="1">
        <f>'WQ RawData'!C1975</f>
        <v>42258</v>
      </c>
      <c r="B1932">
        <v>14.9</v>
      </c>
      <c r="C1932">
        <v>77</v>
      </c>
      <c r="D1932">
        <v>9.6</v>
      </c>
      <c r="E1932">
        <v>7.5</v>
      </c>
      <c r="F1932">
        <v>73</v>
      </c>
      <c r="G1932">
        <f>'WQ RawData'!T1975</f>
        <v>9.6</v>
      </c>
    </row>
    <row r="1933" spans="1:7" x14ac:dyDescent="0.35">
      <c r="A1933" s="1">
        <f>'WQ RawData'!C1976</f>
        <v>42259</v>
      </c>
      <c r="B1933">
        <v>15.1</v>
      </c>
      <c r="C1933">
        <v>73</v>
      </c>
      <c r="D1933">
        <v>9.6</v>
      </c>
      <c r="E1933">
        <v>7.5</v>
      </c>
      <c r="F1933">
        <v>110</v>
      </c>
      <c r="G1933">
        <f>'WQ RawData'!T1976</f>
        <v>9.6</v>
      </c>
    </row>
    <row r="1934" spans="1:7" x14ac:dyDescent="0.35">
      <c r="A1934" s="1">
        <f>'WQ RawData'!C1977</f>
        <v>42260</v>
      </c>
      <c r="B1934">
        <v>14.1</v>
      </c>
      <c r="C1934">
        <v>70</v>
      </c>
      <c r="D1934">
        <v>9.8000000000000007</v>
      </c>
      <c r="E1934">
        <v>7.5</v>
      </c>
      <c r="F1934">
        <v>150</v>
      </c>
      <c r="G1934">
        <f>'WQ RawData'!T1977</f>
        <v>9.8000000000000007</v>
      </c>
    </row>
    <row r="1935" spans="1:7" x14ac:dyDescent="0.35">
      <c r="A1935" s="1">
        <f>'WQ RawData'!C1978</f>
        <v>42261</v>
      </c>
      <c r="B1935">
        <v>11.4</v>
      </c>
      <c r="C1935">
        <v>73</v>
      </c>
      <c r="D1935">
        <v>10.3</v>
      </c>
      <c r="E1935">
        <v>7.6</v>
      </c>
      <c r="F1935">
        <v>97</v>
      </c>
      <c r="G1935">
        <f>'WQ RawData'!T1978</f>
        <v>10.3</v>
      </c>
    </row>
    <row r="1936" spans="1:7" x14ac:dyDescent="0.35">
      <c r="A1936" s="1">
        <f>'WQ RawData'!C1979</f>
        <v>42262</v>
      </c>
      <c r="B1936">
        <v>10.199999999999999</v>
      </c>
      <c r="C1936">
        <v>80</v>
      </c>
      <c r="D1936">
        <v>10.6</v>
      </c>
      <c r="E1936">
        <v>7.6</v>
      </c>
      <c r="F1936">
        <v>65</v>
      </c>
      <c r="G1936">
        <f>'WQ RawData'!T1979</f>
        <v>10.6</v>
      </c>
    </row>
    <row r="1937" spans="1:7" x14ac:dyDescent="0.35">
      <c r="A1937" s="1">
        <f>'WQ RawData'!C1980</f>
        <v>42263</v>
      </c>
      <c r="B1937">
        <v>10.9</v>
      </c>
      <c r="C1937">
        <v>84</v>
      </c>
      <c r="D1937">
        <v>10.5</v>
      </c>
      <c r="E1937">
        <v>7.6</v>
      </c>
      <c r="F1937">
        <v>43</v>
      </c>
      <c r="G1937">
        <f>'WQ RawData'!T1980</f>
        <v>10.5</v>
      </c>
    </row>
    <row r="1938" spans="1:7" x14ac:dyDescent="0.35">
      <c r="A1938" s="1">
        <f>'WQ RawData'!C1981</f>
        <v>42264</v>
      </c>
      <c r="B1938">
        <v>11.6</v>
      </c>
      <c r="C1938">
        <v>88</v>
      </c>
      <c r="D1938">
        <v>10.4</v>
      </c>
      <c r="E1938">
        <v>7.6</v>
      </c>
      <c r="F1938">
        <v>30</v>
      </c>
      <c r="G1938">
        <f>'WQ RawData'!T1981</f>
        <v>10.4</v>
      </c>
    </row>
    <row r="1939" spans="1:7" x14ac:dyDescent="0.35">
      <c r="A1939" s="1">
        <f>'WQ RawData'!C1982</f>
        <v>42265</v>
      </c>
      <c r="B1939">
        <v>12.1</v>
      </c>
      <c r="C1939">
        <v>86</v>
      </c>
      <c r="D1939">
        <v>10.4</v>
      </c>
      <c r="E1939">
        <v>7.6</v>
      </c>
      <c r="F1939">
        <v>32</v>
      </c>
      <c r="G1939">
        <f>'WQ RawData'!T1982</f>
        <v>10.4</v>
      </c>
    </row>
    <row r="1940" spans="1:7" x14ac:dyDescent="0.35">
      <c r="A1940" s="1">
        <f>'WQ RawData'!C1983</f>
        <v>42266</v>
      </c>
      <c r="B1940">
        <v>13</v>
      </c>
      <c r="C1940">
        <v>84</v>
      </c>
      <c r="D1940">
        <v>10.1</v>
      </c>
      <c r="E1940">
        <v>7.6</v>
      </c>
      <c r="F1940">
        <v>24</v>
      </c>
      <c r="G1940">
        <f>'WQ RawData'!T1983</f>
        <v>10.1</v>
      </c>
    </row>
    <row r="1941" spans="1:7" x14ac:dyDescent="0.35">
      <c r="A1941" s="1">
        <f>'WQ RawData'!C1984</f>
        <v>42267</v>
      </c>
      <c r="B1941">
        <v>13.8</v>
      </c>
      <c r="C1941">
        <v>83</v>
      </c>
      <c r="D1941">
        <v>9.9</v>
      </c>
      <c r="E1941">
        <v>7.6</v>
      </c>
      <c r="F1941">
        <v>46</v>
      </c>
      <c r="G1941">
        <f>'WQ RawData'!T1984</f>
        <v>9.9</v>
      </c>
    </row>
    <row r="1942" spans="1:7" x14ac:dyDescent="0.35">
      <c r="A1942" s="1">
        <f>'WQ RawData'!C1985</f>
        <v>42268</v>
      </c>
      <c r="B1942">
        <v>14</v>
      </c>
      <c r="C1942">
        <v>77</v>
      </c>
      <c r="D1942">
        <v>9.9</v>
      </c>
      <c r="E1942">
        <v>7.6</v>
      </c>
      <c r="F1942">
        <v>65</v>
      </c>
      <c r="G1942">
        <f>'WQ RawData'!T1985</f>
        <v>9.9</v>
      </c>
    </row>
    <row r="1943" spans="1:7" x14ac:dyDescent="0.35">
      <c r="A1943" s="1">
        <f>'WQ RawData'!C1986</f>
        <v>42269</v>
      </c>
      <c r="B1943">
        <v>11.7</v>
      </c>
      <c r="C1943">
        <v>77</v>
      </c>
      <c r="D1943">
        <v>10.4</v>
      </c>
      <c r="E1943">
        <v>7.6</v>
      </c>
      <c r="F1943">
        <v>49</v>
      </c>
      <c r="G1943">
        <f>'WQ RawData'!T1986</f>
        <v>10.4</v>
      </c>
    </row>
    <row r="1944" spans="1:7" x14ac:dyDescent="0.35">
      <c r="A1944" s="1">
        <f>'WQ RawData'!C1987</f>
        <v>42270</v>
      </c>
      <c r="B1944">
        <v>10.9</v>
      </c>
      <c r="C1944">
        <v>81</v>
      </c>
      <c r="D1944">
        <v>10.7</v>
      </c>
      <c r="E1944">
        <v>7.6</v>
      </c>
      <c r="F1944">
        <v>42</v>
      </c>
      <c r="G1944">
        <f>'WQ RawData'!T1987</f>
        <v>10.7</v>
      </c>
    </row>
    <row r="1945" spans="1:7" x14ac:dyDescent="0.35">
      <c r="A1945" s="1">
        <f>'WQ RawData'!C1988</f>
        <v>42271</v>
      </c>
      <c r="B1945">
        <v>11.9</v>
      </c>
      <c r="C1945">
        <v>83</v>
      </c>
      <c r="D1945">
        <v>10.5</v>
      </c>
      <c r="E1945">
        <v>7.6</v>
      </c>
      <c r="F1945">
        <v>35</v>
      </c>
      <c r="G1945">
        <f>'WQ RawData'!T1988</f>
        <v>10.5</v>
      </c>
    </row>
    <row r="1946" spans="1:7" x14ac:dyDescent="0.35">
      <c r="A1946" s="1">
        <f>'WQ RawData'!C1989</f>
        <v>42272</v>
      </c>
      <c r="B1946">
        <v>12.2</v>
      </c>
      <c r="C1946">
        <v>80</v>
      </c>
      <c r="D1946">
        <v>10.3</v>
      </c>
      <c r="E1946">
        <v>7.6</v>
      </c>
      <c r="F1946">
        <v>60</v>
      </c>
      <c r="G1946">
        <f>'WQ RawData'!T1989</f>
        <v>10.3</v>
      </c>
    </row>
    <row r="1947" spans="1:7" x14ac:dyDescent="0.35">
      <c r="A1947" s="1">
        <f>'WQ RawData'!C1990</f>
        <v>42273</v>
      </c>
      <c r="B1947">
        <v>11.4</v>
      </c>
      <c r="C1947">
        <v>73</v>
      </c>
      <c r="D1947">
        <v>10.5</v>
      </c>
      <c r="E1947">
        <v>7.5</v>
      </c>
      <c r="F1947">
        <v>130</v>
      </c>
      <c r="G1947">
        <f>'WQ RawData'!T1990</f>
        <v>10.5</v>
      </c>
    </row>
    <row r="1948" spans="1:7" x14ac:dyDescent="0.35">
      <c r="A1948" s="1">
        <f>'WQ RawData'!C1991</f>
        <v>42274</v>
      </c>
      <c r="B1948">
        <v>10</v>
      </c>
      <c r="C1948">
        <v>75</v>
      </c>
      <c r="D1948">
        <v>10.9</v>
      </c>
      <c r="E1948">
        <v>7.5</v>
      </c>
      <c r="F1948">
        <v>97</v>
      </c>
      <c r="G1948">
        <f>'WQ RawData'!T1991</f>
        <v>10.9</v>
      </c>
    </row>
    <row r="1949" spans="1:7" x14ac:dyDescent="0.35">
      <c r="A1949" s="1">
        <f>'WQ RawData'!C1992</f>
        <v>42275</v>
      </c>
      <c r="B1949">
        <v>9.6999999999999993</v>
      </c>
      <c r="C1949">
        <v>80</v>
      </c>
      <c r="D1949">
        <v>11</v>
      </c>
      <c r="E1949">
        <v>7.5</v>
      </c>
      <c r="F1949">
        <v>55</v>
      </c>
      <c r="G1949">
        <f>'WQ RawData'!T1992</f>
        <v>11</v>
      </c>
    </row>
    <row r="1950" spans="1:7" x14ac:dyDescent="0.35">
      <c r="A1950" s="1">
        <f>'WQ RawData'!C1993</f>
        <v>42276</v>
      </c>
      <c r="B1950">
        <v>10.5</v>
      </c>
      <c r="C1950">
        <v>79.780952380952399</v>
      </c>
      <c r="D1950">
        <v>10.8</v>
      </c>
      <c r="E1950">
        <v>7.6</v>
      </c>
      <c r="F1950">
        <v>39</v>
      </c>
      <c r="G1950">
        <f>'WQ RawData'!T1993</f>
        <v>10.8</v>
      </c>
    </row>
    <row r="1951" spans="1:7" x14ac:dyDescent="0.35">
      <c r="A1951" s="1">
        <f>'WQ RawData'!C1994</f>
        <v>42277</v>
      </c>
      <c r="B1951">
        <v>11</v>
      </c>
      <c r="C1951">
        <v>79.723809523809507</v>
      </c>
      <c r="D1951">
        <v>10.7</v>
      </c>
      <c r="E1951">
        <v>7.5</v>
      </c>
      <c r="F1951">
        <v>39</v>
      </c>
      <c r="G1951">
        <f>'WQ RawData'!T1994</f>
        <v>10.7</v>
      </c>
    </row>
    <row r="1952" spans="1:7" x14ac:dyDescent="0.35">
      <c r="A1952" s="1">
        <f>'WQ RawData'!C1995</f>
        <v>42278</v>
      </c>
      <c r="B1952">
        <v>11.1</v>
      </c>
      <c r="C1952">
        <v>79.6666666666667</v>
      </c>
      <c r="D1952">
        <v>10.7</v>
      </c>
      <c r="E1952">
        <v>7.5</v>
      </c>
      <c r="F1952">
        <v>46</v>
      </c>
      <c r="G1952">
        <f>'WQ RawData'!T1995</f>
        <v>10.7</v>
      </c>
    </row>
    <row r="1953" spans="1:7" x14ac:dyDescent="0.35">
      <c r="A1953" s="1">
        <f>'WQ RawData'!C1996</f>
        <v>42279</v>
      </c>
      <c r="B1953">
        <v>10.4</v>
      </c>
      <c r="C1953">
        <v>79.609523809523793</v>
      </c>
      <c r="D1953">
        <v>10.8</v>
      </c>
      <c r="E1953">
        <v>7.5</v>
      </c>
      <c r="F1953">
        <v>44</v>
      </c>
      <c r="G1953">
        <f>'WQ RawData'!T1996</f>
        <v>10.8</v>
      </c>
    </row>
    <row r="1954" spans="1:7" x14ac:dyDescent="0.35">
      <c r="A1954" s="1">
        <f>'WQ RawData'!C1997</f>
        <v>42280</v>
      </c>
      <c r="B1954">
        <v>10.6</v>
      </c>
      <c r="C1954">
        <v>79.552380952381</v>
      </c>
      <c r="D1954">
        <v>10.6</v>
      </c>
      <c r="E1954">
        <v>7.5</v>
      </c>
      <c r="F1954">
        <v>63</v>
      </c>
      <c r="G1954">
        <f>'WQ RawData'!T1997</f>
        <v>10.6</v>
      </c>
    </row>
    <row r="1955" spans="1:7" x14ac:dyDescent="0.35">
      <c r="A1955" s="1">
        <f>'WQ RawData'!C1998</f>
        <v>42281</v>
      </c>
      <c r="B1955">
        <v>11.2</v>
      </c>
      <c r="C1955">
        <v>79.495238095238093</v>
      </c>
      <c r="D1955">
        <v>10.5</v>
      </c>
      <c r="E1955">
        <v>7.5</v>
      </c>
      <c r="F1955">
        <v>29</v>
      </c>
      <c r="G1955">
        <f>'WQ RawData'!T1998</f>
        <v>10.5</v>
      </c>
    </row>
    <row r="1956" spans="1:7" x14ac:dyDescent="0.35">
      <c r="A1956" s="1">
        <f>'WQ RawData'!C1999</f>
        <v>42282</v>
      </c>
      <c r="B1956">
        <v>11.2</v>
      </c>
      <c r="C1956">
        <v>79.438095238095201</v>
      </c>
      <c r="D1956">
        <v>10.5</v>
      </c>
      <c r="E1956">
        <v>7.4</v>
      </c>
      <c r="F1956">
        <v>27</v>
      </c>
      <c r="G1956">
        <f>'WQ RawData'!T1999</f>
        <v>10.5</v>
      </c>
    </row>
    <row r="1957" spans="1:7" x14ac:dyDescent="0.35">
      <c r="A1957" s="1">
        <f>'WQ RawData'!C2000</f>
        <v>42283</v>
      </c>
      <c r="B1957">
        <v>10.9</v>
      </c>
      <c r="C1957">
        <v>79.380952380952394</v>
      </c>
      <c r="D1957">
        <v>10.6</v>
      </c>
      <c r="E1957">
        <v>7.4</v>
      </c>
      <c r="F1957">
        <v>87</v>
      </c>
      <c r="G1957">
        <f>'WQ RawData'!T2000</f>
        <v>10.6</v>
      </c>
    </row>
    <row r="1958" spans="1:7" x14ac:dyDescent="0.35">
      <c r="A1958" s="1">
        <f>'WQ RawData'!C2001</f>
        <v>42284</v>
      </c>
      <c r="B1958">
        <v>10.7</v>
      </c>
      <c r="C1958">
        <v>79.323809523809501</v>
      </c>
      <c r="D1958">
        <v>10.6</v>
      </c>
      <c r="E1958">
        <v>7.4</v>
      </c>
      <c r="F1958">
        <v>240</v>
      </c>
      <c r="G1958">
        <f>'WQ RawData'!T2001</f>
        <v>10.6</v>
      </c>
    </row>
    <row r="1959" spans="1:7" x14ac:dyDescent="0.35">
      <c r="A1959" s="1">
        <f>'WQ RawData'!C2002</f>
        <v>42285</v>
      </c>
      <c r="B1959">
        <v>11.3</v>
      </c>
      <c r="C1959">
        <v>79.266666666666694</v>
      </c>
      <c r="D1959">
        <v>10.4</v>
      </c>
      <c r="E1959">
        <v>7.3</v>
      </c>
      <c r="F1959">
        <v>460</v>
      </c>
      <c r="G1959">
        <f>'WQ RawData'!T2002</f>
        <v>10.4</v>
      </c>
    </row>
    <row r="1960" spans="1:7" x14ac:dyDescent="0.35">
      <c r="A1960" s="1">
        <f>'WQ RawData'!C2003</f>
        <v>42286</v>
      </c>
      <c r="B1960">
        <v>10.6</v>
      </c>
      <c r="C1960">
        <v>79.209523809523802</v>
      </c>
      <c r="D1960">
        <v>10.6</v>
      </c>
      <c r="E1960">
        <v>7.3</v>
      </c>
      <c r="F1960">
        <v>200</v>
      </c>
      <c r="G1960">
        <f>'WQ RawData'!T2003</f>
        <v>10.6</v>
      </c>
    </row>
    <row r="1961" spans="1:7" x14ac:dyDescent="0.35">
      <c r="A1961" s="1">
        <f>'WQ RawData'!C2004</f>
        <v>42287</v>
      </c>
      <c r="B1961">
        <v>11</v>
      </c>
      <c r="C1961">
        <v>79.152380952380994</v>
      </c>
      <c r="D1961">
        <v>10.4</v>
      </c>
      <c r="E1961">
        <v>7.3</v>
      </c>
      <c r="F1961">
        <v>340</v>
      </c>
      <c r="G1961">
        <f>'WQ RawData'!T2004</f>
        <v>10.4</v>
      </c>
    </row>
    <row r="1962" spans="1:7" x14ac:dyDescent="0.35">
      <c r="A1962" s="1">
        <f>'WQ RawData'!C2005</f>
        <v>42288</v>
      </c>
      <c r="B1962">
        <v>9.9</v>
      </c>
      <c r="C1962">
        <v>79.095238095238102</v>
      </c>
      <c r="D1962">
        <v>10.8</v>
      </c>
      <c r="E1962">
        <v>7.3</v>
      </c>
      <c r="F1962">
        <v>940</v>
      </c>
      <c r="G1962">
        <f>'WQ RawData'!T2005</f>
        <v>10.8</v>
      </c>
    </row>
    <row r="1963" spans="1:7" x14ac:dyDescent="0.35">
      <c r="A1963" s="1">
        <f>'WQ RawData'!C2006</f>
        <v>42289</v>
      </c>
      <c r="B1963">
        <v>10</v>
      </c>
      <c r="C1963">
        <v>79.038095238095195</v>
      </c>
      <c r="D1963">
        <v>10.8</v>
      </c>
      <c r="E1963">
        <v>7.4</v>
      </c>
      <c r="F1963">
        <v>160</v>
      </c>
      <c r="G1963">
        <f>'WQ RawData'!T2006</f>
        <v>10.8</v>
      </c>
    </row>
    <row r="1964" spans="1:7" x14ac:dyDescent="0.35">
      <c r="A1964" s="1">
        <f>'WQ RawData'!C2007</f>
        <v>42290</v>
      </c>
      <c r="B1964">
        <v>11.1</v>
      </c>
      <c r="C1964">
        <v>78.980952380952402</v>
      </c>
      <c r="D1964">
        <v>10.6</v>
      </c>
      <c r="E1964">
        <v>7.4</v>
      </c>
      <c r="F1964">
        <v>54</v>
      </c>
      <c r="G1964">
        <f>'WQ RawData'!T2007</f>
        <v>10.6</v>
      </c>
    </row>
    <row r="1965" spans="1:7" x14ac:dyDescent="0.35">
      <c r="A1965" s="1">
        <f>'WQ RawData'!C2008</f>
        <v>42291</v>
      </c>
      <c r="B1965">
        <v>9.5</v>
      </c>
      <c r="C1965">
        <v>78.923809523809496</v>
      </c>
      <c r="D1965">
        <v>11</v>
      </c>
      <c r="E1965">
        <v>7.4</v>
      </c>
      <c r="F1965">
        <v>58</v>
      </c>
      <c r="G1965">
        <f>'WQ RawData'!T2008</f>
        <v>11</v>
      </c>
    </row>
    <row r="1966" spans="1:7" x14ac:dyDescent="0.35">
      <c r="A1966" s="1">
        <f>'WQ RawData'!C2009</f>
        <v>42292</v>
      </c>
      <c r="B1966">
        <v>9.6</v>
      </c>
      <c r="C1966">
        <v>78.866666666666703</v>
      </c>
      <c r="D1966">
        <v>10.9</v>
      </c>
      <c r="E1966">
        <v>7.5</v>
      </c>
      <c r="F1966">
        <v>48</v>
      </c>
      <c r="G1966">
        <f>'WQ RawData'!T2009</f>
        <v>10.9</v>
      </c>
    </row>
    <row r="1967" spans="1:7" x14ac:dyDescent="0.35">
      <c r="A1967" s="1">
        <f>'WQ RawData'!C2010</f>
        <v>42293</v>
      </c>
      <c r="B1967">
        <v>10.9</v>
      </c>
      <c r="C1967">
        <v>84</v>
      </c>
      <c r="D1967">
        <v>10.6</v>
      </c>
      <c r="E1967">
        <v>7.5</v>
      </c>
      <c r="F1967">
        <v>47</v>
      </c>
      <c r="G1967">
        <f>'WQ RawData'!T2010</f>
        <v>10.6</v>
      </c>
    </row>
    <row r="1968" spans="1:7" x14ac:dyDescent="0.35">
      <c r="A1968" s="1">
        <f>'WQ RawData'!C2011</f>
        <v>42294</v>
      </c>
      <c r="B1968">
        <v>11.5</v>
      </c>
      <c r="C1968">
        <v>77</v>
      </c>
      <c r="D1968">
        <v>10.4</v>
      </c>
      <c r="E1968">
        <v>7.4</v>
      </c>
      <c r="F1968">
        <v>93</v>
      </c>
      <c r="G1968">
        <f>'WQ RawData'!T2011</f>
        <v>10.4</v>
      </c>
    </row>
    <row r="1969" spans="1:7" x14ac:dyDescent="0.35">
      <c r="A1969" s="1">
        <f>'WQ RawData'!C2012</f>
        <v>42295</v>
      </c>
      <c r="B1969">
        <v>11.2</v>
      </c>
      <c r="C1969">
        <v>75</v>
      </c>
      <c r="D1969">
        <v>10.5</v>
      </c>
      <c r="E1969">
        <v>7.4</v>
      </c>
      <c r="F1969">
        <v>75</v>
      </c>
      <c r="G1969">
        <f>'WQ RawData'!T2012</f>
        <v>10.5</v>
      </c>
    </row>
    <row r="1970" spans="1:7" x14ac:dyDescent="0.35">
      <c r="A1970" s="1">
        <f>'WQ RawData'!C2013</f>
        <v>42296</v>
      </c>
      <c r="B1970">
        <v>10.9</v>
      </c>
      <c r="C1970">
        <v>75</v>
      </c>
      <c r="D1970">
        <v>10.6</v>
      </c>
      <c r="E1970">
        <v>7.5</v>
      </c>
      <c r="F1970">
        <v>62</v>
      </c>
      <c r="G1970">
        <f>'WQ RawData'!T2013</f>
        <v>10.6</v>
      </c>
    </row>
    <row r="1971" spans="1:7" x14ac:dyDescent="0.35">
      <c r="A1971" s="1">
        <f>'WQ RawData'!C2014</f>
        <v>42297</v>
      </c>
      <c r="B1971">
        <v>11.6</v>
      </c>
      <c r="C1971">
        <v>78</v>
      </c>
      <c r="D1971">
        <v>10.5</v>
      </c>
      <c r="E1971">
        <v>7.5</v>
      </c>
      <c r="F1971">
        <v>43</v>
      </c>
      <c r="G1971">
        <f>'WQ RawData'!T2014</f>
        <v>10.5</v>
      </c>
    </row>
    <row r="1972" spans="1:7" x14ac:dyDescent="0.35">
      <c r="A1972" s="1">
        <f>'WQ RawData'!C2015</f>
        <v>42298</v>
      </c>
      <c r="B1972">
        <v>10</v>
      </c>
      <c r="C1972">
        <v>83</v>
      </c>
      <c r="D1972">
        <v>10.9</v>
      </c>
      <c r="E1972">
        <v>7.5</v>
      </c>
      <c r="F1972">
        <v>31</v>
      </c>
      <c r="G1972">
        <f>'WQ RawData'!T2015</f>
        <v>10.9</v>
      </c>
    </row>
    <row r="1973" spans="1:7" x14ac:dyDescent="0.35">
      <c r="A1973" s="1">
        <f>'WQ RawData'!C2016</f>
        <v>42299</v>
      </c>
      <c r="B1973">
        <v>10.199999999999999</v>
      </c>
      <c r="C1973">
        <v>86</v>
      </c>
      <c r="D1973">
        <v>10.8</v>
      </c>
      <c r="E1973">
        <v>7.5</v>
      </c>
      <c r="F1973">
        <v>25</v>
      </c>
      <c r="G1973">
        <f>'WQ RawData'!T2016</f>
        <v>10.8</v>
      </c>
    </row>
    <row r="1974" spans="1:7" x14ac:dyDescent="0.35">
      <c r="A1974" s="1">
        <f>'WQ RawData'!C2017</f>
        <v>42300</v>
      </c>
      <c r="B1974">
        <v>8.3000000000000007</v>
      </c>
      <c r="C1974">
        <v>88</v>
      </c>
      <c r="D1974">
        <v>11.3</v>
      </c>
      <c r="E1974">
        <v>7.5</v>
      </c>
      <c r="F1974">
        <v>22</v>
      </c>
      <c r="G1974">
        <f>'WQ RawData'!T2017</f>
        <v>11.3</v>
      </c>
    </row>
    <row r="1975" spans="1:7" x14ac:dyDescent="0.35">
      <c r="A1975" s="1">
        <f>'WQ RawData'!C2018</f>
        <v>42301</v>
      </c>
      <c r="B1975">
        <v>8.1999999999999993</v>
      </c>
      <c r="C1975">
        <v>90</v>
      </c>
      <c r="D1975">
        <v>11.2</v>
      </c>
      <c r="E1975">
        <v>7.5</v>
      </c>
      <c r="F1975">
        <v>18</v>
      </c>
      <c r="G1975">
        <f>'WQ RawData'!T2018</f>
        <v>11.2</v>
      </c>
    </row>
    <row r="1976" spans="1:7" x14ac:dyDescent="0.35">
      <c r="A1976" s="1">
        <f>'WQ RawData'!C2019</f>
        <v>42302</v>
      </c>
      <c r="B1976">
        <v>8.9</v>
      </c>
      <c r="C1976">
        <v>91</v>
      </c>
      <c r="D1976">
        <v>11</v>
      </c>
      <c r="E1976">
        <v>7.5</v>
      </c>
      <c r="F1976">
        <v>16</v>
      </c>
      <c r="G1976">
        <f>'WQ RawData'!T2019</f>
        <v>11</v>
      </c>
    </row>
    <row r="1977" spans="1:7" x14ac:dyDescent="0.35">
      <c r="A1977" s="1">
        <f>'WQ RawData'!C2020</f>
        <v>42303</v>
      </c>
      <c r="B1977">
        <v>9.1999999999999993</v>
      </c>
      <c r="C1977">
        <v>85</v>
      </c>
      <c r="D1977">
        <v>10.9</v>
      </c>
      <c r="E1977">
        <v>7.5</v>
      </c>
      <c r="F1977">
        <v>73</v>
      </c>
      <c r="G1977">
        <f>'WQ RawData'!T2020</f>
        <v>10.9</v>
      </c>
    </row>
    <row r="1978" spans="1:7" x14ac:dyDescent="0.35">
      <c r="A1978" s="1">
        <f>'WQ RawData'!C2021</f>
        <v>42304</v>
      </c>
      <c r="B1978">
        <v>9</v>
      </c>
      <c r="C1978">
        <v>80</v>
      </c>
      <c r="D1978">
        <v>11</v>
      </c>
      <c r="E1978">
        <v>7.5</v>
      </c>
      <c r="F1978">
        <v>30</v>
      </c>
      <c r="G1978">
        <f>'WQ RawData'!T2021</f>
        <v>11</v>
      </c>
    </row>
    <row r="1979" spans="1:7" x14ac:dyDescent="0.35">
      <c r="A1979" s="1">
        <f>'WQ RawData'!C2022</f>
        <v>42305</v>
      </c>
      <c r="B1979">
        <v>9.1999999999999993</v>
      </c>
      <c r="C1979">
        <v>85</v>
      </c>
      <c r="D1979">
        <v>10.9</v>
      </c>
      <c r="E1979">
        <v>7.5</v>
      </c>
      <c r="F1979">
        <v>14</v>
      </c>
      <c r="G1979">
        <f>'WQ RawData'!T2022</f>
        <v>10.9</v>
      </c>
    </row>
    <row r="1980" spans="1:7" x14ac:dyDescent="0.35">
      <c r="A1980" s="1">
        <f>'WQ RawData'!C2023</f>
        <v>42306</v>
      </c>
      <c r="B1980">
        <v>9.6999999999999993</v>
      </c>
      <c r="C1980">
        <v>76</v>
      </c>
      <c r="D1980">
        <v>10.8</v>
      </c>
      <c r="E1980">
        <v>7.4</v>
      </c>
      <c r="F1980">
        <v>290</v>
      </c>
      <c r="G1980">
        <f>'WQ RawData'!T2023</f>
        <v>10.8</v>
      </c>
    </row>
    <row r="1981" spans="1:7" x14ac:dyDescent="0.35">
      <c r="A1981" s="1">
        <f>'WQ RawData'!C2024</f>
        <v>42307</v>
      </c>
      <c r="B1981">
        <v>10.4</v>
      </c>
      <c r="C1981">
        <v>69</v>
      </c>
      <c r="D1981">
        <v>10.6</v>
      </c>
      <c r="E1981">
        <v>7.5</v>
      </c>
      <c r="F1981">
        <v>890</v>
      </c>
      <c r="G1981">
        <f>'WQ RawData'!T2024</f>
        <v>10.6</v>
      </c>
    </row>
    <row r="1982" spans="1:7" x14ac:dyDescent="0.35">
      <c r="A1982" s="1">
        <f>'WQ RawData'!C2025</f>
        <v>42308</v>
      </c>
      <c r="B1982">
        <v>9.9</v>
      </c>
      <c r="C1982">
        <v>43</v>
      </c>
      <c r="D1982">
        <v>11</v>
      </c>
      <c r="E1982">
        <v>7.1</v>
      </c>
      <c r="F1982">
        <v>1100</v>
      </c>
      <c r="G1982">
        <f>'WQ RawData'!T2025</f>
        <v>11</v>
      </c>
    </row>
    <row r="1983" spans="1:7" x14ac:dyDescent="0.35">
      <c r="A1983" s="1">
        <f>'WQ RawData'!C2026</f>
        <v>42309</v>
      </c>
      <c r="B1983">
        <v>9.1999999999999993</v>
      </c>
      <c r="C1983">
        <v>38</v>
      </c>
      <c r="D1983">
        <v>11.3</v>
      </c>
      <c r="E1983">
        <v>6.9</v>
      </c>
      <c r="F1983">
        <v>610</v>
      </c>
      <c r="G1983">
        <f>'WQ RawData'!T2026</f>
        <v>11.3</v>
      </c>
    </row>
    <row r="1984" spans="1:7" x14ac:dyDescent="0.35">
      <c r="A1984" s="1">
        <f>'WQ RawData'!C2027</f>
        <v>42310</v>
      </c>
      <c r="B1984">
        <v>8.6999999999999993</v>
      </c>
      <c r="C1984">
        <v>42</v>
      </c>
      <c r="D1984">
        <v>11.5</v>
      </c>
      <c r="E1984">
        <v>7.1</v>
      </c>
      <c r="F1984">
        <v>200</v>
      </c>
      <c r="G1984">
        <f>'WQ RawData'!T2027</f>
        <v>11.5</v>
      </c>
    </row>
    <row r="1985" spans="1:7" x14ac:dyDescent="0.35">
      <c r="A1985" s="1">
        <f>'WQ RawData'!C2028</f>
        <v>42311</v>
      </c>
      <c r="B1985">
        <v>8.1999999999999993</v>
      </c>
      <c r="C1985">
        <v>46</v>
      </c>
      <c r="D1985">
        <v>11.6</v>
      </c>
      <c r="E1985">
        <v>7.1</v>
      </c>
      <c r="F1985">
        <v>55</v>
      </c>
      <c r="G1985">
        <f>'WQ RawData'!T2028</f>
        <v>11.6</v>
      </c>
    </row>
    <row r="1986" spans="1:7" x14ac:dyDescent="0.35">
      <c r="A1986" s="1">
        <f>'WQ RawData'!C2029</f>
        <v>42312</v>
      </c>
      <c r="B1986">
        <v>7.3</v>
      </c>
      <c r="C1986">
        <v>52</v>
      </c>
      <c r="D1986">
        <v>11.9</v>
      </c>
      <c r="E1986">
        <v>7.2</v>
      </c>
      <c r="F1986">
        <v>30</v>
      </c>
      <c r="G1986">
        <f>'WQ RawData'!T2029</f>
        <v>11.9</v>
      </c>
    </row>
    <row r="1987" spans="1:7" x14ac:dyDescent="0.35">
      <c r="A1987" s="1">
        <f>'WQ RawData'!C2030</f>
        <v>42313</v>
      </c>
      <c r="B1987">
        <v>7.3</v>
      </c>
      <c r="C1987">
        <v>56</v>
      </c>
      <c r="D1987">
        <v>11.8</v>
      </c>
      <c r="E1987">
        <v>7.2</v>
      </c>
      <c r="F1987">
        <v>1100</v>
      </c>
      <c r="G1987">
        <f>'WQ RawData'!T2030</f>
        <v>11.8</v>
      </c>
    </row>
    <row r="1988" spans="1:7" x14ac:dyDescent="0.35">
      <c r="A1988" s="1">
        <f>'WQ RawData'!C2031</f>
        <v>42314</v>
      </c>
      <c r="B1988">
        <v>7.7</v>
      </c>
      <c r="C1988">
        <v>56</v>
      </c>
      <c r="D1988">
        <v>11.6</v>
      </c>
      <c r="E1988">
        <v>7.1</v>
      </c>
      <c r="F1988">
        <v>1030</v>
      </c>
      <c r="G1988">
        <f>'WQ RawData'!T2031</f>
        <v>11.6</v>
      </c>
    </row>
    <row r="1989" spans="1:7" x14ac:dyDescent="0.35">
      <c r="A1989" s="1">
        <f>'WQ RawData'!C2032</f>
        <v>42315</v>
      </c>
      <c r="B1989">
        <v>8</v>
      </c>
      <c r="C1989">
        <v>60</v>
      </c>
      <c r="D1989">
        <v>11.3</v>
      </c>
      <c r="E1989">
        <v>7.2</v>
      </c>
      <c r="F1989">
        <v>290</v>
      </c>
      <c r="G1989">
        <f>'WQ RawData'!T2032</f>
        <v>11.3</v>
      </c>
    </row>
    <row r="1990" spans="1:7" x14ac:dyDescent="0.35">
      <c r="A1990" s="1">
        <f>'WQ RawData'!C2033</f>
        <v>42316</v>
      </c>
      <c r="B1990">
        <v>8.1999999999999993</v>
      </c>
      <c r="C1990">
        <v>59</v>
      </c>
      <c r="D1990">
        <v>11.3</v>
      </c>
      <c r="E1990">
        <v>7.3</v>
      </c>
      <c r="F1990">
        <v>160</v>
      </c>
      <c r="G1990">
        <f>'WQ RawData'!T2033</f>
        <v>11.3</v>
      </c>
    </row>
    <row r="1991" spans="1:7" x14ac:dyDescent="0.35">
      <c r="A1991" s="1">
        <f>'WQ RawData'!C2034</f>
        <v>42317</v>
      </c>
      <c r="B1991">
        <v>7.7</v>
      </c>
      <c r="C1991">
        <v>59</v>
      </c>
      <c r="D1991">
        <v>11.5</v>
      </c>
      <c r="E1991">
        <v>7.3</v>
      </c>
      <c r="F1991">
        <v>75</v>
      </c>
      <c r="G1991">
        <f>'WQ RawData'!T2034</f>
        <v>11.5</v>
      </c>
    </row>
    <row r="1992" spans="1:7" x14ac:dyDescent="0.35">
      <c r="A1992" s="1">
        <f>'WQ RawData'!C2035</f>
        <v>42318</v>
      </c>
      <c r="B1992">
        <v>7</v>
      </c>
      <c r="C1992">
        <v>60</v>
      </c>
      <c r="D1992">
        <v>11.8</v>
      </c>
      <c r="E1992">
        <v>7.3</v>
      </c>
      <c r="F1992">
        <v>37</v>
      </c>
      <c r="G1992">
        <f>'WQ RawData'!T2035</f>
        <v>11.8</v>
      </c>
    </row>
    <row r="1993" spans="1:7" x14ac:dyDescent="0.35">
      <c r="A1993" s="1">
        <f>'WQ RawData'!C2036</f>
        <v>42319</v>
      </c>
      <c r="B1993">
        <v>6.9</v>
      </c>
      <c r="C1993">
        <v>60</v>
      </c>
      <c r="D1993">
        <v>11.9</v>
      </c>
      <c r="E1993">
        <v>7.4</v>
      </c>
      <c r="F1993">
        <v>40</v>
      </c>
      <c r="G1993">
        <f>'WQ RawData'!T2036</f>
        <v>11.9</v>
      </c>
    </row>
    <row r="1994" spans="1:7" x14ac:dyDescent="0.35">
      <c r="A1994" s="1">
        <f>'WQ RawData'!C2037</f>
        <v>42320</v>
      </c>
      <c r="B1994">
        <v>6</v>
      </c>
      <c r="C1994">
        <v>61</v>
      </c>
      <c r="D1994">
        <v>12.1</v>
      </c>
      <c r="E1994">
        <v>7.4</v>
      </c>
      <c r="F1994">
        <v>18</v>
      </c>
      <c r="G1994">
        <f>'WQ RawData'!T2037</f>
        <v>12.1</v>
      </c>
    </row>
    <row r="1995" spans="1:7" x14ac:dyDescent="0.35">
      <c r="A1995" s="1">
        <f>'WQ RawData'!C2038</f>
        <v>42321</v>
      </c>
      <c r="B1995">
        <v>7.8</v>
      </c>
      <c r="C1995">
        <v>49</v>
      </c>
      <c r="D1995">
        <v>11.7</v>
      </c>
      <c r="E1995">
        <v>7.2</v>
      </c>
      <c r="F1995">
        <v>200</v>
      </c>
      <c r="G1995">
        <f>'WQ RawData'!T2038</f>
        <v>11.7</v>
      </c>
    </row>
    <row r="1996" spans="1:7" x14ac:dyDescent="0.35">
      <c r="A1996" s="1">
        <f>'WQ RawData'!C2039</f>
        <v>42322</v>
      </c>
      <c r="B1996">
        <v>7.9</v>
      </c>
      <c r="C1996">
        <v>38</v>
      </c>
      <c r="D1996">
        <v>11.7</v>
      </c>
      <c r="E1996">
        <v>7.1</v>
      </c>
      <c r="F1996">
        <v>170</v>
      </c>
      <c r="G1996">
        <f>'WQ RawData'!T2039</f>
        <v>11.7</v>
      </c>
    </row>
    <row r="1997" spans="1:7" x14ac:dyDescent="0.35">
      <c r="A1997" s="1">
        <f>'WQ RawData'!C2040</f>
        <v>42323</v>
      </c>
      <c r="B1997">
        <v>7.3</v>
      </c>
      <c r="C1997">
        <v>40</v>
      </c>
      <c r="D1997">
        <v>11.9</v>
      </c>
      <c r="E1997">
        <v>7.1</v>
      </c>
      <c r="F1997">
        <v>150</v>
      </c>
      <c r="G1997">
        <f>'WQ RawData'!T2040</f>
        <v>11.9</v>
      </c>
    </row>
    <row r="1998" spans="1:7" x14ac:dyDescent="0.35">
      <c r="A1998" s="1">
        <f>'WQ RawData'!C2041</f>
        <v>42324</v>
      </c>
      <c r="B1998">
        <v>6</v>
      </c>
      <c r="C1998">
        <v>45</v>
      </c>
      <c r="D1998">
        <v>12.4</v>
      </c>
      <c r="E1998">
        <v>7.2</v>
      </c>
      <c r="F1998">
        <v>45</v>
      </c>
      <c r="G1998">
        <f>'WQ RawData'!T2041</f>
        <v>12.4</v>
      </c>
    </row>
    <row r="1999" spans="1:7" x14ac:dyDescent="0.35">
      <c r="A1999" s="1">
        <f>'WQ RawData'!C2042</f>
        <v>42325</v>
      </c>
      <c r="B1999">
        <v>7.1</v>
      </c>
      <c r="C1999">
        <v>40</v>
      </c>
      <c r="D1999">
        <v>12</v>
      </c>
      <c r="E1999">
        <v>7.2</v>
      </c>
      <c r="F1999">
        <v>330</v>
      </c>
      <c r="G1999">
        <f>'WQ RawData'!T2042</f>
        <v>12</v>
      </c>
    </row>
    <row r="2000" spans="1:7" x14ac:dyDescent="0.35">
      <c r="A2000" s="1">
        <f>'WQ RawData'!C2043</f>
        <v>42326</v>
      </c>
      <c r="B2000">
        <v>7.1</v>
      </c>
      <c r="C2000">
        <v>33</v>
      </c>
      <c r="D2000">
        <v>12.1</v>
      </c>
      <c r="E2000">
        <v>6.9</v>
      </c>
      <c r="F2000">
        <v>420</v>
      </c>
      <c r="G2000">
        <f>'WQ RawData'!T2043</f>
        <v>12.1</v>
      </c>
    </row>
    <row r="2001" spans="1:7" x14ac:dyDescent="0.35">
      <c r="A2001" s="1">
        <f>'WQ RawData'!C2044</f>
        <v>42327</v>
      </c>
      <c r="B2001">
        <v>6.7</v>
      </c>
      <c r="C2001">
        <v>35</v>
      </c>
      <c r="D2001">
        <v>12.2</v>
      </c>
      <c r="E2001">
        <v>7</v>
      </c>
      <c r="F2001">
        <v>270</v>
      </c>
      <c r="G2001">
        <f>'WQ RawData'!T2044</f>
        <v>12.2</v>
      </c>
    </row>
    <row r="2002" spans="1:7" x14ac:dyDescent="0.35">
      <c r="A2002" s="1">
        <f>'WQ RawData'!C2045</f>
        <v>42328</v>
      </c>
      <c r="B2002">
        <v>6.3</v>
      </c>
      <c r="C2002">
        <v>38</v>
      </c>
      <c r="D2002">
        <v>12.4</v>
      </c>
      <c r="E2002">
        <v>7.1</v>
      </c>
      <c r="F2002">
        <v>150</v>
      </c>
      <c r="G2002">
        <f>'WQ RawData'!T2045</f>
        <v>12.4</v>
      </c>
    </row>
    <row r="2003" spans="1:7" x14ac:dyDescent="0.35">
      <c r="A2003" s="1">
        <f>'WQ RawData'!C2046</f>
        <v>42329</v>
      </c>
      <c r="B2003">
        <v>5.8</v>
      </c>
      <c r="C2003">
        <v>42</v>
      </c>
      <c r="D2003">
        <v>12.5</v>
      </c>
      <c r="E2003">
        <v>7.2</v>
      </c>
      <c r="F2003">
        <v>83</v>
      </c>
      <c r="G2003">
        <f>'WQ RawData'!T2046</f>
        <v>12.5</v>
      </c>
    </row>
    <row r="2004" spans="1:7" x14ac:dyDescent="0.35">
      <c r="A2004" s="1">
        <f>'WQ RawData'!C2047</f>
        <v>42330</v>
      </c>
      <c r="B2004">
        <v>5.0999999999999996</v>
      </c>
      <c r="C2004">
        <v>45</v>
      </c>
      <c r="D2004">
        <v>12.7</v>
      </c>
      <c r="E2004">
        <v>7.2</v>
      </c>
      <c r="F2004">
        <v>49</v>
      </c>
      <c r="G2004">
        <f>'WQ RawData'!T2047</f>
        <v>12.7</v>
      </c>
    </row>
    <row r="2005" spans="1:7" x14ac:dyDescent="0.35">
      <c r="A2005" s="1">
        <f>'WQ RawData'!C2048</f>
        <v>42331</v>
      </c>
      <c r="B2005">
        <v>4.7</v>
      </c>
      <c r="C2005">
        <v>50</v>
      </c>
      <c r="D2005">
        <v>12.7</v>
      </c>
      <c r="E2005">
        <v>7.2</v>
      </c>
      <c r="F2005">
        <v>33</v>
      </c>
      <c r="G2005">
        <f>'WQ RawData'!T2048</f>
        <v>12.7</v>
      </c>
    </row>
    <row r="2006" spans="1:7" x14ac:dyDescent="0.35">
      <c r="A2006" s="1">
        <f>'WQ RawData'!C2049</f>
        <v>42332</v>
      </c>
      <c r="B2006">
        <v>5.0999999999999996</v>
      </c>
      <c r="C2006">
        <v>53</v>
      </c>
      <c r="D2006">
        <v>12.5</v>
      </c>
      <c r="E2006">
        <v>7.2</v>
      </c>
      <c r="F2006">
        <v>60</v>
      </c>
      <c r="G2006">
        <f>'WQ RawData'!T2049</f>
        <v>12.5</v>
      </c>
    </row>
    <row r="2007" spans="1:7" x14ac:dyDescent="0.35">
      <c r="A2007" s="1">
        <f>'WQ RawData'!C2050</f>
        <v>42333</v>
      </c>
      <c r="B2007">
        <v>4.7</v>
      </c>
      <c r="C2007">
        <v>55</v>
      </c>
      <c r="D2007">
        <v>12.8</v>
      </c>
      <c r="E2007">
        <v>7.2</v>
      </c>
      <c r="F2007">
        <v>1090</v>
      </c>
      <c r="G2007">
        <f>'WQ RawData'!T2050</f>
        <v>0</v>
      </c>
    </row>
    <row r="2008" spans="1:7" x14ac:dyDescent="0.35">
      <c r="A2008" s="1">
        <f>'WQ RawData'!C2051</f>
        <v>42334</v>
      </c>
      <c r="B2008">
        <v>5.0685714285714196</v>
      </c>
      <c r="C2008">
        <v>40.352380952380898</v>
      </c>
      <c r="D2008">
        <v>12.765714285714299</v>
      </c>
      <c r="E2008">
        <v>7.1276190476190502</v>
      </c>
      <c r="F2008">
        <v>150.63333333333301</v>
      </c>
      <c r="G2008">
        <f>'WQ RawData'!T2051</f>
        <v>0</v>
      </c>
    </row>
    <row r="2009" spans="1:7" x14ac:dyDescent="0.35">
      <c r="A2009" s="1">
        <f>'WQ RawData'!C2052</f>
        <v>42335</v>
      </c>
      <c r="B2009">
        <v>4.9215584415584299</v>
      </c>
      <c r="C2009">
        <v>39.544588744588701</v>
      </c>
      <c r="D2009">
        <v>12.831428571428599</v>
      </c>
      <c r="E2009">
        <v>7.1219047619047604</v>
      </c>
      <c r="F2009">
        <v>139.21904761904699</v>
      </c>
      <c r="G2009">
        <f>'WQ RawData'!T2052</f>
        <v>0</v>
      </c>
    </row>
    <row r="2010" spans="1:7" x14ac:dyDescent="0.35">
      <c r="A2010" s="1">
        <f>'WQ RawData'!C2053</f>
        <v>42336</v>
      </c>
      <c r="B2010">
        <v>4.77454545454545</v>
      </c>
      <c r="C2010">
        <v>38.736796536796497</v>
      </c>
      <c r="D2010">
        <v>12.897142857142899</v>
      </c>
      <c r="E2010">
        <v>7.1161904761904804</v>
      </c>
      <c r="F2010">
        <v>127.804761904762</v>
      </c>
      <c r="G2010">
        <f>'WQ RawData'!T2053</f>
        <v>0</v>
      </c>
    </row>
    <row r="2011" spans="1:7" x14ac:dyDescent="0.35">
      <c r="A2011" s="1">
        <f>'WQ RawData'!C2054</f>
        <v>42337</v>
      </c>
      <c r="B2011">
        <v>4.6275324675324603</v>
      </c>
      <c r="C2011">
        <v>37.9290043290043</v>
      </c>
      <c r="D2011">
        <v>12.9628571428571</v>
      </c>
      <c r="E2011">
        <v>7.1104761904761897</v>
      </c>
      <c r="F2011">
        <v>116.39047619047599</v>
      </c>
      <c r="G2011">
        <f>'WQ RawData'!T2054</f>
        <v>0</v>
      </c>
    </row>
    <row r="2012" spans="1:7" x14ac:dyDescent="0.35">
      <c r="A2012" s="1">
        <f>'WQ RawData'!C2055</f>
        <v>42338</v>
      </c>
      <c r="B2012">
        <v>6.0831168831168796</v>
      </c>
      <c r="C2012">
        <v>25.133056159853702</v>
      </c>
      <c r="D2012">
        <v>11.9</v>
      </c>
      <c r="E2012">
        <v>7.2</v>
      </c>
      <c r="F2012">
        <v>415.03</v>
      </c>
      <c r="G2012">
        <f>'WQ RawData'!T2055</f>
        <v>0</v>
      </c>
    </row>
    <row r="2013" spans="1:7" x14ac:dyDescent="0.35">
      <c r="A2013" s="1">
        <f>'WQ RawData'!C2056</f>
        <v>42339</v>
      </c>
      <c r="B2013">
        <v>4.3</v>
      </c>
      <c r="C2013">
        <v>27.000080451104601</v>
      </c>
      <c r="D2013">
        <v>12.5</v>
      </c>
      <c r="E2013">
        <v>7.2</v>
      </c>
      <c r="F2013">
        <v>440</v>
      </c>
      <c r="G2013">
        <f>'WQ RawData'!T2056</f>
        <v>12.5</v>
      </c>
    </row>
    <row r="2014" spans="1:7" x14ac:dyDescent="0.35">
      <c r="A2014" s="1">
        <f>'WQ RawData'!C2057</f>
        <v>42340</v>
      </c>
      <c r="B2014">
        <v>4.7</v>
      </c>
      <c r="C2014">
        <v>28.104201746406002</v>
      </c>
      <c r="D2014">
        <v>12.3</v>
      </c>
      <c r="E2014">
        <v>7.2</v>
      </c>
      <c r="F2014">
        <v>600</v>
      </c>
      <c r="G2014">
        <f>'WQ RawData'!T2057</f>
        <v>12.3</v>
      </c>
    </row>
    <row r="2015" spans="1:7" x14ac:dyDescent="0.35">
      <c r="A2015" s="1">
        <f>'WQ RawData'!C2058</f>
        <v>42341</v>
      </c>
      <c r="B2015">
        <v>5.6</v>
      </c>
      <c r="C2015">
        <v>29.208323041707398</v>
      </c>
      <c r="D2015">
        <v>11.8</v>
      </c>
      <c r="E2015">
        <v>7.2</v>
      </c>
      <c r="F2015">
        <v>760</v>
      </c>
      <c r="G2015">
        <f>'WQ RawData'!T2058</f>
        <v>11.8</v>
      </c>
    </row>
    <row r="2016" spans="1:7" x14ac:dyDescent="0.35">
      <c r="A2016" s="1">
        <f>'WQ RawData'!C2059</f>
        <v>42342</v>
      </c>
      <c r="B2016">
        <v>5.6</v>
      </c>
      <c r="C2016">
        <v>30.312444337008699</v>
      </c>
      <c r="D2016">
        <v>12</v>
      </c>
      <c r="E2016">
        <v>7.3</v>
      </c>
      <c r="F2016">
        <v>490</v>
      </c>
      <c r="G2016">
        <f>'WQ RawData'!T2059</f>
        <v>12</v>
      </c>
    </row>
    <row r="2017" spans="1:7" x14ac:dyDescent="0.35">
      <c r="A2017" s="1">
        <f>'WQ RawData'!C2060</f>
        <v>42343</v>
      </c>
      <c r="B2017">
        <v>4.9000000000000004</v>
      </c>
      <c r="C2017">
        <v>31.4165656323101</v>
      </c>
      <c r="D2017">
        <v>12.2</v>
      </c>
      <c r="E2017">
        <v>7.3</v>
      </c>
      <c r="F2017">
        <v>42</v>
      </c>
      <c r="G2017">
        <f>'WQ RawData'!T2060</f>
        <v>12.2</v>
      </c>
    </row>
    <row r="2018" spans="1:7" x14ac:dyDescent="0.35">
      <c r="A2018" s="1">
        <f>'WQ RawData'!C2061</f>
        <v>42344</v>
      </c>
      <c r="B2018">
        <v>5.8</v>
      </c>
      <c r="C2018">
        <v>32.5206869276115</v>
      </c>
      <c r="D2018">
        <v>12</v>
      </c>
      <c r="E2018">
        <v>7.3</v>
      </c>
      <c r="F2018">
        <v>150</v>
      </c>
      <c r="G2018">
        <f>'WQ RawData'!T2061</f>
        <v>12</v>
      </c>
    </row>
    <row r="2019" spans="1:7" x14ac:dyDescent="0.35">
      <c r="A2019" s="1">
        <f>'WQ RawData'!C2062</f>
        <v>42345</v>
      </c>
      <c r="B2019">
        <v>6</v>
      </c>
      <c r="C2019">
        <v>33.624808222912797</v>
      </c>
      <c r="D2019">
        <v>12</v>
      </c>
      <c r="E2019">
        <v>7.2</v>
      </c>
      <c r="F2019">
        <v>530</v>
      </c>
      <c r="G2019">
        <f>'WQ RawData'!T2062</f>
        <v>12</v>
      </c>
    </row>
    <row r="2020" spans="1:7" x14ac:dyDescent="0.35">
      <c r="A2020" s="1">
        <f>'WQ RawData'!C2063</f>
        <v>42346</v>
      </c>
      <c r="B2020">
        <v>7</v>
      </c>
      <c r="C2020">
        <v>34.728929518214201</v>
      </c>
      <c r="D2020">
        <v>12.1</v>
      </c>
      <c r="E2020">
        <v>7.1</v>
      </c>
      <c r="F2020">
        <v>330</v>
      </c>
      <c r="G2020">
        <f>'WQ RawData'!T2063</f>
        <v>12.1</v>
      </c>
    </row>
    <row r="2021" spans="1:7" x14ac:dyDescent="0.35">
      <c r="A2021" s="1">
        <f>'WQ RawData'!C2064</f>
        <v>42347</v>
      </c>
      <c r="B2021">
        <v>7</v>
      </c>
      <c r="C2021">
        <v>34</v>
      </c>
      <c r="D2021">
        <v>11.9</v>
      </c>
      <c r="E2021">
        <v>6.8</v>
      </c>
      <c r="F2021">
        <v>480</v>
      </c>
      <c r="G2021">
        <f>'WQ RawData'!T2064</f>
        <v>11.9</v>
      </c>
    </row>
    <row r="2022" spans="1:7" x14ac:dyDescent="0.35">
      <c r="A2022" s="1">
        <f>'WQ RawData'!C2065</f>
        <v>42348</v>
      </c>
      <c r="B2022">
        <v>6.8</v>
      </c>
      <c r="C2022">
        <v>34</v>
      </c>
      <c r="D2022">
        <v>11.9</v>
      </c>
      <c r="E2022">
        <v>6.8</v>
      </c>
      <c r="F2022">
        <v>450</v>
      </c>
      <c r="G2022">
        <f>'WQ RawData'!T2065</f>
        <v>11.9</v>
      </c>
    </row>
    <row r="2023" spans="1:7" x14ac:dyDescent="0.35">
      <c r="A2023" s="1">
        <f>'WQ RawData'!C2066</f>
        <v>42349</v>
      </c>
      <c r="B2023">
        <v>6.5</v>
      </c>
      <c r="C2023">
        <v>35</v>
      </c>
      <c r="D2023">
        <v>12.1</v>
      </c>
      <c r="E2023">
        <v>6.9</v>
      </c>
      <c r="F2023">
        <v>300</v>
      </c>
      <c r="G2023">
        <f>'WQ RawData'!T2066</f>
        <v>12.1</v>
      </c>
    </row>
    <row r="2024" spans="1:7" x14ac:dyDescent="0.35">
      <c r="A2024" s="1">
        <f>'WQ RawData'!C2067</f>
        <v>42350</v>
      </c>
      <c r="B2024">
        <v>6.2</v>
      </c>
      <c r="C2024">
        <v>38</v>
      </c>
      <c r="D2024">
        <v>12.2</v>
      </c>
      <c r="E2024">
        <v>7</v>
      </c>
      <c r="F2024">
        <v>200</v>
      </c>
      <c r="G2024">
        <f>'WQ RawData'!T2067</f>
        <v>12.2</v>
      </c>
    </row>
    <row r="2025" spans="1:7" x14ac:dyDescent="0.35">
      <c r="A2025" s="1">
        <f>'WQ RawData'!C2068</f>
        <v>42351</v>
      </c>
      <c r="B2025">
        <v>5.9</v>
      </c>
      <c r="C2025">
        <v>40</v>
      </c>
      <c r="D2025">
        <v>12.3</v>
      </c>
      <c r="E2025">
        <v>7.1</v>
      </c>
      <c r="F2025">
        <v>140</v>
      </c>
      <c r="G2025">
        <f>'WQ RawData'!T2068</f>
        <v>12.3</v>
      </c>
    </row>
    <row r="2026" spans="1:7" x14ac:dyDescent="0.35">
      <c r="A2026" s="1">
        <f>'WQ RawData'!C2069</f>
        <v>42352</v>
      </c>
      <c r="B2026">
        <v>5.7</v>
      </c>
      <c r="C2026">
        <v>42</v>
      </c>
      <c r="D2026">
        <v>12.6</v>
      </c>
      <c r="E2026">
        <v>7.2</v>
      </c>
      <c r="F2026">
        <v>85</v>
      </c>
      <c r="G2026">
        <f>'WQ RawData'!T2069</f>
        <v>12.6</v>
      </c>
    </row>
    <row r="2027" spans="1:7" x14ac:dyDescent="0.35">
      <c r="A2027" s="1">
        <f>'WQ RawData'!C2070</f>
        <v>42353</v>
      </c>
      <c r="B2027">
        <v>5.4</v>
      </c>
      <c r="C2027">
        <v>45</v>
      </c>
      <c r="D2027">
        <v>12.7</v>
      </c>
      <c r="E2027">
        <v>7.2</v>
      </c>
      <c r="F2027">
        <v>46</v>
      </c>
      <c r="G2027">
        <f>'WQ RawData'!T2070</f>
        <v>12.7</v>
      </c>
    </row>
    <row r="2028" spans="1:7" x14ac:dyDescent="0.35">
      <c r="A2028" s="1">
        <f>'WQ RawData'!C2071</f>
        <v>42354</v>
      </c>
      <c r="B2028">
        <v>5.0999999999999996</v>
      </c>
      <c r="C2028">
        <v>48</v>
      </c>
      <c r="D2028">
        <v>12.8</v>
      </c>
      <c r="E2028">
        <v>7.2</v>
      </c>
      <c r="F2028">
        <v>45</v>
      </c>
      <c r="G2028">
        <f>'WQ RawData'!T2071</f>
        <v>12.8</v>
      </c>
    </row>
    <row r="2029" spans="1:7" x14ac:dyDescent="0.35">
      <c r="A2029" s="1">
        <f>'WQ RawData'!C2072</f>
        <v>42355</v>
      </c>
      <c r="B2029">
        <v>4.5</v>
      </c>
      <c r="C2029">
        <v>50</v>
      </c>
      <c r="D2029">
        <v>12.8</v>
      </c>
      <c r="E2029">
        <v>7.1</v>
      </c>
      <c r="F2029">
        <v>160</v>
      </c>
      <c r="G2029">
        <f>'WQ RawData'!T2072</f>
        <v>12.8</v>
      </c>
    </row>
    <row r="2030" spans="1:7" x14ac:dyDescent="0.35">
      <c r="A2030" s="1">
        <f>'WQ RawData'!C2073</f>
        <v>42356</v>
      </c>
      <c r="B2030">
        <v>4.2</v>
      </c>
      <c r="C2030">
        <v>46</v>
      </c>
      <c r="D2030">
        <v>12.8</v>
      </c>
      <c r="E2030">
        <v>7.1</v>
      </c>
      <c r="F2030">
        <v>160</v>
      </c>
      <c r="G2030">
        <f>'WQ RawData'!T2073</f>
        <v>12.8</v>
      </c>
    </row>
    <row r="2031" spans="1:7" x14ac:dyDescent="0.35">
      <c r="A2031" s="1">
        <f>'WQ RawData'!C2074</f>
        <v>42357</v>
      </c>
      <c r="B2031">
        <v>4.4000000000000004</v>
      </c>
      <c r="C2031">
        <v>45</v>
      </c>
      <c r="D2031">
        <v>12.8</v>
      </c>
      <c r="E2031">
        <v>7.2</v>
      </c>
      <c r="F2031">
        <v>38</v>
      </c>
      <c r="G2031">
        <f>'WQ RawData'!T2074</f>
        <v>12.8</v>
      </c>
    </row>
    <row r="2032" spans="1:7" x14ac:dyDescent="0.35">
      <c r="A2032" s="1">
        <f>'WQ RawData'!C2075</f>
        <v>42358</v>
      </c>
      <c r="B2032">
        <v>4.5</v>
      </c>
      <c r="C2032">
        <v>49</v>
      </c>
      <c r="D2032">
        <v>12.7</v>
      </c>
      <c r="E2032">
        <v>7.2</v>
      </c>
      <c r="F2032">
        <v>19</v>
      </c>
      <c r="G2032">
        <f>'WQ RawData'!T2075</f>
        <v>12.7</v>
      </c>
    </row>
    <row r="2033" spans="1:7" x14ac:dyDescent="0.35">
      <c r="A2033" s="1">
        <f>'WQ RawData'!C2076</f>
        <v>42359</v>
      </c>
      <c r="B2033">
        <v>4.0999999999999996</v>
      </c>
      <c r="C2033">
        <v>50</v>
      </c>
      <c r="D2033">
        <v>12.6</v>
      </c>
      <c r="E2033">
        <v>7.2</v>
      </c>
      <c r="F2033">
        <v>270</v>
      </c>
      <c r="G2033">
        <f>'WQ RawData'!T2076</f>
        <v>12.6</v>
      </c>
    </row>
    <row r="2034" spans="1:7" x14ac:dyDescent="0.35">
      <c r="A2034" s="1">
        <f>'WQ RawData'!C2077</f>
        <v>42360</v>
      </c>
      <c r="B2034">
        <v>3.8</v>
      </c>
      <c r="C2034">
        <v>50</v>
      </c>
      <c r="D2034">
        <v>12.7</v>
      </c>
      <c r="E2034">
        <v>7</v>
      </c>
      <c r="F2034">
        <v>1080</v>
      </c>
      <c r="G2034">
        <f>'WQ RawData'!T2077</f>
        <v>12.7</v>
      </c>
    </row>
    <row r="2035" spans="1:7" x14ac:dyDescent="0.35">
      <c r="A2035" s="1">
        <f>'WQ RawData'!C2078</f>
        <v>42361</v>
      </c>
      <c r="B2035">
        <v>3.7</v>
      </c>
      <c r="C2035">
        <v>53</v>
      </c>
      <c r="D2035">
        <v>12.7</v>
      </c>
      <c r="E2035">
        <v>7.2</v>
      </c>
      <c r="F2035">
        <v>450</v>
      </c>
      <c r="G2035">
        <f>'WQ RawData'!T2078</f>
        <v>12.7</v>
      </c>
    </row>
    <row r="2036" spans="1:7" x14ac:dyDescent="0.35">
      <c r="A2036" s="1">
        <f>'WQ RawData'!C2079</f>
        <v>42362</v>
      </c>
      <c r="B2036">
        <v>3.3</v>
      </c>
      <c r="C2036">
        <v>54</v>
      </c>
      <c r="D2036">
        <v>12.9</v>
      </c>
      <c r="E2036">
        <v>7.2</v>
      </c>
      <c r="F2036">
        <v>200</v>
      </c>
      <c r="G2036">
        <f>'WQ RawData'!T2079</f>
        <v>12.9</v>
      </c>
    </row>
    <row r="2037" spans="1:7" x14ac:dyDescent="0.35">
      <c r="A2037" s="1">
        <f>'WQ RawData'!C2080</f>
        <v>42363</v>
      </c>
      <c r="B2037">
        <v>3.5</v>
      </c>
      <c r="C2037">
        <v>56</v>
      </c>
      <c r="D2037">
        <v>12.9</v>
      </c>
      <c r="E2037">
        <v>7.2</v>
      </c>
      <c r="F2037">
        <v>230</v>
      </c>
      <c r="G2037">
        <f>'WQ RawData'!T2080</f>
        <v>12.9</v>
      </c>
    </row>
    <row r="2038" spans="1:7" x14ac:dyDescent="0.35">
      <c r="A2038" s="1">
        <f>'WQ RawData'!C2081</f>
        <v>42364</v>
      </c>
      <c r="B2038">
        <v>2.9</v>
      </c>
      <c r="C2038">
        <v>50.345224258186001</v>
      </c>
      <c r="D2038">
        <v>13.2</v>
      </c>
      <c r="E2038">
        <v>7.2</v>
      </c>
      <c r="F2038">
        <v>150</v>
      </c>
      <c r="G2038">
        <f>'WQ RawData'!T2081</f>
        <v>13.2</v>
      </c>
    </row>
    <row r="2039" spans="1:7" x14ac:dyDescent="0.35">
      <c r="A2039" s="1">
        <f>'WQ RawData'!C2082</f>
        <v>42365</v>
      </c>
      <c r="B2039">
        <v>3</v>
      </c>
      <c r="C2039">
        <v>50.287482695143403</v>
      </c>
      <c r="D2039">
        <v>13.1</v>
      </c>
      <c r="E2039">
        <v>7.3</v>
      </c>
      <c r="F2039">
        <v>46</v>
      </c>
      <c r="G2039">
        <f>'WQ RawData'!T2082</f>
        <v>13.1</v>
      </c>
    </row>
    <row r="2040" spans="1:7" x14ac:dyDescent="0.35">
      <c r="A2040" s="1">
        <f>'WQ RawData'!C2083</f>
        <v>42366</v>
      </c>
      <c r="B2040">
        <v>3.4</v>
      </c>
      <c r="C2040">
        <v>50.229741132100898</v>
      </c>
      <c r="D2040">
        <v>12.9</v>
      </c>
      <c r="E2040">
        <v>7.3</v>
      </c>
      <c r="F2040">
        <v>48</v>
      </c>
      <c r="G2040">
        <f>'WQ RawData'!T2083</f>
        <v>12.9</v>
      </c>
    </row>
    <row r="2041" spans="1:7" x14ac:dyDescent="0.35">
      <c r="A2041" s="1">
        <f>'WQ RawData'!C2084</f>
        <v>42367</v>
      </c>
      <c r="B2041">
        <v>3.6</v>
      </c>
      <c r="C2041">
        <v>50.1719995690584</v>
      </c>
      <c r="D2041">
        <v>12.8</v>
      </c>
      <c r="E2041">
        <v>7.3</v>
      </c>
      <c r="F2041">
        <v>340</v>
      </c>
      <c r="G2041">
        <f>'WQ RawData'!T2084</f>
        <v>12.8</v>
      </c>
    </row>
    <row r="2042" spans="1:7" x14ac:dyDescent="0.35">
      <c r="A2042" s="1">
        <f>'WQ RawData'!C2085</f>
        <v>42368</v>
      </c>
      <c r="B2042">
        <v>1.9</v>
      </c>
      <c r="C2042">
        <v>50.114258006015902</v>
      </c>
      <c r="D2042">
        <v>13.5</v>
      </c>
      <c r="E2042">
        <v>7.3</v>
      </c>
      <c r="F2042">
        <v>130</v>
      </c>
      <c r="G2042">
        <f>'WQ RawData'!T2085</f>
        <v>13.5</v>
      </c>
    </row>
    <row r="2043" spans="1:7" x14ac:dyDescent="0.35">
      <c r="A2043" s="1">
        <f>'WQ RawData'!C2086</f>
        <v>42369</v>
      </c>
      <c r="B2043">
        <v>1.1000000000000001</v>
      </c>
      <c r="C2043">
        <v>50.056516442973297</v>
      </c>
      <c r="D2043">
        <v>13.9</v>
      </c>
      <c r="E2043">
        <v>7.3</v>
      </c>
      <c r="F2043">
        <v>140</v>
      </c>
      <c r="G2043">
        <f>'WQ RawData'!T2086</f>
        <v>13.9</v>
      </c>
    </row>
    <row r="2044" spans="1:7" x14ac:dyDescent="0.35">
      <c r="A2044" s="1">
        <f>'WQ RawData'!C2087</f>
        <v>42370</v>
      </c>
      <c r="B2044">
        <v>1</v>
      </c>
      <c r="C2044">
        <v>49.998774879930799</v>
      </c>
      <c r="D2044">
        <v>13.9</v>
      </c>
      <c r="E2044">
        <v>7.3</v>
      </c>
      <c r="F2044">
        <v>62</v>
      </c>
      <c r="G2044">
        <f>'WQ RawData'!T2087</f>
        <v>13.9</v>
      </c>
    </row>
    <row r="2045" spans="1:7" x14ac:dyDescent="0.35">
      <c r="A2045" s="1">
        <f>'WQ RawData'!C2088</f>
        <v>42371</v>
      </c>
      <c r="B2045">
        <v>1</v>
      </c>
      <c r="C2045">
        <v>49.941033316888301</v>
      </c>
      <c r="D2045">
        <v>13.8</v>
      </c>
      <c r="E2045">
        <v>7.3</v>
      </c>
      <c r="F2045">
        <v>41</v>
      </c>
      <c r="G2045">
        <f>'WQ RawData'!T2088</f>
        <v>13.8</v>
      </c>
    </row>
    <row r="2046" spans="1:7" x14ac:dyDescent="0.35">
      <c r="A2046" s="1">
        <f>'WQ RawData'!C2089</f>
        <v>42372</v>
      </c>
      <c r="B2046">
        <v>0.8</v>
      </c>
      <c r="C2046">
        <v>49.883291753845803</v>
      </c>
      <c r="D2046">
        <v>13.7</v>
      </c>
      <c r="E2046">
        <v>7.3</v>
      </c>
      <c r="F2046">
        <v>24</v>
      </c>
      <c r="G2046">
        <f>'WQ RawData'!T2089</f>
        <v>13.7</v>
      </c>
    </row>
    <row r="2047" spans="1:7" x14ac:dyDescent="0.35">
      <c r="A2047" s="1">
        <f>'WQ RawData'!C2090</f>
        <v>42373</v>
      </c>
      <c r="B2047">
        <v>2</v>
      </c>
      <c r="C2047">
        <v>49.825550190803298</v>
      </c>
      <c r="D2047">
        <v>13.2</v>
      </c>
      <c r="E2047">
        <v>7.3</v>
      </c>
      <c r="F2047">
        <v>31</v>
      </c>
      <c r="G2047">
        <f>'WQ RawData'!T2090</f>
        <v>13.2</v>
      </c>
    </row>
    <row r="2048" spans="1:7" x14ac:dyDescent="0.35">
      <c r="A2048" s="1">
        <f>'WQ RawData'!C2091</f>
        <v>42374</v>
      </c>
      <c r="B2048">
        <v>3.2</v>
      </c>
      <c r="C2048">
        <v>49.767808627760701</v>
      </c>
      <c r="D2048">
        <v>12.7</v>
      </c>
      <c r="E2048">
        <v>7.3</v>
      </c>
      <c r="F2048">
        <v>12</v>
      </c>
      <c r="G2048">
        <f>'WQ RawData'!T2091</f>
        <v>12.7</v>
      </c>
    </row>
    <row r="2049" spans="1:7" x14ac:dyDescent="0.35">
      <c r="A2049" s="1">
        <f>'WQ RawData'!C2092</f>
        <v>42375</v>
      </c>
      <c r="B2049">
        <v>3.1</v>
      </c>
      <c r="C2049">
        <v>49.710067064718203</v>
      </c>
      <c r="D2049">
        <v>12.7</v>
      </c>
      <c r="E2049">
        <v>7.3</v>
      </c>
      <c r="F2049">
        <v>490</v>
      </c>
      <c r="G2049">
        <f>'WQ RawData'!T2092</f>
        <v>12.7</v>
      </c>
    </row>
    <row r="2050" spans="1:7" x14ac:dyDescent="0.35">
      <c r="A2050" s="1">
        <f>'WQ RawData'!C2093</f>
        <v>42376</v>
      </c>
      <c r="B2050">
        <v>3.3</v>
      </c>
      <c r="C2050">
        <v>49.652325501675698</v>
      </c>
      <c r="D2050">
        <v>12.8</v>
      </c>
      <c r="E2050">
        <v>7.3</v>
      </c>
      <c r="F2050">
        <v>190</v>
      </c>
      <c r="G2050">
        <f>'WQ RawData'!T2093</f>
        <v>12.8</v>
      </c>
    </row>
    <row r="2051" spans="1:7" x14ac:dyDescent="0.35">
      <c r="A2051" s="1">
        <f>'WQ RawData'!C2094</f>
        <v>42377</v>
      </c>
      <c r="B2051">
        <v>3.4</v>
      </c>
      <c r="C2051">
        <v>49.5945839386332</v>
      </c>
      <c r="D2051">
        <v>12.8</v>
      </c>
      <c r="E2051">
        <v>7.3</v>
      </c>
      <c r="F2051">
        <v>38</v>
      </c>
      <c r="G2051">
        <f>'WQ RawData'!T2094</f>
        <v>12.8</v>
      </c>
    </row>
    <row r="2052" spans="1:7" x14ac:dyDescent="0.35">
      <c r="A2052" s="1">
        <f>'WQ RawData'!C2095</f>
        <v>42378</v>
      </c>
      <c r="B2052">
        <v>2.7</v>
      </c>
      <c r="C2052">
        <v>49.536842375590702</v>
      </c>
      <c r="D2052">
        <v>13.1</v>
      </c>
      <c r="E2052">
        <v>7.4</v>
      </c>
      <c r="F2052">
        <v>25</v>
      </c>
      <c r="G2052">
        <f>'WQ RawData'!T2095</f>
        <v>13.1</v>
      </c>
    </row>
    <row r="2053" spans="1:7" x14ac:dyDescent="0.35">
      <c r="A2053" s="1">
        <f>'WQ RawData'!C2096</f>
        <v>42379</v>
      </c>
      <c r="B2053">
        <v>2.4</v>
      </c>
      <c r="C2053">
        <v>49.479100812548097</v>
      </c>
      <c r="D2053">
        <v>13.2</v>
      </c>
      <c r="E2053">
        <v>7.3</v>
      </c>
      <c r="F2053">
        <v>16</v>
      </c>
      <c r="G2053">
        <f>'WQ RawData'!T2096</f>
        <v>13.2</v>
      </c>
    </row>
    <row r="2054" spans="1:7" x14ac:dyDescent="0.35">
      <c r="A2054" s="1">
        <f>'WQ RawData'!C2097</f>
        <v>42380</v>
      </c>
      <c r="B2054">
        <v>2.1</v>
      </c>
      <c r="C2054">
        <v>49.421359249505599</v>
      </c>
      <c r="D2054">
        <v>13.3</v>
      </c>
      <c r="E2054">
        <v>7.3</v>
      </c>
      <c r="F2054">
        <v>14</v>
      </c>
      <c r="G2054">
        <f>'WQ RawData'!T2097</f>
        <v>13.3</v>
      </c>
    </row>
    <row r="2055" spans="1:7" x14ac:dyDescent="0.35">
      <c r="A2055" s="1">
        <f>'WQ RawData'!C2098</f>
        <v>42381</v>
      </c>
      <c r="B2055">
        <v>3.4</v>
      </c>
      <c r="C2055">
        <v>49.363617686463101</v>
      </c>
      <c r="D2055">
        <v>12.7</v>
      </c>
      <c r="E2055">
        <v>7.3</v>
      </c>
      <c r="F2055">
        <v>360</v>
      </c>
      <c r="G2055">
        <f>'WQ RawData'!T2098</f>
        <v>12.7</v>
      </c>
    </row>
    <row r="2056" spans="1:7" x14ac:dyDescent="0.35">
      <c r="A2056" s="1">
        <f>'WQ RawData'!C2099</f>
        <v>42382</v>
      </c>
      <c r="B2056">
        <v>4</v>
      </c>
      <c r="C2056">
        <v>49.305876123420603</v>
      </c>
      <c r="D2056">
        <v>12.6</v>
      </c>
      <c r="E2056">
        <v>7.3</v>
      </c>
      <c r="F2056">
        <v>130</v>
      </c>
      <c r="G2056">
        <f>'WQ RawData'!T2099</f>
        <v>12.6</v>
      </c>
    </row>
    <row r="2057" spans="1:7" x14ac:dyDescent="0.35">
      <c r="A2057" s="1">
        <f>'WQ RawData'!C2100</f>
        <v>42383</v>
      </c>
      <c r="B2057">
        <v>3.5</v>
      </c>
      <c r="C2057">
        <v>49.248134560378098</v>
      </c>
      <c r="D2057">
        <v>12.9</v>
      </c>
      <c r="E2057">
        <v>7.3</v>
      </c>
      <c r="F2057">
        <v>67</v>
      </c>
      <c r="G2057">
        <f>'WQ RawData'!T2100</f>
        <v>12.9</v>
      </c>
    </row>
    <row r="2058" spans="1:7" x14ac:dyDescent="0.35">
      <c r="A2058" s="1">
        <f>'WQ RawData'!C2101</f>
        <v>42384</v>
      </c>
      <c r="B2058">
        <v>3.7</v>
      </c>
      <c r="C2058">
        <v>49.190392997335501</v>
      </c>
      <c r="D2058">
        <v>12.7</v>
      </c>
      <c r="E2058">
        <v>7.3</v>
      </c>
      <c r="F2058">
        <v>19</v>
      </c>
      <c r="G2058">
        <f>'WQ RawData'!T2101</f>
        <v>12.7</v>
      </c>
    </row>
    <row r="2059" spans="1:7" x14ac:dyDescent="0.35">
      <c r="A2059" s="1">
        <f>'WQ RawData'!C2102</f>
        <v>42385</v>
      </c>
      <c r="B2059">
        <v>4.4000000000000004</v>
      </c>
      <c r="C2059">
        <v>49.132651434293003</v>
      </c>
      <c r="D2059">
        <v>12.5</v>
      </c>
      <c r="E2059">
        <v>7.3</v>
      </c>
      <c r="F2059">
        <v>32</v>
      </c>
      <c r="G2059">
        <f>'WQ RawData'!T2102</f>
        <v>12.5</v>
      </c>
    </row>
    <row r="2060" spans="1:7" x14ac:dyDescent="0.35">
      <c r="A2060" s="1">
        <f>'WQ RawData'!C2103</f>
        <v>42386</v>
      </c>
      <c r="B2060">
        <v>4.3</v>
      </c>
      <c r="C2060">
        <v>49.074909871250497</v>
      </c>
      <c r="D2060">
        <v>12.6</v>
      </c>
      <c r="E2060">
        <v>7.3</v>
      </c>
      <c r="F2060">
        <v>42</v>
      </c>
      <c r="G2060">
        <f>'WQ RawData'!T2103</f>
        <v>12.6</v>
      </c>
    </row>
    <row r="2061" spans="1:7" x14ac:dyDescent="0.35">
      <c r="A2061" s="1">
        <f>'WQ RawData'!C2104</f>
        <v>42387</v>
      </c>
      <c r="B2061">
        <v>4.3</v>
      </c>
      <c r="C2061">
        <v>49.017168308207999</v>
      </c>
      <c r="D2061">
        <v>12.7</v>
      </c>
      <c r="E2061">
        <v>7.3</v>
      </c>
      <c r="F2061">
        <v>40</v>
      </c>
      <c r="G2061">
        <f>'WQ RawData'!T2104</f>
        <v>12.7</v>
      </c>
    </row>
    <row r="2062" spans="1:7" x14ac:dyDescent="0.35">
      <c r="A2062" s="1">
        <f>'WQ RawData'!C2105</f>
        <v>42388</v>
      </c>
      <c r="B2062">
        <v>4.2</v>
      </c>
      <c r="C2062">
        <v>48.959426745165501</v>
      </c>
      <c r="D2062">
        <v>12.6</v>
      </c>
      <c r="E2062">
        <v>7.3</v>
      </c>
      <c r="F2062">
        <v>350</v>
      </c>
      <c r="G2062">
        <f>'WQ RawData'!T2105</f>
        <v>12.6</v>
      </c>
    </row>
    <row r="2063" spans="1:7" x14ac:dyDescent="0.35">
      <c r="A2063" s="1">
        <f>'WQ RawData'!C2106</f>
        <v>42389</v>
      </c>
      <c r="B2063">
        <v>4.5999999999999996</v>
      </c>
      <c r="C2063">
        <v>48.901685182122897</v>
      </c>
      <c r="D2063">
        <v>12.4</v>
      </c>
      <c r="E2063">
        <v>7.2</v>
      </c>
      <c r="F2063">
        <v>950</v>
      </c>
      <c r="G2063">
        <f>'WQ RawData'!T2106</f>
        <v>12.4</v>
      </c>
    </row>
    <row r="2064" spans="1:7" x14ac:dyDescent="0.35">
      <c r="A2064" s="1">
        <f>'WQ RawData'!C2107</f>
        <v>42390</v>
      </c>
      <c r="B2064">
        <v>5.0999999999999996</v>
      </c>
      <c r="C2064">
        <v>48</v>
      </c>
      <c r="D2064">
        <v>12.4</v>
      </c>
      <c r="E2064">
        <v>7.1</v>
      </c>
      <c r="F2064">
        <v>360</v>
      </c>
      <c r="G2064">
        <f>'WQ RawData'!T2107</f>
        <v>12.4</v>
      </c>
    </row>
    <row r="2065" spans="1:7" x14ac:dyDescent="0.35">
      <c r="A2065" s="1">
        <f>'WQ RawData'!C2108</f>
        <v>42391</v>
      </c>
      <c r="B2065">
        <v>5.3</v>
      </c>
      <c r="C2065">
        <v>46</v>
      </c>
      <c r="D2065">
        <v>12.5</v>
      </c>
      <c r="E2065">
        <v>7.1</v>
      </c>
      <c r="F2065">
        <v>200</v>
      </c>
      <c r="G2065">
        <f>'WQ RawData'!T2108</f>
        <v>12.5</v>
      </c>
    </row>
    <row r="2066" spans="1:7" x14ac:dyDescent="0.35">
      <c r="A2066" s="1">
        <f>'WQ RawData'!C2109</f>
        <v>42392</v>
      </c>
      <c r="B2066">
        <v>4.9000000000000004</v>
      </c>
      <c r="C2066">
        <v>46</v>
      </c>
      <c r="D2066">
        <v>12.6</v>
      </c>
      <c r="E2066">
        <v>7.2</v>
      </c>
      <c r="F2066">
        <v>130</v>
      </c>
      <c r="G2066">
        <f>'WQ RawData'!T2109</f>
        <v>12.6</v>
      </c>
    </row>
    <row r="2067" spans="1:7" x14ac:dyDescent="0.35">
      <c r="A2067" s="1">
        <f>'WQ RawData'!C2110</f>
        <v>42393</v>
      </c>
      <c r="B2067">
        <v>5</v>
      </c>
      <c r="C2067">
        <v>48</v>
      </c>
      <c r="D2067">
        <v>12.6</v>
      </c>
      <c r="E2067">
        <v>7.3</v>
      </c>
      <c r="F2067">
        <v>42</v>
      </c>
      <c r="G2067">
        <f>'WQ RawData'!T2110</f>
        <v>12.6</v>
      </c>
    </row>
    <row r="2068" spans="1:7" x14ac:dyDescent="0.35">
      <c r="A2068" s="1">
        <f>'WQ RawData'!C2111</f>
        <v>42394</v>
      </c>
      <c r="B2068">
        <v>4.5999999999999996</v>
      </c>
      <c r="C2068">
        <v>50</v>
      </c>
      <c r="D2068">
        <v>12.7</v>
      </c>
      <c r="E2068">
        <v>7.3</v>
      </c>
      <c r="F2068">
        <v>110</v>
      </c>
      <c r="G2068">
        <f>'WQ RawData'!T2111</f>
        <v>12.7</v>
      </c>
    </row>
    <row r="2069" spans="1:7" x14ac:dyDescent="0.35">
      <c r="A2069" s="1">
        <f>'WQ RawData'!C2112</f>
        <v>42395</v>
      </c>
      <c r="B2069">
        <v>5.2</v>
      </c>
      <c r="C2069">
        <v>51</v>
      </c>
      <c r="D2069">
        <v>12.4</v>
      </c>
      <c r="E2069">
        <v>7.3</v>
      </c>
      <c r="F2069">
        <v>140</v>
      </c>
      <c r="G2069">
        <f>'WQ RawData'!T2112</f>
        <v>12.4</v>
      </c>
    </row>
    <row r="2070" spans="1:7" x14ac:dyDescent="0.35">
      <c r="A2070" s="1">
        <f>'WQ RawData'!C2113</f>
        <v>42396</v>
      </c>
      <c r="B2070">
        <v>5.9</v>
      </c>
      <c r="C2070">
        <v>49</v>
      </c>
      <c r="D2070">
        <v>12.2</v>
      </c>
      <c r="E2070">
        <v>7.3</v>
      </c>
      <c r="F2070">
        <v>33</v>
      </c>
      <c r="G2070">
        <f>'WQ RawData'!T2113</f>
        <v>12.2</v>
      </c>
    </row>
    <row r="2071" spans="1:7" x14ac:dyDescent="0.35">
      <c r="A2071" s="1">
        <f>'WQ RawData'!C2114</f>
        <v>42397</v>
      </c>
      <c r="B2071">
        <v>5.8</v>
      </c>
      <c r="C2071">
        <v>43</v>
      </c>
      <c r="D2071">
        <v>12.4</v>
      </c>
      <c r="E2071">
        <v>7.1</v>
      </c>
      <c r="F2071">
        <v>430</v>
      </c>
      <c r="G2071">
        <f>'WQ RawData'!T2114</f>
        <v>12.4</v>
      </c>
    </row>
    <row r="2072" spans="1:7" x14ac:dyDescent="0.35">
      <c r="A2072" s="1">
        <f>'WQ RawData'!C2115</f>
        <v>42398</v>
      </c>
      <c r="B2072">
        <v>4.8</v>
      </c>
      <c r="C2072">
        <v>40</v>
      </c>
      <c r="D2072">
        <v>12.8</v>
      </c>
      <c r="E2072">
        <v>7.2</v>
      </c>
      <c r="F2072">
        <v>130</v>
      </c>
      <c r="G2072">
        <f>'WQ RawData'!T2115</f>
        <v>12.8</v>
      </c>
    </row>
    <row r="2073" spans="1:7" x14ac:dyDescent="0.35">
      <c r="A2073" s="1">
        <f>'WQ RawData'!C2116</f>
        <v>42399</v>
      </c>
      <c r="B2073">
        <v>4.4000000000000004</v>
      </c>
      <c r="C2073">
        <v>44</v>
      </c>
      <c r="D2073">
        <v>13</v>
      </c>
      <c r="E2073">
        <v>7.2</v>
      </c>
      <c r="F2073">
        <v>65</v>
      </c>
      <c r="G2073">
        <f>'WQ RawData'!T2116</f>
        <v>13</v>
      </c>
    </row>
    <row r="2074" spans="1:7" x14ac:dyDescent="0.35">
      <c r="A2074" s="1">
        <f>'WQ RawData'!C2117</f>
        <v>42400</v>
      </c>
      <c r="B2074">
        <v>4.4000000000000004</v>
      </c>
      <c r="C2074">
        <v>47</v>
      </c>
      <c r="D2074">
        <v>13</v>
      </c>
      <c r="E2074">
        <v>7.2</v>
      </c>
      <c r="F2074">
        <v>300</v>
      </c>
      <c r="G2074">
        <f>'WQ RawData'!T2117</f>
        <v>13</v>
      </c>
    </row>
    <row r="2075" spans="1:7" x14ac:dyDescent="0.35">
      <c r="A2075" s="1">
        <f>'WQ RawData'!C2118</f>
        <v>42401</v>
      </c>
      <c r="B2075">
        <v>4.4000000000000004</v>
      </c>
      <c r="C2075">
        <v>50</v>
      </c>
      <c r="D2075">
        <v>12.9</v>
      </c>
      <c r="E2075">
        <v>7.3</v>
      </c>
      <c r="F2075">
        <v>140</v>
      </c>
      <c r="G2075">
        <f>'WQ RawData'!T2118</f>
        <v>12.9</v>
      </c>
    </row>
    <row r="2076" spans="1:7" x14ac:dyDescent="0.35">
      <c r="A2076" s="1">
        <f>'WQ RawData'!C2119</f>
        <v>42402</v>
      </c>
      <c r="B2076">
        <v>4</v>
      </c>
      <c r="C2076">
        <v>52</v>
      </c>
      <c r="D2076">
        <v>13</v>
      </c>
      <c r="E2076">
        <v>7.3</v>
      </c>
      <c r="F2076">
        <v>73</v>
      </c>
      <c r="G2076">
        <f>'WQ RawData'!T2119</f>
        <v>13</v>
      </c>
    </row>
    <row r="2077" spans="1:7" x14ac:dyDescent="0.35">
      <c r="A2077" s="1">
        <f>'WQ RawData'!C2120</f>
        <v>42403</v>
      </c>
      <c r="B2077">
        <v>3.9</v>
      </c>
      <c r="C2077">
        <v>54</v>
      </c>
      <c r="D2077">
        <v>12.9</v>
      </c>
      <c r="E2077">
        <v>7.3</v>
      </c>
      <c r="F2077">
        <v>56</v>
      </c>
      <c r="G2077">
        <f>'WQ RawData'!T2120</f>
        <v>12.9</v>
      </c>
    </row>
    <row r="2078" spans="1:7" x14ac:dyDescent="0.35">
      <c r="A2078" s="1">
        <f>'WQ RawData'!C2121</f>
        <v>42404</v>
      </c>
      <c r="B2078">
        <v>4.5999999999999996</v>
      </c>
      <c r="C2078">
        <v>54</v>
      </c>
      <c r="D2078">
        <v>12.7</v>
      </c>
      <c r="E2078">
        <v>7.3</v>
      </c>
      <c r="F2078">
        <v>52</v>
      </c>
      <c r="G2078">
        <f>'WQ RawData'!T2121</f>
        <v>12.7</v>
      </c>
    </row>
    <row r="2079" spans="1:7" x14ac:dyDescent="0.35">
      <c r="A2079" s="1">
        <f>'WQ RawData'!C2122</f>
        <v>42405</v>
      </c>
      <c r="B2079">
        <v>4.5999999999999996</v>
      </c>
      <c r="C2079">
        <v>54</v>
      </c>
      <c r="D2079">
        <v>12.6</v>
      </c>
      <c r="E2079">
        <v>7.3</v>
      </c>
      <c r="F2079">
        <v>140</v>
      </c>
      <c r="G2079">
        <f>'WQ RawData'!T2122</f>
        <v>12.6</v>
      </c>
    </row>
    <row r="2080" spans="1:7" x14ac:dyDescent="0.35">
      <c r="A2080" s="1">
        <f>'WQ RawData'!C2123</f>
        <v>42406</v>
      </c>
      <c r="B2080">
        <v>5.0999999999999996</v>
      </c>
      <c r="C2080">
        <v>54</v>
      </c>
      <c r="D2080">
        <v>12.4</v>
      </c>
      <c r="E2080">
        <v>7.4</v>
      </c>
      <c r="F2080">
        <v>7.4</v>
      </c>
      <c r="G2080">
        <f>'WQ RawData'!T2123</f>
        <v>12.4</v>
      </c>
    </row>
    <row r="2081" spans="1:7" x14ac:dyDescent="0.35">
      <c r="A2081" s="1">
        <f>'WQ RawData'!C2124</f>
        <v>42407</v>
      </c>
      <c r="B2081">
        <v>5</v>
      </c>
      <c r="C2081">
        <v>55</v>
      </c>
      <c r="D2081">
        <v>12.5</v>
      </c>
      <c r="E2081">
        <v>7.4</v>
      </c>
      <c r="F2081">
        <v>5.7</v>
      </c>
      <c r="G2081">
        <f>'WQ RawData'!T2124</f>
        <v>12.5</v>
      </c>
    </row>
    <row r="2082" spans="1:7" x14ac:dyDescent="0.35">
      <c r="A2082" s="1">
        <f>'WQ RawData'!C2125</f>
        <v>42408</v>
      </c>
      <c r="B2082">
        <v>4.43161764705882</v>
      </c>
      <c r="C2082">
        <v>54.220588235294102</v>
      </c>
      <c r="D2082">
        <v>12.7514705882353</v>
      </c>
      <c r="E2082">
        <v>7.3573529411764698</v>
      </c>
      <c r="F2082">
        <v>60.374999999999602</v>
      </c>
      <c r="G2082">
        <f>'WQ RawData'!T2125</f>
        <v>0</v>
      </c>
    </row>
    <row r="2083" spans="1:7" x14ac:dyDescent="0.35">
      <c r="A2083" s="1">
        <f>'WQ RawData'!C2126</f>
        <v>42409</v>
      </c>
      <c r="B2083">
        <v>4.3887254901960802</v>
      </c>
      <c r="C2083">
        <v>54.774509803921603</v>
      </c>
      <c r="D2083">
        <v>12.761764705882401</v>
      </c>
      <c r="E2083">
        <v>7.3676470588235299</v>
      </c>
      <c r="F2083">
        <v>53.657843137254602</v>
      </c>
      <c r="G2083">
        <f>'WQ RawData'!T2126</f>
        <v>0</v>
      </c>
    </row>
    <row r="2084" spans="1:7" x14ac:dyDescent="0.35">
      <c r="A2084" s="1">
        <f>'WQ RawData'!C2127</f>
        <v>42410</v>
      </c>
      <c r="B2084">
        <v>5.5615384615384604</v>
      </c>
      <c r="C2084">
        <v>49.153846153846203</v>
      </c>
      <c r="D2084">
        <v>12.403846153846199</v>
      </c>
      <c r="E2084">
        <v>7.2807692307692298</v>
      </c>
      <c r="F2084">
        <v>38.642307692307703</v>
      </c>
      <c r="G2084">
        <f>'WQ RawData'!T2127</f>
        <v>12.1</v>
      </c>
    </row>
    <row r="2085" spans="1:7" x14ac:dyDescent="0.35">
      <c r="A2085" s="1">
        <f>'WQ RawData'!C2128</f>
        <v>42411</v>
      </c>
      <c r="B2085">
        <v>5.3</v>
      </c>
      <c r="C2085">
        <v>52</v>
      </c>
      <c r="D2085">
        <v>12.5</v>
      </c>
      <c r="E2085">
        <v>7.3</v>
      </c>
      <c r="F2085">
        <v>51</v>
      </c>
      <c r="G2085">
        <f>'WQ RawData'!T2128</f>
        <v>12.5</v>
      </c>
    </row>
    <row r="2086" spans="1:7" x14ac:dyDescent="0.35">
      <c r="A2086" s="1">
        <f>'WQ RawData'!C2129</f>
        <v>42412</v>
      </c>
      <c r="B2086">
        <v>5.5</v>
      </c>
      <c r="C2086">
        <v>50</v>
      </c>
      <c r="D2086">
        <v>12.5</v>
      </c>
      <c r="E2086">
        <v>7.3</v>
      </c>
      <c r="F2086">
        <v>22</v>
      </c>
      <c r="G2086">
        <f>'WQ RawData'!T2129</f>
        <v>12.5</v>
      </c>
    </row>
    <row r="2087" spans="1:7" x14ac:dyDescent="0.35">
      <c r="A2087" s="1">
        <f>'WQ RawData'!C2130</f>
        <v>42413</v>
      </c>
      <c r="B2087">
        <v>5.7</v>
      </c>
      <c r="C2087">
        <v>49</v>
      </c>
      <c r="D2087">
        <v>12.5</v>
      </c>
      <c r="E2087">
        <v>7.3</v>
      </c>
      <c r="F2087">
        <v>7.2</v>
      </c>
      <c r="G2087">
        <f>'WQ RawData'!T2130</f>
        <v>12.5</v>
      </c>
    </row>
    <row r="2088" spans="1:7" x14ac:dyDescent="0.35">
      <c r="A2088" s="1">
        <f>'WQ RawData'!C2131</f>
        <v>42414</v>
      </c>
      <c r="B2088">
        <v>5.7</v>
      </c>
      <c r="C2088">
        <v>46</v>
      </c>
      <c r="D2088">
        <v>12.5</v>
      </c>
      <c r="E2088">
        <v>7.3</v>
      </c>
      <c r="F2088">
        <v>6.9</v>
      </c>
      <c r="G2088">
        <f>'WQ RawData'!T2131</f>
        <v>12.5</v>
      </c>
    </row>
    <row r="2089" spans="1:7" x14ac:dyDescent="0.35">
      <c r="A2089" s="1">
        <f>'WQ RawData'!C2132</f>
        <v>42415</v>
      </c>
      <c r="B2089">
        <v>5.7</v>
      </c>
      <c r="C2089">
        <v>43</v>
      </c>
      <c r="D2089">
        <v>12.5</v>
      </c>
      <c r="E2089">
        <v>7.3</v>
      </c>
      <c r="F2089">
        <v>66</v>
      </c>
      <c r="G2089">
        <f>'WQ RawData'!T2132</f>
        <v>12.5</v>
      </c>
    </row>
    <row r="2090" spans="1:7" x14ac:dyDescent="0.35">
      <c r="A2090" s="1">
        <f>'WQ RawData'!C2133</f>
        <v>42416</v>
      </c>
      <c r="B2090">
        <v>5.9</v>
      </c>
      <c r="C2090">
        <v>39</v>
      </c>
      <c r="D2090">
        <v>12.4</v>
      </c>
      <c r="E2090">
        <v>7.2</v>
      </c>
      <c r="F2090">
        <v>70</v>
      </c>
      <c r="G2090">
        <f>'WQ RawData'!T2133</f>
        <v>12.4</v>
      </c>
    </row>
    <row r="2091" spans="1:7" x14ac:dyDescent="0.35">
      <c r="A2091" s="1">
        <f>'WQ RawData'!C2134</f>
        <v>42417</v>
      </c>
      <c r="B2091">
        <v>6</v>
      </c>
      <c r="C2091">
        <v>40</v>
      </c>
      <c r="D2091">
        <v>12.1</v>
      </c>
      <c r="E2091">
        <v>7.2</v>
      </c>
      <c r="F2091">
        <v>62</v>
      </c>
      <c r="G2091">
        <f>'WQ RawData'!T2134</f>
        <v>12.1</v>
      </c>
    </row>
    <row r="2092" spans="1:7" x14ac:dyDescent="0.35">
      <c r="A2092" s="1">
        <f>'WQ RawData'!C2135</f>
        <v>42418</v>
      </c>
      <c r="B2092">
        <v>6.1</v>
      </c>
      <c r="C2092">
        <v>39</v>
      </c>
      <c r="D2092">
        <v>12.1</v>
      </c>
      <c r="E2092">
        <v>7.2</v>
      </c>
      <c r="F2092">
        <v>48</v>
      </c>
      <c r="G2092">
        <f>'WQ RawData'!T2135</f>
        <v>12.1</v>
      </c>
    </row>
    <row r="2093" spans="1:7" x14ac:dyDescent="0.35">
      <c r="A2093" s="1">
        <f>'WQ RawData'!C2136</f>
        <v>42419</v>
      </c>
      <c r="B2093">
        <v>6.1</v>
      </c>
      <c r="C2093">
        <v>39</v>
      </c>
      <c r="D2093">
        <v>12.3</v>
      </c>
      <c r="E2093">
        <v>7.3</v>
      </c>
      <c r="F2093">
        <v>48</v>
      </c>
      <c r="G2093">
        <f>'WQ RawData'!T2136</f>
        <v>12.3</v>
      </c>
    </row>
    <row r="2094" spans="1:7" x14ac:dyDescent="0.35">
      <c r="A2094" s="1">
        <f>'WQ RawData'!C2137</f>
        <v>42420</v>
      </c>
      <c r="B2094">
        <v>6</v>
      </c>
      <c r="C2094">
        <v>40</v>
      </c>
      <c r="D2094">
        <v>12.5</v>
      </c>
      <c r="E2094">
        <v>7.2</v>
      </c>
      <c r="F2094">
        <v>39</v>
      </c>
      <c r="G2094">
        <f>'WQ RawData'!T2137</f>
        <v>12.5</v>
      </c>
    </row>
    <row r="2095" spans="1:7" x14ac:dyDescent="0.35">
      <c r="A2095" s="1">
        <f>'WQ RawData'!C2138</f>
        <v>42421</v>
      </c>
      <c r="B2095">
        <v>5.9</v>
      </c>
      <c r="C2095">
        <v>41</v>
      </c>
      <c r="D2095">
        <v>12.5</v>
      </c>
      <c r="E2095">
        <v>7.3</v>
      </c>
      <c r="F2095">
        <v>31</v>
      </c>
      <c r="G2095">
        <f>'WQ RawData'!T2138</f>
        <v>12.5</v>
      </c>
    </row>
    <row r="2096" spans="1:7" x14ac:dyDescent="0.35">
      <c r="A2096" s="1">
        <f>'WQ RawData'!C2139</f>
        <v>42422</v>
      </c>
      <c r="B2096">
        <v>5.8</v>
      </c>
      <c r="C2096">
        <v>42</v>
      </c>
      <c r="D2096">
        <v>12.7</v>
      </c>
      <c r="E2096">
        <v>7.3</v>
      </c>
      <c r="F2096">
        <v>28</v>
      </c>
      <c r="G2096">
        <f>'WQ RawData'!T2139</f>
        <v>12.7</v>
      </c>
    </row>
    <row r="2097" spans="1:7" x14ac:dyDescent="0.35">
      <c r="A2097" s="1">
        <f>'WQ RawData'!C2140</f>
        <v>42423</v>
      </c>
      <c r="B2097">
        <v>5.6</v>
      </c>
      <c r="C2097">
        <v>43</v>
      </c>
      <c r="D2097">
        <v>12.6</v>
      </c>
      <c r="E2097">
        <v>7.3</v>
      </c>
      <c r="F2097">
        <v>24</v>
      </c>
      <c r="G2097">
        <f>'WQ RawData'!T2140</f>
        <v>12.6</v>
      </c>
    </row>
    <row r="2098" spans="1:7" x14ac:dyDescent="0.35">
      <c r="A2098" s="1">
        <f>'WQ RawData'!C2141</f>
        <v>42424</v>
      </c>
      <c r="B2098">
        <v>5.5</v>
      </c>
      <c r="C2098">
        <v>44</v>
      </c>
      <c r="D2098">
        <v>12.7</v>
      </c>
      <c r="E2098">
        <v>7.3</v>
      </c>
      <c r="F2098">
        <v>20</v>
      </c>
      <c r="G2098">
        <f>'WQ RawData'!T2141</f>
        <v>12.7</v>
      </c>
    </row>
    <row r="2099" spans="1:7" x14ac:dyDescent="0.35">
      <c r="A2099" s="1">
        <f>'WQ RawData'!C2142</f>
        <v>42425</v>
      </c>
      <c r="B2099">
        <v>5.2</v>
      </c>
      <c r="C2099">
        <v>47</v>
      </c>
      <c r="D2099">
        <v>12.8</v>
      </c>
      <c r="E2099">
        <v>7.3</v>
      </c>
      <c r="F2099">
        <v>15</v>
      </c>
      <c r="G2099">
        <f>'WQ RawData'!T2142</f>
        <v>12.8</v>
      </c>
    </row>
    <row r="2100" spans="1:7" x14ac:dyDescent="0.35">
      <c r="A2100" s="1">
        <f>'WQ RawData'!C2143</f>
        <v>42426</v>
      </c>
      <c r="B2100">
        <v>5.2</v>
      </c>
      <c r="C2100">
        <v>49</v>
      </c>
      <c r="D2100">
        <v>12.7</v>
      </c>
      <c r="E2100">
        <v>7.3</v>
      </c>
      <c r="F2100">
        <v>16</v>
      </c>
      <c r="G2100">
        <f>'WQ RawData'!T2143</f>
        <v>12.7</v>
      </c>
    </row>
    <row r="2101" spans="1:7" x14ac:dyDescent="0.35">
      <c r="A2101" s="1">
        <f>'WQ RawData'!C2144</f>
        <v>42427</v>
      </c>
      <c r="B2101">
        <v>5.5</v>
      </c>
      <c r="C2101">
        <v>51</v>
      </c>
      <c r="D2101">
        <v>12.7</v>
      </c>
      <c r="E2101">
        <v>7.3</v>
      </c>
      <c r="F2101">
        <v>8.9</v>
      </c>
      <c r="G2101">
        <f>'WQ RawData'!T2144</f>
        <v>12.7</v>
      </c>
    </row>
    <row r="2102" spans="1:7" x14ac:dyDescent="0.35">
      <c r="A2102" s="1">
        <f>'WQ RawData'!C2145</f>
        <v>42428</v>
      </c>
      <c r="B2102">
        <v>6</v>
      </c>
      <c r="C2102">
        <v>52</v>
      </c>
      <c r="D2102">
        <v>12.5</v>
      </c>
      <c r="E2102">
        <v>7.2</v>
      </c>
      <c r="F2102">
        <v>23</v>
      </c>
      <c r="G2102">
        <f>'WQ RawData'!T2145</f>
        <v>12.5</v>
      </c>
    </row>
    <row r="2103" spans="1:7" x14ac:dyDescent="0.35">
      <c r="A2103" s="1">
        <f>'WQ RawData'!C2146</f>
        <v>42429</v>
      </c>
      <c r="B2103">
        <v>5.8</v>
      </c>
      <c r="C2103">
        <v>52</v>
      </c>
      <c r="D2103">
        <v>12.6</v>
      </c>
      <c r="E2103">
        <v>7.2</v>
      </c>
      <c r="F2103">
        <v>28</v>
      </c>
      <c r="G2103">
        <f>'WQ RawData'!T2146</f>
        <v>12.6</v>
      </c>
    </row>
    <row r="2104" spans="1:7" x14ac:dyDescent="0.35">
      <c r="A2104" s="1">
        <f>'WQ RawData'!C2147</f>
        <v>42430</v>
      </c>
      <c r="B2104">
        <v>6</v>
      </c>
      <c r="C2104">
        <v>50</v>
      </c>
      <c r="D2104">
        <v>12.3</v>
      </c>
      <c r="E2104">
        <v>7.3</v>
      </c>
      <c r="F2104">
        <v>650</v>
      </c>
      <c r="G2104">
        <f>'WQ RawData'!T2147</f>
        <v>12.3</v>
      </c>
    </row>
    <row r="2105" spans="1:7" x14ac:dyDescent="0.35">
      <c r="A2105" s="1">
        <f>'WQ RawData'!C2148</f>
        <v>42431</v>
      </c>
      <c r="B2105">
        <v>5.8</v>
      </c>
      <c r="C2105">
        <v>49</v>
      </c>
      <c r="D2105">
        <v>12.5</v>
      </c>
      <c r="E2105">
        <v>7.3</v>
      </c>
      <c r="F2105">
        <v>200</v>
      </c>
      <c r="G2105">
        <f>'WQ RawData'!T2148</f>
        <v>12.5</v>
      </c>
    </row>
    <row r="2106" spans="1:7" x14ac:dyDescent="0.35">
      <c r="A2106" s="1">
        <f>'WQ RawData'!C2149</f>
        <v>42432</v>
      </c>
      <c r="B2106">
        <v>6.5</v>
      </c>
      <c r="C2106">
        <v>48</v>
      </c>
      <c r="D2106">
        <v>12.3</v>
      </c>
      <c r="E2106">
        <v>7.3</v>
      </c>
      <c r="F2106">
        <v>170</v>
      </c>
      <c r="G2106">
        <f>'WQ RawData'!T2149</f>
        <v>12.3</v>
      </c>
    </row>
    <row r="2107" spans="1:7" x14ac:dyDescent="0.35">
      <c r="A2107" s="1">
        <f>'WQ RawData'!C2150</f>
        <v>42433</v>
      </c>
      <c r="B2107">
        <v>5.6</v>
      </c>
      <c r="C2107">
        <v>49</v>
      </c>
      <c r="D2107">
        <v>12.5</v>
      </c>
      <c r="E2107">
        <v>7.3</v>
      </c>
      <c r="F2107">
        <v>59</v>
      </c>
      <c r="G2107">
        <f>'WQ RawData'!T2150</f>
        <v>12.5</v>
      </c>
    </row>
    <row r="2108" spans="1:7" x14ac:dyDescent="0.35">
      <c r="A2108" s="1">
        <f>'WQ RawData'!C2151</f>
        <v>42434</v>
      </c>
      <c r="B2108">
        <v>7</v>
      </c>
      <c r="C2108">
        <v>51</v>
      </c>
      <c r="D2108">
        <v>11.9</v>
      </c>
      <c r="E2108">
        <v>7.4</v>
      </c>
      <c r="F2108">
        <v>32</v>
      </c>
      <c r="G2108">
        <f>'WQ RawData'!T2151</f>
        <v>11.9</v>
      </c>
    </row>
    <row r="2109" spans="1:7" x14ac:dyDescent="0.35">
      <c r="A2109" s="1">
        <f>'WQ RawData'!C2152</f>
        <v>42435</v>
      </c>
      <c r="B2109">
        <v>6.7</v>
      </c>
      <c r="C2109">
        <v>48</v>
      </c>
      <c r="D2109">
        <v>12.1</v>
      </c>
      <c r="E2109">
        <v>7.4</v>
      </c>
      <c r="F2109">
        <v>31</v>
      </c>
      <c r="G2109">
        <f>'WQ RawData'!T2152</f>
        <v>12.1</v>
      </c>
    </row>
    <row r="2110" spans="1:7" x14ac:dyDescent="0.35">
      <c r="A2110" s="1">
        <f>'WQ RawData'!C2153</f>
        <v>42436</v>
      </c>
      <c r="B2110">
        <v>5.8</v>
      </c>
      <c r="C2110">
        <v>46</v>
      </c>
      <c r="D2110">
        <v>12.3</v>
      </c>
      <c r="E2110">
        <v>7.3</v>
      </c>
      <c r="F2110">
        <v>420</v>
      </c>
      <c r="G2110">
        <f>'WQ RawData'!T2153</f>
        <v>12.3</v>
      </c>
    </row>
    <row r="2111" spans="1:7" x14ac:dyDescent="0.35">
      <c r="A2111" s="1">
        <f>'WQ RawData'!C2154</f>
        <v>42437</v>
      </c>
      <c r="B2111">
        <v>5.3</v>
      </c>
      <c r="C2111">
        <v>49.166153846153797</v>
      </c>
      <c r="D2111">
        <v>12.3</v>
      </c>
      <c r="E2111">
        <v>7.3</v>
      </c>
      <c r="F2111">
        <v>360</v>
      </c>
      <c r="G2111">
        <f>'WQ RawData'!T2154</f>
        <v>12.3</v>
      </c>
    </row>
    <row r="2112" spans="1:7" x14ac:dyDescent="0.35">
      <c r="A2112" s="1">
        <f>'WQ RawData'!C2155</f>
        <v>42438</v>
      </c>
      <c r="B2112">
        <v>5.2</v>
      </c>
      <c r="C2112">
        <v>49.3921367521367</v>
      </c>
      <c r="D2112">
        <v>12.3</v>
      </c>
      <c r="E2112">
        <v>7.4</v>
      </c>
      <c r="F2112">
        <v>35</v>
      </c>
      <c r="G2112">
        <f>'WQ RawData'!T2155</f>
        <v>12.3</v>
      </c>
    </row>
    <row r="2113" spans="1:7" x14ac:dyDescent="0.35">
      <c r="A2113" s="1">
        <f>'WQ RawData'!C2156</f>
        <v>42439</v>
      </c>
      <c r="B2113">
        <v>5.8</v>
      </c>
      <c r="C2113">
        <v>49.618119658119703</v>
      </c>
      <c r="D2113">
        <v>12.1</v>
      </c>
      <c r="E2113">
        <v>7.4</v>
      </c>
      <c r="F2113">
        <v>30</v>
      </c>
      <c r="G2113">
        <f>'WQ RawData'!T2156</f>
        <v>12.1</v>
      </c>
    </row>
    <row r="2114" spans="1:7" x14ac:dyDescent="0.35">
      <c r="A2114" s="1">
        <f>'WQ RawData'!C2157</f>
        <v>42440</v>
      </c>
      <c r="B2114">
        <v>5.3</v>
      </c>
      <c r="C2114">
        <v>49.844102564102599</v>
      </c>
      <c r="D2114">
        <v>12.2</v>
      </c>
      <c r="E2114">
        <v>7.4</v>
      </c>
      <c r="F2114">
        <v>18</v>
      </c>
      <c r="G2114">
        <f>'WQ RawData'!T2157</f>
        <v>12.2</v>
      </c>
    </row>
    <row r="2115" spans="1:7" x14ac:dyDescent="0.35">
      <c r="A2115" s="1">
        <f>'WQ RawData'!C2158</f>
        <v>42441</v>
      </c>
      <c r="B2115">
        <v>6</v>
      </c>
      <c r="C2115">
        <v>50.070085470085502</v>
      </c>
      <c r="D2115">
        <v>12</v>
      </c>
      <c r="E2115">
        <v>7.4</v>
      </c>
      <c r="F2115">
        <v>13</v>
      </c>
      <c r="G2115">
        <f>'WQ RawData'!T2158</f>
        <v>12</v>
      </c>
    </row>
    <row r="2116" spans="1:7" x14ac:dyDescent="0.35">
      <c r="A2116" s="1">
        <f>'WQ RawData'!C2159</f>
        <v>42442</v>
      </c>
      <c r="B2116">
        <v>5.3</v>
      </c>
      <c r="C2116">
        <v>50.296068376068398</v>
      </c>
      <c r="D2116">
        <v>12.1</v>
      </c>
      <c r="E2116">
        <v>7.4</v>
      </c>
      <c r="F2116">
        <v>9.6</v>
      </c>
      <c r="G2116">
        <f>'WQ RawData'!T2159</f>
        <v>12.1</v>
      </c>
    </row>
    <row r="2117" spans="1:7" x14ac:dyDescent="0.35">
      <c r="A2117" s="1">
        <f>'WQ RawData'!C2160</f>
        <v>42443</v>
      </c>
      <c r="B2117">
        <v>4.7</v>
      </c>
      <c r="C2117">
        <v>50.522051282051301</v>
      </c>
      <c r="D2117">
        <v>12.4</v>
      </c>
      <c r="E2117">
        <v>7.4</v>
      </c>
      <c r="F2117">
        <v>260</v>
      </c>
      <c r="G2117">
        <f>'WQ RawData'!T2160</f>
        <v>12.4</v>
      </c>
    </row>
    <row r="2118" spans="1:7" x14ac:dyDescent="0.35">
      <c r="A2118" s="1">
        <f>'WQ RawData'!C2161</f>
        <v>42444</v>
      </c>
      <c r="B2118">
        <v>4.8</v>
      </c>
      <c r="C2118">
        <v>50.748034188034197</v>
      </c>
      <c r="D2118">
        <v>12.5</v>
      </c>
      <c r="E2118">
        <v>7.4</v>
      </c>
      <c r="F2118">
        <v>25</v>
      </c>
      <c r="G2118">
        <f>'WQ RawData'!T2161</f>
        <v>12.5</v>
      </c>
    </row>
    <row r="2119" spans="1:7" x14ac:dyDescent="0.35">
      <c r="A2119" s="1">
        <f>'WQ RawData'!C2162</f>
        <v>42445</v>
      </c>
      <c r="B2119">
        <v>5.6</v>
      </c>
      <c r="C2119">
        <v>50.9740170940171</v>
      </c>
      <c r="D2119">
        <v>12.3</v>
      </c>
      <c r="E2119">
        <v>7.4</v>
      </c>
      <c r="F2119">
        <v>11</v>
      </c>
      <c r="G2119">
        <f>'WQ RawData'!T2162</f>
        <v>12.3</v>
      </c>
    </row>
    <row r="2120" spans="1:7" x14ac:dyDescent="0.35">
      <c r="A2120" s="1">
        <f>'WQ RawData'!C2163</f>
        <v>42446</v>
      </c>
      <c r="B2120">
        <v>5.2</v>
      </c>
      <c r="C2120">
        <v>51.2</v>
      </c>
      <c r="D2120">
        <v>12.4</v>
      </c>
      <c r="E2120">
        <v>7.4</v>
      </c>
      <c r="F2120">
        <v>10</v>
      </c>
      <c r="G2120">
        <f>'WQ RawData'!T2163</f>
        <v>12.4</v>
      </c>
    </row>
    <row r="2121" spans="1:7" x14ac:dyDescent="0.35">
      <c r="A2121" s="1">
        <f>'WQ RawData'!C2164</f>
        <v>42447</v>
      </c>
      <c r="B2121">
        <v>5.2</v>
      </c>
      <c r="C2121">
        <v>51.425982905982899</v>
      </c>
      <c r="D2121">
        <v>12.3</v>
      </c>
      <c r="E2121">
        <v>7.4</v>
      </c>
      <c r="F2121">
        <v>4.9000000000000004</v>
      </c>
      <c r="G2121">
        <f>'WQ RawData'!T2164</f>
        <v>12.3</v>
      </c>
    </row>
    <row r="2122" spans="1:7" x14ac:dyDescent="0.35">
      <c r="A2122" s="1">
        <f>'WQ RawData'!C2165</f>
        <v>42448</v>
      </c>
      <c r="B2122">
        <v>6.3</v>
      </c>
      <c r="C2122">
        <v>51.651965811965802</v>
      </c>
      <c r="D2122">
        <v>12</v>
      </c>
      <c r="E2122">
        <v>7.4</v>
      </c>
      <c r="F2122">
        <v>8.5</v>
      </c>
      <c r="G2122">
        <f>'WQ RawData'!T2165</f>
        <v>12</v>
      </c>
    </row>
    <row r="2123" spans="1:7" x14ac:dyDescent="0.35">
      <c r="A2123" s="1">
        <f>'WQ RawData'!C2166</f>
        <v>42449</v>
      </c>
      <c r="B2123">
        <v>6.7</v>
      </c>
      <c r="C2123">
        <v>51.877948717948698</v>
      </c>
      <c r="D2123">
        <v>11.8</v>
      </c>
      <c r="E2123">
        <v>7.4</v>
      </c>
      <c r="F2123">
        <v>3.3</v>
      </c>
      <c r="G2123">
        <f>'WQ RawData'!T2166</f>
        <v>11.8</v>
      </c>
    </row>
    <row r="2124" spans="1:7" x14ac:dyDescent="0.35">
      <c r="A2124" s="1">
        <f>'WQ RawData'!C2167</f>
        <v>42450</v>
      </c>
      <c r="B2124">
        <v>6.6</v>
      </c>
      <c r="C2124">
        <v>52.103931623931601</v>
      </c>
      <c r="D2124">
        <v>11.8</v>
      </c>
      <c r="E2124">
        <v>7.4</v>
      </c>
      <c r="F2124">
        <v>17</v>
      </c>
      <c r="G2124">
        <f>'WQ RawData'!T2167</f>
        <v>11.8</v>
      </c>
    </row>
    <row r="2125" spans="1:7" x14ac:dyDescent="0.35">
      <c r="A2125" s="1">
        <f>'WQ RawData'!C2168</f>
        <v>42451</v>
      </c>
      <c r="B2125">
        <v>6.8</v>
      </c>
      <c r="C2125">
        <v>52.329914529914497</v>
      </c>
      <c r="D2125">
        <v>11.8</v>
      </c>
      <c r="E2125">
        <v>7.4</v>
      </c>
      <c r="F2125">
        <v>16</v>
      </c>
      <c r="G2125">
        <f>'WQ RawData'!T2168</f>
        <v>11.8</v>
      </c>
    </row>
    <row r="2126" spans="1:7" x14ac:dyDescent="0.35">
      <c r="A2126" s="1">
        <f>'WQ RawData'!C2169</f>
        <v>42452</v>
      </c>
      <c r="B2126">
        <v>6.4</v>
      </c>
      <c r="C2126">
        <v>52.5558974358974</v>
      </c>
      <c r="D2126">
        <v>12.1</v>
      </c>
      <c r="E2126">
        <v>7.4</v>
      </c>
      <c r="F2126">
        <v>9.6</v>
      </c>
      <c r="G2126">
        <f>'WQ RawData'!T2169</f>
        <v>12.1</v>
      </c>
    </row>
    <row r="2127" spans="1:7" x14ac:dyDescent="0.35">
      <c r="A2127" s="1">
        <f>'WQ RawData'!C2170</f>
        <v>42453</v>
      </c>
      <c r="B2127">
        <v>6.2</v>
      </c>
      <c r="C2127">
        <v>52.781880341880303</v>
      </c>
      <c r="D2127">
        <v>12.2</v>
      </c>
      <c r="E2127">
        <v>7.4</v>
      </c>
      <c r="F2127">
        <v>14</v>
      </c>
      <c r="G2127">
        <f>'WQ RawData'!T2170</f>
        <v>12.2</v>
      </c>
    </row>
    <row r="2128" spans="1:7" x14ac:dyDescent="0.35">
      <c r="A2128" s="1">
        <f>'WQ RawData'!C2171</f>
        <v>42454</v>
      </c>
      <c r="B2128">
        <v>6.3</v>
      </c>
      <c r="C2128">
        <v>53.007863247863199</v>
      </c>
      <c r="D2128">
        <v>12.2</v>
      </c>
      <c r="E2128">
        <v>7.4</v>
      </c>
      <c r="F2128">
        <v>5.8</v>
      </c>
      <c r="G2128">
        <f>'WQ RawData'!T2171</f>
        <v>12.2</v>
      </c>
    </row>
    <row r="2129" spans="1:7" x14ac:dyDescent="0.35">
      <c r="A2129" s="1">
        <f>'WQ RawData'!C2172</f>
        <v>42455</v>
      </c>
      <c r="B2129">
        <v>6.2</v>
      </c>
      <c r="C2129">
        <v>53.233846153846102</v>
      </c>
      <c r="D2129">
        <v>12.2</v>
      </c>
      <c r="E2129">
        <v>7.4</v>
      </c>
      <c r="F2129">
        <v>4.0999999999999996</v>
      </c>
      <c r="G2129">
        <f>'WQ RawData'!T2172</f>
        <v>12.2</v>
      </c>
    </row>
    <row r="2130" spans="1:7" x14ac:dyDescent="0.35">
      <c r="A2130" s="1">
        <f>'WQ RawData'!C2173</f>
        <v>42456</v>
      </c>
      <c r="B2130">
        <v>7</v>
      </c>
      <c r="C2130">
        <v>53.459829059829097</v>
      </c>
      <c r="D2130">
        <v>11.9</v>
      </c>
      <c r="E2130">
        <v>7.4</v>
      </c>
      <c r="F2130">
        <v>7.1</v>
      </c>
      <c r="G2130">
        <f>'WQ RawData'!T2173</f>
        <v>11.9</v>
      </c>
    </row>
    <row r="2131" spans="1:7" x14ac:dyDescent="0.35">
      <c r="A2131" s="1">
        <f>'WQ RawData'!C2174</f>
        <v>42457</v>
      </c>
      <c r="B2131">
        <v>5.9</v>
      </c>
      <c r="C2131">
        <v>53.685811965812</v>
      </c>
      <c r="D2131">
        <v>12.3</v>
      </c>
      <c r="E2131">
        <v>7.4</v>
      </c>
      <c r="F2131">
        <v>4.0999999999999996</v>
      </c>
      <c r="G2131">
        <f>'WQ RawData'!T2174</f>
        <v>12.3</v>
      </c>
    </row>
    <row r="2132" spans="1:7" x14ac:dyDescent="0.35">
      <c r="A2132" s="1">
        <f>'WQ RawData'!C2175</f>
        <v>42458</v>
      </c>
      <c r="B2132">
        <v>6.6</v>
      </c>
      <c r="C2132">
        <v>53.911794871794903</v>
      </c>
      <c r="D2132">
        <v>12.1</v>
      </c>
      <c r="E2132">
        <v>7.4</v>
      </c>
      <c r="F2132">
        <v>14</v>
      </c>
      <c r="G2132">
        <f>'WQ RawData'!T2175</f>
        <v>12.1</v>
      </c>
    </row>
    <row r="2133" spans="1:7" x14ac:dyDescent="0.35">
      <c r="A2133" s="1">
        <f>'WQ RawData'!C2176</f>
        <v>42459</v>
      </c>
      <c r="B2133">
        <v>7.3</v>
      </c>
      <c r="C2133">
        <v>54.137777777777799</v>
      </c>
      <c r="D2133">
        <v>11.8</v>
      </c>
      <c r="E2133">
        <v>7.4</v>
      </c>
      <c r="F2133">
        <v>1.9</v>
      </c>
      <c r="G2133">
        <f>'WQ RawData'!T2176</f>
        <v>11.8</v>
      </c>
    </row>
    <row r="2134" spans="1:7" x14ac:dyDescent="0.35">
      <c r="A2134" s="1">
        <f>'WQ RawData'!C2177</f>
        <v>42460</v>
      </c>
      <c r="B2134">
        <v>8.1999999999999993</v>
      </c>
      <c r="C2134">
        <v>54.363760683760702</v>
      </c>
      <c r="D2134">
        <v>11.6</v>
      </c>
      <c r="E2134">
        <v>7.4</v>
      </c>
      <c r="F2134">
        <v>2.2000000000000002</v>
      </c>
      <c r="G2134">
        <f>'WQ RawData'!T2177</f>
        <v>11.6</v>
      </c>
    </row>
    <row r="2135" spans="1:7" x14ac:dyDescent="0.35">
      <c r="A2135" s="1">
        <f>'WQ RawData'!C2178</f>
        <v>42461</v>
      </c>
      <c r="B2135">
        <v>8.6</v>
      </c>
      <c r="C2135">
        <v>54.589743589743598</v>
      </c>
      <c r="D2135">
        <v>11.5</v>
      </c>
      <c r="E2135">
        <v>7.4</v>
      </c>
      <c r="F2135">
        <v>3.5</v>
      </c>
      <c r="G2135">
        <f>'WQ RawData'!T2178</f>
        <v>11.5</v>
      </c>
    </row>
    <row r="2136" spans="1:7" x14ac:dyDescent="0.35">
      <c r="A2136" s="1">
        <f>'WQ RawData'!C2179</f>
        <v>42462</v>
      </c>
      <c r="B2136">
        <v>8.6</v>
      </c>
      <c r="C2136">
        <v>54.815726495726501</v>
      </c>
      <c r="D2136">
        <v>11.6</v>
      </c>
      <c r="E2136">
        <v>7.4</v>
      </c>
      <c r="F2136">
        <v>4.5</v>
      </c>
      <c r="G2136">
        <f>'WQ RawData'!T2179</f>
        <v>11.6</v>
      </c>
    </row>
    <row r="2137" spans="1:7" x14ac:dyDescent="0.35">
      <c r="A2137" s="1">
        <f>'WQ RawData'!C2180</f>
        <v>42463</v>
      </c>
      <c r="B2137">
        <v>8.4</v>
      </c>
      <c r="C2137">
        <v>55.041709401709397</v>
      </c>
      <c r="D2137">
        <v>11.6</v>
      </c>
      <c r="E2137">
        <v>7.4</v>
      </c>
      <c r="F2137">
        <v>5.6</v>
      </c>
      <c r="G2137">
        <f>'WQ RawData'!T2180</f>
        <v>11.6</v>
      </c>
    </row>
    <row r="2138" spans="1:7" x14ac:dyDescent="0.35">
      <c r="A2138" s="1">
        <f>'WQ RawData'!C2181</f>
        <v>42464</v>
      </c>
      <c r="B2138">
        <v>7.9</v>
      </c>
      <c r="C2138">
        <v>50</v>
      </c>
      <c r="D2138">
        <v>11.8</v>
      </c>
      <c r="E2138">
        <v>7.4</v>
      </c>
      <c r="F2138">
        <v>5.4</v>
      </c>
      <c r="G2138">
        <f>'WQ RawData'!T2181</f>
        <v>11.8</v>
      </c>
    </row>
    <row r="2139" spans="1:7" x14ac:dyDescent="0.35">
      <c r="A2139" s="1">
        <f>'WQ RawData'!C2182</f>
        <v>42465</v>
      </c>
      <c r="B2139">
        <v>6.6</v>
      </c>
      <c r="C2139">
        <v>53</v>
      </c>
      <c r="D2139">
        <v>12.3</v>
      </c>
      <c r="E2139">
        <v>7.4</v>
      </c>
      <c r="F2139">
        <v>5.0999999999999996</v>
      </c>
      <c r="G2139">
        <f>'WQ RawData'!T2182</f>
        <v>12.3</v>
      </c>
    </row>
    <row r="2140" spans="1:7" x14ac:dyDescent="0.35">
      <c r="A2140" s="1">
        <f>'WQ RawData'!C2183</f>
        <v>42466</v>
      </c>
      <c r="B2140">
        <v>7.5</v>
      </c>
      <c r="C2140">
        <v>54</v>
      </c>
      <c r="D2140">
        <v>12</v>
      </c>
      <c r="E2140">
        <v>7.4</v>
      </c>
      <c r="F2140">
        <v>3.2</v>
      </c>
      <c r="G2140">
        <f>'WQ RawData'!T2183</f>
        <v>12</v>
      </c>
    </row>
    <row r="2141" spans="1:7" x14ac:dyDescent="0.35">
      <c r="A2141" s="1">
        <f>'WQ RawData'!C2184</f>
        <v>42467</v>
      </c>
      <c r="B2141">
        <v>9.1999999999999993</v>
      </c>
      <c r="C2141">
        <v>55</v>
      </c>
      <c r="D2141">
        <v>11.4</v>
      </c>
      <c r="E2141">
        <v>7.4</v>
      </c>
      <c r="F2141">
        <v>2.2000000000000002</v>
      </c>
      <c r="G2141">
        <f>'WQ RawData'!T2184</f>
        <v>11.4</v>
      </c>
    </row>
    <row r="2142" spans="1:7" x14ac:dyDescent="0.35">
      <c r="A2142" s="1">
        <f>'WQ RawData'!C2185</f>
        <v>42468</v>
      </c>
      <c r="B2142">
        <v>9.6</v>
      </c>
      <c r="C2142">
        <v>54</v>
      </c>
      <c r="D2142">
        <v>11.2</v>
      </c>
      <c r="E2142">
        <v>7.4</v>
      </c>
      <c r="F2142">
        <v>5.5</v>
      </c>
      <c r="G2142">
        <f>'WQ RawData'!T2185</f>
        <v>11.2</v>
      </c>
    </row>
    <row r="2143" spans="1:7" x14ac:dyDescent="0.35">
      <c r="A2143" s="1">
        <f>'WQ RawData'!C2186</f>
        <v>42469</v>
      </c>
      <c r="B2143">
        <v>9.1</v>
      </c>
      <c r="C2143">
        <v>50</v>
      </c>
      <c r="D2143">
        <v>11.4</v>
      </c>
      <c r="E2143">
        <v>7.4</v>
      </c>
      <c r="F2143">
        <v>14</v>
      </c>
      <c r="G2143">
        <f>'WQ RawData'!T2186</f>
        <v>11.4</v>
      </c>
    </row>
    <row r="2144" spans="1:7" x14ac:dyDescent="0.35">
      <c r="A2144" s="1">
        <f>'WQ RawData'!C2187</f>
        <v>42470</v>
      </c>
      <c r="B2144">
        <v>8.3000000000000007</v>
      </c>
      <c r="C2144">
        <v>49</v>
      </c>
      <c r="D2144">
        <v>11.7</v>
      </c>
      <c r="E2144">
        <v>7.4</v>
      </c>
      <c r="F2144">
        <v>13</v>
      </c>
      <c r="G2144">
        <f>'WQ RawData'!T2187</f>
        <v>11.7</v>
      </c>
    </row>
    <row r="2145" spans="1:7" x14ac:dyDescent="0.35">
      <c r="A2145" s="1">
        <f>'WQ RawData'!C2188</f>
        <v>42471</v>
      </c>
      <c r="B2145">
        <v>7.7</v>
      </c>
      <c r="C2145">
        <v>51</v>
      </c>
      <c r="D2145">
        <v>11.9</v>
      </c>
      <c r="E2145">
        <v>7.4</v>
      </c>
      <c r="F2145">
        <v>6.9</v>
      </c>
      <c r="G2145">
        <f>'WQ RawData'!T2188</f>
        <v>11.9</v>
      </c>
    </row>
    <row r="2146" spans="1:7" x14ac:dyDescent="0.35">
      <c r="A2146" s="1">
        <f>'WQ RawData'!C2189</f>
        <v>42472</v>
      </c>
      <c r="B2146">
        <v>7.6</v>
      </c>
      <c r="C2146">
        <v>52</v>
      </c>
      <c r="D2146">
        <v>11.9</v>
      </c>
      <c r="E2146">
        <v>7.4</v>
      </c>
      <c r="F2146">
        <v>6.6</v>
      </c>
      <c r="G2146">
        <f>'WQ RawData'!T2189</f>
        <v>11.9</v>
      </c>
    </row>
    <row r="2147" spans="1:7" x14ac:dyDescent="0.35">
      <c r="A2147" s="1">
        <f>'WQ RawData'!C2190</f>
        <v>42473</v>
      </c>
      <c r="B2147">
        <v>7.4</v>
      </c>
      <c r="C2147">
        <v>52</v>
      </c>
      <c r="D2147">
        <v>11.9</v>
      </c>
      <c r="E2147">
        <v>7.4</v>
      </c>
      <c r="F2147">
        <v>4.8</v>
      </c>
      <c r="G2147">
        <f>'WQ RawData'!T2190</f>
        <v>11.9</v>
      </c>
    </row>
    <row r="2148" spans="1:7" x14ac:dyDescent="0.35">
      <c r="A2148" s="1">
        <f>'WQ RawData'!C2191</f>
        <v>42474</v>
      </c>
      <c r="B2148">
        <v>7.3</v>
      </c>
      <c r="C2148">
        <v>54</v>
      </c>
      <c r="D2148">
        <v>11.8</v>
      </c>
      <c r="E2148">
        <v>7.4</v>
      </c>
      <c r="F2148">
        <v>2.7</v>
      </c>
      <c r="G2148">
        <f>'WQ RawData'!T2191</f>
        <v>11.8</v>
      </c>
    </row>
    <row r="2149" spans="1:7" x14ac:dyDescent="0.35">
      <c r="A2149" s="1">
        <f>'WQ RawData'!C2192</f>
        <v>42475</v>
      </c>
      <c r="B2149">
        <v>7.4</v>
      </c>
      <c r="C2149">
        <v>55</v>
      </c>
      <c r="D2149">
        <v>12</v>
      </c>
      <c r="E2149">
        <v>7.4</v>
      </c>
      <c r="F2149">
        <v>2.2999999999999998</v>
      </c>
      <c r="G2149">
        <f>'WQ RawData'!T2192</f>
        <v>12</v>
      </c>
    </row>
    <row r="2150" spans="1:7" x14ac:dyDescent="0.35">
      <c r="A2150" s="1">
        <f>'WQ RawData'!C2193</f>
        <v>42476</v>
      </c>
      <c r="B2150">
        <v>7.9</v>
      </c>
      <c r="C2150">
        <v>56</v>
      </c>
      <c r="D2150">
        <v>11.8</v>
      </c>
      <c r="E2150">
        <v>7.5</v>
      </c>
      <c r="F2150">
        <v>2.2999999999999998</v>
      </c>
      <c r="G2150">
        <f>'WQ RawData'!T2193</f>
        <v>11.8</v>
      </c>
    </row>
    <row r="2151" spans="1:7" x14ac:dyDescent="0.35">
      <c r="A2151" s="1">
        <f>'WQ RawData'!C2194</f>
        <v>42477</v>
      </c>
      <c r="B2151">
        <v>9.5</v>
      </c>
      <c r="C2151">
        <v>57</v>
      </c>
      <c r="D2151">
        <v>11.3</v>
      </c>
      <c r="E2151">
        <v>7.5</v>
      </c>
      <c r="F2151">
        <v>1.9</v>
      </c>
      <c r="G2151">
        <f>'WQ RawData'!T2194</f>
        <v>11.3</v>
      </c>
    </row>
    <row r="2152" spans="1:7" x14ac:dyDescent="0.35">
      <c r="A2152" s="1">
        <f>'WQ RawData'!C2195</f>
        <v>42478</v>
      </c>
      <c r="B2152">
        <v>10.6</v>
      </c>
      <c r="C2152">
        <v>56</v>
      </c>
      <c r="D2152">
        <v>11.1</v>
      </c>
      <c r="E2152">
        <v>7.5</v>
      </c>
      <c r="F2152">
        <v>2.4</v>
      </c>
      <c r="G2152">
        <f>'WQ RawData'!T2195</f>
        <v>11.1</v>
      </c>
    </row>
    <row r="2153" spans="1:7" x14ac:dyDescent="0.35">
      <c r="A2153" s="1">
        <f>'WQ RawData'!C2196</f>
        <v>42479</v>
      </c>
      <c r="B2153">
        <v>10.8</v>
      </c>
      <c r="C2153">
        <v>54</v>
      </c>
      <c r="D2153">
        <v>11</v>
      </c>
      <c r="E2153">
        <v>7.5</v>
      </c>
      <c r="F2153">
        <v>8.4</v>
      </c>
      <c r="G2153">
        <f>'WQ RawData'!T2196</f>
        <v>11</v>
      </c>
    </row>
    <row r="2154" spans="1:7" x14ac:dyDescent="0.35">
      <c r="A2154" s="1">
        <f>'WQ RawData'!C2197</f>
        <v>42480</v>
      </c>
      <c r="B2154">
        <v>10.7</v>
      </c>
      <c r="C2154">
        <v>50</v>
      </c>
      <c r="D2154">
        <v>11</v>
      </c>
      <c r="E2154">
        <v>7.4</v>
      </c>
      <c r="F2154">
        <v>8.5</v>
      </c>
      <c r="G2154">
        <f>'WQ RawData'!T2197</f>
        <v>11</v>
      </c>
    </row>
    <row r="2155" spans="1:7" x14ac:dyDescent="0.35">
      <c r="A2155" s="1">
        <f>'WQ RawData'!C2198</f>
        <v>42481</v>
      </c>
      <c r="B2155">
        <v>10.3</v>
      </c>
      <c r="C2155">
        <v>47</v>
      </c>
      <c r="D2155">
        <v>11.2</v>
      </c>
      <c r="E2155">
        <v>7.4</v>
      </c>
      <c r="F2155">
        <v>15</v>
      </c>
      <c r="G2155">
        <f>'WQ RawData'!T2198</f>
        <v>11.2</v>
      </c>
    </row>
    <row r="2156" spans="1:7" x14ac:dyDescent="0.35">
      <c r="A2156" s="1">
        <f>'WQ RawData'!C2199</f>
        <v>42482</v>
      </c>
      <c r="B2156">
        <v>8.6999999999999993</v>
      </c>
      <c r="C2156">
        <v>46</v>
      </c>
      <c r="D2156">
        <v>11.5</v>
      </c>
      <c r="E2156">
        <v>7.4</v>
      </c>
      <c r="F2156">
        <v>18</v>
      </c>
      <c r="G2156">
        <f>'WQ RawData'!T2199</f>
        <v>11.5</v>
      </c>
    </row>
    <row r="2157" spans="1:7" x14ac:dyDescent="0.35">
      <c r="A2157" s="1">
        <f>'WQ RawData'!C2200</f>
        <v>42483</v>
      </c>
      <c r="B2157">
        <v>8.4</v>
      </c>
      <c r="C2157">
        <v>47</v>
      </c>
      <c r="D2157">
        <v>11.7</v>
      </c>
      <c r="E2157">
        <v>7.4</v>
      </c>
      <c r="F2157">
        <v>10</v>
      </c>
      <c r="G2157">
        <f>'WQ RawData'!T2200</f>
        <v>11.7</v>
      </c>
    </row>
    <row r="2158" spans="1:7" x14ac:dyDescent="0.35">
      <c r="A2158" s="1">
        <f>'WQ RawData'!C2201</f>
        <v>42484</v>
      </c>
      <c r="B2158">
        <v>8.1</v>
      </c>
      <c r="C2158">
        <v>48</v>
      </c>
      <c r="D2158">
        <v>11.8</v>
      </c>
      <c r="E2158">
        <v>7.4</v>
      </c>
      <c r="F2158">
        <v>7.3</v>
      </c>
      <c r="G2158">
        <f>'WQ RawData'!T2201</f>
        <v>11.8</v>
      </c>
    </row>
    <row r="2159" spans="1:7" x14ac:dyDescent="0.35">
      <c r="A2159" s="1">
        <f>'WQ RawData'!C2202</f>
        <v>42485</v>
      </c>
      <c r="B2159">
        <v>7.3</v>
      </c>
      <c r="C2159">
        <v>50</v>
      </c>
      <c r="D2159">
        <v>12</v>
      </c>
      <c r="E2159">
        <v>7.4</v>
      </c>
      <c r="F2159">
        <v>6.4</v>
      </c>
      <c r="G2159">
        <f>'WQ RawData'!T2202</f>
        <v>12</v>
      </c>
    </row>
    <row r="2160" spans="1:7" x14ac:dyDescent="0.35">
      <c r="A2160" s="1">
        <f>'WQ RawData'!C2203</f>
        <v>42486</v>
      </c>
      <c r="B2160">
        <v>7.9</v>
      </c>
      <c r="C2160">
        <v>52</v>
      </c>
      <c r="D2160">
        <v>11.8</v>
      </c>
      <c r="E2160">
        <v>7.4</v>
      </c>
      <c r="F2160">
        <v>4.0999999999999996</v>
      </c>
      <c r="G2160">
        <f>'WQ RawData'!T2203</f>
        <v>11.8</v>
      </c>
    </row>
    <row r="2161" spans="1:7" x14ac:dyDescent="0.35">
      <c r="A2161" s="1">
        <f>'WQ RawData'!C2204</f>
        <v>42487</v>
      </c>
      <c r="B2161">
        <v>8</v>
      </c>
      <c r="C2161">
        <v>53</v>
      </c>
      <c r="D2161">
        <v>11.7</v>
      </c>
      <c r="E2161">
        <v>7.4</v>
      </c>
      <c r="F2161">
        <v>3.5</v>
      </c>
      <c r="G2161">
        <f>'WQ RawData'!T2204</f>
        <v>11.7</v>
      </c>
    </row>
    <row r="2162" spans="1:7" x14ac:dyDescent="0.35">
      <c r="A2162" s="1">
        <f>'WQ RawData'!C2205</f>
        <v>42488</v>
      </c>
      <c r="B2162">
        <v>7.7</v>
      </c>
      <c r="C2162">
        <v>55</v>
      </c>
      <c r="D2162">
        <v>11.8</v>
      </c>
      <c r="E2162">
        <v>7.4</v>
      </c>
      <c r="F2162">
        <v>3</v>
      </c>
      <c r="G2162">
        <f>'WQ RawData'!T2205</f>
        <v>11.8</v>
      </c>
    </row>
    <row r="2163" spans="1:7" x14ac:dyDescent="0.35">
      <c r="A2163" s="1">
        <f>'WQ RawData'!C2206</f>
        <v>42489</v>
      </c>
      <c r="B2163">
        <v>8</v>
      </c>
      <c r="C2163">
        <v>55</v>
      </c>
      <c r="D2163">
        <v>11.7</v>
      </c>
      <c r="E2163">
        <v>7.4</v>
      </c>
      <c r="F2163">
        <v>3.2</v>
      </c>
      <c r="G2163">
        <f>'WQ RawData'!T2206</f>
        <v>11.7</v>
      </c>
    </row>
    <row r="2164" spans="1:7" x14ac:dyDescent="0.35">
      <c r="A2164" s="1">
        <f>'WQ RawData'!C2207</f>
        <v>42490</v>
      </c>
      <c r="B2164">
        <v>9.4</v>
      </c>
      <c r="C2164">
        <v>56</v>
      </c>
      <c r="D2164">
        <v>11.5</v>
      </c>
      <c r="E2164">
        <v>7.4</v>
      </c>
      <c r="F2164">
        <v>2.8</v>
      </c>
      <c r="G2164">
        <f>'WQ RawData'!T2207</f>
        <v>11.5</v>
      </c>
    </row>
    <row r="2165" spans="1:7" x14ac:dyDescent="0.35">
      <c r="A2165" s="1">
        <f>'WQ RawData'!C2208</f>
        <v>42491</v>
      </c>
      <c r="B2165">
        <v>10.5</v>
      </c>
      <c r="C2165">
        <v>57</v>
      </c>
      <c r="D2165">
        <v>11.1</v>
      </c>
      <c r="E2165">
        <v>7.4</v>
      </c>
      <c r="F2165">
        <v>2.8</v>
      </c>
      <c r="G2165">
        <f>'WQ RawData'!T2208</f>
        <v>11.1</v>
      </c>
    </row>
    <row r="2166" spans="1:7" x14ac:dyDescent="0.35">
      <c r="A2166" s="1">
        <f>'WQ RawData'!C2209</f>
        <v>42492</v>
      </c>
      <c r="B2166">
        <v>11.2</v>
      </c>
      <c r="C2166">
        <v>56</v>
      </c>
      <c r="D2166">
        <v>10.9</v>
      </c>
      <c r="E2166">
        <v>7.4</v>
      </c>
      <c r="F2166">
        <v>4.8</v>
      </c>
      <c r="G2166">
        <f>'WQ RawData'!T2209</f>
        <v>10.9</v>
      </c>
    </row>
    <row r="2167" spans="1:7" x14ac:dyDescent="0.35">
      <c r="A2167" s="1">
        <f>'WQ RawData'!C2210</f>
        <v>42493</v>
      </c>
      <c r="B2167">
        <v>11.2</v>
      </c>
      <c r="C2167">
        <v>54</v>
      </c>
      <c r="D2167">
        <v>10.9</v>
      </c>
      <c r="E2167">
        <v>7.4</v>
      </c>
      <c r="F2167">
        <v>3.8</v>
      </c>
      <c r="G2167">
        <f>'WQ RawData'!T2210</f>
        <v>10.9</v>
      </c>
    </row>
    <row r="2168" spans="1:7" x14ac:dyDescent="0.35">
      <c r="A2168" s="1">
        <f>'WQ RawData'!C2211</f>
        <v>42494</v>
      </c>
      <c r="B2168">
        <v>10</v>
      </c>
      <c r="C2168">
        <v>51</v>
      </c>
      <c r="D2168">
        <v>11.2</v>
      </c>
      <c r="E2168">
        <v>7.3</v>
      </c>
      <c r="F2168">
        <v>6.1</v>
      </c>
      <c r="G2168">
        <f>'WQ RawData'!T2211</f>
        <v>11.2</v>
      </c>
    </row>
    <row r="2169" spans="1:7" x14ac:dyDescent="0.35">
      <c r="A2169" s="1">
        <f>'WQ RawData'!C2212</f>
        <v>42495</v>
      </c>
      <c r="B2169">
        <v>9.9</v>
      </c>
      <c r="C2169">
        <v>49</v>
      </c>
      <c r="D2169">
        <v>11.3</v>
      </c>
      <c r="E2169">
        <v>7.3</v>
      </c>
      <c r="F2169">
        <v>7.2</v>
      </c>
      <c r="G2169">
        <f>'WQ RawData'!T2212</f>
        <v>11.3</v>
      </c>
    </row>
    <row r="2170" spans="1:7" x14ac:dyDescent="0.35">
      <c r="A2170" s="1">
        <f>'WQ RawData'!C2213</f>
        <v>42496</v>
      </c>
      <c r="B2170">
        <v>10.8</v>
      </c>
      <c r="C2170">
        <v>49</v>
      </c>
      <c r="D2170">
        <v>11</v>
      </c>
      <c r="E2170">
        <v>7.3</v>
      </c>
      <c r="F2170">
        <v>5.9</v>
      </c>
      <c r="G2170">
        <f>'WQ RawData'!T2213</f>
        <v>11</v>
      </c>
    </row>
    <row r="2171" spans="1:7" x14ac:dyDescent="0.35">
      <c r="A2171" s="1">
        <f>'WQ RawData'!C2214</f>
        <v>42497</v>
      </c>
      <c r="B2171">
        <v>11.5</v>
      </c>
      <c r="C2171">
        <v>49</v>
      </c>
      <c r="D2171">
        <v>10.8</v>
      </c>
      <c r="E2171">
        <v>7.3</v>
      </c>
      <c r="F2171">
        <v>8.3000000000000007</v>
      </c>
      <c r="G2171">
        <f>'WQ RawData'!T2214</f>
        <v>10.8</v>
      </c>
    </row>
    <row r="2172" spans="1:7" x14ac:dyDescent="0.35">
      <c r="A2172" s="1">
        <f>'WQ RawData'!C2215</f>
        <v>42498</v>
      </c>
      <c r="B2172">
        <v>10</v>
      </c>
      <c r="C2172">
        <v>46</v>
      </c>
      <c r="D2172">
        <v>11.3</v>
      </c>
      <c r="E2172">
        <v>7.3</v>
      </c>
      <c r="F2172">
        <v>20</v>
      </c>
      <c r="G2172">
        <f>'WQ RawData'!T2215</f>
        <v>11.3</v>
      </c>
    </row>
    <row r="2173" spans="1:7" x14ac:dyDescent="0.35">
      <c r="A2173" s="1">
        <f>'WQ RawData'!C2216</f>
        <v>42499</v>
      </c>
      <c r="B2173">
        <v>9.1</v>
      </c>
      <c r="C2173">
        <v>46</v>
      </c>
      <c r="D2173">
        <v>11.5</v>
      </c>
      <c r="E2173">
        <v>7.3</v>
      </c>
      <c r="F2173">
        <v>13</v>
      </c>
      <c r="G2173">
        <f>'WQ RawData'!T2216</f>
        <v>11.5</v>
      </c>
    </row>
    <row r="2174" spans="1:7" x14ac:dyDescent="0.35">
      <c r="A2174" s="1">
        <f>'WQ RawData'!C2217</f>
        <v>42500</v>
      </c>
      <c r="B2174">
        <v>9.5</v>
      </c>
      <c r="C2174">
        <v>49</v>
      </c>
      <c r="D2174">
        <v>11.4</v>
      </c>
      <c r="E2174">
        <v>7.3</v>
      </c>
      <c r="F2174">
        <v>7.3</v>
      </c>
      <c r="G2174">
        <f>'WQ RawData'!T2217</f>
        <v>11.4</v>
      </c>
    </row>
    <row r="2175" spans="1:7" x14ac:dyDescent="0.35">
      <c r="A2175" s="1">
        <f>'WQ RawData'!C2218</f>
        <v>42501</v>
      </c>
      <c r="B2175">
        <v>10.5</v>
      </c>
      <c r="C2175">
        <v>51</v>
      </c>
      <c r="D2175">
        <v>11.1</v>
      </c>
      <c r="E2175">
        <v>7.3</v>
      </c>
      <c r="F2175">
        <v>7.5</v>
      </c>
      <c r="G2175">
        <f>'WQ RawData'!T2218</f>
        <v>11.1</v>
      </c>
    </row>
    <row r="2176" spans="1:7" x14ac:dyDescent="0.35">
      <c r="A2176" s="1">
        <f>'WQ RawData'!C2219</f>
        <v>42502</v>
      </c>
      <c r="B2176">
        <v>11.1</v>
      </c>
      <c r="C2176">
        <v>51</v>
      </c>
      <c r="D2176">
        <v>10.9</v>
      </c>
      <c r="E2176">
        <v>7.3</v>
      </c>
      <c r="F2176">
        <v>4.5999999999999996</v>
      </c>
      <c r="G2176">
        <f>'WQ RawData'!T2219</f>
        <v>10.9</v>
      </c>
    </row>
    <row r="2177" spans="1:7" x14ac:dyDescent="0.35">
      <c r="A2177" s="1">
        <f>'WQ RawData'!C2220</f>
        <v>42503</v>
      </c>
      <c r="B2177">
        <v>11.8</v>
      </c>
      <c r="C2177">
        <v>51</v>
      </c>
      <c r="D2177">
        <v>10.8</v>
      </c>
      <c r="E2177">
        <v>7.3</v>
      </c>
      <c r="F2177">
        <v>6.4</v>
      </c>
      <c r="G2177">
        <f>'WQ RawData'!T2220</f>
        <v>10.8</v>
      </c>
    </row>
    <row r="2178" spans="1:7" x14ac:dyDescent="0.35">
      <c r="A2178" s="1">
        <f>'WQ RawData'!C2221</f>
        <v>42504</v>
      </c>
      <c r="B2178">
        <v>10.1</v>
      </c>
      <c r="C2178">
        <v>49</v>
      </c>
      <c r="D2178">
        <v>11.1</v>
      </c>
      <c r="E2178">
        <v>7.3</v>
      </c>
      <c r="F2178">
        <v>6.5</v>
      </c>
      <c r="G2178">
        <f>'WQ RawData'!T2221</f>
        <v>11.1</v>
      </c>
    </row>
    <row r="2179" spans="1:7" x14ac:dyDescent="0.35">
      <c r="A2179" s="1">
        <f>'WQ RawData'!C2222</f>
        <v>42505</v>
      </c>
      <c r="B2179">
        <v>8.8000000000000007</v>
      </c>
      <c r="C2179">
        <v>47</v>
      </c>
      <c r="D2179">
        <v>11.6</v>
      </c>
      <c r="E2179">
        <v>7.3</v>
      </c>
      <c r="F2179">
        <v>12</v>
      </c>
      <c r="G2179">
        <f>'WQ RawData'!T2222</f>
        <v>11.6</v>
      </c>
    </row>
    <row r="2180" spans="1:7" x14ac:dyDescent="0.35">
      <c r="A2180" s="1">
        <f>'WQ RawData'!C2223</f>
        <v>42506</v>
      </c>
      <c r="B2180">
        <v>8.6</v>
      </c>
      <c r="C2180">
        <v>46</v>
      </c>
      <c r="D2180">
        <v>11.7</v>
      </c>
      <c r="E2180">
        <v>7.3</v>
      </c>
      <c r="F2180">
        <v>11</v>
      </c>
      <c r="G2180">
        <f>'WQ RawData'!T2223</f>
        <v>11.7</v>
      </c>
    </row>
    <row r="2181" spans="1:7" x14ac:dyDescent="0.35">
      <c r="A2181" s="1">
        <f>'WQ RawData'!C2224</f>
        <v>42507</v>
      </c>
      <c r="B2181">
        <v>10.5</v>
      </c>
      <c r="C2181">
        <v>47</v>
      </c>
      <c r="D2181">
        <v>11.2</v>
      </c>
      <c r="E2181">
        <v>7.3</v>
      </c>
      <c r="F2181">
        <v>7.5</v>
      </c>
      <c r="G2181">
        <f>'WQ RawData'!T2224</f>
        <v>11.2</v>
      </c>
    </row>
    <row r="2182" spans="1:7" x14ac:dyDescent="0.35">
      <c r="A2182" s="1">
        <f>'WQ RawData'!C2225</f>
        <v>42508</v>
      </c>
      <c r="B2182">
        <v>10.5</v>
      </c>
      <c r="C2182">
        <v>48</v>
      </c>
      <c r="D2182">
        <v>11.1</v>
      </c>
      <c r="E2182">
        <v>7.3</v>
      </c>
      <c r="F2182">
        <v>5.7</v>
      </c>
      <c r="G2182">
        <f>'WQ RawData'!T2225</f>
        <v>11.1</v>
      </c>
    </row>
    <row r="2183" spans="1:7" x14ac:dyDescent="0.35">
      <c r="A2183" s="1">
        <f>'WQ RawData'!C2226</f>
        <v>42509</v>
      </c>
      <c r="B2183">
        <v>9.1999999999999993</v>
      </c>
      <c r="C2183">
        <v>48</v>
      </c>
      <c r="D2183">
        <v>11.4</v>
      </c>
      <c r="E2183">
        <v>7.3</v>
      </c>
      <c r="F2183">
        <v>8.1999999999999993</v>
      </c>
      <c r="G2183">
        <f>'WQ RawData'!T2226</f>
        <v>11.4</v>
      </c>
    </row>
    <row r="2184" spans="1:7" x14ac:dyDescent="0.35">
      <c r="A2184" s="1">
        <f>'WQ RawData'!C2227</f>
        <v>42510</v>
      </c>
      <c r="B2184">
        <v>9.6</v>
      </c>
      <c r="C2184">
        <v>49</v>
      </c>
      <c r="D2184">
        <v>11.3</v>
      </c>
      <c r="E2184">
        <v>7.4</v>
      </c>
      <c r="F2184">
        <v>5.0999999999999996</v>
      </c>
      <c r="G2184">
        <f>'WQ RawData'!T2227</f>
        <v>11.3</v>
      </c>
    </row>
    <row r="2185" spans="1:7" x14ac:dyDescent="0.35">
      <c r="A2185" s="1">
        <f>'WQ RawData'!C2228</f>
        <v>42511</v>
      </c>
      <c r="B2185">
        <v>8.8000000000000007</v>
      </c>
      <c r="C2185">
        <v>50</v>
      </c>
      <c r="D2185">
        <v>11.4</v>
      </c>
      <c r="E2185">
        <v>7.3</v>
      </c>
      <c r="F2185">
        <v>7.5</v>
      </c>
      <c r="G2185">
        <f>'WQ RawData'!T2228</f>
        <v>11.4</v>
      </c>
    </row>
    <row r="2186" spans="1:7" x14ac:dyDescent="0.35">
      <c r="A2186" s="1">
        <f>'WQ RawData'!C2229</f>
        <v>42512</v>
      </c>
      <c r="B2186">
        <v>9.1</v>
      </c>
      <c r="C2186">
        <v>50</v>
      </c>
      <c r="D2186">
        <v>11.4</v>
      </c>
      <c r="E2186">
        <v>7.4</v>
      </c>
      <c r="F2186">
        <v>10</v>
      </c>
      <c r="G2186">
        <f>'WQ RawData'!T2229</f>
        <v>11.4</v>
      </c>
    </row>
    <row r="2187" spans="1:7" x14ac:dyDescent="0.35">
      <c r="A2187" s="1">
        <f>'WQ RawData'!C2230</f>
        <v>42513</v>
      </c>
      <c r="B2187">
        <v>9.4</v>
      </c>
      <c r="C2187">
        <v>50</v>
      </c>
      <c r="D2187">
        <v>11.4</v>
      </c>
      <c r="E2187">
        <v>7.4</v>
      </c>
      <c r="F2187">
        <v>3.8</v>
      </c>
      <c r="G2187">
        <f>'WQ RawData'!T2230</f>
        <v>11.4</v>
      </c>
    </row>
    <row r="2188" spans="1:7" x14ac:dyDescent="0.35">
      <c r="A2188" s="1">
        <f>'WQ RawData'!C2231</f>
        <v>42514</v>
      </c>
      <c r="B2188">
        <v>9.4</v>
      </c>
      <c r="C2188">
        <v>51</v>
      </c>
      <c r="D2188">
        <v>11.3</v>
      </c>
      <c r="E2188">
        <v>7.3</v>
      </c>
      <c r="F2188">
        <v>4</v>
      </c>
      <c r="G2188">
        <f>'WQ RawData'!T2231</f>
        <v>11.3</v>
      </c>
    </row>
    <row r="2189" spans="1:7" x14ac:dyDescent="0.35">
      <c r="A2189" s="1">
        <f>'WQ RawData'!C2232</f>
        <v>42515</v>
      </c>
      <c r="B2189">
        <v>9.8000000000000007</v>
      </c>
      <c r="C2189">
        <v>52</v>
      </c>
      <c r="D2189">
        <v>11.3</v>
      </c>
      <c r="E2189">
        <v>7.4</v>
      </c>
      <c r="F2189">
        <v>3.9</v>
      </c>
      <c r="G2189">
        <f>'WQ RawData'!T2232</f>
        <v>11.3</v>
      </c>
    </row>
    <row r="2190" spans="1:7" x14ac:dyDescent="0.35">
      <c r="A2190" s="1">
        <f>'WQ RawData'!C2233</f>
        <v>42516</v>
      </c>
      <c r="B2190">
        <v>9.9</v>
      </c>
      <c r="C2190">
        <v>52</v>
      </c>
      <c r="D2190">
        <v>11.3</v>
      </c>
      <c r="E2190">
        <v>7.4</v>
      </c>
      <c r="F2190">
        <v>3.5</v>
      </c>
      <c r="G2190">
        <f>'WQ RawData'!T2233</f>
        <v>11.3</v>
      </c>
    </row>
    <row r="2191" spans="1:7" x14ac:dyDescent="0.35">
      <c r="A2191" s="1">
        <f>'WQ RawData'!C2234</f>
        <v>42517</v>
      </c>
      <c r="B2191">
        <v>9.6</v>
      </c>
      <c r="C2191">
        <v>52</v>
      </c>
      <c r="D2191">
        <v>11.3</v>
      </c>
      <c r="E2191">
        <v>7.4</v>
      </c>
      <c r="F2191">
        <v>6.6</v>
      </c>
      <c r="G2191">
        <f>'WQ RawData'!T2234</f>
        <v>11.3</v>
      </c>
    </row>
    <row r="2192" spans="1:7" x14ac:dyDescent="0.35">
      <c r="A2192" s="1">
        <f>'WQ RawData'!C2235</f>
        <v>42518</v>
      </c>
      <c r="B2192">
        <v>9.4</v>
      </c>
      <c r="C2192">
        <v>53</v>
      </c>
      <c r="D2192">
        <v>11.3</v>
      </c>
      <c r="E2192">
        <v>7.4</v>
      </c>
      <c r="F2192">
        <v>4.8</v>
      </c>
      <c r="G2192">
        <f>'WQ RawData'!T2235</f>
        <v>11.3</v>
      </c>
    </row>
    <row r="2193" spans="1:7" x14ac:dyDescent="0.35">
      <c r="A2193" s="1">
        <f>'WQ RawData'!C2236</f>
        <v>42519</v>
      </c>
      <c r="B2193">
        <v>10.3</v>
      </c>
      <c r="C2193">
        <v>54</v>
      </c>
      <c r="D2193">
        <v>11.1</v>
      </c>
      <c r="E2193">
        <v>7.4</v>
      </c>
      <c r="F2193">
        <v>4.0999999999999996</v>
      </c>
      <c r="G2193">
        <f>'WQ RawData'!T2236</f>
        <v>11.1</v>
      </c>
    </row>
    <row r="2194" spans="1:7" x14ac:dyDescent="0.35">
      <c r="A2194" s="1">
        <f>'WQ RawData'!C2237</f>
        <v>42520</v>
      </c>
      <c r="B2194">
        <v>11</v>
      </c>
      <c r="C2194">
        <v>54</v>
      </c>
      <c r="D2194">
        <v>11</v>
      </c>
      <c r="E2194">
        <v>7.4</v>
      </c>
      <c r="F2194">
        <v>3.4</v>
      </c>
      <c r="G2194">
        <f>'WQ RawData'!T2237</f>
        <v>11</v>
      </c>
    </row>
    <row r="2195" spans="1:7" x14ac:dyDescent="0.35">
      <c r="A2195" s="1">
        <f>'WQ RawData'!C2238</f>
        <v>42521</v>
      </c>
      <c r="B2195">
        <v>12.3</v>
      </c>
      <c r="C2195">
        <v>54</v>
      </c>
      <c r="D2195">
        <v>10.6</v>
      </c>
      <c r="E2195">
        <v>7.4</v>
      </c>
      <c r="F2195">
        <v>5.5</v>
      </c>
      <c r="G2195">
        <f>'WQ RawData'!T2238</f>
        <v>10.6</v>
      </c>
    </row>
    <row r="2196" spans="1:7" x14ac:dyDescent="0.35">
      <c r="A2196" s="1">
        <f>'WQ RawData'!C2239</f>
        <v>42522</v>
      </c>
      <c r="B2196">
        <v>12.9</v>
      </c>
      <c r="C2196">
        <v>53</v>
      </c>
      <c r="D2196">
        <v>10.5</v>
      </c>
      <c r="E2196">
        <v>7.4</v>
      </c>
      <c r="F2196">
        <v>6.3</v>
      </c>
      <c r="G2196">
        <f>'WQ RawData'!T2239</f>
        <v>10.5</v>
      </c>
    </row>
    <row r="2197" spans="1:7" x14ac:dyDescent="0.35">
      <c r="A2197" s="1">
        <f>'WQ RawData'!C2240</f>
        <v>42523</v>
      </c>
      <c r="B2197">
        <v>11.9</v>
      </c>
      <c r="C2197">
        <v>50</v>
      </c>
      <c r="D2197">
        <v>10.8</v>
      </c>
      <c r="E2197">
        <v>7.3</v>
      </c>
      <c r="F2197">
        <v>9.8000000000000007</v>
      </c>
      <c r="G2197">
        <f>'WQ RawData'!T2240</f>
        <v>10.8</v>
      </c>
    </row>
    <row r="2198" spans="1:7" x14ac:dyDescent="0.35">
      <c r="A2198" s="1">
        <f>'WQ RawData'!C2241</f>
        <v>42524</v>
      </c>
      <c r="B2198">
        <v>12.5</v>
      </c>
      <c r="C2198">
        <v>49</v>
      </c>
      <c r="D2198">
        <v>10.7</v>
      </c>
      <c r="E2198">
        <v>7.3</v>
      </c>
      <c r="F2198">
        <v>12</v>
      </c>
      <c r="G2198">
        <f>'WQ RawData'!T2241</f>
        <v>10.7</v>
      </c>
    </row>
    <row r="2199" spans="1:7" x14ac:dyDescent="0.35">
      <c r="A2199" s="1">
        <f>'WQ RawData'!C2242</f>
        <v>42525</v>
      </c>
      <c r="B2199">
        <v>14.1</v>
      </c>
      <c r="C2199">
        <v>47</v>
      </c>
      <c r="D2199">
        <v>10.3</v>
      </c>
      <c r="E2199">
        <v>7.3</v>
      </c>
      <c r="F2199">
        <v>22</v>
      </c>
      <c r="G2199">
        <f>'WQ RawData'!T2242</f>
        <v>10.3</v>
      </c>
    </row>
    <row r="2200" spans="1:7" x14ac:dyDescent="0.35">
      <c r="A2200" s="1">
        <f>'WQ RawData'!C2243</f>
        <v>42526</v>
      </c>
      <c r="B2200">
        <v>14.1</v>
      </c>
      <c r="C2200">
        <v>43</v>
      </c>
      <c r="D2200">
        <v>10.199999999999999</v>
      </c>
      <c r="E2200">
        <v>7.2</v>
      </c>
      <c r="F2200">
        <v>78</v>
      </c>
      <c r="G2200">
        <f>'WQ RawData'!T2243</f>
        <v>10.199999999999999</v>
      </c>
    </row>
    <row r="2201" spans="1:7" x14ac:dyDescent="0.35">
      <c r="A2201" s="1">
        <f>'WQ RawData'!C2244</f>
        <v>42527</v>
      </c>
      <c r="B2201">
        <v>13.8</v>
      </c>
      <c r="C2201">
        <v>42</v>
      </c>
      <c r="D2201">
        <v>10.3</v>
      </c>
      <c r="E2201">
        <v>7.2</v>
      </c>
      <c r="F2201">
        <v>110</v>
      </c>
      <c r="G2201">
        <f>'WQ RawData'!T2244</f>
        <v>10.3</v>
      </c>
    </row>
    <row r="2202" spans="1:7" x14ac:dyDescent="0.35">
      <c r="A2202" s="1">
        <f>'WQ RawData'!C2245</f>
        <v>42528</v>
      </c>
      <c r="B2202">
        <v>12.9</v>
      </c>
      <c r="C2202">
        <v>41</v>
      </c>
      <c r="D2202">
        <v>10.5</v>
      </c>
      <c r="E2202">
        <v>7.2</v>
      </c>
      <c r="F2202">
        <v>98</v>
      </c>
      <c r="G2202">
        <f>'WQ RawData'!T2245</f>
        <v>10.5</v>
      </c>
    </row>
    <row r="2203" spans="1:7" x14ac:dyDescent="0.35">
      <c r="A2203" s="1">
        <f>'WQ RawData'!C2246</f>
        <v>42529</v>
      </c>
      <c r="B2203">
        <v>12.4</v>
      </c>
      <c r="C2203">
        <v>43</v>
      </c>
      <c r="D2203">
        <v>10.6</v>
      </c>
      <c r="E2203">
        <v>7.3</v>
      </c>
      <c r="F2203">
        <v>48</v>
      </c>
      <c r="G2203">
        <f>'WQ RawData'!T2246</f>
        <v>10.6</v>
      </c>
    </row>
    <row r="2204" spans="1:7" x14ac:dyDescent="0.35">
      <c r="A2204" s="1">
        <f>'WQ RawData'!C2247</f>
        <v>42530</v>
      </c>
      <c r="B2204">
        <v>10.8</v>
      </c>
      <c r="C2204">
        <v>44</v>
      </c>
      <c r="D2204">
        <v>11</v>
      </c>
      <c r="E2204">
        <v>7.3</v>
      </c>
      <c r="F2204">
        <v>30</v>
      </c>
      <c r="G2204">
        <f>'WQ RawData'!T2247</f>
        <v>11</v>
      </c>
    </row>
    <row r="2205" spans="1:7" x14ac:dyDescent="0.35">
      <c r="A2205" s="1">
        <f>'WQ RawData'!C2248</f>
        <v>42531</v>
      </c>
      <c r="B2205">
        <v>10.4</v>
      </c>
      <c r="C2205">
        <v>46</v>
      </c>
      <c r="D2205">
        <v>11.1</v>
      </c>
      <c r="E2205">
        <v>7.3</v>
      </c>
      <c r="F2205">
        <v>23</v>
      </c>
      <c r="G2205">
        <f>'WQ RawData'!T2248</f>
        <v>11.1</v>
      </c>
    </row>
    <row r="2206" spans="1:7" x14ac:dyDescent="0.35">
      <c r="A2206" s="1">
        <f>'WQ RawData'!C2249</f>
        <v>42532</v>
      </c>
      <c r="B2206">
        <v>10.1</v>
      </c>
      <c r="C2206">
        <v>48</v>
      </c>
      <c r="D2206">
        <v>11.2</v>
      </c>
      <c r="E2206">
        <v>7.3</v>
      </c>
      <c r="F2206">
        <v>16</v>
      </c>
      <c r="G2206">
        <f>'WQ RawData'!T2249</f>
        <v>11.2</v>
      </c>
    </row>
    <row r="2207" spans="1:7" x14ac:dyDescent="0.35">
      <c r="A2207" s="1">
        <f>'WQ RawData'!C2250</f>
        <v>42533</v>
      </c>
      <c r="B2207">
        <v>11.5</v>
      </c>
      <c r="C2207">
        <v>51</v>
      </c>
      <c r="D2207">
        <v>10.9</v>
      </c>
      <c r="E2207">
        <v>7.4</v>
      </c>
      <c r="F2207">
        <v>12</v>
      </c>
      <c r="G2207">
        <f>'WQ RawData'!T2250</f>
        <v>10.9</v>
      </c>
    </row>
    <row r="2208" spans="1:7" x14ac:dyDescent="0.35">
      <c r="A2208" s="1">
        <f>'WQ RawData'!C2251</f>
        <v>42534</v>
      </c>
      <c r="B2208">
        <v>11.1</v>
      </c>
      <c r="C2208">
        <v>52</v>
      </c>
      <c r="D2208">
        <v>10.9</v>
      </c>
      <c r="E2208">
        <v>7.4</v>
      </c>
      <c r="F2208">
        <v>9</v>
      </c>
      <c r="G2208">
        <f>'WQ RawData'!T2251</f>
        <v>10.9</v>
      </c>
    </row>
    <row r="2209" spans="1:7" x14ac:dyDescent="0.35">
      <c r="A2209" s="1">
        <f>'WQ RawData'!C2252</f>
        <v>42535</v>
      </c>
      <c r="B2209">
        <v>10.1</v>
      </c>
      <c r="C2209">
        <v>52</v>
      </c>
      <c r="D2209">
        <v>11.1</v>
      </c>
      <c r="E2209">
        <v>7.4</v>
      </c>
      <c r="F2209">
        <v>9.6999999999999993</v>
      </c>
      <c r="G2209">
        <f>'WQ RawData'!T2252</f>
        <v>11.1</v>
      </c>
    </row>
    <row r="2210" spans="1:7" x14ac:dyDescent="0.35">
      <c r="A2210" s="1">
        <f>'WQ RawData'!C2253</f>
        <v>42536</v>
      </c>
      <c r="B2210">
        <v>10.199999999999999</v>
      </c>
      <c r="C2210">
        <v>54</v>
      </c>
      <c r="D2210">
        <v>11.1</v>
      </c>
      <c r="E2210">
        <v>7.4</v>
      </c>
      <c r="F2210">
        <v>6.5</v>
      </c>
      <c r="G2210">
        <f>'WQ RawData'!T2253</f>
        <v>11.1</v>
      </c>
    </row>
    <row r="2211" spans="1:7" x14ac:dyDescent="0.35">
      <c r="A2211" s="1">
        <f>'WQ RawData'!C2254</f>
        <v>42537</v>
      </c>
      <c r="B2211">
        <v>11</v>
      </c>
      <c r="C2211">
        <v>55</v>
      </c>
      <c r="D2211">
        <v>10.9</v>
      </c>
      <c r="E2211">
        <v>7.4</v>
      </c>
      <c r="F2211">
        <v>5.5</v>
      </c>
      <c r="G2211">
        <f>'WQ RawData'!T2254</f>
        <v>10.9</v>
      </c>
    </row>
    <row r="2212" spans="1:7" x14ac:dyDescent="0.35">
      <c r="A2212" s="1">
        <f>'WQ RawData'!C2255</f>
        <v>42538</v>
      </c>
      <c r="B2212">
        <v>10.1</v>
      </c>
      <c r="C2212">
        <v>56</v>
      </c>
      <c r="D2212">
        <v>11.1</v>
      </c>
      <c r="E2212">
        <v>7.4</v>
      </c>
      <c r="F2212">
        <v>9.1</v>
      </c>
      <c r="G2212">
        <f>'WQ RawData'!T2255</f>
        <v>11.1</v>
      </c>
    </row>
    <row r="2213" spans="1:7" x14ac:dyDescent="0.35">
      <c r="A2213" s="1">
        <f>'WQ RawData'!C2256</f>
        <v>42539</v>
      </c>
      <c r="B2213">
        <v>10.5</v>
      </c>
      <c r="C2213">
        <v>56</v>
      </c>
      <c r="D2213">
        <v>11</v>
      </c>
      <c r="E2213">
        <v>7.4</v>
      </c>
      <c r="F2213">
        <v>6.2</v>
      </c>
      <c r="G2213">
        <f>'WQ RawData'!T2256</f>
        <v>11</v>
      </c>
    </row>
    <row r="2214" spans="1:7" x14ac:dyDescent="0.35">
      <c r="A2214" s="1">
        <f>'WQ RawData'!C2257</f>
        <v>42540</v>
      </c>
      <c r="B2214">
        <v>11.3</v>
      </c>
      <c r="C2214">
        <v>55</v>
      </c>
      <c r="D2214">
        <v>11</v>
      </c>
      <c r="E2214">
        <v>7.4</v>
      </c>
      <c r="F2214">
        <v>5.6</v>
      </c>
      <c r="G2214">
        <f>'WQ RawData'!T2257</f>
        <v>11</v>
      </c>
    </row>
    <row r="2215" spans="1:7" x14ac:dyDescent="0.35">
      <c r="A2215" s="1">
        <f>'WQ RawData'!C2258</f>
        <v>42541</v>
      </c>
      <c r="B2215">
        <v>12.5</v>
      </c>
      <c r="C2215">
        <v>56</v>
      </c>
      <c r="D2215">
        <v>10.6</v>
      </c>
      <c r="E2215">
        <v>7.4</v>
      </c>
      <c r="F2215">
        <v>4</v>
      </c>
      <c r="G2215">
        <f>'WQ RawData'!T2258</f>
        <v>10.6</v>
      </c>
    </row>
    <row r="2216" spans="1:7" x14ac:dyDescent="0.35">
      <c r="A2216" s="1">
        <f>'WQ RawData'!C2259</f>
        <v>42542</v>
      </c>
      <c r="B2216">
        <v>13.1</v>
      </c>
      <c r="C2216">
        <v>56</v>
      </c>
      <c r="D2216">
        <v>10.5</v>
      </c>
      <c r="E2216">
        <v>7.4</v>
      </c>
      <c r="F2216">
        <v>8.5</v>
      </c>
      <c r="G2216">
        <f>'WQ RawData'!T2259</f>
        <v>10.5</v>
      </c>
    </row>
    <row r="2217" spans="1:7" x14ac:dyDescent="0.35">
      <c r="A2217" s="1">
        <f>'WQ RawData'!C2260</f>
        <v>42543</v>
      </c>
      <c r="B2217">
        <v>13.5</v>
      </c>
      <c r="C2217">
        <v>55</v>
      </c>
      <c r="D2217">
        <v>10.3</v>
      </c>
      <c r="E2217">
        <v>7.4</v>
      </c>
      <c r="F2217">
        <v>8.6999999999999993</v>
      </c>
      <c r="G2217">
        <f>'WQ RawData'!T2260</f>
        <v>10.3</v>
      </c>
    </row>
    <row r="2218" spans="1:7" x14ac:dyDescent="0.35">
      <c r="A2218" s="1">
        <f>'WQ RawData'!C2261</f>
        <v>42544</v>
      </c>
      <c r="B2218">
        <v>12.7</v>
      </c>
      <c r="C2218">
        <v>54</v>
      </c>
      <c r="D2218">
        <v>10.5</v>
      </c>
      <c r="E2218">
        <v>7.4</v>
      </c>
      <c r="F2218">
        <v>13</v>
      </c>
      <c r="G2218">
        <f>'WQ RawData'!T2261</f>
        <v>10.5</v>
      </c>
    </row>
    <row r="2219" spans="1:7" x14ac:dyDescent="0.35">
      <c r="A2219" s="1">
        <f>'WQ RawData'!C2262</f>
        <v>42545</v>
      </c>
      <c r="B2219">
        <v>11</v>
      </c>
      <c r="C2219">
        <v>50</v>
      </c>
      <c r="D2219">
        <v>11</v>
      </c>
      <c r="E2219">
        <v>7.3</v>
      </c>
      <c r="F2219">
        <v>15</v>
      </c>
      <c r="G2219">
        <f>'WQ RawData'!T2262</f>
        <v>11</v>
      </c>
    </row>
    <row r="2220" spans="1:7" x14ac:dyDescent="0.35">
      <c r="A2220" s="1">
        <f>'WQ RawData'!C2263</f>
        <v>42546</v>
      </c>
      <c r="B2220">
        <v>12.2</v>
      </c>
      <c r="C2220">
        <v>49</v>
      </c>
      <c r="D2220">
        <v>10.8</v>
      </c>
      <c r="E2220">
        <v>7.3</v>
      </c>
      <c r="F2220">
        <v>9.4</v>
      </c>
      <c r="G2220">
        <f>'WQ RawData'!T2263</f>
        <v>10.8</v>
      </c>
    </row>
    <row r="2221" spans="1:7" x14ac:dyDescent="0.35">
      <c r="A2221" s="1">
        <f>'WQ RawData'!C2264</f>
        <v>42547</v>
      </c>
      <c r="B2221">
        <v>13.6</v>
      </c>
      <c r="C2221">
        <v>51</v>
      </c>
      <c r="D2221">
        <v>10.4</v>
      </c>
      <c r="E2221">
        <v>7.3</v>
      </c>
      <c r="F2221">
        <v>8.1</v>
      </c>
      <c r="G2221">
        <f>'WQ RawData'!T2264</f>
        <v>10.4</v>
      </c>
    </row>
    <row r="2222" spans="1:7" x14ac:dyDescent="0.35">
      <c r="A2222" s="1">
        <f>'WQ RawData'!C2265</f>
        <v>42548</v>
      </c>
      <c r="B2222">
        <v>14.9</v>
      </c>
      <c r="C2222">
        <v>51</v>
      </c>
      <c r="D2222">
        <v>10.1</v>
      </c>
      <c r="E2222">
        <v>7.3</v>
      </c>
      <c r="F2222">
        <v>10</v>
      </c>
      <c r="G2222">
        <f>'WQ RawData'!T2265</f>
        <v>10.1</v>
      </c>
    </row>
    <row r="2223" spans="1:7" x14ac:dyDescent="0.35">
      <c r="A2223" s="1">
        <f>'WQ RawData'!C2266</f>
        <v>42549</v>
      </c>
      <c r="B2223">
        <v>14.5</v>
      </c>
      <c r="C2223">
        <v>49</v>
      </c>
      <c r="D2223">
        <v>10.199999999999999</v>
      </c>
      <c r="E2223">
        <v>7.3</v>
      </c>
      <c r="F2223">
        <v>24</v>
      </c>
      <c r="G2223">
        <f>'WQ RawData'!T2266</f>
        <v>10.199999999999999</v>
      </c>
    </row>
    <row r="2224" spans="1:7" x14ac:dyDescent="0.35">
      <c r="A2224" s="1">
        <f>'WQ RawData'!C2267</f>
        <v>42550</v>
      </c>
      <c r="B2224">
        <v>14</v>
      </c>
      <c r="C2224">
        <v>49</v>
      </c>
      <c r="D2224">
        <v>10.3</v>
      </c>
      <c r="E2224">
        <v>7.3</v>
      </c>
      <c r="F2224">
        <v>29</v>
      </c>
      <c r="G2224">
        <f>'WQ RawData'!T2267</f>
        <v>10.3</v>
      </c>
    </row>
    <row r="2225" spans="1:7" x14ac:dyDescent="0.35">
      <c r="A2225" s="1">
        <f>'WQ RawData'!C2268</f>
        <v>42551</v>
      </c>
      <c r="B2225">
        <v>13.7</v>
      </c>
      <c r="C2225">
        <v>49</v>
      </c>
      <c r="D2225">
        <v>10.3</v>
      </c>
      <c r="E2225">
        <v>7.3</v>
      </c>
      <c r="F2225">
        <v>53</v>
      </c>
      <c r="G2225">
        <f>'WQ RawData'!T2268</f>
        <v>10.3</v>
      </c>
    </row>
    <row r="2226" spans="1:7" x14ac:dyDescent="0.35">
      <c r="A2226" s="1">
        <f>'WQ RawData'!C2269</f>
        <v>42552</v>
      </c>
      <c r="B2226">
        <v>13.7</v>
      </c>
      <c r="C2226">
        <v>49</v>
      </c>
      <c r="D2226">
        <v>10.3</v>
      </c>
      <c r="E2226">
        <v>7.3</v>
      </c>
      <c r="F2226">
        <v>28</v>
      </c>
      <c r="G2226">
        <f>'WQ RawData'!T2269</f>
        <v>10.3</v>
      </c>
    </row>
    <row r="2227" spans="1:7" x14ac:dyDescent="0.35">
      <c r="A2227" s="1">
        <f>'WQ RawData'!C2270</f>
        <v>42553</v>
      </c>
      <c r="B2227">
        <v>14.2</v>
      </c>
      <c r="C2227">
        <v>50</v>
      </c>
      <c r="D2227">
        <v>10.199999999999999</v>
      </c>
      <c r="E2227">
        <v>7.3</v>
      </c>
      <c r="F2227">
        <v>23</v>
      </c>
      <c r="G2227">
        <f>'WQ RawData'!T2270</f>
        <v>10.199999999999999</v>
      </c>
    </row>
    <row r="2228" spans="1:7" x14ac:dyDescent="0.35">
      <c r="A2228" s="1">
        <f>'WQ RawData'!C2271</f>
        <v>42554</v>
      </c>
      <c r="B2228">
        <v>13.9</v>
      </c>
      <c r="C2228">
        <v>50</v>
      </c>
      <c r="D2228">
        <v>10.199999999999999</v>
      </c>
      <c r="E2228">
        <v>7.3</v>
      </c>
      <c r="F2228">
        <v>27</v>
      </c>
      <c r="G2228">
        <f>'WQ RawData'!T2271</f>
        <v>10.199999999999999</v>
      </c>
    </row>
    <row r="2229" spans="1:7" x14ac:dyDescent="0.35">
      <c r="A2229" s="1">
        <f>'WQ RawData'!C2272</f>
        <v>42555</v>
      </c>
      <c r="B2229">
        <v>12.5</v>
      </c>
      <c r="C2229">
        <v>50</v>
      </c>
      <c r="D2229">
        <v>10.6</v>
      </c>
      <c r="E2229">
        <v>7.3</v>
      </c>
      <c r="F2229">
        <v>33</v>
      </c>
      <c r="G2229">
        <f>'WQ RawData'!T2272</f>
        <v>10.6</v>
      </c>
    </row>
    <row r="2230" spans="1:7" x14ac:dyDescent="0.35">
      <c r="A2230" s="1">
        <f>'WQ RawData'!C2273</f>
        <v>42556</v>
      </c>
      <c r="B2230">
        <v>12</v>
      </c>
      <c r="C2230">
        <v>52</v>
      </c>
      <c r="D2230">
        <v>10.7</v>
      </c>
      <c r="E2230">
        <v>7.3</v>
      </c>
      <c r="F2230">
        <v>22</v>
      </c>
      <c r="G2230">
        <f>'WQ RawData'!T2273</f>
        <v>10.7</v>
      </c>
    </row>
    <row r="2231" spans="1:7" x14ac:dyDescent="0.35">
      <c r="A2231" s="1">
        <f>'WQ RawData'!C2274</f>
        <v>42557</v>
      </c>
      <c r="B2231">
        <v>13</v>
      </c>
      <c r="C2231">
        <v>54</v>
      </c>
      <c r="D2231">
        <v>10.4</v>
      </c>
      <c r="E2231">
        <v>7.3</v>
      </c>
      <c r="F2231">
        <v>32</v>
      </c>
      <c r="G2231">
        <f>'WQ RawData'!T2274</f>
        <v>10.4</v>
      </c>
    </row>
    <row r="2232" spans="1:7" x14ac:dyDescent="0.35">
      <c r="A2232" s="1">
        <f>'WQ RawData'!C2275</f>
        <v>42558</v>
      </c>
      <c r="B2232">
        <v>13</v>
      </c>
      <c r="C2232">
        <v>55</v>
      </c>
      <c r="D2232">
        <v>10.4</v>
      </c>
      <c r="E2232">
        <v>7.3</v>
      </c>
      <c r="F2232">
        <v>32</v>
      </c>
      <c r="G2232">
        <f>'WQ RawData'!T2275</f>
        <v>10.4</v>
      </c>
    </row>
    <row r="2233" spans="1:7" x14ac:dyDescent="0.35">
      <c r="A2233" s="1">
        <f>'WQ RawData'!C2276</f>
        <v>42559</v>
      </c>
      <c r="B2233">
        <v>13</v>
      </c>
      <c r="C2233">
        <v>55</v>
      </c>
      <c r="D2233">
        <v>10.4</v>
      </c>
      <c r="E2233">
        <v>7.4</v>
      </c>
      <c r="F2233">
        <v>37</v>
      </c>
      <c r="G2233">
        <f>'WQ RawData'!T2276</f>
        <v>10.4</v>
      </c>
    </row>
    <row r="2234" spans="1:7" x14ac:dyDescent="0.35">
      <c r="A2234" s="1">
        <f>'WQ RawData'!C2277</f>
        <v>42560</v>
      </c>
      <c r="B2234">
        <v>12.8</v>
      </c>
      <c r="C2234">
        <v>52</v>
      </c>
      <c r="D2234">
        <v>10.5</v>
      </c>
      <c r="E2234">
        <v>7.3</v>
      </c>
      <c r="F2234">
        <v>27</v>
      </c>
      <c r="G2234">
        <f>'WQ RawData'!T2277</f>
        <v>10.5</v>
      </c>
    </row>
    <row r="2235" spans="1:7" x14ac:dyDescent="0.35">
      <c r="A2235" s="1">
        <f>'WQ RawData'!C2278</f>
        <v>42561</v>
      </c>
      <c r="B2235">
        <v>11.9</v>
      </c>
      <c r="C2235">
        <v>53</v>
      </c>
      <c r="D2235">
        <v>10.7</v>
      </c>
      <c r="E2235">
        <v>7.3</v>
      </c>
      <c r="F2235">
        <v>19</v>
      </c>
      <c r="G2235">
        <f>'WQ RawData'!T2278</f>
        <v>10.7</v>
      </c>
    </row>
    <row r="2236" spans="1:7" x14ac:dyDescent="0.35">
      <c r="A2236" s="1">
        <f>'WQ RawData'!C2279</f>
        <v>42562</v>
      </c>
      <c r="B2236">
        <v>12.1</v>
      </c>
      <c r="C2236">
        <v>55</v>
      </c>
      <c r="D2236">
        <v>10.6</v>
      </c>
      <c r="E2236">
        <v>7.4</v>
      </c>
      <c r="F2236">
        <v>30</v>
      </c>
      <c r="G2236">
        <f>'WQ RawData'!T2279</f>
        <v>10.6</v>
      </c>
    </row>
    <row r="2237" spans="1:7" x14ac:dyDescent="0.35">
      <c r="A2237" s="1">
        <f>'WQ RawData'!C2280</f>
        <v>42563</v>
      </c>
      <c r="B2237">
        <v>13</v>
      </c>
      <c r="C2237">
        <v>56</v>
      </c>
      <c r="D2237">
        <v>10.4</v>
      </c>
      <c r="E2237">
        <v>7.4</v>
      </c>
      <c r="F2237">
        <v>24</v>
      </c>
      <c r="G2237">
        <f>'WQ RawData'!T2280</f>
        <v>10.4</v>
      </c>
    </row>
    <row r="2238" spans="1:7" x14ac:dyDescent="0.35">
      <c r="A2238" s="1">
        <f>'WQ RawData'!C2281</f>
        <v>42564</v>
      </c>
      <c r="B2238">
        <v>13.1</v>
      </c>
      <c r="C2238">
        <v>57</v>
      </c>
      <c r="D2238">
        <v>10.4</v>
      </c>
      <c r="E2238">
        <v>7.4</v>
      </c>
      <c r="F2238">
        <v>100</v>
      </c>
      <c r="G2238">
        <f>'WQ RawData'!T2281</f>
        <v>10.4</v>
      </c>
    </row>
    <row r="2239" spans="1:7" x14ac:dyDescent="0.35">
      <c r="A2239" s="1">
        <f>'WQ RawData'!C2282</f>
        <v>42565</v>
      </c>
      <c r="B2239">
        <v>14.1</v>
      </c>
      <c r="C2239">
        <v>57</v>
      </c>
      <c r="D2239">
        <v>10.199999999999999</v>
      </c>
      <c r="E2239">
        <v>7.4</v>
      </c>
      <c r="F2239">
        <v>51</v>
      </c>
      <c r="G2239">
        <f>'WQ RawData'!T2282</f>
        <v>10.199999999999999</v>
      </c>
    </row>
    <row r="2240" spans="1:7" x14ac:dyDescent="0.35">
      <c r="A2240" s="1">
        <f>'WQ RawData'!C2283</f>
        <v>42566</v>
      </c>
      <c r="B2240">
        <v>14.3</v>
      </c>
      <c r="C2240">
        <v>57</v>
      </c>
      <c r="D2240">
        <v>10.1</v>
      </c>
      <c r="E2240">
        <v>7.4</v>
      </c>
      <c r="F2240">
        <v>24</v>
      </c>
      <c r="G2240">
        <f>'WQ RawData'!T2283</f>
        <v>10.1</v>
      </c>
    </row>
    <row r="2241" spans="1:7" x14ac:dyDescent="0.35">
      <c r="A2241" s="1">
        <f>'WQ RawData'!C2284</f>
        <v>42567</v>
      </c>
      <c r="B2241">
        <v>14</v>
      </c>
      <c r="C2241">
        <v>56</v>
      </c>
      <c r="D2241">
        <v>10.199999999999999</v>
      </c>
      <c r="E2241">
        <v>7.4</v>
      </c>
      <c r="F2241">
        <v>30</v>
      </c>
      <c r="G2241">
        <f>'WQ RawData'!T2284</f>
        <v>10.199999999999999</v>
      </c>
    </row>
    <row r="2242" spans="1:7" x14ac:dyDescent="0.35">
      <c r="A2242" s="1">
        <f>'WQ RawData'!C2285</f>
        <v>42568</v>
      </c>
      <c r="B2242">
        <v>14.2</v>
      </c>
      <c r="C2242">
        <v>57</v>
      </c>
      <c r="D2242">
        <v>10.1</v>
      </c>
      <c r="E2242">
        <v>7.4</v>
      </c>
      <c r="F2242">
        <v>23</v>
      </c>
      <c r="G2242">
        <f>'WQ RawData'!T2285</f>
        <v>10.1</v>
      </c>
    </row>
    <row r="2243" spans="1:7" x14ac:dyDescent="0.35">
      <c r="A2243" s="1">
        <f>'WQ RawData'!C2286</f>
        <v>42569</v>
      </c>
      <c r="B2243">
        <v>12.5</v>
      </c>
      <c r="C2243">
        <v>56</v>
      </c>
      <c r="D2243">
        <v>10.5</v>
      </c>
      <c r="E2243">
        <v>7.4</v>
      </c>
      <c r="F2243">
        <v>55</v>
      </c>
      <c r="G2243">
        <f>'WQ RawData'!T2286</f>
        <v>10.5</v>
      </c>
    </row>
    <row r="2244" spans="1:7" x14ac:dyDescent="0.35">
      <c r="A2244" s="1">
        <f>'WQ RawData'!C2287</f>
        <v>42570</v>
      </c>
      <c r="B2244">
        <v>13.2</v>
      </c>
      <c r="C2244">
        <v>56</v>
      </c>
      <c r="D2244">
        <v>10.4</v>
      </c>
      <c r="E2244">
        <v>7.4</v>
      </c>
      <c r="F2244">
        <v>250</v>
      </c>
      <c r="G2244">
        <f>'WQ RawData'!T2287</f>
        <v>10.4</v>
      </c>
    </row>
    <row r="2245" spans="1:7" x14ac:dyDescent="0.35">
      <c r="A2245" s="1">
        <f>'WQ RawData'!C2288</f>
        <v>42571</v>
      </c>
      <c r="B2245">
        <v>14.9</v>
      </c>
      <c r="C2245">
        <v>57</v>
      </c>
      <c r="D2245">
        <v>10</v>
      </c>
      <c r="E2245">
        <v>7.4</v>
      </c>
      <c r="F2245">
        <v>43</v>
      </c>
      <c r="G2245">
        <f>'WQ RawData'!T2288</f>
        <v>10</v>
      </c>
    </row>
    <row r="2246" spans="1:7" x14ac:dyDescent="0.35">
      <c r="A2246" s="1">
        <f>'WQ RawData'!C2289</f>
        <v>42572</v>
      </c>
      <c r="B2246">
        <v>15.3</v>
      </c>
      <c r="C2246">
        <v>57</v>
      </c>
      <c r="D2246">
        <v>9.9</v>
      </c>
      <c r="E2246">
        <v>7.4</v>
      </c>
      <c r="F2246">
        <v>49</v>
      </c>
      <c r="G2246">
        <f>'WQ RawData'!T2289</f>
        <v>9.9</v>
      </c>
    </row>
    <row r="2247" spans="1:7" x14ac:dyDescent="0.35">
      <c r="A2247" s="1">
        <f>'WQ RawData'!C2290</f>
        <v>42573</v>
      </c>
      <c r="B2247">
        <v>14.1</v>
      </c>
      <c r="C2247">
        <v>55</v>
      </c>
      <c r="D2247">
        <v>10.199999999999999</v>
      </c>
      <c r="E2247">
        <v>7.4</v>
      </c>
      <c r="F2247">
        <v>120</v>
      </c>
      <c r="G2247">
        <f>'WQ RawData'!T2290</f>
        <v>10.199999999999999</v>
      </c>
    </row>
    <row r="2248" spans="1:7" x14ac:dyDescent="0.35">
      <c r="A2248" s="1">
        <f>'WQ RawData'!C2291</f>
        <v>42574</v>
      </c>
      <c r="B2248">
        <v>13.8</v>
      </c>
      <c r="C2248">
        <v>56</v>
      </c>
      <c r="D2248">
        <v>10.3</v>
      </c>
      <c r="E2248">
        <v>7.4</v>
      </c>
      <c r="F2248">
        <v>57</v>
      </c>
      <c r="G2248">
        <f>'WQ RawData'!T2291</f>
        <v>10.3</v>
      </c>
    </row>
    <row r="2249" spans="1:7" x14ac:dyDescent="0.35">
      <c r="A2249" s="1">
        <f>'WQ RawData'!C2292</f>
        <v>42575</v>
      </c>
      <c r="B2249">
        <v>14.8</v>
      </c>
      <c r="C2249">
        <v>57</v>
      </c>
      <c r="D2249">
        <v>10</v>
      </c>
      <c r="E2249">
        <v>7.4</v>
      </c>
      <c r="F2249">
        <v>65</v>
      </c>
      <c r="G2249">
        <f>'WQ RawData'!T2292</f>
        <v>10</v>
      </c>
    </row>
    <row r="2250" spans="1:7" x14ac:dyDescent="0.35">
      <c r="A2250" s="1">
        <f>'WQ RawData'!C2293</f>
        <v>42576</v>
      </c>
      <c r="B2250">
        <v>16.100000000000001</v>
      </c>
      <c r="C2250">
        <v>56</v>
      </c>
      <c r="D2250">
        <v>9.6999999999999993</v>
      </c>
      <c r="E2250">
        <v>7.3</v>
      </c>
      <c r="F2250">
        <v>91</v>
      </c>
      <c r="G2250">
        <f>'WQ RawData'!T2293</f>
        <v>9.6999999999999993</v>
      </c>
    </row>
    <row r="2251" spans="1:7" x14ac:dyDescent="0.35">
      <c r="A2251" s="1">
        <f>'WQ RawData'!C2294</f>
        <v>42577</v>
      </c>
      <c r="B2251">
        <v>15.8</v>
      </c>
      <c r="C2251">
        <v>53</v>
      </c>
      <c r="D2251">
        <v>9.8000000000000007</v>
      </c>
      <c r="E2251">
        <v>7.3</v>
      </c>
      <c r="F2251">
        <v>160</v>
      </c>
      <c r="G2251">
        <f>'WQ RawData'!T2294</f>
        <v>9.8000000000000007</v>
      </c>
    </row>
    <row r="2252" spans="1:7" x14ac:dyDescent="0.35">
      <c r="A2252" s="1">
        <f>'WQ RawData'!C2295</f>
        <v>42578</v>
      </c>
      <c r="B2252">
        <v>15.9</v>
      </c>
      <c r="C2252">
        <v>53</v>
      </c>
      <c r="D2252">
        <v>9.8000000000000007</v>
      </c>
      <c r="E2252">
        <v>7.3</v>
      </c>
      <c r="F2252">
        <v>190</v>
      </c>
      <c r="G2252">
        <f>'WQ RawData'!T2295</f>
        <v>9.8000000000000007</v>
      </c>
    </row>
    <row r="2253" spans="1:7" x14ac:dyDescent="0.35">
      <c r="A2253" s="1">
        <f>'WQ RawData'!C2296</f>
        <v>42579</v>
      </c>
      <c r="B2253">
        <v>16.5</v>
      </c>
      <c r="C2253">
        <v>54</v>
      </c>
      <c r="D2253">
        <v>9.6999999999999993</v>
      </c>
      <c r="E2253">
        <v>7.3</v>
      </c>
      <c r="F2253">
        <v>120</v>
      </c>
      <c r="G2253">
        <f>'WQ RawData'!T2296</f>
        <v>9.6999999999999993</v>
      </c>
    </row>
    <row r="2254" spans="1:7" x14ac:dyDescent="0.35">
      <c r="A2254" s="1">
        <f>'WQ RawData'!C2297</f>
        <v>42580</v>
      </c>
      <c r="B2254">
        <v>16.600000000000001</v>
      </c>
      <c r="C2254">
        <v>54</v>
      </c>
      <c r="D2254">
        <v>9.6</v>
      </c>
      <c r="E2254">
        <v>7.3</v>
      </c>
      <c r="F2254">
        <v>100</v>
      </c>
      <c r="G2254">
        <f>'WQ RawData'!T2297</f>
        <v>9.6</v>
      </c>
    </row>
    <row r="2255" spans="1:7" x14ac:dyDescent="0.35">
      <c r="A2255" s="1">
        <f>'WQ RawData'!C2298</f>
        <v>42581</v>
      </c>
      <c r="B2255">
        <v>15.1</v>
      </c>
      <c r="C2255">
        <v>52</v>
      </c>
      <c r="D2255">
        <v>9.9</v>
      </c>
      <c r="E2255">
        <v>7.3</v>
      </c>
      <c r="F2255">
        <v>160</v>
      </c>
      <c r="G2255">
        <f>'WQ RawData'!T2298</f>
        <v>9.9</v>
      </c>
    </row>
    <row r="2256" spans="1:7" x14ac:dyDescent="0.35">
      <c r="A2256" s="1">
        <f>'WQ RawData'!C2299</f>
        <v>42582</v>
      </c>
      <c r="B2256">
        <v>14.9</v>
      </c>
      <c r="C2256">
        <v>54</v>
      </c>
      <c r="D2256">
        <v>10</v>
      </c>
      <c r="E2256">
        <v>7.3</v>
      </c>
      <c r="F2256">
        <v>120</v>
      </c>
      <c r="G2256">
        <f>'WQ RawData'!T2299</f>
        <v>10</v>
      </c>
    </row>
    <row r="2257" spans="1:7" x14ac:dyDescent="0.35">
      <c r="A2257" s="1">
        <f>'WQ RawData'!C2300</f>
        <v>42583</v>
      </c>
      <c r="B2257">
        <v>15</v>
      </c>
      <c r="C2257">
        <v>56</v>
      </c>
      <c r="D2257">
        <v>10</v>
      </c>
      <c r="E2257">
        <v>7.3</v>
      </c>
      <c r="F2257">
        <v>72</v>
      </c>
      <c r="G2257">
        <f>'WQ RawData'!T2300</f>
        <v>10</v>
      </c>
    </row>
    <row r="2258" spans="1:7" x14ac:dyDescent="0.35">
      <c r="A2258" s="1">
        <f>'WQ RawData'!C2301</f>
        <v>42584</v>
      </c>
      <c r="B2258">
        <v>14.3</v>
      </c>
      <c r="C2258">
        <v>57</v>
      </c>
      <c r="D2258">
        <v>10.1</v>
      </c>
      <c r="E2258">
        <v>7.4</v>
      </c>
      <c r="F2258">
        <v>60</v>
      </c>
      <c r="G2258">
        <f>'WQ RawData'!T2301</f>
        <v>10.1</v>
      </c>
    </row>
    <row r="2259" spans="1:7" x14ac:dyDescent="0.35">
      <c r="A2259" s="1">
        <f>'WQ RawData'!C2302</f>
        <v>42585</v>
      </c>
      <c r="B2259">
        <v>14.2</v>
      </c>
      <c r="C2259">
        <v>59</v>
      </c>
      <c r="D2259">
        <v>10.199999999999999</v>
      </c>
      <c r="E2259">
        <v>7.4</v>
      </c>
      <c r="F2259">
        <v>48</v>
      </c>
      <c r="G2259">
        <f>'WQ RawData'!T2302</f>
        <v>10.199999999999999</v>
      </c>
    </row>
    <row r="2260" spans="1:7" x14ac:dyDescent="0.35">
      <c r="A2260" s="1">
        <f>'WQ RawData'!C2303</f>
        <v>42586</v>
      </c>
      <c r="B2260">
        <v>15.3</v>
      </c>
      <c r="C2260">
        <v>59</v>
      </c>
      <c r="D2260">
        <v>9.9</v>
      </c>
      <c r="E2260">
        <v>7.3</v>
      </c>
      <c r="F2260">
        <v>64</v>
      </c>
      <c r="G2260">
        <f>'WQ RawData'!T2303</f>
        <v>9.9</v>
      </c>
    </row>
    <row r="2261" spans="1:7" x14ac:dyDescent="0.35">
      <c r="A2261" s="1">
        <f>'WQ RawData'!C2304</f>
        <v>42587</v>
      </c>
      <c r="B2261">
        <v>15.7</v>
      </c>
      <c r="C2261">
        <v>57</v>
      </c>
      <c r="D2261">
        <v>9.8000000000000007</v>
      </c>
      <c r="E2261">
        <v>7.3</v>
      </c>
      <c r="F2261">
        <v>68</v>
      </c>
      <c r="G2261">
        <f>'WQ RawData'!T2304</f>
        <v>9.8000000000000007</v>
      </c>
    </row>
    <row r="2262" spans="1:7" x14ac:dyDescent="0.35">
      <c r="A2262" s="1">
        <f>'WQ RawData'!C2305</f>
        <v>42588</v>
      </c>
      <c r="B2262">
        <v>13.7</v>
      </c>
      <c r="C2262">
        <v>57</v>
      </c>
      <c r="D2262">
        <v>10.199999999999999</v>
      </c>
      <c r="E2262">
        <v>7.4</v>
      </c>
      <c r="F2262">
        <v>74</v>
      </c>
      <c r="G2262">
        <f>'WQ RawData'!T2305</f>
        <v>10.199999999999999</v>
      </c>
    </row>
    <row r="2263" spans="1:7" x14ac:dyDescent="0.35">
      <c r="A2263" s="1">
        <f>'WQ RawData'!C2306</f>
        <v>42589</v>
      </c>
      <c r="B2263">
        <v>13.6</v>
      </c>
      <c r="C2263">
        <v>58</v>
      </c>
      <c r="D2263">
        <v>10.199999999999999</v>
      </c>
      <c r="E2263">
        <v>7.4</v>
      </c>
      <c r="F2263">
        <v>60</v>
      </c>
      <c r="G2263">
        <f>'WQ RawData'!T2306</f>
        <v>10.199999999999999</v>
      </c>
    </row>
    <row r="2264" spans="1:7" x14ac:dyDescent="0.35">
      <c r="A2264" s="1">
        <f>'WQ RawData'!C2307</f>
        <v>42590</v>
      </c>
      <c r="B2264">
        <v>12.7</v>
      </c>
      <c r="C2264">
        <v>60</v>
      </c>
      <c r="D2264">
        <v>10.4</v>
      </c>
      <c r="E2264">
        <v>7.4</v>
      </c>
      <c r="F2264">
        <v>54</v>
      </c>
      <c r="G2264">
        <f>'WQ RawData'!T2307</f>
        <v>10.4</v>
      </c>
    </row>
    <row r="2265" spans="1:7" x14ac:dyDescent="0.35">
      <c r="A2265" s="1">
        <f>'WQ RawData'!C2308</f>
        <v>42591</v>
      </c>
      <c r="B2265">
        <v>13</v>
      </c>
      <c r="C2265">
        <v>62</v>
      </c>
      <c r="D2265">
        <v>10.4</v>
      </c>
      <c r="E2265">
        <v>7.4</v>
      </c>
      <c r="F2265">
        <v>43</v>
      </c>
      <c r="G2265">
        <f>'WQ RawData'!T2308</f>
        <v>10.4</v>
      </c>
    </row>
    <row r="2266" spans="1:7" x14ac:dyDescent="0.35">
      <c r="A2266" s="1">
        <f>'WQ RawData'!C2309</f>
        <v>42592</v>
      </c>
      <c r="B2266">
        <v>13.8</v>
      </c>
      <c r="C2266">
        <v>63</v>
      </c>
      <c r="D2266">
        <v>10.199999999999999</v>
      </c>
      <c r="E2266">
        <v>7.4</v>
      </c>
      <c r="F2266">
        <v>38</v>
      </c>
      <c r="G2266">
        <f>'WQ RawData'!T2309</f>
        <v>10.199999999999999</v>
      </c>
    </row>
    <row r="2267" spans="1:7" x14ac:dyDescent="0.35">
      <c r="A2267" s="1">
        <f>'WQ RawData'!C2310</f>
        <v>42593</v>
      </c>
      <c r="B2267">
        <v>14.9</v>
      </c>
      <c r="C2267">
        <v>62</v>
      </c>
      <c r="D2267">
        <v>10</v>
      </c>
      <c r="E2267">
        <v>7.4</v>
      </c>
      <c r="F2267">
        <v>66</v>
      </c>
      <c r="G2267">
        <f>'WQ RawData'!T2310</f>
        <v>10</v>
      </c>
    </row>
    <row r="2268" spans="1:7" x14ac:dyDescent="0.35">
      <c r="A2268" s="1">
        <f>'WQ RawData'!C2311</f>
        <v>42594</v>
      </c>
      <c r="B2268">
        <v>16.3</v>
      </c>
      <c r="C2268">
        <v>60</v>
      </c>
      <c r="D2268">
        <v>9.6999999999999993</v>
      </c>
      <c r="E2268">
        <v>7.3</v>
      </c>
      <c r="F2268">
        <v>89</v>
      </c>
      <c r="G2268">
        <f>'WQ RawData'!T2311</f>
        <v>9.6999999999999993</v>
      </c>
    </row>
    <row r="2269" spans="1:7" x14ac:dyDescent="0.35">
      <c r="A2269" s="1">
        <f>'WQ RawData'!C2312</f>
        <v>42595</v>
      </c>
      <c r="B2269">
        <v>16.600000000000001</v>
      </c>
      <c r="C2269">
        <v>57</v>
      </c>
      <c r="D2269">
        <v>9.6</v>
      </c>
      <c r="E2269">
        <v>7.3</v>
      </c>
      <c r="F2269">
        <v>150</v>
      </c>
      <c r="G2269">
        <f>'WQ RawData'!T2312</f>
        <v>9.6</v>
      </c>
    </row>
    <row r="2270" spans="1:7" x14ac:dyDescent="0.35">
      <c r="A2270" s="1">
        <f>'WQ RawData'!C2313</f>
        <v>42596</v>
      </c>
      <c r="B2270">
        <v>16</v>
      </c>
      <c r="C2270">
        <v>55</v>
      </c>
      <c r="D2270">
        <v>9.6999999999999993</v>
      </c>
      <c r="E2270">
        <v>7.3</v>
      </c>
      <c r="F2270">
        <v>250</v>
      </c>
      <c r="G2270">
        <f>'WQ RawData'!T2313</f>
        <v>9.6999999999999993</v>
      </c>
    </row>
    <row r="2271" spans="1:7" x14ac:dyDescent="0.35">
      <c r="A2271" s="1">
        <f>'WQ RawData'!C2314</f>
        <v>42597</v>
      </c>
      <c r="B2271">
        <v>15.5</v>
      </c>
      <c r="C2271">
        <v>56</v>
      </c>
      <c r="D2271">
        <v>9.8000000000000007</v>
      </c>
      <c r="E2271">
        <v>7.3</v>
      </c>
      <c r="F2271">
        <v>180</v>
      </c>
      <c r="G2271">
        <f>'WQ RawData'!T2314</f>
        <v>9.8000000000000007</v>
      </c>
    </row>
    <row r="2272" spans="1:7" x14ac:dyDescent="0.35">
      <c r="A2272" s="1">
        <f>'WQ RawData'!C2315</f>
        <v>42598</v>
      </c>
      <c r="B2272">
        <v>15.8</v>
      </c>
      <c r="C2272">
        <v>57</v>
      </c>
      <c r="D2272">
        <v>9.8000000000000007</v>
      </c>
      <c r="E2272">
        <v>7.3</v>
      </c>
      <c r="F2272">
        <v>160</v>
      </c>
      <c r="G2272">
        <f>'WQ RawData'!T2315</f>
        <v>9.8000000000000007</v>
      </c>
    </row>
    <row r="2273" spans="1:7" x14ac:dyDescent="0.35">
      <c r="A2273" s="1">
        <f>'WQ RawData'!C2316</f>
        <v>42599</v>
      </c>
      <c r="B2273">
        <v>15.7</v>
      </c>
      <c r="C2273">
        <v>57</v>
      </c>
      <c r="D2273">
        <v>9.8000000000000007</v>
      </c>
      <c r="E2273">
        <v>7.3</v>
      </c>
      <c r="F2273">
        <v>210</v>
      </c>
      <c r="G2273">
        <f>'WQ RawData'!T2316</f>
        <v>9.8000000000000007</v>
      </c>
    </row>
    <row r="2274" spans="1:7" x14ac:dyDescent="0.35">
      <c r="A2274" s="1">
        <f>'WQ RawData'!C2317</f>
        <v>42600</v>
      </c>
      <c r="B2274">
        <v>16</v>
      </c>
      <c r="C2274">
        <v>57</v>
      </c>
      <c r="D2274">
        <v>9.6999999999999993</v>
      </c>
      <c r="E2274">
        <v>7.3</v>
      </c>
      <c r="F2274">
        <v>150</v>
      </c>
      <c r="G2274">
        <f>'WQ RawData'!T2317</f>
        <v>9.6999999999999993</v>
      </c>
    </row>
    <row r="2275" spans="1:7" x14ac:dyDescent="0.35">
      <c r="A2275" s="1">
        <f>'WQ RawData'!C2318</f>
        <v>42601</v>
      </c>
      <c r="B2275">
        <v>16.2</v>
      </c>
      <c r="C2275">
        <v>54</v>
      </c>
      <c r="D2275">
        <v>9.6</v>
      </c>
      <c r="E2275">
        <v>7.3</v>
      </c>
      <c r="F2275">
        <v>310</v>
      </c>
      <c r="G2275">
        <f>'WQ RawData'!T2318</f>
        <v>9.6</v>
      </c>
    </row>
    <row r="2276" spans="1:7" x14ac:dyDescent="0.35">
      <c r="A2276" s="1">
        <f>'WQ RawData'!C2319</f>
        <v>42602</v>
      </c>
      <c r="B2276">
        <v>15.8</v>
      </c>
      <c r="C2276">
        <v>54</v>
      </c>
      <c r="D2276">
        <v>9.6999999999999993</v>
      </c>
      <c r="E2276">
        <v>7.3</v>
      </c>
      <c r="F2276">
        <v>230</v>
      </c>
      <c r="G2276">
        <f>'WQ RawData'!T2319</f>
        <v>9.6999999999999993</v>
      </c>
    </row>
    <row r="2277" spans="1:7" x14ac:dyDescent="0.35">
      <c r="A2277" s="1">
        <f>'WQ RawData'!C2320</f>
        <v>42603</v>
      </c>
      <c r="B2277">
        <v>15</v>
      </c>
      <c r="C2277">
        <v>55</v>
      </c>
      <c r="D2277">
        <v>9.9</v>
      </c>
      <c r="E2277">
        <v>7.3</v>
      </c>
      <c r="F2277">
        <v>220</v>
      </c>
      <c r="G2277">
        <f>'WQ RawData'!T2320</f>
        <v>9.9</v>
      </c>
    </row>
    <row r="2278" spans="1:7" x14ac:dyDescent="0.35">
      <c r="A2278" s="1">
        <f>'WQ RawData'!C2321</f>
        <v>42604</v>
      </c>
      <c r="B2278">
        <v>14.2</v>
      </c>
      <c r="C2278">
        <v>57</v>
      </c>
      <c r="D2278">
        <v>10.1</v>
      </c>
      <c r="E2278">
        <v>7.3</v>
      </c>
      <c r="F2278">
        <v>140</v>
      </c>
      <c r="G2278">
        <f>'WQ RawData'!T2321</f>
        <v>10.1</v>
      </c>
    </row>
    <row r="2279" spans="1:7" x14ac:dyDescent="0.35">
      <c r="A2279" s="1">
        <f>'WQ RawData'!C2322</f>
        <v>42605</v>
      </c>
      <c r="B2279">
        <v>13.7</v>
      </c>
      <c r="C2279">
        <v>61</v>
      </c>
      <c r="D2279">
        <v>10.3</v>
      </c>
      <c r="E2279">
        <v>7.3</v>
      </c>
      <c r="F2279">
        <v>84</v>
      </c>
      <c r="G2279">
        <f>'WQ RawData'!T2322</f>
        <v>10.3</v>
      </c>
    </row>
    <row r="2280" spans="1:7" x14ac:dyDescent="0.35">
      <c r="A2280" s="1">
        <f>'WQ RawData'!C2323</f>
        <v>42606</v>
      </c>
      <c r="B2280">
        <v>14.6</v>
      </c>
      <c r="C2280">
        <v>63</v>
      </c>
      <c r="D2280">
        <v>10.1</v>
      </c>
      <c r="E2280">
        <v>7.3</v>
      </c>
      <c r="F2280">
        <v>84</v>
      </c>
      <c r="G2280">
        <f>'WQ RawData'!T2323</f>
        <v>10.1</v>
      </c>
    </row>
    <row r="2281" spans="1:7" x14ac:dyDescent="0.35">
      <c r="A2281" s="1">
        <f>'WQ RawData'!C2324</f>
        <v>42607</v>
      </c>
      <c r="B2281">
        <v>15.3</v>
      </c>
      <c r="C2281">
        <v>62</v>
      </c>
      <c r="D2281">
        <v>9.9</v>
      </c>
      <c r="E2281">
        <v>7.3</v>
      </c>
      <c r="F2281">
        <v>93</v>
      </c>
      <c r="G2281">
        <f>'WQ RawData'!T2324</f>
        <v>9.9</v>
      </c>
    </row>
    <row r="2282" spans="1:7" x14ac:dyDescent="0.35">
      <c r="A2282" s="1">
        <f>'WQ RawData'!C2325</f>
        <v>42608</v>
      </c>
      <c r="B2282">
        <v>15.3</v>
      </c>
      <c r="C2282">
        <v>60</v>
      </c>
      <c r="D2282">
        <v>9.8000000000000007</v>
      </c>
      <c r="E2282">
        <v>7.3</v>
      </c>
      <c r="F2282">
        <v>120</v>
      </c>
      <c r="G2282">
        <f>'WQ RawData'!T2325</f>
        <v>9.8000000000000007</v>
      </c>
    </row>
    <row r="2283" spans="1:7" x14ac:dyDescent="0.35">
      <c r="A2283" s="1">
        <f>'WQ RawData'!C2326</f>
        <v>42609</v>
      </c>
      <c r="B2283">
        <v>14.7</v>
      </c>
      <c r="C2283">
        <v>58</v>
      </c>
      <c r="D2283">
        <v>9.9</v>
      </c>
      <c r="E2283">
        <v>7.3</v>
      </c>
      <c r="F2283">
        <v>170</v>
      </c>
      <c r="G2283">
        <f>'WQ RawData'!T2326</f>
        <v>9.9</v>
      </c>
    </row>
    <row r="2284" spans="1:7" x14ac:dyDescent="0.35">
      <c r="A2284" s="1">
        <f>'WQ RawData'!C2327</f>
        <v>42610</v>
      </c>
      <c r="B2284">
        <v>13.9</v>
      </c>
      <c r="C2284">
        <v>59</v>
      </c>
      <c r="D2284">
        <v>10.199999999999999</v>
      </c>
      <c r="E2284">
        <v>7.3</v>
      </c>
      <c r="F2284">
        <v>150</v>
      </c>
      <c r="G2284">
        <f>'WQ RawData'!T2327</f>
        <v>10.199999999999999</v>
      </c>
    </row>
    <row r="2285" spans="1:7" x14ac:dyDescent="0.35">
      <c r="A2285" s="1">
        <f>'WQ RawData'!C2328</f>
        <v>42611</v>
      </c>
      <c r="B2285">
        <v>14.3</v>
      </c>
      <c r="C2285">
        <v>61</v>
      </c>
      <c r="D2285">
        <v>10.1</v>
      </c>
      <c r="E2285">
        <v>7.3</v>
      </c>
      <c r="F2285">
        <v>100</v>
      </c>
      <c r="G2285">
        <f>'WQ RawData'!T2328</f>
        <v>10.1</v>
      </c>
    </row>
    <row r="2286" spans="1:7" x14ac:dyDescent="0.35">
      <c r="A2286" s="1">
        <f>'WQ RawData'!C2329</f>
        <v>42612</v>
      </c>
      <c r="B2286">
        <v>13.9</v>
      </c>
      <c r="C2286">
        <v>61</v>
      </c>
      <c r="D2286">
        <v>10.1</v>
      </c>
      <c r="E2286">
        <v>7.3</v>
      </c>
      <c r="F2286">
        <v>130</v>
      </c>
      <c r="G2286">
        <f>'WQ RawData'!T2329</f>
        <v>10.1</v>
      </c>
    </row>
    <row r="2287" spans="1:7" x14ac:dyDescent="0.35">
      <c r="A2287" s="1">
        <f>'WQ RawData'!C2330</f>
        <v>42613</v>
      </c>
      <c r="B2287">
        <v>13.5</v>
      </c>
      <c r="C2287">
        <v>61</v>
      </c>
      <c r="D2287">
        <v>10.199999999999999</v>
      </c>
      <c r="E2287">
        <v>7.3</v>
      </c>
      <c r="F2287">
        <v>110</v>
      </c>
      <c r="G2287">
        <f>'WQ RawData'!T2330</f>
        <v>10.199999999999999</v>
      </c>
    </row>
    <row r="2288" spans="1:7" x14ac:dyDescent="0.35">
      <c r="A2288" s="1">
        <f>'WQ RawData'!C2331</f>
        <v>42614</v>
      </c>
      <c r="B2288">
        <v>12.9</v>
      </c>
      <c r="C2288">
        <v>62</v>
      </c>
      <c r="D2288">
        <v>10.4</v>
      </c>
      <c r="E2288">
        <v>7.4</v>
      </c>
      <c r="F2288">
        <v>76</v>
      </c>
      <c r="G2288">
        <f>'WQ RawData'!T2331</f>
        <v>10.4</v>
      </c>
    </row>
    <row r="2289" spans="1:7" x14ac:dyDescent="0.35">
      <c r="A2289" s="1">
        <f>'WQ RawData'!C2332</f>
        <v>42615</v>
      </c>
      <c r="B2289">
        <v>11.8</v>
      </c>
      <c r="C2289">
        <v>64</v>
      </c>
      <c r="D2289">
        <v>10.6</v>
      </c>
      <c r="E2289">
        <v>7.4</v>
      </c>
      <c r="F2289">
        <v>53</v>
      </c>
      <c r="G2289">
        <f>'WQ RawData'!T2332</f>
        <v>10.6</v>
      </c>
    </row>
    <row r="2290" spans="1:7" x14ac:dyDescent="0.35">
      <c r="A2290" s="1">
        <f>'WQ RawData'!C2333</f>
        <v>42616</v>
      </c>
      <c r="B2290">
        <v>12.2</v>
      </c>
      <c r="C2290">
        <v>67</v>
      </c>
      <c r="D2290">
        <v>10.6</v>
      </c>
      <c r="E2290">
        <v>7.4</v>
      </c>
      <c r="F2290">
        <v>47</v>
      </c>
      <c r="G2290">
        <f>'WQ RawData'!T2333</f>
        <v>10.6</v>
      </c>
    </row>
    <row r="2291" spans="1:7" x14ac:dyDescent="0.35">
      <c r="A2291" s="1">
        <f>'WQ RawData'!C2334</f>
        <v>42617</v>
      </c>
      <c r="B2291">
        <v>12.2</v>
      </c>
      <c r="C2291">
        <v>70</v>
      </c>
      <c r="D2291">
        <v>10.6</v>
      </c>
      <c r="E2291">
        <v>7.4</v>
      </c>
      <c r="F2291">
        <v>55</v>
      </c>
      <c r="G2291">
        <f>'WQ RawData'!T2334</f>
        <v>10.6</v>
      </c>
    </row>
    <row r="2292" spans="1:7" x14ac:dyDescent="0.35">
      <c r="A2292" s="1">
        <f>'WQ RawData'!C2335</f>
        <v>42618</v>
      </c>
      <c r="B2292">
        <v>12.3</v>
      </c>
      <c r="C2292">
        <v>72</v>
      </c>
      <c r="D2292">
        <v>10.5</v>
      </c>
      <c r="E2292">
        <v>7.4</v>
      </c>
      <c r="F2292">
        <v>36</v>
      </c>
      <c r="G2292">
        <f>'WQ RawData'!T2335</f>
        <v>10.5</v>
      </c>
    </row>
    <row r="2293" spans="1:7" x14ac:dyDescent="0.35">
      <c r="A2293" s="1">
        <f>'WQ RawData'!C2336</f>
        <v>42619</v>
      </c>
      <c r="B2293">
        <v>12.8</v>
      </c>
      <c r="C2293">
        <v>72</v>
      </c>
      <c r="D2293">
        <v>10.4</v>
      </c>
      <c r="E2293">
        <v>7.4</v>
      </c>
      <c r="F2293">
        <v>37</v>
      </c>
      <c r="G2293">
        <f>'WQ RawData'!T2336</f>
        <v>10.4</v>
      </c>
    </row>
    <row r="2294" spans="1:7" x14ac:dyDescent="0.35">
      <c r="A2294" s="1">
        <f>'WQ RawData'!C2337</f>
        <v>42620</v>
      </c>
      <c r="B2294">
        <v>13.5</v>
      </c>
      <c r="C2294">
        <v>71</v>
      </c>
      <c r="D2294">
        <v>10.3</v>
      </c>
      <c r="E2294">
        <v>7.4</v>
      </c>
      <c r="F2294">
        <v>41</v>
      </c>
      <c r="G2294">
        <f>'WQ RawData'!T2337</f>
        <v>10.3</v>
      </c>
    </row>
    <row r="2295" spans="1:7" x14ac:dyDescent="0.35">
      <c r="A2295" s="1">
        <f>'WQ RawData'!C2338</f>
        <v>42621</v>
      </c>
      <c r="B2295">
        <v>13.6</v>
      </c>
      <c r="C2295">
        <v>71</v>
      </c>
      <c r="D2295">
        <v>10.3</v>
      </c>
      <c r="E2295">
        <v>7.4</v>
      </c>
      <c r="F2295">
        <v>41</v>
      </c>
      <c r="G2295">
        <f>'WQ RawData'!T2338</f>
        <v>10.3</v>
      </c>
    </row>
    <row r="2296" spans="1:7" x14ac:dyDescent="0.35">
      <c r="A2296" s="1">
        <f>'WQ RawData'!C2339</f>
        <v>42622</v>
      </c>
      <c r="B2296">
        <v>12.8</v>
      </c>
      <c r="C2296">
        <v>71</v>
      </c>
      <c r="D2296">
        <v>10.5</v>
      </c>
      <c r="E2296">
        <v>7.4</v>
      </c>
      <c r="F2296">
        <v>48</v>
      </c>
      <c r="G2296">
        <f>'WQ RawData'!T2339</f>
        <v>10.5</v>
      </c>
    </row>
    <row r="2297" spans="1:7" x14ac:dyDescent="0.35">
      <c r="A2297" s="1">
        <f>'WQ RawData'!C2340</f>
        <v>42623</v>
      </c>
      <c r="B2297">
        <v>13.5</v>
      </c>
      <c r="C2297">
        <v>73</v>
      </c>
      <c r="D2297">
        <v>10.3</v>
      </c>
      <c r="E2297">
        <v>7.4</v>
      </c>
      <c r="F2297">
        <v>36</v>
      </c>
      <c r="G2297">
        <f>'WQ RawData'!T2340</f>
        <v>10.3</v>
      </c>
    </row>
    <row r="2298" spans="1:7" x14ac:dyDescent="0.35">
      <c r="A2298" s="1">
        <f>'WQ RawData'!C2341</f>
        <v>42624</v>
      </c>
      <c r="B2298">
        <v>13.8</v>
      </c>
      <c r="C2298">
        <v>71</v>
      </c>
      <c r="D2298">
        <v>10.199999999999999</v>
      </c>
      <c r="E2298">
        <v>7.4</v>
      </c>
      <c r="F2298">
        <v>74</v>
      </c>
      <c r="G2298">
        <f>'WQ RawData'!T2341</f>
        <v>10.199999999999999</v>
      </c>
    </row>
    <row r="2299" spans="1:7" x14ac:dyDescent="0.35">
      <c r="A2299" s="1">
        <f>'WQ RawData'!C2342</f>
        <v>42625</v>
      </c>
      <c r="B2299">
        <v>12.4</v>
      </c>
      <c r="C2299">
        <v>72</v>
      </c>
      <c r="D2299">
        <v>10.6</v>
      </c>
      <c r="E2299">
        <v>7.4</v>
      </c>
      <c r="F2299">
        <v>50</v>
      </c>
      <c r="G2299">
        <f>'WQ RawData'!T2342</f>
        <v>10.6</v>
      </c>
    </row>
    <row r="2300" spans="1:7" x14ac:dyDescent="0.35">
      <c r="A2300" s="1">
        <f>'WQ RawData'!C2343</f>
        <v>42626</v>
      </c>
      <c r="B2300">
        <v>12</v>
      </c>
      <c r="C2300">
        <v>74</v>
      </c>
      <c r="D2300">
        <v>10.6</v>
      </c>
      <c r="E2300">
        <v>7.4</v>
      </c>
      <c r="F2300">
        <v>33</v>
      </c>
      <c r="G2300">
        <f>'WQ RawData'!T2343</f>
        <v>10.6</v>
      </c>
    </row>
    <row r="2301" spans="1:7" x14ac:dyDescent="0.35">
      <c r="A2301" s="1">
        <f>'WQ RawData'!C2344</f>
        <v>42627</v>
      </c>
      <c r="B2301">
        <v>12.4</v>
      </c>
      <c r="C2301">
        <v>75</v>
      </c>
      <c r="D2301">
        <v>10.6</v>
      </c>
      <c r="E2301">
        <v>7.4</v>
      </c>
      <c r="F2301">
        <v>32</v>
      </c>
      <c r="G2301">
        <f>'WQ RawData'!T2344</f>
        <v>10.6</v>
      </c>
    </row>
    <row r="2302" spans="1:7" x14ac:dyDescent="0.35">
      <c r="A2302" s="1">
        <f>'WQ RawData'!C2345</f>
        <v>42628</v>
      </c>
      <c r="B2302">
        <v>12.5</v>
      </c>
      <c r="C2302">
        <v>74</v>
      </c>
      <c r="D2302">
        <v>10.6</v>
      </c>
      <c r="E2302">
        <v>7.4</v>
      </c>
      <c r="F2302">
        <v>36</v>
      </c>
      <c r="G2302">
        <f>'WQ RawData'!T2345</f>
        <v>10.6</v>
      </c>
    </row>
    <row r="2303" spans="1:7" x14ac:dyDescent="0.35">
      <c r="A2303" s="1">
        <f>'WQ RawData'!C2346</f>
        <v>42629</v>
      </c>
      <c r="B2303">
        <v>12.6</v>
      </c>
      <c r="C2303">
        <v>73</v>
      </c>
      <c r="D2303">
        <v>10.5</v>
      </c>
      <c r="E2303">
        <v>7.4</v>
      </c>
      <c r="F2303">
        <v>48</v>
      </c>
      <c r="G2303">
        <f>'WQ RawData'!T2346</f>
        <v>10.5</v>
      </c>
    </row>
    <row r="2304" spans="1:7" x14ac:dyDescent="0.35">
      <c r="A2304" s="1">
        <f>'WQ RawData'!C2347</f>
        <v>42630</v>
      </c>
      <c r="B2304">
        <v>12.5</v>
      </c>
      <c r="C2304">
        <v>70</v>
      </c>
      <c r="D2304">
        <v>10.4</v>
      </c>
      <c r="E2304">
        <v>7.3</v>
      </c>
      <c r="F2304">
        <v>140</v>
      </c>
      <c r="G2304">
        <f>'WQ RawData'!T2347</f>
        <v>10.4</v>
      </c>
    </row>
    <row r="2305" spans="1:7" x14ac:dyDescent="0.35">
      <c r="A2305" s="1">
        <f>'WQ RawData'!C2348</f>
        <v>42631</v>
      </c>
      <c r="B2305">
        <v>11.9</v>
      </c>
      <c r="C2305">
        <v>55</v>
      </c>
      <c r="D2305">
        <v>10.6</v>
      </c>
      <c r="E2305">
        <v>7.2</v>
      </c>
      <c r="F2305">
        <v>370</v>
      </c>
      <c r="G2305">
        <f>'WQ RawData'!T2348</f>
        <v>10.6</v>
      </c>
    </row>
    <row r="2306" spans="1:7" x14ac:dyDescent="0.35">
      <c r="A2306" s="1">
        <f>'WQ RawData'!C2349</f>
        <v>42632</v>
      </c>
      <c r="B2306">
        <v>11</v>
      </c>
      <c r="C2306">
        <v>61</v>
      </c>
      <c r="D2306">
        <v>10.8</v>
      </c>
      <c r="E2306">
        <v>7.3</v>
      </c>
      <c r="F2306">
        <v>140</v>
      </c>
      <c r="G2306">
        <f>'WQ RawData'!T2349</f>
        <v>10.8</v>
      </c>
    </row>
    <row r="2307" spans="1:7" x14ac:dyDescent="0.35">
      <c r="A2307" s="1">
        <f>'WQ RawData'!C2350</f>
        <v>42633</v>
      </c>
      <c r="B2307">
        <v>10.6</v>
      </c>
      <c r="C2307">
        <v>66</v>
      </c>
      <c r="D2307">
        <v>10.9</v>
      </c>
      <c r="E2307">
        <v>7.5</v>
      </c>
      <c r="F2307">
        <v>64</v>
      </c>
      <c r="G2307">
        <f>'WQ RawData'!T2350</f>
        <v>10.9</v>
      </c>
    </row>
    <row r="2308" spans="1:7" x14ac:dyDescent="0.35">
      <c r="A2308" s="1">
        <f>'WQ RawData'!C2351</f>
        <v>42634</v>
      </c>
      <c r="B2308">
        <v>10.9</v>
      </c>
      <c r="C2308">
        <v>70</v>
      </c>
      <c r="D2308">
        <v>10.8</v>
      </c>
      <c r="E2308">
        <v>7.6</v>
      </c>
      <c r="F2308">
        <v>35</v>
      </c>
      <c r="G2308">
        <f>'WQ RawData'!T2351</f>
        <v>10.8</v>
      </c>
    </row>
    <row r="2309" spans="1:7" x14ac:dyDescent="0.35">
      <c r="A2309" s="1">
        <f>'WQ RawData'!C2352</f>
        <v>42635</v>
      </c>
      <c r="B2309">
        <v>10.7</v>
      </c>
      <c r="C2309">
        <v>73</v>
      </c>
      <c r="D2309">
        <v>10.8</v>
      </c>
      <c r="E2309">
        <v>7.6</v>
      </c>
      <c r="F2309">
        <v>26</v>
      </c>
      <c r="G2309">
        <f>'WQ RawData'!T2352</f>
        <v>10.8</v>
      </c>
    </row>
    <row r="2310" spans="1:7" x14ac:dyDescent="0.35">
      <c r="A2310" s="1">
        <f>'WQ RawData'!C2353</f>
        <v>42636</v>
      </c>
      <c r="B2310">
        <v>10.6</v>
      </c>
      <c r="C2310">
        <v>75</v>
      </c>
      <c r="D2310">
        <v>10.8</v>
      </c>
      <c r="E2310">
        <v>7.6</v>
      </c>
      <c r="F2310">
        <v>22</v>
      </c>
      <c r="G2310">
        <f>'WQ RawData'!T2353</f>
        <v>10.8</v>
      </c>
    </row>
    <row r="2311" spans="1:7" x14ac:dyDescent="0.35">
      <c r="A2311" s="1">
        <f>'WQ RawData'!C2354</f>
        <v>42637</v>
      </c>
      <c r="B2311">
        <v>10.9</v>
      </c>
      <c r="C2311">
        <v>75</v>
      </c>
      <c r="D2311">
        <v>10.9</v>
      </c>
      <c r="E2311">
        <v>7.6</v>
      </c>
      <c r="F2311">
        <v>27</v>
      </c>
      <c r="G2311">
        <f>'WQ RawData'!T2354</f>
        <v>10.9</v>
      </c>
    </row>
    <row r="2312" spans="1:7" x14ac:dyDescent="0.35">
      <c r="A2312" s="1">
        <f>'WQ RawData'!C2355</f>
        <v>42638</v>
      </c>
      <c r="B2312">
        <v>12.8</v>
      </c>
      <c r="C2312">
        <v>76</v>
      </c>
      <c r="D2312">
        <v>10.5</v>
      </c>
      <c r="E2312">
        <v>7.6</v>
      </c>
      <c r="F2312">
        <v>21</v>
      </c>
      <c r="G2312">
        <f>'WQ RawData'!T2355</f>
        <v>10.5</v>
      </c>
    </row>
    <row r="2313" spans="1:7" x14ac:dyDescent="0.35">
      <c r="A2313" s="1">
        <f>'WQ RawData'!C2356</f>
        <v>42639</v>
      </c>
      <c r="B2313">
        <v>13.4</v>
      </c>
      <c r="C2313">
        <v>72</v>
      </c>
      <c r="D2313">
        <v>10.199999999999999</v>
      </c>
      <c r="E2313">
        <v>7.5</v>
      </c>
      <c r="F2313">
        <v>58</v>
      </c>
      <c r="G2313">
        <f>'WQ RawData'!T2356</f>
        <v>10.199999999999999</v>
      </c>
    </row>
    <row r="2314" spans="1:7" x14ac:dyDescent="0.35">
      <c r="A2314" s="1">
        <f>'WQ RawData'!C2357</f>
        <v>42640</v>
      </c>
      <c r="B2314">
        <v>13.2</v>
      </c>
      <c r="C2314">
        <v>68</v>
      </c>
      <c r="D2314">
        <v>10.199999999999999</v>
      </c>
      <c r="E2314">
        <v>7.5</v>
      </c>
      <c r="F2314">
        <v>280</v>
      </c>
      <c r="G2314">
        <f>'WQ RawData'!T2357</f>
        <v>10.199999999999999</v>
      </c>
    </row>
    <row r="2315" spans="1:7" x14ac:dyDescent="0.35">
      <c r="A2315" s="1">
        <f>'WQ RawData'!C2358</f>
        <v>42641</v>
      </c>
      <c r="B2315">
        <v>11.7</v>
      </c>
      <c r="C2315">
        <v>70</v>
      </c>
      <c r="D2315">
        <v>10.6</v>
      </c>
      <c r="E2315">
        <v>7.6</v>
      </c>
      <c r="F2315">
        <v>150</v>
      </c>
      <c r="G2315">
        <f>'WQ RawData'!T2358</f>
        <v>10.6</v>
      </c>
    </row>
    <row r="2316" spans="1:7" x14ac:dyDescent="0.35">
      <c r="A2316" s="1">
        <f>'WQ RawData'!C2359</f>
        <v>42642</v>
      </c>
      <c r="B2316">
        <v>11.4</v>
      </c>
      <c r="C2316">
        <v>73</v>
      </c>
      <c r="D2316">
        <v>10.7</v>
      </c>
      <c r="E2316">
        <v>7.6</v>
      </c>
      <c r="F2316">
        <v>70</v>
      </c>
      <c r="G2316">
        <f>'WQ RawData'!T2359</f>
        <v>10.7</v>
      </c>
    </row>
    <row r="2317" spans="1:7" x14ac:dyDescent="0.35">
      <c r="A2317" s="1">
        <f>'WQ RawData'!C2360</f>
        <v>42643</v>
      </c>
      <c r="B2317">
        <v>10.5</v>
      </c>
      <c r="C2317">
        <v>73</v>
      </c>
      <c r="D2317">
        <v>10.9</v>
      </c>
      <c r="E2317">
        <v>7.6</v>
      </c>
      <c r="F2317">
        <v>76</v>
      </c>
      <c r="G2317">
        <f>'WQ RawData'!T2360</f>
        <v>10.9</v>
      </c>
    </row>
    <row r="2318" spans="1:7" x14ac:dyDescent="0.35">
      <c r="A2318" s="1">
        <f>'WQ RawData'!C2361</f>
        <v>42644</v>
      </c>
      <c r="B2318">
        <v>10.199999999999999</v>
      </c>
      <c r="C2318">
        <v>75</v>
      </c>
      <c r="D2318">
        <v>10.9</v>
      </c>
      <c r="E2318">
        <v>7.6</v>
      </c>
      <c r="F2318">
        <v>38</v>
      </c>
      <c r="G2318">
        <f>'WQ RawData'!T2361</f>
        <v>10.9</v>
      </c>
    </row>
    <row r="2319" spans="1:7" x14ac:dyDescent="0.35">
      <c r="A2319" s="1">
        <f>'WQ RawData'!C2362</f>
        <v>42645</v>
      </c>
      <c r="B2319">
        <v>9.6</v>
      </c>
      <c r="C2319">
        <v>78</v>
      </c>
      <c r="D2319">
        <v>11.1</v>
      </c>
      <c r="E2319">
        <v>7.6</v>
      </c>
      <c r="F2319">
        <v>29</v>
      </c>
      <c r="G2319">
        <f>'WQ RawData'!T2362</f>
        <v>11.1</v>
      </c>
    </row>
    <row r="2320" spans="1:7" x14ac:dyDescent="0.35">
      <c r="A2320" s="1">
        <f>'WQ RawData'!C2363</f>
        <v>42646</v>
      </c>
      <c r="B2320">
        <v>10.3</v>
      </c>
      <c r="C2320">
        <v>80</v>
      </c>
      <c r="D2320">
        <v>10.9</v>
      </c>
      <c r="E2320">
        <v>7.6</v>
      </c>
      <c r="F2320">
        <v>24</v>
      </c>
      <c r="G2320">
        <f>'WQ RawData'!T2363</f>
        <v>10.9</v>
      </c>
    </row>
    <row r="2321" spans="1:7" x14ac:dyDescent="0.35">
      <c r="A2321" s="1">
        <f>'WQ RawData'!C2364</f>
        <v>42647</v>
      </c>
      <c r="B2321">
        <v>10.1</v>
      </c>
      <c r="C2321">
        <v>81</v>
      </c>
      <c r="D2321">
        <v>10.9</v>
      </c>
      <c r="E2321">
        <v>7.6</v>
      </c>
      <c r="F2321">
        <v>22</v>
      </c>
      <c r="G2321">
        <f>'WQ RawData'!T2364</f>
        <v>10.9</v>
      </c>
    </row>
    <row r="2322" spans="1:7" x14ac:dyDescent="0.35">
      <c r="A2322" s="1">
        <f>'WQ RawData'!C2365</f>
        <v>42648</v>
      </c>
      <c r="B2322">
        <v>10.199999999999999</v>
      </c>
      <c r="C2322">
        <v>80</v>
      </c>
      <c r="D2322">
        <v>10.9</v>
      </c>
      <c r="E2322">
        <v>7.6</v>
      </c>
      <c r="F2322">
        <v>16</v>
      </c>
      <c r="G2322">
        <f>'WQ RawData'!T2365</f>
        <v>10.9</v>
      </c>
    </row>
    <row r="2323" spans="1:7" x14ac:dyDescent="0.35">
      <c r="A2323" s="1">
        <f>'WQ RawData'!C2366</f>
        <v>42649</v>
      </c>
      <c r="B2323">
        <v>10.9</v>
      </c>
      <c r="C2323">
        <v>79</v>
      </c>
      <c r="D2323">
        <v>10.8</v>
      </c>
      <c r="E2323">
        <v>7.6</v>
      </c>
      <c r="F2323">
        <v>15</v>
      </c>
      <c r="G2323">
        <f>'WQ RawData'!T2366</f>
        <v>10.8</v>
      </c>
    </row>
    <row r="2324" spans="1:7" x14ac:dyDescent="0.35">
      <c r="A2324" s="1">
        <f>'WQ RawData'!C2367</f>
        <v>42650</v>
      </c>
      <c r="B2324">
        <v>10.9</v>
      </c>
      <c r="C2324">
        <v>76</v>
      </c>
      <c r="D2324">
        <v>10.8</v>
      </c>
      <c r="E2324">
        <v>7.6</v>
      </c>
      <c r="F2324">
        <v>82</v>
      </c>
      <c r="G2324">
        <f>'WQ RawData'!T2367</f>
        <v>10.8</v>
      </c>
    </row>
    <row r="2325" spans="1:7" x14ac:dyDescent="0.35">
      <c r="A2325" s="1">
        <f>'WQ RawData'!C2368</f>
        <v>42651</v>
      </c>
      <c r="B2325">
        <v>11</v>
      </c>
      <c r="C2325">
        <v>68</v>
      </c>
      <c r="D2325">
        <v>10.7</v>
      </c>
      <c r="E2325">
        <v>7.6</v>
      </c>
      <c r="F2325">
        <v>210</v>
      </c>
      <c r="G2325">
        <f>'WQ RawData'!T2368</f>
        <v>10.7</v>
      </c>
    </row>
    <row r="2326" spans="1:7" x14ac:dyDescent="0.35">
      <c r="A2326" s="1">
        <f>'WQ RawData'!C2369</f>
        <v>42652</v>
      </c>
      <c r="B2326">
        <v>10.6</v>
      </c>
      <c r="C2326">
        <v>54</v>
      </c>
      <c r="D2326">
        <v>10.8</v>
      </c>
      <c r="E2326">
        <v>7.5</v>
      </c>
      <c r="F2326">
        <v>370</v>
      </c>
      <c r="G2326">
        <f>'WQ RawData'!T2369</f>
        <v>10.8</v>
      </c>
    </row>
    <row r="2327" spans="1:7" x14ac:dyDescent="0.35">
      <c r="A2327" s="1">
        <f>'WQ RawData'!C2370</f>
        <v>42653</v>
      </c>
      <c r="B2327">
        <v>9.1</v>
      </c>
      <c r="C2327">
        <v>54</v>
      </c>
      <c r="D2327">
        <v>11.3</v>
      </c>
      <c r="E2327">
        <v>7.4</v>
      </c>
      <c r="F2327">
        <v>200</v>
      </c>
      <c r="G2327">
        <f>'WQ RawData'!T2370</f>
        <v>11.3</v>
      </c>
    </row>
    <row r="2328" spans="1:7" x14ac:dyDescent="0.35">
      <c r="A2328" s="1">
        <f>'WQ RawData'!C2371</f>
        <v>42654</v>
      </c>
      <c r="B2328">
        <v>8</v>
      </c>
      <c r="C2328">
        <v>61</v>
      </c>
      <c r="D2328">
        <v>11.6</v>
      </c>
      <c r="E2328">
        <v>7.5</v>
      </c>
      <c r="F2328">
        <v>60</v>
      </c>
      <c r="G2328">
        <f>'WQ RawData'!T2371</f>
        <v>11.6</v>
      </c>
    </row>
    <row r="2329" spans="1:7" x14ac:dyDescent="0.35">
      <c r="A2329" s="1">
        <f>'WQ RawData'!C2372</f>
        <v>42655</v>
      </c>
      <c r="B2329">
        <v>7.6</v>
      </c>
      <c r="C2329">
        <v>66</v>
      </c>
      <c r="D2329">
        <v>11.7</v>
      </c>
      <c r="E2329">
        <v>7.6</v>
      </c>
      <c r="F2329">
        <v>33</v>
      </c>
      <c r="G2329">
        <f>'WQ RawData'!T2372</f>
        <v>11.7</v>
      </c>
    </row>
    <row r="2330" spans="1:7" x14ac:dyDescent="0.35">
      <c r="A2330" s="1">
        <f>'WQ RawData'!C2373</f>
        <v>42656</v>
      </c>
      <c r="B2330">
        <v>8.8000000000000007</v>
      </c>
      <c r="C2330">
        <v>64</v>
      </c>
      <c r="D2330">
        <v>11.2</v>
      </c>
      <c r="E2330">
        <v>7.6</v>
      </c>
      <c r="F2330">
        <v>120</v>
      </c>
      <c r="G2330">
        <f>'WQ RawData'!T2373</f>
        <v>11.2</v>
      </c>
    </row>
    <row r="2331" spans="1:7" x14ac:dyDescent="0.35">
      <c r="A2331" s="1">
        <f>'WQ RawData'!C2374</f>
        <v>42657</v>
      </c>
      <c r="B2331">
        <v>8.5</v>
      </c>
      <c r="C2331">
        <v>47</v>
      </c>
      <c r="D2331">
        <v>11.5</v>
      </c>
      <c r="E2331">
        <v>7.3</v>
      </c>
      <c r="F2331">
        <v>1100</v>
      </c>
      <c r="G2331">
        <f>'WQ RawData'!T2374</f>
        <v>11.5</v>
      </c>
    </row>
    <row r="2332" spans="1:7" x14ac:dyDescent="0.35">
      <c r="A2332" s="1">
        <f>'WQ RawData'!C2375</f>
        <v>42658</v>
      </c>
      <c r="B2332">
        <v>8.3000000000000007</v>
      </c>
      <c r="C2332">
        <v>51.607142857142897</v>
      </c>
      <c r="D2332">
        <v>11.6</v>
      </c>
      <c r="E2332">
        <v>7.4</v>
      </c>
      <c r="F2332">
        <v>170</v>
      </c>
      <c r="G2332">
        <f>'WQ RawData'!T2375</f>
        <v>11.6</v>
      </c>
    </row>
    <row r="2333" spans="1:7" x14ac:dyDescent="0.35">
      <c r="A2333" s="1">
        <f>'WQ RawData'!C2376</f>
        <v>42659</v>
      </c>
      <c r="B2333">
        <v>8.5</v>
      </c>
      <c r="C2333">
        <v>49.464285714285701</v>
      </c>
      <c r="D2333">
        <v>11.5</v>
      </c>
      <c r="E2333">
        <v>7.4</v>
      </c>
      <c r="F2333">
        <v>100</v>
      </c>
      <c r="G2333">
        <f>'WQ RawData'!T2376</f>
        <v>11.5</v>
      </c>
    </row>
    <row r="2334" spans="1:7" x14ac:dyDescent="0.35">
      <c r="A2334" s="1">
        <f>'WQ RawData'!C2377</f>
        <v>42660</v>
      </c>
      <c r="B2334">
        <v>8.6</v>
      </c>
      <c r="C2334">
        <v>47.321428571428598</v>
      </c>
      <c r="D2334">
        <v>11.4</v>
      </c>
      <c r="E2334">
        <v>7.5</v>
      </c>
      <c r="F2334">
        <v>36</v>
      </c>
      <c r="G2334">
        <f>'WQ RawData'!T2377</f>
        <v>11.4</v>
      </c>
    </row>
    <row r="2335" spans="1:7" x14ac:dyDescent="0.35">
      <c r="A2335" s="1">
        <f>'WQ RawData'!C2378</f>
        <v>42661</v>
      </c>
      <c r="B2335">
        <v>8.4</v>
      </c>
      <c r="C2335">
        <v>45.178571428571402</v>
      </c>
      <c r="D2335">
        <v>11.6</v>
      </c>
      <c r="E2335">
        <v>7.5</v>
      </c>
      <c r="F2335">
        <v>18</v>
      </c>
      <c r="G2335">
        <f>'WQ RawData'!T2378</f>
        <v>11.6</v>
      </c>
    </row>
    <row r="2336" spans="1:7" x14ac:dyDescent="0.35">
      <c r="A2336" s="1">
        <f>'WQ RawData'!C2379</f>
        <v>42662</v>
      </c>
      <c r="B2336">
        <v>8.4</v>
      </c>
      <c r="C2336">
        <v>43.035714285714299</v>
      </c>
      <c r="D2336">
        <v>11.7</v>
      </c>
      <c r="E2336">
        <v>7.5</v>
      </c>
      <c r="F2336">
        <v>12</v>
      </c>
      <c r="G2336">
        <f>'WQ RawData'!T2379</f>
        <v>11.7</v>
      </c>
    </row>
    <row r="2337" spans="1:7" x14ac:dyDescent="0.35">
      <c r="A2337" s="1">
        <f>'WQ RawData'!C2380</f>
        <v>42663</v>
      </c>
      <c r="B2337">
        <v>9</v>
      </c>
      <c r="C2337">
        <v>40.892857142857103</v>
      </c>
      <c r="D2337">
        <v>11.6</v>
      </c>
      <c r="E2337">
        <v>7.5</v>
      </c>
      <c r="F2337">
        <v>540</v>
      </c>
      <c r="G2337">
        <f>'WQ RawData'!T2380</f>
        <v>11.6</v>
      </c>
    </row>
    <row r="2338" spans="1:7" x14ac:dyDescent="0.35">
      <c r="A2338" s="1">
        <f>'WQ RawData'!C2381</f>
        <v>42664</v>
      </c>
      <c r="B2338">
        <v>8.1999999999999993</v>
      </c>
      <c r="C2338">
        <v>45</v>
      </c>
      <c r="D2338">
        <v>12</v>
      </c>
      <c r="E2338">
        <v>7.4</v>
      </c>
      <c r="F2338">
        <v>420</v>
      </c>
      <c r="G2338">
        <f>'WQ RawData'!T2381</f>
        <v>12</v>
      </c>
    </row>
    <row r="2339" spans="1:7" x14ac:dyDescent="0.35">
      <c r="A2339" s="1">
        <f>'WQ RawData'!C2382</f>
        <v>42665</v>
      </c>
      <c r="B2339">
        <v>8.1999999999999993</v>
      </c>
      <c r="C2339">
        <v>50</v>
      </c>
      <c r="D2339">
        <v>11.7</v>
      </c>
      <c r="E2339">
        <v>7.4</v>
      </c>
      <c r="F2339">
        <v>57</v>
      </c>
      <c r="G2339">
        <f>'WQ RawData'!T2382</f>
        <v>11.7</v>
      </c>
    </row>
    <row r="2340" spans="1:7" x14ac:dyDescent="0.35">
      <c r="A2340" s="1">
        <f>'WQ RawData'!C2383</f>
        <v>42666</v>
      </c>
      <c r="B2340">
        <v>8.3000000000000007</v>
      </c>
      <c r="C2340">
        <v>51.872727272727303</v>
      </c>
      <c r="D2340">
        <v>11.6</v>
      </c>
      <c r="E2340">
        <v>7.5</v>
      </c>
      <c r="F2340">
        <v>21</v>
      </c>
      <c r="G2340">
        <f>'WQ RawData'!T2383</f>
        <v>11.6</v>
      </c>
    </row>
    <row r="2341" spans="1:7" x14ac:dyDescent="0.35">
      <c r="A2341" s="1">
        <f>'WQ RawData'!C2384</f>
        <v>42667</v>
      </c>
      <c r="B2341">
        <v>8.8000000000000007</v>
      </c>
      <c r="C2341">
        <v>52</v>
      </c>
      <c r="D2341">
        <v>11.3</v>
      </c>
      <c r="E2341">
        <v>7.5</v>
      </c>
      <c r="F2341">
        <v>13</v>
      </c>
      <c r="G2341">
        <f>'WQ RawData'!T2384</f>
        <v>11.3</v>
      </c>
    </row>
    <row r="2342" spans="1:7" x14ac:dyDescent="0.35">
      <c r="A2342" s="1">
        <f>'WQ RawData'!C2385</f>
        <v>42668</v>
      </c>
      <c r="B2342">
        <v>8.5</v>
      </c>
      <c r="C2342">
        <v>57</v>
      </c>
      <c r="D2342">
        <v>11.5</v>
      </c>
      <c r="E2342">
        <v>7.5</v>
      </c>
      <c r="F2342">
        <v>9.3000000000000007</v>
      </c>
      <c r="G2342">
        <f>'WQ RawData'!T2385</f>
        <v>11.5</v>
      </c>
    </row>
    <row r="2343" spans="1:7" x14ac:dyDescent="0.35">
      <c r="A2343" s="1">
        <f>'WQ RawData'!C2386</f>
        <v>42669</v>
      </c>
      <c r="B2343">
        <v>8.4</v>
      </c>
      <c r="C2343">
        <v>56</v>
      </c>
      <c r="D2343">
        <v>11.5</v>
      </c>
      <c r="E2343">
        <v>7.5</v>
      </c>
      <c r="F2343">
        <v>320</v>
      </c>
      <c r="G2343">
        <f>'WQ RawData'!T2386</f>
        <v>11.5</v>
      </c>
    </row>
    <row r="2344" spans="1:7" x14ac:dyDescent="0.35">
      <c r="A2344" s="1">
        <f>'WQ RawData'!C2387</f>
        <v>42670</v>
      </c>
      <c r="B2344">
        <v>8.1</v>
      </c>
      <c r="C2344">
        <v>44</v>
      </c>
      <c r="D2344">
        <v>12</v>
      </c>
      <c r="E2344">
        <v>7.4</v>
      </c>
      <c r="F2344">
        <v>740</v>
      </c>
      <c r="G2344">
        <f>'WQ RawData'!T2387</f>
        <v>12</v>
      </c>
    </row>
    <row r="2345" spans="1:7" x14ac:dyDescent="0.35">
      <c r="A2345" s="1">
        <f>'WQ RawData'!C2388</f>
        <v>42671</v>
      </c>
      <c r="B2345">
        <v>8.1999999999999993</v>
      </c>
      <c r="C2345">
        <v>49</v>
      </c>
      <c r="D2345">
        <v>11.8</v>
      </c>
      <c r="E2345">
        <v>7.5</v>
      </c>
      <c r="F2345">
        <v>130</v>
      </c>
      <c r="G2345">
        <f>'WQ RawData'!T2388</f>
        <v>11.8</v>
      </c>
    </row>
    <row r="2346" spans="1:7" x14ac:dyDescent="0.35">
      <c r="A2346" s="1">
        <f>'WQ RawData'!C2389</f>
        <v>42672</v>
      </c>
      <c r="B2346">
        <v>7.9</v>
      </c>
      <c r="C2346">
        <v>52</v>
      </c>
      <c r="D2346">
        <v>11.7</v>
      </c>
      <c r="E2346">
        <v>7.5</v>
      </c>
      <c r="F2346">
        <v>34</v>
      </c>
      <c r="G2346">
        <f>'WQ RawData'!T2389</f>
        <v>11.7</v>
      </c>
    </row>
    <row r="2347" spans="1:7" x14ac:dyDescent="0.35">
      <c r="A2347" s="1">
        <f>'WQ RawData'!C2390</f>
        <v>42673</v>
      </c>
      <c r="B2347">
        <v>7.6</v>
      </c>
      <c r="C2347">
        <v>54</v>
      </c>
      <c r="D2347">
        <v>11.7</v>
      </c>
      <c r="E2347">
        <v>7.5</v>
      </c>
      <c r="F2347">
        <v>22</v>
      </c>
      <c r="G2347">
        <f>'WQ RawData'!T2390</f>
        <v>11.7</v>
      </c>
    </row>
    <row r="2348" spans="1:7" x14ac:dyDescent="0.35">
      <c r="A2348" s="1">
        <f>'WQ RawData'!C2391</f>
        <v>42674</v>
      </c>
      <c r="B2348">
        <v>8.3000000000000007</v>
      </c>
      <c r="C2348">
        <v>54</v>
      </c>
      <c r="D2348">
        <v>11.6</v>
      </c>
      <c r="E2348">
        <v>7.5</v>
      </c>
      <c r="F2348">
        <v>24</v>
      </c>
      <c r="G2348">
        <f>'WQ RawData'!T2391</f>
        <v>11.6</v>
      </c>
    </row>
    <row r="2349" spans="1:7" x14ac:dyDescent="0.35">
      <c r="A2349" s="1">
        <f>'WQ RawData'!C2392</f>
        <v>42675</v>
      </c>
      <c r="B2349">
        <v>8.1999999999999993</v>
      </c>
      <c r="C2349">
        <v>53</v>
      </c>
      <c r="D2349">
        <v>11.7</v>
      </c>
      <c r="E2349">
        <v>7.5</v>
      </c>
      <c r="F2349">
        <v>16</v>
      </c>
      <c r="G2349">
        <f>'WQ RawData'!T2392</f>
        <v>11.7</v>
      </c>
    </row>
    <row r="2350" spans="1:7" x14ac:dyDescent="0.35">
      <c r="A2350" s="1">
        <f>'WQ RawData'!C2393</f>
        <v>42676</v>
      </c>
      <c r="B2350">
        <v>8.3000000000000007</v>
      </c>
      <c r="C2350">
        <v>54</v>
      </c>
      <c r="D2350">
        <v>11.7</v>
      </c>
      <c r="E2350">
        <v>7.5</v>
      </c>
      <c r="F2350">
        <v>8</v>
      </c>
      <c r="G2350">
        <f>'WQ RawData'!T2393</f>
        <v>11.7</v>
      </c>
    </row>
    <row r="2351" spans="1:7" x14ac:dyDescent="0.35">
      <c r="A2351" s="1">
        <f>'WQ RawData'!C2394</f>
        <v>42677</v>
      </c>
      <c r="B2351">
        <v>8.1999999999999993</v>
      </c>
      <c r="C2351">
        <v>54</v>
      </c>
      <c r="D2351">
        <v>11.7</v>
      </c>
      <c r="E2351">
        <v>7.5</v>
      </c>
      <c r="F2351">
        <v>8.1999999999999993</v>
      </c>
      <c r="G2351">
        <f>'WQ RawData'!T2394</f>
        <v>11.7</v>
      </c>
    </row>
    <row r="2352" spans="1:7" x14ac:dyDescent="0.35">
      <c r="A2352" s="1">
        <f>'WQ RawData'!C2395</f>
        <v>42678</v>
      </c>
      <c r="B2352">
        <v>7.7</v>
      </c>
      <c r="C2352">
        <v>56</v>
      </c>
      <c r="D2352">
        <v>11.8</v>
      </c>
      <c r="E2352">
        <v>7.5</v>
      </c>
      <c r="F2352">
        <v>8.8000000000000007</v>
      </c>
      <c r="G2352">
        <f>'WQ RawData'!T2395</f>
        <v>11.8</v>
      </c>
    </row>
    <row r="2353" spans="1:7" x14ac:dyDescent="0.35">
      <c r="A2353" s="1">
        <f>'WQ RawData'!C2396</f>
        <v>42679</v>
      </c>
      <c r="B2353">
        <v>8.5</v>
      </c>
      <c r="C2353">
        <v>57</v>
      </c>
      <c r="D2353">
        <v>11.5</v>
      </c>
      <c r="E2353">
        <v>7.5</v>
      </c>
      <c r="F2353">
        <v>20</v>
      </c>
      <c r="G2353">
        <f>'WQ RawData'!T2396</f>
        <v>11.5</v>
      </c>
    </row>
    <row r="2354" spans="1:7" x14ac:dyDescent="0.35">
      <c r="A2354" s="1">
        <f>'WQ RawData'!C2397</f>
        <v>42680</v>
      </c>
      <c r="B2354">
        <v>8.5</v>
      </c>
      <c r="C2354">
        <v>53</v>
      </c>
      <c r="D2354">
        <v>11.6</v>
      </c>
      <c r="E2354">
        <v>7.5</v>
      </c>
      <c r="F2354">
        <v>21</v>
      </c>
      <c r="G2354">
        <f>'WQ RawData'!T2397</f>
        <v>11.6</v>
      </c>
    </row>
    <row r="2355" spans="1:7" x14ac:dyDescent="0.35">
      <c r="A2355" s="1">
        <f>'WQ RawData'!C2398</f>
        <v>42681</v>
      </c>
      <c r="B2355">
        <v>8.5</v>
      </c>
      <c r="C2355">
        <v>54</v>
      </c>
      <c r="D2355">
        <v>11.6</v>
      </c>
      <c r="E2355">
        <v>7.5</v>
      </c>
      <c r="F2355">
        <v>7.6</v>
      </c>
      <c r="G2355">
        <f>'WQ RawData'!T2398</f>
        <v>11.6</v>
      </c>
    </row>
    <row r="2356" spans="1:7" x14ac:dyDescent="0.35">
      <c r="A2356" s="1">
        <f>'WQ RawData'!C2399</f>
        <v>42682</v>
      </c>
      <c r="B2356">
        <v>8.6</v>
      </c>
      <c r="C2356">
        <v>56</v>
      </c>
      <c r="D2356">
        <v>11.6</v>
      </c>
      <c r="E2356">
        <v>7.5</v>
      </c>
      <c r="F2356">
        <v>5.6</v>
      </c>
      <c r="G2356">
        <f>'WQ RawData'!T2399</f>
        <v>11.6</v>
      </c>
    </row>
    <row r="2357" spans="1:7" x14ac:dyDescent="0.35">
      <c r="A2357" s="1">
        <f>'WQ RawData'!C2400</f>
        <v>42683</v>
      </c>
      <c r="B2357">
        <v>8.3000000000000007</v>
      </c>
      <c r="C2357">
        <v>56</v>
      </c>
      <c r="D2357">
        <v>11.6</v>
      </c>
      <c r="E2357">
        <v>7.5</v>
      </c>
      <c r="F2357">
        <v>6.8</v>
      </c>
      <c r="G2357">
        <f>'WQ RawData'!T2400</f>
        <v>11.6</v>
      </c>
    </row>
    <row r="2358" spans="1:7" x14ac:dyDescent="0.35">
      <c r="A2358" s="1">
        <f>'WQ RawData'!C2401</f>
        <v>42684</v>
      </c>
      <c r="B2358">
        <v>8.3000000000000007</v>
      </c>
      <c r="C2358">
        <v>58</v>
      </c>
      <c r="D2358">
        <v>11.6</v>
      </c>
      <c r="E2358">
        <v>7.5</v>
      </c>
      <c r="F2358">
        <v>5.7</v>
      </c>
      <c r="G2358">
        <f>'WQ RawData'!T2401</f>
        <v>11.6</v>
      </c>
    </row>
    <row r="2359" spans="1:7" x14ac:dyDescent="0.35">
      <c r="A2359" s="1">
        <f>'WQ RawData'!C2402</f>
        <v>42685</v>
      </c>
      <c r="B2359">
        <v>8.8000000000000007</v>
      </c>
      <c r="C2359">
        <v>59</v>
      </c>
      <c r="D2359">
        <v>11.4</v>
      </c>
      <c r="E2359">
        <v>7.5</v>
      </c>
      <c r="F2359">
        <v>6</v>
      </c>
      <c r="G2359">
        <f>'WQ RawData'!T2402</f>
        <v>11.4</v>
      </c>
    </row>
    <row r="2360" spans="1:7" x14ac:dyDescent="0.35">
      <c r="A2360" s="1">
        <f>'WQ RawData'!C2403</f>
        <v>42686</v>
      </c>
      <c r="B2360">
        <v>9.3000000000000007</v>
      </c>
      <c r="C2360">
        <v>59</v>
      </c>
      <c r="D2360">
        <v>11.3</v>
      </c>
      <c r="E2360">
        <v>7.5</v>
      </c>
      <c r="F2360">
        <v>9.6999999999999993</v>
      </c>
      <c r="G2360">
        <f>'WQ RawData'!T2403</f>
        <v>11.3</v>
      </c>
    </row>
    <row r="2361" spans="1:7" x14ac:dyDescent="0.35">
      <c r="A2361" s="1">
        <f>'WQ RawData'!C2404</f>
        <v>42687</v>
      </c>
      <c r="B2361">
        <v>7.7</v>
      </c>
      <c r="C2361">
        <v>58</v>
      </c>
      <c r="D2361">
        <v>11.7</v>
      </c>
      <c r="E2361">
        <v>7.5</v>
      </c>
      <c r="F2361">
        <v>9.6999999999999993</v>
      </c>
      <c r="G2361">
        <f>'WQ RawData'!T2404</f>
        <v>11.7</v>
      </c>
    </row>
    <row r="2362" spans="1:7" x14ac:dyDescent="0.35">
      <c r="A2362" s="1">
        <f>'WQ RawData'!C2405</f>
        <v>42688</v>
      </c>
      <c r="B2362">
        <v>8.1999999999999993</v>
      </c>
      <c r="C2362">
        <v>54</v>
      </c>
      <c r="D2362">
        <v>11.7</v>
      </c>
      <c r="E2362">
        <v>7.5</v>
      </c>
      <c r="F2362">
        <v>33</v>
      </c>
      <c r="G2362">
        <f>'WQ RawData'!T2405</f>
        <v>11.7</v>
      </c>
    </row>
    <row r="2363" spans="1:7" x14ac:dyDescent="0.35">
      <c r="A2363" s="1">
        <f>'WQ RawData'!C2406</f>
        <v>42689</v>
      </c>
      <c r="B2363">
        <v>7.9</v>
      </c>
      <c r="C2363">
        <v>50</v>
      </c>
      <c r="D2363">
        <v>11.8</v>
      </c>
      <c r="E2363">
        <v>7.5</v>
      </c>
      <c r="F2363">
        <v>41</v>
      </c>
      <c r="G2363">
        <f>'WQ RawData'!T2406</f>
        <v>11.8</v>
      </c>
    </row>
    <row r="2364" spans="1:7" x14ac:dyDescent="0.35">
      <c r="A2364" s="1">
        <f>'WQ RawData'!C2407</f>
        <v>42690</v>
      </c>
      <c r="B2364">
        <v>6.9</v>
      </c>
      <c r="C2364">
        <v>50</v>
      </c>
      <c r="D2364">
        <v>12.3</v>
      </c>
      <c r="E2364">
        <v>7.5</v>
      </c>
      <c r="F2364">
        <v>19</v>
      </c>
      <c r="G2364">
        <f>'WQ RawData'!T2407</f>
        <v>12.3</v>
      </c>
    </row>
    <row r="2365" spans="1:7" x14ac:dyDescent="0.35">
      <c r="A2365" s="1">
        <f>'WQ RawData'!C2408</f>
        <v>42691</v>
      </c>
      <c r="B2365">
        <v>6.2</v>
      </c>
      <c r="C2365">
        <v>52</v>
      </c>
      <c r="D2365">
        <v>12.4</v>
      </c>
      <c r="E2365">
        <v>7.5</v>
      </c>
      <c r="F2365">
        <v>7.3</v>
      </c>
      <c r="G2365">
        <f>'WQ RawData'!T2408</f>
        <v>12.4</v>
      </c>
    </row>
    <row r="2366" spans="1:7" x14ac:dyDescent="0.35">
      <c r="A2366" s="1">
        <f>'WQ RawData'!C2409</f>
        <v>42692</v>
      </c>
      <c r="B2366">
        <v>5.4</v>
      </c>
      <c r="C2366">
        <v>54</v>
      </c>
      <c r="D2366">
        <v>12.5</v>
      </c>
      <c r="E2366">
        <v>7.5</v>
      </c>
      <c r="F2366">
        <v>5.6</v>
      </c>
      <c r="G2366">
        <f>'WQ RawData'!T2409</f>
        <v>12.5</v>
      </c>
    </row>
    <row r="2367" spans="1:7" x14ac:dyDescent="0.35">
      <c r="A2367" s="1">
        <f>'WQ RawData'!C2410</f>
        <v>42693</v>
      </c>
      <c r="B2367">
        <v>6.2</v>
      </c>
      <c r="C2367">
        <v>56</v>
      </c>
      <c r="D2367">
        <v>12.1</v>
      </c>
      <c r="E2367">
        <v>7.5</v>
      </c>
      <c r="F2367">
        <v>4.2</v>
      </c>
      <c r="G2367">
        <f>'WQ RawData'!T2410</f>
        <v>12.1</v>
      </c>
    </row>
    <row r="2368" spans="1:7" x14ac:dyDescent="0.35">
      <c r="A2368" s="1">
        <f>'WQ RawData'!C2411</f>
        <v>42694</v>
      </c>
      <c r="B2368">
        <v>6.8</v>
      </c>
      <c r="C2368">
        <v>57</v>
      </c>
      <c r="D2368">
        <v>11.9</v>
      </c>
      <c r="E2368">
        <v>7.5</v>
      </c>
      <c r="F2368">
        <v>3.4</v>
      </c>
      <c r="G2368">
        <f>'WQ RawData'!T2411</f>
        <v>11.9</v>
      </c>
    </row>
    <row r="2369" spans="1:7" x14ac:dyDescent="0.35">
      <c r="A2369" s="1">
        <f>'WQ RawData'!C2412</f>
        <v>42695</v>
      </c>
      <c r="B2369">
        <v>6.7</v>
      </c>
      <c r="C2369">
        <v>58</v>
      </c>
      <c r="D2369">
        <v>12</v>
      </c>
      <c r="E2369">
        <v>7.5</v>
      </c>
      <c r="F2369">
        <v>3.3</v>
      </c>
      <c r="G2369">
        <f>'WQ RawData'!T2412</f>
        <v>12</v>
      </c>
    </row>
    <row r="2370" spans="1:7" x14ac:dyDescent="0.35">
      <c r="A2370" s="1">
        <f>'WQ RawData'!C2413</f>
        <v>42696</v>
      </c>
      <c r="B2370">
        <v>6</v>
      </c>
      <c r="C2370">
        <v>59</v>
      </c>
      <c r="D2370">
        <v>12.2</v>
      </c>
      <c r="E2370">
        <v>7.5</v>
      </c>
      <c r="F2370">
        <v>3.1</v>
      </c>
      <c r="G2370">
        <f>'WQ RawData'!T2413</f>
        <v>12.2</v>
      </c>
    </row>
    <row r="2371" spans="1:7" x14ac:dyDescent="0.35">
      <c r="A2371" s="1">
        <f>'WQ RawData'!C2414</f>
        <v>42697</v>
      </c>
      <c r="B2371">
        <v>6.4</v>
      </c>
      <c r="C2371">
        <v>59</v>
      </c>
      <c r="D2371">
        <v>12.1</v>
      </c>
      <c r="E2371">
        <v>7.5</v>
      </c>
      <c r="F2371">
        <v>3.4</v>
      </c>
      <c r="G2371">
        <f>'WQ RawData'!T2414</f>
        <v>12.1</v>
      </c>
    </row>
    <row r="2372" spans="1:7" x14ac:dyDescent="0.35">
      <c r="A2372" s="1">
        <f>'WQ RawData'!C2415</f>
        <v>42698</v>
      </c>
      <c r="B2372">
        <v>6.1</v>
      </c>
      <c r="C2372">
        <v>60</v>
      </c>
      <c r="D2372">
        <v>12.1</v>
      </c>
      <c r="E2372">
        <v>7.6</v>
      </c>
      <c r="F2372">
        <v>3.2</v>
      </c>
      <c r="G2372">
        <f>'WQ RawData'!T2415</f>
        <v>12.1</v>
      </c>
    </row>
    <row r="2373" spans="1:7" x14ac:dyDescent="0.35">
      <c r="A2373" s="1">
        <f>'WQ RawData'!C2416</f>
        <v>42699</v>
      </c>
      <c r="B2373">
        <v>6.2</v>
      </c>
      <c r="C2373">
        <v>58</v>
      </c>
      <c r="D2373">
        <v>12.2</v>
      </c>
      <c r="E2373">
        <v>7.6</v>
      </c>
      <c r="F2373">
        <v>4.8</v>
      </c>
      <c r="G2373">
        <f>'WQ RawData'!T2416</f>
        <v>12.2</v>
      </c>
    </row>
    <row r="2374" spans="1:7" x14ac:dyDescent="0.35">
      <c r="A2374" s="1">
        <f>'WQ RawData'!C2417</f>
        <v>42700</v>
      </c>
      <c r="B2374">
        <v>6.5</v>
      </c>
      <c r="C2374">
        <v>60</v>
      </c>
      <c r="D2374">
        <v>11.9</v>
      </c>
      <c r="E2374">
        <v>7.6</v>
      </c>
      <c r="F2374">
        <v>3.2</v>
      </c>
      <c r="G2374">
        <f>'WQ RawData'!T2417</f>
        <v>11.9</v>
      </c>
    </row>
    <row r="2375" spans="1:7" x14ac:dyDescent="0.35">
      <c r="A2375" s="1">
        <f>'WQ RawData'!C2418</f>
        <v>42701</v>
      </c>
      <c r="B2375">
        <v>6.3</v>
      </c>
      <c r="C2375">
        <v>61</v>
      </c>
      <c r="D2375">
        <v>12</v>
      </c>
      <c r="E2375">
        <v>7.6</v>
      </c>
      <c r="F2375">
        <v>2.7</v>
      </c>
      <c r="G2375">
        <f>'WQ RawData'!T2418</f>
        <v>12</v>
      </c>
    </row>
    <row r="2376" spans="1:7" x14ac:dyDescent="0.35">
      <c r="A2376" s="1">
        <f>'WQ RawData'!C2419</f>
        <v>42702</v>
      </c>
      <c r="B2376">
        <v>6</v>
      </c>
      <c r="C2376">
        <v>61</v>
      </c>
      <c r="D2376">
        <v>12.2</v>
      </c>
      <c r="E2376">
        <v>7.6</v>
      </c>
      <c r="F2376">
        <v>2.7</v>
      </c>
      <c r="G2376">
        <f>'WQ RawData'!T2419</f>
        <v>12.2</v>
      </c>
    </row>
    <row r="2377" spans="1:7" x14ac:dyDescent="0.35">
      <c r="A2377" s="1">
        <f>'WQ RawData'!C2420</f>
        <v>42703</v>
      </c>
      <c r="B2377">
        <v>6.1</v>
      </c>
      <c r="C2377">
        <v>61</v>
      </c>
      <c r="D2377">
        <v>12.2</v>
      </c>
      <c r="E2377">
        <v>7.6</v>
      </c>
      <c r="F2377">
        <v>2.5</v>
      </c>
      <c r="G2377">
        <f>'WQ RawData'!T2420</f>
        <v>12.2</v>
      </c>
    </row>
    <row r="2378" spans="1:7" x14ac:dyDescent="0.35">
      <c r="A2378" s="1">
        <f>'WQ RawData'!C2421</f>
        <v>42704</v>
      </c>
      <c r="B2378">
        <v>5.5</v>
      </c>
      <c r="C2378">
        <v>61</v>
      </c>
      <c r="D2378">
        <v>12.4</v>
      </c>
      <c r="E2378">
        <v>7.6</v>
      </c>
      <c r="F2378">
        <v>2.4</v>
      </c>
      <c r="G2378">
        <f>'WQ RawData'!T2421</f>
        <v>12.4</v>
      </c>
    </row>
    <row r="2379" spans="1:7" x14ac:dyDescent="0.35">
      <c r="A2379" s="1">
        <f>'WQ RawData'!C2422</f>
        <v>42705</v>
      </c>
      <c r="B2379">
        <v>5.5</v>
      </c>
      <c r="C2379">
        <v>61</v>
      </c>
      <c r="D2379">
        <v>12.5</v>
      </c>
      <c r="E2379">
        <v>7.6</v>
      </c>
      <c r="F2379">
        <v>2.6</v>
      </c>
      <c r="G2379">
        <f>'WQ RawData'!T2422</f>
        <v>12.5</v>
      </c>
    </row>
    <row r="2380" spans="1:7" x14ac:dyDescent="0.35">
      <c r="A2380" s="1">
        <f>'WQ RawData'!C2423</f>
        <v>42706</v>
      </c>
      <c r="B2380">
        <v>5.6</v>
      </c>
      <c r="C2380">
        <v>61</v>
      </c>
      <c r="D2380">
        <v>12.5</v>
      </c>
      <c r="E2380">
        <v>7.6</v>
      </c>
      <c r="F2380">
        <v>3.7</v>
      </c>
      <c r="G2380">
        <f>'WQ RawData'!T2423</f>
        <v>12.5</v>
      </c>
    </row>
    <row r="2381" spans="1:7" x14ac:dyDescent="0.35">
      <c r="A2381" s="1">
        <f>'WQ RawData'!C2424</f>
        <v>42707</v>
      </c>
      <c r="B2381">
        <v>5.8</v>
      </c>
      <c r="C2381">
        <v>57</v>
      </c>
      <c r="D2381">
        <v>12.4</v>
      </c>
      <c r="E2381">
        <v>7.5</v>
      </c>
      <c r="F2381">
        <v>5.3</v>
      </c>
      <c r="G2381">
        <f>'WQ RawData'!T2424</f>
        <v>12.4</v>
      </c>
    </row>
    <row r="2382" spans="1:7" x14ac:dyDescent="0.35">
      <c r="A2382" s="1">
        <f>'WQ RawData'!C2425</f>
        <v>42708</v>
      </c>
      <c r="B2382">
        <v>4.5999999999999996</v>
      </c>
      <c r="C2382">
        <v>54</v>
      </c>
      <c r="D2382">
        <v>12.8</v>
      </c>
      <c r="E2382">
        <v>7.5</v>
      </c>
      <c r="F2382">
        <v>12</v>
      </c>
      <c r="G2382">
        <f>'WQ RawData'!T2425</f>
        <v>12.8</v>
      </c>
    </row>
    <row r="2383" spans="1:7" x14ac:dyDescent="0.35">
      <c r="A2383" s="1">
        <f>'WQ RawData'!C2426</f>
        <v>42709</v>
      </c>
      <c r="B2383">
        <v>3.5</v>
      </c>
      <c r="C2383">
        <v>57</v>
      </c>
      <c r="D2383">
        <v>13.2</v>
      </c>
      <c r="E2383">
        <v>7.5</v>
      </c>
      <c r="F2383">
        <v>13</v>
      </c>
      <c r="G2383">
        <f>'WQ RawData'!T2426</f>
        <v>13.2</v>
      </c>
    </row>
    <row r="2384" spans="1:7" x14ac:dyDescent="0.35">
      <c r="A2384" s="1">
        <f>'WQ RawData'!C2427</f>
        <v>42710</v>
      </c>
      <c r="B2384">
        <v>2.8</v>
      </c>
      <c r="C2384">
        <v>60</v>
      </c>
      <c r="D2384">
        <v>13.3</v>
      </c>
      <c r="E2384">
        <v>7.5</v>
      </c>
      <c r="F2384">
        <v>150</v>
      </c>
      <c r="G2384">
        <f>'WQ RawData'!T2427</f>
        <v>13.3</v>
      </c>
    </row>
    <row r="2385" spans="1:7" x14ac:dyDescent="0.35">
      <c r="A2385" s="1">
        <f>'WQ RawData'!C2428</f>
        <v>42711</v>
      </c>
      <c r="B2385">
        <v>1.8</v>
      </c>
      <c r="C2385">
        <v>62</v>
      </c>
      <c r="D2385">
        <v>13.7</v>
      </c>
      <c r="E2385">
        <v>7.5</v>
      </c>
      <c r="F2385">
        <v>400</v>
      </c>
      <c r="G2385">
        <f>'WQ RawData'!T2428</f>
        <v>13.7</v>
      </c>
    </row>
    <row r="2386" spans="1:7" x14ac:dyDescent="0.35">
      <c r="A2386" s="1">
        <f>'WQ RawData'!C2429</f>
        <v>42712</v>
      </c>
      <c r="B2386">
        <v>0.5</v>
      </c>
      <c r="C2386">
        <v>63</v>
      </c>
      <c r="D2386">
        <v>14.1</v>
      </c>
      <c r="E2386">
        <v>7.5</v>
      </c>
      <c r="F2386">
        <v>17</v>
      </c>
      <c r="G2386">
        <f>'WQ RawData'!T2429</f>
        <v>14.1</v>
      </c>
    </row>
    <row r="2387" spans="1:7" x14ac:dyDescent="0.35">
      <c r="A2387" s="1">
        <f>'WQ RawData'!C2430</f>
        <v>42713</v>
      </c>
      <c r="B2387">
        <v>0.6</v>
      </c>
      <c r="C2387">
        <v>62</v>
      </c>
      <c r="D2387">
        <v>14</v>
      </c>
      <c r="E2387">
        <v>7.5</v>
      </c>
      <c r="F2387">
        <v>8.6</v>
      </c>
      <c r="G2387">
        <f>'WQ RawData'!T2430</f>
        <v>14</v>
      </c>
    </row>
    <row r="2388" spans="1:7" x14ac:dyDescent="0.35">
      <c r="A2388" s="1">
        <f>'WQ RawData'!C2431</f>
        <v>42714</v>
      </c>
      <c r="B2388">
        <v>1.5</v>
      </c>
      <c r="C2388">
        <v>63</v>
      </c>
      <c r="D2388">
        <v>13.6</v>
      </c>
      <c r="E2388">
        <v>7.5</v>
      </c>
      <c r="F2388">
        <v>6.6</v>
      </c>
      <c r="G2388">
        <f>'WQ RawData'!T2431</f>
        <v>13.6</v>
      </c>
    </row>
    <row r="2389" spans="1:7" x14ac:dyDescent="0.35">
      <c r="A2389" s="1">
        <f>'WQ RawData'!C2432</f>
        <v>42715</v>
      </c>
      <c r="B2389">
        <v>2.9</v>
      </c>
      <c r="C2389">
        <v>64</v>
      </c>
      <c r="D2389">
        <v>13.1</v>
      </c>
      <c r="E2389">
        <v>7.5</v>
      </c>
      <c r="F2389">
        <v>50</v>
      </c>
      <c r="G2389">
        <f>'WQ RawData'!T2432</f>
        <v>13.1</v>
      </c>
    </row>
    <row r="2390" spans="1:7" x14ac:dyDescent="0.35">
      <c r="A2390" s="1">
        <f>'WQ RawData'!C2433</f>
        <v>42716</v>
      </c>
      <c r="B2390">
        <v>3.1</v>
      </c>
      <c r="C2390">
        <v>64</v>
      </c>
      <c r="D2390">
        <v>13.1</v>
      </c>
      <c r="E2390">
        <v>7.5</v>
      </c>
      <c r="F2390">
        <v>10</v>
      </c>
      <c r="G2390">
        <f>'WQ RawData'!T2433</f>
        <v>13.1</v>
      </c>
    </row>
    <row r="2391" spans="1:7" x14ac:dyDescent="0.35">
      <c r="A2391" s="1">
        <f>'WQ RawData'!C2434</f>
        <v>42717</v>
      </c>
      <c r="B2391">
        <v>3</v>
      </c>
      <c r="C2391">
        <v>66</v>
      </c>
      <c r="D2391">
        <v>13.2</v>
      </c>
      <c r="E2391">
        <v>7.5</v>
      </c>
      <c r="F2391">
        <v>7.4</v>
      </c>
      <c r="G2391">
        <f>'WQ RawData'!T2434</f>
        <v>13.2</v>
      </c>
    </row>
    <row r="2392" spans="1:7" x14ac:dyDescent="0.35">
      <c r="A2392" s="1">
        <f>'WQ RawData'!C2435</f>
        <v>42718</v>
      </c>
      <c r="B2392">
        <v>1.2</v>
      </c>
      <c r="C2392">
        <v>67</v>
      </c>
      <c r="D2392">
        <v>13.8</v>
      </c>
      <c r="E2392">
        <v>7.5</v>
      </c>
      <c r="F2392">
        <v>68</v>
      </c>
      <c r="G2392">
        <f>'WQ RawData'!T2435</f>
        <v>13.8</v>
      </c>
    </row>
    <row r="2393" spans="1:7" x14ac:dyDescent="0.35">
      <c r="A2393" s="1">
        <f>'WQ RawData'!C2436</f>
        <v>42719</v>
      </c>
      <c r="B2393">
        <v>1.9</v>
      </c>
      <c r="C2393">
        <v>67</v>
      </c>
      <c r="D2393">
        <v>13.4</v>
      </c>
      <c r="E2393">
        <v>7.5</v>
      </c>
      <c r="F2393">
        <v>4.5</v>
      </c>
      <c r="G2393">
        <f>'WQ RawData'!T2436</f>
        <v>13.4</v>
      </c>
    </row>
    <row r="2394" spans="1:7" x14ac:dyDescent="0.35">
      <c r="A2394" s="1">
        <f>'WQ RawData'!C2437</f>
        <v>42720</v>
      </c>
      <c r="B2394">
        <v>1.1000000000000001</v>
      </c>
      <c r="C2394">
        <v>68</v>
      </c>
      <c r="D2394">
        <v>13.8</v>
      </c>
      <c r="E2394">
        <v>7.5</v>
      </c>
      <c r="F2394">
        <v>2.9</v>
      </c>
      <c r="G2394">
        <f>'WQ RawData'!T2437</f>
        <v>13.8</v>
      </c>
    </row>
    <row r="2395" spans="1:7" x14ac:dyDescent="0.35">
      <c r="A2395" s="1">
        <f>'WQ RawData'!C2438</f>
        <v>42721</v>
      </c>
      <c r="B2395">
        <v>0.2</v>
      </c>
      <c r="C2395">
        <v>70</v>
      </c>
      <c r="D2395">
        <v>14.3</v>
      </c>
      <c r="E2395">
        <v>7.5</v>
      </c>
      <c r="F2395">
        <v>6.2</v>
      </c>
      <c r="G2395">
        <f>'WQ RawData'!T2438</f>
        <v>14.3</v>
      </c>
    </row>
    <row r="2396" spans="1:7" x14ac:dyDescent="0.35">
      <c r="A2396" s="1">
        <f>'WQ RawData'!C2439</f>
        <v>42722</v>
      </c>
      <c r="B2396">
        <v>1</v>
      </c>
      <c r="C2396">
        <v>70</v>
      </c>
      <c r="D2396">
        <v>14</v>
      </c>
      <c r="E2396">
        <v>7.5</v>
      </c>
      <c r="F2396">
        <v>4.3</v>
      </c>
      <c r="G2396">
        <f>'WQ RawData'!T2439</f>
        <v>14</v>
      </c>
    </row>
    <row r="2397" spans="1:7" x14ac:dyDescent="0.35">
      <c r="A2397" s="1">
        <f>'WQ RawData'!C2440</f>
        <v>42723</v>
      </c>
      <c r="B2397">
        <v>2.2999999999999998</v>
      </c>
      <c r="C2397">
        <v>68</v>
      </c>
      <c r="D2397">
        <v>13.4</v>
      </c>
      <c r="E2397">
        <v>7.5</v>
      </c>
      <c r="F2397">
        <v>6.7</v>
      </c>
      <c r="G2397">
        <f>'WQ RawData'!T2440</f>
        <v>13.4</v>
      </c>
    </row>
    <row r="2398" spans="1:7" x14ac:dyDescent="0.35">
      <c r="A2398" s="1">
        <f>'WQ RawData'!C2441</f>
        <v>42724</v>
      </c>
      <c r="B2398">
        <v>3.4</v>
      </c>
      <c r="C2398">
        <v>59</v>
      </c>
      <c r="D2398">
        <v>13.1</v>
      </c>
      <c r="E2398">
        <v>7.5</v>
      </c>
      <c r="F2398">
        <v>35</v>
      </c>
      <c r="G2398">
        <f>'WQ RawData'!T2441</f>
        <v>13.1</v>
      </c>
    </row>
    <row r="2399" spans="1:7" x14ac:dyDescent="0.35">
      <c r="A2399" s="1">
        <f>'WQ RawData'!C2442</f>
        <v>42725</v>
      </c>
      <c r="B2399">
        <v>2.8</v>
      </c>
      <c r="C2399">
        <v>57</v>
      </c>
      <c r="D2399">
        <v>13.3</v>
      </c>
      <c r="E2399">
        <v>7.5</v>
      </c>
      <c r="F2399">
        <v>11</v>
      </c>
      <c r="G2399">
        <f>'WQ RawData'!T2442</f>
        <v>13.3</v>
      </c>
    </row>
    <row r="2400" spans="1:7" x14ac:dyDescent="0.35">
      <c r="A2400" s="1">
        <f>'WQ RawData'!C2443</f>
        <v>42726</v>
      </c>
      <c r="B2400">
        <v>2.8</v>
      </c>
      <c r="C2400">
        <v>60</v>
      </c>
      <c r="D2400">
        <v>13.1</v>
      </c>
      <c r="E2400">
        <v>7.5</v>
      </c>
      <c r="F2400">
        <v>5.6</v>
      </c>
      <c r="G2400">
        <f>'WQ RawData'!T2443</f>
        <v>13.1</v>
      </c>
    </row>
    <row r="2401" spans="1:7" x14ac:dyDescent="0.35">
      <c r="A2401" s="1">
        <f>'WQ RawData'!C2444</f>
        <v>42727</v>
      </c>
      <c r="B2401">
        <v>3.5</v>
      </c>
      <c r="C2401">
        <v>61</v>
      </c>
      <c r="D2401">
        <v>12.8</v>
      </c>
      <c r="E2401">
        <v>7.5</v>
      </c>
      <c r="F2401">
        <v>6</v>
      </c>
      <c r="G2401">
        <f>'WQ RawData'!T2444</f>
        <v>12.8</v>
      </c>
    </row>
    <row r="2402" spans="1:7" x14ac:dyDescent="0.35">
      <c r="A2402" s="1">
        <f>'WQ RawData'!C2445</f>
        <v>42728</v>
      </c>
      <c r="B2402">
        <v>3</v>
      </c>
      <c r="C2402">
        <v>62</v>
      </c>
      <c r="D2402">
        <v>13.1</v>
      </c>
      <c r="E2402">
        <v>7.5</v>
      </c>
      <c r="F2402">
        <v>5.9</v>
      </c>
      <c r="G2402">
        <f>'WQ RawData'!T2445</f>
        <v>13.1</v>
      </c>
    </row>
    <row r="2403" spans="1:7" x14ac:dyDescent="0.35">
      <c r="A2403" s="1">
        <f>'WQ RawData'!C2446</f>
        <v>42729</v>
      </c>
      <c r="B2403">
        <v>2.1</v>
      </c>
      <c r="C2403">
        <v>64</v>
      </c>
      <c r="D2403">
        <v>13.5</v>
      </c>
      <c r="E2403">
        <v>7.5</v>
      </c>
      <c r="F2403">
        <v>4.4000000000000004</v>
      </c>
      <c r="G2403">
        <f>'WQ RawData'!T2446</f>
        <v>13.5</v>
      </c>
    </row>
    <row r="2404" spans="1:7" x14ac:dyDescent="0.35">
      <c r="A2404" s="1">
        <f>'WQ RawData'!C2447</f>
        <v>42730</v>
      </c>
      <c r="B2404">
        <v>1.7</v>
      </c>
      <c r="C2404">
        <v>66</v>
      </c>
      <c r="D2404">
        <v>13.7</v>
      </c>
      <c r="E2404">
        <v>7.5</v>
      </c>
      <c r="F2404">
        <v>3.4</v>
      </c>
      <c r="G2404">
        <f>'WQ RawData'!T2447</f>
        <v>13.7</v>
      </c>
    </row>
    <row r="2405" spans="1:7" x14ac:dyDescent="0.35">
      <c r="A2405" s="1">
        <f>'WQ RawData'!C2448</f>
        <v>42731</v>
      </c>
      <c r="B2405">
        <v>2.8</v>
      </c>
      <c r="C2405">
        <v>63</v>
      </c>
      <c r="D2405">
        <v>13.2</v>
      </c>
      <c r="E2405">
        <v>7.5</v>
      </c>
      <c r="F2405">
        <v>4.4000000000000004</v>
      </c>
      <c r="G2405">
        <f>'WQ RawData'!T2448</f>
        <v>13.2</v>
      </c>
    </row>
    <row r="2406" spans="1:7" x14ac:dyDescent="0.35">
      <c r="A2406" s="1">
        <f>'WQ RawData'!C2449</f>
        <v>42732</v>
      </c>
      <c r="B2406">
        <v>2.8</v>
      </c>
      <c r="C2406">
        <v>64</v>
      </c>
      <c r="D2406">
        <v>13.4</v>
      </c>
      <c r="E2406">
        <v>7.5</v>
      </c>
      <c r="F2406">
        <v>3.6</v>
      </c>
      <c r="G2406">
        <f>'WQ RawData'!T2449</f>
        <v>13.4</v>
      </c>
    </row>
    <row r="2407" spans="1:7" x14ac:dyDescent="0.35">
      <c r="A2407" s="1">
        <f>'WQ RawData'!C2450</f>
        <v>42733</v>
      </c>
      <c r="B2407">
        <v>3.1</v>
      </c>
      <c r="C2407">
        <v>66</v>
      </c>
      <c r="D2407">
        <v>13.2</v>
      </c>
      <c r="E2407">
        <v>7.5</v>
      </c>
      <c r="F2407">
        <v>4.8</v>
      </c>
      <c r="G2407">
        <f>'WQ RawData'!T2450</f>
        <v>13.2</v>
      </c>
    </row>
    <row r="2408" spans="1:7" x14ac:dyDescent="0.35">
      <c r="A2408" s="1">
        <f>'WQ RawData'!C2451</f>
        <v>42734</v>
      </c>
      <c r="B2408">
        <v>3.4</v>
      </c>
      <c r="C2408">
        <v>62</v>
      </c>
      <c r="D2408">
        <v>13.1</v>
      </c>
      <c r="E2408">
        <v>7.5</v>
      </c>
      <c r="F2408">
        <v>10</v>
      </c>
      <c r="G2408">
        <f>'WQ RawData'!T2451</f>
        <v>13.1</v>
      </c>
    </row>
    <row r="2409" spans="1:7" x14ac:dyDescent="0.35">
      <c r="A2409" s="1">
        <f>'WQ RawData'!C2452</f>
        <v>42735</v>
      </c>
      <c r="B2409">
        <v>2</v>
      </c>
      <c r="C2409">
        <v>64</v>
      </c>
      <c r="D2409">
        <v>13.5</v>
      </c>
      <c r="E2409">
        <v>7.5</v>
      </c>
      <c r="F2409">
        <v>3.4</v>
      </c>
      <c r="G2409">
        <f>'WQ RawData'!T2452</f>
        <v>13.5</v>
      </c>
    </row>
    <row r="2410" spans="1:7" x14ac:dyDescent="0.35">
      <c r="A2410" s="1">
        <f>'WQ RawData'!C2453</f>
        <v>42736</v>
      </c>
      <c r="B2410">
        <v>2.2999999999999998</v>
      </c>
      <c r="C2410">
        <v>64</v>
      </c>
      <c r="D2410">
        <v>13.2</v>
      </c>
      <c r="E2410">
        <v>7.5</v>
      </c>
      <c r="F2410">
        <v>2.8</v>
      </c>
      <c r="G2410">
        <f>'WQ RawData'!T2453</f>
        <v>13.2</v>
      </c>
    </row>
    <row r="2411" spans="1:7" x14ac:dyDescent="0.35">
      <c r="A2411" s="1">
        <f>'WQ RawData'!C2454</f>
        <v>42737</v>
      </c>
      <c r="B2411">
        <v>0.9</v>
      </c>
      <c r="C2411">
        <v>66</v>
      </c>
      <c r="D2411">
        <v>13.8</v>
      </c>
      <c r="E2411">
        <v>7.5</v>
      </c>
      <c r="F2411">
        <v>4.4000000000000004</v>
      </c>
      <c r="G2411">
        <f>'WQ RawData'!T2454</f>
        <v>13.8</v>
      </c>
    </row>
    <row r="2412" spans="1:7" x14ac:dyDescent="0.35">
      <c r="A2412" s="1">
        <f>'WQ RawData'!C2455</f>
        <v>42738</v>
      </c>
      <c r="B2412">
        <v>1.8969696969696901</v>
      </c>
      <c r="C2412">
        <v>68</v>
      </c>
      <c r="D2412">
        <v>14.3</v>
      </c>
      <c r="E2412">
        <v>7.5</v>
      </c>
      <c r="F2412">
        <v>9.3000000000000007</v>
      </c>
      <c r="G2412">
        <f>'WQ RawData'!T2455</f>
        <v>14.3</v>
      </c>
    </row>
    <row r="2413" spans="1:7" x14ac:dyDescent="0.35">
      <c r="A2413" s="1">
        <f>'WQ RawData'!C2456</f>
        <v>42739</v>
      </c>
      <c r="B2413">
        <v>1.7990675990675999</v>
      </c>
      <c r="C2413">
        <v>68</v>
      </c>
      <c r="D2413">
        <v>14.3</v>
      </c>
      <c r="E2413">
        <v>7.5</v>
      </c>
      <c r="F2413">
        <v>18</v>
      </c>
      <c r="G2413">
        <f>'WQ RawData'!T2456</f>
        <v>14.3</v>
      </c>
    </row>
    <row r="2414" spans="1:7" x14ac:dyDescent="0.35">
      <c r="A2414" s="1">
        <f>'WQ RawData'!C2457</f>
        <v>42740</v>
      </c>
      <c r="B2414">
        <v>1.7011655011655</v>
      </c>
      <c r="C2414">
        <v>69</v>
      </c>
      <c r="D2414">
        <v>14.3</v>
      </c>
      <c r="E2414">
        <v>7.5</v>
      </c>
      <c r="F2414">
        <v>33</v>
      </c>
      <c r="G2414">
        <f>'WQ RawData'!T2457</f>
        <v>14.3</v>
      </c>
    </row>
    <row r="2415" spans="1:7" x14ac:dyDescent="0.35">
      <c r="A2415" s="1">
        <f>'WQ RawData'!C2458</f>
        <v>42741</v>
      </c>
      <c r="B2415">
        <v>1.6032634032634001</v>
      </c>
      <c r="C2415">
        <v>71</v>
      </c>
      <c r="D2415">
        <v>14.2</v>
      </c>
      <c r="E2415">
        <v>7.5</v>
      </c>
      <c r="F2415">
        <v>5.2</v>
      </c>
      <c r="G2415">
        <f>'WQ RawData'!T2458</f>
        <v>14.2</v>
      </c>
    </row>
    <row r="2416" spans="1:7" x14ac:dyDescent="0.35">
      <c r="A2416" s="1">
        <f>'WQ RawData'!C2459</f>
        <v>42742</v>
      </c>
      <c r="B2416">
        <v>0.1</v>
      </c>
      <c r="C2416">
        <v>71</v>
      </c>
      <c r="D2416">
        <v>14.1</v>
      </c>
      <c r="E2416">
        <v>7.5</v>
      </c>
      <c r="F2416">
        <v>3.3</v>
      </c>
      <c r="G2416">
        <f>'WQ RawData'!T2459</f>
        <v>14.1</v>
      </c>
    </row>
    <row r="2417" spans="1:7" x14ac:dyDescent="0.35">
      <c r="A2417" s="1">
        <f>'WQ RawData'!C2460</f>
        <v>42743</v>
      </c>
      <c r="B2417">
        <v>0.6</v>
      </c>
      <c r="C2417">
        <v>70</v>
      </c>
      <c r="D2417">
        <v>13.8</v>
      </c>
      <c r="E2417">
        <v>7.5</v>
      </c>
      <c r="F2417">
        <v>20</v>
      </c>
      <c r="G2417">
        <f>'WQ RawData'!T2460</f>
        <v>13.8</v>
      </c>
    </row>
    <row r="2418" spans="1:7" x14ac:dyDescent="0.35">
      <c r="A2418" s="1">
        <f>'WQ RawData'!C2461</f>
        <v>42744</v>
      </c>
      <c r="B2418">
        <v>1</v>
      </c>
      <c r="C2418">
        <v>68</v>
      </c>
      <c r="D2418">
        <v>13.7</v>
      </c>
      <c r="E2418">
        <v>7.5</v>
      </c>
      <c r="F2418">
        <v>51</v>
      </c>
      <c r="G2418">
        <f>'WQ RawData'!T2461</f>
        <v>13.7</v>
      </c>
    </row>
    <row r="2419" spans="1:7" x14ac:dyDescent="0.35">
      <c r="A2419" s="1">
        <f>'WQ RawData'!C2462</f>
        <v>42745</v>
      </c>
      <c r="B2419">
        <v>1.2</v>
      </c>
      <c r="C2419">
        <v>69</v>
      </c>
      <c r="D2419">
        <v>13.6</v>
      </c>
      <c r="E2419">
        <v>7.6</v>
      </c>
      <c r="F2419">
        <v>10.1</v>
      </c>
      <c r="G2419">
        <f>'WQ RawData'!T2462</f>
        <v>13.6</v>
      </c>
    </row>
    <row r="2420" spans="1:7" x14ac:dyDescent="0.35">
      <c r="A2420" s="1">
        <f>'WQ RawData'!C2463</f>
        <v>42746</v>
      </c>
      <c r="B2420">
        <v>1</v>
      </c>
      <c r="C2420">
        <v>70</v>
      </c>
      <c r="D2420">
        <v>13.8</v>
      </c>
      <c r="E2420">
        <v>7.6</v>
      </c>
      <c r="F2420">
        <v>7.1</v>
      </c>
      <c r="G2420">
        <f>'WQ RawData'!T2463</f>
        <v>13.8</v>
      </c>
    </row>
    <row r="2421" spans="1:7" x14ac:dyDescent="0.35">
      <c r="A2421" s="1">
        <f>'WQ RawData'!C2464</f>
        <v>42747</v>
      </c>
      <c r="B2421">
        <v>0.3</v>
      </c>
      <c r="C2421">
        <v>72</v>
      </c>
      <c r="D2421">
        <v>14.2</v>
      </c>
      <c r="E2421">
        <v>7.6</v>
      </c>
      <c r="F2421">
        <v>4.3</v>
      </c>
      <c r="G2421">
        <f>'WQ RawData'!T2464</f>
        <v>14.2</v>
      </c>
    </row>
    <row r="2422" spans="1:7" x14ac:dyDescent="0.35">
      <c r="A2422" s="1">
        <f>'WQ RawData'!C2465</f>
        <v>42748</v>
      </c>
      <c r="B2422">
        <v>0.3</v>
      </c>
      <c r="C2422">
        <v>73</v>
      </c>
      <c r="D2422">
        <v>14.4</v>
      </c>
      <c r="E2422">
        <v>7.6</v>
      </c>
      <c r="F2422">
        <v>8</v>
      </c>
      <c r="G2422">
        <f>'WQ RawData'!T2465</f>
        <v>14.4</v>
      </c>
    </row>
    <row r="2423" spans="1:7" x14ac:dyDescent="0.35">
      <c r="A2423" s="1">
        <f>'WQ RawData'!C2466</f>
        <v>42749</v>
      </c>
      <c r="B2423">
        <v>0.8</v>
      </c>
      <c r="C2423">
        <v>73</v>
      </c>
      <c r="D2423">
        <v>14.2</v>
      </c>
      <c r="E2423">
        <v>7.6</v>
      </c>
      <c r="F2423">
        <v>6</v>
      </c>
      <c r="G2423">
        <f>'WQ RawData'!T2466</f>
        <v>14.2</v>
      </c>
    </row>
    <row r="2424" spans="1:7" x14ac:dyDescent="0.35">
      <c r="A2424" s="1">
        <f>'WQ RawData'!C2467</f>
        <v>42750</v>
      </c>
      <c r="B2424">
        <v>1.1000000000000001</v>
      </c>
      <c r="C2424">
        <v>73</v>
      </c>
      <c r="D2424">
        <v>14</v>
      </c>
      <c r="E2424">
        <v>7.6</v>
      </c>
      <c r="F2424">
        <v>5.0999999999999996</v>
      </c>
      <c r="G2424">
        <f>'WQ RawData'!T2467</f>
        <v>14</v>
      </c>
    </row>
    <row r="2425" spans="1:7" x14ac:dyDescent="0.35">
      <c r="A2425" s="1">
        <f>'WQ RawData'!C2468</f>
        <v>42751</v>
      </c>
      <c r="B2425">
        <v>2</v>
      </c>
      <c r="C2425">
        <v>73</v>
      </c>
      <c r="D2425">
        <v>13.6</v>
      </c>
      <c r="E2425">
        <v>7.6</v>
      </c>
      <c r="F2425">
        <v>5.4</v>
      </c>
      <c r="G2425">
        <f>'WQ RawData'!T2468</f>
        <v>13.6</v>
      </c>
    </row>
    <row r="2426" spans="1:7" x14ac:dyDescent="0.35">
      <c r="A2426" s="1">
        <f>'WQ RawData'!C2469</f>
        <v>42752</v>
      </c>
      <c r="B2426">
        <v>3.5</v>
      </c>
      <c r="C2426">
        <v>71</v>
      </c>
      <c r="D2426">
        <v>12.9</v>
      </c>
      <c r="E2426">
        <v>7.6</v>
      </c>
      <c r="F2426">
        <v>35.6</v>
      </c>
      <c r="G2426">
        <f>'WQ RawData'!T2469</f>
        <v>12.9</v>
      </c>
    </row>
    <row r="2427" spans="1:7" x14ac:dyDescent="0.35">
      <c r="A2427" s="1">
        <f>'WQ RawData'!C2470</f>
        <v>42753</v>
      </c>
      <c r="B2427">
        <v>3</v>
      </c>
      <c r="C2427">
        <v>53</v>
      </c>
      <c r="D2427">
        <v>13.3</v>
      </c>
      <c r="E2427">
        <v>7.4</v>
      </c>
      <c r="F2427">
        <v>74.599999999999994</v>
      </c>
      <c r="G2427">
        <f>'WQ RawData'!T2470</f>
        <v>13.3</v>
      </c>
    </row>
    <row r="2428" spans="1:7" x14ac:dyDescent="0.35">
      <c r="A2428" s="1">
        <f>'WQ RawData'!C2471</f>
        <v>42754</v>
      </c>
      <c r="B2428">
        <v>3.4</v>
      </c>
      <c r="C2428">
        <v>49</v>
      </c>
      <c r="D2428">
        <v>13.3</v>
      </c>
      <c r="E2428">
        <v>7.4</v>
      </c>
      <c r="F2428">
        <v>62.9</v>
      </c>
      <c r="G2428">
        <f>'WQ RawData'!T2471</f>
        <v>13.3</v>
      </c>
    </row>
    <row r="2429" spans="1:7" x14ac:dyDescent="0.35">
      <c r="A2429" s="1">
        <f>'WQ RawData'!C2472</f>
        <v>42755</v>
      </c>
      <c r="B2429">
        <v>3.6</v>
      </c>
      <c r="C2429">
        <v>53</v>
      </c>
      <c r="D2429">
        <v>12.9</v>
      </c>
      <c r="E2429">
        <v>7.5</v>
      </c>
      <c r="F2429">
        <v>17</v>
      </c>
      <c r="G2429">
        <f>'WQ RawData'!T2472</f>
        <v>12.9</v>
      </c>
    </row>
    <row r="2430" spans="1:7" x14ac:dyDescent="0.35">
      <c r="A2430" s="1">
        <f>'WQ RawData'!C2473</f>
        <v>42756</v>
      </c>
      <c r="B2430">
        <v>3.6</v>
      </c>
      <c r="C2430">
        <v>56</v>
      </c>
      <c r="D2430">
        <v>12.9</v>
      </c>
      <c r="E2430">
        <v>7.5</v>
      </c>
      <c r="F2430">
        <v>11.9</v>
      </c>
      <c r="G2430">
        <f>'WQ RawData'!T2473</f>
        <v>12.9</v>
      </c>
    </row>
    <row r="2431" spans="1:7" x14ac:dyDescent="0.35">
      <c r="A2431" s="1">
        <f>'WQ RawData'!C2474</f>
        <v>42757</v>
      </c>
      <c r="B2431">
        <v>3.6</v>
      </c>
      <c r="C2431">
        <v>59</v>
      </c>
      <c r="D2431">
        <v>12.9</v>
      </c>
      <c r="E2431">
        <v>7.5</v>
      </c>
      <c r="F2431">
        <v>15.8</v>
      </c>
      <c r="G2431">
        <f>'WQ RawData'!T2474</f>
        <v>12.9</v>
      </c>
    </row>
    <row r="2432" spans="1:7" x14ac:dyDescent="0.35">
      <c r="A2432" s="1">
        <f>'WQ RawData'!C2475</f>
        <v>42758</v>
      </c>
      <c r="B2432">
        <v>3</v>
      </c>
      <c r="C2432">
        <v>60</v>
      </c>
      <c r="D2432">
        <v>13.1</v>
      </c>
      <c r="E2432">
        <v>7.5</v>
      </c>
      <c r="F2432">
        <v>46.9</v>
      </c>
      <c r="G2432">
        <f>'WQ RawData'!T2475</f>
        <v>13.1</v>
      </c>
    </row>
    <row r="2433" spans="1:7" x14ac:dyDescent="0.35">
      <c r="A2433" s="1">
        <f>'WQ RawData'!C2476</f>
        <v>42759</v>
      </c>
      <c r="B2433">
        <v>2.4</v>
      </c>
      <c r="C2433">
        <v>62</v>
      </c>
      <c r="D2433">
        <v>13.4</v>
      </c>
      <c r="E2433">
        <v>7.5</v>
      </c>
      <c r="F2433">
        <v>59.2</v>
      </c>
      <c r="G2433">
        <f>'WQ RawData'!T2476</f>
        <v>13.4</v>
      </c>
    </row>
    <row r="2434" spans="1:7" x14ac:dyDescent="0.35">
      <c r="A2434" s="1">
        <f>'WQ RawData'!C2477</f>
        <v>42760</v>
      </c>
      <c r="B2434">
        <v>3.2</v>
      </c>
      <c r="C2434">
        <v>63</v>
      </c>
      <c r="D2434">
        <v>13.2</v>
      </c>
      <c r="E2434">
        <v>7.5</v>
      </c>
      <c r="F2434">
        <v>9.9</v>
      </c>
      <c r="G2434">
        <f>'WQ RawData'!T2477</f>
        <v>13.2</v>
      </c>
    </row>
    <row r="2435" spans="1:7" x14ac:dyDescent="0.35">
      <c r="A2435" s="1">
        <f>'WQ RawData'!C2478</f>
        <v>42761</v>
      </c>
      <c r="B2435">
        <v>3.8</v>
      </c>
      <c r="C2435">
        <v>63</v>
      </c>
      <c r="D2435">
        <v>13.1</v>
      </c>
      <c r="E2435">
        <v>7.5</v>
      </c>
      <c r="F2435">
        <v>5.5</v>
      </c>
      <c r="G2435">
        <f>'WQ RawData'!T2478</f>
        <v>13.1</v>
      </c>
    </row>
    <row r="2436" spans="1:7" x14ac:dyDescent="0.35">
      <c r="A2436" s="1">
        <f>'WQ RawData'!C2479</f>
        <v>42762</v>
      </c>
      <c r="B2436">
        <v>3.5</v>
      </c>
      <c r="C2436">
        <v>65</v>
      </c>
      <c r="D2436">
        <v>13.3</v>
      </c>
      <c r="E2436">
        <v>7.6</v>
      </c>
      <c r="F2436">
        <v>4.3</v>
      </c>
      <c r="G2436">
        <f>'WQ RawData'!T2479</f>
        <v>13.3</v>
      </c>
    </row>
    <row r="2437" spans="1:7" x14ac:dyDescent="0.35">
      <c r="A2437" s="1">
        <f>'WQ RawData'!C2480</f>
        <v>42763</v>
      </c>
      <c r="B2437">
        <v>3.7</v>
      </c>
      <c r="C2437">
        <v>65</v>
      </c>
      <c r="D2437">
        <v>13.2</v>
      </c>
      <c r="E2437">
        <v>7.6</v>
      </c>
      <c r="F2437">
        <v>6.3</v>
      </c>
      <c r="G2437">
        <f>'WQ RawData'!T2480</f>
        <v>13.2</v>
      </c>
    </row>
    <row r="2438" spans="1:7" x14ac:dyDescent="0.35">
      <c r="A2438" s="1">
        <f>'WQ RawData'!C2481</f>
        <v>42764</v>
      </c>
      <c r="B2438">
        <v>3.6</v>
      </c>
      <c r="C2438">
        <v>66</v>
      </c>
      <c r="D2438">
        <v>13.2</v>
      </c>
      <c r="E2438">
        <v>7.6</v>
      </c>
      <c r="F2438">
        <v>4.7</v>
      </c>
      <c r="G2438">
        <f>'WQ RawData'!T2481</f>
        <v>13.2</v>
      </c>
    </row>
    <row r="2439" spans="1:7" x14ac:dyDescent="0.35">
      <c r="A2439" s="1">
        <f>'WQ RawData'!C2482</f>
        <v>42765</v>
      </c>
      <c r="B2439">
        <v>4.4000000000000004</v>
      </c>
      <c r="C2439">
        <v>64</v>
      </c>
      <c r="D2439">
        <v>12.8</v>
      </c>
      <c r="E2439">
        <v>7.6</v>
      </c>
      <c r="F2439">
        <v>5.8</v>
      </c>
      <c r="G2439">
        <f>'WQ RawData'!T2482</f>
        <v>12.8</v>
      </c>
    </row>
    <row r="2440" spans="1:7" x14ac:dyDescent="0.35">
      <c r="A2440" s="1">
        <f>'WQ RawData'!C2483</f>
        <v>42766</v>
      </c>
      <c r="B2440">
        <v>4.0999999999999996</v>
      </c>
      <c r="C2440">
        <v>64</v>
      </c>
      <c r="D2440">
        <v>12.9</v>
      </c>
      <c r="E2440">
        <v>7.6</v>
      </c>
      <c r="F2440">
        <v>3.3</v>
      </c>
      <c r="G2440">
        <f>'WQ RawData'!T2483</f>
        <v>12.9</v>
      </c>
    </row>
    <row r="2441" spans="1:7" x14ac:dyDescent="0.35">
      <c r="A2441" s="1">
        <f>'WQ RawData'!C2484</f>
        <v>42767</v>
      </c>
      <c r="B2441">
        <v>2.8</v>
      </c>
      <c r="C2441">
        <v>64</v>
      </c>
      <c r="D2441">
        <v>13.3</v>
      </c>
      <c r="E2441">
        <v>7.6</v>
      </c>
      <c r="F2441">
        <v>461</v>
      </c>
      <c r="G2441">
        <f>'WQ RawData'!T2484</f>
        <v>13.3</v>
      </c>
    </row>
    <row r="2442" spans="1:7" x14ac:dyDescent="0.35">
      <c r="A2442" s="1">
        <f>'WQ RawData'!C2485</f>
        <v>42768</v>
      </c>
      <c r="B2442">
        <v>0.9</v>
      </c>
      <c r="C2442">
        <v>65</v>
      </c>
      <c r="D2442">
        <v>14</v>
      </c>
      <c r="E2442">
        <v>7.6</v>
      </c>
      <c r="F2442">
        <v>288</v>
      </c>
      <c r="G2442">
        <f>'WQ RawData'!T2485</f>
        <v>14</v>
      </c>
    </row>
    <row r="2443" spans="1:7" x14ac:dyDescent="0.35">
      <c r="A2443" s="1">
        <f>'WQ RawData'!C2486</f>
        <v>42769</v>
      </c>
      <c r="B2443">
        <v>0.5</v>
      </c>
      <c r="C2443">
        <v>66</v>
      </c>
      <c r="D2443">
        <v>14</v>
      </c>
      <c r="E2443">
        <v>7.6</v>
      </c>
      <c r="F2443">
        <v>5.0999999999999996</v>
      </c>
      <c r="G2443">
        <f>'WQ RawData'!T2486</f>
        <v>14</v>
      </c>
    </row>
    <row r="2444" spans="1:7" x14ac:dyDescent="0.35">
      <c r="A2444" s="1">
        <f>'WQ RawData'!C2487</f>
        <v>42770</v>
      </c>
      <c r="B2444">
        <v>1.5</v>
      </c>
      <c r="C2444">
        <v>66</v>
      </c>
      <c r="D2444">
        <v>13.6</v>
      </c>
      <c r="E2444">
        <v>7.6</v>
      </c>
      <c r="F2444">
        <v>6.8</v>
      </c>
      <c r="G2444">
        <f>'WQ RawData'!T2487</f>
        <v>13.6</v>
      </c>
    </row>
    <row r="2445" spans="1:7" x14ac:dyDescent="0.35">
      <c r="A2445" s="1">
        <f>'WQ RawData'!C2488</f>
        <v>42771</v>
      </c>
      <c r="B2445">
        <v>2.5</v>
      </c>
      <c r="C2445">
        <v>62</v>
      </c>
      <c r="D2445">
        <v>13.1</v>
      </c>
      <c r="E2445">
        <v>7.5</v>
      </c>
      <c r="F2445">
        <v>4</v>
      </c>
      <c r="G2445">
        <f>'WQ RawData'!T2488</f>
        <v>13.1</v>
      </c>
    </row>
    <row r="2446" spans="1:7" x14ac:dyDescent="0.35">
      <c r="A2446" s="1">
        <f>'WQ RawData'!C2489</f>
        <v>42772</v>
      </c>
      <c r="B2446">
        <v>1.3</v>
      </c>
      <c r="C2446">
        <v>60</v>
      </c>
      <c r="D2446">
        <v>13.6</v>
      </c>
      <c r="E2446">
        <v>7.5</v>
      </c>
      <c r="F2446">
        <v>6</v>
      </c>
      <c r="G2446">
        <f>'WQ RawData'!T2489</f>
        <v>13.6</v>
      </c>
    </row>
    <row r="2447" spans="1:7" x14ac:dyDescent="0.35">
      <c r="A2447" s="1">
        <f>'WQ RawData'!C2490</f>
        <v>42773</v>
      </c>
      <c r="B2447">
        <v>1.2</v>
      </c>
      <c r="C2447">
        <v>62</v>
      </c>
      <c r="D2447">
        <v>13.8</v>
      </c>
      <c r="E2447">
        <v>7.5</v>
      </c>
      <c r="F2447">
        <v>4.3</v>
      </c>
      <c r="G2447">
        <f>'WQ RawData'!T2490</f>
        <v>13.8</v>
      </c>
    </row>
    <row r="2448" spans="1:7" x14ac:dyDescent="0.35">
      <c r="A2448" s="1">
        <f>'WQ RawData'!C2491</f>
        <v>42774</v>
      </c>
      <c r="B2448">
        <v>2.4</v>
      </c>
      <c r="C2448">
        <v>65</v>
      </c>
      <c r="D2448">
        <v>13.4</v>
      </c>
      <c r="E2448">
        <v>7.5</v>
      </c>
      <c r="F2448">
        <v>9.8000000000000007</v>
      </c>
      <c r="G2448">
        <f>'WQ RawData'!T2491</f>
        <v>13.4</v>
      </c>
    </row>
    <row r="2449" spans="1:7" x14ac:dyDescent="0.35">
      <c r="A2449" s="1">
        <f>'WQ RawData'!C2492</f>
        <v>42775</v>
      </c>
      <c r="B2449">
        <v>2.8</v>
      </c>
      <c r="C2449">
        <v>50</v>
      </c>
      <c r="D2449">
        <v>13.3</v>
      </c>
      <c r="E2449">
        <v>7.3</v>
      </c>
      <c r="F2449">
        <v>89.9</v>
      </c>
      <c r="G2449">
        <f>'WQ RawData'!T2492</f>
        <v>13.3</v>
      </c>
    </row>
    <row r="2450" spans="1:7" x14ac:dyDescent="0.35">
      <c r="A2450" s="1">
        <f>'WQ RawData'!C2493</f>
        <v>42776</v>
      </c>
      <c r="B2450">
        <v>3.1</v>
      </c>
      <c r="C2450">
        <v>42</v>
      </c>
      <c r="D2450">
        <v>13.5</v>
      </c>
      <c r="E2450">
        <v>7.2</v>
      </c>
      <c r="F2450">
        <v>102</v>
      </c>
      <c r="G2450">
        <f>'WQ RawData'!T2493</f>
        <v>13.5</v>
      </c>
    </row>
    <row r="2451" spans="1:7" x14ac:dyDescent="0.35">
      <c r="A2451" s="1">
        <f>'WQ RawData'!C2494</f>
        <v>42777</v>
      </c>
      <c r="B2451">
        <v>3.7</v>
      </c>
      <c r="C2451">
        <v>45</v>
      </c>
      <c r="D2451">
        <v>13.5</v>
      </c>
      <c r="E2451">
        <v>7.4</v>
      </c>
      <c r="F2451">
        <v>33.700000000000003</v>
      </c>
      <c r="G2451">
        <f>'WQ RawData'!T2494</f>
        <v>13.5</v>
      </c>
    </row>
    <row r="2452" spans="1:7" x14ac:dyDescent="0.35">
      <c r="A2452" s="1">
        <f>'WQ RawData'!C2495</f>
        <v>42778</v>
      </c>
      <c r="B2452">
        <v>3.6</v>
      </c>
      <c r="C2452">
        <v>50</v>
      </c>
      <c r="D2452">
        <v>13.5</v>
      </c>
      <c r="E2452">
        <v>7.4</v>
      </c>
      <c r="F2452">
        <v>13.1</v>
      </c>
      <c r="G2452">
        <f>'WQ RawData'!T2495</f>
        <v>13.5</v>
      </c>
    </row>
    <row r="2453" spans="1:7" x14ac:dyDescent="0.35">
      <c r="A2453" s="1">
        <f>'WQ RawData'!C2496</f>
        <v>42779</v>
      </c>
      <c r="B2453">
        <v>3.4</v>
      </c>
      <c r="C2453">
        <v>54</v>
      </c>
      <c r="D2453">
        <v>13.4</v>
      </c>
      <c r="E2453">
        <v>7.4</v>
      </c>
      <c r="F2453">
        <v>7.4</v>
      </c>
      <c r="G2453">
        <f>'WQ RawData'!T2496</f>
        <v>13.4</v>
      </c>
    </row>
    <row r="2454" spans="1:7" x14ac:dyDescent="0.35">
      <c r="A2454" s="1">
        <f>'WQ RawData'!C2497</f>
        <v>42780</v>
      </c>
      <c r="B2454">
        <v>4</v>
      </c>
      <c r="C2454">
        <v>56</v>
      </c>
      <c r="D2454">
        <v>13.1</v>
      </c>
      <c r="E2454">
        <v>7.5</v>
      </c>
      <c r="F2454">
        <v>28.4</v>
      </c>
      <c r="G2454">
        <f>'WQ RawData'!T2497</f>
        <v>13.1</v>
      </c>
    </row>
    <row r="2455" spans="1:7" x14ac:dyDescent="0.35">
      <c r="A2455" s="1">
        <f>'WQ RawData'!C2498</f>
        <v>42781</v>
      </c>
      <c r="B2455">
        <v>4.9000000000000004</v>
      </c>
      <c r="C2455">
        <v>52</v>
      </c>
      <c r="D2455">
        <v>12.7</v>
      </c>
      <c r="E2455">
        <v>7.4</v>
      </c>
      <c r="F2455">
        <v>63.4</v>
      </c>
      <c r="G2455">
        <f>'WQ RawData'!T2498</f>
        <v>12.7</v>
      </c>
    </row>
    <row r="2456" spans="1:7" x14ac:dyDescent="0.35">
      <c r="A2456" s="1">
        <f>'WQ RawData'!C2499</f>
        <v>42782</v>
      </c>
      <c r="B2456">
        <v>3.6</v>
      </c>
      <c r="C2456">
        <v>40</v>
      </c>
      <c r="D2456">
        <v>13.3</v>
      </c>
      <c r="E2456">
        <v>7.3</v>
      </c>
      <c r="F2456">
        <v>400</v>
      </c>
      <c r="G2456">
        <f>'WQ RawData'!T2499</f>
        <v>13.3</v>
      </c>
    </row>
    <row r="2457" spans="1:7" x14ac:dyDescent="0.35">
      <c r="A2457" s="1">
        <f>'WQ RawData'!C2500</f>
        <v>42783</v>
      </c>
      <c r="B2457">
        <v>3.9</v>
      </c>
      <c r="C2457">
        <v>40</v>
      </c>
      <c r="D2457">
        <v>13.2</v>
      </c>
      <c r="E2457">
        <v>7.3</v>
      </c>
      <c r="F2457">
        <v>310</v>
      </c>
      <c r="G2457">
        <f>'WQ RawData'!T2500</f>
        <v>13.2</v>
      </c>
    </row>
    <row r="2458" spans="1:7" x14ac:dyDescent="0.35">
      <c r="A2458" s="1">
        <f>'WQ RawData'!C2501</f>
        <v>42784</v>
      </c>
      <c r="B2458">
        <v>4.5999999999999996</v>
      </c>
      <c r="C2458">
        <v>43</v>
      </c>
      <c r="D2458">
        <v>12.8</v>
      </c>
      <c r="E2458">
        <v>7.4</v>
      </c>
      <c r="F2458">
        <v>119</v>
      </c>
      <c r="G2458">
        <f>'WQ RawData'!T2501</f>
        <v>12.8</v>
      </c>
    </row>
    <row r="2459" spans="1:7" x14ac:dyDescent="0.35">
      <c r="A2459" s="1">
        <f>'WQ RawData'!C2502</f>
        <v>42785</v>
      </c>
      <c r="B2459">
        <v>4.7</v>
      </c>
      <c r="C2459">
        <v>45</v>
      </c>
      <c r="D2459">
        <v>12.8</v>
      </c>
      <c r="E2459">
        <v>7.4</v>
      </c>
      <c r="F2459">
        <v>48.2</v>
      </c>
      <c r="G2459">
        <f>'WQ RawData'!T2502</f>
        <v>12.8</v>
      </c>
    </row>
    <row r="2460" spans="1:7" x14ac:dyDescent="0.35">
      <c r="A2460" s="1">
        <f>'WQ RawData'!C2503</f>
        <v>42786</v>
      </c>
      <c r="B2460">
        <v>4.5999999999999996</v>
      </c>
      <c r="C2460">
        <v>48</v>
      </c>
      <c r="D2460">
        <v>12.9</v>
      </c>
      <c r="E2460">
        <v>7.4</v>
      </c>
      <c r="F2460">
        <v>24.5</v>
      </c>
      <c r="G2460">
        <f>'WQ RawData'!T2503</f>
        <v>12.9</v>
      </c>
    </row>
    <row r="2461" spans="1:7" x14ac:dyDescent="0.35">
      <c r="A2461" s="1">
        <f>'WQ RawData'!C2504</f>
        <v>42787</v>
      </c>
      <c r="B2461">
        <v>4.5</v>
      </c>
      <c r="C2461">
        <v>51</v>
      </c>
      <c r="D2461">
        <v>13.1</v>
      </c>
      <c r="E2461">
        <v>7.4</v>
      </c>
      <c r="F2461">
        <v>18.100000000000001</v>
      </c>
      <c r="G2461">
        <f>'WQ RawData'!T2504</f>
        <v>13.1</v>
      </c>
    </row>
    <row r="2462" spans="1:7" x14ac:dyDescent="0.35">
      <c r="A2462" s="1">
        <f>'WQ RawData'!C2505</f>
        <v>42788</v>
      </c>
      <c r="B2462">
        <v>4.2</v>
      </c>
      <c r="C2462">
        <v>53</v>
      </c>
      <c r="D2462">
        <v>13.2</v>
      </c>
      <c r="E2462">
        <v>7.4</v>
      </c>
      <c r="F2462">
        <v>835</v>
      </c>
      <c r="G2462">
        <f>'WQ RawData'!T2505</f>
        <v>13.2</v>
      </c>
    </row>
    <row r="2463" spans="1:7" x14ac:dyDescent="0.35">
      <c r="A2463" s="1">
        <f>'WQ RawData'!C2506</f>
        <v>42789</v>
      </c>
      <c r="B2463">
        <v>3.8</v>
      </c>
      <c r="C2463">
        <v>54</v>
      </c>
      <c r="D2463">
        <v>13.1</v>
      </c>
      <c r="E2463">
        <v>7.4</v>
      </c>
      <c r="F2463">
        <v>669</v>
      </c>
      <c r="G2463">
        <f>'WQ RawData'!T2506</f>
        <v>13.1</v>
      </c>
    </row>
    <row r="2464" spans="1:7" x14ac:dyDescent="0.35">
      <c r="A2464" s="1">
        <f>'WQ RawData'!C2507</f>
        <v>42790</v>
      </c>
      <c r="B2464">
        <v>3.3</v>
      </c>
      <c r="C2464">
        <v>57</v>
      </c>
      <c r="D2464">
        <v>13.2</v>
      </c>
      <c r="E2464">
        <v>7.4</v>
      </c>
      <c r="F2464">
        <v>258</v>
      </c>
      <c r="G2464">
        <f>'WQ RawData'!T2507</f>
        <v>13.2</v>
      </c>
    </row>
    <row r="2465" spans="1:7" x14ac:dyDescent="0.35">
      <c r="A2465" s="1">
        <f>'WQ RawData'!C2508</f>
        <v>42791</v>
      </c>
      <c r="B2465">
        <v>3.1</v>
      </c>
      <c r="C2465">
        <v>58</v>
      </c>
      <c r="D2465">
        <v>13.2</v>
      </c>
      <c r="E2465">
        <v>7.5</v>
      </c>
      <c r="F2465">
        <v>75.3</v>
      </c>
      <c r="G2465">
        <f>'WQ RawData'!T2508</f>
        <v>13.2</v>
      </c>
    </row>
    <row r="2466" spans="1:7" x14ac:dyDescent="0.35">
      <c r="A2466" s="1">
        <f>'WQ RawData'!C2509</f>
        <v>42792</v>
      </c>
      <c r="B2466">
        <v>3.5</v>
      </c>
      <c r="C2466">
        <v>59</v>
      </c>
      <c r="D2466">
        <v>12.9</v>
      </c>
      <c r="E2466">
        <v>7.5</v>
      </c>
      <c r="F2466">
        <v>21.5</v>
      </c>
      <c r="G2466">
        <f>'WQ RawData'!T2509</f>
        <v>12.9</v>
      </c>
    </row>
    <row r="2467" spans="1:7" x14ac:dyDescent="0.35">
      <c r="A2467" s="1">
        <f>'WQ RawData'!C2510</f>
        <v>42793</v>
      </c>
      <c r="B2467">
        <v>3.1</v>
      </c>
      <c r="C2467">
        <v>59</v>
      </c>
      <c r="D2467">
        <v>13</v>
      </c>
      <c r="E2467">
        <v>7.5</v>
      </c>
      <c r="F2467">
        <v>49.7</v>
      </c>
      <c r="G2467">
        <f>'WQ RawData'!T2510</f>
        <v>13</v>
      </c>
    </row>
    <row r="2468" spans="1:7" x14ac:dyDescent="0.35">
      <c r="A2468" s="1">
        <f>'WQ RawData'!C2511</f>
        <v>42794</v>
      </c>
      <c r="B2468">
        <v>2.7</v>
      </c>
      <c r="C2468">
        <v>60</v>
      </c>
      <c r="D2468">
        <v>13.3</v>
      </c>
      <c r="E2468">
        <v>7.5</v>
      </c>
      <c r="F2468">
        <v>262</v>
      </c>
      <c r="G2468">
        <f>'WQ RawData'!T2511</f>
        <v>13.3</v>
      </c>
    </row>
    <row r="2469" spans="1:7" x14ac:dyDescent="0.35">
      <c r="A2469" s="1">
        <f>'WQ RawData'!C2512</f>
        <v>42795</v>
      </c>
      <c r="B2469">
        <v>4.2</v>
      </c>
      <c r="C2469">
        <v>61</v>
      </c>
      <c r="D2469">
        <v>13</v>
      </c>
      <c r="E2469">
        <v>7.5</v>
      </c>
      <c r="F2469">
        <v>7.8</v>
      </c>
      <c r="G2469">
        <f>'WQ RawData'!T2512</f>
        <v>13</v>
      </c>
    </row>
    <row r="2470" spans="1:7" x14ac:dyDescent="0.35">
      <c r="A2470" s="1">
        <f>'WQ RawData'!C2513</f>
        <v>42796</v>
      </c>
      <c r="B2470">
        <v>4.5</v>
      </c>
      <c r="C2470">
        <v>61</v>
      </c>
      <c r="D2470">
        <v>12.8</v>
      </c>
      <c r="E2470">
        <v>7.5</v>
      </c>
      <c r="F2470">
        <v>11.6</v>
      </c>
      <c r="G2470">
        <f>'WQ RawData'!T2513</f>
        <v>12.8</v>
      </c>
    </row>
    <row r="2471" spans="1:7" x14ac:dyDescent="0.35">
      <c r="A2471" s="1">
        <f>'WQ RawData'!C2514</f>
        <v>42797</v>
      </c>
      <c r="B2471">
        <v>5</v>
      </c>
      <c r="C2471">
        <v>61</v>
      </c>
      <c r="D2471">
        <v>12.5</v>
      </c>
      <c r="E2471">
        <v>7.5</v>
      </c>
      <c r="F2471">
        <v>14.9</v>
      </c>
      <c r="G2471">
        <f>'WQ RawData'!T2514</f>
        <v>12.5</v>
      </c>
    </row>
    <row r="2472" spans="1:7" x14ac:dyDescent="0.35">
      <c r="A2472" s="1">
        <f>'WQ RawData'!C2515</f>
        <v>42798</v>
      </c>
      <c r="B2472">
        <v>4.3</v>
      </c>
      <c r="C2472">
        <v>60</v>
      </c>
      <c r="D2472">
        <v>12.6</v>
      </c>
      <c r="E2472">
        <v>7.5</v>
      </c>
      <c r="F2472">
        <v>38.700000000000003</v>
      </c>
      <c r="G2472">
        <f>'WQ RawData'!T2515</f>
        <v>12.6</v>
      </c>
    </row>
    <row r="2473" spans="1:7" x14ac:dyDescent="0.35">
      <c r="A2473" s="1">
        <f>'WQ RawData'!C2516</f>
        <v>42799</v>
      </c>
      <c r="B2473">
        <v>4.0999999999999996</v>
      </c>
      <c r="C2473">
        <v>61</v>
      </c>
      <c r="D2473">
        <v>12.7</v>
      </c>
      <c r="E2473">
        <v>7.5</v>
      </c>
      <c r="F2473">
        <v>4.4000000000000004</v>
      </c>
      <c r="G2473">
        <f>'WQ RawData'!T2516</f>
        <v>12.7</v>
      </c>
    </row>
    <row r="2474" spans="1:7" x14ac:dyDescent="0.35">
      <c r="A2474" s="1">
        <f>'WQ RawData'!C2517</f>
        <v>42800</v>
      </c>
      <c r="B2474">
        <v>3.6</v>
      </c>
      <c r="C2474">
        <v>62</v>
      </c>
      <c r="D2474">
        <v>12.9</v>
      </c>
      <c r="E2474">
        <v>7.5</v>
      </c>
      <c r="F2474">
        <v>3.6</v>
      </c>
      <c r="G2474">
        <f>'WQ RawData'!T2517</f>
        <v>12.9</v>
      </c>
    </row>
    <row r="2475" spans="1:7" x14ac:dyDescent="0.35">
      <c r="A2475" s="1">
        <f>'WQ RawData'!C2518</f>
        <v>42801</v>
      </c>
      <c r="B2475">
        <v>2.7</v>
      </c>
      <c r="C2475">
        <v>62</v>
      </c>
      <c r="D2475">
        <v>13.3</v>
      </c>
      <c r="E2475">
        <v>7.5</v>
      </c>
      <c r="F2475">
        <v>8.6</v>
      </c>
      <c r="G2475">
        <f>'WQ RawData'!T2518</f>
        <v>13.3</v>
      </c>
    </row>
    <row r="2476" spans="1:7" x14ac:dyDescent="0.35">
      <c r="A2476" s="1">
        <f>'WQ RawData'!C2519</f>
        <v>42802</v>
      </c>
      <c r="B2476">
        <v>2.4</v>
      </c>
      <c r="C2476">
        <v>60</v>
      </c>
      <c r="D2476">
        <v>13.5</v>
      </c>
      <c r="E2476">
        <v>7.5</v>
      </c>
      <c r="F2476">
        <v>15.5</v>
      </c>
      <c r="G2476">
        <f>'WQ RawData'!T2519</f>
        <v>13.5</v>
      </c>
    </row>
    <row r="2477" spans="1:7" x14ac:dyDescent="0.35">
      <c r="A2477" s="1">
        <f>'WQ RawData'!C2520</f>
        <v>42803</v>
      </c>
      <c r="B2477">
        <v>3</v>
      </c>
      <c r="C2477">
        <v>60</v>
      </c>
      <c r="D2477">
        <v>13.3</v>
      </c>
      <c r="E2477">
        <v>7.5</v>
      </c>
      <c r="F2477">
        <v>46.6</v>
      </c>
      <c r="G2477">
        <f>'WQ RawData'!T2520</f>
        <v>13.3</v>
      </c>
    </row>
    <row r="2478" spans="1:7" x14ac:dyDescent="0.35">
      <c r="A2478" s="1">
        <f>'WQ RawData'!C2521</f>
        <v>42804</v>
      </c>
      <c r="B2478">
        <v>4.5</v>
      </c>
      <c r="C2478">
        <v>51</v>
      </c>
      <c r="D2478">
        <v>13</v>
      </c>
      <c r="E2478">
        <v>7.4</v>
      </c>
      <c r="F2478">
        <v>57.8</v>
      </c>
      <c r="G2478">
        <f>'WQ RawData'!T2521</f>
        <v>13</v>
      </c>
    </row>
    <row r="2479" spans="1:7" x14ac:dyDescent="0.35">
      <c r="A2479" s="1">
        <f>'WQ RawData'!C2522</f>
        <v>42805</v>
      </c>
      <c r="B2479">
        <v>4.7</v>
      </c>
      <c r="C2479">
        <v>51</v>
      </c>
      <c r="D2479">
        <v>12.9</v>
      </c>
      <c r="E2479">
        <v>7.4</v>
      </c>
      <c r="F2479">
        <v>38.4</v>
      </c>
      <c r="G2479">
        <f>'WQ RawData'!T2522</f>
        <v>12.9</v>
      </c>
    </row>
    <row r="2480" spans="1:7" x14ac:dyDescent="0.35">
      <c r="A2480" s="1">
        <f>'WQ RawData'!C2523</f>
        <v>42806</v>
      </c>
      <c r="B2480">
        <v>5.3</v>
      </c>
      <c r="C2480">
        <v>51</v>
      </c>
      <c r="D2480">
        <v>12.8</v>
      </c>
      <c r="E2480">
        <v>7.4</v>
      </c>
      <c r="F2480">
        <v>20.7</v>
      </c>
      <c r="G2480">
        <f>'WQ RawData'!T2523</f>
        <v>12.8</v>
      </c>
    </row>
    <row r="2481" spans="1:7" x14ac:dyDescent="0.35">
      <c r="A2481" s="1">
        <f>'WQ RawData'!C2524</f>
        <v>42807</v>
      </c>
      <c r="B2481">
        <v>5.2</v>
      </c>
      <c r="C2481">
        <v>47</v>
      </c>
      <c r="D2481">
        <v>12.9</v>
      </c>
      <c r="E2481">
        <v>7.4</v>
      </c>
      <c r="F2481">
        <v>194</v>
      </c>
      <c r="G2481">
        <f>'WQ RawData'!T2524</f>
        <v>12.9</v>
      </c>
    </row>
    <row r="2482" spans="1:7" x14ac:dyDescent="0.35">
      <c r="A2482" s="1">
        <f>'WQ RawData'!C2525</f>
        <v>42808</v>
      </c>
      <c r="B2482">
        <v>6.1</v>
      </c>
      <c r="C2482">
        <v>44.2</v>
      </c>
      <c r="D2482">
        <v>12.68</v>
      </c>
      <c r="E2482">
        <v>7.36</v>
      </c>
      <c r="F2482">
        <v>148.81</v>
      </c>
      <c r="G2482">
        <f>'WQ RawData'!T2525</f>
        <v>0</v>
      </c>
    </row>
    <row r="2483" spans="1:7" x14ac:dyDescent="0.35">
      <c r="A2483" s="1">
        <f>'WQ RawData'!C2526</f>
        <v>42809</v>
      </c>
      <c r="B2483">
        <v>6.62</v>
      </c>
      <c r="C2483">
        <v>41.6</v>
      </c>
      <c r="D2483">
        <v>12.58</v>
      </c>
      <c r="E2483">
        <v>7.34</v>
      </c>
      <c r="F2483">
        <v>174.58</v>
      </c>
      <c r="G2483">
        <f>'WQ RawData'!T2526</f>
        <v>0</v>
      </c>
    </row>
    <row r="2484" spans="1:7" x14ac:dyDescent="0.35">
      <c r="A2484" s="1">
        <f>'WQ RawData'!C2527</f>
        <v>42810</v>
      </c>
      <c r="B2484">
        <v>7.14</v>
      </c>
      <c r="C2484">
        <v>39</v>
      </c>
      <c r="D2484">
        <v>12.48</v>
      </c>
      <c r="E2484">
        <v>7.32</v>
      </c>
      <c r="F2484">
        <v>200.35</v>
      </c>
      <c r="G2484">
        <f>'WQ RawData'!T2527</f>
        <v>0</v>
      </c>
    </row>
    <row r="2485" spans="1:7" x14ac:dyDescent="0.35">
      <c r="A2485" s="1">
        <f>'WQ RawData'!C2528</f>
        <v>42811</v>
      </c>
      <c r="B2485">
        <v>7.66</v>
      </c>
      <c r="C2485">
        <v>36.4</v>
      </c>
      <c r="D2485">
        <v>12.38</v>
      </c>
      <c r="E2485">
        <v>7.3</v>
      </c>
      <c r="F2485">
        <v>226.12</v>
      </c>
      <c r="G2485">
        <f>'WQ RawData'!T2528</f>
        <v>0</v>
      </c>
    </row>
    <row r="2486" spans="1:7" x14ac:dyDescent="0.35">
      <c r="A2486" s="1">
        <f>'WQ RawData'!C2529</f>
        <v>42812</v>
      </c>
      <c r="B2486">
        <v>5</v>
      </c>
      <c r="C2486">
        <v>43</v>
      </c>
      <c r="D2486">
        <v>13.0833333333333</v>
      </c>
      <c r="E2486">
        <v>7.0166666666666604</v>
      </c>
      <c r="F2486">
        <v>70.3</v>
      </c>
      <c r="G2486">
        <f>'WQ RawData'!T2529</f>
        <v>0</v>
      </c>
    </row>
    <row r="2487" spans="1:7" x14ac:dyDescent="0.35">
      <c r="A2487" s="1">
        <f>'WQ RawData'!C2530</f>
        <v>42813</v>
      </c>
      <c r="B2487">
        <v>5.0999999999999996</v>
      </c>
      <c r="C2487">
        <v>44</v>
      </c>
      <c r="D2487">
        <v>12.9333333333333</v>
      </c>
      <c r="E2487">
        <v>7.06666666666667</v>
      </c>
      <c r="F2487">
        <v>56.6</v>
      </c>
      <c r="G2487">
        <f>'WQ RawData'!T2530</f>
        <v>0</v>
      </c>
    </row>
    <row r="2488" spans="1:7" x14ac:dyDescent="0.35">
      <c r="A2488" s="1">
        <f>'WQ RawData'!C2531</f>
        <v>42814</v>
      </c>
      <c r="B2488">
        <v>5</v>
      </c>
      <c r="C2488">
        <v>44</v>
      </c>
      <c r="D2488">
        <v>12.8</v>
      </c>
      <c r="E2488">
        <v>7.1</v>
      </c>
      <c r="F2488">
        <v>42.9</v>
      </c>
      <c r="G2488">
        <f>'WQ RawData'!T2531</f>
        <v>12.8</v>
      </c>
    </row>
    <row r="2489" spans="1:7" x14ac:dyDescent="0.35">
      <c r="A2489" s="1">
        <f>'WQ RawData'!C2532</f>
        <v>42815</v>
      </c>
      <c r="B2489">
        <v>5.2</v>
      </c>
      <c r="C2489">
        <v>47</v>
      </c>
      <c r="D2489">
        <v>12.6</v>
      </c>
      <c r="E2489">
        <v>7.2</v>
      </c>
      <c r="F2489">
        <v>29.2</v>
      </c>
      <c r="G2489">
        <f>'WQ RawData'!T2532</f>
        <v>12.6</v>
      </c>
    </row>
    <row r="2490" spans="1:7" x14ac:dyDescent="0.35">
      <c r="A2490" s="1">
        <f>'WQ RawData'!C2533</f>
        <v>42816</v>
      </c>
      <c r="B2490">
        <v>5.6</v>
      </c>
      <c r="C2490">
        <v>49</v>
      </c>
      <c r="D2490">
        <v>12.5</v>
      </c>
      <c r="E2490">
        <v>7.2</v>
      </c>
      <c r="F2490">
        <v>15.5</v>
      </c>
      <c r="G2490">
        <f>'WQ RawData'!T2533</f>
        <v>12.5</v>
      </c>
    </row>
    <row r="2491" spans="1:7" x14ac:dyDescent="0.35">
      <c r="A2491" s="1">
        <f>'WQ RawData'!C2534</f>
        <v>42817</v>
      </c>
      <c r="B2491">
        <v>5.9</v>
      </c>
      <c r="C2491">
        <v>50</v>
      </c>
      <c r="D2491">
        <v>12.5</v>
      </c>
      <c r="E2491">
        <v>7.2</v>
      </c>
      <c r="F2491">
        <v>16.399999999999999</v>
      </c>
      <c r="G2491">
        <f>'WQ RawData'!T2534</f>
        <v>12.5</v>
      </c>
    </row>
    <row r="2492" spans="1:7" x14ac:dyDescent="0.35">
      <c r="A2492" s="1">
        <f>'WQ RawData'!C2535</f>
        <v>42818</v>
      </c>
      <c r="B2492">
        <v>6.4</v>
      </c>
      <c r="C2492">
        <v>51</v>
      </c>
      <c r="D2492">
        <v>12.2</v>
      </c>
      <c r="E2492">
        <v>7.2</v>
      </c>
      <c r="F2492">
        <v>109</v>
      </c>
      <c r="G2492">
        <f>'WQ RawData'!T2535</f>
        <v>12.2</v>
      </c>
    </row>
    <row r="2493" spans="1:7" x14ac:dyDescent="0.35">
      <c r="A2493" s="1">
        <f>'WQ RawData'!C2536</f>
        <v>42819</v>
      </c>
      <c r="B2493">
        <v>5.9</v>
      </c>
      <c r="C2493">
        <v>51</v>
      </c>
      <c r="D2493">
        <v>12.4</v>
      </c>
      <c r="E2493">
        <v>7.2</v>
      </c>
      <c r="F2493">
        <v>105</v>
      </c>
      <c r="G2493">
        <f>'WQ RawData'!T2536</f>
        <v>12.4</v>
      </c>
    </row>
    <row r="2494" spans="1:7" x14ac:dyDescent="0.35">
      <c r="A2494" s="1">
        <f>'WQ RawData'!C2537</f>
        <v>42820</v>
      </c>
      <c r="B2494">
        <v>5.5</v>
      </c>
      <c r="C2494">
        <v>52</v>
      </c>
      <c r="D2494">
        <v>12.5</v>
      </c>
      <c r="E2494">
        <v>7.2</v>
      </c>
      <c r="F2494">
        <v>30.7</v>
      </c>
      <c r="G2494">
        <f>'WQ RawData'!T2537</f>
        <v>12.5</v>
      </c>
    </row>
    <row r="2495" spans="1:7" x14ac:dyDescent="0.35">
      <c r="A2495" s="1">
        <f>'WQ RawData'!C2538</f>
        <v>42821</v>
      </c>
      <c r="B2495">
        <v>6.1</v>
      </c>
      <c r="C2495">
        <v>51</v>
      </c>
      <c r="D2495">
        <v>12.4</v>
      </c>
      <c r="E2495">
        <v>7.2</v>
      </c>
      <c r="F2495">
        <v>60.6</v>
      </c>
      <c r="G2495">
        <f>'WQ RawData'!T2538</f>
        <v>12.4</v>
      </c>
    </row>
    <row r="2496" spans="1:7" x14ac:dyDescent="0.35">
      <c r="A2496" s="1">
        <f>'WQ RawData'!C2539</f>
        <v>42822</v>
      </c>
      <c r="B2496">
        <v>5.9</v>
      </c>
      <c r="C2496">
        <v>51</v>
      </c>
      <c r="D2496">
        <v>12.5</v>
      </c>
      <c r="E2496">
        <v>7.2</v>
      </c>
      <c r="F2496">
        <v>49.5</v>
      </c>
      <c r="G2496">
        <f>'WQ RawData'!T2539</f>
        <v>12.5</v>
      </c>
    </row>
    <row r="2497" spans="1:7" x14ac:dyDescent="0.35">
      <c r="A2497" s="1">
        <f>'WQ RawData'!C2540</f>
        <v>42823</v>
      </c>
      <c r="B2497">
        <v>6.3</v>
      </c>
      <c r="C2497">
        <v>48</v>
      </c>
      <c r="D2497">
        <v>12.3</v>
      </c>
      <c r="E2497">
        <v>7.1</v>
      </c>
      <c r="F2497">
        <v>45.5</v>
      </c>
      <c r="G2497">
        <f>'WQ RawData'!T2540</f>
        <v>12.3</v>
      </c>
    </row>
    <row r="2498" spans="1:7" x14ac:dyDescent="0.35">
      <c r="A2498" s="1">
        <f>'WQ RawData'!C2541</f>
        <v>42824</v>
      </c>
      <c r="B2498">
        <v>6.1</v>
      </c>
      <c r="C2498">
        <v>45</v>
      </c>
      <c r="D2498">
        <v>12.6</v>
      </c>
      <c r="E2498">
        <v>7.1</v>
      </c>
      <c r="F2498">
        <v>36.6</v>
      </c>
      <c r="G2498">
        <f>'WQ RawData'!T2541</f>
        <v>12.6</v>
      </c>
    </row>
    <row r="2499" spans="1:7" x14ac:dyDescent="0.35">
      <c r="A2499" s="1">
        <f>'WQ RawData'!C2542</f>
        <v>42825</v>
      </c>
      <c r="B2499">
        <v>6.1</v>
      </c>
      <c r="C2499">
        <v>47</v>
      </c>
      <c r="D2499">
        <v>12.6</v>
      </c>
      <c r="E2499">
        <v>7.2</v>
      </c>
      <c r="F2499">
        <v>15.9</v>
      </c>
      <c r="G2499">
        <f>'WQ RawData'!T2542</f>
        <v>12.6</v>
      </c>
    </row>
    <row r="2500" spans="1:7" x14ac:dyDescent="0.35">
      <c r="A2500" s="1">
        <f>'WQ RawData'!C2543</f>
        <v>42826</v>
      </c>
      <c r="B2500">
        <v>6.4</v>
      </c>
      <c r="C2500">
        <v>49</v>
      </c>
      <c r="D2500">
        <v>12.4</v>
      </c>
      <c r="E2500">
        <v>7.2</v>
      </c>
      <c r="F2500">
        <v>15.6</v>
      </c>
      <c r="G2500">
        <f>'WQ RawData'!T2543</f>
        <v>12.4</v>
      </c>
    </row>
    <row r="2501" spans="1:7" x14ac:dyDescent="0.35">
      <c r="A2501" s="1">
        <f>'WQ RawData'!C2544</f>
        <v>42827</v>
      </c>
      <c r="B2501">
        <v>6.2</v>
      </c>
      <c r="C2501">
        <v>49</v>
      </c>
      <c r="D2501">
        <v>12.5</v>
      </c>
      <c r="E2501">
        <v>7.2</v>
      </c>
      <c r="F2501">
        <v>13.4</v>
      </c>
      <c r="G2501">
        <f>'WQ RawData'!T2544</f>
        <v>12.5</v>
      </c>
    </row>
    <row r="2502" spans="1:7" x14ac:dyDescent="0.35">
      <c r="A2502" s="1">
        <f>'WQ RawData'!C2545</f>
        <v>42828</v>
      </c>
      <c r="B2502">
        <v>6.3</v>
      </c>
      <c r="C2502">
        <v>50</v>
      </c>
      <c r="D2502">
        <v>12.4</v>
      </c>
      <c r="E2502">
        <v>7.2</v>
      </c>
      <c r="F2502">
        <v>28.3</v>
      </c>
      <c r="G2502">
        <f>'WQ RawData'!T2545</f>
        <v>12.4</v>
      </c>
    </row>
    <row r="2503" spans="1:7" x14ac:dyDescent="0.35">
      <c r="A2503" s="1">
        <f>'WQ RawData'!C2546</f>
        <v>42829</v>
      </c>
      <c r="B2503">
        <v>6.3</v>
      </c>
      <c r="C2503">
        <v>51</v>
      </c>
      <c r="D2503">
        <v>12.1</v>
      </c>
      <c r="E2503">
        <v>7.2</v>
      </c>
      <c r="F2503">
        <v>304</v>
      </c>
      <c r="G2503">
        <f>'WQ RawData'!T2546</f>
        <v>12.1</v>
      </c>
    </row>
    <row r="2504" spans="1:7" x14ac:dyDescent="0.35">
      <c r="A2504" s="1">
        <f>'WQ RawData'!C2547</f>
        <v>42830</v>
      </c>
      <c r="B2504">
        <v>6.9</v>
      </c>
      <c r="C2504">
        <v>52</v>
      </c>
      <c r="D2504">
        <v>11.8</v>
      </c>
      <c r="E2504">
        <v>7.2</v>
      </c>
      <c r="F2504">
        <v>135</v>
      </c>
      <c r="G2504">
        <f>'WQ RawData'!T2547</f>
        <v>11.8</v>
      </c>
    </row>
    <row r="2505" spans="1:7" x14ac:dyDescent="0.35">
      <c r="A2505" s="1">
        <f>'WQ RawData'!C2548</f>
        <v>42831</v>
      </c>
      <c r="B2505">
        <v>7</v>
      </c>
      <c r="C2505">
        <v>52</v>
      </c>
      <c r="D2505">
        <v>11.7</v>
      </c>
      <c r="E2505">
        <v>7.2</v>
      </c>
      <c r="F2505">
        <v>9.3000000000000007</v>
      </c>
      <c r="G2505">
        <f>'WQ RawData'!T2548</f>
        <v>11.7</v>
      </c>
    </row>
    <row r="2506" spans="1:7" x14ac:dyDescent="0.35">
      <c r="A2506" s="1">
        <f>'WQ RawData'!C2549</f>
        <v>42832</v>
      </c>
      <c r="B2506">
        <v>6.8</v>
      </c>
      <c r="C2506">
        <v>51</v>
      </c>
      <c r="D2506">
        <v>11.7</v>
      </c>
      <c r="E2506">
        <v>7.2</v>
      </c>
      <c r="F2506">
        <v>5.8</v>
      </c>
      <c r="G2506">
        <f>'WQ RawData'!T2549</f>
        <v>11.7</v>
      </c>
    </row>
    <row r="2507" spans="1:7" x14ac:dyDescent="0.35">
      <c r="A2507" s="1">
        <f>'WQ RawData'!C2550</f>
        <v>42833</v>
      </c>
      <c r="B2507">
        <v>5.9</v>
      </c>
      <c r="C2507">
        <v>51</v>
      </c>
      <c r="D2507">
        <v>12.1</v>
      </c>
      <c r="E2507">
        <v>7.2</v>
      </c>
      <c r="F2507">
        <v>13.3</v>
      </c>
      <c r="G2507">
        <f>'WQ RawData'!T2550</f>
        <v>12.1</v>
      </c>
    </row>
    <row r="2508" spans="1:7" x14ac:dyDescent="0.35">
      <c r="A2508" s="1">
        <f>'WQ RawData'!C2551</f>
        <v>42834</v>
      </c>
      <c r="B2508">
        <v>6</v>
      </c>
      <c r="C2508">
        <v>52</v>
      </c>
      <c r="D2508">
        <v>12.2</v>
      </c>
      <c r="E2508">
        <v>7.3</v>
      </c>
      <c r="F2508">
        <v>7.7</v>
      </c>
      <c r="G2508">
        <f>'WQ RawData'!T2551</f>
        <v>12.2</v>
      </c>
    </row>
    <row r="2509" spans="1:7" x14ac:dyDescent="0.35">
      <c r="A2509" s="1">
        <f>'WQ RawData'!C2552</f>
        <v>42835</v>
      </c>
      <c r="B2509">
        <v>6.6</v>
      </c>
      <c r="C2509">
        <v>53</v>
      </c>
      <c r="D2509">
        <v>12</v>
      </c>
      <c r="E2509">
        <v>7.3</v>
      </c>
      <c r="F2509">
        <v>14.3</v>
      </c>
      <c r="G2509">
        <f>'WQ RawData'!T2552</f>
        <v>12</v>
      </c>
    </row>
    <row r="2510" spans="1:7" x14ac:dyDescent="0.35">
      <c r="A2510" s="1">
        <f>'WQ RawData'!C2553</f>
        <v>42836</v>
      </c>
      <c r="B2510">
        <v>6.2</v>
      </c>
      <c r="C2510">
        <v>54</v>
      </c>
      <c r="D2510">
        <v>12.1</v>
      </c>
      <c r="E2510">
        <v>7.3</v>
      </c>
      <c r="F2510">
        <v>10.7</v>
      </c>
      <c r="G2510">
        <f>'WQ RawData'!T2553</f>
        <v>12.1</v>
      </c>
    </row>
    <row r="2511" spans="1:7" x14ac:dyDescent="0.35">
      <c r="A2511" s="1">
        <f>'WQ RawData'!C2554</f>
        <v>42837</v>
      </c>
      <c r="B2511">
        <v>7</v>
      </c>
      <c r="C2511">
        <v>54</v>
      </c>
      <c r="D2511">
        <v>11.8</v>
      </c>
      <c r="E2511">
        <v>7.3</v>
      </c>
      <c r="F2511">
        <v>3.9</v>
      </c>
      <c r="G2511">
        <f>'WQ RawData'!T2554</f>
        <v>11.8</v>
      </c>
    </row>
    <row r="2512" spans="1:7" x14ac:dyDescent="0.35">
      <c r="A2512" s="1">
        <f>'WQ RawData'!C2555</f>
        <v>42838</v>
      </c>
      <c r="B2512">
        <v>7.2</v>
      </c>
      <c r="C2512">
        <v>53</v>
      </c>
      <c r="D2512">
        <v>11.8</v>
      </c>
      <c r="E2512">
        <v>7.3</v>
      </c>
      <c r="F2512">
        <v>9.6999999999999993</v>
      </c>
      <c r="G2512">
        <f>'WQ RawData'!T2555</f>
        <v>11.8</v>
      </c>
    </row>
    <row r="2513" spans="1:7" x14ac:dyDescent="0.35">
      <c r="A2513" s="1">
        <f>'WQ RawData'!C2556</f>
        <v>42839</v>
      </c>
      <c r="B2513">
        <v>6.2</v>
      </c>
      <c r="C2513">
        <v>54</v>
      </c>
      <c r="D2513">
        <v>12.2</v>
      </c>
      <c r="E2513">
        <v>7.3</v>
      </c>
      <c r="F2513">
        <v>3.6</v>
      </c>
      <c r="G2513">
        <f>'WQ RawData'!T2556</f>
        <v>12.2</v>
      </c>
    </row>
    <row r="2514" spans="1:7" x14ac:dyDescent="0.35">
      <c r="A2514" s="1">
        <f>'WQ RawData'!C2557</f>
        <v>42840</v>
      </c>
      <c r="B2514">
        <v>6.6</v>
      </c>
      <c r="C2514">
        <v>55</v>
      </c>
      <c r="D2514">
        <v>12.1</v>
      </c>
      <c r="E2514">
        <v>7.3</v>
      </c>
      <c r="F2514">
        <v>2.8</v>
      </c>
      <c r="G2514">
        <f>'WQ RawData'!T2557</f>
        <v>12.1</v>
      </c>
    </row>
    <row r="2515" spans="1:7" x14ac:dyDescent="0.35">
      <c r="A2515" s="1">
        <f>'WQ RawData'!C2558</f>
        <v>42841</v>
      </c>
      <c r="B2515">
        <v>6.5</v>
      </c>
      <c r="C2515">
        <v>56</v>
      </c>
      <c r="D2515">
        <v>12.1</v>
      </c>
      <c r="E2515">
        <v>7.3</v>
      </c>
      <c r="F2515">
        <v>2.5</v>
      </c>
      <c r="G2515">
        <f>'WQ RawData'!T2558</f>
        <v>12.1</v>
      </c>
    </row>
    <row r="2516" spans="1:7" x14ac:dyDescent="0.35">
      <c r="A2516" s="1">
        <f>'WQ RawData'!C2559</f>
        <v>42842</v>
      </c>
      <c r="B2516">
        <v>7.6</v>
      </c>
      <c r="C2516">
        <v>56</v>
      </c>
      <c r="D2516">
        <v>11.7</v>
      </c>
      <c r="E2516">
        <v>7.3</v>
      </c>
      <c r="F2516">
        <v>4.3</v>
      </c>
      <c r="G2516">
        <f>'WQ RawData'!T2559</f>
        <v>11.7</v>
      </c>
    </row>
    <row r="2517" spans="1:7" x14ac:dyDescent="0.35">
      <c r="A2517" s="1">
        <f>'WQ RawData'!C2560</f>
        <v>42843</v>
      </c>
      <c r="B2517">
        <v>7.8</v>
      </c>
      <c r="C2517">
        <v>56</v>
      </c>
      <c r="D2517">
        <v>11.7</v>
      </c>
      <c r="E2517">
        <v>7.3</v>
      </c>
      <c r="F2517">
        <v>7</v>
      </c>
      <c r="G2517">
        <f>'WQ RawData'!T2560</f>
        <v>11.7</v>
      </c>
    </row>
    <row r="2518" spans="1:7" x14ac:dyDescent="0.35">
      <c r="A2518" s="1">
        <f>'WQ RawData'!C2561</f>
        <v>42844</v>
      </c>
      <c r="B2518">
        <v>6.7</v>
      </c>
      <c r="C2518">
        <v>55</v>
      </c>
      <c r="D2518">
        <v>12</v>
      </c>
      <c r="E2518">
        <v>7.3</v>
      </c>
      <c r="F2518">
        <v>5.7</v>
      </c>
      <c r="G2518">
        <f>'WQ RawData'!T2561</f>
        <v>12</v>
      </c>
    </row>
    <row r="2519" spans="1:7" x14ac:dyDescent="0.35">
      <c r="A2519" s="1">
        <f>'WQ RawData'!C2562</f>
        <v>42845</v>
      </c>
      <c r="B2519">
        <v>7.5</v>
      </c>
      <c r="C2519">
        <v>55</v>
      </c>
      <c r="D2519">
        <v>11.9</v>
      </c>
      <c r="E2519">
        <v>7.3</v>
      </c>
      <c r="F2519">
        <v>3.4</v>
      </c>
      <c r="G2519">
        <f>'WQ RawData'!T2562</f>
        <v>11.9</v>
      </c>
    </row>
    <row r="2520" spans="1:7" x14ac:dyDescent="0.35">
      <c r="A2520" s="1">
        <f>'WQ RawData'!C2563</f>
        <v>42846</v>
      </c>
      <c r="B2520">
        <v>8.4</v>
      </c>
      <c r="C2520">
        <v>54</v>
      </c>
      <c r="D2520">
        <v>11.7</v>
      </c>
      <c r="E2520">
        <v>7.3</v>
      </c>
      <c r="F2520">
        <v>5.0999999999999996</v>
      </c>
      <c r="G2520">
        <f>'WQ RawData'!T2563</f>
        <v>11.7</v>
      </c>
    </row>
    <row r="2521" spans="1:7" x14ac:dyDescent="0.35">
      <c r="A2521" s="1">
        <f>'WQ RawData'!C2564</f>
        <v>42847</v>
      </c>
      <c r="B2521">
        <v>7.8</v>
      </c>
      <c r="C2521">
        <v>54</v>
      </c>
      <c r="D2521">
        <v>11.7</v>
      </c>
      <c r="E2521">
        <v>7.3</v>
      </c>
      <c r="F2521">
        <v>7.1</v>
      </c>
      <c r="G2521">
        <f>'WQ RawData'!T2564</f>
        <v>11.7</v>
      </c>
    </row>
    <row r="2522" spans="1:7" x14ac:dyDescent="0.35">
      <c r="A2522" s="1">
        <f>'WQ RawData'!C2565</f>
        <v>42848</v>
      </c>
      <c r="B2522">
        <v>7.2</v>
      </c>
      <c r="C2522">
        <v>53</v>
      </c>
      <c r="D2522">
        <v>11.9</v>
      </c>
      <c r="E2522">
        <v>7.3</v>
      </c>
      <c r="F2522">
        <v>4.8</v>
      </c>
      <c r="G2522">
        <f>'WQ RawData'!T2565</f>
        <v>11.9</v>
      </c>
    </row>
    <row r="2523" spans="1:7" x14ac:dyDescent="0.35">
      <c r="A2523" s="1">
        <f>'WQ RawData'!C2566</f>
        <v>42849</v>
      </c>
      <c r="B2523">
        <v>6.9</v>
      </c>
      <c r="C2523">
        <v>52</v>
      </c>
      <c r="D2523">
        <v>11.9</v>
      </c>
      <c r="E2523">
        <v>7.3</v>
      </c>
      <c r="F2523">
        <v>7.9</v>
      </c>
      <c r="G2523">
        <f>'WQ RawData'!T2566</f>
        <v>11.9</v>
      </c>
    </row>
    <row r="2524" spans="1:7" x14ac:dyDescent="0.35">
      <c r="A2524" s="1">
        <f>'WQ RawData'!C2567</f>
        <v>42850</v>
      </c>
      <c r="B2524">
        <v>7.1</v>
      </c>
      <c r="C2524">
        <v>51</v>
      </c>
      <c r="D2524">
        <v>12</v>
      </c>
      <c r="E2524">
        <v>7.2</v>
      </c>
      <c r="F2524">
        <v>7.5</v>
      </c>
      <c r="G2524">
        <f>'WQ RawData'!T2567</f>
        <v>12</v>
      </c>
    </row>
    <row r="2525" spans="1:7" x14ac:dyDescent="0.35">
      <c r="A2525" s="1">
        <f>'WQ RawData'!C2568</f>
        <v>42851</v>
      </c>
      <c r="B2525">
        <v>7.6</v>
      </c>
      <c r="C2525">
        <v>51</v>
      </c>
      <c r="D2525">
        <v>11.8</v>
      </c>
      <c r="E2525">
        <v>7.3</v>
      </c>
      <c r="F2525">
        <v>8.5</v>
      </c>
      <c r="G2525">
        <f>'WQ RawData'!T2568</f>
        <v>11.8</v>
      </c>
    </row>
    <row r="2526" spans="1:7" x14ac:dyDescent="0.35">
      <c r="A2526" s="1">
        <f>'WQ RawData'!C2569</f>
        <v>42852</v>
      </c>
      <c r="B2526">
        <v>6.7</v>
      </c>
      <c r="C2526">
        <v>51</v>
      </c>
      <c r="D2526">
        <v>12.2</v>
      </c>
      <c r="E2526">
        <v>7.3</v>
      </c>
      <c r="F2526">
        <v>4.3</v>
      </c>
      <c r="G2526">
        <f>'WQ RawData'!T2569</f>
        <v>12.2</v>
      </c>
    </row>
    <row r="2527" spans="1:7" x14ac:dyDescent="0.35">
      <c r="A2527" s="1">
        <f>'WQ RawData'!C2570</f>
        <v>42853</v>
      </c>
      <c r="B2527">
        <v>7.1</v>
      </c>
      <c r="C2527">
        <v>52</v>
      </c>
      <c r="D2527">
        <v>12.1</v>
      </c>
      <c r="E2527">
        <v>7.3</v>
      </c>
      <c r="F2527">
        <v>4.2</v>
      </c>
      <c r="G2527">
        <f>'WQ RawData'!T2570</f>
        <v>12.1</v>
      </c>
    </row>
    <row r="2528" spans="1:7" x14ac:dyDescent="0.35">
      <c r="A2528" s="1">
        <f>'WQ RawData'!C2571</f>
        <v>42854</v>
      </c>
      <c r="B2528">
        <v>6.7</v>
      </c>
      <c r="C2528">
        <v>53</v>
      </c>
      <c r="D2528">
        <v>12.2</v>
      </c>
      <c r="E2528">
        <v>7.3</v>
      </c>
      <c r="F2528">
        <v>2.6</v>
      </c>
      <c r="G2528">
        <f>'WQ RawData'!T2571</f>
        <v>12.2</v>
      </c>
    </row>
    <row r="2529" spans="1:7" x14ac:dyDescent="0.35">
      <c r="A2529" s="1">
        <f>'WQ RawData'!C2572</f>
        <v>42855</v>
      </c>
      <c r="B2529">
        <v>7.5</v>
      </c>
      <c r="C2529">
        <v>53</v>
      </c>
      <c r="D2529">
        <v>12</v>
      </c>
      <c r="E2529">
        <v>7.3</v>
      </c>
      <c r="F2529">
        <v>2.8</v>
      </c>
      <c r="G2529">
        <f>'WQ RawData'!T2572</f>
        <v>12</v>
      </c>
    </row>
    <row r="2530" spans="1:7" x14ac:dyDescent="0.35">
      <c r="A2530" s="1">
        <f>'WQ RawData'!C2573</f>
        <v>42856</v>
      </c>
      <c r="B2530">
        <v>6.7</v>
      </c>
      <c r="C2530">
        <v>52</v>
      </c>
      <c r="D2530">
        <v>12.2</v>
      </c>
      <c r="E2530">
        <v>7.3</v>
      </c>
      <c r="F2530">
        <v>4.5999999999999996</v>
      </c>
      <c r="G2530">
        <f>'WQ RawData'!T2573</f>
        <v>12.2</v>
      </c>
    </row>
    <row r="2531" spans="1:7" x14ac:dyDescent="0.35">
      <c r="A2531" s="1">
        <f>'WQ RawData'!C2574</f>
        <v>42857</v>
      </c>
      <c r="B2531">
        <v>7.9</v>
      </c>
      <c r="C2531">
        <v>53</v>
      </c>
      <c r="D2531">
        <v>11.9</v>
      </c>
      <c r="E2531">
        <v>7.4</v>
      </c>
      <c r="F2531">
        <v>2.2000000000000002</v>
      </c>
      <c r="G2531">
        <f>'WQ RawData'!T2574</f>
        <v>11.9</v>
      </c>
    </row>
    <row r="2532" spans="1:7" x14ac:dyDescent="0.35">
      <c r="A2532" s="1">
        <f>'WQ RawData'!C2575</f>
        <v>42858</v>
      </c>
      <c r="B2532">
        <v>10.1</v>
      </c>
      <c r="C2532">
        <v>53</v>
      </c>
      <c r="D2532">
        <v>11.3</v>
      </c>
      <c r="E2532">
        <v>7.4</v>
      </c>
      <c r="F2532">
        <v>4.8</v>
      </c>
      <c r="G2532">
        <f>'WQ RawData'!T2575</f>
        <v>11.3</v>
      </c>
    </row>
    <row r="2533" spans="1:7" x14ac:dyDescent="0.35">
      <c r="A2533" s="1">
        <f>'WQ RawData'!C2576</f>
        <v>42859</v>
      </c>
      <c r="B2533">
        <v>10.3</v>
      </c>
      <c r="C2533">
        <v>50</v>
      </c>
      <c r="D2533">
        <v>11.2</v>
      </c>
      <c r="E2533">
        <v>7.3</v>
      </c>
      <c r="F2533">
        <v>32.5</v>
      </c>
      <c r="G2533">
        <f>'WQ RawData'!T2576</f>
        <v>11.2</v>
      </c>
    </row>
    <row r="2534" spans="1:7" x14ac:dyDescent="0.35">
      <c r="A2534" s="1">
        <f>'WQ RawData'!C2577</f>
        <v>42860</v>
      </c>
      <c r="B2534">
        <v>8.1999999999999993</v>
      </c>
      <c r="C2534">
        <v>44</v>
      </c>
      <c r="D2534">
        <v>11.9</v>
      </c>
      <c r="E2534">
        <v>7.2</v>
      </c>
      <c r="F2534">
        <v>92.7</v>
      </c>
      <c r="G2534">
        <f>'WQ RawData'!T2577</f>
        <v>11.9</v>
      </c>
    </row>
    <row r="2535" spans="1:7" x14ac:dyDescent="0.35">
      <c r="A2535" s="1">
        <f>'WQ RawData'!C2578</f>
        <v>42861</v>
      </c>
      <c r="B2535">
        <v>6.8</v>
      </c>
      <c r="C2535">
        <v>44</v>
      </c>
      <c r="D2535">
        <v>12.5</v>
      </c>
      <c r="E2535">
        <v>7.2</v>
      </c>
      <c r="F2535">
        <v>78.8</v>
      </c>
      <c r="G2535">
        <f>'WQ RawData'!T2578</f>
        <v>12.5</v>
      </c>
    </row>
    <row r="2536" spans="1:7" x14ac:dyDescent="0.35">
      <c r="A2536" s="1">
        <f>'WQ RawData'!C2579</f>
        <v>42862</v>
      </c>
      <c r="B2536">
        <v>7.1</v>
      </c>
      <c r="C2536">
        <v>47</v>
      </c>
      <c r="D2536">
        <v>12.4</v>
      </c>
      <c r="E2536">
        <v>7.3</v>
      </c>
      <c r="F2536">
        <v>40</v>
      </c>
      <c r="G2536">
        <f>'WQ RawData'!T2579</f>
        <v>12.4</v>
      </c>
    </row>
    <row r="2537" spans="1:7" x14ac:dyDescent="0.35">
      <c r="A2537" s="1">
        <f>'WQ RawData'!C2580</f>
        <v>42863</v>
      </c>
      <c r="B2537">
        <v>7.7</v>
      </c>
      <c r="C2537">
        <v>48</v>
      </c>
      <c r="D2537">
        <v>12.1</v>
      </c>
      <c r="E2537">
        <v>7.3</v>
      </c>
      <c r="F2537">
        <v>24.1</v>
      </c>
      <c r="G2537">
        <f>'WQ RawData'!T2580</f>
        <v>12.1</v>
      </c>
    </row>
    <row r="2538" spans="1:7" x14ac:dyDescent="0.35">
      <c r="A2538" s="1">
        <f>'WQ RawData'!C2581</f>
        <v>42864</v>
      </c>
      <c r="B2538">
        <v>8.6999999999999993</v>
      </c>
      <c r="C2538">
        <v>49</v>
      </c>
      <c r="D2538">
        <v>11.8</v>
      </c>
      <c r="E2538">
        <v>7.4</v>
      </c>
      <c r="F2538">
        <v>12.1</v>
      </c>
      <c r="G2538">
        <f>'WQ RawData'!T2581</f>
        <v>11.8</v>
      </c>
    </row>
    <row r="2539" spans="1:7" x14ac:dyDescent="0.35">
      <c r="A2539" s="1">
        <f>'WQ RawData'!C2582</f>
        <v>42865</v>
      </c>
      <c r="B2539">
        <v>9.6999999999999993</v>
      </c>
      <c r="C2539">
        <v>50</v>
      </c>
      <c r="D2539">
        <v>11.4</v>
      </c>
      <c r="E2539">
        <v>7.4</v>
      </c>
      <c r="F2539">
        <v>9.3000000000000007</v>
      </c>
      <c r="G2539">
        <f>'WQ RawData'!T2582</f>
        <v>11.4</v>
      </c>
    </row>
    <row r="2540" spans="1:7" x14ac:dyDescent="0.35">
      <c r="A2540" s="1">
        <f>'WQ RawData'!C2583</f>
        <v>42866</v>
      </c>
      <c r="B2540">
        <v>8.5</v>
      </c>
      <c r="C2540">
        <v>48</v>
      </c>
      <c r="D2540">
        <v>11.8</v>
      </c>
      <c r="E2540">
        <v>7.3</v>
      </c>
      <c r="F2540">
        <v>12.9</v>
      </c>
      <c r="G2540">
        <f>'WQ RawData'!T2583</f>
        <v>11.8</v>
      </c>
    </row>
    <row r="2541" spans="1:7" x14ac:dyDescent="0.35">
      <c r="A2541" s="1">
        <f>'WQ RawData'!C2584</f>
        <v>42867</v>
      </c>
      <c r="B2541">
        <v>7.3</v>
      </c>
      <c r="C2541">
        <v>47</v>
      </c>
      <c r="D2541">
        <v>12.2</v>
      </c>
      <c r="E2541">
        <v>7.3</v>
      </c>
      <c r="F2541">
        <v>10.8</v>
      </c>
      <c r="G2541">
        <f>'WQ RawData'!T2584</f>
        <v>12.2</v>
      </c>
    </row>
    <row r="2542" spans="1:7" x14ac:dyDescent="0.35">
      <c r="A2542" s="1">
        <f>'WQ RawData'!C2585</f>
        <v>42868</v>
      </c>
      <c r="B2542">
        <v>7</v>
      </c>
      <c r="C2542">
        <v>49</v>
      </c>
      <c r="D2542">
        <v>12.2</v>
      </c>
      <c r="E2542">
        <v>7.4</v>
      </c>
      <c r="F2542">
        <v>7.6</v>
      </c>
      <c r="G2542">
        <f>'WQ RawData'!T2585</f>
        <v>12.2</v>
      </c>
    </row>
    <row r="2543" spans="1:7" x14ac:dyDescent="0.35">
      <c r="A2543" s="1">
        <f>'WQ RawData'!C2586</f>
        <v>42869</v>
      </c>
      <c r="B2543">
        <v>7.5</v>
      </c>
      <c r="C2543">
        <v>50</v>
      </c>
      <c r="D2543">
        <v>12</v>
      </c>
      <c r="E2543">
        <v>7.4</v>
      </c>
      <c r="F2543">
        <v>5.8</v>
      </c>
      <c r="G2543">
        <f>'WQ RawData'!T2586</f>
        <v>12</v>
      </c>
    </row>
    <row r="2544" spans="1:7" x14ac:dyDescent="0.35">
      <c r="A2544" s="1">
        <f>'WQ RawData'!C2587</f>
        <v>42870</v>
      </c>
      <c r="B2544">
        <v>7.6</v>
      </c>
      <c r="C2544">
        <v>52</v>
      </c>
      <c r="D2544">
        <v>11.9</v>
      </c>
      <c r="E2544">
        <v>7.4</v>
      </c>
      <c r="F2544">
        <v>4.9000000000000004</v>
      </c>
      <c r="G2544">
        <f>'WQ RawData'!T2587</f>
        <v>11.9</v>
      </c>
    </row>
    <row r="2545" spans="1:7" x14ac:dyDescent="0.35">
      <c r="A2545" s="1">
        <f>'WQ RawData'!C2588</f>
        <v>42871</v>
      </c>
      <c r="B2545">
        <v>7</v>
      </c>
      <c r="C2545">
        <v>50</v>
      </c>
      <c r="D2545">
        <v>12.1</v>
      </c>
      <c r="E2545">
        <v>7.3</v>
      </c>
      <c r="F2545">
        <v>19.3</v>
      </c>
      <c r="G2545">
        <f>'WQ RawData'!T2588</f>
        <v>12.1</v>
      </c>
    </row>
    <row r="2546" spans="1:7" x14ac:dyDescent="0.35">
      <c r="A2546" s="1">
        <f>'WQ RawData'!C2589</f>
        <v>42872</v>
      </c>
      <c r="B2546">
        <v>6.4</v>
      </c>
      <c r="C2546">
        <v>50</v>
      </c>
      <c r="D2546">
        <v>12.4</v>
      </c>
      <c r="E2546">
        <v>7.3</v>
      </c>
      <c r="F2546">
        <v>6.9</v>
      </c>
      <c r="G2546">
        <f>'WQ RawData'!T2589</f>
        <v>12.4</v>
      </c>
    </row>
    <row r="2547" spans="1:7" x14ac:dyDescent="0.35">
      <c r="A2547" s="1">
        <f>'WQ RawData'!C2590</f>
        <v>42873</v>
      </c>
      <c r="B2547">
        <v>8.6999999999999993</v>
      </c>
      <c r="C2547">
        <v>51</v>
      </c>
      <c r="D2547">
        <v>11.8</v>
      </c>
      <c r="E2547">
        <v>7.4</v>
      </c>
      <c r="F2547">
        <v>6.4</v>
      </c>
      <c r="G2547">
        <f>'WQ RawData'!T2590</f>
        <v>11.8</v>
      </c>
    </row>
    <row r="2548" spans="1:7" x14ac:dyDescent="0.35">
      <c r="A2548" s="1">
        <f>'WQ RawData'!C2591</f>
        <v>42874</v>
      </c>
      <c r="B2548">
        <v>9.9</v>
      </c>
      <c r="C2548">
        <v>51</v>
      </c>
      <c r="D2548">
        <v>11.4</v>
      </c>
      <c r="E2548">
        <v>7.4</v>
      </c>
      <c r="F2548">
        <v>3.6</v>
      </c>
      <c r="G2548">
        <f>'WQ RawData'!T2591</f>
        <v>11.4</v>
      </c>
    </row>
    <row r="2549" spans="1:7" x14ac:dyDescent="0.35">
      <c r="A2549" s="1">
        <f>'WQ RawData'!C2592</f>
        <v>42875</v>
      </c>
      <c r="B2549">
        <v>10.199999999999999</v>
      </c>
      <c r="C2549">
        <v>50</v>
      </c>
      <c r="D2549">
        <v>11.4</v>
      </c>
      <c r="E2549">
        <v>7.4</v>
      </c>
      <c r="F2549">
        <v>11.2</v>
      </c>
      <c r="G2549">
        <f>'WQ RawData'!T2592</f>
        <v>11.4</v>
      </c>
    </row>
    <row r="2550" spans="1:7" x14ac:dyDescent="0.35">
      <c r="A2550" s="1">
        <f>'WQ RawData'!C2593</f>
        <v>42876</v>
      </c>
      <c r="B2550">
        <v>10.7</v>
      </c>
      <c r="C2550">
        <v>49</v>
      </c>
      <c r="D2550">
        <v>11.3</v>
      </c>
      <c r="E2550">
        <v>7.4</v>
      </c>
      <c r="F2550">
        <v>7.3</v>
      </c>
      <c r="G2550">
        <f>'WQ RawData'!T2593</f>
        <v>11.3</v>
      </c>
    </row>
    <row r="2551" spans="1:7" x14ac:dyDescent="0.35">
      <c r="A2551" s="1">
        <f>'WQ RawData'!C2594</f>
        <v>42877</v>
      </c>
      <c r="B2551">
        <v>10.9</v>
      </c>
      <c r="C2551">
        <v>46</v>
      </c>
      <c r="D2551">
        <v>11.3</v>
      </c>
      <c r="E2551">
        <v>7.3</v>
      </c>
      <c r="F2551">
        <v>20.5</v>
      </c>
      <c r="G2551">
        <f>'WQ RawData'!T2594</f>
        <v>11.3</v>
      </c>
    </row>
    <row r="2552" spans="1:7" x14ac:dyDescent="0.35">
      <c r="A2552" s="1">
        <f>'WQ RawData'!C2595</f>
        <v>42878</v>
      </c>
      <c r="B2552">
        <v>10.7</v>
      </c>
      <c r="C2552">
        <v>43</v>
      </c>
      <c r="D2552">
        <v>11.4</v>
      </c>
      <c r="E2552">
        <v>7.3</v>
      </c>
      <c r="F2552">
        <v>56.8</v>
      </c>
      <c r="G2552">
        <f>'WQ RawData'!T2595</f>
        <v>11.4</v>
      </c>
    </row>
    <row r="2553" spans="1:7" x14ac:dyDescent="0.35">
      <c r="A2553" s="1">
        <f>'WQ RawData'!C2596</f>
        <v>42879</v>
      </c>
      <c r="B2553">
        <v>8.1999999999999993</v>
      </c>
      <c r="C2553">
        <v>41</v>
      </c>
      <c r="D2553">
        <v>12</v>
      </c>
      <c r="E2553">
        <v>7.3</v>
      </c>
      <c r="F2553">
        <v>82</v>
      </c>
      <c r="G2553">
        <f>'WQ RawData'!T2596</f>
        <v>12</v>
      </c>
    </row>
    <row r="2554" spans="1:7" x14ac:dyDescent="0.35">
      <c r="A2554" s="1">
        <f>'WQ RawData'!C2597</f>
        <v>42880</v>
      </c>
      <c r="B2554">
        <v>8.9</v>
      </c>
      <c r="C2554">
        <v>44</v>
      </c>
      <c r="D2554">
        <v>11.8</v>
      </c>
      <c r="E2554">
        <v>7.3</v>
      </c>
      <c r="F2554">
        <v>42.5</v>
      </c>
      <c r="G2554">
        <f>'WQ RawData'!T2597</f>
        <v>11.8</v>
      </c>
    </row>
    <row r="2555" spans="1:7" x14ac:dyDescent="0.35">
      <c r="A2555" s="1">
        <f>'WQ RawData'!C2598</f>
        <v>42881</v>
      </c>
      <c r="B2555">
        <v>10.199999999999999</v>
      </c>
      <c r="C2555">
        <v>46</v>
      </c>
      <c r="D2555">
        <v>11.4</v>
      </c>
      <c r="E2555">
        <v>7.4</v>
      </c>
      <c r="F2555">
        <v>21.1</v>
      </c>
      <c r="G2555">
        <f>'WQ RawData'!T2598</f>
        <v>11.4</v>
      </c>
    </row>
    <row r="2556" spans="1:7" x14ac:dyDescent="0.35">
      <c r="A2556" s="1">
        <f>'WQ RawData'!C2599</f>
        <v>42882</v>
      </c>
      <c r="B2556">
        <v>10.6</v>
      </c>
      <c r="C2556">
        <v>46</v>
      </c>
      <c r="D2556">
        <v>11.3</v>
      </c>
      <c r="E2556">
        <v>7.4</v>
      </c>
      <c r="F2556">
        <v>18.2</v>
      </c>
      <c r="G2556">
        <f>'WQ RawData'!T2599</f>
        <v>11.3</v>
      </c>
    </row>
    <row r="2557" spans="1:7" x14ac:dyDescent="0.35">
      <c r="A2557" s="1">
        <f>'WQ RawData'!C2600</f>
        <v>42883</v>
      </c>
      <c r="B2557">
        <v>11.2</v>
      </c>
      <c r="C2557">
        <v>44</v>
      </c>
      <c r="D2557">
        <v>11.2</v>
      </c>
      <c r="E2557">
        <v>7.3</v>
      </c>
      <c r="F2557">
        <v>29.8</v>
      </c>
      <c r="G2557">
        <f>'WQ RawData'!T2600</f>
        <v>11.2</v>
      </c>
    </row>
    <row r="2558" spans="1:7" x14ac:dyDescent="0.35">
      <c r="A2558" s="1">
        <f>'WQ RawData'!C2601</f>
        <v>42884</v>
      </c>
      <c r="B2558">
        <v>10.9</v>
      </c>
      <c r="C2558">
        <v>41</v>
      </c>
      <c r="D2558">
        <v>11.3</v>
      </c>
      <c r="E2558">
        <v>7.3</v>
      </c>
      <c r="F2558">
        <v>64.599999999999994</v>
      </c>
      <c r="G2558">
        <f>'WQ RawData'!T2601</f>
        <v>11.3</v>
      </c>
    </row>
    <row r="2559" spans="1:7" x14ac:dyDescent="0.35">
      <c r="A2559" s="1">
        <f>'WQ RawData'!C2602</f>
        <v>42885</v>
      </c>
      <c r="B2559">
        <v>8.9</v>
      </c>
      <c r="C2559">
        <v>39</v>
      </c>
      <c r="D2559">
        <v>11.8</v>
      </c>
      <c r="E2559">
        <v>7.3</v>
      </c>
      <c r="F2559">
        <v>99.6</v>
      </c>
      <c r="G2559">
        <f>'WQ RawData'!T2602</f>
        <v>11.8</v>
      </c>
    </row>
    <row r="2560" spans="1:7" x14ac:dyDescent="0.35">
      <c r="A2560" s="1">
        <f>'WQ RawData'!C2603</f>
        <v>42886</v>
      </c>
      <c r="B2560">
        <v>9.4</v>
      </c>
      <c r="C2560">
        <v>40</v>
      </c>
      <c r="D2560">
        <v>11.7</v>
      </c>
      <c r="E2560">
        <v>7.3</v>
      </c>
      <c r="F2560">
        <v>85.9</v>
      </c>
      <c r="G2560">
        <f>'WQ RawData'!T2603</f>
        <v>11.7</v>
      </c>
    </row>
    <row r="2561" spans="1:7" x14ac:dyDescent="0.35">
      <c r="A2561" s="1">
        <f>'WQ RawData'!C2604</f>
        <v>42887</v>
      </c>
      <c r="B2561">
        <v>9.3000000000000007</v>
      </c>
      <c r="C2561">
        <v>41</v>
      </c>
      <c r="D2561">
        <v>11.7</v>
      </c>
      <c r="E2561">
        <v>7.3</v>
      </c>
      <c r="F2561">
        <v>55.9</v>
      </c>
      <c r="G2561">
        <f>'WQ RawData'!T2604</f>
        <v>11.7</v>
      </c>
    </row>
    <row r="2562" spans="1:7" x14ac:dyDescent="0.35">
      <c r="A2562" s="1">
        <f>'WQ RawData'!C2605</f>
        <v>42888</v>
      </c>
      <c r="B2562">
        <v>10</v>
      </c>
      <c r="C2562">
        <v>42</v>
      </c>
      <c r="D2562">
        <v>11.5</v>
      </c>
      <c r="E2562">
        <v>7.3</v>
      </c>
      <c r="F2562">
        <v>41.8</v>
      </c>
      <c r="G2562">
        <f>'WQ RawData'!T2605</f>
        <v>11.5</v>
      </c>
    </row>
    <row r="2563" spans="1:7" x14ac:dyDescent="0.35">
      <c r="A2563" s="1">
        <f>'WQ RawData'!C2606</f>
        <v>42889</v>
      </c>
      <c r="B2563">
        <v>9.3000000000000007</v>
      </c>
      <c r="C2563">
        <v>43</v>
      </c>
      <c r="D2563">
        <v>11.6</v>
      </c>
      <c r="E2563">
        <v>7.3</v>
      </c>
      <c r="F2563">
        <v>47.3</v>
      </c>
      <c r="G2563">
        <f>'WQ RawData'!T2606</f>
        <v>11.6</v>
      </c>
    </row>
    <row r="2564" spans="1:7" x14ac:dyDescent="0.35">
      <c r="A2564" s="1">
        <f>'WQ RawData'!C2607</f>
        <v>42890</v>
      </c>
      <c r="B2564">
        <v>9.4</v>
      </c>
      <c r="C2564">
        <v>44</v>
      </c>
      <c r="D2564">
        <v>11.6</v>
      </c>
      <c r="E2564">
        <v>7.4</v>
      </c>
      <c r="F2564">
        <v>47.3</v>
      </c>
      <c r="G2564">
        <f>'WQ RawData'!T2607</f>
        <v>11.6</v>
      </c>
    </row>
    <row r="2565" spans="1:7" x14ac:dyDescent="0.35">
      <c r="A2565" s="1">
        <f>'WQ RawData'!C2608</f>
        <v>42891</v>
      </c>
      <c r="B2565">
        <v>10</v>
      </c>
      <c r="C2565">
        <v>45</v>
      </c>
      <c r="D2565">
        <v>11.5</v>
      </c>
      <c r="E2565">
        <v>7.4</v>
      </c>
      <c r="F2565">
        <v>21</v>
      </c>
      <c r="G2565">
        <f>'WQ RawData'!T2608</f>
        <v>11.5</v>
      </c>
    </row>
    <row r="2566" spans="1:7" x14ac:dyDescent="0.35">
      <c r="A2566" s="1">
        <f>'WQ RawData'!C2609</f>
        <v>42892</v>
      </c>
      <c r="B2566">
        <v>11.2</v>
      </c>
      <c r="C2566">
        <v>46</v>
      </c>
      <c r="D2566">
        <v>11.1</v>
      </c>
      <c r="E2566">
        <v>7.4</v>
      </c>
      <c r="F2566">
        <v>15.4</v>
      </c>
      <c r="G2566">
        <f>'WQ RawData'!T2609</f>
        <v>11.1</v>
      </c>
    </row>
    <row r="2567" spans="1:7" x14ac:dyDescent="0.35">
      <c r="A2567" s="1">
        <f>'WQ RawData'!C2610</f>
        <v>42893</v>
      </c>
      <c r="B2567">
        <v>11.4</v>
      </c>
      <c r="C2567">
        <v>45</v>
      </c>
      <c r="D2567">
        <v>11</v>
      </c>
      <c r="E2567">
        <v>7.4</v>
      </c>
      <c r="F2567">
        <v>19.8</v>
      </c>
      <c r="G2567">
        <f>'WQ RawData'!T2610</f>
        <v>11</v>
      </c>
    </row>
    <row r="2568" spans="1:7" x14ac:dyDescent="0.35">
      <c r="A2568" s="1">
        <f>'WQ RawData'!C2611</f>
        <v>42894</v>
      </c>
      <c r="B2568">
        <v>9.8000000000000007</v>
      </c>
      <c r="C2568">
        <v>41</v>
      </c>
      <c r="D2568">
        <v>11.5</v>
      </c>
      <c r="E2568">
        <v>7.3</v>
      </c>
      <c r="F2568">
        <v>71.8</v>
      </c>
      <c r="G2568">
        <f>'WQ RawData'!T2611</f>
        <v>11.5</v>
      </c>
    </row>
    <row r="2569" spans="1:7" x14ac:dyDescent="0.35">
      <c r="A2569" s="1">
        <f>'WQ RawData'!C2612</f>
        <v>42895</v>
      </c>
      <c r="B2569">
        <v>8.6</v>
      </c>
      <c r="C2569">
        <v>40</v>
      </c>
      <c r="D2569">
        <v>11.9</v>
      </c>
      <c r="E2569">
        <v>7.3</v>
      </c>
      <c r="F2569">
        <v>78.900000000000006</v>
      </c>
      <c r="G2569">
        <f>'WQ RawData'!T2612</f>
        <v>11.9</v>
      </c>
    </row>
    <row r="2570" spans="1:7" x14ac:dyDescent="0.35">
      <c r="A2570" s="1">
        <f>'WQ RawData'!C2613</f>
        <v>42896</v>
      </c>
      <c r="B2570">
        <v>9</v>
      </c>
      <c r="C2570">
        <v>43</v>
      </c>
      <c r="D2570">
        <v>11.7</v>
      </c>
      <c r="E2570">
        <v>7.3</v>
      </c>
      <c r="F2570">
        <v>39.799999999999997</v>
      </c>
      <c r="G2570">
        <f>'WQ RawData'!T2613</f>
        <v>11.7</v>
      </c>
    </row>
    <row r="2571" spans="1:7" x14ac:dyDescent="0.35">
      <c r="A2571" s="1">
        <f>'WQ RawData'!C2614</f>
        <v>42897</v>
      </c>
      <c r="B2571">
        <v>9.6999999999999993</v>
      </c>
      <c r="C2571">
        <v>46</v>
      </c>
      <c r="D2571">
        <v>11.4</v>
      </c>
      <c r="E2571">
        <v>7.4</v>
      </c>
      <c r="F2571">
        <v>20.7</v>
      </c>
      <c r="G2571">
        <f>'WQ RawData'!T2614</f>
        <v>11.4</v>
      </c>
    </row>
    <row r="2572" spans="1:7" x14ac:dyDescent="0.35">
      <c r="A2572" s="1">
        <f>'WQ RawData'!C2615</f>
        <v>42898</v>
      </c>
      <c r="B2572">
        <v>9.1</v>
      </c>
      <c r="C2572">
        <v>48</v>
      </c>
      <c r="D2572">
        <v>11.5</v>
      </c>
      <c r="E2572">
        <v>7.3</v>
      </c>
      <c r="F2572">
        <v>14.7</v>
      </c>
      <c r="G2572">
        <f>'WQ RawData'!T2615</f>
        <v>11.5</v>
      </c>
    </row>
    <row r="2573" spans="1:7" x14ac:dyDescent="0.35">
      <c r="A2573" s="1">
        <f>'WQ RawData'!C2616</f>
        <v>42899</v>
      </c>
      <c r="B2573">
        <v>9.3000000000000007</v>
      </c>
      <c r="C2573">
        <v>48</v>
      </c>
      <c r="D2573">
        <v>11.5</v>
      </c>
      <c r="E2573">
        <v>7.4</v>
      </c>
      <c r="F2573">
        <v>12.4</v>
      </c>
      <c r="G2573">
        <f>'WQ RawData'!T2616</f>
        <v>11.5</v>
      </c>
    </row>
    <row r="2574" spans="1:7" x14ac:dyDescent="0.35">
      <c r="A2574" s="1">
        <f>'WQ RawData'!C2617</f>
        <v>42900</v>
      </c>
      <c r="B2574">
        <v>9.6999999999999993</v>
      </c>
      <c r="C2574">
        <v>49</v>
      </c>
      <c r="D2574">
        <v>11.4</v>
      </c>
      <c r="E2574">
        <v>7.4</v>
      </c>
      <c r="F2574">
        <v>10.4</v>
      </c>
      <c r="G2574">
        <f>'WQ RawData'!T2617</f>
        <v>11.4</v>
      </c>
    </row>
    <row r="2575" spans="1:7" x14ac:dyDescent="0.35">
      <c r="A2575" s="1">
        <f>'WQ RawData'!C2618</f>
        <v>42901</v>
      </c>
      <c r="B2575">
        <v>9.1</v>
      </c>
      <c r="C2575">
        <v>49</v>
      </c>
      <c r="D2575">
        <v>11.5</v>
      </c>
      <c r="E2575">
        <v>7.4</v>
      </c>
      <c r="F2575">
        <v>19.399999999999999</v>
      </c>
      <c r="G2575">
        <f>'WQ RawData'!T2618</f>
        <v>11.5</v>
      </c>
    </row>
    <row r="2576" spans="1:7" x14ac:dyDescent="0.35">
      <c r="A2576" s="1">
        <f>'WQ RawData'!C2619</f>
        <v>42902</v>
      </c>
      <c r="B2576">
        <v>9.3000000000000007</v>
      </c>
      <c r="C2576">
        <v>43</v>
      </c>
      <c r="D2576">
        <v>11.7</v>
      </c>
      <c r="E2576">
        <v>7.3</v>
      </c>
      <c r="F2576">
        <v>35.5</v>
      </c>
      <c r="G2576">
        <f>'WQ RawData'!T2619</f>
        <v>11.7</v>
      </c>
    </row>
    <row r="2577" spans="1:7" x14ac:dyDescent="0.35">
      <c r="A2577" s="1">
        <f>'WQ RawData'!C2620</f>
        <v>42903</v>
      </c>
      <c r="B2577">
        <v>9.9</v>
      </c>
      <c r="C2577">
        <v>42</v>
      </c>
      <c r="D2577">
        <v>11.5</v>
      </c>
      <c r="E2577">
        <v>7.3</v>
      </c>
      <c r="F2577">
        <v>25.6</v>
      </c>
      <c r="G2577">
        <f>'WQ RawData'!T2620</f>
        <v>11.5</v>
      </c>
    </row>
    <row r="2578" spans="1:7" x14ac:dyDescent="0.35">
      <c r="A2578" s="1">
        <f>'WQ RawData'!C2621</f>
        <v>42904</v>
      </c>
      <c r="B2578">
        <v>10</v>
      </c>
      <c r="C2578">
        <v>43</v>
      </c>
      <c r="D2578">
        <v>11.5</v>
      </c>
      <c r="E2578">
        <v>7.3</v>
      </c>
      <c r="F2578">
        <v>68.3</v>
      </c>
      <c r="G2578">
        <f>'WQ RawData'!T2621</f>
        <v>11.5</v>
      </c>
    </row>
    <row r="2579" spans="1:7" x14ac:dyDescent="0.35">
      <c r="A2579" s="1">
        <f>'WQ RawData'!C2622</f>
        <v>42905</v>
      </c>
      <c r="B2579">
        <v>11.7</v>
      </c>
      <c r="C2579">
        <v>43</v>
      </c>
      <c r="D2579">
        <v>10.9</v>
      </c>
      <c r="E2579">
        <v>7.3</v>
      </c>
      <c r="F2579">
        <v>98.8</v>
      </c>
      <c r="G2579">
        <f>'WQ RawData'!T2622</f>
        <v>10.9</v>
      </c>
    </row>
    <row r="2580" spans="1:7" x14ac:dyDescent="0.35">
      <c r="A2580" s="1">
        <f>'WQ RawData'!C2623</f>
        <v>42906</v>
      </c>
      <c r="B2580">
        <v>12.1</v>
      </c>
      <c r="C2580">
        <v>41</v>
      </c>
      <c r="D2580">
        <v>10.7</v>
      </c>
      <c r="E2580">
        <v>7.3</v>
      </c>
      <c r="F2580">
        <v>91.8</v>
      </c>
      <c r="G2580">
        <f>'WQ RawData'!T2623</f>
        <v>10.7</v>
      </c>
    </row>
    <row r="2581" spans="1:7" x14ac:dyDescent="0.35">
      <c r="A2581" s="1">
        <f>'WQ RawData'!C2624</f>
        <v>42907</v>
      </c>
      <c r="B2581">
        <v>11.5</v>
      </c>
      <c r="C2581">
        <v>41</v>
      </c>
      <c r="D2581">
        <v>10.9</v>
      </c>
      <c r="E2581">
        <v>7.3</v>
      </c>
      <c r="F2581">
        <v>71.8</v>
      </c>
      <c r="G2581">
        <f>'WQ RawData'!T2624</f>
        <v>10.9</v>
      </c>
    </row>
    <row r="2582" spans="1:7" x14ac:dyDescent="0.35">
      <c r="A2582" s="1">
        <f>'WQ RawData'!C2625</f>
        <v>42908</v>
      </c>
      <c r="B2582">
        <v>11.1</v>
      </c>
      <c r="C2582">
        <v>43</v>
      </c>
      <c r="D2582">
        <v>11</v>
      </c>
      <c r="E2582">
        <v>7.3</v>
      </c>
      <c r="F2582">
        <v>39.299999999999997</v>
      </c>
      <c r="G2582">
        <f>'WQ RawData'!T2625</f>
        <v>11</v>
      </c>
    </row>
    <row r="2583" spans="1:7" x14ac:dyDescent="0.35">
      <c r="A2583" s="1">
        <f>'WQ RawData'!C2626</f>
        <v>42909</v>
      </c>
      <c r="B2583">
        <v>11.9</v>
      </c>
      <c r="C2583">
        <v>45</v>
      </c>
      <c r="D2583">
        <v>10.8</v>
      </c>
      <c r="E2583">
        <v>7.3</v>
      </c>
      <c r="F2583">
        <v>29.7</v>
      </c>
      <c r="G2583">
        <f>'WQ RawData'!T2626</f>
        <v>10.8</v>
      </c>
    </row>
    <row r="2584" spans="1:7" x14ac:dyDescent="0.35">
      <c r="A2584" s="1">
        <f>'WQ RawData'!C2627</f>
        <v>42910</v>
      </c>
      <c r="B2584">
        <v>13.3</v>
      </c>
      <c r="C2584">
        <v>45</v>
      </c>
      <c r="D2584">
        <v>10.4</v>
      </c>
      <c r="E2584">
        <v>7.3</v>
      </c>
      <c r="F2584">
        <v>25.4</v>
      </c>
      <c r="G2584">
        <f>'WQ RawData'!T2627</f>
        <v>10.4</v>
      </c>
    </row>
    <row r="2585" spans="1:7" x14ac:dyDescent="0.35">
      <c r="A2585" s="1">
        <f>'WQ RawData'!C2628</f>
        <v>42911</v>
      </c>
      <c r="B2585">
        <v>13.6</v>
      </c>
      <c r="C2585">
        <v>44</v>
      </c>
      <c r="D2585">
        <v>10.3</v>
      </c>
      <c r="E2585">
        <v>7.3</v>
      </c>
      <c r="F2585">
        <v>31.5</v>
      </c>
      <c r="G2585">
        <f>'WQ RawData'!T2628</f>
        <v>10.3</v>
      </c>
    </row>
    <row r="2586" spans="1:7" x14ac:dyDescent="0.35">
      <c r="A2586" s="1">
        <f>'WQ RawData'!C2629</f>
        <v>42912</v>
      </c>
      <c r="B2586">
        <v>12.4</v>
      </c>
      <c r="C2586">
        <v>42</v>
      </c>
      <c r="D2586">
        <v>10.5</v>
      </c>
      <c r="E2586">
        <v>7.3</v>
      </c>
      <c r="F2586">
        <v>46.8</v>
      </c>
      <c r="G2586">
        <f>'WQ RawData'!T2629</f>
        <v>10.5</v>
      </c>
    </row>
    <row r="2587" spans="1:7" x14ac:dyDescent="0.35">
      <c r="A2587" s="1">
        <f>'WQ RawData'!C2630</f>
        <v>42913</v>
      </c>
      <c r="B2587">
        <v>12.1</v>
      </c>
      <c r="C2587">
        <v>42</v>
      </c>
      <c r="D2587">
        <v>10.6</v>
      </c>
      <c r="E2587">
        <v>7.3</v>
      </c>
      <c r="F2587">
        <v>66.900000000000006</v>
      </c>
      <c r="G2587">
        <f>'WQ RawData'!T2630</f>
        <v>10.6</v>
      </c>
    </row>
    <row r="2588" spans="1:7" x14ac:dyDescent="0.35">
      <c r="A2588" s="1">
        <f>'WQ RawData'!C2631</f>
        <v>42914</v>
      </c>
      <c r="B2588">
        <v>11.7</v>
      </c>
      <c r="C2588">
        <v>45</v>
      </c>
      <c r="D2588">
        <v>10.7</v>
      </c>
      <c r="E2588">
        <v>7.4</v>
      </c>
      <c r="F2588">
        <v>56.1</v>
      </c>
      <c r="G2588">
        <f>'WQ RawData'!T2631</f>
        <v>10.7</v>
      </c>
    </row>
    <row r="2589" spans="1:7" x14ac:dyDescent="0.35">
      <c r="A2589" s="1">
        <f>'WQ RawData'!C2632</f>
        <v>42915</v>
      </c>
      <c r="B2589">
        <v>13.1</v>
      </c>
      <c r="C2589">
        <v>46</v>
      </c>
      <c r="D2589">
        <v>10.4</v>
      </c>
      <c r="E2589">
        <v>7.4</v>
      </c>
      <c r="F2589">
        <v>38.200000000000003</v>
      </c>
      <c r="G2589">
        <f>'WQ RawData'!T2632</f>
        <v>10.4</v>
      </c>
    </row>
    <row r="2590" spans="1:7" x14ac:dyDescent="0.35">
      <c r="A2590" s="1">
        <f>'WQ RawData'!C2633</f>
        <v>42916</v>
      </c>
      <c r="B2590">
        <v>13.9</v>
      </c>
      <c r="C2590">
        <v>46</v>
      </c>
      <c r="D2590">
        <v>10.199999999999999</v>
      </c>
      <c r="E2590">
        <v>7.4</v>
      </c>
      <c r="F2590">
        <v>27.1</v>
      </c>
      <c r="G2590">
        <f>'WQ RawData'!T2633</f>
        <v>10.199999999999999</v>
      </c>
    </row>
    <row r="2591" spans="1:7" x14ac:dyDescent="0.35">
      <c r="A2591" s="1">
        <f>'WQ RawData'!C2634</f>
        <v>42917</v>
      </c>
      <c r="B2591">
        <v>13.2</v>
      </c>
      <c r="C2591">
        <v>45</v>
      </c>
      <c r="D2591">
        <v>10.4</v>
      </c>
      <c r="E2591">
        <v>7.4</v>
      </c>
      <c r="F2591">
        <v>39</v>
      </c>
      <c r="G2591">
        <f>'WQ RawData'!T2634</f>
        <v>10.4</v>
      </c>
    </row>
    <row r="2592" spans="1:7" x14ac:dyDescent="0.35">
      <c r="A2592" s="1">
        <f>'WQ RawData'!C2635</f>
        <v>42918</v>
      </c>
      <c r="B2592">
        <v>13.4</v>
      </c>
      <c r="C2592">
        <v>45</v>
      </c>
      <c r="D2592">
        <v>10.3</v>
      </c>
      <c r="E2592">
        <v>7.4</v>
      </c>
      <c r="F2592">
        <v>35.200000000000003</v>
      </c>
      <c r="G2592">
        <f>'WQ RawData'!T2635</f>
        <v>10.3</v>
      </c>
    </row>
    <row r="2593" spans="1:7" x14ac:dyDescent="0.35">
      <c r="A2593" s="1">
        <f>'WQ RawData'!C2636</f>
        <v>42919</v>
      </c>
      <c r="B2593">
        <v>13</v>
      </c>
      <c r="C2593">
        <v>46</v>
      </c>
      <c r="D2593">
        <v>10.4</v>
      </c>
      <c r="E2593">
        <v>7.4</v>
      </c>
      <c r="F2593">
        <v>42.5</v>
      </c>
      <c r="G2593">
        <f>'WQ RawData'!T2636</f>
        <v>10.4</v>
      </c>
    </row>
    <row r="2594" spans="1:7" x14ac:dyDescent="0.35">
      <c r="A2594" s="1">
        <f>'WQ RawData'!C2637</f>
        <v>42920</v>
      </c>
      <c r="B2594">
        <v>13</v>
      </c>
      <c r="C2594">
        <v>47</v>
      </c>
      <c r="D2594">
        <v>10.4</v>
      </c>
      <c r="E2594">
        <v>7.4</v>
      </c>
      <c r="F2594">
        <v>27.3</v>
      </c>
      <c r="G2594">
        <f>'WQ RawData'!T2637</f>
        <v>10.4</v>
      </c>
    </row>
    <row r="2595" spans="1:7" x14ac:dyDescent="0.35">
      <c r="A2595" s="1">
        <f>'WQ RawData'!C2638</f>
        <v>42921</v>
      </c>
      <c r="B2595">
        <v>13.8</v>
      </c>
      <c r="C2595">
        <v>49</v>
      </c>
      <c r="D2595">
        <v>10.199999999999999</v>
      </c>
      <c r="E2595">
        <v>7.4</v>
      </c>
      <c r="F2595">
        <v>26.6</v>
      </c>
      <c r="G2595">
        <f>'WQ RawData'!T2638</f>
        <v>10.199999999999999</v>
      </c>
    </row>
    <row r="2596" spans="1:7" x14ac:dyDescent="0.35">
      <c r="A2596" s="1">
        <f>'WQ RawData'!C2639</f>
        <v>42922</v>
      </c>
      <c r="B2596">
        <v>14.5</v>
      </c>
      <c r="C2596">
        <v>48</v>
      </c>
      <c r="D2596">
        <v>10.1</v>
      </c>
      <c r="E2596">
        <v>7.4</v>
      </c>
      <c r="F2596">
        <v>36.4</v>
      </c>
      <c r="G2596">
        <f>'WQ RawData'!T2639</f>
        <v>10.1</v>
      </c>
    </row>
    <row r="2597" spans="1:7" x14ac:dyDescent="0.35">
      <c r="A2597" s="1">
        <f>'WQ RawData'!C2640</f>
        <v>42923</v>
      </c>
      <c r="B2597">
        <v>14</v>
      </c>
      <c r="C2597">
        <v>47</v>
      </c>
      <c r="D2597">
        <v>10.199999999999999</v>
      </c>
      <c r="E2597">
        <v>7.3</v>
      </c>
      <c r="F2597">
        <v>65.400000000000006</v>
      </c>
      <c r="G2597">
        <f>'WQ RawData'!T2640</f>
        <v>10.199999999999999</v>
      </c>
    </row>
    <row r="2598" spans="1:7" x14ac:dyDescent="0.35">
      <c r="A2598" s="1">
        <f>'WQ RawData'!C2641</f>
        <v>42924</v>
      </c>
      <c r="B2598">
        <v>14.3</v>
      </c>
      <c r="C2598">
        <v>46</v>
      </c>
      <c r="D2598">
        <v>10.1</v>
      </c>
      <c r="E2598">
        <v>7.3</v>
      </c>
      <c r="F2598">
        <v>113</v>
      </c>
      <c r="G2598">
        <f>'WQ RawData'!T2641</f>
        <v>10.1</v>
      </c>
    </row>
    <row r="2599" spans="1:7" x14ac:dyDescent="0.35">
      <c r="A2599" s="1">
        <f>'WQ RawData'!C2642</f>
        <v>42925</v>
      </c>
      <c r="B2599">
        <v>14.1</v>
      </c>
      <c r="C2599">
        <v>48</v>
      </c>
      <c r="D2599">
        <v>10.1</v>
      </c>
      <c r="E2599">
        <v>7.4</v>
      </c>
      <c r="F2599">
        <v>112</v>
      </c>
      <c r="G2599">
        <f>'WQ RawData'!T2642</f>
        <v>10.1</v>
      </c>
    </row>
    <row r="2600" spans="1:7" x14ac:dyDescent="0.35">
      <c r="A2600" s="1">
        <f>'WQ RawData'!C2643</f>
        <v>42926</v>
      </c>
      <c r="B2600">
        <v>13.7</v>
      </c>
      <c r="C2600">
        <v>49</v>
      </c>
      <c r="D2600">
        <v>10.199999999999999</v>
      </c>
      <c r="E2600">
        <v>7.4</v>
      </c>
      <c r="F2600">
        <v>87.3</v>
      </c>
      <c r="G2600">
        <f>'WQ RawData'!T2643</f>
        <v>10.199999999999999</v>
      </c>
    </row>
    <row r="2601" spans="1:7" x14ac:dyDescent="0.35">
      <c r="A2601" s="1">
        <f>'WQ RawData'!C2644</f>
        <v>42927</v>
      </c>
      <c r="B2601">
        <v>13.4</v>
      </c>
      <c r="C2601">
        <v>50</v>
      </c>
      <c r="D2601">
        <v>10.3</v>
      </c>
      <c r="E2601">
        <v>7.4</v>
      </c>
      <c r="F2601">
        <v>47.2</v>
      </c>
      <c r="G2601">
        <f>'WQ RawData'!T2644</f>
        <v>10.3</v>
      </c>
    </row>
    <row r="2602" spans="1:7" x14ac:dyDescent="0.35">
      <c r="A2602" s="1">
        <f>'WQ RawData'!C2645</f>
        <v>42928</v>
      </c>
      <c r="B2602">
        <v>14</v>
      </c>
      <c r="C2602">
        <v>51</v>
      </c>
      <c r="D2602">
        <v>10.1</v>
      </c>
      <c r="E2602">
        <v>7.4</v>
      </c>
      <c r="F2602">
        <v>40</v>
      </c>
      <c r="G2602">
        <f>'WQ RawData'!T2645</f>
        <v>10.1</v>
      </c>
    </row>
    <row r="2603" spans="1:7" x14ac:dyDescent="0.35">
      <c r="A2603" s="1">
        <f>'WQ RawData'!C2646</f>
        <v>42929</v>
      </c>
      <c r="B2603">
        <v>13.3</v>
      </c>
      <c r="C2603">
        <v>51</v>
      </c>
      <c r="D2603">
        <v>10.3</v>
      </c>
      <c r="E2603">
        <v>7.4</v>
      </c>
      <c r="F2603">
        <v>38.200000000000003</v>
      </c>
      <c r="G2603">
        <f>'WQ RawData'!T2646</f>
        <v>10.3</v>
      </c>
    </row>
    <row r="2604" spans="1:7" x14ac:dyDescent="0.35">
      <c r="A2604" s="1">
        <f>'WQ RawData'!C2647</f>
        <v>42930</v>
      </c>
      <c r="B2604">
        <v>14</v>
      </c>
      <c r="C2604">
        <v>52</v>
      </c>
      <c r="D2604">
        <v>10.199999999999999</v>
      </c>
      <c r="E2604">
        <v>7.4</v>
      </c>
      <c r="F2604">
        <v>42.2</v>
      </c>
      <c r="G2604">
        <f>'WQ RawData'!T2647</f>
        <v>10.199999999999999</v>
      </c>
    </row>
    <row r="2605" spans="1:7" x14ac:dyDescent="0.35">
      <c r="A2605" s="1">
        <f>'WQ RawData'!C2648</f>
        <v>42931</v>
      </c>
      <c r="B2605">
        <v>14.3</v>
      </c>
      <c r="C2605">
        <v>52</v>
      </c>
      <c r="D2605">
        <v>10.1</v>
      </c>
      <c r="E2605">
        <v>7.4</v>
      </c>
      <c r="F2605">
        <v>44.4</v>
      </c>
      <c r="G2605">
        <f>'WQ RawData'!T2648</f>
        <v>10.1</v>
      </c>
    </row>
    <row r="2606" spans="1:7" x14ac:dyDescent="0.35">
      <c r="A2606" s="1">
        <f>'WQ RawData'!C2649</f>
        <v>42932</v>
      </c>
      <c r="B2606">
        <v>13.6</v>
      </c>
      <c r="C2606">
        <v>52</v>
      </c>
      <c r="D2606">
        <v>10.3</v>
      </c>
      <c r="E2606">
        <v>7.4</v>
      </c>
      <c r="F2606">
        <v>55.8</v>
      </c>
      <c r="G2606">
        <f>'WQ RawData'!T2649</f>
        <v>10.3</v>
      </c>
    </row>
    <row r="2607" spans="1:7" x14ac:dyDescent="0.35">
      <c r="A2607" s="1">
        <f>'WQ RawData'!C2650</f>
        <v>42933</v>
      </c>
      <c r="B2607">
        <v>13.1</v>
      </c>
      <c r="C2607">
        <v>53</v>
      </c>
      <c r="D2607">
        <v>10.4</v>
      </c>
      <c r="E2607">
        <v>7.4</v>
      </c>
      <c r="F2607">
        <v>62</v>
      </c>
      <c r="G2607">
        <f>'WQ RawData'!T2650</f>
        <v>10.4</v>
      </c>
    </row>
    <row r="2608" spans="1:7" x14ac:dyDescent="0.35">
      <c r="A2608" s="1">
        <f>'WQ RawData'!C2651</f>
        <v>42934</v>
      </c>
      <c r="B2608">
        <v>14.2</v>
      </c>
      <c r="C2608">
        <v>55</v>
      </c>
      <c r="D2608">
        <v>10.1</v>
      </c>
      <c r="E2608">
        <v>7.4</v>
      </c>
      <c r="F2608">
        <v>42.6</v>
      </c>
      <c r="G2608">
        <f>'WQ RawData'!T2651</f>
        <v>10.1</v>
      </c>
    </row>
    <row r="2609" spans="1:7" x14ac:dyDescent="0.35">
      <c r="A2609" s="1">
        <f>'WQ RawData'!C2652</f>
        <v>42935</v>
      </c>
      <c r="B2609">
        <v>14.3</v>
      </c>
      <c r="C2609">
        <v>54</v>
      </c>
      <c r="D2609">
        <v>10.1</v>
      </c>
      <c r="E2609">
        <v>7.4</v>
      </c>
      <c r="F2609">
        <v>81.099999999999994</v>
      </c>
      <c r="G2609">
        <f>'WQ RawData'!T2652</f>
        <v>10.1</v>
      </c>
    </row>
    <row r="2610" spans="1:7" x14ac:dyDescent="0.35">
      <c r="A2610" s="1">
        <f>'WQ RawData'!C2653</f>
        <v>42936</v>
      </c>
      <c r="B2610">
        <v>13.9</v>
      </c>
      <c r="C2610">
        <v>54</v>
      </c>
      <c r="D2610">
        <v>10.199999999999999</v>
      </c>
      <c r="E2610">
        <v>7.4</v>
      </c>
      <c r="F2610">
        <v>58</v>
      </c>
      <c r="G2610">
        <f>'WQ RawData'!T2653</f>
        <v>10.199999999999999</v>
      </c>
    </row>
    <row r="2611" spans="1:7" x14ac:dyDescent="0.35">
      <c r="A2611" s="1">
        <f>'WQ RawData'!C2654</f>
        <v>42937</v>
      </c>
      <c r="B2611">
        <v>13.9</v>
      </c>
      <c r="C2611">
        <v>55</v>
      </c>
      <c r="D2611">
        <v>10.199999999999999</v>
      </c>
      <c r="E2611">
        <v>7.4</v>
      </c>
      <c r="F2611">
        <v>42.2</v>
      </c>
      <c r="G2611">
        <f>'WQ RawData'!T2654</f>
        <v>10.199999999999999</v>
      </c>
    </row>
    <row r="2612" spans="1:7" x14ac:dyDescent="0.35">
      <c r="A2612" s="1">
        <f>'WQ RawData'!C2655</f>
        <v>42938</v>
      </c>
      <c r="B2612">
        <v>15.5</v>
      </c>
      <c r="C2612">
        <v>56</v>
      </c>
      <c r="D2612">
        <v>9.9</v>
      </c>
      <c r="E2612">
        <v>7.4</v>
      </c>
      <c r="F2612">
        <v>42.5</v>
      </c>
      <c r="G2612">
        <f>'WQ RawData'!T2655</f>
        <v>9.9</v>
      </c>
    </row>
    <row r="2613" spans="1:7" x14ac:dyDescent="0.35">
      <c r="A2613" s="1">
        <f>'WQ RawData'!C2656</f>
        <v>42939</v>
      </c>
      <c r="B2613">
        <v>15.1</v>
      </c>
      <c r="C2613">
        <v>53</v>
      </c>
      <c r="D2613">
        <v>9.9</v>
      </c>
      <c r="E2613">
        <v>7.4</v>
      </c>
      <c r="F2613">
        <v>93.8</v>
      </c>
      <c r="G2613">
        <f>'WQ RawData'!T2656</f>
        <v>9.9</v>
      </c>
    </row>
    <row r="2614" spans="1:7" x14ac:dyDescent="0.35">
      <c r="A2614" s="1">
        <f>'WQ RawData'!C2657</f>
        <v>42940</v>
      </c>
      <c r="B2614">
        <v>14.9</v>
      </c>
      <c r="C2614">
        <v>51</v>
      </c>
      <c r="D2614">
        <v>9.9</v>
      </c>
      <c r="E2614">
        <v>7.4</v>
      </c>
      <c r="F2614">
        <v>152</v>
      </c>
      <c r="G2614">
        <f>'WQ RawData'!T2657</f>
        <v>9.9</v>
      </c>
    </row>
    <row r="2615" spans="1:7" x14ac:dyDescent="0.35">
      <c r="A2615" s="1">
        <f>'WQ RawData'!C2658</f>
        <v>42941</v>
      </c>
      <c r="B2615">
        <v>15</v>
      </c>
      <c r="C2615">
        <v>53</v>
      </c>
      <c r="D2615">
        <v>9.9</v>
      </c>
      <c r="E2615">
        <v>7.4</v>
      </c>
      <c r="F2615">
        <v>108</v>
      </c>
      <c r="G2615">
        <f>'WQ RawData'!T2658</f>
        <v>9.9</v>
      </c>
    </row>
    <row r="2616" spans="1:7" x14ac:dyDescent="0.35">
      <c r="A2616" s="1">
        <f>'WQ RawData'!C2659</f>
        <v>42942</v>
      </c>
      <c r="B2616">
        <v>15.3</v>
      </c>
      <c r="C2616">
        <v>53</v>
      </c>
      <c r="D2616">
        <v>9.9</v>
      </c>
      <c r="E2616">
        <v>7.4</v>
      </c>
      <c r="F2616">
        <v>104</v>
      </c>
      <c r="G2616">
        <f>'WQ RawData'!T2659</f>
        <v>9.9</v>
      </c>
    </row>
    <row r="2617" spans="1:7" x14ac:dyDescent="0.35">
      <c r="A2617" s="1">
        <f>'WQ RawData'!C2660</f>
        <v>42943</v>
      </c>
      <c r="B2617">
        <v>14.2</v>
      </c>
      <c r="C2617">
        <v>53</v>
      </c>
      <c r="D2617">
        <v>10.1</v>
      </c>
      <c r="E2617">
        <v>7.4</v>
      </c>
      <c r="F2617">
        <v>129</v>
      </c>
      <c r="G2617">
        <f>'WQ RawData'!T2660</f>
        <v>10.1</v>
      </c>
    </row>
    <row r="2618" spans="1:7" x14ac:dyDescent="0.35">
      <c r="A2618" s="1">
        <f>'WQ RawData'!C2661</f>
        <v>42944</v>
      </c>
      <c r="B2618">
        <v>14.5</v>
      </c>
      <c r="C2618">
        <v>54</v>
      </c>
      <c r="D2618">
        <v>10.1</v>
      </c>
      <c r="E2618">
        <v>7.4</v>
      </c>
      <c r="F2618">
        <v>106</v>
      </c>
      <c r="G2618">
        <f>'WQ RawData'!T2661</f>
        <v>10.1</v>
      </c>
    </row>
    <row r="2619" spans="1:7" x14ac:dyDescent="0.35">
      <c r="A2619" s="1">
        <f>'WQ RawData'!C2662</f>
        <v>42945</v>
      </c>
      <c r="B2619">
        <v>14.7</v>
      </c>
      <c r="C2619">
        <v>55</v>
      </c>
      <c r="D2619">
        <v>10</v>
      </c>
      <c r="E2619">
        <v>7.4</v>
      </c>
      <c r="F2619">
        <v>84.1</v>
      </c>
      <c r="G2619">
        <f>'WQ RawData'!T2662</f>
        <v>10</v>
      </c>
    </row>
    <row r="2620" spans="1:7" x14ac:dyDescent="0.35">
      <c r="A2620" s="1">
        <f>'WQ RawData'!C2663</f>
        <v>42946</v>
      </c>
      <c r="B2620">
        <v>15.1</v>
      </c>
      <c r="C2620">
        <v>55</v>
      </c>
      <c r="D2620">
        <v>10</v>
      </c>
      <c r="E2620">
        <v>7.4</v>
      </c>
      <c r="F2620">
        <v>90.6</v>
      </c>
      <c r="G2620">
        <f>'WQ RawData'!T2663</f>
        <v>10</v>
      </c>
    </row>
    <row r="2621" spans="1:7" x14ac:dyDescent="0.35">
      <c r="A2621" s="1">
        <f>'WQ RawData'!C2664</f>
        <v>42947</v>
      </c>
      <c r="B2621">
        <v>15.4</v>
      </c>
      <c r="C2621">
        <v>55</v>
      </c>
      <c r="D2621">
        <v>9.9</v>
      </c>
      <c r="E2621">
        <v>7.4</v>
      </c>
      <c r="F2621">
        <v>104</v>
      </c>
      <c r="G2621">
        <f>'WQ RawData'!T2664</f>
        <v>9.9</v>
      </c>
    </row>
    <row r="2622" spans="1:7" x14ac:dyDescent="0.35">
      <c r="A2622" s="1">
        <f>'WQ RawData'!C2665</f>
        <v>42948</v>
      </c>
      <c r="B2622">
        <v>15.3</v>
      </c>
      <c r="C2622">
        <v>55</v>
      </c>
      <c r="D2622">
        <v>9.9</v>
      </c>
      <c r="E2622">
        <v>7.4</v>
      </c>
      <c r="F2622">
        <v>92.1</v>
      </c>
      <c r="G2622">
        <f>'WQ RawData'!T2665</f>
        <v>9.9</v>
      </c>
    </row>
    <row r="2623" spans="1:7" x14ac:dyDescent="0.35">
      <c r="A2623" s="1">
        <f>'WQ RawData'!C2666</f>
        <v>42949</v>
      </c>
      <c r="B2623">
        <v>15.8</v>
      </c>
      <c r="C2623">
        <v>54</v>
      </c>
      <c r="D2623">
        <v>9.8000000000000007</v>
      </c>
      <c r="E2623">
        <v>7.4</v>
      </c>
      <c r="F2623">
        <v>101</v>
      </c>
      <c r="G2623">
        <f>'WQ RawData'!T2666</f>
        <v>9.8000000000000007</v>
      </c>
    </row>
    <row r="2624" spans="1:7" x14ac:dyDescent="0.35">
      <c r="A2624" s="1">
        <f>'WQ RawData'!C2667</f>
        <v>42950</v>
      </c>
      <c r="B2624">
        <v>15.8</v>
      </c>
      <c r="C2624">
        <v>51</v>
      </c>
      <c r="D2624">
        <v>9.6999999999999993</v>
      </c>
      <c r="E2624">
        <v>7.3</v>
      </c>
      <c r="F2624">
        <v>196</v>
      </c>
      <c r="G2624">
        <f>'WQ RawData'!T2667</f>
        <v>9.6999999999999993</v>
      </c>
    </row>
    <row r="2625" spans="1:7" x14ac:dyDescent="0.35">
      <c r="A2625" s="1">
        <f>'WQ RawData'!C2668</f>
        <v>42951</v>
      </c>
      <c r="B2625">
        <v>15.4</v>
      </c>
      <c r="C2625">
        <v>50</v>
      </c>
      <c r="D2625">
        <v>9.8000000000000007</v>
      </c>
      <c r="E2625">
        <v>7.3</v>
      </c>
      <c r="F2625">
        <v>376</v>
      </c>
      <c r="G2625">
        <f>'WQ RawData'!T2668</f>
        <v>9.8000000000000007</v>
      </c>
    </row>
    <row r="2626" spans="1:7" x14ac:dyDescent="0.35">
      <c r="A2626" s="1">
        <f>'WQ RawData'!C2669</f>
        <v>42952</v>
      </c>
      <c r="B2626">
        <v>15.4</v>
      </c>
      <c r="C2626">
        <v>52</v>
      </c>
      <c r="D2626">
        <v>9.8000000000000007</v>
      </c>
      <c r="E2626">
        <v>7.4</v>
      </c>
      <c r="F2626">
        <v>250</v>
      </c>
      <c r="G2626">
        <f>'WQ RawData'!T2669</f>
        <v>9.8000000000000007</v>
      </c>
    </row>
    <row r="2627" spans="1:7" x14ac:dyDescent="0.35">
      <c r="A2627" s="1">
        <f>'WQ RawData'!C2670</f>
        <v>42953</v>
      </c>
      <c r="B2627">
        <v>15.6</v>
      </c>
      <c r="C2627">
        <v>52</v>
      </c>
      <c r="D2627">
        <v>9.8000000000000007</v>
      </c>
      <c r="E2627">
        <v>7.4</v>
      </c>
      <c r="F2627">
        <v>151</v>
      </c>
      <c r="G2627">
        <f>'WQ RawData'!T2670</f>
        <v>9.8000000000000007</v>
      </c>
    </row>
    <row r="2628" spans="1:7" x14ac:dyDescent="0.35">
      <c r="A2628" s="1">
        <f>'WQ RawData'!C2671</f>
        <v>42954</v>
      </c>
      <c r="B2628">
        <v>15.6</v>
      </c>
      <c r="C2628">
        <v>52</v>
      </c>
      <c r="D2628">
        <v>9.8000000000000007</v>
      </c>
      <c r="E2628">
        <v>7.4</v>
      </c>
      <c r="F2628">
        <v>145</v>
      </c>
      <c r="G2628">
        <f>'WQ RawData'!T2671</f>
        <v>9.8000000000000007</v>
      </c>
    </row>
    <row r="2629" spans="1:7" x14ac:dyDescent="0.35">
      <c r="A2629" s="1">
        <f>'WQ RawData'!C2672</f>
        <v>42955</v>
      </c>
      <c r="B2629">
        <v>15.3</v>
      </c>
      <c r="C2629">
        <v>52</v>
      </c>
      <c r="D2629">
        <v>9.9</v>
      </c>
      <c r="E2629">
        <v>7.4</v>
      </c>
      <c r="F2629">
        <v>170</v>
      </c>
      <c r="G2629">
        <f>'WQ RawData'!T2672</f>
        <v>9.9</v>
      </c>
    </row>
    <row r="2630" spans="1:7" x14ac:dyDescent="0.35">
      <c r="A2630" s="1">
        <f>'WQ RawData'!C2673</f>
        <v>42956</v>
      </c>
      <c r="B2630">
        <v>15.6</v>
      </c>
      <c r="C2630">
        <v>52</v>
      </c>
      <c r="D2630">
        <v>9.8000000000000007</v>
      </c>
      <c r="E2630">
        <v>7.4142857142857101</v>
      </c>
      <c r="F2630">
        <v>304</v>
      </c>
      <c r="G2630">
        <f>'WQ RawData'!T2673</f>
        <v>9.8000000000000007</v>
      </c>
    </row>
    <row r="2631" spans="1:7" x14ac:dyDescent="0.35">
      <c r="A2631" s="1">
        <f>'WQ RawData'!C2674</f>
        <v>42957</v>
      </c>
      <c r="B2631">
        <v>15.7</v>
      </c>
      <c r="C2631">
        <v>51</v>
      </c>
      <c r="D2631">
        <v>9.6999999999999993</v>
      </c>
      <c r="E2631">
        <v>7.4249999999999998</v>
      </c>
      <c r="F2631">
        <v>277</v>
      </c>
      <c r="G2631">
        <f>'WQ RawData'!T2674</f>
        <v>9.6999999999999993</v>
      </c>
    </row>
    <row r="2632" spans="1:7" x14ac:dyDescent="0.35">
      <c r="A2632" s="1">
        <f>'WQ RawData'!C2675</f>
        <v>42958</v>
      </c>
      <c r="B2632">
        <v>15.3</v>
      </c>
      <c r="C2632">
        <v>50</v>
      </c>
      <c r="D2632">
        <v>9.6999999999999993</v>
      </c>
      <c r="E2632">
        <v>7.4357142857142904</v>
      </c>
      <c r="F2632">
        <v>312</v>
      </c>
      <c r="G2632">
        <f>'WQ RawData'!T2675</f>
        <v>9.6999999999999993</v>
      </c>
    </row>
    <row r="2633" spans="1:7" x14ac:dyDescent="0.35">
      <c r="A2633" s="1">
        <f>'WQ RawData'!C2676</f>
        <v>42959</v>
      </c>
      <c r="B2633">
        <v>14.6</v>
      </c>
      <c r="C2633">
        <v>50</v>
      </c>
      <c r="D2633">
        <v>9.6</v>
      </c>
      <c r="E2633">
        <v>7.4464285714285703</v>
      </c>
      <c r="F2633">
        <v>266.83333333333297</v>
      </c>
      <c r="G2633">
        <f>'WQ RawData'!T2676</f>
        <v>0</v>
      </c>
    </row>
    <row r="2634" spans="1:7" x14ac:dyDescent="0.35">
      <c r="A2634" s="1">
        <f>'WQ RawData'!C2677</f>
        <v>42960</v>
      </c>
      <c r="B2634">
        <v>14.3</v>
      </c>
      <c r="C2634">
        <v>50</v>
      </c>
      <c r="D2634">
        <v>9.5299999999999994</v>
      </c>
      <c r="E2634">
        <v>7.45714285714286</v>
      </c>
      <c r="F2634">
        <v>271.73333333333301</v>
      </c>
      <c r="G2634">
        <f>'WQ RawData'!T2677</f>
        <v>0</v>
      </c>
    </row>
    <row r="2635" spans="1:7" x14ac:dyDescent="0.35">
      <c r="A2635" s="1">
        <f>'WQ RawData'!C2678</f>
        <v>42961</v>
      </c>
      <c r="B2635">
        <v>13.6</v>
      </c>
      <c r="C2635">
        <v>54</v>
      </c>
      <c r="D2635">
        <v>9.4600000000000009</v>
      </c>
      <c r="E2635">
        <v>7.4678571428571399</v>
      </c>
      <c r="F2635">
        <v>276.63333333333298</v>
      </c>
      <c r="G2635">
        <f>'WQ RawData'!T2678</f>
        <v>0</v>
      </c>
    </row>
    <row r="2636" spans="1:7" x14ac:dyDescent="0.35">
      <c r="A2636" s="1">
        <f>'WQ RawData'!C2679</f>
        <v>42962</v>
      </c>
      <c r="B2636">
        <v>13.3</v>
      </c>
      <c r="C2636">
        <v>58</v>
      </c>
      <c r="D2636">
        <v>9.39</v>
      </c>
      <c r="E2636">
        <v>7.4785714285714304</v>
      </c>
      <c r="F2636">
        <v>281.53333333333302</v>
      </c>
      <c r="G2636">
        <f>'WQ RawData'!T2679</f>
        <v>0</v>
      </c>
    </row>
    <row r="2637" spans="1:7" x14ac:dyDescent="0.35">
      <c r="A2637" s="1">
        <f>'WQ RawData'!C2680</f>
        <v>42963</v>
      </c>
      <c r="B2637">
        <v>12.4</v>
      </c>
      <c r="C2637">
        <v>58</v>
      </c>
      <c r="D2637">
        <v>10.5</v>
      </c>
      <c r="E2637">
        <v>7.4892857142857201</v>
      </c>
      <c r="F2637">
        <v>286.433333333333</v>
      </c>
      <c r="G2637">
        <f>'WQ RawData'!T2680</f>
        <v>0</v>
      </c>
    </row>
    <row r="2638" spans="1:7" x14ac:dyDescent="0.35">
      <c r="A2638" s="1">
        <f>'WQ RawData'!C2681</f>
        <v>42964</v>
      </c>
      <c r="B2638">
        <v>13.3</v>
      </c>
      <c r="C2638">
        <v>58</v>
      </c>
      <c r="D2638">
        <v>10.3</v>
      </c>
      <c r="E2638">
        <v>7.5</v>
      </c>
      <c r="F2638">
        <v>291.33333333333297</v>
      </c>
      <c r="G2638">
        <f>'WQ RawData'!T2681</f>
        <v>0</v>
      </c>
    </row>
    <row r="2639" spans="1:7" x14ac:dyDescent="0.35">
      <c r="A2639" s="1">
        <f>'WQ RawData'!C2682</f>
        <v>42965</v>
      </c>
      <c r="B2639">
        <v>14.2</v>
      </c>
      <c r="C2639">
        <v>58</v>
      </c>
      <c r="D2639">
        <v>10.1</v>
      </c>
      <c r="E2639">
        <v>7.4</v>
      </c>
      <c r="F2639">
        <v>296.23333333333301</v>
      </c>
      <c r="G2639">
        <f>'WQ RawData'!T2682</f>
        <v>10.1</v>
      </c>
    </row>
    <row r="2640" spans="1:7" x14ac:dyDescent="0.35">
      <c r="A2640" s="1">
        <f>'WQ RawData'!C2683</f>
        <v>42966</v>
      </c>
      <c r="B2640">
        <v>15.1</v>
      </c>
      <c r="C2640">
        <v>58</v>
      </c>
      <c r="D2640">
        <v>9.9</v>
      </c>
      <c r="E2640">
        <v>7.4</v>
      </c>
      <c r="F2640">
        <v>301.13333333333298</v>
      </c>
      <c r="G2640">
        <f>'WQ RawData'!T2683</f>
        <v>9.9</v>
      </c>
    </row>
    <row r="2641" spans="1:7" x14ac:dyDescent="0.35">
      <c r="A2641" s="1">
        <f>'WQ RawData'!C2684</f>
        <v>42967</v>
      </c>
      <c r="B2641">
        <v>13.6</v>
      </c>
      <c r="C2641">
        <v>59</v>
      </c>
      <c r="D2641">
        <v>10.199999999999999</v>
      </c>
      <c r="E2641">
        <v>7.4</v>
      </c>
      <c r="F2641">
        <v>306.03333333333302</v>
      </c>
      <c r="G2641">
        <f>'WQ RawData'!T2684</f>
        <v>10.199999999999999</v>
      </c>
    </row>
    <row r="2642" spans="1:7" x14ac:dyDescent="0.35">
      <c r="A2642" s="1">
        <f>'WQ RawData'!C2685</f>
        <v>42968</v>
      </c>
      <c r="B2642">
        <v>13.8</v>
      </c>
      <c r="C2642">
        <v>60</v>
      </c>
      <c r="D2642">
        <v>10.199999999999999</v>
      </c>
      <c r="E2642">
        <v>7.4</v>
      </c>
      <c r="F2642">
        <v>310.933333333333</v>
      </c>
      <c r="G2642">
        <f>'WQ RawData'!T2685</f>
        <v>10.199999999999999</v>
      </c>
    </row>
    <row r="2643" spans="1:7" x14ac:dyDescent="0.35">
      <c r="A2643" s="1">
        <f>'WQ RawData'!C2686</f>
        <v>42969</v>
      </c>
      <c r="B2643">
        <v>15</v>
      </c>
      <c r="C2643">
        <v>60.5</v>
      </c>
      <c r="D2643">
        <v>9.9</v>
      </c>
      <c r="E2643">
        <v>7.3</v>
      </c>
      <c r="F2643">
        <v>315.83333333333297</v>
      </c>
      <c r="G2643">
        <f>'WQ RawData'!T2686</f>
        <v>9.9</v>
      </c>
    </row>
    <row r="2644" spans="1:7" x14ac:dyDescent="0.35">
      <c r="A2644" s="1">
        <f>'WQ RawData'!C2687</f>
        <v>42970</v>
      </c>
      <c r="B2644">
        <v>15.2</v>
      </c>
      <c r="C2644">
        <v>61.2</v>
      </c>
      <c r="D2644">
        <v>9.9</v>
      </c>
      <c r="E2644">
        <v>7.3</v>
      </c>
      <c r="F2644">
        <v>320.73333333333301</v>
      </c>
      <c r="G2644">
        <f>'WQ RawData'!T2687</f>
        <v>9.9</v>
      </c>
    </row>
    <row r="2645" spans="1:7" x14ac:dyDescent="0.35">
      <c r="A2645" s="1">
        <f>'WQ RawData'!C2688</f>
        <v>42971</v>
      </c>
      <c r="B2645">
        <v>14.2</v>
      </c>
      <c r="C2645">
        <v>61.9</v>
      </c>
      <c r="D2645">
        <v>10.1</v>
      </c>
      <c r="E2645">
        <v>7.3</v>
      </c>
      <c r="F2645">
        <v>325.63333333333298</v>
      </c>
      <c r="G2645">
        <f>'WQ RawData'!T2688</f>
        <v>10.1</v>
      </c>
    </row>
    <row r="2646" spans="1:7" x14ac:dyDescent="0.35">
      <c r="A2646" s="1">
        <f>'WQ RawData'!C2689</f>
        <v>42972</v>
      </c>
      <c r="B2646">
        <v>12.4</v>
      </c>
      <c r="C2646">
        <v>62.6</v>
      </c>
      <c r="D2646">
        <v>10.5</v>
      </c>
      <c r="E2646">
        <v>7.4</v>
      </c>
      <c r="F2646">
        <v>330.53333333333302</v>
      </c>
      <c r="G2646">
        <f>'WQ RawData'!T2689</f>
        <v>10.5</v>
      </c>
    </row>
    <row r="2647" spans="1:7" x14ac:dyDescent="0.35">
      <c r="A2647" s="1">
        <f>'WQ RawData'!C2690</f>
        <v>42973</v>
      </c>
      <c r="B2647">
        <v>13.4</v>
      </c>
      <c r="C2647">
        <v>63.3</v>
      </c>
      <c r="D2647">
        <v>10.3</v>
      </c>
      <c r="E2647">
        <v>7.4</v>
      </c>
      <c r="F2647">
        <v>335.433333333333</v>
      </c>
      <c r="G2647">
        <f>'WQ RawData'!T2690</f>
        <v>10.3</v>
      </c>
    </row>
    <row r="2648" spans="1:7" x14ac:dyDescent="0.35">
      <c r="A2648" s="1">
        <f>'WQ RawData'!C2691</f>
        <v>42974</v>
      </c>
      <c r="B2648">
        <v>14.6</v>
      </c>
      <c r="C2648">
        <v>64</v>
      </c>
      <c r="D2648">
        <v>10</v>
      </c>
      <c r="E2648">
        <v>7.4</v>
      </c>
      <c r="F2648">
        <v>340.33333333333297</v>
      </c>
      <c r="G2648">
        <f>'WQ RawData'!T2691</f>
        <v>10</v>
      </c>
    </row>
    <row r="2649" spans="1:7" x14ac:dyDescent="0.35">
      <c r="A2649" s="1">
        <f>'WQ RawData'!C2692</f>
        <v>42975</v>
      </c>
      <c r="B2649">
        <v>14.9</v>
      </c>
      <c r="C2649">
        <v>64.7</v>
      </c>
      <c r="D2649">
        <v>9.9</v>
      </c>
      <c r="E2649">
        <v>7.3</v>
      </c>
      <c r="F2649">
        <v>345.23333333333301</v>
      </c>
      <c r="G2649">
        <f>'WQ RawData'!T2692</f>
        <v>9.9</v>
      </c>
    </row>
    <row r="2650" spans="1:7" x14ac:dyDescent="0.35">
      <c r="A2650" s="1">
        <f>'WQ RawData'!C2693</f>
        <v>42976</v>
      </c>
      <c r="B2650">
        <v>14.4</v>
      </c>
      <c r="C2650">
        <v>65.400000000000006</v>
      </c>
      <c r="D2650">
        <v>10</v>
      </c>
      <c r="E2650">
        <v>7.3</v>
      </c>
      <c r="F2650">
        <v>350.13333333333298</v>
      </c>
      <c r="G2650">
        <f>'WQ RawData'!T2693</f>
        <v>10</v>
      </c>
    </row>
    <row r="2651" spans="1:7" x14ac:dyDescent="0.35">
      <c r="A2651" s="1">
        <f>'WQ RawData'!C2694</f>
        <v>42977</v>
      </c>
      <c r="B2651">
        <v>14.1</v>
      </c>
      <c r="C2651">
        <v>53</v>
      </c>
      <c r="D2651">
        <v>10.1</v>
      </c>
      <c r="E2651">
        <v>7.3</v>
      </c>
      <c r="F2651">
        <v>355.03333333333302</v>
      </c>
      <c r="G2651">
        <f>'WQ RawData'!T2694</f>
        <v>10.1</v>
      </c>
    </row>
    <row r="2652" spans="1:7" x14ac:dyDescent="0.35">
      <c r="A2652" s="1">
        <f>'WQ RawData'!C2695</f>
        <v>42978</v>
      </c>
      <c r="B2652">
        <v>14.6</v>
      </c>
      <c r="C2652">
        <v>56</v>
      </c>
      <c r="D2652">
        <v>10.1</v>
      </c>
      <c r="E2652">
        <v>7.3</v>
      </c>
      <c r="F2652">
        <v>302</v>
      </c>
      <c r="G2652">
        <f>'WQ RawData'!T2695</f>
        <v>10.1</v>
      </c>
    </row>
    <row r="2653" spans="1:7" x14ac:dyDescent="0.35">
      <c r="A2653" s="1">
        <f>'WQ RawData'!C2696</f>
        <v>42979</v>
      </c>
      <c r="B2653">
        <v>14.4</v>
      </c>
      <c r="C2653">
        <v>59</v>
      </c>
      <c r="D2653">
        <v>10.1</v>
      </c>
      <c r="E2653">
        <v>7.4</v>
      </c>
      <c r="F2653">
        <v>168</v>
      </c>
      <c r="G2653">
        <f>'WQ RawData'!T2696</f>
        <v>10.1</v>
      </c>
    </row>
    <row r="2654" spans="1:7" x14ac:dyDescent="0.35">
      <c r="A2654" s="1">
        <f>'WQ RawData'!C2697</f>
        <v>42980</v>
      </c>
      <c r="B2654">
        <v>14.6</v>
      </c>
      <c r="C2654">
        <v>58</v>
      </c>
      <c r="D2654">
        <v>10.1</v>
      </c>
      <c r="E2654">
        <v>7.3</v>
      </c>
      <c r="F2654">
        <v>154</v>
      </c>
      <c r="G2654">
        <f>'WQ RawData'!T2697</f>
        <v>10.1</v>
      </c>
    </row>
    <row r="2655" spans="1:7" x14ac:dyDescent="0.35">
      <c r="A2655" s="1">
        <f>'WQ RawData'!C2698</f>
        <v>42981</v>
      </c>
      <c r="B2655">
        <v>14.8</v>
      </c>
      <c r="C2655">
        <v>56</v>
      </c>
      <c r="D2655">
        <v>10</v>
      </c>
      <c r="E2655">
        <v>7.3</v>
      </c>
      <c r="F2655">
        <v>218</v>
      </c>
      <c r="G2655">
        <f>'WQ RawData'!T2698</f>
        <v>10</v>
      </c>
    </row>
    <row r="2656" spans="1:7" x14ac:dyDescent="0.35">
      <c r="A2656" s="1">
        <f>'WQ RawData'!C2699</f>
        <v>42982</v>
      </c>
      <c r="B2656">
        <v>13.9</v>
      </c>
      <c r="C2656">
        <v>56</v>
      </c>
      <c r="D2656">
        <v>10.199999999999999</v>
      </c>
      <c r="E2656">
        <v>7.3</v>
      </c>
      <c r="F2656">
        <v>198</v>
      </c>
      <c r="G2656">
        <f>'WQ RawData'!T2699</f>
        <v>10.199999999999999</v>
      </c>
    </row>
    <row r="2657" spans="1:7" x14ac:dyDescent="0.35">
      <c r="A2657" s="1">
        <f>'WQ RawData'!C2700</f>
        <v>42983</v>
      </c>
      <c r="B2657">
        <v>13.8</v>
      </c>
      <c r="C2657">
        <v>56</v>
      </c>
      <c r="D2657">
        <v>10.199999999999999</v>
      </c>
      <c r="E2657">
        <v>7.3</v>
      </c>
      <c r="F2657">
        <v>361</v>
      </c>
      <c r="G2657">
        <f>'WQ RawData'!T2700</f>
        <v>10.199999999999999</v>
      </c>
    </row>
    <row r="2658" spans="1:7" x14ac:dyDescent="0.35">
      <c r="A2658" s="1">
        <f>'WQ RawData'!C2701</f>
        <v>42984</v>
      </c>
      <c r="B2658">
        <v>12.9</v>
      </c>
      <c r="C2658">
        <v>52</v>
      </c>
      <c r="D2658">
        <v>10.4</v>
      </c>
      <c r="E2658">
        <v>7.2</v>
      </c>
      <c r="F2658">
        <v>528</v>
      </c>
      <c r="G2658">
        <f>'WQ RawData'!T2701</f>
        <v>10.4</v>
      </c>
    </row>
    <row r="2659" spans="1:7" x14ac:dyDescent="0.35">
      <c r="A2659" s="1">
        <f>'WQ RawData'!C2702</f>
        <v>42985</v>
      </c>
      <c r="B2659">
        <v>12.5</v>
      </c>
      <c r="C2659">
        <v>51</v>
      </c>
      <c r="D2659">
        <v>10.5</v>
      </c>
      <c r="E2659">
        <v>7.2</v>
      </c>
      <c r="F2659">
        <v>695</v>
      </c>
      <c r="G2659">
        <f>'WQ RawData'!T2702</f>
        <v>10.5</v>
      </c>
    </row>
    <row r="2660" spans="1:7" x14ac:dyDescent="0.35">
      <c r="A2660" s="1">
        <f>'WQ RawData'!C2703</f>
        <v>42986</v>
      </c>
      <c r="B2660">
        <v>13.3</v>
      </c>
      <c r="C2660">
        <v>55</v>
      </c>
      <c r="D2660">
        <v>10.3</v>
      </c>
      <c r="E2660">
        <v>7.3</v>
      </c>
      <c r="F2660">
        <v>339</v>
      </c>
      <c r="G2660">
        <f>'WQ RawData'!T2703</f>
        <v>10.3</v>
      </c>
    </row>
    <row r="2661" spans="1:7" x14ac:dyDescent="0.35">
      <c r="A2661" s="1">
        <f>'WQ RawData'!C2704</f>
        <v>42987</v>
      </c>
      <c r="B2661">
        <v>13.7</v>
      </c>
      <c r="C2661">
        <v>57</v>
      </c>
      <c r="D2661">
        <v>10.3</v>
      </c>
      <c r="E2661">
        <v>7.3</v>
      </c>
      <c r="F2661">
        <v>222</v>
      </c>
      <c r="G2661">
        <f>'WQ RawData'!T2704</f>
        <v>10.3</v>
      </c>
    </row>
    <row r="2662" spans="1:7" x14ac:dyDescent="0.35">
      <c r="A2662" s="1">
        <f>'WQ RawData'!C2705</f>
        <v>42988</v>
      </c>
      <c r="B2662">
        <v>13.8</v>
      </c>
      <c r="C2662">
        <v>60</v>
      </c>
      <c r="D2662">
        <v>10.3</v>
      </c>
      <c r="E2662">
        <v>7.4</v>
      </c>
      <c r="F2662">
        <v>153</v>
      </c>
      <c r="G2662">
        <f>'WQ RawData'!T2705</f>
        <v>10.3</v>
      </c>
    </row>
    <row r="2663" spans="1:7" x14ac:dyDescent="0.35">
      <c r="A2663" s="1">
        <f>'WQ RawData'!C2706</f>
        <v>42989</v>
      </c>
      <c r="B2663">
        <v>12.9</v>
      </c>
      <c r="C2663">
        <v>63</v>
      </c>
      <c r="D2663">
        <v>10.5</v>
      </c>
      <c r="E2663">
        <v>7.4</v>
      </c>
      <c r="F2663">
        <v>101</v>
      </c>
      <c r="G2663">
        <f>'WQ RawData'!T2706</f>
        <v>10.5</v>
      </c>
    </row>
    <row r="2664" spans="1:7" x14ac:dyDescent="0.35">
      <c r="A2664" s="1">
        <f>'WQ RawData'!C2707</f>
        <v>42990</v>
      </c>
      <c r="B2664">
        <v>13.2</v>
      </c>
      <c r="C2664">
        <v>63</v>
      </c>
      <c r="D2664">
        <v>10.3</v>
      </c>
      <c r="E2664">
        <v>7.4</v>
      </c>
      <c r="F2664">
        <v>124</v>
      </c>
      <c r="G2664">
        <f>'WQ RawData'!T2707</f>
        <v>10.3</v>
      </c>
    </row>
    <row r="2665" spans="1:7" x14ac:dyDescent="0.35">
      <c r="A2665" s="1">
        <f>'WQ RawData'!C2708</f>
        <v>42991</v>
      </c>
      <c r="B2665">
        <v>13.1</v>
      </c>
      <c r="C2665">
        <v>62</v>
      </c>
      <c r="D2665">
        <v>10.3</v>
      </c>
      <c r="E2665">
        <v>7.4</v>
      </c>
      <c r="F2665">
        <v>137</v>
      </c>
      <c r="G2665">
        <f>'WQ RawData'!T2708</f>
        <v>10.3</v>
      </c>
    </row>
    <row r="2666" spans="1:7" x14ac:dyDescent="0.35">
      <c r="A2666" s="1">
        <f>'WQ RawData'!C2709</f>
        <v>42992</v>
      </c>
      <c r="B2666">
        <v>12.2</v>
      </c>
      <c r="C2666">
        <v>65</v>
      </c>
      <c r="D2666">
        <v>10.6</v>
      </c>
      <c r="E2666">
        <v>7.4</v>
      </c>
      <c r="F2666">
        <v>91.9</v>
      </c>
      <c r="G2666">
        <f>'WQ RawData'!T2709</f>
        <v>10.6</v>
      </c>
    </row>
    <row r="2667" spans="1:7" x14ac:dyDescent="0.35">
      <c r="A2667" s="1">
        <f>'WQ RawData'!C2710</f>
        <v>42993</v>
      </c>
      <c r="B2667">
        <v>11.3</v>
      </c>
      <c r="C2667">
        <v>68</v>
      </c>
      <c r="D2667">
        <v>10.5133333333333</v>
      </c>
      <c r="E2667">
        <v>7.4</v>
      </c>
      <c r="F2667">
        <v>81.8</v>
      </c>
      <c r="G2667">
        <f>'WQ RawData'!T2710</f>
        <v>0</v>
      </c>
    </row>
    <row r="2668" spans="1:7" x14ac:dyDescent="0.35">
      <c r="A2668" s="1">
        <f>'WQ RawData'!C2711</f>
        <v>42994</v>
      </c>
      <c r="B2668">
        <v>10.8</v>
      </c>
      <c r="C2668">
        <v>71</v>
      </c>
      <c r="D2668">
        <v>10.5504761904762</v>
      </c>
      <c r="E2668">
        <v>7.4</v>
      </c>
      <c r="F2668">
        <v>48.366666666666703</v>
      </c>
      <c r="G2668">
        <f>'WQ RawData'!T2711</f>
        <v>0</v>
      </c>
    </row>
    <row r="2669" spans="1:7" x14ac:dyDescent="0.35">
      <c r="A2669" s="1">
        <f>'WQ RawData'!C2712</f>
        <v>42995</v>
      </c>
      <c r="B2669">
        <v>10.9</v>
      </c>
      <c r="C2669">
        <v>72</v>
      </c>
      <c r="D2669">
        <v>10.587619047619</v>
      </c>
      <c r="E2669">
        <v>7.4</v>
      </c>
      <c r="F2669">
        <v>57.6</v>
      </c>
      <c r="G2669">
        <f>'WQ RawData'!T2712</f>
        <v>0</v>
      </c>
    </row>
    <row r="2670" spans="1:7" x14ac:dyDescent="0.35">
      <c r="A2670" s="1">
        <f>'WQ RawData'!C2713</f>
        <v>42996</v>
      </c>
      <c r="B2670">
        <v>10.9</v>
      </c>
      <c r="C2670">
        <v>72</v>
      </c>
      <c r="D2670">
        <v>10.6247619047619</v>
      </c>
      <c r="E2670">
        <v>7.4</v>
      </c>
      <c r="F2670">
        <v>62.3</v>
      </c>
      <c r="G2670">
        <f>'WQ RawData'!T2713</f>
        <v>0</v>
      </c>
    </row>
    <row r="2671" spans="1:7" x14ac:dyDescent="0.35">
      <c r="A2671" s="1">
        <f>'WQ RawData'!C2714</f>
        <v>42997</v>
      </c>
      <c r="B2671">
        <v>10.5</v>
      </c>
      <c r="C2671">
        <v>73</v>
      </c>
      <c r="D2671">
        <v>10.6619047619048</v>
      </c>
      <c r="E2671">
        <v>7.4</v>
      </c>
      <c r="F2671">
        <v>51.9</v>
      </c>
      <c r="G2671">
        <f>'WQ RawData'!T2714</f>
        <v>0</v>
      </c>
    </row>
    <row r="2672" spans="1:7" x14ac:dyDescent="0.35">
      <c r="A2672" s="1">
        <f>'WQ RawData'!C2715</f>
        <v>42998</v>
      </c>
      <c r="B2672">
        <v>9.5</v>
      </c>
      <c r="C2672">
        <v>75</v>
      </c>
      <c r="D2672">
        <v>10.699047619047599</v>
      </c>
      <c r="E2672">
        <v>7.4</v>
      </c>
      <c r="F2672">
        <v>34.700000000000003</v>
      </c>
      <c r="G2672">
        <f>'WQ RawData'!T2715</f>
        <v>0</v>
      </c>
    </row>
    <row r="2673" spans="1:7" x14ac:dyDescent="0.35">
      <c r="A2673" s="1">
        <f>'WQ RawData'!C2716</f>
        <v>42999</v>
      </c>
      <c r="B2673">
        <v>9.8000000000000007</v>
      </c>
      <c r="C2673">
        <v>76</v>
      </c>
      <c r="D2673">
        <v>10.736190476190499</v>
      </c>
      <c r="E2673">
        <v>7.4</v>
      </c>
      <c r="F2673">
        <v>49.72</v>
      </c>
      <c r="G2673">
        <f>'WQ RawData'!T2716</f>
        <v>0</v>
      </c>
    </row>
    <row r="2674" spans="1:7" x14ac:dyDescent="0.35">
      <c r="A2674" s="1">
        <f>'WQ RawData'!C2717</f>
        <v>43000</v>
      </c>
      <c r="B2674">
        <v>11</v>
      </c>
      <c r="C2674">
        <v>77.5</v>
      </c>
      <c r="D2674">
        <v>10.7733333333333</v>
      </c>
      <c r="E2674">
        <v>7.4</v>
      </c>
      <c r="F2674">
        <v>47.61</v>
      </c>
      <c r="G2674">
        <f>'WQ RawData'!T2717</f>
        <v>0</v>
      </c>
    </row>
    <row r="2675" spans="1:7" x14ac:dyDescent="0.35">
      <c r="A2675" s="1">
        <f>'WQ RawData'!C2718</f>
        <v>43001</v>
      </c>
      <c r="B2675">
        <v>11.5</v>
      </c>
      <c r="C2675">
        <v>78.900000000000006</v>
      </c>
      <c r="D2675">
        <v>10.8104761904762</v>
      </c>
      <c r="E2675">
        <v>7.5</v>
      </c>
      <c r="F2675">
        <v>45.5</v>
      </c>
      <c r="G2675">
        <f>'WQ RawData'!T2718</f>
        <v>0</v>
      </c>
    </row>
    <row r="2676" spans="1:7" x14ac:dyDescent="0.35">
      <c r="A2676" s="1">
        <f>'WQ RawData'!C2719</f>
        <v>43002</v>
      </c>
      <c r="B2676">
        <v>11.4</v>
      </c>
      <c r="C2676">
        <v>80.3</v>
      </c>
      <c r="D2676">
        <v>10.847619047619</v>
      </c>
      <c r="E2676">
        <v>7.5</v>
      </c>
      <c r="F2676">
        <v>43.39</v>
      </c>
      <c r="G2676">
        <f>'WQ RawData'!T2719</f>
        <v>0</v>
      </c>
    </row>
    <row r="2677" spans="1:7" x14ac:dyDescent="0.35">
      <c r="A2677" s="1">
        <f>'WQ RawData'!C2720</f>
        <v>43003</v>
      </c>
      <c r="B2677">
        <v>11.8</v>
      </c>
      <c r="C2677">
        <v>81.7</v>
      </c>
      <c r="D2677">
        <v>10.7</v>
      </c>
      <c r="E2677">
        <v>7.4</v>
      </c>
      <c r="F2677">
        <v>41.28</v>
      </c>
      <c r="G2677">
        <f>'WQ RawData'!T2720</f>
        <v>10.7</v>
      </c>
    </row>
    <row r="2678" spans="1:7" x14ac:dyDescent="0.35">
      <c r="A2678" s="1">
        <f>'WQ RawData'!C2721</f>
        <v>43004</v>
      </c>
      <c r="B2678">
        <v>12.1</v>
      </c>
      <c r="C2678">
        <v>83.1</v>
      </c>
      <c r="D2678">
        <v>10.552380952381</v>
      </c>
      <c r="E2678">
        <v>7.4</v>
      </c>
      <c r="F2678">
        <v>39.17</v>
      </c>
      <c r="G2678">
        <f>'WQ RawData'!T2721</f>
        <v>0</v>
      </c>
    </row>
    <row r="2679" spans="1:7" x14ac:dyDescent="0.35">
      <c r="A2679" s="1">
        <f>'WQ RawData'!C2722</f>
        <v>43005</v>
      </c>
      <c r="B2679">
        <v>12.8</v>
      </c>
      <c r="C2679">
        <v>84.5</v>
      </c>
      <c r="D2679">
        <v>10.6</v>
      </c>
      <c r="E2679">
        <v>7.4</v>
      </c>
      <c r="F2679">
        <v>37.06</v>
      </c>
      <c r="G2679">
        <f>'WQ RawData'!T2722</f>
        <v>10.6</v>
      </c>
    </row>
    <row r="2680" spans="1:7" x14ac:dyDescent="0.35">
      <c r="A2680" s="1">
        <f>'WQ RawData'!C2723</f>
        <v>43006</v>
      </c>
      <c r="B2680">
        <v>13.2</v>
      </c>
      <c r="C2680">
        <v>80</v>
      </c>
      <c r="D2680">
        <v>10.4</v>
      </c>
      <c r="E2680">
        <v>7.5</v>
      </c>
      <c r="F2680">
        <v>34.950000000000003</v>
      </c>
      <c r="G2680">
        <f>'WQ RawData'!T2723</f>
        <v>10.4</v>
      </c>
    </row>
    <row r="2681" spans="1:7" x14ac:dyDescent="0.35">
      <c r="A2681" s="1">
        <f>'WQ RawData'!C2724</f>
        <v>43007</v>
      </c>
      <c r="B2681">
        <v>12.1</v>
      </c>
      <c r="C2681">
        <v>80</v>
      </c>
      <c r="D2681">
        <v>10.6</v>
      </c>
      <c r="E2681">
        <v>7.5</v>
      </c>
      <c r="F2681">
        <v>32.6</v>
      </c>
      <c r="G2681">
        <f>'WQ RawData'!T2724</f>
        <v>10.6</v>
      </c>
    </row>
    <row r="2682" spans="1:7" x14ac:dyDescent="0.35">
      <c r="A2682" s="1">
        <f>'WQ RawData'!C2725</f>
        <v>43008</v>
      </c>
      <c r="B2682">
        <v>10.8</v>
      </c>
      <c r="C2682">
        <v>79</v>
      </c>
      <c r="D2682">
        <v>10.533333333333299</v>
      </c>
      <c r="E2682">
        <v>7.5</v>
      </c>
      <c r="F2682">
        <v>26.7</v>
      </c>
      <c r="G2682">
        <f>'WQ RawData'!T2725</f>
        <v>0</v>
      </c>
    </row>
    <row r="2683" spans="1:7" x14ac:dyDescent="0.35">
      <c r="A2683" s="1">
        <f>'WQ RawData'!C2726</f>
        <v>43009</v>
      </c>
      <c r="B2683">
        <v>10.199999999999999</v>
      </c>
      <c r="C2683">
        <v>76</v>
      </c>
      <c r="D2683">
        <v>10.533333333333299</v>
      </c>
      <c r="E2683">
        <v>7.4</v>
      </c>
      <c r="F2683">
        <v>37.4</v>
      </c>
      <c r="G2683">
        <f>'WQ RawData'!T2726</f>
        <v>0</v>
      </c>
    </row>
    <row r="2684" spans="1:7" x14ac:dyDescent="0.35">
      <c r="A2684" s="1">
        <f>'WQ RawData'!C2727</f>
        <v>43010</v>
      </c>
      <c r="B2684">
        <v>9.9</v>
      </c>
      <c r="C2684">
        <v>80</v>
      </c>
      <c r="D2684">
        <v>10.533333333333299</v>
      </c>
      <c r="E2684">
        <v>7.4</v>
      </c>
      <c r="F2684">
        <v>22</v>
      </c>
      <c r="G2684">
        <f>'WQ RawData'!T2727</f>
        <v>0</v>
      </c>
    </row>
    <row r="2685" spans="1:7" x14ac:dyDescent="0.35">
      <c r="A2685" s="1">
        <f>'WQ RawData'!C2728</f>
        <v>43011</v>
      </c>
      <c r="B2685">
        <v>9.6</v>
      </c>
      <c r="C2685">
        <v>83</v>
      </c>
      <c r="D2685">
        <v>10.533333333333299</v>
      </c>
      <c r="E2685">
        <v>7.5</v>
      </c>
      <c r="F2685">
        <v>20</v>
      </c>
      <c r="G2685">
        <f>'WQ RawData'!T2728</f>
        <v>0</v>
      </c>
    </row>
    <row r="2686" spans="1:7" x14ac:dyDescent="0.35">
      <c r="A2686" s="1">
        <f>'WQ RawData'!C2729</f>
        <v>43012</v>
      </c>
      <c r="B2686">
        <v>8.9</v>
      </c>
      <c r="C2686">
        <v>84</v>
      </c>
      <c r="D2686">
        <v>10.533333333333299</v>
      </c>
      <c r="E2686">
        <v>7.5</v>
      </c>
      <c r="F2686">
        <v>17.8</v>
      </c>
      <c r="G2686">
        <f>'WQ RawData'!T2729</f>
        <v>0</v>
      </c>
    </row>
    <row r="2687" spans="1:7" x14ac:dyDescent="0.35">
      <c r="A2687" s="1">
        <f>'WQ RawData'!C2730</f>
        <v>43013</v>
      </c>
      <c r="B2687">
        <v>9.1</v>
      </c>
      <c r="C2687">
        <v>86.3333333333333</v>
      </c>
      <c r="D2687">
        <v>10.533333333333299</v>
      </c>
      <c r="E2687">
        <v>7.4</v>
      </c>
      <c r="F2687">
        <v>15</v>
      </c>
      <c r="G2687">
        <f>'WQ RawData'!T2730</f>
        <v>0</v>
      </c>
    </row>
    <row r="2688" spans="1:7" x14ac:dyDescent="0.35">
      <c r="A2688" s="1">
        <f>'WQ RawData'!C2731</f>
        <v>43014</v>
      </c>
      <c r="B2688">
        <v>9.3000000000000007</v>
      </c>
      <c r="C2688">
        <v>88.3333333333333</v>
      </c>
      <c r="D2688">
        <v>10.533333333333299</v>
      </c>
      <c r="E2688">
        <v>7.5</v>
      </c>
      <c r="F2688">
        <v>22</v>
      </c>
      <c r="G2688">
        <f>'WQ RawData'!T2731</f>
        <v>0</v>
      </c>
    </row>
    <row r="2689" spans="1:7" x14ac:dyDescent="0.35">
      <c r="A2689" s="1">
        <f>'WQ RawData'!C2732</f>
        <v>43015</v>
      </c>
      <c r="B2689">
        <v>10</v>
      </c>
      <c r="C2689">
        <v>90.3333333333333</v>
      </c>
      <c r="D2689">
        <v>10.533333333333299</v>
      </c>
      <c r="E2689">
        <v>7.5</v>
      </c>
      <c r="F2689">
        <v>33</v>
      </c>
      <c r="G2689">
        <f>'WQ RawData'!T2732</f>
        <v>0</v>
      </c>
    </row>
    <row r="2690" spans="1:7" x14ac:dyDescent="0.35">
      <c r="A2690" s="1">
        <f>'WQ RawData'!C2733</f>
        <v>43016</v>
      </c>
      <c r="B2690">
        <v>8.8000000000000007</v>
      </c>
      <c r="C2690">
        <v>78</v>
      </c>
      <c r="D2690">
        <v>10.533333333333299</v>
      </c>
      <c r="E2690">
        <v>7.4</v>
      </c>
      <c r="F2690">
        <v>54.9</v>
      </c>
      <c r="G2690">
        <f>'WQ RawData'!T2733</f>
        <v>0</v>
      </c>
    </row>
    <row r="2691" spans="1:7" x14ac:dyDescent="0.35">
      <c r="A2691" s="1">
        <f>'WQ RawData'!C2734</f>
        <v>43017</v>
      </c>
      <c r="B2691">
        <v>8</v>
      </c>
      <c r="C2691">
        <v>83</v>
      </c>
      <c r="D2691">
        <v>10.533333333333299</v>
      </c>
      <c r="E2691">
        <v>7.4</v>
      </c>
      <c r="F2691">
        <v>16.3</v>
      </c>
      <c r="G2691">
        <f>'WQ RawData'!T2734</f>
        <v>0</v>
      </c>
    </row>
    <row r="2692" spans="1:7" x14ac:dyDescent="0.35">
      <c r="A2692" s="1">
        <f>'WQ RawData'!C2735</f>
        <v>43018</v>
      </c>
      <c r="B2692">
        <v>8.3000000000000007</v>
      </c>
      <c r="C2692">
        <v>85</v>
      </c>
      <c r="D2692">
        <v>10.533333333333299</v>
      </c>
      <c r="E2692">
        <v>7.5</v>
      </c>
      <c r="F2692">
        <v>10.8</v>
      </c>
      <c r="G2692">
        <f>'WQ RawData'!T2735</f>
        <v>0</v>
      </c>
    </row>
    <row r="2693" spans="1:7" x14ac:dyDescent="0.35">
      <c r="A2693" s="1">
        <f>'WQ RawData'!C2736</f>
        <v>43019</v>
      </c>
      <c r="B2693">
        <v>7.8</v>
      </c>
      <c r="C2693">
        <v>86</v>
      </c>
      <c r="D2693">
        <v>10.533333333333299</v>
      </c>
      <c r="E2693">
        <v>7.5</v>
      </c>
      <c r="F2693">
        <v>5.3</v>
      </c>
      <c r="G2693">
        <f>'WQ RawData'!T2736</f>
        <v>0</v>
      </c>
    </row>
    <row r="2694" spans="1:7" x14ac:dyDescent="0.35">
      <c r="A2694" s="1">
        <f>'WQ RawData'!C2737</f>
        <v>43020</v>
      </c>
      <c r="B2694">
        <v>7.3</v>
      </c>
      <c r="C2694">
        <v>84</v>
      </c>
      <c r="D2694">
        <v>10.533333333333299</v>
      </c>
      <c r="E2694">
        <v>7.4</v>
      </c>
      <c r="F2694">
        <v>15.1</v>
      </c>
      <c r="G2694">
        <f>'WQ RawData'!T2737</f>
        <v>0</v>
      </c>
    </row>
    <row r="2695" spans="1:7" x14ac:dyDescent="0.35">
      <c r="A2695" s="1">
        <f>'WQ RawData'!C2738</f>
        <v>43021</v>
      </c>
      <c r="B2695">
        <v>7.1</v>
      </c>
      <c r="C2695">
        <v>78</v>
      </c>
      <c r="D2695">
        <v>10.533333333333299</v>
      </c>
      <c r="E2695">
        <v>7.4</v>
      </c>
      <c r="F2695">
        <v>27.5</v>
      </c>
      <c r="G2695">
        <f>'WQ RawData'!T2738</f>
        <v>0</v>
      </c>
    </row>
    <row r="2696" spans="1:7" x14ac:dyDescent="0.35">
      <c r="A2696" s="1">
        <f>'WQ RawData'!C2739</f>
        <v>43022</v>
      </c>
      <c r="B2696">
        <v>6.3</v>
      </c>
      <c r="C2696">
        <v>83</v>
      </c>
      <c r="D2696">
        <v>10.533333333333299</v>
      </c>
      <c r="E2696">
        <v>7.4</v>
      </c>
      <c r="F2696">
        <v>8.5</v>
      </c>
      <c r="G2696">
        <f>'WQ RawData'!T2739</f>
        <v>0</v>
      </c>
    </row>
    <row r="2697" spans="1:7" x14ac:dyDescent="0.35">
      <c r="A2697" s="1">
        <f>'WQ RawData'!C2740</f>
        <v>43023</v>
      </c>
      <c r="B2697">
        <v>7.4</v>
      </c>
      <c r="C2697">
        <v>86</v>
      </c>
      <c r="D2697">
        <v>10.533333333333299</v>
      </c>
      <c r="E2697">
        <v>7.4</v>
      </c>
      <c r="F2697">
        <v>8.3000000000000007</v>
      </c>
      <c r="G2697">
        <f>'WQ RawData'!T2740</f>
        <v>0</v>
      </c>
    </row>
    <row r="2698" spans="1:7" x14ac:dyDescent="0.35">
      <c r="A2698" s="1">
        <f>'WQ RawData'!C2741</f>
        <v>43024</v>
      </c>
      <c r="B2698">
        <v>8</v>
      </c>
      <c r="C2698">
        <v>86</v>
      </c>
      <c r="D2698">
        <v>10.533333333333299</v>
      </c>
      <c r="E2698">
        <v>7.4</v>
      </c>
      <c r="F2698">
        <v>7.6</v>
      </c>
      <c r="G2698">
        <f>'WQ RawData'!T2741</f>
        <v>0</v>
      </c>
    </row>
    <row r="2699" spans="1:7" x14ac:dyDescent="0.35">
      <c r="A2699" s="1">
        <f>'WQ RawData'!C2742</f>
        <v>43025</v>
      </c>
      <c r="B2699">
        <v>8.4</v>
      </c>
      <c r="C2699">
        <v>85</v>
      </c>
      <c r="D2699">
        <v>10.533333333333299</v>
      </c>
      <c r="E2699">
        <v>7.4</v>
      </c>
      <c r="F2699">
        <v>8.9</v>
      </c>
      <c r="G2699">
        <f>'WQ RawData'!T2742</f>
        <v>0</v>
      </c>
    </row>
    <row r="2700" spans="1:7" x14ac:dyDescent="0.35">
      <c r="A2700" s="1">
        <f>'WQ RawData'!C2743</f>
        <v>43026</v>
      </c>
      <c r="B2700">
        <v>8.73</v>
      </c>
      <c r="C2700">
        <v>88.7</v>
      </c>
      <c r="D2700">
        <v>10.533333333333299</v>
      </c>
      <c r="E2700">
        <v>7.4</v>
      </c>
      <c r="F2700">
        <v>0.73</v>
      </c>
      <c r="G2700">
        <f>'WQ RawData'!T2743</f>
        <v>0</v>
      </c>
    </row>
    <row r="2701" spans="1:7" x14ac:dyDescent="0.35">
      <c r="A2701" s="1">
        <f>'WQ RawData'!C2744</f>
        <v>43027</v>
      </c>
      <c r="B2701">
        <v>8.5</v>
      </c>
      <c r="C2701">
        <v>57</v>
      </c>
      <c r="D2701">
        <v>10.533333333333299</v>
      </c>
      <c r="E2701">
        <v>7.2</v>
      </c>
      <c r="F2701">
        <v>453</v>
      </c>
      <c r="G2701">
        <f>'WQ RawData'!T2744</f>
        <v>0</v>
      </c>
    </row>
    <row r="2702" spans="1:7" x14ac:dyDescent="0.35">
      <c r="A2702" s="1">
        <f>'WQ RawData'!C2745</f>
        <v>43028</v>
      </c>
      <c r="B2702">
        <v>7.8</v>
      </c>
      <c r="C2702">
        <v>56</v>
      </c>
      <c r="D2702">
        <v>10.533333333333299</v>
      </c>
      <c r="E2702">
        <v>7.2</v>
      </c>
      <c r="F2702">
        <v>101</v>
      </c>
      <c r="G2702">
        <f>'WQ RawData'!T2745</f>
        <v>0</v>
      </c>
    </row>
    <row r="2703" spans="1:7" x14ac:dyDescent="0.35">
      <c r="A2703" s="1">
        <f>'WQ RawData'!C2746</f>
        <v>43029</v>
      </c>
      <c r="B2703">
        <v>7.1</v>
      </c>
      <c r="C2703">
        <v>60</v>
      </c>
      <c r="D2703">
        <v>10.533333333333299</v>
      </c>
      <c r="E2703">
        <v>7.2</v>
      </c>
      <c r="F2703">
        <v>110</v>
      </c>
      <c r="G2703">
        <f>'WQ RawData'!T2746</f>
        <v>0</v>
      </c>
    </row>
    <row r="2704" spans="1:7" x14ac:dyDescent="0.35">
      <c r="A2704" s="1">
        <f>'WQ RawData'!C2747</f>
        <v>43030</v>
      </c>
      <c r="B2704">
        <v>8.3000000000000007</v>
      </c>
      <c r="C2704">
        <v>39</v>
      </c>
      <c r="D2704">
        <v>10.533333333333299</v>
      </c>
      <c r="E2704">
        <v>6.8</v>
      </c>
      <c r="F2704">
        <v>882</v>
      </c>
      <c r="G2704">
        <f>'WQ RawData'!T2747</f>
        <v>0</v>
      </c>
    </row>
    <row r="2705" spans="1:7" x14ac:dyDescent="0.35">
      <c r="A2705" s="1">
        <f>'WQ RawData'!C2748</f>
        <v>43031</v>
      </c>
      <c r="B2705">
        <v>8.1999999999999993</v>
      </c>
      <c r="C2705">
        <v>39</v>
      </c>
      <c r="D2705">
        <v>10.533333333333299</v>
      </c>
      <c r="E2705">
        <v>6.9</v>
      </c>
      <c r="F2705">
        <v>566</v>
      </c>
      <c r="G2705">
        <f>'WQ RawData'!T2748</f>
        <v>0</v>
      </c>
    </row>
    <row r="2706" spans="1:7" x14ac:dyDescent="0.35">
      <c r="A2706" s="1">
        <f>'WQ RawData'!C2749</f>
        <v>43032</v>
      </c>
      <c r="B2706">
        <v>7.9</v>
      </c>
      <c r="C2706">
        <v>42</v>
      </c>
      <c r="D2706">
        <v>10.533333333333299</v>
      </c>
      <c r="E2706">
        <v>6.9</v>
      </c>
      <c r="F2706">
        <v>248</v>
      </c>
      <c r="G2706">
        <f>'WQ RawData'!T2749</f>
        <v>0</v>
      </c>
    </row>
    <row r="2707" spans="1:7" x14ac:dyDescent="0.35">
      <c r="A2707" s="1">
        <f>'WQ RawData'!C2750</f>
        <v>43033</v>
      </c>
      <c r="B2707">
        <v>7.9</v>
      </c>
      <c r="C2707">
        <v>45</v>
      </c>
      <c r="D2707">
        <v>10.533333333333299</v>
      </c>
      <c r="E2707">
        <v>7</v>
      </c>
      <c r="F2707">
        <v>136</v>
      </c>
      <c r="G2707">
        <f>'WQ RawData'!T2750</f>
        <v>0</v>
      </c>
    </row>
    <row r="2708" spans="1:7" x14ac:dyDescent="0.35">
      <c r="A2708" s="1">
        <f>'WQ RawData'!C2751</f>
        <v>43034</v>
      </c>
      <c r="B2708">
        <v>8</v>
      </c>
      <c r="C2708">
        <v>47</v>
      </c>
      <c r="D2708">
        <v>10.533333333333299</v>
      </c>
      <c r="E2708">
        <v>7.1</v>
      </c>
      <c r="F2708">
        <v>79</v>
      </c>
      <c r="G2708">
        <f>'WQ RawData'!T2751</f>
        <v>0</v>
      </c>
    </row>
    <row r="2709" spans="1:7" x14ac:dyDescent="0.35">
      <c r="A2709" s="1">
        <f>'WQ RawData'!C2752</f>
        <v>43035</v>
      </c>
      <c r="B2709">
        <v>8.1</v>
      </c>
      <c r="C2709">
        <v>50</v>
      </c>
      <c r="D2709">
        <v>10.533333333333299</v>
      </c>
      <c r="E2709">
        <v>7.1</v>
      </c>
      <c r="F2709">
        <v>49.9</v>
      </c>
      <c r="G2709">
        <f>'WQ RawData'!T2752</f>
        <v>0</v>
      </c>
    </row>
    <row r="2710" spans="1:7" x14ac:dyDescent="0.35">
      <c r="A2710" s="1">
        <f>'WQ RawData'!C2753</f>
        <v>43036</v>
      </c>
      <c r="B2710">
        <v>8.3000000000000007</v>
      </c>
      <c r="C2710">
        <v>53</v>
      </c>
      <c r="D2710">
        <v>11.5</v>
      </c>
      <c r="E2710">
        <v>7.2</v>
      </c>
      <c r="F2710">
        <v>27.9</v>
      </c>
      <c r="G2710">
        <f>'WQ RawData'!T2753</f>
        <v>11.5</v>
      </c>
    </row>
    <row r="2711" spans="1:7" x14ac:dyDescent="0.35">
      <c r="A2711" s="1">
        <f>'WQ RawData'!C2754</f>
        <v>43037</v>
      </c>
      <c r="B2711">
        <v>8.5</v>
      </c>
      <c r="C2711">
        <v>57</v>
      </c>
      <c r="D2711">
        <v>11.5</v>
      </c>
      <c r="E2711">
        <v>7.2</v>
      </c>
      <c r="F2711">
        <v>21.3</v>
      </c>
      <c r="G2711">
        <f>'WQ RawData'!T2754</f>
        <v>11.5</v>
      </c>
    </row>
    <row r="2712" spans="1:7" x14ac:dyDescent="0.35">
      <c r="A2712" s="1">
        <f>'WQ RawData'!C2755</f>
        <v>43038</v>
      </c>
      <c r="B2712">
        <v>8.3000000000000007</v>
      </c>
      <c r="C2712">
        <v>61</v>
      </c>
      <c r="D2712">
        <v>11.5</v>
      </c>
      <c r="E2712">
        <v>7.2</v>
      </c>
      <c r="F2712">
        <v>32</v>
      </c>
      <c r="G2712">
        <f>'WQ RawData'!T2755</f>
        <v>11.5</v>
      </c>
    </row>
    <row r="2713" spans="1:7" x14ac:dyDescent="0.35">
      <c r="A2713" s="1">
        <f>'WQ RawData'!C2756</f>
        <v>43039</v>
      </c>
      <c r="B2713">
        <v>7.3</v>
      </c>
      <c r="C2713">
        <v>64</v>
      </c>
      <c r="D2713">
        <v>11.6</v>
      </c>
      <c r="E2713">
        <v>7.2</v>
      </c>
      <c r="F2713">
        <v>42.8</v>
      </c>
      <c r="G2713">
        <f>'WQ RawData'!T2756</f>
        <v>11.6</v>
      </c>
    </row>
    <row r="2714" spans="1:7" x14ac:dyDescent="0.35">
      <c r="A2714" s="1">
        <f>'WQ RawData'!C2757</f>
        <v>43040</v>
      </c>
      <c r="B2714">
        <v>7.1</v>
      </c>
      <c r="C2714">
        <v>67</v>
      </c>
      <c r="D2714">
        <v>11.6</v>
      </c>
      <c r="E2714">
        <v>7.3</v>
      </c>
      <c r="F2714">
        <v>70.3</v>
      </c>
      <c r="G2714">
        <f>'WQ RawData'!T2757</f>
        <v>11.6</v>
      </c>
    </row>
    <row r="2715" spans="1:7" x14ac:dyDescent="0.35">
      <c r="A2715" s="1">
        <f>'WQ RawData'!C2758</f>
        <v>43041</v>
      </c>
      <c r="B2715">
        <v>7</v>
      </c>
      <c r="C2715">
        <v>66</v>
      </c>
      <c r="D2715">
        <v>11.6</v>
      </c>
      <c r="E2715">
        <v>7.2</v>
      </c>
      <c r="F2715">
        <v>1100</v>
      </c>
      <c r="G2715">
        <f>'WQ RawData'!T2758</f>
        <v>11.6</v>
      </c>
    </row>
    <row r="2716" spans="1:7" x14ac:dyDescent="0.35">
      <c r="A2716" s="1">
        <f>'WQ RawData'!C2759</f>
        <v>43042</v>
      </c>
      <c r="B2716">
        <v>5.6</v>
      </c>
      <c r="C2716">
        <v>67.6666666666667</v>
      </c>
      <c r="D2716">
        <v>12.1</v>
      </c>
      <c r="E2716">
        <v>7.2</v>
      </c>
      <c r="F2716">
        <v>491</v>
      </c>
      <c r="G2716">
        <f>'WQ RawData'!T2759</f>
        <v>12.1</v>
      </c>
    </row>
    <row r="2717" spans="1:7" x14ac:dyDescent="0.35">
      <c r="A2717" s="1">
        <f>'WQ RawData'!C2760</f>
        <v>43043</v>
      </c>
      <c r="B2717">
        <v>5.0999999999999996</v>
      </c>
      <c r="C2717">
        <v>68.6666666666667</v>
      </c>
      <c r="D2717">
        <v>12.2</v>
      </c>
      <c r="E2717">
        <v>7.3</v>
      </c>
      <c r="F2717">
        <v>256.2</v>
      </c>
      <c r="G2717">
        <f>'WQ RawData'!T2760</f>
        <v>12.2</v>
      </c>
    </row>
    <row r="2718" spans="1:7" x14ac:dyDescent="0.35">
      <c r="A2718" s="1">
        <f>'WQ RawData'!C2761</f>
        <v>43044</v>
      </c>
      <c r="B2718">
        <v>4.4000000000000004</v>
      </c>
      <c r="C2718">
        <v>68</v>
      </c>
      <c r="D2718">
        <v>12.4</v>
      </c>
      <c r="E2718">
        <v>7.3</v>
      </c>
      <c r="F2718">
        <v>222.8</v>
      </c>
      <c r="G2718">
        <f>'WQ RawData'!T2761</f>
        <v>12.4</v>
      </c>
    </row>
    <row r="2719" spans="1:7" x14ac:dyDescent="0.35">
      <c r="A2719" s="1">
        <f>'WQ RawData'!C2762</f>
        <v>43045</v>
      </c>
      <c r="B2719">
        <v>4.4000000000000004</v>
      </c>
      <c r="C2719">
        <v>70</v>
      </c>
      <c r="D2719">
        <v>12.6</v>
      </c>
      <c r="E2719">
        <v>7.2</v>
      </c>
      <c r="F2719">
        <v>189.4</v>
      </c>
      <c r="G2719">
        <f>'WQ RawData'!T2762</f>
        <v>12.6</v>
      </c>
    </row>
    <row r="2720" spans="1:7" x14ac:dyDescent="0.35">
      <c r="A2720" s="1">
        <f>'WQ RawData'!C2763</f>
        <v>43046</v>
      </c>
      <c r="B2720">
        <v>3.9</v>
      </c>
      <c r="C2720">
        <v>73.3333333333333</v>
      </c>
      <c r="D2720">
        <v>12.6</v>
      </c>
      <c r="E2720">
        <v>7.3</v>
      </c>
      <c r="F2720">
        <v>156</v>
      </c>
      <c r="G2720">
        <f>'WQ RawData'!T2763</f>
        <v>12.6</v>
      </c>
    </row>
    <row r="2721" spans="1:7" x14ac:dyDescent="0.35">
      <c r="A2721" s="1">
        <f>'WQ RawData'!C2764</f>
        <v>43047</v>
      </c>
      <c r="B2721">
        <v>4.8</v>
      </c>
      <c r="C2721">
        <v>72</v>
      </c>
      <c r="D2721">
        <v>12.3</v>
      </c>
      <c r="E2721">
        <v>7.3</v>
      </c>
      <c r="F2721">
        <v>127</v>
      </c>
      <c r="G2721">
        <f>'WQ RawData'!T2764</f>
        <v>12.3</v>
      </c>
    </row>
    <row r="2722" spans="1:7" x14ac:dyDescent="0.35">
      <c r="A2722" s="1">
        <f>'WQ RawData'!C2765</f>
        <v>43048</v>
      </c>
      <c r="B2722">
        <v>5.4</v>
      </c>
      <c r="C2722">
        <v>70</v>
      </c>
      <c r="D2722">
        <v>12.1</v>
      </c>
      <c r="E2722">
        <v>7.3</v>
      </c>
      <c r="F2722">
        <v>80.400000000000006</v>
      </c>
      <c r="G2722">
        <f>'WQ RawData'!T2765</f>
        <v>12.1</v>
      </c>
    </row>
    <row r="2723" spans="1:7" x14ac:dyDescent="0.35">
      <c r="A2723" s="1">
        <f>'WQ RawData'!C2766</f>
        <v>43049</v>
      </c>
      <c r="B2723">
        <v>5.4</v>
      </c>
      <c r="C2723">
        <v>69</v>
      </c>
      <c r="D2723">
        <v>12.2</v>
      </c>
      <c r="E2723">
        <v>7.3</v>
      </c>
      <c r="F2723">
        <v>60.2</v>
      </c>
      <c r="G2723">
        <f>'WQ RawData'!T2766</f>
        <v>12.2</v>
      </c>
    </row>
    <row r="2724" spans="1:7" x14ac:dyDescent="0.35">
      <c r="A2724" s="1">
        <f>'WQ RawData'!C2767</f>
        <v>43050</v>
      </c>
      <c r="B2724">
        <v>5.8</v>
      </c>
      <c r="C2724">
        <v>70</v>
      </c>
      <c r="D2724">
        <v>12.1</v>
      </c>
      <c r="E2724">
        <v>7.3</v>
      </c>
      <c r="F2724">
        <v>70</v>
      </c>
      <c r="G2724">
        <f>'WQ RawData'!T2767</f>
        <v>12.1</v>
      </c>
    </row>
    <row r="2725" spans="1:7" x14ac:dyDescent="0.35">
      <c r="A2725" s="1">
        <f>'WQ RawData'!C2768</f>
        <v>43051</v>
      </c>
      <c r="B2725">
        <v>6.3</v>
      </c>
      <c r="C2725">
        <v>69</v>
      </c>
      <c r="D2725">
        <v>11.9</v>
      </c>
      <c r="E2725">
        <v>7.3</v>
      </c>
      <c r="F2725">
        <v>80</v>
      </c>
      <c r="G2725">
        <f>'WQ RawData'!T2768</f>
        <v>11.9</v>
      </c>
    </row>
    <row r="2726" spans="1:7" x14ac:dyDescent="0.35">
      <c r="A2726" s="1">
        <f>'WQ RawData'!C2769</f>
        <v>43052</v>
      </c>
      <c r="B2726">
        <v>6.6</v>
      </c>
      <c r="C2726">
        <v>66</v>
      </c>
      <c r="D2726">
        <v>11.8</v>
      </c>
      <c r="E2726">
        <v>7.3</v>
      </c>
      <c r="F2726">
        <v>90</v>
      </c>
      <c r="G2726">
        <f>'WQ RawData'!T2769</f>
        <v>11.8</v>
      </c>
    </row>
    <row r="2727" spans="1:7" x14ac:dyDescent="0.35">
      <c r="A2727" s="1">
        <f>'WQ RawData'!C2770</f>
        <v>43053</v>
      </c>
      <c r="B2727">
        <v>6.1</v>
      </c>
      <c r="C2727">
        <v>63</v>
      </c>
      <c r="D2727">
        <v>12.1</v>
      </c>
      <c r="E2727">
        <v>7.3</v>
      </c>
      <c r="F2727">
        <v>100</v>
      </c>
      <c r="G2727">
        <f>'WQ RawData'!T2770</f>
        <v>12.1</v>
      </c>
    </row>
    <row r="2728" spans="1:7" x14ac:dyDescent="0.35">
      <c r="A2728" s="1">
        <f>'WQ RawData'!C2771</f>
        <v>43054</v>
      </c>
      <c r="B2728">
        <v>6</v>
      </c>
      <c r="C2728">
        <v>63</v>
      </c>
      <c r="D2728">
        <v>12</v>
      </c>
      <c r="E2728">
        <v>7.3</v>
      </c>
      <c r="F2728">
        <v>132</v>
      </c>
      <c r="G2728">
        <f>'WQ RawData'!T2771</f>
        <v>12</v>
      </c>
    </row>
    <row r="2729" spans="1:7" x14ac:dyDescent="0.35">
      <c r="A2729" s="1">
        <f>'WQ RawData'!C2772</f>
        <v>43055</v>
      </c>
      <c r="B2729">
        <v>5.4</v>
      </c>
      <c r="C2729">
        <v>63</v>
      </c>
      <c r="D2729">
        <v>12.2</v>
      </c>
      <c r="E2729">
        <v>7.3</v>
      </c>
      <c r="F2729">
        <v>38.5</v>
      </c>
      <c r="G2729">
        <f>'WQ RawData'!T2772</f>
        <v>12.2</v>
      </c>
    </row>
    <row r="2730" spans="1:7" x14ac:dyDescent="0.35">
      <c r="A2730" s="1">
        <f>'WQ RawData'!C2773</f>
        <v>43056</v>
      </c>
      <c r="B2730">
        <v>5.4</v>
      </c>
      <c r="C2730">
        <v>64</v>
      </c>
      <c r="D2730">
        <v>12.3</v>
      </c>
      <c r="E2730">
        <v>7.3</v>
      </c>
      <c r="F2730">
        <v>12.7</v>
      </c>
      <c r="G2730">
        <f>'WQ RawData'!T2773</f>
        <v>12.3</v>
      </c>
    </row>
    <row r="2731" spans="1:7" x14ac:dyDescent="0.35">
      <c r="A2731" s="1">
        <f>'WQ RawData'!C2774</f>
        <v>43057</v>
      </c>
      <c r="B2731">
        <v>5.5</v>
      </c>
      <c r="C2731">
        <v>66</v>
      </c>
      <c r="D2731">
        <v>12.4</v>
      </c>
      <c r="E2731">
        <v>7.3</v>
      </c>
      <c r="F2731">
        <v>100</v>
      </c>
      <c r="G2731">
        <f>'WQ RawData'!T2774</f>
        <v>12.4</v>
      </c>
    </row>
    <row r="2732" spans="1:7" x14ac:dyDescent="0.35">
      <c r="A2732" s="1">
        <f>'WQ RawData'!C2775</f>
        <v>43058</v>
      </c>
      <c r="B2732">
        <v>4.7</v>
      </c>
      <c r="C2732">
        <v>67</v>
      </c>
      <c r="D2732">
        <v>12.5</v>
      </c>
      <c r="E2732">
        <v>7.3</v>
      </c>
      <c r="F2732">
        <v>200</v>
      </c>
      <c r="G2732">
        <f>'WQ RawData'!T2775</f>
        <v>12.5</v>
      </c>
    </row>
    <row r="2733" spans="1:7" x14ac:dyDescent="0.35">
      <c r="A2733" s="1">
        <f>'WQ RawData'!C2776</f>
        <v>43059</v>
      </c>
      <c r="B2733">
        <v>5.8</v>
      </c>
      <c r="C2733">
        <v>51</v>
      </c>
      <c r="D2733">
        <v>12.494444444444399</v>
      </c>
      <c r="E2733">
        <v>7.3</v>
      </c>
      <c r="F2733">
        <v>587</v>
      </c>
      <c r="G2733">
        <f>'WQ RawData'!T2776</f>
        <v>0</v>
      </c>
    </row>
    <row r="2734" spans="1:7" x14ac:dyDescent="0.35">
      <c r="A2734" s="1">
        <f>'WQ RawData'!C2777</f>
        <v>43060</v>
      </c>
      <c r="B2734">
        <v>6</v>
      </c>
      <c r="C2734">
        <v>45</v>
      </c>
      <c r="D2734">
        <v>12.564444444444399</v>
      </c>
      <c r="E2734">
        <v>7.3</v>
      </c>
      <c r="F2734">
        <v>193</v>
      </c>
      <c r="G2734">
        <f>'WQ RawData'!T2777</f>
        <v>0</v>
      </c>
    </row>
    <row r="2735" spans="1:7" x14ac:dyDescent="0.35">
      <c r="A2735" s="1">
        <f>'WQ RawData'!C2778</f>
        <v>43061</v>
      </c>
      <c r="B2735">
        <v>6.2</v>
      </c>
      <c r="C2735">
        <v>39</v>
      </c>
      <c r="D2735">
        <v>12.6344444444444</v>
      </c>
      <c r="E2735">
        <v>7.3</v>
      </c>
      <c r="F2735">
        <v>579</v>
      </c>
      <c r="G2735">
        <f>'WQ RawData'!T2778</f>
        <v>0</v>
      </c>
    </row>
    <row r="2736" spans="1:7" x14ac:dyDescent="0.35">
      <c r="A2736" s="1">
        <f>'WQ RawData'!C2779</f>
        <v>43062</v>
      </c>
      <c r="B2736">
        <v>7.1</v>
      </c>
      <c r="C2736">
        <v>38</v>
      </c>
      <c r="D2736">
        <v>12.7044444444444</v>
      </c>
      <c r="E2736">
        <v>7.3</v>
      </c>
      <c r="F2736">
        <v>382</v>
      </c>
      <c r="G2736">
        <f>'WQ RawData'!T2779</f>
        <v>0</v>
      </c>
    </row>
    <row r="2737" spans="1:7" x14ac:dyDescent="0.35">
      <c r="A2737" s="1">
        <f>'WQ RawData'!C2780</f>
        <v>43063</v>
      </c>
      <c r="B2737">
        <v>7</v>
      </c>
      <c r="C2737">
        <v>35</v>
      </c>
      <c r="D2737">
        <v>12.7744444444444</v>
      </c>
      <c r="E2737">
        <v>7.3</v>
      </c>
      <c r="F2737">
        <v>340</v>
      </c>
      <c r="G2737">
        <f>'WQ RawData'!T2780</f>
        <v>0</v>
      </c>
    </row>
    <row r="2738" spans="1:7" x14ac:dyDescent="0.35">
      <c r="A2738" s="1">
        <f>'WQ RawData'!C2781</f>
        <v>43064</v>
      </c>
      <c r="B2738">
        <v>6.5</v>
      </c>
      <c r="C2738">
        <v>37</v>
      </c>
      <c r="D2738">
        <v>12.844444444444401</v>
      </c>
      <c r="E2738">
        <v>7.3</v>
      </c>
      <c r="F2738">
        <v>220</v>
      </c>
      <c r="G2738">
        <f>'WQ RawData'!T2781</f>
        <v>0</v>
      </c>
    </row>
    <row r="2739" spans="1:7" x14ac:dyDescent="0.35">
      <c r="A2739" s="1">
        <f>'WQ RawData'!C2782</f>
        <v>43065</v>
      </c>
      <c r="B2739">
        <v>6.2</v>
      </c>
      <c r="C2739">
        <v>40</v>
      </c>
      <c r="D2739">
        <v>12.914444444444401</v>
      </c>
      <c r="E2739">
        <v>7.3</v>
      </c>
      <c r="F2739">
        <v>131</v>
      </c>
      <c r="G2739">
        <f>'WQ RawData'!T2782</f>
        <v>0</v>
      </c>
    </row>
    <row r="2740" spans="1:7" x14ac:dyDescent="0.35">
      <c r="A2740" s="1">
        <f>'WQ RawData'!C2783</f>
        <v>43066</v>
      </c>
      <c r="B2740">
        <v>6.3</v>
      </c>
      <c r="C2740">
        <v>43</v>
      </c>
      <c r="D2740">
        <v>12.984444444444399</v>
      </c>
      <c r="E2740">
        <v>7.3</v>
      </c>
      <c r="F2740">
        <v>83</v>
      </c>
      <c r="G2740">
        <f>'WQ RawData'!T2783</f>
        <v>0</v>
      </c>
    </row>
    <row r="2741" spans="1:7" x14ac:dyDescent="0.35">
      <c r="A2741" s="1">
        <f>'WQ RawData'!C2784</f>
        <v>43067</v>
      </c>
      <c r="B2741">
        <v>5.9</v>
      </c>
      <c r="C2741">
        <v>45</v>
      </c>
      <c r="D2741">
        <v>13.0544444444444</v>
      </c>
      <c r="E2741">
        <v>7.3</v>
      </c>
      <c r="F2741">
        <v>63.2</v>
      </c>
      <c r="G2741">
        <f>'WQ RawData'!T2784</f>
        <v>0</v>
      </c>
    </row>
    <row r="2742" spans="1:7" x14ac:dyDescent="0.35">
      <c r="A2742" s="1">
        <f>'WQ RawData'!C2785</f>
        <v>43068</v>
      </c>
      <c r="B2742">
        <v>5.8333333333333304</v>
      </c>
      <c r="C2742">
        <v>47.6666666666667</v>
      </c>
      <c r="D2742">
        <v>13.1244444444444</v>
      </c>
      <c r="E2742">
        <v>7.3</v>
      </c>
      <c r="F2742">
        <v>40</v>
      </c>
      <c r="G2742">
        <f>'WQ RawData'!T2785</f>
        <v>0</v>
      </c>
    </row>
    <row r="2743" spans="1:7" x14ac:dyDescent="0.35">
      <c r="A2743" s="1">
        <f>'WQ RawData'!C2786</f>
        <v>43069</v>
      </c>
      <c r="B2743">
        <v>5.68333333333333</v>
      </c>
      <c r="C2743">
        <v>50.1666666666667</v>
      </c>
      <c r="D2743">
        <v>13.1944444444444</v>
      </c>
      <c r="E2743">
        <v>7.3</v>
      </c>
      <c r="F2743">
        <v>20</v>
      </c>
      <c r="G2743">
        <f>'WQ RawData'!T2786</f>
        <v>0</v>
      </c>
    </row>
    <row r="2744" spans="1:7" x14ac:dyDescent="0.35">
      <c r="A2744" s="1">
        <f>'WQ RawData'!C2787</f>
        <v>43070</v>
      </c>
      <c r="B2744">
        <v>5.5</v>
      </c>
      <c r="C2744">
        <v>61</v>
      </c>
      <c r="D2744">
        <v>12.5</v>
      </c>
      <c r="E2744">
        <v>7.6</v>
      </c>
      <c r="F2744">
        <v>2.6</v>
      </c>
      <c r="G2744">
        <f>'WQ RawData'!T2787</f>
        <v>0</v>
      </c>
    </row>
    <row r="2745" spans="1:7" x14ac:dyDescent="0.35">
      <c r="A2745" s="1">
        <f>'WQ RawData'!C2788</f>
        <v>43071</v>
      </c>
      <c r="B2745">
        <v>5.6</v>
      </c>
      <c r="C2745">
        <v>61</v>
      </c>
      <c r="D2745">
        <v>12.5</v>
      </c>
      <c r="E2745">
        <v>7.6</v>
      </c>
      <c r="F2745">
        <v>3.7</v>
      </c>
      <c r="G2745">
        <f>'WQ RawData'!T2788</f>
        <v>0</v>
      </c>
    </row>
    <row r="2746" spans="1:7" x14ac:dyDescent="0.35">
      <c r="A2746" s="1">
        <f>'WQ RawData'!C2789</f>
        <v>43072</v>
      </c>
      <c r="B2746">
        <v>5.8</v>
      </c>
      <c r="C2746">
        <v>57</v>
      </c>
      <c r="D2746">
        <v>12.4</v>
      </c>
      <c r="E2746">
        <v>7.5</v>
      </c>
      <c r="F2746">
        <v>5.3</v>
      </c>
      <c r="G2746">
        <f>'WQ RawData'!T2789</f>
        <v>0</v>
      </c>
    </row>
    <row r="2747" spans="1:7" x14ac:dyDescent="0.35">
      <c r="A2747" s="1">
        <f>'WQ RawData'!C2790</f>
        <v>43073</v>
      </c>
      <c r="B2747">
        <v>4.5999999999999996</v>
      </c>
      <c r="C2747">
        <v>54</v>
      </c>
      <c r="D2747">
        <v>12.8</v>
      </c>
      <c r="E2747">
        <v>7.5</v>
      </c>
      <c r="F2747">
        <v>12</v>
      </c>
      <c r="G2747">
        <f>'WQ RawData'!T2790</f>
        <v>0</v>
      </c>
    </row>
    <row r="2748" spans="1:7" x14ac:dyDescent="0.35">
      <c r="A2748" s="1">
        <f>'WQ RawData'!C2791</f>
        <v>43074</v>
      </c>
      <c r="B2748">
        <v>3.5</v>
      </c>
      <c r="C2748">
        <v>57</v>
      </c>
      <c r="D2748">
        <v>13.2</v>
      </c>
      <c r="E2748">
        <v>7.5</v>
      </c>
      <c r="F2748">
        <v>13</v>
      </c>
      <c r="G2748">
        <f>'WQ RawData'!T2791</f>
        <v>13.1</v>
      </c>
    </row>
    <row r="2749" spans="1:7" x14ac:dyDescent="0.35">
      <c r="A2749" s="1">
        <f>'WQ RawData'!C2792</f>
        <v>43075</v>
      </c>
      <c r="B2749">
        <v>2.8</v>
      </c>
      <c r="C2749">
        <v>60</v>
      </c>
      <c r="D2749">
        <v>13.3</v>
      </c>
      <c r="E2749">
        <v>7.5</v>
      </c>
      <c r="F2749">
        <v>150</v>
      </c>
      <c r="G2749">
        <f>'WQ RawData'!T2792</f>
        <v>0</v>
      </c>
    </row>
    <row r="2750" spans="1:7" x14ac:dyDescent="0.35">
      <c r="A2750" s="1">
        <f>'WQ RawData'!C2793</f>
        <v>43076</v>
      </c>
      <c r="B2750">
        <v>1.8</v>
      </c>
      <c r="C2750">
        <v>62</v>
      </c>
      <c r="D2750">
        <v>13.7</v>
      </c>
      <c r="E2750">
        <v>7.5</v>
      </c>
      <c r="F2750">
        <v>400</v>
      </c>
      <c r="G2750">
        <f>'WQ RawData'!T2793</f>
        <v>0</v>
      </c>
    </row>
    <row r="2751" spans="1:7" x14ac:dyDescent="0.35">
      <c r="A2751" s="1">
        <f>'WQ RawData'!C2794</f>
        <v>43077</v>
      </c>
      <c r="B2751">
        <v>0.5</v>
      </c>
      <c r="C2751">
        <v>63</v>
      </c>
      <c r="D2751">
        <v>14.1</v>
      </c>
      <c r="E2751">
        <v>7.5</v>
      </c>
      <c r="F2751">
        <v>17</v>
      </c>
      <c r="G2751">
        <f>'WQ RawData'!T2794</f>
        <v>0</v>
      </c>
    </row>
    <row r="2752" spans="1:7" x14ac:dyDescent="0.35">
      <c r="A2752" s="1">
        <f>'WQ RawData'!C2795</f>
        <v>43078</v>
      </c>
      <c r="B2752">
        <v>0.6</v>
      </c>
      <c r="C2752">
        <v>62</v>
      </c>
      <c r="D2752">
        <v>14</v>
      </c>
      <c r="E2752">
        <v>7.5</v>
      </c>
      <c r="F2752">
        <v>8.6</v>
      </c>
      <c r="G2752">
        <f>'WQ RawData'!T2795</f>
        <v>0</v>
      </c>
    </row>
    <row r="2753" spans="1:7" x14ac:dyDescent="0.35">
      <c r="A2753" s="1">
        <f>'WQ RawData'!C2796</f>
        <v>43079</v>
      </c>
      <c r="B2753">
        <v>1.5</v>
      </c>
      <c r="C2753">
        <v>63</v>
      </c>
      <c r="D2753">
        <v>13.6</v>
      </c>
      <c r="E2753">
        <v>7.5</v>
      </c>
      <c r="F2753">
        <v>6.6</v>
      </c>
      <c r="G2753">
        <f>'WQ RawData'!T2796</f>
        <v>0</v>
      </c>
    </row>
    <row r="2754" spans="1:7" x14ac:dyDescent="0.35">
      <c r="A2754" s="1">
        <f>'WQ RawData'!C2797</f>
        <v>43080</v>
      </c>
      <c r="B2754">
        <v>2.9</v>
      </c>
      <c r="C2754">
        <v>64</v>
      </c>
      <c r="D2754">
        <v>13.1</v>
      </c>
      <c r="E2754">
        <v>7.5</v>
      </c>
      <c r="F2754">
        <v>50</v>
      </c>
      <c r="G2754">
        <f>'WQ RawData'!T2797</f>
        <v>0</v>
      </c>
    </row>
    <row r="2755" spans="1:7" x14ac:dyDescent="0.35">
      <c r="A2755" s="1">
        <f>'WQ RawData'!C2798</f>
        <v>43081</v>
      </c>
      <c r="B2755">
        <v>3.1</v>
      </c>
      <c r="C2755">
        <v>64</v>
      </c>
      <c r="D2755">
        <v>13.1</v>
      </c>
      <c r="E2755">
        <v>7.5</v>
      </c>
      <c r="F2755">
        <v>10</v>
      </c>
      <c r="G2755">
        <f>'WQ RawData'!T2798</f>
        <v>0</v>
      </c>
    </row>
    <row r="2756" spans="1:7" x14ac:dyDescent="0.35">
      <c r="A2756" s="1">
        <f>'WQ RawData'!C2799</f>
        <v>43082</v>
      </c>
      <c r="B2756">
        <v>3</v>
      </c>
      <c r="C2756">
        <v>66</v>
      </c>
      <c r="D2756">
        <v>13.2</v>
      </c>
      <c r="E2756">
        <v>7.5</v>
      </c>
      <c r="F2756">
        <v>7.4</v>
      </c>
      <c r="G2756">
        <f>'WQ RawData'!T2799</f>
        <v>0</v>
      </c>
    </row>
    <row r="2757" spans="1:7" x14ac:dyDescent="0.35">
      <c r="A2757" s="1">
        <f>'WQ RawData'!C2800</f>
        <v>43083</v>
      </c>
      <c r="B2757">
        <v>1.2</v>
      </c>
      <c r="C2757">
        <v>67</v>
      </c>
      <c r="D2757">
        <v>13.8</v>
      </c>
      <c r="E2757">
        <v>7.5</v>
      </c>
      <c r="F2757">
        <v>68</v>
      </c>
      <c r="G2757">
        <f>'WQ RawData'!T2800</f>
        <v>0</v>
      </c>
    </row>
    <row r="2758" spans="1:7" x14ac:dyDescent="0.35">
      <c r="A2758" s="1">
        <f>'WQ RawData'!C2801</f>
        <v>43084</v>
      </c>
      <c r="B2758">
        <v>1.9</v>
      </c>
      <c r="C2758">
        <v>67</v>
      </c>
      <c r="D2758">
        <v>13.4</v>
      </c>
      <c r="E2758">
        <v>7.5</v>
      </c>
      <c r="F2758">
        <v>4.5</v>
      </c>
      <c r="G2758">
        <f>'WQ RawData'!T2801</f>
        <v>0</v>
      </c>
    </row>
    <row r="2759" spans="1:7" x14ac:dyDescent="0.35">
      <c r="A2759" s="1">
        <f>'WQ RawData'!C2802</f>
        <v>43085</v>
      </c>
      <c r="B2759">
        <v>1.1000000000000001</v>
      </c>
      <c r="C2759">
        <v>68</v>
      </c>
      <c r="D2759">
        <v>13.8</v>
      </c>
      <c r="E2759">
        <v>7.5</v>
      </c>
      <c r="F2759">
        <v>2.9</v>
      </c>
      <c r="G2759">
        <f>'WQ RawData'!T2802</f>
        <v>0</v>
      </c>
    </row>
    <row r="2760" spans="1:7" x14ac:dyDescent="0.35">
      <c r="A2760" s="1">
        <f>'WQ RawData'!C2803</f>
        <v>43086</v>
      </c>
      <c r="B2760">
        <v>0.2</v>
      </c>
      <c r="C2760">
        <v>70</v>
      </c>
      <c r="D2760">
        <v>14.3</v>
      </c>
      <c r="E2760">
        <v>7.5</v>
      </c>
      <c r="F2760">
        <v>6.2</v>
      </c>
      <c r="G2760">
        <f>'WQ RawData'!T2803</f>
        <v>0</v>
      </c>
    </row>
    <row r="2761" spans="1:7" x14ac:dyDescent="0.35">
      <c r="A2761" s="1">
        <f>'WQ RawData'!C2804</f>
        <v>43087</v>
      </c>
      <c r="B2761">
        <v>1</v>
      </c>
      <c r="C2761">
        <v>70</v>
      </c>
      <c r="D2761">
        <v>14</v>
      </c>
      <c r="E2761">
        <v>7.5</v>
      </c>
      <c r="F2761">
        <v>4.3</v>
      </c>
      <c r="G2761">
        <f>'WQ RawData'!T2804</f>
        <v>0</v>
      </c>
    </row>
    <row r="2762" spans="1:7" x14ac:dyDescent="0.35">
      <c r="A2762" s="1">
        <f>'WQ RawData'!C2805</f>
        <v>43088</v>
      </c>
      <c r="B2762">
        <v>2.2999999999999998</v>
      </c>
      <c r="C2762">
        <v>68</v>
      </c>
      <c r="D2762">
        <v>13.4</v>
      </c>
      <c r="E2762">
        <v>7.5</v>
      </c>
      <c r="F2762">
        <v>6.7</v>
      </c>
      <c r="G2762">
        <f>'WQ RawData'!T2805</f>
        <v>0</v>
      </c>
    </row>
    <row r="2763" spans="1:7" x14ac:dyDescent="0.35">
      <c r="A2763" s="1">
        <f>'WQ RawData'!C2806</f>
        <v>43089</v>
      </c>
      <c r="B2763">
        <v>3.4</v>
      </c>
      <c r="C2763">
        <v>59</v>
      </c>
      <c r="D2763">
        <v>13.1</v>
      </c>
      <c r="E2763">
        <v>7.5</v>
      </c>
      <c r="F2763">
        <v>35</v>
      </c>
      <c r="G2763">
        <f>'WQ RawData'!T2806</f>
        <v>0</v>
      </c>
    </row>
    <row r="2764" spans="1:7" x14ac:dyDescent="0.35">
      <c r="A2764" s="1">
        <f>'WQ RawData'!C2807</f>
        <v>43090</v>
      </c>
      <c r="B2764">
        <v>2.8</v>
      </c>
      <c r="C2764">
        <v>57</v>
      </c>
      <c r="D2764">
        <v>13.3</v>
      </c>
      <c r="E2764">
        <v>7.5</v>
      </c>
      <c r="F2764">
        <v>11</v>
      </c>
      <c r="G2764">
        <f>'WQ RawData'!T2807</f>
        <v>0</v>
      </c>
    </row>
    <row r="2765" spans="1:7" x14ac:dyDescent="0.35">
      <c r="A2765" s="1">
        <f>'WQ RawData'!C2808</f>
        <v>43091</v>
      </c>
      <c r="B2765">
        <v>2.8</v>
      </c>
      <c r="C2765">
        <v>60</v>
      </c>
      <c r="D2765">
        <v>13.1</v>
      </c>
      <c r="E2765">
        <v>7.5</v>
      </c>
      <c r="F2765">
        <v>5.6</v>
      </c>
      <c r="G2765">
        <f>'WQ RawData'!T2808</f>
        <v>0</v>
      </c>
    </row>
    <row r="2766" spans="1:7" x14ac:dyDescent="0.35">
      <c r="A2766" s="1">
        <f>'WQ RawData'!C2809</f>
        <v>43092</v>
      </c>
      <c r="B2766">
        <v>3.5</v>
      </c>
      <c r="C2766">
        <v>61</v>
      </c>
      <c r="D2766">
        <v>12.8</v>
      </c>
      <c r="E2766">
        <v>7.5</v>
      </c>
      <c r="F2766">
        <v>6</v>
      </c>
      <c r="G2766">
        <f>'WQ RawData'!T2809</f>
        <v>0</v>
      </c>
    </row>
    <row r="2767" spans="1:7" x14ac:dyDescent="0.35">
      <c r="A2767" s="1">
        <f>'WQ RawData'!C2810</f>
        <v>43093</v>
      </c>
      <c r="B2767">
        <v>3</v>
      </c>
      <c r="C2767">
        <v>62</v>
      </c>
      <c r="D2767">
        <v>13.1</v>
      </c>
      <c r="E2767">
        <v>7.5</v>
      </c>
      <c r="F2767">
        <v>5.9</v>
      </c>
      <c r="G2767">
        <f>'WQ RawData'!T2810</f>
        <v>0</v>
      </c>
    </row>
    <row r="2768" spans="1:7" x14ac:dyDescent="0.35">
      <c r="A2768" s="1">
        <f>'WQ RawData'!C2811</f>
        <v>43094</v>
      </c>
      <c r="B2768">
        <v>2.1</v>
      </c>
      <c r="C2768">
        <v>64</v>
      </c>
      <c r="D2768">
        <v>13.5</v>
      </c>
      <c r="E2768">
        <v>7.5</v>
      </c>
      <c r="F2768">
        <v>4.4000000000000004</v>
      </c>
      <c r="G2768">
        <f>'WQ RawData'!T2811</f>
        <v>0</v>
      </c>
    </row>
    <row r="2769" spans="1:7" x14ac:dyDescent="0.35">
      <c r="A2769" s="1">
        <f>'WQ RawData'!C2812</f>
        <v>43095</v>
      </c>
      <c r="B2769">
        <v>1.7</v>
      </c>
      <c r="C2769">
        <v>66</v>
      </c>
      <c r="D2769">
        <v>13.7</v>
      </c>
      <c r="E2769">
        <v>7.5</v>
      </c>
      <c r="F2769">
        <v>3.4</v>
      </c>
      <c r="G2769">
        <f>'WQ RawData'!T2812</f>
        <v>0</v>
      </c>
    </row>
    <row r="2770" spans="1:7" x14ac:dyDescent="0.35">
      <c r="A2770" s="1">
        <f>'WQ RawData'!C2813</f>
        <v>43096</v>
      </c>
      <c r="B2770">
        <v>2.8</v>
      </c>
      <c r="C2770">
        <v>63</v>
      </c>
      <c r="D2770">
        <v>13.2</v>
      </c>
      <c r="E2770">
        <v>7.5</v>
      </c>
      <c r="F2770">
        <v>4.4000000000000004</v>
      </c>
      <c r="G2770">
        <f>'WQ RawData'!T2813</f>
        <v>0</v>
      </c>
    </row>
    <row r="2771" spans="1:7" x14ac:dyDescent="0.35">
      <c r="A2771" s="1">
        <f>'WQ RawData'!C2814</f>
        <v>43097</v>
      </c>
      <c r="B2771">
        <v>2.8</v>
      </c>
      <c r="C2771">
        <v>64</v>
      </c>
      <c r="D2771">
        <v>13.4</v>
      </c>
      <c r="E2771">
        <v>7.5</v>
      </c>
      <c r="F2771">
        <v>3.6</v>
      </c>
      <c r="G2771">
        <f>'WQ RawData'!T2814</f>
        <v>0</v>
      </c>
    </row>
    <row r="2772" spans="1:7" x14ac:dyDescent="0.35">
      <c r="A2772" s="1">
        <f>'WQ RawData'!C2815</f>
        <v>43098</v>
      </c>
      <c r="B2772">
        <v>3.1</v>
      </c>
      <c r="C2772">
        <v>66</v>
      </c>
      <c r="D2772">
        <v>13.2</v>
      </c>
      <c r="E2772">
        <v>7.5</v>
      </c>
      <c r="F2772">
        <v>4.8</v>
      </c>
      <c r="G2772">
        <f>'WQ RawData'!T2815</f>
        <v>0</v>
      </c>
    </row>
    <row r="2773" spans="1:7" x14ac:dyDescent="0.35">
      <c r="A2773" s="1">
        <f>'WQ RawData'!C2816</f>
        <v>43099</v>
      </c>
      <c r="B2773">
        <v>3.4</v>
      </c>
      <c r="C2773">
        <v>62</v>
      </c>
      <c r="D2773">
        <v>13.1</v>
      </c>
      <c r="E2773">
        <v>7.5</v>
      </c>
      <c r="F2773">
        <v>10</v>
      </c>
      <c r="G2773">
        <f>'WQ RawData'!T2816</f>
        <v>0</v>
      </c>
    </row>
    <row r="2774" spans="1:7" x14ac:dyDescent="0.35">
      <c r="A2774" s="1">
        <f>'WQ RawData'!C2817</f>
        <v>43100</v>
      </c>
      <c r="B2774">
        <v>2</v>
      </c>
      <c r="C2774">
        <v>64</v>
      </c>
      <c r="D2774">
        <v>13.5</v>
      </c>
      <c r="E2774">
        <v>7.5</v>
      </c>
      <c r="F2774">
        <v>3.4</v>
      </c>
      <c r="G2774">
        <f>'WQ RawData'!T2817</f>
        <v>0</v>
      </c>
    </row>
    <row r="2775" spans="1:7" x14ac:dyDescent="0.35">
      <c r="A2775" s="1">
        <f>'WQ RawData'!C2818</f>
        <v>43101</v>
      </c>
      <c r="B2775">
        <v>2.2999999999999998</v>
      </c>
      <c r="C2775">
        <v>64</v>
      </c>
      <c r="D2775">
        <v>13.2</v>
      </c>
      <c r="E2775">
        <v>7.5</v>
      </c>
      <c r="F2775">
        <v>2.8</v>
      </c>
      <c r="G2775">
        <f>'WQ RawData'!T2818</f>
        <v>0</v>
      </c>
    </row>
    <row r="2776" spans="1:7" x14ac:dyDescent="0.35">
      <c r="A2776" s="1">
        <f>'WQ RawData'!C2819</f>
        <v>43102</v>
      </c>
      <c r="B2776">
        <v>0.9</v>
      </c>
      <c r="C2776">
        <v>66</v>
      </c>
      <c r="D2776">
        <v>13.8</v>
      </c>
      <c r="E2776">
        <v>7.5</v>
      </c>
      <c r="F2776">
        <v>4.4000000000000004</v>
      </c>
      <c r="G2776">
        <f>'WQ RawData'!T2819</f>
        <v>0</v>
      </c>
    </row>
    <row r="2777" spans="1:7" x14ac:dyDescent="0.35">
      <c r="A2777" s="1">
        <f>'WQ RawData'!C2820</f>
        <v>43103</v>
      </c>
      <c r="B2777">
        <v>0.63333333333333297</v>
      </c>
      <c r="C2777">
        <v>68</v>
      </c>
      <c r="D2777">
        <v>14.3</v>
      </c>
      <c r="E2777">
        <v>7.5</v>
      </c>
      <c r="F2777">
        <v>9.3000000000000007</v>
      </c>
      <c r="G2777">
        <f>'WQ RawData'!T2820</f>
        <v>0</v>
      </c>
    </row>
    <row r="2778" spans="1:7" x14ac:dyDescent="0.35">
      <c r="A2778" s="1">
        <f>'WQ RawData'!C2821</f>
        <v>43104</v>
      </c>
      <c r="B2778">
        <v>8.3333333333332996E-2</v>
      </c>
      <c r="C2778">
        <v>68</v>
      </c>
      <c r="D2778">
        <v>14.3</v>
      </c>
      <c r="E2778">
        <v>7.5</v>
      </c>
      <c r="F2778">
        <v>18</v>
      </c>
      <c r="G2778">
        <f>'WQ RawData'!T2821</f>
        <v>0</v>
      </c>
    </row>
    <row r="2779" spans="1:7" x14ac:dyDescent="0.35">
      <c r="A2779" s="1">
        <f>'WQ RawData'!C2822</f>
        <v>43105</v>
      </c>
      <c r="B2779">
        <v>-0.46666666666666701</v>
      </c>
      <c r="C2779">
        <v>69</v>
      </c>
      <c r="D2779">
        <v>14.3</v>
      </c>
      <c r="E2779">
        <v>7.5</v>
      </c>
      <c r="F2779">
        <v>33</v>
      </c>
      <c r="G2779">
        <f>'WQ RawData'!T2822</f>
        <v>0</v>
      </c>
    </row>
    <row r="2780" spans="1:7" x14ac:dyDescent="0.35">
      <c r="A2780" s="1">
        <f>'WQ RawData'!C2823</f>
        <v>43106</v>
      </c>
      <c r="B2780">
        <v>-1.0166666666666699</v>
      </c>
      <c r="C2780">
        <v>71</v>
      </c>
      <c r="D2780">
        <v>14.2</v>
      </c>
      <c r="E2780">
        <v>7.5</v>
      </c>
      <c r="F2780">
        <v>5.2</v>
      </c>
      <c r="G2780">
        <f>'WQ RawData'!T2823</f>
        <v>0</v>
      </c>
    </row>
    <row r="2781" spans="1:7" x14ac:dyDescent="0.35">
      <c r="A2781" s="1">
        <f>'WQ RawData'!C2824</f>
        <v>43107</v>
      </c>
      <c r="B2781">
        <v>0.1</v>
      </c>
      <c r="C2781">
        <v>71</v>
      </c>
      <c r="D2781">
        <v>14.1</v>
      </c>
      <c r="E2781">
        <v>7.5</v>
      </c>
      <c r="F2781">
        <v>3.3</v>
      </c>
      <c r="G2781">
        <f>'WQ RawData'!T2824</f>
        <v>0</v>
      </c>
    </row>
    <row r="2782" spans="1:7" x14ac:dyDescent="0.35">
      <c r="A2782" s="1">
        <f>'WQ RawData'!C2825</f>
        <v>43108</v>
      </c>
      <c r="B2782">
        <v>0.6</v>
      </c>
      <c r="C2782">
        <v>70</v>
      </c>
      <c r="D2782">
        <v>13.8</v>
      </c>
      <c r="E2782">
        <v>7.5</v>
      </c>
      <c r="F2782">
        <v>20</v>
      </c>
      <c r="G2782">
        <f>'WQ RawData'!T2825</f>
        <v>0</v>
      </c>
    </row>
    <row r="2783" spans="1:7" x14ac:dyDescent="0.35">
      <c r="A2783" s="1">
        <f>'WQ RawData'!C2826</f>
        <v>43109</v>
      </c>
      <c r="B2783">
        <v>1</v>
      </c>
      <c r="C2783">
        <v>68</v>
      </c>
      <c r="D2783">
        <v>13.7</v>
      </c>
      <c r="E2783">
        <v>7.5</v>
      </c>
      <c r="F2783">
        <v>51</v>
      </c>
      <c r="G2783">
        <f>'WQ RawData'!T2826</f>
        <v>0</v>
      </c>
    </row>
    <row r="2784" spans="1:7" x14ac:dyDescent="0.35">
      <c r="A2784" s="1">
        <f>'WQ RawData'!C2827</f>
        <v>43110</v>
      </c>
      <c r="B2784">
        <v>1.2</v>
      </c>
      <c r="C2784">
        <v>69</v>
      </c>
      <c r="D2784">
        <v>13.6</v>
      </c>
      <c r="E2784">
        <v>7.6</v>
      </c>
      <c r="F2784">
        <v>10.1</v>
      </c>
      <c r="G2784">
        <f>'WQ RawData'!T2827</f>
        <v>0</v>
      </c>
    </row>
    <row r="2785" spans="1:7" x14ac:dyDescent="0.35">
      <c r="A2785" s="1">
        <f>'WQ RawData'!C2828</f>
        <v>43111</v>
      </c>
      <c r="B2785">
        <v>1</v>
      </c>
      <c r="C2785">
        <v>70</v>
      </c>
      <c r="D2785">
        <v>13.8</v>
      </c>
      <c r="E2785">
        <v>7.6</v>
      </c>
      <c r="F2785">
        <v>7.1</v>
      </c>
      <c r="G2785">
        <f>'WQ RawData'!T2828</f>
        <v>0</v>
      </c>
    </row>
    <row r="2786" spans="1:7" x14ac:dyDescent="0.35">
      <c r="A2786" s="1">
        <f>'WQ RawData'!C2829</f>
        <v>43112</v>
      </c>
      <c r="B2786">
        <v>0.3</v>
      </c>
      <c r="C2786">
        <v>72</v>
      </c>
      <c r="D2786">
        <v>14.2</v>
      </c>
      <c r="E2786">
        <v>7.6</v>
      </c>
      <c r="F2786">
        <v>4.3</v>
      </c>
      <c r="G2786">
        <f>'WQ RawData'!T2829</f>
        <v>0</v>
      </c>
    </row>
    <row r="2787" spans="1:7" x14ac:dyDescent="0.35">
      <c r="A2787" s="1">
        <f>'WQ RawData'!C2830</f>
        <v>43113</v>
      </c>
      <c r="B2787">
        <v>0.3</v>
      </c>
      <c r="C2787">
        <v>73</v>
      </c>
      <c r="D2787">
        <v>14.4</v>
      </c>
      <c r="E2787">
        <v>7.6</v>
      </c>
      <c r="F2787">
        <v>8</v>
      </c>
      <c r="G2787">
        <f>'WQ RawData'!T2830</f>
        <v>0</v>
      </c>
    </row>
    <row r="2788" spans="1:7" x14ac:dyDescent="0.35">
      <c r="A2788" s="1">
        <f>'WQ RawData'!C2831</f>
        <v>43114</v>
      </c>
      <c r="B2788">
        <v>0.8</v>
      </c>
      <c r="C2788">
        <v>73</v>
      </c>
      <c r="D2788">
        <v>14.2</v>
      </c>
      <c r="E2788">
        <v>7.6</v>
      </c>
      <c r="F2788">
        <v>6</v>
      </c>
      <c r="G2788">
        <f>'WQ RawData'!T2831</f>
        <v>0</v>
      </c>
    </row>
    <row r="2789" spans="1:7" x14ac:dyDescent="0.35">
      <c r="A2789" s="1">
        <f>'WQ RawData'!C2832</f>
        <v>43115</v>
      </c>
      <c r="B2789">
        <v>1.1000000000000001</v>
      </c>
      <c r="C2789">
        <v>73</v>
      </c>
      <c r="D2789">
        <v>14</v>
      </c>
      <c r="E2789">
        <v>7.6</v>
      </c>
      <c r="F2789">
        <v>5.0999999999999996</v>
      </c>
      <c r="G2789">
        <f>'WQ RawData'!T2832</f>
        <v>0</v>
      </c>
    </row>
    <row r="2790" spans="1:7" x14ac:dyDescent="0.35">
      <c r="A2790" s="1">
        <f>'WQ RawData'!C2833</f>
        <v>43116</v>
      </c>
      <c r="B2790">
        <v>2</v>
      </c>
      <c r="C2790">
        <v>73</v>
      </c>
      <c r="D2790">
        <v>13.6</v>
      </c>
      <c r="E2790">
        <v>7.6</v>
      </c>
      <c r="F2790">
        <v>5.4</v>
      </c>
      <c r="G2790">
        <f>'WQ RawData'!T2833</f>
        <v>0</v>
      </c>
    </row>
    <row r="2791" spans="1:7" x14ac:dyDescent="0.35">
      <c r="A2791" s="1">
        <f>'WQ RawData'!C2834</f>
        <v>43117</v>
      </c>
      <c r="B2791">
        <v>3.5</v>
      </c>
      <c r="C2791">
        <v>71</v>
      </c>
      <c r="D2791">
        <v>12.9</v>
      </c>
      <c r="E2791">
        <v>7.6</v>
      </c>
      <c r="F2791">
        <v>35.6</v>
      </c>
      <c r="G2791">
        <f>'WQ RawData'!T2834</f>
        <v>0</v>
      </c>
    </row>
    <row r="2792" spans="1:7" x14ac:dyDescent="0.35">
      <c r="A2792" s="1">
        <f>'WQ RawData'!C2835</f>
        <v>43118</v>
      </c>
      <c r="B2792">
        <v>3</v>
      </c>
      <c r="C2792">
        <v>53</v>
      </c>
      <c r="D2792">
        <v>13.3</v>
      </c>
      <c r="E2792">
        <v>7.4</v>
      </c>
      <c r="F2792">
        <v>74.599999999999994</v>
      </c>
      <c r="G2792">
        <f>'WQ RawData'!T2835</f>
        <v>0</v>
      </c>
    </row>
    <row r="2793" spans="1:7" x14ac:dyDescent="0.35">
      <c r="A2793" s="1">
        <f>'WQ RawData'!C2836</f>
        <v>43119</v>
      </c>
      <c r="B2793">
        <v>3.4</v>
      </c>
      <c r="C2793">
        <v>49</v>
      </c>
      <c r="D2793">
        <v>13.3</v>
      </c>
      <c r="E2793">
        <v>7.4</v>
      </c>
      <c r="F2793">
        <v>62.9</v>
      </c>
      <c r="G2793">
        <f>'WQ RawData'!T2836</f>
        <v>0</v>
      </c>
    </row>
    <row r="2794" spans="1:7" x14ac:dyDescent="0.35">
      <c r="A2794" s="1">
        <f>'WQ RawData'!C2837</f>
        <v>43120</v>
      </c>
      <c r="B2794">
        <v>3.6</v>
      </c>
      <c r="C2794">
        <v>53</v>
      </c>
      <c r="D2794">
        <v>12.9</v>
      </c>
      <c r="E2794">
        <v>7.5</v>
      </c>
      <c r="F2794">
        <v>17</v>
      </c>
      <c r="G2794">
        <f>'WQ RawData'!T2837</f>
        <v>0</v>
      </c>
    </row>
    <row r="2795" spans="1:7" x14ac:dyDescent="0.35">
      <c r="A2795" s="1">
        <f>'WQ RawData'!C2838</f>
        <v>43121</v>
      </c>
      <c r="B2795">
        <v>3.6</v>
      </c>
      <c r="C2795">
        <v>56</v>
      </c>
      <c r="D2795">
        <v>12.9</v>
      </c>
      <c r="E2795">
        <v>7.5</v>
      </c>
      <c r="F2795">
        <v>11.9</v>
      </c>
      <c r="G2795">
        <f>'WQ RawData'!T2838</f>
        <v>0</v>
      </c>
    </row>
    <row r="2796" spans="1:7" x14ac:dyDescent="0.35">
      <c r="A2796" s="1">
        <f>'WQ RawData'!C2839</f>
        <v>43122</v>
      </c>
      <c r="B2796">
        <v>3.6</v>
      </c>
      <c r="C2796">
        <v>59</v>
      </c>
      <c r="D2796">
        <v>12.9</v>
      </c>
      <c r="E2796">
        <v>7.5</v>
      </c>
      <c r="F2796">
        <v>15.8</v>
      </c>
      <c r="G2796">
        <f>'WQ RawData'!T2839</f>
        <v>0</v>
      </c>
    </row>
    <row r="2797" spans="1:7" x14ac:dyDescent="0.35">
      <c r="A2797" s="1">
        <f>'WQ RawData'!C2840</f>
        <v>43123</v>
      </c>
      <c r="B2797">
        <v>3</v>
      </c>
      <c r="C2797">
        <v>60</v>
      </c>
      <c r="D2797">
        <v>13.1</v>
      </c>
      <c r="E2797">
        <v>7.5</v>
      </c>
      <c r="F2797">
        <v>46.9</v>
      </c>
      <c r="G2797">
        <f>'WQ RawData'!T2840</f>
        <v>0</v>
      </c>
    </row>
    <row r="2798" spans="1:7" x14ac:dyDescent="0.35">
      <c r="A2798" s="1">
        <f>'WQ RawData'!C2841</f>
        <v>43124</v>
      </c>
      <c r="B2798">
        <v>2.4</v>
      </c>
      <c r="C2798">
        <v>62</v>
      </c>
      <c r="D2798">
        <v>13.4</v>
      </c>
      <c r="E2798">
        <v>7.5</v>
      </c>
      <c r="F2798">
        <v>59.2</v>
      </c>
      <c r="G2798">
        <f>'WQ RawData'!T2841</f>
        <v>0</v>
      </c>
    </row>
    <row r="2799" spans="1:7" x14ac:dyDescent="0.35">
      <c r="A2799" s="1">
        <f>'WQ RawData'!C2842</f>
        <v>43125</v>
      </c>
      <c r="B2799">
        <v>3.2</v>
      </c>
      <c r="C2799">
        <v>63</v>
      </c>
      <c r="D2799">
        <v>13.2</v>
      </c>
      <c r="E2799">
        <v>7.5</v>
      </c>
      <c r="F2799">
        <v>9.9</v>
      </c>
      <c r="G2799">
        <f>'WQ RawData'!T2842</f>
        <v>0</v>
      </c>
    </row>
    <row r="2800" spans="1:7" x14ac:dyDescent="0.35">
      <c r="A2800" s="1">
        <f>'WQ RawData'!C2843</f>
        <v>43126</v>
      </c>
      <c r="B2800">
        <v>3.8</v>
      </c>
      <c r="C2800">
        <v>63</v>
      </c>
      <c r="D2800">
        <v>13.1</v>
      </c>
      <c r="E2800">
        <v>7.5</v>
      </c>
      <c r="F2800">
        <v>5.5</v>
      </c>
      <c r="G2800">
        <f>'WQ RawData'!T2843</f>
        <v>0</v>
      </c>
    </row>
    <row r="2801" spans="1:7" x14ac:dyDescent="0.35">
      <c r="A2801" s="1">
        <f>'WQ RawData'!C2844</f>
        <v>43127</v>
      </c>
      <c r="B2801">
        <v>3.5</v>
      </c>
      <c r="C2801">
        <v>65</v>
      </c>
      <c r="D2801">
        <v>13.3</v>
      </c>
      <c r="E2801">
        <v>7.6</v>
      </c>
      <c r="F2801">
        <v>4.3</v>
      </c>
      <c r="G2801">
        <f>'WQ RawData'!T2844</f>
        <v>0</v>
      </c>
    </row>
    <row r="2802" spans="1:7" x14ac:dyDescent="0.35">
      <c r="A2802" s="1">
        <f>'WQ RawData'!C2845</f>
        <v>43128</v>
      </c>
      <c r="B2802">
        <v>3.7</v>
      </c>
      <c r="C2802">
        <v>65</v>
      </c>
      <c r="D2802">
        <v>13.2</v>
      </c>
      <c r="E2802">
        <v>7.6</v>
      </c>
      <c r="F2802">
        <v>6.3</v>
      </c>
      <c r="G2802">
        <f>'WQ RawData'!T2845</f>
        <v>0</v>
      </c>
    </row>
    <row r="2803" spans="1:7" x14ac:dyDescent="0.35">
      <c r="A2803" s="1">
        <f>'WQ RawData'!C2846</f>
        <v>43129</v>
      </c>
      <c r="B2803">
        <v>3.6</v>
      </c>
      <c r="C2803">
        <v>66</v>
      </c>
      <c r="D2803">
        <v>13.2</v>
      </c>
      <c r="E2803">
        <v>7.6</v>
      </c>
      <c r="F2803">
        <v>4.7</v>
      </c>
      <c r="G2803">
        <f>'WQ RawData'!T2846</f>
        <v>0</v>
      </c>
    </row>
    <row r="2804" spans="1:7" x14ac:dyDescent="0.35">
      <c r="A2804" s="1">
        <f>'WQ RawData'!C2847</f>
        <v>43130</v>
      </c>
      <c r="B2804">
        <v>4.4000000000000004</v>
      </c>
      <c r="C2804">
        <v>64</v>
      </c>
      <c r="D2804">
        <v>12.8</v>
      </c>
      <c r="E2804">
        <v>7.6</v>
      </c>
      <c r="F2804">
        <v>5.8</v>
      </c>
      <c r="G2804">
        <f>'WQ RawData'!T2847</f>
        <v>0</v>
      </c>
    </row>
    <row r="2805" spans="1:7" x14ac:dyDescent="0.35">
      <c r="A2805" s="1">
        <f>'WQ RawData'!C2848</f>
        <v>43131</v>
      </c>
      <c r="B2805">
        <v>4.0999999999999996</v>
      </c>
      <c r="C2805">
        <v>64</v>
      </c>
      <c r="D2805">
        <v>12.9</v>
      </c>
      <c r="E2805">
        <v>7.6</v>
      </c>
      <c r="F2805">
        <v>3.3</v>
      </c>
      <c r="G2805">
        <f>'WQ RawData'!T2848</f>
        <v>0</v>
      </c>
    </row>
    <row r="2806" spans="1:7" x14ac:dyDescent="0.35">
      <c r="A2806" s="1">
        <f>'WQ RawData'!C2849</f>
        <v>43132</v>
      </c>
      <c r="B2806">
        <v>2.8</v>
      </c>
      <c r="C2806">
        <v>64</v>
      </c>
      <c r="D2806">
        <v>13.3</v>
      </c>
      <c r="E2806">
        <v>7.6</v>
      </c>
      <c r="F2806">
        <v>461</v>
      </c>
      <c r="G2806">
        <f>'WQ RawData'!T2849</f>
        <v>0</v>
      </c>
    </row>
    <row r="2807" spans="1:7" x14ac:dyDescent="0.35">
      <c r="A2807" s="1">
        <f>'WQ RawData'!C2850</f>
        <v>43133</v>
      </c>
      <c r="B2807">
        <v>0.9</v>
      </c>
      <c r="C2807">
        <v>65</v>
      </c>
      <c r="D2807">
        <v>14</v>
      </c>
      <c r="E2807">
        <v>7.6</v>
      </c>
      <c r="F2807">
        <v>288</v>
      </c>
      <c r="G2807">
        <f>'WQ RawData'!T2850</f>
        <v>0</v>
      </c>
    </row>
    <row r="2808" spans="1:7" x14ac:dyDescent="0.35">
      <c r="A2808" s="1">
        <f>'WQ RawData'!C2851</f>
        <v>43134</v>
      </c>
      <c r="B2808">
        <v>0.5</v>
      </c>
      <c r="C2808">
        <v>66</v>
      </c>
      <c r="D2808">
        <v>14</v>
      </c>
      <c r="E2808">
        <v>7.6</v>
      </c>
      <c r="F2808">
        <v>5.0999999999999996</v>
      </c>
      <c r="G2808">
        <f>'WQ RawData'!T2851</f>
        <v>0</v>
      </c>
    </row>
    <row r="2809" spans="1:7" x14ac:dyDescent="0.35">
      <c r="A2809" s="1">
        <f>'WQ RawData'!C2852</f>
        <v>43135</v>
      </c>
      <c r="B2809">
        <v>1.5</v>
      </c>
      <c r="C2809">
        <v>66</v>
      </c>
      <c r="D2809">
        <v>13.6</v>
      </c>
      <c r="E2809">
        <v>7.6</v>
      </c>
      <c r="F2809">
        <v>6.8</v>
      </c>
      <c r="G2809">
        <f>'WQ RawData'!T2852</f>
        <v>0</v>
      </c>
    </row>
    <row r="2810" spans="1:7" x14ac:dyDescent="0.35">
      <c r="A2810" s="1">
        <f>'WQ RawData'!C2853</f>
        <v>43136</v>
      </c>
      <c r="B2810">
        <v>2.5</v>
      </c>
      <c r="C2810">
        <v>62</v>
      </c>
      <c r="D2810">
        <v>13.1</v>
      </c>
      <c r="E2810">
        <v>7.5</v>
      </c>
      <c r="F2810">
        <v>4</v>
      </c>
      <c r="G2810">
        <f>'WQ RawData'!T2853</f>
        <v>0</v>
      </c>
    </row>
    <row r="2811" spans="1:7" x14ac:dyDescent="0.35">
      <c r="A2811" s="1">
        <f>'WQ RawData'!C2854</f>
        <v>43137</v>
      </c>
      <c r="B2811">
        <v>1.3</v>
      </c>
      <c r="C2811">
        <v>60</v>
      </c>
      <c r="D2811">
        <v>13.6</v>
      </c>
      <c r="E2811">
        <v>7.5</v>
      </c>
      <c r="F2811">
        <v>6</v>
      </c>
      <c r="G2811">
        <f>'WQ RawData'!T2854</f>
        <v>0</v>
      </c>
    </row>
    <row r="2812" spans="1:7" x14ac:dyDescent="0.35">
      <c r="A2812" s="1">
        <f>'WQ RawData'!C2855</f>
        <v>43138</v>
      </c>
      <c r="B2812">
        <v>1.2</v>
      </c>
      <c r="C2812">
        <v>62</v>
      </c>
      <c r="D2812">
        <v>13.8</v>
      </c>
      <c r="E2812">
        <v>7.5</v>
      </c>
      <c r="F2812">
        <v>4.3</v>
      </c>
      <c r="G2812">
        <f>'WQ RawData'!T2855</f>
        <v>0</v>
      </c>
    </row>
    <row r="2813" spans="1:7" x14ac:dyDescent="0.35">
      <c r="A2813" s="1">
        <f>'WQ RawData'!C2856</f>
        <v>43139</v>
      </c>
      <c r="B2813">
        <v>2.4</v>
      </c>
      <c r="C2813">
        <v>65</v>
      </c>
      <c r="D2813">
        <v>13.4</v>
      </c>
      <c r="E2813">
        <v>7.5</v>
      </c>
      <c r="F2813">
        <v>9.8000000000000007</v>
      </c>
      <c r="G2813">
        <f>'WQ RawData'!T2856</f>
        <v>0</v>
      </c>
    </row>
    <row r="2814" spans="1:7" x14ac:dyDescent="0.35">
      <c r="A2814" s="1">
        <f>'WQ RawData'!C2857</f>
        <v>43140</v>
      </c>
      <c r="B2814">
        <v>2.8</v>
      </c>
      <c r="C2814">
        <v>50</v>
      </c>
      <c r="D2814">
        <v>13.3</v>
      </c>
      <c r="E2814">
        <v>7.3</v>
      </c>
      <c r="F2814">
        <v>89.9</v>
      </c>
      <c r="G2814">
        <f>'WQ RawData'!T2857</f>
        <v>0</v>
      </c>
    </row>
    <row r="2815" spans="1:7" x14ac:dyDescent="0.35">
      <c r="A2815" s="1">
        <f>'WQ RawData'!C2858</f>
        <v>43141</v>
      </c>
      <c r="B2815">
        <v>3.1</v>
      </c>
      <c r="C2815">
        <v>42</v>
      </c>
      <c r="D2815">
        <v>13.5</v>
      </c>
      <c r="E2815">
        <v>7.2</v>
      </c>
      <c r="F2815">
        <v>102</v>
      </c>
      <c r="G2815">
        <f>'WQ RawData'!T2858</f>
        <v>0</v>
      </c>
    </row>
    <row r="2816" spans="1:7" x14ac:dyDescent="0.35">
      <c r="A2816" s="1">
        <f>'WQ RawData'!C2859</f>
        <v>43142</v>
      </c>
      <c r="B2816">
        <v>3.7</v>
      </c>
      <c r="C2816">
        <v>45</v>
      </c>
      <c r="D2816">
        <v>13.5</v>
      </c>
      <c r="E2816">
        <v>7.4</v>
      </c>
      <c r="F2816">
        <v>33.700000000000003</v>
      </c>
      <c r="G2816">
        <f>'WQ RawData'!T2859</f>
        <v>0</v>
      </c>
    </row>
    <row r="2817" spans="1:7" x14ac:dyDescent="0.35">
      <c r="A2817" s="1">
        <f>'WQ RawData'!C2860</f>
        <v>43143</v>
      </c>
      <c r="B2817">
        <v>3.6</v>
      </c>
      <c r="C2817">
        <v>50</v>
      </c>
      <c r="D2817">
        <v>13.5</v>
      </c>
      <c r="E2817">
        <v>7.4</v>
      </c>
      <c r="F2817">
        <v>13.1</v>
      </c>
      <c r="G2817">
        <f>'WQ RawData'!T2860</f>
        <v>0</v>
      </c>
    </row>
    <row r="2818" spans="1:7" x14ac:dyDescent="0.35">
      <c r="A2818" s="1">
        <f>'WQ RawData'!C2861</f>
        <v>43144</v>
      </c>
      <c r="B2818">
        <v>3.4</v>
      </c>
      <c r="C2818">
        <v>54</v>
      </c>
      <c r="D2818">
        <v>13.4</v>
      </c>
      <c r="E2818">
        <v>7.4</v>
      </c>
      <c r="F2818">
        <v>7.4</v>
      </c>
      <c r="G2818">
        <f>'WQ RawData'!T2861</f>
        <v>0</v>
      </c>
    </row>
    <row r="2819" spans="1:7" x14ac:dyDescent="0.35">
      <c r="A2819" s="1">
        <f>'WQ RawData'!C2862</f>
        <v>43145</v>
      </c>
      <c r="B2819">
        <v>4</v>
      </c>
      <c r="C2819">
        <v>56</v>
      </c>
      <c r="D2819">
        <v>13.1</v>
      </c>
      <c r="E2819">
        <v>7.5</v>
      </c>
      <c r="F2819">
        <v>28.4</v>
      </c>
      <c r="G2819">
        <f>'WQ RawData'!T2862</f>
        <v>0</v>
      </c>
    </row>
    <row r="2820" spans="1:7" x14ac:dyDescent="0.35">
      <c r="A2820" s="1">
        <f>'WQ RawData'!C2863</f>
        <v>43146</v>
      </c>
      <c r="B2820">
        <v>4.9000000000000004</v>
      </c>
      <c r="C2820">
        <v>52</v>
      </c>
      <c r="D2820">
        <v>12.7</v>
      </c>
      <c r="E2820">
        <v>7.4</v>
      </c>
      <c r="F2820">
        <v>63.4</v>
      </c>
      <c r="G2820">
        <f>'WQ RawData'!T2863</f>
        <v>0</v>
      </c>
    </row>
    <row r="2821" spans="1:7" x14ac:dyDescent="0.35">
      <c r="A2821" s="1">
        <f>'WQ RawData'!C2864</f>
        <v>43147</v>
      </c>
      <c r="B2821">
        <v>3.6</v>
      </c>
      <c r="C2821">
        <v>40</v>
      </c>
      <c r="D2821">
        <v>13.3</v>
      </c>
      <c r="E2821">
        <v>7.3</v>
      </c>
      <c r="F2821">
        <v>400</v>
      </c>
      <c r="G2821">
        <f>'WQ RawData'!T2864</f>
        <v>0</v>
      </c>
    </row>
    <row r="2822" spans="1:7" x14ac:dyDescent="0.35">
      <c r="A2822" s="1">
        <f>'WQ RawData'!C2865</f>
        <v>43148</v>
      </c>
      <c r="B2822">
        <v>3.8</v>
      </c>
      <c r="C2822">
        <v>53</v>
      </c>
      <c r="D2822">
        <v>13</v>
      </c>
      <c r="E2822">
        <v>7.2</v>
      </c>
      <c r="F2822">
        <v>16.8</v>
      </c>
      <c r="G2822">
        <f>'WQ RawData'!T2865</f>
        <v>13</v>
      </c>
    </row>
    <row r="2823" spans="1:7" x14ac:dyDescent="0.35">
      <c r="A2823" s="1">
        <f>'WQ RawData'!C2866</f>
        <v>43149</v>
      </c>
      <c r="B2823">
        <v>3.8</v>
      </c>
      <c r="C2823">
        <v>53</v>
      </c>
      <c r="D2823">
        <v>13</v>
      </c>
      <c r="E2823">
        <v>7.2</v>
      </c>
      <c r="F2823">
        <v>8</v>
      </c>
      <c r="G2823">
        <f>'WQ RawData'!T2866</f>
        <v>13</v>
      </c>
    </row>
    <row r="2824" spans="1:7" x14ac:dyDescent="0.35">
      <c r="A2824" s="1">
        <f>'WQ RawData'!C2867</f>
        <v>43150</v>
      </c>
      <c r="B2824">
        <v>3.7</v>
      </c>
      <c r="C2824">
        <v>52</v>
      </c>
      <c r="D2824">
        <v>13.2</v>
      </c>
      <c r="E2824">
        <v>7.1</v>
      </c>
      <c r="F2824">
        <v>7.6</v>
      </c>
      <c r="G2824">
        <f>'WQ RawData'!T2867</f>
        <v>13.2</v>
      </c>
    </row>
    <row r="2825" spans="1:7" x14ac:dyDescent="0.35">
      <c r="A2825" s="1">
        <f>'WQ RawData'!C2868</f>
        <v>43151</v>
      </c>
      <c r="B2825">
        <v>2.9</v>
      </c>
      <c r="C2825">
        <v>53</v>
      </c>
      <c r="D2825">
        <v>13.5</v>
      </c>
      <c r="E2825">
        <v>7.1</v>
      </c>
      <c r="F2825">
        <v>10.3</v>
      </c>
      <c r="G2825">
        <f>'WQ RawData'!T2868</f>
        <v>13.5</v>
      </c>
    </row>
    <row r="2826" spans="1:7" x14ac:dyDescent="0.35">
      <c r="A2826" s="1">
        <f>'WQ RawData'!C2869</f>
        <v>43152</v>
      </c>
      <c r="B2826">
        <v>2.1</v>
      </c>
      <c r="C2826">
        <v>55</v>
      </c>
      <c r="D2826">
        <v>13.8</v>
      </c>
      <c r="E2826">
        <v>7.1</v>
      </c>
      <c r="F2826">
        <v>13.6</v>
      </c>
      <c r="G2826">
        <f>'WQ RawData'!T2869</f>
        <v>13.8</v>
      </c>
    </row>
    <row r="2827" spans="1:7" x14ac:dyDescent="0.35">
      <c r="A2827" s="1">
        <f>'WQ RawData'!C2870</f>
        <v>43153</v>
      </c>
      <c r="B2827">
        <v>1.9</v>
      </c>
      <c r="C2827">
        <v>59</v>
      </c>
      <c r="D2827">
        <v>13.8</v>
      </c>
      <c r="E2827">
        <v>7.1</v>
      </c>
      <c r="F2827">
        <v>94.1</v>
      </c>
      <c r="G2827">
        <f>'WQ RawData'!T2870</f>
        <v>13.8</v>
      </c>
    </row>
    <row r="2828" spans="1:7" x14ac:dyDescent="0.35">
      <c r="A2828" s="1">
        <f>'WQ RawData'!C2871</f>
        <v>43154</v>
      </c>
      <c r="B2828">
        <v>1.5</v>
      </c>
      <c r="C2828">
        <v>61</v>
      </c>
      <c r="D2828">
        <v>13.8</v>
      </c>
      <c r="E2828">
        <v>7.1</v>
      </c>
      <c r="F2828">
        <v>332</v>
      </c>
      <c r="G2828">
        <f>'WQ RawData'!T2871</f>
        <v>13.8</v>
      </c>
    </row>
    <row r="2829" spans="1:7" x14ac:dyDescent="0.35">
      <c r="A2829" s="1">
        <f>'WQ RawData'!C2872</f>
        <v>43155</v>
      </c>
      <c r="B2829">
        <v>2.1</v>
      </c>
      <c r="C2829">
        <v>61</v>
      </c>
      <c r="D2829">
        <v>13.4</v>
      </c>
      <c r="E2829">
        <v>7.2</v>
      </c>
      <c r="F2829">
        <v>76.599999999999994</v>
      </c>
      <c r="G2829">
        <f>'WQ RawData'!T2872</f>
        <v>13.4</v>
      </c>
    </row>
    <row r="2830" spans="1:7" x14ac:dyDescent="0.35">
      <c r="A2830" s="1">
        <f>'WQ RawData'!C2873</f>
        <v>43156</v>
      </c>
      <c r="B2830">
        <v>2.8</v>
      </c>
      <c r="C2830">
        <v>61</v>
      </c>
      <c r="D2830">
        <v>13.1</v>
      </c>
      <c r="E2830">
        <v>7.2</v>
      </c>
      <c r="F2830">
        <v>21</v>
      </c>
      <c r="G2830">
        <f>'WQ RawData'!T2873</f>
        <v>13.1</v>
      </c>
    </row>
    <row r="2831" spans="1:7" x14ac:dyDescent="0.35">
      <c r="A2831" s="1">
        <f>'WQ RawData'!C2874</f>
        <v>43157</v>
      </c>
      <c r="B2831">
        <v>2.9</v>
      </c>
      <c r="C2831">
        <v>62</v>
      </c>
      <c r="D2831">
        <v>13.1</v>
      </c>
      <c r="E2831">
        <v>7.2</v>
      </c>
      <c r="F2831">
        <v>21.4</v>
      </c>
      <c r="G2831">
        <f>'WQ RawData'!T2874</f>
        <v>13.1</v>
      </c>
    </row>
    <row r="2832" spans="1:7" x14ac:dyDescent="0.35">
      <c r="A2832" s="1">
        <f>'WQ RawData'!C2875</f>
        <v>43158</v>
      </c>
      <c r="B2832">
        <v>3.2</v>
      </c>
      <c r="C2832">
        <v>63</v>
      </c>
      <c r="D2832">
        <v>13</v>
      </c>
      <c r="E2832">
        <v>7.2</v>
      </c>
      <c r="F2832">
        <v>9.5</v>
      </c>
      <c r="G2832">
        <f>'WQ RawData'!T2875</f>
        <v>13</v>
      </c>
    </row>
    <row r="2833" spans="1:7" x14ac:dyDescent="0.35">
      <c r="A2833" s="1">
        <f>'WQ RawData'!C2876</f>
        <v>43159</v>
      </c>
      <c r="B2833">
        <v>3.8</v>
      </c>
      <c r="C2833">
        <v>63</v>
      </c>
      <c r="D2833">
        <v>12.7</v>
      </c>
      <c r="E2833">
        <v>7.2</v>
      </c>
      <c r="F2833">
        <v>7.2</v>
      </c>
      <c r="G2833">
        <f>'WQ RawData'!T2876</f>
        <v>12.7</v>
      </c>
    </row>
    <row r="2834" spans="1:7" x14ac:dyDescent="0.35">
      <c r="A2834" s="1">
        <f>'WQ RawData'!C2877</f>
        <v>43160</v>
      </c>
      <c r="B2834">
        <v>4.4000000000000004</v>
      </c>
      <c r="C2834">
        <v>63</v>
      </c>
      <c r="D2834">
        <v>12.4</v>
      </c>
      <c r="E2834">
        <v>7.3</v>
      </c>
      <c r="F2834">
        <v>8.8000000000000007</v>
      </c>
      <c r="G2834">
        <f>'WQ RawData'!T2877</f>
        <v>12.4</v>
      </c>
    </row>
    <row r="2835" spans="1:7" x14ac:dyDescent="0.35">
      <c r="A2835" s="1">
        <f>'WQ RawData'!C2878</f>
        <v>43161</v>
      </c>
      <c r="B2835">
        <v>4</v>
      </c>
      <c r="C2835">
        <v>64</v>
      </c>
      <c r="D2835">
        <v>12.6</v>
      </c>
      <c r="E2835">
        <v>7.2</v>
      </c>
      <c r="F2835">
        <v>6.3</v>
      </c>
      <c r="G2835">
        <f>'WQ RawData'!T2878</f>
        <v>12.6</v>
      </c>
    </row>
    <row r="2836" spans="1:7" x14ac:dyDescent="0.35">
      <c r="A2836" s="1">
        <f>'WQ RawData'!C2879</f>
        <v>43162</v>
      </c>
      <c r="B2836">
        <v>4.0999999999999996</v>
      </c>
      <c r="C2836">
        <v>64</v>
      </c>
      <c r="D2836">
        <v>12.6</v>
      </c>
      <c r="E2836">
        <v>7.3</v>
      </c>
      <c r="F2836">
        <v>4.4000000000000004</v>
      </c>
      <c r="G2836">
        <f>'WQ RawData'!T2879</f>
        <v>12.6</v>
      </c>
    </row>
    <row r="2837" spans="1:7" x14ac:dyDescent="0.35">
      <c r="A2837" s="1">
        <f>'WQ RawData'!C2880</f>
        <v>43163</v>
      </c>
      <c r="B2837">
        <v>3.5</v>
      </c>
      <c r="C2837">
        <v>65</v>
      </c>
      <c r="D2837">
        <v>12.9</v>
      </c>
      <c r="E2837">
        <v>7.2</v>
      </c>
      <c r="F2837">
        <v>6.3</v>
      </c>
      <c r="G2837">
        <f>'WQ RawData'!T2880</f>
        <v>12.9</v>
      </c>
    </row>
    <row r="2838" spans="1:7" x14ac:dyDescent="0.35">
      <c r="A2838" s="1">
        <f>'WQ RawData'!C2881</f>
        <v>43164</v>
      </c>
      <c r="B2838">
        <v>4</v>
      </c>
      <c r="C2838">
        <v>65</v>
      </c>
      <c r="D2838">
        <v>12.9</v>
      </c>
      <c r="E2838">
        <v>7.3</v>
      </c>
      <c r="F2838">
        <v>4.2</v>
      </c>
      <c r="G2838">
        <f>'WQ RawData'!T2881</f>
        <v>12.9</v>
      </c>
    </row>
    <row r="2839" spans="1:7" x14ac:dyDescent="0.35">
      <c r="A2839" s="1">
        <f>'WQ RawData'!C2882</f>
        <v>43165</v>
      </c>
      <c r="B2839">
        <v>4.5999999999999996</v>
      </c>
      <c r="C2839">
        <v>66</v>
      </c>
      <c r="D2839">
        <v>12.6</v>
      </c>
      <c r="E2839">
        <v>7.3</v>
      </c>
      <c r="F2839">
        <v>3.9</v>
      </c>
      <c r="G2839">
        <f>'WQ RawData'!T2882</f>
        <v>12.6</v>
      </c>
    </row>
    <row r="2840" spans="1:7" x14ac:dyDescent="0.35">
      <c r="A2840" s="1">
        <f>'WQ RawData'!C2883</f>
        <v>43166</v>
      </c>
      <c r="B2840">
        <v>4.2</v>
      </c>
      <c r="C2840">
        <v>66</v>
      </c>
      <c r="D2840">
        <v>12.6</v>
      </c>
      <c r="E2840">
        <v>7.3</v>
      </c>
      <c r="F2840">
        <v>6.8</v>
      </c>
      <c r="G2840">
        <f>'WQ RawData'!T2883</f>
        <v>12.6</v>
      </c>
    </row>
    <row r="2841" spans="1:7" x14ac:dyDescent="0.35">
      <c r="A2841" s="1">
        <f>'WQ RawData'!C2884</f>
        <v>43167</v>
      </c>
      <c r="B2841">
        <v>5</v>
      </c>
      <c r="C2841">
        <v>66</v>
      </c>
      <c r="D2841">
        <v>12.2</v>
      </c>
      <c r="E2841">
        <v>7.3</v>
      </c>
      <c r="F2841">
        <v>5</v>
      </c>
      <c r="G2841">
        <f>'WQ RawData'!T2884</f>
        <v>12.2</v>
      </c>
    </row>
    <row r="2842" spans="1:7" x14ac:dyDescent="0.35">
      <c r="A2842" s="1">
        <f>'WQ RawData'!C2885</f>
        <v>43168</v>
      </c>
      <c r="B2842">
        <v>4.9000000000000004</v>
      </c>
      <c r="C2842">
        <v>61</v>
      </c>
      <c r="D2842">
        <v>12.4</v>
      </c>
      <c r="E2842">
        <v>7.2</v>
      </c>
      <c r="F2842">
        <v>14.3</v>
      </c>
      <c r="G2842">
        <f>'WQ RawData'!T2885</f>
        <v>12.4</v>
      </c>
    </row>
    <row r="2843" spans="1:7" x14ac:dyDescent="0.35">
      <c r="A2843" s="1">
        <f>'WQ RawData'!C2886</f>
        <v>43169</v>
      </c>
      <c r="B2843">
        <v>4.5999999999999996</v>
      </c>
      <c r="C2843">
        <v>62</v>
      </c>
      <c r="D2843">
        <v>12.6</v>
      </c>
      <c r="E2843">
        <v>7.3</v>
      </c>
      <c r="F2843">
        <v>4.2</v>
      </c>
      <c r="G2843">
        <f>'WQ RawData'!T2886</f>
        <v>12.6</v>
      </c>
    </row>
    <row r="2844" spans="1:7" x14ac:dyDescent="0.35">
      <c r="A2844" s="1">
        <f>'WQ RawData'!C2887</f>
        <v>43170</v>
      </c>
      <c r="B2844">
        <v>5.4</v>
      </c>
      <c r="C2844">
        <v>63</v>
      </c>
      <c r="D2844">
        <v>12.3</v>
      </c>
      <c r="E2844">
        <v>7.3</v>
      </c>
      <c r="F2844">
        <v>3.1</v>
      </c>
      <c r="G2844">
        <f>'WQ RawData'!T2887</f>
        <v>12.3</v>
      </c>
    </row>
    <row r="2845" spans="1:7" x14ac:dyDescent="0.35">
      <c r="A2845" s="1">
        <f>'WQ RawData'!C2888</f>
        <v>43171</v>
      </c>
      <c r="B2845">
        <v>6.2</v>
      </c>
      <c r="C2845">
        <v>62</v>
      </c>
      <c r="D2845">
        <v>12.1</v>
      </c>
      <c r="E2845">
        <v>7.3</v>
      </c>
      <c r="F2845">
        <v>5.4</v>
      </c>
      <c r="G2845">
        <f>'WQ RawData'!T2888</f>
        <v>12.1</v>
      </c>
    </row>
    <row r="2846" spans="1:7" x14ac:dyDescent="0.35">
      <c r="A2846" s="1">
        <f>'WQ RawData'!C2889</f>
        <v>43172</v>
      </c>
      <c r="B2846">
        <v>6.2</v>
      </c>
      <c r="C2846">
        <v>58</v>
      </c>
      <c r="D2846">
        <v>12</v>
      </c>
      <c r="E2846">
        <v>7.2</v>
      </c>
      <c r="F2846">
        <v>58.8</v>
      </c>
      <c r="G2846">
        <f>'WQ RawData'!T2889</f>
        <v>12</v>
      </c>
    </row>
    <row r="2847" spans="1:7" x14ac:dyDescent="0.35">
      <c r="A2847" s="1">
        <f>'WQ RawData'!C2890</f>
        <v>43173</v>
      </c>
      <c r="B2847">
        <v>5.6</v>
      </c>
      <c r="C2847">
        <v>53</v>
      </c>
      <c r="D2847">
        <v>12.4</v>
      </c>
      <c r="E2847">
        <v>7.2</v>
      </c>
      <c r="F2847">
        <v>61.9</v>
      </c>
      <c r="G2847">
        <f>'WQ RawData'!T2890</f>
        <v>12.4</v>
      </c>
    </row>
    <row r="2848" spans="1:7" x14ac:dyDescent="0.35">
      <c r="A2848" s="1">
        <f>'WQ RawData'!C2891</f>
        <v>43174</v>
      </c>
      <c r="B2848">
        <v>4.9000000000000004</v>
      </c>
      <c r="C2848">
        <v>55</v>
      </c>
      <c r="D2848">
        <v>12.5</v>
      </c>
      <c r="E2848">
        <v>7.2</v>
      </c>
      <c r="F2848">
        <v>12.6</v>
      </c>
      <c r="G2848">
        <f>'WQ RawData'!T2891</f>
        <v>12.5</v>
      </c>
    </row>
    <row r="2849" spans="1:7" x14ac:dyDescent="0.35">
      <c r="A2849" s="1">
        <f>'WQ RawData'!C2892</f>
        <v>43175</v>
      </c>
      <c r="B2849">
        <v>5</v>
      </c>
      <c r="C2849">
        <v>57</v>
      </c>
      <c r="D2849">
        <v>12.4</v>
      </c>
      <c r="E2849">
        <v>7.2</v>
      </c>
      <c r="F2849">
        <v>5.5</v>
      </c>
      <c r="G2849">
        <f>'WQ RawData'!T2892</f>
        <v>12.4</v>
      </c>
    </row>
    <row r="2850" spans="1:7" x14ac:dyDescent="0.35">
      <c r="A2850" s="1">
        <f>'WQ RawData'!C2893</f>
        <v>43176</v>
      </c>
      <c r="B2850">
        <v>5</v>
      </c>
      <c r="C2850">
        <v>58</v>
      </c>
      <c r="D2850">
        <v>12.4</v>
      </c>
      <c r="E2850">
        <v>7.2</v>
      </c>
      <c r="F2850">
        <v>4</v>
      </c>
      <c r="G2850">
        <f>'WQ RawData'!T2893</f>
        <v>12.4</v>
      </c>
    </row>
    <row r="2851" spans="1:7" x14ac:dyDescent="0.35">
      <c r="A2851" s="1">
        <f>'WQ RawData'!C2894</f>
        <v>43177</v>
      </c>
      <c r="B2851">
        <v>5.6</v>
      </c>
      <c r="C2851">
        <v>60</v>
      </c>
      <c r="D2851">
        <v>12.3</v>
      </c>
      <c r="E2851">
        <v>7.3</v>
      </c>
      <c r="F2851">
        <v>2.8</v>
      </c>
      <c r="G2851">
        <f>'WQ RawData'!T2894</f>
        <v>12.3</v>
      </c>
    </row>
    <row r="2852" spans="1:7" x14ac:dyDescent="0.35">
      <c r="A2852" s="1">
        <f>'WQ RawData'!C2895</f>
        <v>43178</v>
      </c>
      <c r="B2852">
        <v>5.8</v>
      </c>
      <c r="C2852">
        <v>61</v>
      </c>
      <c r="D2852">
        <v>12.2</v>
      </c>
      <c r="E2852">
        <v>7.3</v>
      </c>
      <c r="F2852">
        <v>2.4</v>
      </c>
      <c r="G2852">
        <f>'WQ RawData'!T2895</f>
        <v>12.2</v>
      </c>
    </row>
    <row r="2853" spans="1:7" x14ac:dyDescent="0.35">
      <c r="A2853" s="1">
        <f>'WQ RawData'!C2896</f>
        <v>43179</v>
      </c>
      <c r="B2853">
        <v>5.5</v>
      </c>
      <c r="C2853">
        <v>62</v>
      </c>
      <c r="D2853">
        <v>12.2</v>
      </c>
      <c r="E2853">
        <v>7.3</v>
      </c>
      <c r="F2853">
        <v>2.7</v>
      </c>
      <c r="G2853">
        <f>'WQ RawData'!T2896</f>
        <v>12.2</v>
      </c>
    </row>
    <row r="2854" spans="1:7" x14ac:dyDescent="0.35">
      <c r="A2854" s="1">
        <f>'WQ RawData'!C2897</f>
        <v>43180</v>
      </c>
      <c r="B2854">
        <v>5.6</v>
      </c>
      <c r="C2854">
        <v>62</v>
      </c>
      <c r="D2854">
        <v>12.1</v>
      </c>
      <c r="E2854">
        <v>7.3</v>
      </c>
      <c r="F2854">
        <v>3.1</v>
      </c>
      <c r="G2854">
        <f>'WQ RawData'!T2897</f>
        <v>12.1</v>
      </c>
    </row>
    <row r="2855" spans="1:7" x14ac:dyDescent="0.35">
      <c r="A2855" s="1">
        <f>'WQ RawData'!C2898</f>
        <v>43181</v>
      </c>
      <c r="B2855">
        <v>5.5</v>
      </c>
      <c r="C2855">
        <v>62</v>
      </c>
      <c r="D2855">
        <v>12.1</v>
      </c>
      <c r="E2855">
        <v>7.3</v>
      </c>
      <c r="F2855">
        <v>6.4</v>
      </c>
      <c r="G2855">
        <f>'WQ RawData'!T2898</f>
        <v>12.1</v>
      </c>
    </row>
    <row r="2856" spans="1:7" x14ac:dyDescent="0.35">
      <c r="A2856" s="1">
        <f>'WQ RawData'!C2899</f>
        <v>43182</v>
      </c>
      <c r="B2856">
        <v>4.5</v>
      </c>
      <c r="C2856">
        <v>63</v>
      </c>
      <c r="D2856">
        <v>12.5</v>
      </c>
      <c r="E2856">
        <v>7.3</v>
      </c>
      <c r="F2856">
        <v>2.4</v>
      </c>
      <c r="G2856">
        <f>'WQ RawData'!T2899</f>
        <v>12.5</v>
      </c>
    </row>
    <row r="2857" spans="1:7" x14ac:dyDescent="0.35">
      <c r="A2857" s="1">
        <f>'WQ RawData'!C2900</f>
        <v>43183</v>
      </c>
      <c r="B2857">
        <v>4.8</v>
      </c>
      <c r="C2857">
        <v>63</v>
      </c>
      <c r="D2857">
        <v>12.4</v>
      </c>
      <c r="E2857">
        <v>7.3</v>
      </c>
      <c r="F2857">
        <v>2.5</v>
      </c>
      <c r="G2857">
        <f>'WQ RawData'!T2900</f>
        <v>12.4</v>
      </c>
    </row>
    <row r="2858" spans="1:7" x14ac:dyDescent="0.35">
      <c r="A2858" s="1">
        <f>'WQ RawData'!C2901</f>
        <v>43184</v>
      </c>
      <c r="B2858">
        <v>5.0999999999999996</v>
      </c>
      <c r="C2858">
        <v>64</v>
      </c>
      <c r="D2858">
        <v>12.4</v>
      </c>
      <c r="E2858">
        <v>7.3</v>
      </c>
      <c r="F2858">
        <v>2.2000000000000002</v>
      </c>
      <c r="G2858">
        <f>'WQ RawData'!T2901</f>
        <v>12.4</v>
      </c>
    </row>
    <row r="2859" spans="1:7" x14ac:dyDescent="0.35">
      <c r="A2859" s="1">
        <f>'WQ RawData'!C2902</f>
        <v>43185</v>
      </c>
      <c r="B2859">
        <v>4.7</v>
      </c>
      <c r="C2859">
        <v>64</v>
      </c>
      <c r="D2859">
        <v>12.6</v>
      </c>
      <c r="E2859">
        <v>7.3</v>
      </c>
      <c r="F2859">
        <v>2.2999999999999998</v>
      </c>
      <c r="G2859">
        <f>'WQ RawData'!T2902</f>
        <v>12.6</v>
      </c>
    </row>
    <row r="2860" spans="1:7" x14ac:dyDescent="0.35">
      <c r="A2860" s="1">
        <f>'WQ RawData'!C2903</f>
        <v>43186</v>
      </c>
      <c r="B2860">
        <v>5.4</v>
      </c>
      <c r="C2860">
        <v>60</v>
      </c>
      <c r="D2860">
        <v>12.4</v>
      </c>
      <c r="E2860">
        <v>7.3</v>
      </c>
      <c r="F2860">
        <v>12.8</v>
      </c>
      <c r="G2860">
        <f>'WQ RawData'!T2903</f>
        <v>12.4</v>
      </c>
    </row>
    <row r="2861" spans="1:7" x14ac:dyDescent="0.35">
      <c r="A2861" s="1">
        <f>'WQ RawData'!C2904</f>
        <v>43187</v>
      </c>
      <c r="B2861">
        <v>5.7</v>
      </c>
      <c r="C2861">
        <v>56</v>
      </c>
      <c r="D2861">
        <v>12.5</v>
      </c>
      <c r="E2861">
        <v>7.2</v>
      </c>
      <c r="F2861">
        <v>23.5</v>
      </c>
      <c r="G2861">
        <f>'WQ RawData'!T2904</f>
        <v>12.5</v>
      </c>
    </row>
    <row r="2862" spans="1:7" x14ac:dyDescent="0.35">
      <c r="A2862" s="1">
        <f>'WQ RawData'!C2905</f>
        <v>43188</v>
      </c>
      <c r="B2862">
        <v>6.6</v>
      </c>
      <c r="C2862">
        <v>58</v>
      </c>
      <c r="D2862">
        <v>12.2</v>
      </c>
      <c r="E2862">
        <v>7.3</v>
      </c>
      <c r="F2862">
        <v>4.7</v>
      </c>
      <c r="G2862">
        <f>'WQ RawData'!T2905</f>
        <v>12.2</v>
      </c>
    </row>
    <row r="2863" spans="1:7" x14ac:dyDescent="0.35">
      <c r="A2863" s="1">
        <f>'WQ RawData'!C2906</f>
        <v>43189</v>
      </c>
      <c r="B2863">
        <v>6.6</v>
      </c>
      <c r="C2863">
        <v>60</v>
      </c>
      <c r="D2863">
        <v>12.1</v>
      </c>
      <c r="E2863">
        <v>7.3</v>
      </c>
      <c r="F2863">
        <v>2.8</v>
      </c>
      <c r="G2863">
        <f>'WQ RawData'!T2906</f>
        <v>12.1</v>
      </c>
    </row>
    <row r="2864" spans="1:7" x14ac:dyDescent="0.35">
      <c r="A2864" s="1">
        <f>'WQ RawData'!C2907</f>
        <v>43190</v>
      </c>
      <c r="B2864">
        <v>7.2</v>
      </c>
      <c r="C2864">
        <v>61</v>
      </c>
      <c r="D2864">
        <v>11.9</v>
      </c>
      <c r="E2864">
        <v>7.3</v>
      </c>
      <c r="F2864">
        <v>4.2</v>
      </c>
      <c r="G2864">
        <f>'WQ RawData'!T2907</f>
        <v>11.9</v>
      </c>
    </row>
    <row r="2865" spans="1:7" x14ac:dyDescent="0.35">
      <c r="A2865" s="1">
        <f>'WQ RawData'!C2908</f>
        <v>43191</v>
      </c>
      <c r="B2865">
        <v>5.8</v>
      </c>
      <c r="C2865">
        <v>61</v>
      </c>
      <c r="D2865">
        <v>12.2</v>
      </c>
      <c r="E2865">
        <v>7.3</v>
      </c>
      <c r="F2865">
        <v>3.3</v>
      </c>
      <c r="G2865">
        <f>'WQ RawData'!T2908</f>
        <v>12.2</v>
      </c>
    </row>
    <row r="2866" spans="1:7" x14ac:dyDescent="0.35">
      <c r="A2866" s="1">
        <f>'WQ RawData'!C2909</f>
        <v>43192</v>
      </c>
      <c r="B2866">
        <v>5</v>
      </c>
      <c r="C2866">
        <v>61</v>
      </c>
      <c r="D2866">
        <v>12.5</v>
      </c>
      <c r="E2866">
        <v>7.3</v>
      </c>
      <c r="F2866">
        <v>2.5</v>
      </c>
      <c r="G2866">
        <f>'WQ RawData'!T2909</f>
        <v>12.5</v>
      </c>
    </row>
    <row r="2867" spans="1:7" x14ac:dyDescent="0.35">
      <c r="A2867" s="1">
        <f>'WQ RawData'!C2910</f>
        <v>43193</v>
      </c>
      <c r="B2867">
        <v>5.5</v>
      </c>
      <c r="C2867">
        <v>63</v>
      </c>
      <c r="D2867">
        <v>12.3</v>
      </c>
      <c r="E2867">
        <v>7.3</v>
      </c>
      <c r="F2867">
        <v>2.6</v>
      </c>
      <c r="G2867">
        <f>'WQ RawData'!T2910</f>
        <v>12.3</v>
      </c>
    </row>
    <row r="2868" spans="1:7" x14ac:dyDescent="0.35">
      <c r="A2868" s="1">
        <f>'WQ RawData'!C2911</f>
        <v>43194</v>
      </c>
      <c r="B2868">
        <v>5.6</v>
      </c>
      <c r="C2868">
        <v>62</v>
      </c>
      <c r="D2868">
        <v>12.3</v>
      </c>
      <c r="E2868">
        <v>7.3</v>
      </c>
      <c r="F2868">
        <v>5.9</v>
      </c>
      <c r="G2868">
        <f>'WQ RawData'!T2911</f>
        <v>12.3</v>
      </c>
    </row>
    <row r="2869" spans="1:7" x14ac:dyDescent="0.35">
      <c r="A2869" s="1">
        <f>'WQ RawData'!C2912</f>
        <v>43195</v>
      </c>
      <c r="B2869">
        <v>6.1</v>
      </c>
      <c r="C2869">
        <v>59</v>
      </c>
      <c r="D2869">
        <v>12.1</v>
      </c>
      <c r="E2869">
        <v>7.2</v>
      </c>
      <c r="F2869">
        <v>22.8</v>
      </c>
      <c r="G2869">
        <f>'WQ RawData'!T2912</f>
        <v>12.1</v>
      </c>
    </row>
    <row r="2870" spans="1:7" x14ac:dyDescent="0.35">
      <c r="A2870" s="1">
        <f>'WQ RawData'!C2913</f>
        <v>43196</v>
      </c>
      <c r="B2870">
        <v>7.4</v>
      </c>
      <c r="C2870">
        <v>52</v>
      </c>
      <c r="D2870">
        <v>11.8</v>
      </c>
      <c r="E2870">
        <v>7.1</v>
      </c>
      <c r="F2870">
        <v>177</v>
      </c>
      <c r="G2870">
        <f>'WQ RawData'!T2913</f>
        <v>11.8</v>
      </c>
    </row>
    <row r="2871" spans="1:7" x14ac:dyDescent="0.35">
      <c r="A2871" s="1">
        <f>'WQ RawData'!C2914</f>
        <v>43197</v>
      </c>
      <c r="B2871">
        <v>7.2</v>
      </c>
      <c r="C2871">
        <v>49</v>
      </c>
      <c r="D2871">
        <v>11.8</v>
      </c>
      <c r="E2871">
        <v>7.1</v>
      </c>
      <c r="F2871">
        <v>79.5</v>
      </c>
      <c r="G2871">
        <f>'WQ RawData'!T2914</f>
        <v>11.8</v>
      </c>
    </row>
    <row r="2872" spans="1:7" x14ac:dyDescent="0.35">
      <c r="A2872" s="1">
        <f>'WQ RawData'!C2915</f>
        <v>43198</v>
      </c>
      <c r="B2872">
        <v>6</v>
      </c>
      <c r="C2872">
        <v>48</v>
      </c>
      <c r="D2872">
        <v>12.5</v>
      </c>
      <c r="E2872">
        <v>7.1</v>
      </c>
      <c r="F2872">
        <v>58</v>
      </c>
      <c r="G2872">
        <f>'WQ RawData'!T2915</f>
        <v>12.5</v>
      </c>
    </row>
    <row r="2873" spans="1:7" x14ac:dyDescent="0.35">
      <c r="A2873" s="1">
        <f>'WQ RawData'!C2916</f>
        <v>43199</v>
      </c>
      <c r="B2873">
        <v>7.2</v>
      </c>
      <c r="C2873">
        <v>49</v>
      </c>
      <c r="D2873">
        <v>12.2</v>
      </c>
      <c r="E2873">
        <v>7.1</v>
      </c>
      <c r="F2873">
        <v>30.1</v>
      </c>
      <c r="G2873">
        <f>'WQ RawData'!T2916</f>
        <v>12.2</v>
      </c>
    </row>
    <row r="2874" spans="1:7" x14ac:dyDescent="0.35">
      <c r="A2874" s="1">
        <f>'WQ RawData'!C2917</f>
        <v>43200</v>
      </c>
      <c r="B2874">
        <v>7.1</v>
      </c>
      <c r="C2874">
        <v>51</v>
      </c>
      <c r="D2874">
        <v>12</v>
      </c>
      <c r="E2874">
        <v>7.2</v>
      </c>
      <c r="F2874">
        <v>44.9</v>
      </c>
      <c r="G2874">
        <f>'WQ RawData'!T2917</f>
        <v>12</v>
      </c>
    </row>
    <row r="2875" spans="1:7" x14ac:dyDescent="0.35">
      <c r="A2875" s="1">
        <f>'WQ RawData'!C2918</f>
        <v>43201</v>
      </c>
      <c r="B2875">
        <v>6.2</v>
      </c>
      <c r="C2875">
        <v>52</v>
      </c>
      <c r="D2875">
        <v>12.2</v>
      </c>
      <c r="E2875">
        <v>7.2</v>
      </c>
      <c r="F2875">
        <v>33.200000000000003</v>
      </c>
      <c r="G2875">
        <f>'WQ RawData'!T2918</f>
        <v>12.2</v>
      </c>
    </row>
    <row r="2876" spans="1:7" x14ac:dyDescent="0.35">
      <c r="A2876" s="1">
        <f>'WQ RawData'!C2919</f>
        <v>43202</v>
      </c>
      <c r="B2876">
        <v>5.8</v>
      </c>
      <c r="C2876">
        <v>52</v>
      </c>
      <c r="D2876">
        <v>12.4</v>
      </c>
      <c r="E2876">
        <v>7.2</v>
      </c>
      <c r="F2876">
        <v>29.5</v>
      </c>
      <c r="G2876">
        <f>'WQ RawData'!T2919</f>
        <v>12.4</v>
      </c>
    </row>
    <row r="2877" spans="1:7" x14ac:dyDescent="0.35">
      <c r="A2877" s="1">
        <f>'WQ RawData'!C2920</f>
        <v>43203</v>
      </c>
      <c r="B2877">
        <v>5.7</v>
      </c>
      <c r="C2877">
        <v>51</v>
      </c>
      <c r="D2877">
        <v>12.5</v>
      </c>
      <c r="E2877">
        <v>7.2</v>
      </c>
      <c r="F2877">
        <v>50.1</v>
      </c>
      <c r="G2877">
        <f>'WQ RawData'!T2920</f>
        <v>12.5</v>
      </c>
    </row>
    <row r="2878" spans="1:7" x14ac:dyDescent="0.35">
      <c r="A2878" s="1">
        <f>'WQ RawData'!C2921</f>
        <v>43204</v>
      </c>
      <c r="B2878">
        <v>6.6</v>
      </c>
      <c r="C2878">
        <v>46</v>
      </c>
      <c r="D2878">
        <v>12.2</v>
      </c>
      <c r="E2878">
        <v>7.1</v>
      </c>
      <c r="F2878">
        <v>41.9</v>
      </c>
      <c r="G2878">
        <f>'WQ RawData'!T2921</f>
        <v>12.2</v>
      </c>
    </row>
    <row r="2879" spans="1:7" x14ac:dyDescent="0.35">
      <c r="A2879" s="1">
        <f>'WQ RawData'!C2922</f>
        <v>43205</v>
      </c>
      <c r="B2879">
        <v>6.8</v>
      </c>
      <c r="C2879">
        <v>44</v>
      </c>
      <c r="D2879">
        <v>12</v>
      </c>
      <c r="E2879">
        <v>7.1</v>
      </c>
      <c r="F2879">
        <v>127</v>
      </c>
      <c r="G2879">
        <f>'WQ RawData'!T2922</f>
        <v>12</v>
      </c>
    </row>
    <row r="2880" spans="1:7" x14ac:dyDescent="0.35">
      <c r="A2880" s="1">
        <f>'WQ RawData'!C2923</f>
        <v>43206</v>
      </c>
      <c r="B2880">
        <v>6.4</v>
      </c>
      <c r="C2880">
        <v>45</v>
      </c>
      <c r="D2880">
        <v>12.1</v>
      </c>
      <c r="E2880">
        <v>7.2</v>
      </c>
      <c r="F2880">
        <v>15</v>
      </c>
      <c r="G2880">
        <f>'WQ RawData'!T2923</f>
        <v>12.1</v>
      </c>
    </row>
    <row r="2881" spans="1:7" x14ac:dyDescent="0.35">
      <c r="A2881" s="1">
        <f>'WQ RawData'!C2924</f>
        <v>43207</v>
      </c>
      <c r="B2881">
        <v>6.1</v>
      </c>
      <c r="C2881">
        <v>47</v>
      </c>
      <c r="D2881">
        <v>12.4</v>
      </c>
      <c r="E2881">
        <v>7.2</v>
      </c>
      <c r="F2881">
        <v>8.6</v>
      </c>
      <c r="G2881">
        <f>'WQ RawData'!T2924</f>
        <v>12.4</v>
      </c>
    </row>
    <row r="2882" spans="1:7" x14ac:dyDescent="0.35">
      <c r="A2882" s="1">
        <f>'WQ RawData'!C2925</f>
        <v>43208</v>
      </c>
      <c r="B2882">
        <v>6.5</v>
      </c>
      <c r="C2882">
        <v>49</v>
      </c>
      <c r="D2882">
        <v>12.2</v>
      </c>
      <c r="E2882">
        <v>7.2</v>
      </c>
      <c r="F2882">
        <v>7</v>
      </c>
      <c r="G2882">
        <f>'WQ RawData'!T2925</f>
        <v>12.2</v>
      </c>
    </row>
    <row r="2883" spans="1:7" x14ac:dyDescent="0.35">
      <c r="A2883" s="1">
        <f>'WQ RawData'!C2926</f>
        <v>43209</v>
      </c>
      <c r="B2883">
        <v>7.4</v>
      </c>
      <c r="C2883">
        <v>51</v>
      </c>
      <c r="D2883">
        <v>11.9</v>
      </c>
      <c r="E2883">
        <v>7.2</v>
      </c>
      <c r="F2883">
        <v>6.3</v>
      </c>
      <c r="G2883">
        <f>'WQ RawData'!T2926</f>
        <v>11.9</v>
      </c>
    </row>
    <row r="2884" spans="1:7" x14ac:dyDescent="0.35">
      <c r="A2884" s="1">
        <f>'WQ RawData'!C2927</f>
        <v>43210</v>
      </c>
      <c r="B2884">
        <v>7.6</v>
      </c>
      <c r="C2884">
        <v>53</v>
      </c>
      <c r="D2884">
        <v>11.8</v>
      </c>
      <c r="E2884">
        <v>7.2</v>
      </c>
      <c r="F2884">
        <v>27</v>
      </c>
      <c r="G2884">
        <f>'WQ RawData'!T2927</f>
        <v>11.8</v>
      </c>
    </row>
    <row r="2885" spans="1:7" x14ac:dyDescent="0.35">
      <c r="A2885" s="1">
        <f>'WQ RawData'!C2928</f>
        <v>43211</v>
      </c>
      <c r="B2885">
        <v>7.5</v>
      </c>
      <c r="C2885">
        <v>53</v>
      </c>
      <c r="D2885">
        <v>11.8</v>
      </c>
      <c r="E2885">
        <v>7.2</v>
      </c>
      <c r="F2885">
        <v>5</v>
      </c>
      <c r="G2885">
        <f>'WQ RawData'!T2928</f>
        <v>11.8</v>
      </c>
    </row>
    <row r="2886" spans="1:7" x14ac:dyDescent="0.35">
      <c r="A2886" s="1">
        <f>'WQ RawData'!C2929</f>
        <v>43212</v>
      </c>
      <c r="B2886">
        <v>7.8</v>
      </c>
      <c r="C2886">
        <v>55</v>
      </c>
      <c r="D2886">
        <v>11.8</v>
      </c>
      <c r="E2886">
        <v>7.2</v>
      </c>
      <c r="F2886">
        <v>5.4</v>
      </c>
      <c r="G2886">
        <f>'WQ RawData'!T2929</f>
        <v>11.8</v>
      </c>
    </row>
    <row r="2887" spans="1:7" x14ac:dyDescent="0.35">
      <c r="A2887" s="1">
        <f>'WQ RawData'!C2930</f>
        <v>43213</v>
      </c>
      <c r="B2887">
        <v>8.1999999999999993</v>
      </c>
      <c r="C2887">
        <v>56</v>
      </c>
      <c r="D2887">
        <v>11.6</v>
      </c>
      <c r="E2887">
        <v>7.3</v>
      </c>
      <c r="F2887">
        <v>6.4</v>
      </c>
      <c r="G2887">
        <f>'WQ RawData'!T2930</f>
        <v>11.6</v>
      </c>
    </row>
    <row r="2888" spans="1:7" x14ac:dyDescent="0.35">
      <c r="A2888" s="1">
        <f>'WQ RawData'!C2931</f>
        <v>43214</v>
      </c>
      <c r="B2888">
        <v>9.3000000000000007</v>
      </c>
      <c r="C2888">
        <v>57</v>
      </c>
      <c r="D2888">
        <v>11.2</v>
      </c>
      <c r="E2888">
        <v>7.3</v>
      </c>
      <c r="F2888">
        <v>30.8</v>
      </c>
      <c r="G2888">
        <f>'WQ RawData'!T2931</f>
        <v>11.2</v>
      </c>
    </row>
    <row r="2889" spans="1:7" x14ac:dyDescent="0.35">
      <c r="A2889" s="1">
        <f>'WQ RawData'!C2932</f>
        <v>43215</v>
      </c>
      <c r="B2889">
        <v>9.6</v>
      </c>
      <c r="C2889">
        <v>55</v>
      </c>
      <c r="D2889">
        <v>11.2</v>
      </c>
      <c r="E2889">
        <v>7.2</v>
      </c>
      <c r="F2889">
        <v>4.3</v>
      </c>
      <c r="G2889">
        <f>'WQ RawData'!T2932</f>
        <v>11.2</v>
      </c>
    </row>
    <row r="2890" spans="1:7" x14ac:dyDescent="0.35">
      <c r="A2890" s="1">
        <f>'WQ RawData'!C2933</f>
        <v>43216</v>
      </c>
      <c r="B2890">
        <v>10</v>
      </c>
      <c r="C2890">
        <v>53</v>
      </c>
      <c r="D2890">
        <v>11.1</v>
      </c>
      <c r="E2890">
        <v>7.2</v>
      </c>
      <c r="F2890">
        <v>7</v>
      </c>
      <c r="G2890">
        <f>'WQ RawData'!T2933</f>
        <v>11.1</v>
      </c>
    </row>
    <row r="2891" spans="1:7" x14ac:dyDescent="0.35">
      <c r="A2891" s="1">
        <f>'WQ RawData'!C2934</f>
        <v>43217</v>
      </c>
      <c r="B2891">
        <v>8.4</v>
      </c>
      <c r="C2891">
        <v>49</v>
      </c>
      <c r="D2891">
        <v>11.6</v>
      </c>
      <c r="E2891">
        <v>7.2</v>
      </c>
      <c r="F2891">
        <v>13.2</v>
      </c>
      <c r="G2891">
        <f>'WQ RawData'!T2934</f>
        <v>11.6</v>
      </c>
    </row>
    <row r="2892" spans="1:7" x14ac:dyDescent="0.35">
      <c r="A2892" s="1">
        <f>'WQ RawData'!C2935</f>
        <v>43218</v>
      </c>
      <c r="B2892">
        <v>7.5</v>
      </c>
      <c r="C2892">
        <v>48</v>
      </c>
      <c r="D2892">
        <v>11.9</v>
      </c>
      <c r="E2892">
        <v>7.2</v>
      </c>
      <c r="F2892">
        <v>16.899999999999999</v>
      </c>
      <c r="G2892">
        <f>'WQ RawData'!T2935</f>
        <v>11.9</v>
      </c>
    </row>
    <row r="2893" spans="1:7" x14ac:dyDescent="0.35">
      <c r="A2893" s="1">
        <f>'WQ RawData'!C2936</f>
        <v>43219</v>
      </c>
      <c r="B2893">
        <v>7.6</v>
      </c>
      <c r="C2893">
        <v>49</v>
      </c>
      <c r="D2893">
        <v>11.9</v>
      </c>
      <c r="E2893">
        <v>7.2</v>
      </c>
      <c r="F2893">
        <v>9.5</v>
      </c>
      <c r="G2893">
        <f>'WQ RawData'!T2936</f>
        <v>11.9</v>
      </c>
    </row>
    <row r="2894" spans="1:7" x14ac:dyDescent="0.35">
      <c r="A2894" s="1">
        <f>'WQ RawData'!C2937</f>
        <v>43220</v>
      </c>
      <c r="B2894">
        <v>7.5</v>
      </c>
      <c r="C2894">
        <v>50</v>
      </c>
      <c r="D2894">
        <v>11.9</v>
      </c>
      <c r="E2894">
        <v>7.2</v>
      </c>
      <c r="F2894">
        <v>9.3000000000000007</v>
      </c>
      <c r="G2894">
        <f>'WQ RawData'!T2937</f>
        <v>11.9</v>
      </c>
    </row>
    <row r="2895" spans="1:7" x14ac:dyDescent="0.35">
      <c r="A2895" s="1">
        <f>'WQ RawData'!C2938</f>
        <v>43221</v>
      </c>
      <c r="B2895">
        <v>7.6</v>
      </c>
      <c r="C2895">
        <v>51</v>
      </c>
      <c r="D2895">
        <v>11.8</v>
      </c>
      <c r="E2895">
        <v>7.3</v>
      </c>
      <c r="F2895">
        <v>5.7</v>
      </c>
      <c r="G2895">
        <f>'WQ RawData'!T2938</f>
        <v>11.8</v>
      </c>
    </row>
    <row r="2896" spans="1:7" x14ac:dyDescent="0.35">
      <c r="A2896" s="1">
        <f>'WQ RawData'!C2939</f>
        <v>43222</v>
      </c>
      <c r="B2896">
        <v>9</v>
      </c>
      <c r="C2896">
        <v>53</v>
      </c>
      <c r="D2896">
        <v>11.4</v>
      </c>
      <c r="E2896">
        <v>7.5</v>
      </c>
      <c r="F2896">
        <v>4.0999999999999996</v>
      </c>
      <c r="G2896">
        <f>'WQ RawData'!T2939</f>
        <v>11.4</v>
      </c>
    </row>
    <row r="2897" spans="1:7" x14ac:dyDescent="0.35">
      <c r="A2897" s="1">
        <f>'WQ RawData'!C2940</f>
        <v>43223</v>
      </c>
      <c r="B2897">
        <v>9.6999999999999993</v>
      </c>
      <c r="C2897">
        <v>53</v>
      </c>
      <c r="D2897">
        <v>11.2</v>
      </c>
      <c r="E2897">
        <v>7.6</v>
      </c>
      <c r="F2897">
        <v>5.8</v>
      </c>
      <c r="G2897">
        <f>'WQ RawData'!T2940</f>
        <v>11.2</v>
      </c>
    </row>
    <row r="2898" spans="1:7" x14ac:dyDescent="0.35">
      <c r="A2898" s="1">
        <f>'WQ RawData'!C2941</f>
        <v>43224</v>
      </c>
      <c r="B2898">
        <v>9.8000000000000007</v>
      </c>
      <c r="C2898">
        <v>52</v>
      </c>
      <c r="D2898">
        <v>11.3</v>
      </c>
      <c r="E2898">
        <v>7.5</v>
      </c>
      <c r="F2898">
        <v>6.6</v>
      </c>
      <c r="G2898">
        <f>'WQ RawData'!T2941</f>
        <v>11.3</v>
      </c>
    </row>
    <row r="2899" spans="1:7" x14ac:dyDescent="0.35">
      <c r="A2899" s="1">
        <f>'WQ RawData'!C2942</f>
        <v>43225</v>
      </c>
      <c r="B2899">
        <v>9.4</v>
      </c>
      <c r="C2899">
        <v>49</v>
      </c>
      <c r="D2899">
        <v>11.4</v>
      </c>
      <c r="E2899">
        <v>7.5</v>
      </c>
      <c r="F2899">
        <v>8</v>
      </c>
      <c r="G2899">
        <f>'WQ RawData'!T2942</f>
        <v>11.4</v>
      </c>
    </row>
    <row r="2900" spans="1:7" x14ac:dyDescent="0.35">
      <c r="A2900" s="1">
        <f>'WQ RawData'!C2943</f>
        <v>43226</v>
      </c>
      <c r="B2900">
        <v>9.4</v>
      </c>
      <c r="C2900">
        <v>48</v>
      </c>
      <c r="D2900">
        <v>11.4</v>
      </c>
      <c r="E2900">
        <v>7.5</v>
      </c>
      <c r="F2900">
        <v>19.100000000000001</v>
      </c>
      <c r="G2900">
        <f>'WQ RawData'!T2943</f>
        <v>11.4</v>
      </c>
    </row>
    <row r="2901" spans="1:7" x14ac:dyDescent="0.35">
      <c r="A2901" s="1">
        <f>'WQ RawData'!C2944</f>
        <v>43227</v>
      </c>
      <c r="B2901">
        <v>9.6</v>
      </c>
      <c r="C2901">
        <v>45</v>
      </c>
      <c r="D2901">
        <v>11.5</v>
      </c>
      <c r="E2901">
        <v>7.4</v>
      </c>
      <c r="F2901">
        <v>35.4</v>
      </c>
      <c r="G2901">
        <f>'WQ RawData'!T2944</f>
        <v>11.5</v>
      </c>
    </row>
    <row r="2902" spans="1:7" x14ac:dyDescent="0.35">
      <c r="A2902" s="1">
        <f>'WQ RawData'!C2945</f>
        <v>43228</v>
      </c>
      <c r="B2902">
        <v>9.6999999999999993</v>
      </c>
      <c r="C2902">
        <v>44</v>
      </c>
      <c r="D2902">
        <v>11.4</v>
      </c>
      <c r="E2902">
        <v>7.4</v>
      </c>
      <c r="F2902">
        <v>37</v>
      </c>
      <c r="G2902">
        <f>'WQ RawData'!T2945</f>
        <v>11.4</v>
      </c>
    </row>
    <row r="2903" spans="1:7" x14ac:dyDescent="0.35">
      <c r="A2903" s="1">
        <f>'WQ RawData'!C2946</f>
        <v>43229</v>
      </c>
      <c r="B2903">
        <v>9</v>
      </c>
      <c r="C2903">
        <v>42</v>
      </c>
      <c r="D2903">
        <v>11.7</v>
      </c>
      <c r="E2903">
        <v>7.4</v>
      </c>
      <c r="F2903">
        <v>82.6</v>
      </c>
      <c r="G2903">
        <f>'WQ RawData'!T2946</f>
        <v>11.7</v>
      </c>
    </row>
    <row r="2904" spans="1:7" x14ac:dyDescent="0.35">
      <c r="A2904" s="1">
        <f>'WQ RawData'!C2947</f>
        <v>43230</v>
      </c>
      <c r="B2904">
        <v>8</v>
      </c>
      <c r="C2904">
        <v>43</v>
      </c>
      <c r="D2904">
        <v>12</v>
      </c>
      <c r="E2904">
        <v>7.4</v>
      </c>
      <c r="F2904">
        <v>48</v>
      </c>
      <c r="G2904">
        <f>'WQ RawData'!T2947</f>
        <v>12</v>
      </c>
    </row>
    <row r="2905" spans="1:7" x14ac:dyDescent="0.35">
      <c r="A2905" s="1">
        <f>'WQ RawData'!C2948</f>
        <v>43231</v>
      </c>
      <c r="B2905">
        <v>7.9</v>
      </c>
      <c r="C2905">
        <v>44</v>
      </c>
      <c r="D2905">
        <v>12</v>
      </c>
      <c r="E2905">
        <v>7.4</v>
      </c>
      <c r="F2905">
        <v>30</v>
      </c>
      <c r="G2905">
        <f>'WQ RawData'!T2948</f>
        <v>12</v>
      </c>
    </row>
    <row r="2906" spans="1:7" x14ac:dyDescent="0.35">
      <c r="A2906" s="1">
        <f>'WQ RawData'!C2949</f>
        <v>43232</v>
      </c>
      <c r="B2906">
        <v>9.4</v>
      </c>
      <c r="C2906">
        <v>46</v>
      </c>
      <c r="D2906">
        <v>11.5</v>
      </c>
      <c r="E2906">
        <v>7.4</v>
      </c>
      <c r="F2906">
        <v>16.3</v>
      </c>
      <c r="G2906">
        <f>'WQ RawData'!T2949</f>
        <v>11.5</v>
      </c>
    </row>
    <row r="2907" spans="1:7" x14ac:dyDescent="0.35">
      <c r="A2907" s="1">
        <f>'WQ RawData'!C2950</f>
        <v>43233</v>
      </c>
      <c r="B2907">
        <v>10.6</v>
      </c>
      <c r="C2907">
        <v>46</v>
      </c>
      <c r="D2907">
        <v>11.1</v>
      </c>
      <c r="E2907">
        <v>7.4</v>
      </c>
      <c r="F2907">
        <v>16.2</v>
      </c>
      <c r="G2907">
        <f>'WQ RawData'!T2950</f>
        <v>11.1</v>
      </c>
    </row>
    <row r="2908" spans="1:7" x14ac:dyDescent="0.35">
      <c r="A2908" s="1">
        <f>'WQ RawData'!C2951</f>
        <v>43234</v>
      </c>
      <c r="B2908">
        <v>10.9</v>
      </c>
      <c r="C2908">
        <v>44</v>
      </c>
      <c r="D2908">
        <v>11</v>
      </c>
      <c r="E2908">
        <v>7.4</v>
      </c>
      <c r="F2908">
        <v>24.5</v>
      </c>
      <c r="G2908">
        <f>'WQ RawData'!T2951</f>
        <v>11</v>
      </c>
    </row>
    <row r="2909" spans="1:7" x14ac:dyDescent="0.35">
      <c r="A2909" s="1">
        <f>'WQ RawData'!C2952</f>
        <v>43235</v>
      </c>
      <c r="B2909">
        <v>10.7</v>
      </c>
      <c r="C2909">
        <v>42</v>
      </c>
      <c r="D2909">
        <v>11.1</v>
      </c>
      <c r="E2909">
        <v>7.4</v>
      </c>
      <c r="F2909">
        <v>53.2</v>
      </c>
      <c r="G2909">
        <f>'WQ RawData'!T2952</f>
        <v>11.1</v>
      </c>
    </row>
    <row r="2910" spans="1:7" x14ac:dyDescent="0.35">
      <c r="A2910" s="1">
        <f>'WQ RawData'!C2953</f>
        <v>43236</v>
      </c>
      <c r="B2910">
        <v>10.1</v>
      </c>
      <c r="C2910">
        <v>41</v>
      </c>
      <c r="D2910">
        <v>11.3</v>
      </c>
      <c r="E2910">
        <v>7.4</v>
      </c>
      <c r="F2910">
        <v>55.1</v>
      </c>
      <c r="G2910">
        <f>'WQ RawData'!T2953</f>
        <v>11.3</v>
      </c>
    </row>
    <row r="2911" spans="1:7" x14ac:dyDescent="0.35">
      <c r="A2911" s="1">
        <f>'WQ RawData'!C2954</f>
        <v>43237</v>
      </c>
      <c r="B2911">
        <v>9.6999999999999993</v>
      </c>
      <c r="C2911">
        <v>41</v>
      </c>
      <c r="D2911">
        <v>11.4</v>
      </c>
      <c r="E2911">
        <v>7.4</v>
      </c>
      <c r="F2911">
        <v>55.3</v>
      </c>
      <c r="G2911">
        <f>'WQ RawData'!T2954</f>
        <v>11.4</v>
      </c>
    </row>
    <row r="2912" spans="1:7" x14ac:dyDescent="0.35">
      <c r="A2912" s="1">
        <f>'WQ RawData'!C2955</f>
        <v>43238</v>
      </c>
      <c r="B2912">
        <v>9</v>
      </c>
      <c r="C2912">
        <v>43</v>
      </c>
      <c r="D2912">
        <v>11.6</v>
      </c>
      <c r="E2912">
        <v>7.4</v>
      </c>
      <c r="F2912">
        <v>35.1</v>
      </c>
      <c r="G2912">
        <f>'WQ RawData'!T2955</f>
        <v>11.6</v>
      </c>
    </row>
    <row r="2913" spans="1:7" x14ac:dyDescent="0.35">
      <c r="A2913" s="1">
        <f>'WQ RawData'!C2956</f>
        <v>43239</v>
      </c>
      <c r="B2913">
        <v>9.6999999999999993</v>
      </c>
      <c r="C2913">
        <v>45</v>
      </c>
      <c r="D2913">
        <v>11.4</v>
      </c>
      <c r="E2913">
        <v>7.4</v>
      </c>
      <c r="F2913">
        <v>46</v>
      </c>
      <c r="G2913">
        <f>'WQ RawData'!T2956</f>
        <v>11.4</v>
      </c>
    </row>
    <row r="2914" spans="1:7" x14ac:dyDescent="0.35">
      <c r="A2914" s="1">
        <f>'WQ RawData'!C2957</f>
        <v>43240</v>
      </c>
      <c r="B2914">
        <v>9.5</v>
      </c>
      <c r="C2914">
        <v>45</v>
      </c>
      <c r="D2914">
        <v>11.4</v>
      </c>
      <c r="E2914">
        <v>7.4</v>
      </c>
      <c r="F2914">
        <v>20.3</v>
      </c>
      <c r="G2914">
        <f>'WQ RawData'!T2957</f>
        <v>11.4</v>
      </c>
    </row>
    <row r="2915" spans="1:7" x14ac:dyDescent="0.35">
      <c r="A2915" s="1">
        <f>'WQ RawData'!C2958</f>
        <v>43241</v>
      </c>
      <c r="B2915">
        <v>10.1</v>
      </c>
      <c r="C2915">
        <v>46</v>
      </c>
      <c r="D2915">
        <v>11.2</v>
      </c>
      <c r="E2915">
        <v>7.4</v>
      </c>
      <c r="F2915">
        <v>20.6</v>
      </c>
      <c r="G2915">
        <f>'WQ RawData'!T2958</f>
        <v>11.2</v>
      </c>
    </row>
    <row r="2916" spans="1:7" x14ac:dyDescent="0.35">
      <c r="A2916" s="1">
        <f>'WQ RawData'!C2959</f>
        <v>43242</v>
      </c>
      <c r="B2916">
        <v>11.2</v>
      </c>
      <c r="C2916">
        <v>46</v>
      </c>
      <c r="D2916">
        <v>10.9</v>
      </c>
      <c r="E2916">
        <v>7.4</v>
      </c>
      <c r="F2916">
        <v>13.5</v>
      </c>
      <c r="G2916">
        <f>'WQ RawData'!T2959</f>
        <v>10.9</v>
      </c>
    </row>
    <row r="2917" spans="1:7" x14ac:dyDescent="0.35">
      <c r="A2917" s="1">
        <f>'WQ RawData'!C2960</f>
        <v>43243</v>
      </c>
      <c r="B2917">
        <v>11.7</v>
      </c>
      <c r="C2917">
        <v>44</v>
      </c>
      <c r="D2917">
        <v>10.8</v>
      </c>
      <c r="E2917">
        <v>7.4</v>
      </c>
      <c r="F2917">
        <v>25</v>
      </c>
      <c r="G2917">
        <f>'WQ RawData'!T2960</f>
        <v>10.8</v>
      </c>
    </row>
    <row r="2918" spans="1:7" x14ac:dyDescent="0.35">
      <c r="A2918" s="1">
        <f>'WQ RawData'!C2961</f>
        <v>43244</v>
      </c>
      <c r="B2918">
        <v>10.8</v>
      </c>
      <c r="C2918">
        <v>42</v>
      </c>
      <c r="D2918">
        <v>11.1</v>
      </c>
      <c r="E2918">
        <v>7.4</v>
      </c>
      <c r="F2918">
        <v>42.4</v>
      </c>
      <c r="G2918">
        <f>'WQ RawData'!T2961</f>
        <v>11.1</v>
      </c>
    </row>
    <row r="2919" spans="1:7" x14ac:dyDescent="0.35">
      <c r="A2919" s="1">
        <f>'WQ RawData'!C2962</f>
        <v>43245</v>
      </c>
      <c r="B2919">
        <v>10.6</v>
      </c>
      <c r="C2919">
        <v>42</v>
      </c>
      <c r="D2919">
        <v>11.1</v>
      </c>
      <c r="E2919">
        <v>7.4</v>
      </c>
      <c r="F2919">
        <v>27.7</v>
      </c>
      <c r="G2919">
        <f>'WQ RawData'!T2962</f>
        <v>11.1</v>
      </c>
    </row>
    <row r="2920" spans="1:7" x14ac:dyDescent="0.35">
      <c r="A2920" s="1">
        <f>'WQ RawData'!C2963</f>
        <v>43246</v>
      </c>
      <c r="B2920">
        <v>9.8000000000000007</v>
      </c>
      <c r="C2920">
        <v>43</v>
      </c>
      <c r="D2920">
        <v>11.4</v>
      </c>
      <c r="E2920">
        <v>7.4</v>
      </c>
      <c r="F2920">
        <v>25.3</v>
      </c>
      <c r="G2920">
        <f>'WQ RawData'!T2963</f>
        <v>11.4</v>
      </c>
    </row>
    <row r="2921" spans="1:7" x14ac:dyDescent="0.35">
      <c r="A2921" s="1">
        <f>'WQ RawData'!C2964</f>
        <v>43247</v>
      </c>
      <c r="B2921">
        <v>10.8</v>
      </c>
      <c r="C2921">
        <v>45</v>
      </c>
      <c r="D2921">
        <v>11.1</v>
      </c>
      <c r="E2921">
        <v>7.4</v>
      </c>
      <c r="F2921">
        <v>15.7</v>
      </c>
      <c r="G2921">
        <f>'WQ RawData'!T2964</f>
        <v>11.1</v>
      </c>
    </row>
    <row r="2922" spans="1:7" x14ac:dyDescent="0.35">
      <c r="A2922" s="1">
        <f>'WQ RawData'!C2965</f>
        <v>43248</v>
      </c>
      <c r="B2922">
        <v>10.5</v>
      </c>
      <c r="C2922">
        <v>45</v>
      </c>
      <c r="D2922">
        <v>11.1</v>
      </c>
      <c r="E2922">
        <v>7.4</v>
      </c>
      <c r="F2922">
        <v>24.2</v>
      </c>
      <c r="G2922">
        <f>'WQ RawData'!T2965</f>
        <v>11.1</v>
      </c>
    </row>
    <row r="2923" spans="1:7" x14ac:dyDescent="0.35">
      <c r="A2923" s="1">
        <f>'WQ RawData'!C2966</f>
        <v>43249</v>
      </c>
      <c r="B2923">
        <v>9.6</v>
      </c>
      <c r="C2923">
        <v>45</v>
      </c>
      <c r="D2923">
        <v>11.3</v>
      </c>
      <c r="E2923">
        <v>7.4</v>
      </c>
      <c r="F2923">
        <v>15.7</v>
      </c>
      <c r="G2923">
        <f>'WQ RawData'!T2966</f>
        <v>11.3</v>
      </c>
    </row>
    <row r="2924" spans="1:7" x14ac:dyDescent="0.35">
      <c r="A2924" s="1">
        <f>'WQ RawData'!C2967</f>
        <v>43250</v>
      </c>
      <c r="B2924">
        <v>9.8000000000000007</v>
      </c>
      <c r="C2924">
        <v>47</v>
      </c>
      <c r="D2924">
        <v>11.2</v>
      </c>
      <c r="E2924">
        <v>7.4</v>
      </c>
      <c r="F2924">
        <v>14.5</v>
      </c>
      <c r="G2924">
        <f>'WQ RawData'!T2967</f>
        <v>11.2</v>
      </c>
    </row>
    <row r="2925" spans="1:7" x14ac:dyDescent="0.35">
      <c r="A2925" s="1">
        <f>'WQ RawData'!C2968</f>
        <v>43251</v>
      </c>
      <c r="B2925">
        <v>9</v>
      </c>
      <c r="C2925">
        <v>48</v>
      </c>
      <c r="D2925">
        <v>11.3</v>
      </c>
      <c r="E2925">
        <v>7.4</v>
      </c>
      <c r="F2925">
        <v>23.4</v>
      </c>
      <c r="G2925">
        <f>'WQ RawData'!T2968</f>
        <v>11.3</v>
      </c>
    </row>
    <row r="2926" spans="1:7" x14ac:dyDescent="0.35">
      <c r="A2926" s="1">
        <f>'WQ RawData'!C2969</f>
        <v>43252</v>
      </c>
      <c r="B2926">
        <v>9.4</v>
      </c>
      <c r="C2926">
        <v>50</v>
      </c>
      <c r="D2926">
        <v>11.3</v>
      </c>
      <c r="E2926">
        <v>7.5</v>
      </c>
      <c r="F2926">
        <v>15.7</v>
      </c>
      <c r="G2926">
        <f>'WQ RawData'!T2969</f>
        <v>11.3</v>
      </c>
    </row>
    <row r="2927" spans="1:7" x14ac:dyDescent="0.35">
      <c r="A2927" s="1">
        <f>'WQ RawData'!C2970</f>
        <v>43253</v>
      </c>
      <c r="B2927">
        <v>11.1</v>
      </c>
      <c r="C2927">
        <v>51</v>
      </c>
      <c r="D2927">
        <v>10.9</v>
      </c>
      <c r="E2927">
        <v>7.5</v>
      </c>
      <c r="F2927">
        <v>17.3</v>
      </c>
      <c r="G2927">
        <f>'WQ RawData'!T2970</f>
        <v>10.9</v>
      </c>
    </row>
    <row r="2928" spans="1:7" x14ac:dyDescent="0.35">
      <c r="A2928" s="1">
        <f>'WQ RawData'!C2971</f>
        <v>43254</v>
      </c>
      <c r="B2928">
        <v>11.2</v>
      </c>
      <c r="C2928">
        <v>51</v>
      </c>
      <c r="D2928">
        <v>10.8</v>
      </c>
      <c r="E2928">
        <v>7.5</v>
      </c>
      <c r="F2928">
        <v>18.600000000000001</v>
      </c>
      <c r="G2928">
        <f>'WQ RawData'!T2971</f>
        <v>10.8</v>
      </c>
    </row>
    <row r="2929" spans="1:7" x14ac:dyDescent="0.35">
      <c r="A2929" s="1">
        <f>'WQ RawData'!C2972</f>
        <v>43255</v>
      </c>
      <c r="B2929">
        <v>10.3</v>
      </c>
      <c r="C2929">
        <v>50</v>
      </c>
      <c r="D2929">
        <v>11</v>
      </c>
      <c r="E2929">
        <v>7.5</v>
      </c>
      <c r="F2929">
        <v>10.5</v>
      </c>
      <c r="G2929">
        <f>'WQ RawData'!T2972</f>
        <v>11</v>
      </c>
    </row>
    <row r="2930" spans="1:7" x14ac:dyDescent="0.35">
      <c r="A2930" s="1">
        <f>'WQ RawData'!C2973</f>
        <v>43256</v>
      </c>
      <c r="B2930">
        <v>10.199999999999999</v>
      </c>
      <c r="C2930">
        <v>51</v>
      </c>
      <c r="D2930">
        <v>11</v>
      </c>
      <c r="E2930">
        <v>7.5</v>
      </c>
      <c r="F2930">
        <v>9.3000000000000007</v>
      </c>
      <c r="G2930">
        <f>'WQ RawData'!T2973</f>
        <v>11</v>
      </c>
    </row>
    <row r="2931" spans="1:7" x14ac:dyDescent="0.35">
      <c r="A2931" s="1">
        <f>'WQ RawData'!C2974</f>
        <v>43257</v>
      </c>
      <c r="B2931">
        <v>11.3</v>
      </c>
      <c r="C2931">
        <v>52</v>
      </c>
      <c r="D2931">
        <v>10.8</v>
      </c>
      <c r="E2931">
        <v>7.5</v>
      </c>
      <c r="F2931">
        <v>11</v>
      </c>
      <c r="G2931">
        <f>'WQ RawData'!T2974</f>
        <v>10.8</v>
      </c>
    </row>
    <row r="2932" spans="1:7" x14ac:dyDescent="0.35">
      <c r="A2932" s="1">
        <f>'WQ RawData'!C2975</f>
        <v>43258</v>
      </c>
      <c r="B2932">
        <v>10.8</v>
      </c>
      <c r="C2932">
        <v>52</v>
      </c>
      <c r="D2932">
        <v>10.9</v>
      </c>
      <c r="E2932">
        <v>7.5</v>
      </c>
      <c r="F2932">
        <v>9.5</v>
      </c>
      <c r="G2932">
        <f>'WQ RawData'!T2975</f>
        <v>10.9</v>
      </c>
    </row>
    <row r="2933" spans="1:7" x14ac:dyDescent="0.35">
      <c r="A2933" s="1">
        <f>'WQ RawData'!C2976</f>
        <v>43259</v>
      </c>
      <c r="B2933">
        <v>10.6</v>
      </c>
      <c r="C2933">
        <v>51</v>
      </c>
      <c r="D2933">
        <v>10.9</v>
      </c>
      <c r="E2933">
        <v>7.5</v>
      </c>
      <c r="F2933">
        <v>8.6</v>
      </c>
      <c r="G2933">
        <f>'WQ RawData'!T2976</f>
        <v>10.9</v>
      </c>
    </row>
    <row r="2934" spans="1:7" x14ac:dyDescent="0.35">
      <c r="A2934" s="1">
        <f>'WQ RawData'!C2977</f>
        <v>43260</v>
      </c>
      <c r="B2934">
        <v>10.3</v>
      </c>
      <c r="C2934">
        <v>50</v>
      </c>
      <c r="D2934">
        <v>11</v>
      </c>
      <c r="E2934">
        <v>7.5</v>
      </c>
      <c r="F2934">
        <v>8.3000000000000007</v>
      </c>
      <c r="G2934">
        <f>'WQ RawData'!T2977</f>
        <v>11</v>
      </c>
    </row>
    <row r="2935" spans="1:7" x14ac:dyDescent="0.35">
      <c r="A2935" s="1">
        <f>'WQ RawData'!C2978</f>
        <v>43261</v>
      </c>
      <c r="B2935">
        <v>9.5</v>
      </c>
      <c r="C2935">
        <v>51</v>
      </c>
      <c r="D2935">
        <v>11.2</v>
      </c>
      <c r="E2935">
        <v>7.5</v>
      </c>
      <c r="F2935">
        <v>7.6</v>
      </c>
      <c r="G2935">
        <f>'WQ RawData'!T2978</f>
        <v>11.2</v>
      </c>
    </row>
    <row r="2936" spans="1:7" x14ac:dyDescent="0.35">
      <c r="A2936" s="1">
        <f>'WQ RawData'!C2979</f>
        <v>43262</v>
      </c>
      <c r="B2936">
        <v>10.5</v>
      </c>
      <c r="C2936">
        <v>53</v>
      </c>
      <c r="D2936">
        <v>11</v>
      </c>
      <c r="E2936">
        <v>7.5</v>
      </c>
      <c r="F2936">
        <v>6.5</v>
      </c>
      <c r="G2936">
        <f>'WQ RawData'!T2979</f>
        <v>11</v>
      </c>
    </row>
    <row r="2937" spans="1:7" x14ac:dyDescent="0.35">
      <c r="A2937" s="1">
        <f>'WQ RawData'!C2980</f>
        <v>43263</v>
      </c>
      <c r="B2937">
        <v>10.7</v>
      </c>
      <c r="C2937">
        <v>54</v>
      </c>
      <c r="D2937">
        <v>10.9</v>
      </c>
      <c r="E2937">
        <v>7.5</v>
      </c>
      <c r="F2937">
        <v>6.4</v>
      </c>
      <c r="G2937">
        <f>'WQ RawData'!T2980</f>
        <v>10.9</v>
      </c>
    </row>
    <row r="2938" spans="1:7" x14ac:dyDescent="0.35">
      <c r="A2938" s="1">
        <f>'WQ RawData'!C2981</f>
        <v>43264</v>
      </c>
      <c r="B2938">
        <v>10.9</v>
      </c>
      <c r="C2938">
        <v>55</v>
      </c>
      <c r="D2938">
        <v>10.8</v>
      </c>
      <c r="E2938">
        <v>7.5</v>
      </c>
      <c r="F2938">
        <v>6.4</v>
      </c>
      <c r="G2938">
        <f>'WQ RawData'!T2981</f>
        <v>10.8</v>
      </c>
    </row>
    <row r="2939" spans="1:7" x14ac:dyDescent="0.35">
      <c r="A2939" s="1">
        <f>'WQ RawData'!C2982</f>
        <v>43265</v>
      </c>
      <c r="B2939">
        <v>10.4</v>
      </c>
      <c r="C2939">
        <v>54</v>
      </c>
      <c r="D2939">
        <v>10.9</v>
      </c>
      <c r="E2939">
        <v>7.5</v>
      </c>
      <c r="F2939">
        <v>7.6</v>
      </c>
      <c r="G2939">
        <f>'WQ RawData'!T2982</f>
        <v>10.9</v>
      </c>
    </row>
    <row r="2940" spans="1:7" x14ac:dyDescent="0.35">
      <c r="A2940" s="1">
        <f>'WQ RawData'!C2983</f>
        <v>43266</v>
      </c>
      <c r="B2940">
        <v>10.199999999999999</v>
      </c>
      <c r="C2940">
        <v>55</v>
      </c>
      <c r="D2940">
        <v>11</v>
      </c>
      <c r="E2940">
        <v>7.5</v>
      </c>
      <c r="F2940">
        <v>7.7</v>
      </c>
      <c r="G2940">
        <f>'WQ RawData'!T2983</f>
        <v>11</v>
      </c>
    </row>
    <row r="2941" spans="1:7" x14ac:dyDescent="0.35">
      <c r="A2941" s="1">
        <f>'WQ RawData'!C2984</f>
        <v>43267</v>
      </c>
      <c r="B2941">
        <v>11.7</v>
      </c>
      <c r="C2941">
        <v>55</v>
      </c>
      <c r="D2941">
        <v>10.6</v>
      </c>
      <c r="E2941">
        <v>7.5</v>
      </c>
      <c r="F2941">
        <v>9.5</v>
      </c>
      <c r="G2941">
        <f>'WQ RawData'!T2984</f>
        <v>10.6</v>
      </c>
    </row>
    <row r="2942" spans="1:7" x14ac:dyDescent="0.35">
      <c r="A2942" s="1">
        <f>'WQ RawData'!C2985</f>
        <v>43268</v>
      </c>
      <c r="B2942">
        <v>13.2</v>
      </c>
      <c r="C2942">
        <v>54</v>
      </c>
      <c r="D2942">
        <v>10.3</v>
      </c>
      <c r="E2942">
        <v>7.5</v>
      </c>
      <c r="F2942">
        <v>7.3</v>
      </c>
      <c r="G2942">
        <f>'WQ RawData'!T2985</f>
        <v>10.3</v>
      </c>
    </row>
    <row r="2943" spans="1:7" x14ac:dyDescent="0.35">
      <c r="A2943" s="1">
        <f>'WQ RawData'!C2986</f>
        <v>43269</v>
      </c>
      <c r="B2943">
        <v>13.3</v>
      </c>
      <c r="C2943">
        <v>52</v>
      </c>
      <c r="D2943">
        <v>10.3</v>
      </c>
      <c r="E2943">
        <v>7.5</v>
      </c>
      <c r="F2943">
        <v>11.1</v>
      </c>
      <c r="G2943">
        <f>'WQ RawData'!T2986</f>
        <v>10.3</v>
      </c>
    </row>
    <row r="2944" spans="1:7" x14ac:dyDescent="0.35">
      <c r="A2944" s="1">
        <f>'WQ RawData'!C2987</f>
        <v>43270</v>
      </c>
      <c r="B2944">
        <v>13.8</v>
      </c>
      <c r="C2944">
        <v>50</v>
      </c>
      <c r="D2944">
        <v>10.199999999999999</v>
      </c>
      <c r="E2944">
        <v>7.5</v>
      </c>
      <c r="F2944">
        <v>20.3</v>
      </c>
      <c r="G2944">
        <f>'WQ RawData'!T2987</f>
        <v>10.199999999999999</v>
      </c>
    </row>
    <row r="2945" spans="1:7" x14ac:dyDescent="0.35">
      <c r="A2945" s="1">
        <f>'WQ RawData'!C2988</f>
        <v>43271</v>
      </c>
      <c r="B2945">
        <v>13.8</v>
      </c>
      <c r="C2945">
        <v>48</v>
      </c>
      <c r="D2945">
        <v>10.199999999999999</v>
      </c>
      <c r="E2945">
        <v>7.4</v>
      </c>
      <c r="F2945">
        <v>23</v>
      </c>
      <c r="G2945">
        <f>'WQ RawData'!T2988</f>
        <v>10.199999999999999</v>
      </c>
    </row>
    <row r="2946" spans="1:7" x14ac:dyDescent="0.35">
      <c r="A2946" s="1">
        <f>'WQ RawData'!C2989</f>
        <v>43272</v>
      </c>
      <c r="B2946">
        <v>12.4</v>
      </c>
      <c r="C2946">
        <v>47</v>
      </c>
      <c r="D2946">
        <v>10.5</v>
      </c>
      <c r="E2946">
        <v>7.4</v>
      </c>
      <c r="F2946">
        <v>56.4</v>
      </c>
      <c r="G2946">
        <f>'WQ RawData'!T2989</f>
        <v>10.5</v>
      </c>
    </row>
    <row r="2947" spans="1:7" x14ac:dyDescent="0.35">
      <c r="A2947" s="1">
        <f>'WQ RawData'!C2990</f>
        <v>43273</v>
      </c>
      <c r="B2947">
        <v>12.5</v>
      </c>
      <c r="C2947">
        <v>46</v>
      </c>
      <c r="D2947">
        <v>10.5</v>
      </c>
      <c r="E2947">
        <v>7.4</v>
      </c>
      <c r="F2947">
        <v>83.3</v>
      </c>
      <c r="G2947">
        <f>'WQ RawData'!T2990</f>
        <v>10.5</v>
      </c>
    </row>
    <row r="2948" spans="1:7" x14ac:dyDescent="0.35">
      <c r="A2948" s="1">
        <f>'WQ RawData'!C2991</f>
        <v>43274</v>
      </c>
      <c r="B2948">
        <v>12.6</v>
      </c>
      <c r="C2948">
        <v>47</v>
      </c>
      <c r="D2948">
        <v>10.5</v>
      </c>
      <c r="E2948">
        <v>7.4</v>
      </c>
      <c r="F2948">
        <v>52.4</v>
      </c>
      <c r="G2948">
        <f>'WQ RawData'!T2991</f>
        <v>10.5</v>
      </c>
    </row>
    <row r="2949" spans="1:7" x14ac:dyDescent="0.35">
      <c r="A2949" s="1">
        <f>'WQ RawData'!C2992</f>
        <v>43275</v>
      </c>
      <c r="B2949">
        <v>13.1</v>
      </c>
      <c r="C2949">
        <v>48</v>
      </c>
      <c r="D2949">
        <v>10.4</v>
      </c>
      <c r="E2949">
        <v>7.4</v>
      </c>
      <c r="F2949">
        <v>47.9</v>
      </c>
      <c r="G2949">
        <f>'WQ RawData'!T2992</f>
        <v>10.4</v>
      </c>
    </row>
    <row r="2950" spans="1:7" x14ac:dyDescent="0.35">
      <c r="A2950" s="1">
        <f>'WQ RawData'!C2993</f>
        <v>43276</v>
      </c>
      <c r="B2950">
        <v>13.2</v>
      </c>
      <c r="C2950">
        <v>47</v>
      </c>
      <c r="D2950">
        <v>10.3</v>
      </c>
      <c r="E2950">
        <v>7.4</v>
      </c>
      <c r="F2950">
        <v>42.8</v>
      </c>
      <c r="G2950">
        <f>'WQ RawData'!T2993</f>
        <v>10.3</v>
      </c>
    </row>
    <row r="2951" spans="1:7" x14ac:dyDescent="0.35">
      <c r="A2951" s="1">
        <f>'WQ RawData'!C2994</f>
        <v>43277</v>
      </c>
      <c r="B2951">
        <v>11.8</v>
      </c>
      <c r="C2951">
        <v>49</v>
      </c>
      <c r="D2951">
        <v>10.7</v>
      </c>
      <c r="E2951">
        <v>7.5</v>
      </c>
      <c r="F2951">
        <v>52.8</v>
      </c>
      <c r="G2951">
        <f>'WQ RawData'!T2994</f>
        <v>10.7</v>
      </c>
    </row>
    <row r="2952" spans="1:7" x14ac:dyDescent="0.35">
      <c r="A2952" s="1">
        <f>'WQ RawData'!C2995</f>
        <v>43278</v>
      </c>
      <c r="B2952">
        <v>12</v>
      </c>
      <c r="C2952">
        <v>50</v>
      </c>
      <c r="D2952">
        <v>10.6</v>
      </c>
      <c r="E2952">
        <v>7.5</v>
      </c>
      <c r="F2952">
        <v>58.2</v>
      </c>
      <c r="G2952">
        <f>'WQ RawData'!T2995</f>
        <v>10.6</v>
      </c>
    </row>
    <row r="2953" spans="1:7" x14ac:dyDescent="0.35">
      <c r="A2953" s="1">
        <f>'WQ RawData'!C2996</f>
        <v>43279</v>
      </c>
      <c r="B2953">
        <v>12.1</v>
      </c>
      <c r="C2953">
        <v>52</v>
      </c>
      <c r="D2953">
        <v>10.5</v>
      </c>
      <c r="E2953">
        <v>7.5</v>
      </c>
      <c r="F2953">
        <v>37.4</v>
      </c>
      <c r="G2953">
        <f>'WQ RawData'!T2996</f>
        <v>10.5</v>
      </c>
    </row>
    <row r="2954" spans="1:7" x14ac:dyDescent="0.35">
      <c r="A2954" s="1">
        <f>'WQ RawData'!C2997</f>
        <v>43280</v>
      </c>
      <c r="B2954">
        <v>12.4</v>
      </c>
      <c r="C2954">
        <v>53</v>
      </c>
      <c r="D2954">
        <v>10.5</v>
      </c>
      <c r="E2954">
        <v>7.5</v>
      </c>
      <c r="F2954">
        <v>37.299999999999997</v>
      </c>
      <c r="G2954">
        <f>'WQ RawData'!T2997</f>
        <v>10.5</v>
      </c>
    </row>
    <row r="2955" spans="1:7" x14ac:dyDescent="0.35">
      <c r="A2955" s="1">
        <f>'WQ RawData'!C2998</f>
        <v>43281</v>
      </c>
      <c r="B2955">
        <v>12.1</v>
      </c>
      <c r="C2955">
        <v>54</v>
      </c>
      <c r="D2955">
        <v>10.6</v>
      </c>
      <c r="E2955">
        <v>7.5</v>
      </c>
      <c r="F2955">
        <v>40.799999999999997</v>
      </c>
      <c r="G2955">
        <f>'WQ RawData'!T2998</f>
        <v>10.6</v>
      </c>
    </row>
    <row r="2956" spans="1:7" x14ac:dyDescent="0.35">
      <c r="A2956" s="1">
        <f>'WQ RawData'!C2999</f>
        <v>43282</v>
      </c>
      <c r="B2956">
        <v>12.7</v>
      </c>
      <c r="C2956">
        <v>52</v>
      </c>
      <c r="D2956">
        <v>10.5</v>
      </c>
      <c r="E2956">
        <v>7.5</v>
      </c>
      <c r="F2956">
        <v>40.700000000000003</v>
      </c>
      <c r="G2956">
        <f>'WQ RawData'!T2999</f>
        <v>10.5</v>
      </c>
    </row>
    <row r="2957" spans="1:7" x14ac:dyDescent="0.35">
      <c r="A2957" s="1">
        <f>'WQ RawData'!C3000</f>
        <v>43283</v>
      </c>
      <c r="B2957">
        <v>12</v>
      </c>
      <c r="C2957">
        <v>52</v>
      </c>
      <c r="D2957">
        <v>10.7</v>
      </c>
      <c r="E2957">
        <v>7.5</v>
      </c>
      <c r="F2957">
        <v>40.6</v>
      </c>
      <c r="G2957">
        <f>'WQ RawData'!T3000</f>
        <v>10.7</v>
      </c>
    </row>
    <row r="2958" spans="1:7" x14ac:dyDescent="0.35">
      <c r="A2958" s="1">
        <f>'WQ RawData'!C3001</f>
        <v>43284</v>
      </c>
      <c r="B2958">
        <v>12.7</v>
      </c>
      <c r="C2958">
        <v>54</v>
      </c>
      <c r="D2958">
        <v>10.5</v>
      </c>
      <c r="E2958">
        <v>7.5</v>
      </c>
      <c r="F2958">
        <v>65.3</v>
      </c>
      <c r="G2958">
        <f>'WQ RawData'!T3001</f>
        <v>10.5</v>
      </c>
    </row>
    <row r="2959" spans="1:7" x14ac:dyDescent="0.35">
      <c r="A2959" s="1">
        <f>'WQ RawData'!C3002</f>
        <v>43285</v>
      </c>
      <c r="B2959">
        <v>13.1</v>
      </c>
      <c r="C2959">
        <v>55</v>
      </c>
      <c r="D2959">
        <v>10.3</v>
      </c>
      <c r="E2959">
        <v>7.5</v>
      </c>
      <c r="F2959">
        <v>51.1</v>
      </c>
      <c r="G2959">
        <f>'WQ RawData'!T3002</f>
        <v>10.3</v>
      </c>
    </row>
    <row r="2960" spans="1:7" x14ac:dyDescent="0.35">
      <c r="A2960" s="1">
        <f>'WQ RawData'!C3003</f>
        <v>43286</v>
      </c>
      <c r="B2960">
        <v>14.3</v>
      </c>
      <c r="C2960">
        <v>55</v>
      </c>
      <c r="D2960">
        <v>10.1</v>
      </c>
      <c r="E2960">
        <v>7.5</v>
      </c>
      <c r="F2960">
        <v>50</v>
      </c>
      <c r="G2960">
        <f>'WQ RawData'!T3003</f>
        <v>10.1</v>
      </c>
    </row>
    <row r="2961" spans="1:7" x14ac:dyDescent="0.35">
      <c r="A2961" s="1">
        <f>'WQ RawData'!C3004</f>
        <v>43287</v>
      </c>
      <c r="B2961">
        <v>15</v>
      </c>
      <c r="C2961">
        <v>52</v>
      </c>
      <c r="D2961">
        <v>9.9</v>
      </c>
      <c r="E2961">
        <v>7.5</v>
      </c>
      <c r="F2961">
        <v>87</v>
      </c>
      <c r="G2961">
        <f>'WQ RawData'!T3004</f>
        <v>9.9</v>
      </c>
    </row>
    <row r="2962" spans="1:7" x14ac:dyDescent="0.35">
      <c r="A2962" s="1">
        <f>'WQ RawData'!C3005</f>
        <v>43288</v>
      </c>
      <c r="B2962">
        <v>13.7</v>
      </c>
      <c r="C2962">
        <v>51</v>
      </c>
      <c r="D2962">
        <v>10.199999999999999</v>
      </c>
      <c r="E2962">
        <v>7.5</v>
      </c>
      <c r="F2962">
        <v>89.2</v>
      </c>
      <c r="G2962">
        <f>'WQ RawData'!T3005</f>
        <v>10.199999999999999</v>
      </c>
    </row>
    <row r="2963" spans="1:7" x14ac:dyDescent="0.35">
      <c r="A2963" s="1">
        <f>'WQ RawData'!C3006</f>
        <v>43289</v>
      </c>
      <c r="B2963">
        <v>14.3</v>
      </c>
      <c r="C2963">
        <v>53</v>
      </c>
      <c r="D2963">
        <v>10.1</v>
      </c>
      <c r="E2963">
        <v>7.5</v>
      </c>
      <c r="F2963">
        <v>63.5</v>
      </c>
      <c r="G2963">
        <f>'WQ RawData'!T3006</f>
        <v>10.1</v>
      </c>
    </row>
    <row r="2964" spans="1:7" x14ac:dyDescent="0.35">
      <c r="A2964" s="1">
        <f>'WQ RawData'!C3007</f>
        <v>43290</v>
      </c>
      <c r="B2964">
        <v>13.8</v>
      </c>
      <c r="C2964">
        <v>52</v>
      </c>
      <c r="D2964">
        <v>10.199999999999999</v>
      </c>
      <c r="E2964">
        <v>7.5</v>
      </c>
      <c r="F2964">
        <v>136</v>
      </c>
      <c r="G2964">
        <f>'WQ RawData'!T3007</f>
        <v>10.199999999999999</v>
      </c>
    </row>
    <row r="2965" spans="1:7" x14ac:dyDescent="0.35">
      <c r="A2965" s="1">
        <f>'WQ RawData'!C3008</f>
        <v>43291</v>
      </c>
      <c r="B2965">
        <v>13.8</v>
      </c>
      <c r="C2965">
        <v>51</v>
      </c>
      <c r="D2965">
        <v>10.199999999999999</v>
      </c>
      <c r="E2965">
        <v>7.5</v>
      </c>
      <c r="F2965">
        <v>134</v>
      </c>
      <c r="G2965">
        <f>'WQ RawData'!T3008</f>
        <v>10.199999999999999</v>
      </c>
    </row>
    <row r="2966" spans="1:7" x14ac:dyDescent="0.35">
      <c r="A2966" s="1">
        <f>'WQ RawData'!C3009</f>
        <v>43292</v>
      </c>
      <c r="B2966">
        <v>13.8</v>
      </c>
      <c r="C2966">
        <v>52</v>
      </c>
      <c r="D2966">
        <v>10.3</v>
      </c>
      <c r="E2966">
        <v>7.5</v>
      </c>
      <c r="F2966">
        <v>77.599999999999994</v>
      </c>
      <c r="G2966">
        <f>'WQ RawData'!T3009</f>
        <v>10.3</v>
      </c>
    </row>
    <row r="2967" spans="1:7" x14ac:dyDescent="0.35">
      <c r="A2967" s="1">
        <f>'WQ RawData'!C3010</f>
        <v>43293</v>
      </c>
      <c r="B2967">
        <v>15.6</v>
      </c>
      <c r="C2967">
        <v>52</v>
      </c>
      <c r="D2967">
        <v>9.8000000000000007</v>
      </c>
      <c r="E2967">
        <v>7.4</v>
      </c>
      <c r="F2967">
        <v>118</v>
      </c>
      <c r="G2967">
        <f>'WQ RawData'!T3010</f>
        <v>9.8000000000000007</v>
      </c>
    </row>
    <row r="2968" spans="1:7" x14ac:dyDescent="0.35">
      <c r="A2968" s="1">
        <f>'WQ RawData'!C3011</f>
        <v>43294</v>
      </c>
      <c r="B2968">
        <v>15.8</v>
      </c>
      <c r="C2968">
        <v>50</v>
      </c>
      <c r="D2968">
        <v>9.8000000000000007</v>
      </c>
      <c r="E2968">
        <v>7.4</v>
      </c>
      <c r="F2968">
        <v>240</v>
      </c>
      <c r="G2968">
        <f>'WQ RawData'!T3011</f>
        <v>9.8000000000000007</v>
      </c>
    </row>
    <row r="2969" spans="1:7" x14ac:dyDescent="0.35">
      <c r="A2969" s="1">
        <f>'WQ RawData'!C3012</f>
        <v>43295</v>
      </c>
      <c r="B2969">
        <v>15.7</v>
      </c>
      <c r="C2969">
        <v>49</v>
      </c>
      <c r="D2969">
        <v>9.8000000000000007</v>
      </c>
      <c r="E2969">
        <v>7.4</v>
      </c>
      <c r="F2969">
        <v>251</v>
      </c>
      <c r="G2969">
        <f>'WQ RawData'!T3012</f>
        <v>9.8000000000000007</v>
      </c>
    </row>
    <row r="2970" spans="1:7" x14ac:dyDescent="0.35">
      <c r="A2970" s="1">
        <f>'WQ RawData'!C3013</f>
        <v>43296</v>
      </c>
      <c r="B2970">
        <v>16.3</v>
      </c>
      <c r="C2970">
        <v>48</v>
      </c>
      <c r="D2970">
        <v>9.6999999999999993</v>
      </c>
      <c r="E2970">
        <v>7.4</v>
      </c>
      <c r="F2970">
        <v>213</v>
      </c>
      <c r="G2970">
        <f>'WQ RawData'!T3013</f>
        <v>9.6999999999999993</v>
      </c>
    </row>
    <row r="2971" spans="1:7" x14ac:dyDescent="0.35">
      <c r="A2971" s="1">
        <f>'WQ RawData'!C3014</f>
        <v>43297</v>
      </c>
      <c r="B2971">
        <v>16</v>
      </c>
      <c r="C2971">
        <v>48.6388888888889</v>
      </c>
      <c r="D2971">
        <v>9.6694444444444496</v>
      </c>
      <c r="E2971">
        <v>7.37222222222222</v>
      </c>
      <c r="F2971">
        <v>251.06388888888901</v>
      </c>
      <c r="G2971">
        <f>'WQ RawData'!T3014</f>
        <v>0</v>
      </c>
    </row>
    <row r="2972" spans="1:7" x14ac:dyDescent="0.35">
      <c r="A2972" s="1">
        <f>'WQ RawData'!C3015</f>
        <v>43298</v>
      </c>
      <c r="B2972">
        <v>16</v>
      </c>
      <c r="C2972">
        <v>48.188888888888897</v>
      </c>
      <c r="D2972">
        <v>9.6011111111111092</v>
      </c>
      <c r="E2972">
        <v>7.3555555555555596</v>
      </c>
      <c r="F2972">
        <v>271.89222222222202</v>
      </c>
      <c r="G2972">
        <f>'WQ RawData'!T3015</f>
        <v>0</v>
      </c>
    </row>
    <row r="2973" spans="1:7" x14ac:dyDescent="0.35">
      <c r="A2973" s="1">
        <f>'WQ RawData'!C3016</f>
        <v>43299</v>
      </c>
      <c r="B2973">
        <v>16</v>
      </c>
      <c r="C2973">
        <v>47.738888888888901</v>
      </c>
      <c r="D2973">
        <v>9.5327777777777793</v>
      </c>
      <c r="E2973">
        <v>7.3388888888888903</v>
      </c>
      <c r="F2973">
        <v>292.72055555555602</v>
      </c>
      <c r="G2973">
        <f>'WQ RawData'!T3016</f>
        <v>0</v>
      </c>
    </row>
    <row r="2974" spans="1:7" x14ac:dyDescent="0.35">
      <c r="A2974" s="1">
        <f>'WQ RawData'!C3017</f>
        <v>43300</v>
      </c>
      <c r="B2974">
        <v>16</v>
      </c>
      <c r="C2974">
        <v>47.288888888888899</v>
      </c>
      <c r="D2974">
        <v>9.4644444444444495</v>
      </c>
      <c r="E2974">
        <v>7.3222222222222202</v>
      </c>
      <c r="F2974">
        <v>313.548888888889</v>
      </c>
      <c r="G2974">
        <f>'WQ RawData'!T3017</f>
        <v>0</v>
      </c>
    </row>
    <row r="2975" spans="1:7" x14ac:dyDescent="0.35">
      <c r="A2975" s="1">
        <f>'WQ RawData'!C3018</f>
        <v>43301</v>
      </c>
      <c r="B2975">
        <v>16</v>
      </c>
      <c r="C2975">
        <v>46.838888888888903</v>
      </c>
      <c r="D2975">
        <v>9.3961111111111109</v>
      </c>
      <c r="E2975">
        <v>7.3055555555555598</v>
      </c>
      <c r="F2975">
        <v>334.37722222222197</v>
      </c>
      <c r="G2975">
        <f>'WQ RawData'!T3018</f>
        <v>0</v>
      </c>
    </row>
    <row r="2976" spans="1:7" x14ac:dyDescent="0.35">
      <c r="A2976" s="1">
        <f>'WQ RawData'!C3019</f>
        <v>43302</v>
      </c>
      <c r="B2976">
        <v>16</v>
      </c>
      <c r="C2976">
        <v>46.3888888888889</v>
      </c>
      <c r="D2976">
        <v>9.3277777777777793</v>
      </c>
      <c r="E2976">
        <v>7.2888888888888896</v>
      </c>
      <c r="F2976">
        <v>355.20555555555597</v>
      </c>
      <c r="G2976">
        <f>'WQ RawData'!T3019</f>
        <v>0</v>
      </c>
    </row>
    <row r="2977" spans="1:7" x14ac:dyDescent="0.35">
      <c r="A2977" s="1">
        <f>'WQ RawData'!C3020</f>
        <v>43303</v>
      </c>
      <c r="B2977">
        <v>16</v>
      </c>
      <c r="C2977">
        <v>45.938888888888897</v>
      </c>
      <c r="D2977">
        <v>9.2594444444444406</v>
      </c>
      <c r="E2977">
        <v>7.2722222222222204</v>
      </c>
      <c r="F2977">
        <v>376.03388888888901</v>
      </c>
      <c r="G2977">
        <f>'WQ RawData'!T3020</f>
        <v>0</v>
      </c>
    </row>
    <row r="2978" spans="1:7" x14ac:dyDescent="0.35">
      <c r="A2978" s="1">
        <f>'WQ RawData'!C3021</f>
        <v>43304</v>
      </c>
      <c r="B2978">
        <v>16</v>
      </c>
      <c r="C2978">
        <v>45.488888888888901</v>
      </c>
      <c r="D2978">
        <v>9.1911111111111108</v>
      </c>
      <c r="E2978">
        <v>7.25555555555556</v>
      </c>
      <c r="F2978">
        <v>396.86222222222199</v>
      </c>
      <c r="G2978">
        <f>'WQ RawData'!T3021</f>
        <v>0</v>
      </c>
    </row>
    <row r="2979" spans="1:7" x14ac:dyDescent="0.35">
      <c r="A2979" s="1">
        <f>'WQ RawData'!C3022</f>
        <v>43305</v>
      </c>
      <c r="B2979">
        <v>16.36</v>
      </c>
      <c r="C2979">
        <v>45.038888888888899</v>
      </c>
      <c r="D2979">
        <v>9.1227777777777792</v>
      </c>
      <c r="E2979">
        <v>7.2388888888888898</v>
      </c>
      <c r="F2979">
        <v>417.69055555555599</v>
      </c>
      <c r="G2979">
        <f>'WQ RawData'!T3022</f>
        <v>0</v>
      </c>
    </row>
    <row r="2980" spans="1:7" x14ac:dyDescent="0.35">
      <c r="A2980" s="1">
        <f>'WQ RawData'!C3023</f>
        <v>43306</v>
      </c>
      <c r="B2980">
        <v>16.13</v>
      </c>
      <c r="C2980">
        <v>44.588888888888903</v>
      </c>
      <c r="D2980">
        <v>9.0544444444444405</v>
      </c>
      <c r="E2980">
        <v>7.2222222222222197</v>
      </c>
      <c r="F2980">
        <v>438.51888888888902</v>
      </c>
      <c r="G2980">
        <f>'WQ RawData'!T3023</f>
        <v>0</v>
      </c>
    </row>
    <row r="2981" spans="1:7" x14ac:dyDescent="0.35">
      <c r="A2981" s="1">
        <f>'WQ RawData'!C3024</f>
        <v>43307</v>
      </c>
      <c r="B2981">
        <v>15.9</v>
      </c>
      <c r="C2981">
        <v>44.1388888888889</v>
      </c>
      <c r="D2981">
        <v>8.9861111111111107</v>
      </c>
      <c r="E2981">
        <v>7.2055555555555602</v>
      </c>
      <c r="F2981">
        <v>459.347222222222</v>
      </c>
      <c r="G2981">
        <f>'WQ RawData'!T3024</f>
        <v>0</v>
      </c>
    </row>
    <row r="2982" spans="1:7" x14ac:dyDescent="0.35">
      <c r="A2982" s="1">
        <f>'WQ RawData'!C3025</f>
        <v>43308</v>
      </c>
      <c r="B2982">
        <v>15.67</v>
      </c>
      <c r="C2982">
        <v>43.688888888888897</v>
      </c>
      <c r="D2982">
        <v>8.9177777777777791</v>
      </c>
      <c r="E2982">
        <v>7.18888888888889</v>
      </c>
      <c r="F2982">
        <v>480.175555555556</v>
      </c>
      <c r="G2982">
        <f>'WQ RawData'!T3025</f>
        <v>0</v>
      </c>
    </row>
    <row r="2983" spans="1:7" x14ac:dyDescent="0.35">
      <c r="A2983" s="1">
        <f>'WQ RawData'!C3026</f>
        <v>43309</v>
      </c>
      <c r="B2983">
        <v>15.44</v>
      </c>
      <c r="C2983">
        <v>43.238888888888901</v>
      </c>
      <c r="D2983">
        <v>8.8494444444444404</v>
      </c>
      <c r="E2983">
        <v>7.1722222222222198</v>
      </c>
      <c r="F2983">
        <v>501.00388888888898</v>
      </c>
      <c r="G2983">
        <f>'WQ RawData'!T3026</f>
        <v>0</v>
      </c>
    </row>
    <row r="2984" spans="1:7" x14ac:dyDescent="0.35">
      <c r="A2984" s="1">
        <f>'WQ RawData'!C3027</f>
        <v>43310</v>
      </c>
      <c r="B2984">
        <v>15.21</v>
      </c>
      <c r="C2984">
        <v>42.788888888888899</v>
      </c>
      <c r="D2984">
        <v>8.7811111111111106</v>
      </c>
      <c r="E2984">
        <v>7.1555555555555603</v>
      </c>
      <c r="F2984">
        <v>521.83222222222196</v>
      </c>
      <c r="G2984">
        <f>'WQ RawData'!T3027</f>
        <v>0</v>
      </c>
    </row>
    <row r="2985" spans="1:7" x14ac:dyDescent="0.35">
      <c r="A2985" s="1">
        <f>'WQ RawData'!C3028</f>
        <v>43311</v>
      </c>
      <c r="B2985">
        <v>14.98</v>
      </c>
      <c r="C2985">
        <v>42.338888888888903</v>
      </c>
      <c r="D2985">
        <v>8.7127777777777808</v>
      </c>
      <c r="E2985">
        <v>7.1388888888888902</v>
      </c>
      <c r="F2985">
        <v>542.66055555555602</v>
      </c>
      <c r="G2985">
        <f>'WQ RawData'!T3028</f>
        <v>0</v>
      </c>
    </row>
    <row r="2986" spans="1:7" x14ac:dyDescent="0.35">
      <c r="A2986" s="1">
        <f>'WQ RawData'!C3029</f>
        <v>43312</v>
      </c>
      <c r="B2986">
        <v>14.75</v>
      </c>
      <c r="C2986">
        <v>41.8888888888889</v>
      </c>
      <c r="D2986">
        <v>8.6444444444444404</v>
      </c>
      <c r="E2986">
        <v>7.12222222222222</v>
      </c>
      <c r="F2986">
        <v>563.48888888888905</v>
      </c>
      <c r="G2986">
        <f>'WQ RawData'!T3029</f>
        <v>0</v>
      </c>
    </row>
    <row r="2987" spans="1:7" x14ac:dyDescent="0.35">
      <c r="A2987" s="1">
        <f>'WQ RawData'!C3030</f>
        <v>43313</v>
      </c>
      <c r="B2987">
        <v>15.1</v>
      </c>
      <c r="C2987">
        <v>48</v>
      </c>
      <c r="D2987">
        <v>9.9</v>
      </c>
      <c r="E2987">
        <v>7.4</v>
      </c>
      <c r="F2987">
        <v>575</v>
      </c>
      <c r="G2987">
        <f>'WQ RawData'!T3030</f>
        <v>9.9</v>
      </c>
    </row>
    <row r="2988" spans="1:7" x14ac:dyDescent="0.35">
      <c r="A2988" s="1">
        <f>'WQ RawData'!C3031</f>
        <v>43314</v>
      </c>
      <c r="B2988">
        <v>13.6</v>
      </c>
      <c r="C2988">
        <v>52</v>
      </c>
      <c r="D2988">
        <v>10.3</v>
      </c>
      <c r="E2988">
        <v>7.4</v>
      </c>
      <c r="F2988">
        <v>277</v>
      </c>
      <c r="G2988">
        <f>'WQ RawData'!T3031</f>
        <v>10.3</v>
      </c>
    </row>
    <row r="2989" spans="1:7" x14ac:dyDescent="0.35">
      <c r="A2989" s="1">
        <f>'WQ RawData'!C3032</f>
        <v>43315</v>
      </c>
      <c r="B2989">
        <v>13.7</v>
      </c>
      <c r="C2989">
        <v>54</v>
      </c>
      <c r="D2989">
        <v>10.3</v>
      </c>
      <c r="E2989">
        <v>7.5</v>
      </c>
      <c r="F2989">
        <v>180</v>
      </c>
      <c r="G2989">
        <f>'WQ RawData'!T3032</f>
        <v>10.3</v>
      </c>
    </row>
    <row r="2990" spans="1:7" x14ac:dyDescent="0.35">
      <c r="A2990" s="1">
        <f>'WQ RawData'!C3033</f>
        <v>43316</v>
      </c>
      <c r="B2990">
        <v>14.3</v>
      </c>
      <c r="C2990">
        <v>56</v>
      </c>
      <c r="D2990">
        <v>10.1</v>
      </c>
      <c r="E2990">
        <v>7.4</v>
      </c>
      <c r="F2990">
        <v>159</v>
      </c>
      <c r="G2990">
        <f>'WQ RawData'!T3033</f>
        <v>10.1</v>
      </c>
    </row>
    <row r="2991" spans="1:7" x14ac:dyDescent="0.35">
      <c r="A2991" s="1">
        <f>'WQ RawData'!C3034</f>
        <v>43317</v>
      </c>
      <c r="B2991">
        <v>15.2</v>
      </c>
      <c r="C2991">
        <v>56</v>
      </c>
      <c r="D2991">
        <v>9.9</v>
      </c>
      <c r="E2991">
        <v>7.4</v>
      </c>
      <c r="F2991">
        <v>1030</v>
      </c>
      <c r="G2991">
        <f>'WQ RawData'!T3034</f>
        <v>9.9</v>
      </c>
    </row>
    <row r="2992" spans="1:7" x14ac:dyDescent="0.35">
      <c r="A2992" s="1">
        <f>'WQ RawData'!C3035</f>
        <v>43318</v>
      </c>
      <c r="B2992">
        <v>15.6</v>
      </c>
      <c r="C2992">
        <v>54</v>
      </c>
      <c r="D2992">
        <v>9.9</v>
      </c>
      <c r="E2992">
        <v>7.4</v>
      </c>
      <c r="F2992">
        <v>277</v>
      </c>
      <c r="G2992">
        <f>'WQ RawData'!T3035</f>
        <v>9.9</v>
      </c>
    </row>
    <row r="2993" spans="1:7" x14ac:dyDescent="0.35">
      <c r="A2993" s="1">
        <f>'WQ RawData'!C3036</f>
        <v>43319</v>
      </c>
      <c r="B2993">
        <v>15.8</v>
      </c>
      <c r="C2993">
        <v>53</v>
      </c>
      <c r="D2993">
        <v>9.8000000000000007</v>
      </c>
      <c r="E2993">
        <v>7.4</v>
      </c>
      <c r="F2993">
        <v>472</v>
      </c>
      <c r="G2993">
        <f>'WQ RawData'!T3036</f>
        <v>9.8000000000000007</v>
      </c>
    </row>
    <row r="2994" spans="1:7" x14ac:dyDescent="0.35">
      <c r="A2994" s="1">
        <f>'WQ RawData'!C3037</f>
        <v>43320</v>
      </c>
      <c r="B2994">
        <v>15.8</v>
      </c>
      <c r="C2994">
        <v>51</v>
      </c>
      <c r="D2994">
        <v>9.8000000000000007</v>
      </c>
      <c r="E2994">
        <v>7.3</v>
      </c>
      <c r="F2994">
        <v>372</v>
      </c>
      <c r="G2994">
        <f>'WQ RawData'!T3037</f>
        <v>9.8000000000000007</v>
      </c>
    </row>
    <row r="2995" spans="1:7" x14ac:dyDescent="0.35">
      <c r="A2995" s="1">
        <f>'WQ RawData'!C3038</f>
        <v>43321</v>
      </c>
      <c r="B2995">
        <v>15.9</v>
      </c>
      <c r="C2995">
        <v>49</v>
      </c>
      <c r="D2995">
        <v>9.8000000000000007</v>
      </c>
      <c r="E2995">
        <v>7.3</v>
      </c>
      <c r="F2995">
        <v>533</v>
      </c>
      <c r="G2995">
        <f>'WQ RawData'!T3038</f>
        <v>9.8000000000000007</v>
      </c>
    </row>
    <row r="2996" spans="1:7" x14ac:dyDescent="0.35">
      <c r="A2996" s="1">
        <f>'WQ RawData'!C3039</f>
        <v>43322</v>
      </c>
      <c r="B2996">
        <v>15.7</v>
      </c>
      <c r="C2996">
        <v>47</v>
      </c>
      <c r="D2996">
        <v>9.8000000000000007</v>
      </c>
      <c r="E2996">
        <v>7.3</v>
      </c>
      <c r="F2996">
        <v>1010</v>
      </c>
      <c r="G2996">
        <f>'WQ RawData'!T3039</f>
        <v>9.8000000000000007</v>
      </c>
    </row>
    <row r="2997" spans="1:7" x14ac:dyDescent="0.35">
      <c r="A2997" s="1">
        <f>'WQ RawData'!C3040</f>
        <v>43323</v>
      </c>
      <c r="B2997">
        <v>14.4</v>
      </c>
      <c r="C2997">
        <v>47</v>
      </c>
      <c r="D2997">
        <v>10.1</v>
      </c>
      <c r="E2997">
        <v>7.3</v>
      </c>
      <c r="F2997">
        <v>859</v>
      </c>
      <c r="G2997">
        <f>'WQ RawData'!T3040</f>
        <v>10.1</v>
      </c>
    </row>
    <row r="2998" spans="1:7" x14ac:dyDescent="0.35">
      <c r="A2998" s="1">
        <f>'WQ RawData'!C3041</f>
        <v>43324</v>
      </c>
      <c r="B2998">
        <v>13.9</v>
      </c>
      <c r="C2998">
        <v>56</v>
      </c>
      <c r="D2998">
        <v>10.199999999999999</v>
      </c>
      <c r="E2998">
        <v>7.4</v>
      </c>
      <c r="F2998">
        <v>480</v>
      </c>
      <c r="G2998">
        <f>'WQ RawData'!T3041</f>
        <v>10.199999999999999</v>
      </c>
    </row>
    <row r="2999" spans="1:7" x14ac:dyDescent="0.35">
      <c r="A2999" s="1">
        <f>'WQ RawData'!C3042</f>
        <v>43325</v>
      </c>
      <c r="B2999">
        <v>14.5</v>
      </c>
      <c r="C2999">
        <v>59</v>
      </c>
      <c r="D2999">
        <v>10.1</v>
      </c>
      <c r="E2999">
        <v>7.4</v>
      </c>
      <c r="F2999">
        <v>322</v>
      </c>
      <c r="G2999">
        <f>'WQ RawData'!T3042</f>
        <v>10.1</v>
      </c>
    </row>
    <row r="3000" spans="1:7" x14ac:dyDescent="0.35">
      <c r="A3000" s="1">
        <f>'WQ RawData'!C3043</f>
        <v>43326</v>
      </c>
      <c r="B3000">
        <v>15.3</v>
      </c>
      <c r="C3000">
        <v>59</v>
      </c>
      <c r="D3000">
        <v>9.9</v>
      </c>
      <c r="E3000">
        <v>7.4</v>
      </c>
      <c r="F3000">
        <v>249</v>
      </c>
      <c r="G3000">
        <f>'WQ RawData'!T3043</f>
        <v>9.9</v>
      </c>
    </row>
    <row r="3001" spans="1:7" x14ac:dyDescent="0.35">
      <c r="A3001" s="1">
        <f>'WQ RawData'!C3044</f>
        <v>43327</v>
      </c>
      <c r="B3001">
        <v>15.3</v>
      </c>
      <c r="C3001">
        <v>58</v>
      </c>
      <c r="D3001">
        <v>9.8000000000000007</v>
      </c>
      <c r="E3001">
        <v>7.3</v>
      </c>
      <c r="F3001">
        <v>1100</v>
      </c>
      <c r="G3001">
        <f>'WQ RawData'!T3044</f>
        <v>9.8000000000000007</v>
      </c>
    </row>
    <row r="3002" spans="1:7" x14ac:dyDescent="0.35">
      <c r="A3002" s="1">
        <f>'WQ RawData'!C3045</f>
        <v>43328</v>
      </c>
      <c r="B3002">
        <v>14.8</v>
      </c>
      <c r="C3002">
        <v>55</v>
      </c>
      <c r="D3002">
        <v>9.9</v>
      </c>
      <c r="E3002">
        <v>7.3</v>
      </c>
      <c r="F3002">
        <v>712</v>
      </c>
      <c r="G3002">
        <f>'WQ RawData'!T3045</f>
        <v>9.9</v>
      </c>
    </row>
    <row r="3003" spans="1:7" x14ac:dyDescent="0.35">
      <c r="A3003" s="1">
        <f>'WQ RawData'!C3046</f>
        <v>43329</v>
      </c>
      <c r="B3003">
        <v>14.5</v>
      </c>
      <c r="C3003">
        <v>55</v>
      </c>
      <c r="D3003">
        <v>10.1</v>
      </c>
      <c r="E3003">
        <v>7.3</v>
      </c>
      <c r="F3003">
        <v>283</v>
      </c>
      <c r="G3003">
        <f>'WQ RawData'!T3046</f>
        <v>10.1</v>
      </c>
    </row>
    <row r="3004" spans="1:7" x14ac:dyDescent="0.35">
      <c r="A3004" s="1">
        <f>'WQ RawData'!C3047</f>
        <v>43330</v>
      </c>
      <c r="B3004">
        <v>14.7</v>
      </c>
      <c r="C3004">
        <v>58</v>
      </c>
      <c r="D3004">
        <v>10.1</v>
      </c>
      <c r="E3004">
        <v>7.3</v>
      </c>
      <c r="F3004">
        <v>166</v>
      </c>
      <c r="G3004">
        <f>'WQ RawData'!T3047</f>
        <v>10.1</v>
      </c>
    </row>
    <row r="3005" spans="1:7" x14ac:dyDescent="0.35">
      <c r="A3005" s="1">
        <f>'WQ RawData'!C3048</f>
        <v>43331</v>
      </c>
      <c r="B3005">
        <v>14.8</v>
      </c>
      <c r="C3005">
        <v>56</v>
      </c>
      <c r="D3005">
        <v>10</v>
      </c>
      <c r="E3005">
        <v>7.3</v>
      </c>
      <c r="F3005">
        <v>250</v>
      </c>
      <c r="G3005">
        <f>'WQ RawData'!T3048</f>
        <v>10</v>
      </c>
    </row>
    <row r="3006" spans="1:7" x14ac:dyDescent="0.35">
      <c r="A3006" s="1">
        <f>'WQ RawData'!C3049</f>
        <v>43332</v>
      </c>
      <c r="B3006">
        <v>14.3</v>
      </c>
      <c r="C3006">
        <v>54</v>
      </c>
      <c r="D3006">
        <v>10.1</v>
      </c>
      <c r="E3006">
        <v>7.3</v>
      </c>
      <c r="F3006">
        <v>241</v>
      </c>
      <c r="G3006">
        <f>'WQ RawData'!T3049</f>
        <v>10.1</v>
      </c>
    </row>
    <row r="3007" spans="1:7" x14ac:dyDescent="0.35">
      <c r="A3007" s="1">
        <f>'WQ RawData'!C3050</f>
        <v>43333</v>
      </c>
      <c r="B3007">
        <v>14.6</v>
      </c>
      <c r="C3007">
        <v>55</v>
      </c>
      <c r="D3007">
        <v>10</v>
      </c>
      <c r="E3007">
        <v>7.3</v>
      </c>
      <c r="F3007">
        <v>338</v>
      </c>
      <c r="G3007">
        <f>'WQ RawData'!T3050</f>
        <v>10</v>
      </c>
    </row>
    <row r="3008" spans="1:7" x14ac:dyDescent="0.35">
      <c r="A3008" s="1">
        <f>'WQ RawData'!C3051</f>
        <v>43334</v>
      </c>
      <c r="B3008">
        <v>14.466666666666701</v>
      </c>
      <c r="C3008">
        <v>55</v>
      </c>
      <c r="D3008">
        <v>10.0733333333333</v>
      </c>
      <c r="E3008">
        <v>7.3</v>
      </c>
      <c r="F3008">
        <v>250</v>
      </c>
      <c r="G3008">
        <f>'WQ RawData'!T3051</f>
        <v>0</v>
      </c>
    </row>
    <row r="3009" spans="1:7" x14ac:dyDescent="0.35">
      <c r="A3009" s="1">
        <f>'WQ RawData'!C3052</f>
        <v>43335</v>
      </c>
      <c r="B3009">
        <v>14.423809523809499</v>
      </c>
      <c r="C3009">
        <v>54.857142857142897</v>
      </c>
      <c r="D3009">
        <v>10.084761904761899</v>
      </c>
      <c r="E3009">
        <v>7.3</v>
      </c>
      <c r="F3009">
        <v>200</v>
      </c>
      <c r="G3009">
        <f>'WQ RawData'!T3052</f>
        <v>0</v>
      </c>
    </row>
    <row r="3010" spans="1:7" x14ac:dyDescent="0.35">
      <c r="A3010" s="1">
        <f>'WQ RawData'!C3053</f>
        <v>43336</v>
      </c>
      <c r="B3010">
        <v>14.380952380952399</v>
      </c>
      <c r="C3010">
        <v>54.714285714285701</v>
      </c>
      <c r="D3010">
        <v>10.0961904761905</v>
      </c>
      <c r="E3010">
        <v>7.3</v>
      </c>
      <c r="F3010">
        <v>150</v>
      </c>
      <c r="G3010">
        <f>'WQ RawData'!T3053</f>
        <v>0</v>
      </c>
    </row>
    <row r="3011" spans="1:7" x14ac:dyDescent="0.35">
      <c r="A3011" s="1">
        <f>'WQ RawData'!C3054</f>
        <v>43337</v>
      </c>
      <c r="B3011">
        <v>14.3380952380952</v>
      </c>
      <c r="C3011">
        <v>54.571428571428598</v>
      </c>
      <c r="D3011">
        <v>10.107619047619</v>
      </c>
      <c r="E3011">
        <v>7.3</v>
      </c>
      <c r="F3011">
        <v>100</v>
      </c>
      <c r="G3011">
        <f>'WQ RawData'!T3054</f>
        <v>0</v>
      </c>
    </row>
    <row r="3012" spans="1:7" x14ac:dyDescent="0.35">
      <c r="A3012" s="1">
        <f>'WQ RawData'!C3055</f>
        <v>43338</v>
      </c>
      <c r="B3012">
        <v>11.9</v>
      </c>
      <c r="C3012">
        <v>66</v>
      </c>
      <c r="D3012">
        <v>10.5</v>
      </c>
      <c r="E3012">
        <v>7.4</v>
      </c>
      <c r="F3012">
        <v>82.8</v>
      </c>
      <c r="G3012">
        <f>'WQ RawData'!T3055</f>
        <v>10.5</v>
      </c>
    </row>
    <row r="3013" spans="1:7" x14ac:dyDescent="0.35">
      <c r="A3013" s="1">
        <f>'WQ RawData'!C3056</f>
        <v>43339</v>
      </c>
      <c r="B3013">
        <v>13.5</v>
      </c>
      <c r="C3013">
        <v>66</v>
      </c>
      <c r="D3013">
        <v>10.199999999999999</v>
      </c>
      <c r="E3013">
        <v>7.4</v>
      </c>
      <c r="F3013">
        <v>127</v>
      </c>
      <c r="G3013">
        <f>'WQ RawData'!T3056</f>
        <v>10.199999999999999</v>
      </c>
    </row>
    <row r="3014" spans="1:7" x14ac:dyDescent="0.35">
      <c r="A3014" s="1">
        <f>'WQ RawData'!C3057</f>
        <v>43340</v>
      </c>
      <c r="B3014">
        <v>13.7</v>
      </c>
      <c r="C3014">
        <v>65</v>
      </c>
      <c r="D3014">
        <v>10.199999999999999</v>
      </c>
      <c r="E3014">
        <v>7.4</v>
      </c>
      <c r="F3014">
        <v>106</v>
      </c>
      <c r="G3014">
        <f>'WQ RawData'!T3057</f>
        <v>10.199999999999999</v>
      </c>
    </row>
    <row r="3015" spans="1:7" x14ac:dyDescent="0.35">
      <c r="A3015" s="1">
        <f>'WQ RawData'!C3058</f>
        <v>43341</v>
      </c>
      <c r="B3015">
        <v>14.1</v>
      </c>
      <c r="C3015">
        <v>65</v>
      </c>
      <c r="D3015">
        <v>10.1</v>
      </c>
      <c r="E3015">
        <v>7.4</v>
      </c>
      <c r="F3015">
        <v>122</v>
      </c>
      <c r="G3015">
        <f>'WQ RawData'!T3058</f>
        <v>10.1</v>
      </c>
    </row>
    <row r="3016" spans="1:7" x14ac:dyDescent="0.35">
      <c r="A3016" s="1">
        <f>'WQ RawData'!C3059</f>
        <v>43342</v>
      </c>
      <c r="B3016">
        <v>14</v>
      </c>
      <c r="C3016">
        <v>64</v>
      </c>
      <c r="D3016">
        <v>10.1</v>
      </c>
      <c r="E3016">
        <v>7.4</v>
      </c>
      <c r="F3016">
        <v>103</v>
      </c>
      <c r="G3016">
        <f>'WQ RawData'!T3059</f>
        <v>10.1</v>
      </c>
    </row>
    <row r="3017" spans="1:7" x14ac:dyDescent="0.35">
      <c r="A3017" s="1">
        <f>'WQ RawData'!C3060</f>
        <v>43343</v>
      </c>
      <c r="B3017">
        <v>13.1</v>
      </c>
      <c r="C3017">
        <v>65</v>
      </c>
      <c r="D3017">
        <v>10.4</v>
      </c>
      <c r="E3017">
        <v>7.4</v>
      </c>
      <c r="F3017">
        <v>74.2</v>
      </c>
      <c r="G3017">
        <f>'WQ RawData'!T3060</f>
        <v>10.4</v>
      </c>
    </row>
    <row r="3018" spans="1:7" x14ac:dyDescent="0.35">
      <c r="A3018" s="1">
        <f>'WQ RawData'!C3061</f>
        <v>43344</v>
      </c>
      <c r="B3018">
        <v>13.3</v>
      </c>
      <c r="C3018">
        <v>66</v>
      </c>
      <c r="D3018">
        <v>10.4</v>
      </c>
      <c r="E3018">
        <v>7.4</v>
      </c>
      <c r="F3018">
        <v>84.4</v>
      </c>
      <c r="G3018">
        <f>'WQ RawData'!T3061</f>
        <v>10.4</v>
      </c>
    </row>
    <row r="3019" spans="1:7" x14ac:dyDescent="0.35">
      <c r="A3019" s="1">
        <f>'WQ RawData'!C3062</f>
        <v>43345</v>
      </c>
      <c r="B3019">
        <v>12.7</v>
      </c>
      <c r="C3019">
        <v>66</v>
      </c>
      <c r="D3019">
        <v>10.5</v>
      </c>
      <c r="E3019">
        <v>7.4</v>
      </c>
      <c r="F3019">
        <v>88.5</v>
      </c>
      <c r="G3019">
        <f>'WQ RawData'!T3062</f>
        <v>10.5</v>
      </c>
    </row>
    <row r="3020" spans="1:7" x14ac:dyDescent="0.35">
      <c r="A3020" s="1">
        <f>'WQ RawData'!C3063</f>
        <v>43346</v>
      </c>
      <c r="B3020">
        <v>13.3</v>
      </c>
      <c r="C3020">
        <v>65</v>
      </c>
      <c r="D3020">
        <v>10.4</v>
      </c>
      <c r="E3020">
        <v>7.4</v>
      </c>
      <c r="F3020">
        <v>92.1</v>
      </c>
      <c r="G3020">
        <f>'WQ RawData'!T3063</f>
        <v>10.4</v>
      </c>
    </row>
    <row r="3021" spans="1:7" x14ac:dyDescent="0.35">
      <c r="A3021" s="1">
        <f>'WQ RawData'!C3064</f>
        <v>43347</v>
      </c>
      <c r="B3021">
        <v>12.9</v>
      </c>
      <c r="C3021">
        <v>65</v>
      </c>
      <c r="D3021">
        <v>10.4</v>
      </c>
      <c r="E3021">
        <v>7.4</v>
      </c>
      <c r="F3021">
        <v>99.3</v>
      </c>
      <c r="G3021">
        <f>'WQ RawData'!T3064</f>
        <v>10.4</v>
      </c>
    </row>
    <row r="3022" spans="1:7" x14ac:dyDescent="0.35">
      <c r="A3022" s="1">
        <f>'WQ RawData'!C3065</f>
        <v>43348</v>
      </c>
      <c r="B3022">
        <v>13.4</v>
      </c>
      <c r="C3022">
        <v>66</v>
      </c>
      <c r="D3022">
        <v>10.3</v>
      </c>
      <c r="E3022">
        <v>7.4</v>
      </c>
      <c r="F3022">
        <v>86.4</v>
      </c>
      <c r="G3022">
        <f>'WQ RawData'!T3065</f>
        <v>10.3</v>
      </c>
    </row>
    <row r="3023" spans="1:7" x14ac:dyDescent="0.35">
      <c r="A3023" s="1">
        <f>'WQ RawData'!C3066</f>
        <v>43349</v>
      </c>
      <c r="B3023">
        <v>13.8</v>
      </c>
      <c r="C3023">
        <v>65</v>
      </c>
      <c r="D3023">
        <v>10.199999999999999</v>
      </c>
      <c r="E3023">
        <v>7.4</v>
      </c>
      <c r="F3023">
        <v>94.8</v>
      </c>
      <c r="G3023">
        <f>'WQ RawData'!T3066</f>
        <v>10.199999999999999</v>
      </c>
    </row>
    <row r="3024" spans="1:7" x14ac:dyDescent="0.35">
      <c r="A3024" s="1">
        <f>'WQ RawData'!C3067</f>
        <v>43350</v>
      </c>
      <c r="B3024">
        <v>13.8</v>
      </c>
      <c r="C3024">
        <v>62</v>
      </c>
      <c r="D3024">
        <v>10.199999999999999</v>
      </c>
      <c r="E3024">
        <v>7.3</v>
      </c>
      <c r="F3024">
        <v>130</v>
      </c>
      <c r="G3024">
        <f>'WQ RawData'!T3067</f>
        <v>10.199999999999999</v>
      </c>
    </row>
    <row r="3025" spans="1:7" x14ac:dyDescent="0.35">
      <c r="A3025" s="1">
        <f>'WQ RawData'!C3068</f>
        <v>43351</v>
      </c>
      <c r="B3025">
        <v>13.3</v>
      </c>
      <c r="C3025">
        <v>62</v>
      </c>
      <c r="D3025">
        <v>10.3</v>
      </c>
      <c r="E3025">
        <v>7.3</v>
      </c>
      <c r="F3025">
        <v>164</v>
      </c>
      <c r="G3025">
        <f>'WQ RawData'!T3068</f>
        <v>10.3</v>
      </c>
    </row>
    <row r="3026" spans="1:7" x14ac:dyDescent="0.35">
      <c r="A3026" s="1">
        <f>'WQ RawData'!C3069</f>
        <v>43352</v>
      </c>
      <c r="B3026">
        <v>13</v>
      </c>
      <c r="C3026">
        <v>67</v>
      </c>
      <c r="D3026">
        <v>10.4</v>
      </c>
      <c r="E3026">
        <v>7.4</v>
      </c>
      <c r="F3026">
        <v>87.4</v>
      </c>
      <c r="G3026">
        <f>'WQ RawData'!T3069</f>
        <v>10.4</v>
      </c>
    </row>
    <row r="3027" spans="1:7" x14ac:dyDescent="0.35">
      <c r="A3027" s="1">
        <f>'WQ RawData'!C3070</f>
        <v>43353</v>
      </c>
      <c r="B3027">
        <v>13.2</v>
      </c>
      <c r="C3027">
        <v>67</v>
      </c>
      <c r="D3027">
        <v>10.3</v>
      </c>
      <c r="E3027">
        <v>7.4</v>
      </c>
      <c r="F3027">
        <v>77.400000000000006</v>
      </c>
      <c r="G3027">
        <f>'WQ RawData'!T3070</f>
        <v>10.3</v>
      </c>
    </row>
    <row r="3028" spans="1:7" x14ac:dyDescent="0.35">
      <c r="A3028" s="1">
        <f>'WQ RawData'!C3071</f>
        <v>43354</v>
      </c>
      <c r="B3028">
        <v>12.2</v>
      </c>
      <c r="C3028">
        <v>66</v>
      </c>
      <c r="D3028">
        <v>10.5</v>
      </c>
      <c r="E3028">
        <v>7.4</v>
      </c>
      <c r="F3028">
        <v>91.5</v>
      </c>
      <c r="G3028">
        <f>'WQ RawData'!T3071</f>
        <v>10.5</v>
      </c>
    </row>
    <row r="3029" spans="1:7" x14ac:dyDescent="0.35">
      <c r="A3029" s="1">
        <f>'WQ RawData'!C3072</f>
        <v>43355</v>
      </c>
      <c r="B3029">
        <v>11.6</v>
      </c>
      <c r="C3029">
        <v>69</v>
      </c>
      <c r="D3029">
        <v>10.7</v>
      </c>
      <c r="E3029">
        <v>7.4</v>
      </c>
      <c r="F3029">
        <v>56.8</v>
      </c>
      <c r="G3029">
        <f>'WQ RawData'!T3072</f>
        <v>10.7</v>
      </c>
    </row>
    <row r="3030" spans="1:7" x14ac:dyDescent="0.35">
      <c r="A3030" s="1">
        <f>'WQ RawData'!C3073</f>
        <v>43356</v>
      </c>
      <c r="B3030">
        <v>11.8</v>
      </c>
      <c r="C3030">
        <v>72</v>
      </c>
      <c r="D3030">
        <v>10.7</v>
      </c>
      <c r="E3030">
        <v>7.4</v>
      </c>
      <c r="F3030">
        <v>50.9</v>
      </c>
      <c r="G3030">
        <f>'WQ RawData'!T3073</f>
        <v>10.7</v>
      </c>
    </row>
    <row r="3031" spans="1:7" x14ac:dyDescent="0.35">
      <c r="A3031" s="1">
        <f>'WQ RawData'!C3074</f>
        <v>43357</v>
      </c>
      <c r="B3031">
        <v>12</v>
      </c>
      <c r="C3031">
        <v>74</v>
      </c>
      <c r="D3031">
        <v>10.6</v>
      </c>
      <c r="E3031">
        <v>7.4</v>
      </c>
      <c r="F3031">
        <v>44.2</v>
      </c>
      <c r="G3031">
        <f>'WQ RawData'!T3074</f>
        <v>10.6</v>
      </c>
    </row>
    <row r="3032" spans="1:7" x14ac:dyDescent="0.35">
      <c r="A3032" s="1">
        <f>'WQ RawData'!C3075</f>
        <v>43358</v>
      </c>
      <c r="B3032">
        <v>11.5</v>
      </c>
      <c r="C3032">
        <v>76</v>
      </c>
      <c r="D3032">
        <v>10.7</v>
      </c>
      <c r="E3032">
        <v>7.4</v>
      </c>
      <c r="F3032">
        <v>36.200000000000003</v>
      </c>
      <c r="G3032">
        <f>'WQ RawData'!T3075</f>
        <v>10.7</v>
      </c>
    </row>
    <row r="3033" spans="1:7" x14ac:dyDescent="0.35">
      <c r="A3033" s="1">
        <f>'WQ RawData'!C3076</f>
        <v>43359</v>
      </c>
      <c r="B3033">
        <v>11.4</v>
      </c>
      <c r="C3033">
        <v>76</v>
      </c>
      <c r="D3033">
        <v>10.7</v>
      </c>
      <c r="E3033">
        <v>7.4</v>
      </c>
      <c r="F3033">
        <v>30.9</v>
      </c>
      <c r="G3033">
        <f>'WQ RawData'!T3076</f>
        <v>10.7</v>
      </c>
    </row>
    <row r="3034" spans="1:7" x14ac:dyDescent="0.35">
      <c r="A3034" s="1">
        <f>'WQ RawData'!C3077</f>
        <v>43360</v>
      </c>
      <c r="B3034">
        <v>11.9</v>
      </c>
      <c r="C3034">
        <v>75</v>
      </c>
      <c r="D3034">
        <v>10.7</v>
      </c>
      <c r="E3034">
        <v>7.4</v>
      </c>
      <c r="F3034">
        <v>29.9</v>
      </c>
      <c r="G3034">
        <f>'WQ RawData'!T3077</f>
        <v>10.7</v>
      </c>
    </row>
    <row r="3035" spans="1:7" x14ac:dyDescent="0.35">
      <c r="A3035" s="1">
        <f>'WQ RawData'!C3078</f>
        <v>43361</v>
      </c>
      <c r="B3035">
        <v>11.7</v>
      </c>
      <c r="C3035">
        <v>79</v>
      </c>
      <c r="D3035">
        <v>10.7</v>
      </c>
      <c r="E3035">
        <v>7.4</v>
      </c>
      <c r="F3035">
        <v>40.200000000000003</v>
      </c>
      <c r="G3035">
        <f>'WQ RawData'!T3078</f>
        <v>10.7</v>
      </c>
    </row>
    <row r="3036" spans="1:7" x14ac:dyDescent="0.35">
      <c r="A3036" s="1">
        <f>'WQ RawData'!C3079</f>
        <v>43362</v>
      </c>
      <c r="B3036">
        <v>11.8</v>
      </c>
      <c r="C3036">
        <v>80</v>
      </c>
      <c r="D3036">
        <v>10.7</v>
      </c>
      <c r="E3036">
        <v>7.4</v>
      </c>
      <c r="F3036">
        <v>25.4</v>
      </c>
      <c r="G3036">
        <f>'WQ RawData'!T3079</f>
        <v>10.7</v>
      </c>
    </row>
    <row r="3037" spans="1:7" x14ac:dyDescent="0.35">
      <c r="A3037" s="1">
        <f>'WQ RawData'!C3080</f>
        <v>43363</v>
      </c>
      <c r="B3037">
        <v>12.4</v>
      </c>
      <c r="C3037">
        <v>81</v>
      </c>
      <c r="D3037">
        <v>10.6</v>
      </c>
      <c r="E3037">
        <v>7.4</v>
      </c>
      <c r="F3037">
        <v>22.7</v>
      </c>
      <c r="G3037">
        <f>'WQ RawData'!T3080</f>
        <v>10.6</v>
      </c>
    </row>
    <row r="3038" spans="1:7" x14ac:dyDescent="0.35">
      <c r="A3038" s="1">
        <f>'WQ RawData'!C3081</f>
        <v>43364</v>
      </c>
      <c r="B3038">
        <v>12.9</v>
      </c>
      <c r="C3038">
        <v>81</v>
      </c>
      <c r="D3038">
        <v>10.4</v>
      </c>
      <c r="E3038">
        <v>7.4</v>
      </c>
      <c r="F3038">
        <v>24</v>
      </c>
      <c r="G3038">
        <f>'WQ RawData'!T3081</f>
        <v>10.4</v>
      </c>
    </row>
    <row r="3039" spans="1:7" x14ac:dyDescent="0.35">
      <c r="A3039" s="1">
        <f>'WQ RawData'!C3082</f>
        <v>43365</v>
      </c>
      <c r="B3039">
        <v>13.1</v>
      </c>
      <c r="C3039">
        <v>80</v>
      </c>
      <c r="D3039">
        <v>10.3</v>
      </c>
      <c r="E3039">
        <v>7.4</v>
      </c>
      <c r="F3039">
        <v>31.3</v>
      </c>
      <c r="G3039">
        <f>'WQ RawData'!T3082</f>
        <v>10.3</v>
      </c>
    </row>
    <row r="3040" spans="1:7" x14ac:dyDescent="0.35">
      <c r="A3040" s="1">
        <f>'WQ RawData'!C3083</f>
        <v>43366</v>
      </c>
      <c r="B3040">
        <v>10.8</v>
      </c>
      <c r="C3040">
        <v>76</v>
      </c>
      <c r="D3040">
        <v>11</v>
      </c>
      <c r="E3040">
        <v>7.4</v>
      </c>
      <c r="F3040">
        <v>37</v>
      </c>
      <c r="G3040">
        <f>'WQ RawData'!T3083</f>
        <v>11</v>
      </c>
    </row>
    <row r="3041" spans="1:7" x14ac:dyDescent="0.35">
      <c r="A3041" s="1">
        <f>'WQ RawData'!C3084</f>
        <v>43367</v>
      </c>
      <c r="B3041">
        <v>10.6</v>
      </c>
      <c r="C3041">
        <v>78</v>
      </c>
      <c r="D3041">
        <v>11</v>
      </c>
      <c r="E3041">
        <v>7.4</v>
      </c>
      <c r="F3041">
        <v>29</v>
      </c>
      <c r="G3041">
        <f>'WQ RawData'!T3084</f>
        <v>11</v>
      </c>
    </row>
    <row r="3042" spans="1:7" x14ac:dyDescent="0.35">
      <c r="A3042" s="1">
        <f>'WQ RawData'!C3085</f>
        <v>43368</v>
      </c>
      <c r="B3042">
        <v>10.8</v>
      </c>
      <c r="C3042">
        <v>80</v>
      </c>
      <c r="D3042">
        <v>11</v>
      </c>
      <c r="E3042">
        <v>7.4</v>
      </c>
      <c r="F3042">
        <v>33.799999999999997</v>
      </c>
      <c r="G3042">
        <f>'WQ RawData'!T3085</f>
        <v>11</v>
      </c>
    </row>
    <row r="3043" spans="1:7" x14ac:dyDescent="0.35">
      <c r="A3043" s="1">
        <f>'WQ RawData'!C3086</f>
        <v>43369</v>
      </c>
      <c r="B3043">
        <v>11.3</v>
      </c>
      <c r="C3043">
        <v>81</v>
      </c>
      <c r="D3043">
        <v>10.9</v>
      </c>
      <c r="E3043">
        <v>7.3</v>
      </c>
      <c r="F3043">
        <v>28.2</v>
      </c>
      <c r="G3043">
        <f>'WQ RawData'!T3086</f>
        <v>10.9</v>
      </c>
    </row>
    <row r="3044" spans="1:7" x14ac:dyDescent="0.35">
      <c r="A3044" s="1">
        <f>'WQ RawData'!C3087</f>
        <v>43370</v>
      </c>
      <c r="B3044">
        <v>11.9</v>
      </c>
      <c r="C3044">
        <v>80</v>
      </c>
      <c r="D3044">
        <v>10.7</v>
      </c>
      <c r="E3044">
        <v>7.3</v>
      </c>
      <c r="F3044">
        <v>52.7</v>
      </c>
      <c r="G3044">
        <f>'WQ RawData'!T3087</f>
        <v>10.7</v>
      </c>
    </row>
    <row r="3045" spans="1:7" x14ac:dyDescent="0.35">
      <c r="A3045" s="1">
        <f>'WQ RawData'!C3088</f>
        <v>43371</v>
      </c>
      <c r="B3045">
        <v>12.6</v>
      </c>
      <c r="C3045">
        <v>75</v>
      </c>
      <c r="D3045">
        <v>10.4</v>
      </c>
      <c r="E3045">
        <v>7.3</v>
      </c>
      <c r="F3045">
        <v>60.7</v>
      </c>
      <c r="G3045">
        <f>'WQ RawData'!T3088</f>
        <v>10.4</v>
      </c>
    </row>
    <row r="3046" spans="1:7" x14ac:dyDescent="0.35">
      <c r="A3046" s="1">
        <f>'WQ RawData'!C3089</f>
        <v>43372</v>
      </c>
      <c r="B3046">
        <v>12.2</v>
      </c>
      <c r="C3046">
        <v>73</v>
      </c>
      <c r="D3046">
        <v>10.5</v>
      </c>
      <c r="E3046">
        <v>7.3</v>
      </c>
      <c r="F3046">
        <v>81.099999999999994</v>
      </c>
      <c r="G3046">
        <f>'WQ RawData'!T3089</f>
        <v>10.5</v>
      </c>
    </row>
    <row r="3047" spans="1:7" x14ac:dyDescent="0.35">
      <c r="A3047" s="1">
        <f>'WQ RawData'!C3090</f>
        <v>43373</v>
      </c>
      <c r="B3047">
        <v>11.3</v>
      </c>
      <c r="C3047">
        <v>75</v>
      </c>
      <c r="D3047">
        <v>10.7</v>
      </c>
      <c r="E3047">
        <v>7.3</v>
      </c>
      <c r="F3047">
        <v>72.900000000000006</v>
      </c>
      <c r="G3047">
        <f>'WQ RawData'!T3090</f>
        <v>10.7</v>
      </c>
    </row>
    <row r="3048" spans="1:7" x14ac:dyDescent="0.35">
      <c r="A3048" s="1">
        <f>'WQ RawData'!C3091</f>
        <v>43374</v>
      </c>
      <c r="B3048">
        <v>10.7</v>
      </c>
      <c r="C3048">
        <v>78</v>
      </c>
      <c r="D3048">
        <v>10.8</v>
      </c>
      <c r="E3048">
        <v>7.4</v>
      </c>
      <c r="F3048">
        <v>51.9</v>
      </c>
      <c r="G3048">
        <f>'WQ RawData'!T3091</f>
        <v>10.8</v>
      </c>
    </row>
    <row r="3049" spans="1:7" x14ac:dyDescent="0.35">
      <c r="A3049" s="1">
        <f>'WQ RawData'!C3092</f>
        <v>43375</v>
      </c>
      <c r="B3049">
        <v>11</v>
      </c>
      <c r="C3049">
        <v>78</v>
      </c>
      <c r="D3049">
        <v>10.7</v>
      </c>
      <c r="E3049">
        <v>7.3</v>
      </c>
      <c r="F3049">
        <v>44</v>
      </c>
      <c r="G3049">
        <f>'WQ RawData'!T3092</f>
        <v>10.7</v>
      </c>
    </row>
    <row r="3050" spans="1:7" x14ac:dyDescent="0.35">
      <c r="A3050" s="1">
        <f>'WQ RawData'!C3093</f>
        <v>43376</v>
      </c>
      <c r="B3050">
        <v>9</v>
      </c>
      <c r="C3050">
        <v>81</v>
      </c>
      <c r="D3050">
        <v>11.3</v>
      </c>
      <c r="E3050">
        <v>7.4</v>
      </c>
      <c r="F3050">
        <v>42</v>
      </c>
      <c r="G3050">
        <f>'WQ RawData'!T3093</f>
        <v>11.3</v>
      </c>
    </row>
    <row r="3051" spans="1:7" x14ac:dyDescent="0.35">
      <c r="A3051" s="1">
        <f>'WQ RawData'!C3094</f>
        <v>43377</v>
      </c>
      <c r="B3051">
        <v>8.8000000000000007</v>
      </c>
      <c r="C3051">
        <v>86</v>
      </c>
      <c r="D3051">
        <v>11.4</v>
      </c>
      <c r="E3051">
        <v>7.4</v>
      </c>
      <c r="F3051">
        <v>34.5</v>
      </c>
      <c r="G3051">
        <f>'WQ RawData'!T3094</f>
        <v>11.4</v>
      </c>
    </row>
    <row r="3052" spans="1:7" x14ac:dyDescent="0.35">
      <c r="A3052" s="1">
        <f>'WQ RawData'!C3095</f>
        <v>43378</v>
      </c>
      <c r="B3052">
        <v>8.1</v>
      </c>
      <c r="C3052">
        <v>87</v>
      </c>
      <c r="D3052">
        <v>11.5</v>
      </c>
      <c r="E3052">
        <v>7.4</v>
      </c>
      <c r="F3052">
        <v>26.8</v>
      </c>
      <c r="G3052">
        <f>'WQ RawData'!T3095</f>
        <v>11.5</v>
      </c>
    </row>
    <row r="3053" spans="1:7" x14ac:dyDescent="0.35">
      <c r="A3053" s="1">
        <f>'WQ RawData'!C3096</f>
        <v>43379</v>
      </c>
      <c r="B3053">
        <v>8.6</v>
      </c>
      <c r="C3053">
        <v>86</v>
      </c>
      <c r="D3053">
        <v>11.5</v>
      </c>
      <c r="E3053">
        <v>7.4</v>
      </c>
      <c r="F3053">
        <v>24.6</v>
      </c>
      <c r="G3053">
        <f>'WQ RawData'!T3096</f>
        <v>11.5</v>
      </c>
    </row>
    <row r="3054" spans="1:7" x14ac:dyDescent="0.35">
      <c r="A3054" s="1">
        <f>'WQ RawData'!C3097</f>
        <v>43380</v>
      </c>
      <c r="B3054">
        <v>8.9</v>
      </c>
      <c r="C3054">
        <v>89</v>
      </c>
      <c r="D3054">
        <v>11.4</v>
      </c>
      <c r="E3054">
        <v>7.4</v>
      </c>
      <c r="F3054">
        <v>18.399999999999999</v>
      </c>
      <c r="G3054">
        <f>'WQ RawData'!T3097</f>
        <v>11.4</v>
      </c>
    </row>
    <row r="3055" spans="1:7" x14ac:dyDescent="0.35">
      <c r="A3055" s="1">
        <f>'WQ RawData'!C3098</f>
        <v>43381</v>
      </c>
      <c r="B3055">
        <v>9.8000000000000007</v>
      </c>
      <c r="C3055">
        <v>89</v>
      </c>
      <c r="D3055">
        <v>11.1</v>
      </c>
      <c r="E3055">
        <v>7.4</v>
      </c>
      <c r="F3055">
        <v>17.100000000000001</v>
      </c>
      <c r="G3055">
        <f>'WQ RawData'!T3098</f>
        <v>11.1</v>
      </c>
    </row>
    <row r="3056" spans="1:7" x14ac:dyDescent="0.35">
      <c r="A3056" s="1">
        <f>'WQ RawData'!C3099</f>
        <v>43382</v>
      </c>
      <c r="B3056">
        <v>10.3</v>
      </c>
      <c r="C3056">
        <v>80</v>
      </c>
      <c r="D3056">
        <v>10.9</v>
      </c>
      <c r="E3056">
        <v>7.3</v>
      </c>
      <c r="F3056">
        <v>520</v>
      </c>
      <c r="G3056">
        <f>'WQ RawData'!T3099</f>
        <v>10.9</v>
      </c>
    </row>
    <row r="3057" spans="1:7" x14ac:dyDescent="0.35">
      <c r="A3057" s="1">
        <f>'WQ RawData'!C3100</f>
        <v>43383</v>
      </c>
      <c r="B3057">
        <v>10.5</v>
      </c>
      <c r="C3057">
        <v>79</v>
      </c>
      <c r="D3057">
        <v>11</v>
      </c>
      <c r="E3057">
        <v>7.3</v>
      </c>
      <c r="F3057">
        <v>114</v>
      </c>
      <c r="G3057">
        <f>'WQ RawData'!T3100</f>
        <v>11</v>
      </c>
    </row>
    <row r="3058" spans="1:7" x14ac:dyDescent="0.35">
      <c r="A3058" s="1">
        <f>'WQ RawData'!C3101</f>
        <v>43384</v>
      </c>
      <c r="B3058">
        <v>9.3000000000000007</v>
      </c>
      <c r="C3058">
        <v>83</v>
      </c>
      <c r="D3058">
        <v>11.3</v>
      </c>
      <c r="E3058">
        <v>7.3</v>
      </c>
      <c r="F3058">
        <v>26.7</v>
      </c>
      <c r="G3058">
        <f>'WQ RawData'!T3101</f>
        <v>11.3</v>
      </c>
    </row>
    <row r="3059" spans="1:7" x14ac:dyDescent="0.35">
      <c r="A3059" s="1">
        <f>'WQ RawData'!C3102</f>
        <v>43385</v>
      </c>
      <c r="B3059">
        <v>8.6999999999999993</v>
      </c>
      <c r="C3059">
        <v>85</v>
      </c>
      <c r="D3059">
        <v>11.5</v>
      </c>
      <c r="E3059">
        <v>7.4</v>
      </c>
      <c r="F3059">
        <v>19.3</v>
      </c>
      <c r="G3059">
        <f>'WQ RawData'!T3102</f>
        <v>11.5</v>
      </c>
    </row>
    <row r="3060" spans="1:7" x14ac:dyDescent="0.35">
      <c r="A3060" s="1">
        <f>'WQ RawData'!C3103</f>
        <v>43386</v>
      </c>
      <c r="B3060">
        <v>8.4</v>
      </c>
      <c r="C3060">
        <v>87</v>
      </c>
      <c r="D3060">
        <v>11.6</v>
      </c>
      <c r="E3060">
        <v>7.4</v>
      </c>
      <c r="F3060">
        <v>19.5</v>
      </c>
      <c r="G3060">
        <f>'WQ RawData'!T3103</f>
        <v>11.6</v>
      </c>
    </row>
    <row r="3061" spans="1:7" x14ac:dyDescent="0.35">
      <c r="A3061" s="1">
        <f>'WQ RawData'!C3104</f>
        <v>43387</v>
      </c>
      <c r="B3061">
        <v>7.7</v>
      </c>
      <c r="C3061">
        <v>86</v>
      </c>
      <c r="D3061">
        <v>11.8</v>
      </c>
      <c r="E3061">
        <v>7.4</v>
      </c>
      <c r="F3061">
        <v>19.399999999999999</v>
      </c>
      <c r="G3061">
        <f>'WQ RawData'!T3104</f>
        <v>11.8</v>
      </c>
    </row>
    <row r="3062" spans="1:7" x14ac:dyDescent="0.35">
      <c r="A3062" s="1">
        <f>'WQ RawData'!C3105</f>
        <v>43388</v>
      </c>
      <c r="B3062">
        <v>7.8</v>
      </c>
      <c r="C3062">
        <v>87</v>
      </c>
      <c r="D3062">
        <v>11.8</v>
      </c>
      <c r="E3062">
        <v>7.3</v>
      </c>
      <c r="F3062">
        <v>17</v>
      </c>
      <c r="G3062">
        <f>'WQ RawData'!T3105</f>
        <v>11.8</v>
      </c>
    </row>
    <row r="3063" spans="1:7" x14ac:dyDescent="0.35">
      <c r="A3063" s="1">
        <f>'WQ RawData'!C3106</f>
        <v>43389</v>
      </c>
      <c r="B3063">
        <v>8.6999999999999993</v>
      </c>
      <c r="C3063">
        <v>87</v>
      </c>
      <c r="D3063">
        <v>11.5</v>
      </c>
      <c r="E3063">
        <v>7.3</v>
      </c>
      <c r="F3063">
        <v>33.799999999999997</v>
      </c>
      <c r="G3063">
        <f>'WQ RawData'!T3106</f>
        <v>11.5</v>
      </c>
    </row>
    <row r="3064" spans="1:7" x14ac:dyDescent="0.35">
      <c r="A3064" s="1">
        <f>'WQ RawData'!C3107</f>
        <v>43390</v>
      </c>
      <c r="B3064">
        <v>8.8000000000000007</v>
      </c>
      <c r="C3064">
        <v>89</v>
      </c>
      <c r="D3064">
        <v>11.5</v>
      </c>
      <c r="E3064">
        <v>7.4</v>
      </c>
      <c r="F3064">
        <v>36.4</v>
      </c>
      <c r="G3064">
        <f>'WQ RawData'!T3107</f>
        <v>11.5</v>
      </c>
    </row>
    <row r="3065" spans="1:7" x14ac:dyDescent="0.35">
      <c r="A3065" s="1">
        <f>'WQ RawData'!C3108</f>
        <v>43391</v>
      </c>
      <c r="B3065">
        <v>8.6</v>
      </c>
      <c r="C3065">
        <v>99</v>
      </c>
      <c r="D3065">
        <v>11.5</v>
      </c>
      <c r="E3065">
        <v>7.4</v>
      </c>
      <c r="F3065">
        <v>16.100000000000001</v>
      </c>
      <c r="G3065">
        <f>'WQ RawData'!T3108</f>
        <v>11.5</v>
      </c>
    </row>
    <row r="3066" spans="1:7" x14ac:dyDescent="0.35">
      <c r="A3066" s="1">
        <f>'WQ RawData'!C3109</f>
        <v>43392</v>
      </c>
      <c r="B3066">
        <v>8.4</v>
      </c>
      <c r="C3066">
        <v>100</v>
      </c>
      <c r="D3066">
        <v>11.5</v>
      </c>
      <c r="E3066">
        <v>7.4</v>
      </c>
      <c r="F3066">
        <v>14</v>
      </c>
      <c r="G3066">
        <f>'WQ RawData'!T3109</f>
        <v>11.5</v>
      </c>
    </row>
    <row r="3067" spans="1:7" x14ac:dyDescent="0.35">
      <c r="A3067" s="1">
        <f>'WQ RawData'!C3110</f>
        <v>43393</v>
      </c>
      <c r="B3067">
        <v>8.1</v>
      </c>
      <c r="C3067">
        <v>101</v>
      </c>
      <c r="D3067">
        <v>11.6</v>
      </c>
      <c r="E3067">
        <v>7.4</v>
      </c>
      <c r="F3067">
        <v>14.7</v>
      </c>
      <c r="G3067">
        <f>'WQ RawData'!T3110</f>
        <v>11.6</v>
      </c>
    </row>
    <row r="3068" spans="1:7" x14ac:dyDescent="0.35">
      <c r="A3068" s="1">
        <f>'WQ RawData'!C3111</f>
        <v>43394</v>
      </c>
      <c r="B3068">
        <v>7.9</v>
      </c>
      <c r="C3068">
        <v>102</v>
      </c>
      <c r="D3068">
        <v>11.6</v>
      </c>
      <c r="E3068">
        <v>7.4</v>
      </c>
      <c r="F3068">
        <v>18.2</v>
      </c>
      <c r="G3068">
        <f>'WQ RawData'!T3111</f>
        <v>11.6</v>
      </c>
    </row>
    <row r="3069" spans="1:7" x14ac:dyDescent="0.35">
      <c r="A3069" s="1">
        <f>'WQ RawData'!C3112</f>
        <v>43395</v>
      </c>
      <c r="B3069">
        <v>8.1999999999999993</v>
      </c>
      <c r="C3069">
        <v>102</v>
      </c>
      <c r="D3069">
        <v>11.5</v>
      </c>
      <c r="E3069">
        <v>7.4</v>
      </c>
      <c r="F3069">
        <v>14.9</v>
      </c>
      <c r="G3069">
        <f>'WQ RawData'!T3112</f>
        <v>11.5</v>
      </c>
    </row>
    <row r="3070" spans="1:7" x14ac:dyDescent="0.35">
      <c r="A3070" s="1">
        <f>'WQ RawData'!C3113</f>
        <v>43396</v>
      </c>
      <c r="B3070">
        <v>7.9</v>
      </c>
      <c r="C3070">
        <v>94</v>
      </c>
      <c r="D3070">
        <v>11.6</v>
      </c>
      <c r="E3070">
        <v>7.4</v>
      </c>
      <c r="F3070">
        <v>123</v>
      </c>
      <c r="G3070">
        <f>'WQ RawData'!T3113</f>
        <v>11.6</v>
      </c>
    </row>
    <row r="3071" spans="1:7" x14ac:dyDescent="0.35">
      <c r="A3071" s="1">
        <f>'WQ RawData'!C3114</f>
        <v>43397</v>
      </c>
      <c r="B3071">
        <v>8.6999999999999993</v>
      </c>
      <c r="C3071">
        <v>145</v>
      </c>
      <c r="D3071">
        <v>11.2</v>
      </c>
      <c r="E3071">
        <v>7.7</v>
      </c>
      <c r="F3071">
        <v>87</v>
      </c>
      <c r="G3071">
        <f>'WQ RawData'!T3114</f>
        <v>11.2</v>
      </c>
    </row>
    <row r="3072" spans="1:7" x14ac:dyDescent="0.35">
      <c r="A3072" s="1">
        <f>'WQ RawData'!C3115</f>
        <v>43398</v>
      </c>
      <c r="B3072">
        <v>9.4</v>
      </c>
      <c r="C3072">
        <v>212</v>
      </c>
      <c r="D3072">
        <v>10.6</v>
      </c>
      <c r="E3072">
        <v>7.8</v>
      </c>
      <c r="F3072">
        <v>14</v>
      </c>
      <c r="G3072">
        <f>'WQ RawData'!T3115</f>
        <v>10.6</v>
      </c>
    </row>
    <row r="3073" spans="1:7" x14ac:dyDescent="0.35">
      <c r="A3073" s="1">
        <f>'WQ RawData'!C3116</f>
        <v>43399</v>
      </c>
      <c r="B3073">
        <v>9.8000000000000007</v>
      </c>
      <c r="C3073">
        <v>186</v>
      </c>
      <c r="D3073">
        <v>10.7</v>
      </c>
      <c r="E3073">
        <v>7.7</v>
      </c>
      <c r="F3073">
        <v>150</v>
      </c>
      <c r="G3073">
        <f>'WQ RawData'!T3116</f>
        <v>10.7</v>
      </c>
    </row>
    <row r="3074" spans="1:7" x14ac:dyDescent="0.35">
      <c r="A3074" s="1">
        <f>'WQ RawData'!C3117</f>
        <v>43400</v>
      </c>
      <c r="B3074">
        <v>9.1999999999999993</v>
      </c>
      <c r="C3074">
        <v>177</v>
      </c>
      <c r="D3074">
        <v>10.7</v>
      </c>
      <c r="E3074">
        <v>7.7</v>
      </c>
      <c r="F3074">
        <v>98.2</v>
      </c>
      <c r="G3074">
        <f>'WQ RawData'!T3117</f>
        <v>10.7</v>
      </c>
    </row>
    <row r="3075" spans="1:7" x14ac:dyDescent="0.35">
      <c r="A3075" s="1">
        <f>'WQ RawData'!C3118</f>
        <v>43401</v>
      </c>
      <c r="B3075">
        <v>8.6</v>
      </c>
      <c r="C3075">
        <v>90</v>
      </c>
      <c r="D3075">
        <v>11.3</v>
      </c>
      <c r="E3075">
        <v>7.2</v>
      </c>
      <c r="F3075">
        <v>1100</v>
      </c>
      <c r="G3075">
        <f>'WQ RawData'!T3118</f>
        <v>11.3</v>
      </c>
    </row>
    <row r="3076" spans="1:7" x14ac:dyDescent="0.35">
      <c r="A3076" s="1">
        <f>'WQ RawData'!C3119</f>
        <v>43402</v>
      </c>
      <c r="B3076">
        <v>8.1999999999999993</v>
      </c>
      <c r="C3076">
        <v>89</v>
      </c>
      <c r="D3076">
        <v>11.6</v>
      </c>
      <c r="E3076">
        <v>7.2</v>
      </c>
      <c r="F3076">
        <v>145</v>
      </c>
      <c r="G3076">
        <f>'WQ RawData'!T3119</f>
        <v>11.6</v>
      </c>
    </row>
    <row r="3077" spans="1:7" x14ac:dyDescent="0.35">
      <c r="A3077" s="1">
        <f>'WQ RawData'!C3120</f>
        <v>43403</v>
      </c>
      <c r="B3077">
        <v>8.6999999999999993</v>
      </c>
      <c r="C3077">
        <v>165</v>
      </c>
      <c r="D3077">
        <v>11.1</v>
      </c>
      <c r="E3077">
        <v>7.7</v>
      </c>
      <c r="F3077">
        <v>33.299999999999997</v>
      </c>
      <c r="G3077">
        <f>'WQ RawData'!T3120</f>
        <v>11.1</v>
      </c>
    </row>
    <row r="3078" spans="1:7" x14ac:dyDescent="0.35">
      <c r="A3078" s="1">
        <f>'WQ RawData'!C3121</f>
        <v>43404</v>
      </c>
      <c r="B3078">
        <v>9.1</v>
      </c>
      <c r="C3078">
        <v>164</v>
      </c>
      <c r="D3078">
        <v>10.8</v>
      </c>
      <c r="E3078">
        <v>7.7</v>
      </c>
      <c r="F3078">
        <v>29.5</v>
      </c>
      <c r="G3078">
        <f>'WQ RawData'!T3121</f>
        <v>10.8</v>
      </c>
    </row>
    <row r="3079" spans="1:7" x14ac:dyDescent="0.35">
      <c r="A3079" s="1">
        <f>'WQ RawData'!C3122</f>
        <v>43405</v>
      </c>
      <c r="B3079">
        <v>10</v>
      </c>
      <c r="C3079">
        <v>152</v>
      </c>
      <c r="D3079">
        <v>10.7</v>
      </c>
      <c r="E3079">
        <v>7.6</v>
      </c>
      <c r="F3079">
        <v>42.6</v>
      </c>
      <c r="G3079">
        <f>'WQ RawData'!T3122</f>
        <v>10.7</v>
      </c>
    </row>
    <row r="3080" spans="1:7" x14ac:dyDescent="0.35">
      <c r="A3080" s="1">
        <f>'WQ RawData'!C3123</f>
        <v>43406</v>
      </c>
      <c r="B3080">
        <v>9.8000000000000007</v>
      </c>
      <c r="C3080">
        <v>157</v>
      </c>
      <c r="D3080">
        <v>10.8</v>
      </c>
      <c r="E3080">
        <v>7.6</v>
      </c>
      <c r="F3080">
        <v>171</v>
      </c>
      <c r="G3080">
        <f>'WQ RawData'!T3123</f>
        <v>10.8</v>
      </c>
    </row>
    <row r="3081" spans="1:7" x14ac:dyDescent="0.35">
      <c r="A3081" s="1">
        <f>'WQ RawData'!C3124</f>
        <v>43407</v>
      </c>
      <c r="B3081">
        <v>9.1</v>
      </c>
      <c r="C3081">
        <v>153</v>
      </c>
      <c r="D3081">
        <v>10.9</v>
      </c>
      <c r="E3081">
        <v>7.6</v>
      </c>
      <c r="F3081">
        <v>67.7</v>
      </c>
      <c r="G3081">
        <f>'WQ RawData'!T3124</f>
        <v>10.9</v>
      </c>
    </row>
    <row r="3082" spans="1:7" x14ac:dyDescent="0.35">
      <c r="A3082" s="1">
        <f>'WQ RawData'!C3125</f>
        <v>43408</v>
      </c>
      <c r="B3082">
        <v>9.1999999999999993</v>
      </c>
      <c r="C3082">
        <v>180</v>
      </c>
      <c r="D3082">
        <v>10.3</v>
      </c>
      <c r="E3082">
        <v>7.7</v>
      </c>
      <c r="F3082">
        <v>201</v>
      </c>
      <c r="G3082">
        <f>'WQ RawData'!T3125</f>
        <v>10.3</v>
      </c>
    </row>
    <row r="3083" spans="1:7" x14ac:dyDescent="0.35">
      <c r="A3083" s="1">
        <f>'WQ RawData'!C3126</f>
        <v>43409</v>
      </c>
      <c r="B3083">
        <v>8.5</v>
      </c>
      <c r="C3083">
        <v>149</v>
      </c>
      <c r="D3083">
        <v>11</v>
      </c>
      <c r="E3083">
        <v>7.6</v>
      </c>
      <c r="F3083">
        <v>46.1</v>
      </c>
      <c r="G3083">
        <f>'WQ RawData'!T3126</f>
        <v>11</v>
      </c>
    </row>
    <row r="3084" spans="1:7" x14ac:dyDescent="0.35">
      <c r="A3084" s="1">
        <f>'WQ RawData'!C3127</f>
        <v>43410</v>
      </c>
      <c r="B3084">
        <v>8.1999999999999993</v>
      </c>
      <c r="C3084">
        <v>143</v>
      </c>
      <c r="D3084">
        <v>11.2</v>
      </c>
      <c r="E3084">
        <v>7.6</v>
      </c>
      <c r="F3084">
        <v>20.9</v>
      </c>
      <c r="G3084">
        <f>'WQ RawData'!T3127</f>
        <v>11.2</v>
      </c>
    </row>
    <row r="3085" spans="1:7" x14ac:dyDescent="0.35">
      <c r="A3085" s="1">
        <f>'WQ RawData'!C3128</f>
        <v>43411</v>
      </c>
      <c r="B3085">
        <v>7.6</v>
      </c>
      <c r="C3085">
        <v>148</v>
      </c>
      <c r="D3085">
        <v>11.3</v>
      </c>
      <c r="E3085">
        <v>7.6</v>
      </c>
      <c r="F3085">
        <v>13.4</v>
      </c>
      <c r="G3085">
        <f>'WQ RawData'!T3128</f>
        <v>11.3</v>
      </c>
    </row>
    <row r="3086" spans="1:7" x14ac:dyDescent="0.35">
      <c r="A3086" s="1">
        <f>'WQ RawData'!C3129</f>
        <v>43412</v>
      </c>
      <c r="B3086">
        <v>6.1</v>
      </c>
      <c r="C3086">
        <v>163</v>
      </c>
      <c r="D3086">
        <v>11.8</v>
      </c>
      <c r="E3086">
        <v>7.7</v>
      </c>
      <c r="F3086">
        <v>50</v>
      </c>
      <c r="G3086">
        <f>'WQ RawData'!T3129</f>
        <v>11.8</v>
      </c>
    </row>
    <row r="3087" spans="1:7" x14ac:dyDescent="0.35">
      <c r="A3087" s="1">
        <f>'WQ RawData'!C3130</f>
        <v>43413</v>
      </c>
      <c r="B3087">
        <v>5.7</v>
      </c>
      <c r="C3087">
        <v>173</v>
      </c>
      <c r="D3087">
        <v>11.9</v>
      </c>
      <c r="E3087">
        <v>7.7</v>
      </c>
      <c r="F3087">
        <v>9.4</v>
      </c>
      <c r="G3087">
        <f>'WQ RawData'!T3130</f>
        <v>11.9</v>
      </c>
    </row>
    <row r="3088" spans="1:7" x14ac:dyDescent="0.35">
      <c r="A3088" s="1">
        <f>'WQ RawData'!C3131</f>
        <v>43414</v>
      </c>
      <c r="B3088">
        <v>6.4</v>
      </c>
      <c r="C3088">
        <v>178</v>
      </c>
      <c r="D3088">
        <v>11.7</v>
      </c>
      <c r="E3088">
        <v>7.7</v>
      </c>
      <c r="F3088">
        <v>6.5</v>
      </c>
      <c r="G3088">
        <f>'WQ RawData'!T3131</f>
        <v>11.7</v>
      </c>
    </row>
    <row r="3089" spans="1:7" x14ac:dyDescent="0.35">
      <c r="A3089" s="1">
        <f>'WQ RawData'!C3132</f>
        <v>43415</v>
      </c>
      <c r="B3089">
        <v>5.9</v>
      </c>
      <c r="C3089">
        <v>187</v>
      </c>
      <c r="D3089">
        <v>11.8</v>
      </c>
      <c r="E3089">
        <v>7.7</v>
      </c>
      <c r="F3089">
        <v>5.5</v>
      </c>
      <c r="G3089">
        <f>'WQ RawData'!T3132</f>
        <v>11.8</v>
      </c>
    </row>
    <row r="3090" spans="1:7" x14ac:dyDescent="0.35">
      <c r="A3090" s="1">
        <f>'WQ RawData'!C3133</f>
        <v>43416</v>
      </c>
      <c r="B3090">
        <v>6.2</v>
      </c>
      <c r="C3090">
        <v>215</v>
      </c>
      <c r="D3090">
        <v>11.6</v>
      </c>
      <c r="E3090">
        <v>7.8</v>
      </c>
      <c r="F3090">
        <v>5.3</v>
      </c>
      <c r="G3090">
        <f>'WQ RawData'!T3133</f>
        <v>11.6</v>
      </c>
    </row>
    <row r="3091" spans="1:7" x14ac:dyDescent="0.35">
      <c r="A3091" s="1">
        <f>'WQ RawData'!C3134</f>
        <v>43417</v>
      </c>
      <c r="B3091">
        <v>5.9</v>
      </c>
      <c r="C3091">
        <v>170</v>
      </c>
      <c r="D3091">
        <v>11.6</v>
      </c>
      <c r="E3091">
        <v>7.8</v>
      </c>
      <c r="F3091">
        <v>9</v>
      </c>
      <c r="G3091">
        <f>'WQ RawData'!T3134</f>
        <v>11.6</v>
      </c>
    </row>
    <row r="3092" spans="1:7" x14ac:dyDescent="0.35">
      <c r="A3092" s="1">
        <f>'WQ RawData'!C3135</f>
        <v>43418</v>
      </c>
      <c r="B3092">
        <v>7.4</v>
      </c>
      <c r="C3092">
        <v>236</v>
      </c>
      <c r="D3092">
        <v>10.5</v>
      </c>
      <c r="E3092">
        <v>7.8</v>
      </c>
      <c r="F3092">
        <v>8.5</v>
      </c>
      <c r="G3092">
        <f>'WQ RawData'!T3135</f>
        <v>10.5</v>
      </c>
    </row>
    <row r="3093" spans="1:7" x14ac:dyDescent="0.35">
      <c r="A3093" s="1">
        <f>'WQ RawData'!C3136</f>
        <v>43419</v>
      </c>
      <c r="B3093">
        <v>8.4</v>
      </c>
      <c r="C3093">
        <v>277</v>
      </c>
      <c r="D3093">
        <v>9.6999999999999993</v>
      </c>
      <c r="E3093">
        <v>7.8</v>
      </c>
      <c r="F3093">
        <v>73.400000000000006</v>
      </c>
      <c r="G3093">
        <f>'WQ RawData'!T3136</f>
        <v>9.6999999999999993</v>
      </c>
    </row>
    <row r="3094" spans="1:7" x14ac:dyDescent="0.35">
      <c r="A3094" s="1">
        <f>'WQ RawData'!C3137</f>
        <v>43420</v>
      </c>
      <c r="B3094">
        <v>8.8000000000000007</v>
      </c>
      <c r="C3094">
        <v>289</v>
      </c>
      <c r="D3094">
        <v>9.6999999999999993</v>
      </c>
      <c r="E3094">
        <v>7.8</v>
      </c>
      <c r="F3094">
        <v>106</v>
      </c>
      <c r="G3094">
        <f>'WQ RawData'!T3137</f>
        <v>9.6999999999999993</v>
      </c>
    </row>
    <row r="3095" spans="1:7" x14ac:dyDescent="0.35">
      <c r="A3095" s="1">
        <f>'WQ RawData'!C3138</f>
        <v>43421</v>
      </c>
      <c r="B3095">
        <v>7.9</v>
      </c>
      <c r="C3095">
        <v>297</v>
      </c>
      <c r="D3095">
        <v>10.5</v>
      </c>
      <c r="E3095">
        <v>7.9</v>
      </c>
      <c r="F3095">
        <v>90.1</v>
      </c>
      <c r="G3095">
        <f>'WQ RawData'!T3138</f>
        <v>10.5</v>
      </c>
    </row>
    <row r="3096" spans="1:7" x14ac:dyDescent="0.35">
      <c r="A3096" s="1">
        <f>'WQ RawData'!C3139</f>
        <v>43422</v>
      </c>
      <c r="B3096">
        <v>6.8</v>
      </c>
      <c r="C3096">
        <v>293</v>
      </c>
      <c r="D3096">
        <v>11.2</v>
      </c>
      <c r="E3096">
        <v>7.9</v>
      </c>
      <c r="F3096">
        <v>4.5</v>
      </c>
      <c r="G3096">
        <f>'WQ RawData'!T3139</f>
        <v>11.2</v>
      </c>
    </row>
    <row r="3097" spans="1:7" x14ac:dyDescent="0.35">
      <c r="A3097" s="1">
        <f>'WQ RawData'!C3140</f>
        <v>43423</v>
      </c>
      <c r="B3097">
        <v>6.7</v>
      </c>
      <c r="C3097">
        <v>290</v>
      </c>
      <c r="D3097">
        <v>11.1</v>
      </c>
      <c r="E3097">
        <v>7.9</v>
      </c>
      <c r="F3097">
        <v>158</v>
      </c>
      <c r="G3097">
        <f>'WQ RawData'!T3140</f>
        <v>11.1</v>
      </c>
    </row>
    <row r="3098" spans="1:7" x14ac:dyDescent="0.35">
      <c r="A3098" s="1">
        <f>'WQ RawData'!C3141</f>
        <v>43424</v>
      </c>
      <c r="B3098">
        <v>5.9</v>
      </c>
      <c r="C3098">
        <v>210</v>
      </c>
      <c r="D3098">
        <v>11.5</v>
      </c>
      <c r="E3098">
        <v>7.9</v>
      </c>
      <c r="F3098">
        <v>242</v>
      </c>
      <c r="G3098">
        <f>'WQ RawData'!T3141</f>
        <v>11.5</v>
      </c>
    </row>
    <row r="3099" spans="1:7" x14ac:dyDescent="0.35">
      <c r="A3099" s="1">
        <f>'WQ RawData'!C3142</f>
        <v>43425</v>
      </c>
      <c r="B3099">
        <v>7.3</v>
      </c>
      <c r="C3099">
        <v>295</v>
      </c>
      <c r="D3099">
        <v>10.4</v>
      </c>
      <c r="E3099">
        <v>8</v>
      </c>
      <c r="F3099">
        <v>16.2</v>
      </c>
      <c r="G3099">
        <f>'WQ RawData'!T3142</f>
        <v>10.4</v>
      </c>
    </row>
    <row r="3100" spans="1:7" x14ac:dyDescent="0.35">
      <c r="A3100" s="1">
        <f>'WQ RawData'!C3143</f>
        <v>43426</v>
      </c>
      <c r="B3100">
        <v>7.9</v>
      </c>
      <c r="C3100">
        <v>320</v>
      </c>
      <c r="D3100">
        <v>10.4</v>
      </c>
      <c r="E3100">
        <v>8</v>
      </c>
      <c r="F3100">
        <v>7.2</v>
      </c>
      <c r="G3100">
        <f>'WQ RawData'!T3143</f>
        <v>10.4</v>
      </c>
    </row>
    <row r="3101" spans="1:7" x14ac:dyDescent="0.35">
      <c r="A3101" s="1">
        <f>'WQ RawData'!C3144</f>
        <v>43427</v>
      </c>
      <c r="B3101">
        <v>7.9</v>
      </c>
      <c r="C3101">
        <v>305</v>
      </c>
      <c r="D3101">
        <v>10.6</v>
      </c>
      <c r="E3101">
        <v>8</v>
      </c>
      <c r="F3101">
        <v>6.4</v>
      </c>
      <c r="G3101">
        <f>'WQ RawData'!T3144</f>
        <v>10.6</v>
      </c>
    </row>
    <row r="3102" spans="1:7" x14ac:dyDescent="0.35">
      <c r="A3102" s="1">
        <f>'WQ RawData'!C3145</f>
        <v>43428</v>
      </c>
      <c r="B3102">
        <v>7.5</v>
      </c>
      <c r="C3102">
        <v>311</v>
      </c>
      <c r="D3102">
        <v>10.9</v>
      </c>
      <c r="E3102">
        <v>7.9</v>
      </c>
      <c r="F3102">
        <v>3.7</v>
      </c>
      <c r="G3102">
        <f>'WQ RawData'!T3145</f>
        <v>10.9</v>
      </c>
    </row>
    <row r="3103" spans="1:7" x14ac:dyDescent="0.35">
      <c r="A3103" s="1">
        <f>'WQ RawData'!C3146</f>
        <v>43429</v>
      </c>
      <c r="B3103">
        <v>7</v>
      </c>
      <c r="C3103">
        <v>303</v>
      </c>
      <c r="D3103">
        <v>11.1</v>
      </c>
      <c r="E3103">
        <v>7.9</v>
      </c>
      <c r="F3103">
        <v>3.7</v>
      </c>
      <c r="G3103">
        <f>'WQ RawData'!T3146</f>
        <v>11.1</v>
      </c>
    </row>
    <row r="3104" spans="1:7" x14ac:dyDescent="0.35">
      <c r="A3104" s="1">
        <f>'WQ RawData'!C3147</f>
        <v>43430</v>
      </c>
      <c r="B3104">
        <v>7.7</v>
      </c>
      <c r="C3104">
        <v>298</v>
      </c>
      <c r="D3104">
        <v>10.6</v>
      </c>
      <c r="E3104">
        <v>7.9</v>
      </c>
      <c r="F3104">
        <v>269</v>
      </c>
      <c r="G3104">
        <f>'WQ RawData'!T3147</f>
        <v>10.6</v>
      </c>
    </row>
    <row r="3105" spans="1:7" x14ac:dyDescent="0.35">
      <c r="A3105" s="1">
        <f>'WQ RawData'!C3148</f>
        <v>43431</v>
      </c>
      <c r="B3105">
        <v>8.1</v>
      </c>
      <c r="C3105">
        <v>300</v>
      </c>
      <c r="D3105">
        <v>9.8000000000000007</v>
      </c>
      <c r="E3105">
        <v>7.8</v>
      </c>
      <c r="F3105">
        <v>243</v>
      </c>
      <c r="G3105">
        <f>'WQ RawData'!T3148</f>
        <v>9.8000000000000007</v>
      </c>
    </row>
    <row r="3106" spans="1:7" x14ac:dyDescent="0.35">
      <c r="A3106" s="1">
        <f>'WQ RawData'!C3149</f>
        <v>43432</v>
      </c>
      <c r="B3106">
        <v>8.1999999999999993</v>
      </c>
      <c r="C3106">
        <v>319</v>
      </c>
      <c r="D3106">
        <v>9.6999999999999993</v>
      </c>
      <c r="E3106">
        <v>7.8</v>
      </c>
      <c r="F3106">
        <v>47.8</v>
      </c>
      <c r="G3106">
        <f>'WQ RawData'!T3149</f>
        <v>9.6999999999999993</v>
      </c>
    </row>
    <row r="3107" spans="1:7" x14ac:dyDescent="0.35">
      <c r="A3107" s="1">
        <f>'WQ RawData'!C3150</f>
        <v>43433</v>
      </c>
      <c r="B3107">
        <v>7.7</v>
      </c>
      <c r="C3107">
        <v>290</v>
      </c>
      <c r="D3107">
        <v>10.4</v>
      </c>
      <c r="E3107">
        <v>7.8</v>
      </c>
      <c r="F3107">
        <v>228</v>
      </c>
      <c r="G3107">
        <f>'WQ RawData'!T3150</f>
        <v>10.4</v>
      </c>
    </row>
    <row r="3108" spans="1:7" x14ac:dyDescent="0.35">
      <c r="A3108" s="1">
        <f>'WQ RawData'!C3151</f>
        <v>43434</v>
      </c>
      <c r="B3108">
        <v>7.5</v>
      </c>
      <c r="C3108">
        <v>272</v>
      </c>
      <c r="D3108">
        <v>10.5</v>
      </c>
      <c r="E3108">
        <v>7.8</v>
      </c>
      <c r="F3108">
        <v>56.3</v>
      </c>
      <c r="G3108">
        <f>'WQ RawData'!T3151</f>
        <v>10.5</v>
      </c>
    </row>
    <row r="3109" spans="1:7" x14ac:dyDescent="0.35">
      <c r="A3109" s="1">
        <f>'WQ RawData'!C3152</f>
        <v>43435</v>
      </c>
      <c r="B3109">
        <v>7.3</v>
      </c>
      <c r="C3109">
        <v>286</v>
      </c>
      <c r="D3109">
        <v>10.7</v>
      </c>
      <c r="E3109">
        <v>7.9</v>
      </c>
      <c r="F3109">
        <v>164</v>
      </c>
      <c r="G3109">
        <f>'WQ RawData'!T3152</f>
        <v>10.7</v>
      </c>
    </row>
    <row r="3110" spans="1:7" x14ac:dyDescent="0.35">
      <c r="A3110" s="1">
        <f>'WQ RawData'!C3153</f>
        <v>43436</v>
      </c>
      <c r="B3110">
        <v>7.3</v>
      </c>
      <c r="C3110">
        <v>281</v>
      </c>
      <c r="D3110">
        <v>10.9</v>
      </c>
      <c r="E3110">
        <v>7.9</v>
      </c>
      <c r="F3110">
        <v>10.4</v>
      </c>
      <c r="G3110">
        <f>'WQ RawData'!T3153</f>
        <v>10.9</v>
      </c>
    </row>
    <row r="3111" spans="1:7" x14ac:dyDescent="0.35">
      <c r="A3111" s="1">
        <f>'WQ RawData'!C3154</f>
        <v>43437</v>
      </c>
      <c r="B3111">
        <v>5.5</v>
      </c>
      <c r="C3111">
        <v>225</v>
      </c>
      <c r="D3111">
        <v>11.7</v>
      </c>
      <c r="E3111">
        <v>7.8</v>
      </c>
      <c r="F3111">
        <v>24.3</v>
      </c>
      <c r="G3111">
        <f>'WQ RawData'!T3154</f>
        <v>11.7</v>
      </c>
    </row>
    <row r="3112" spans="1:7" x14ac:dyDescent="0.35">
      <c r="A3112" s="1">
        <f>'WQ RawData'!C3155</f>
        <v>43438</v>
      </c>
      <c r="B3112">
        <v>3.4</v>
      </c>
      <c r="C3112">
        <v>127</v>
      </c>
      <c r="D3112">
        <v>12.6</v>
      </c>
      <c r="E3112">
        <v>7.7</v>
      </c>
      <c r="F3112">
        <v>8.6</v>
      </c>
      <c r="G3112">
        <f>'WQ RawData'!T3155</f>
        <v>12.6</v>
      </c>
    </row>
    <row r="3113" spans="1:7" x14ac:dyDescent="0.35">
      <c r="A3113" s="1">
        <f>'WQ RawData'!C3156</f>
        <v>43439</v>
      </c>
      <c r="B3113">
        <v>2.6</v>
      </c>
      <c r="C3113">
        <v>123</v>
      </c>
      <c r="D3113">
        <v>12.9</v>
      </c>
      <c r="E3113">
        <v>7.6</v>
      </c>
      <c r="F3113">
        <v>4.8</v>
      </c>
      <c r="G3113">
        <f>'WQ RawData'!T3156</f>
        <v>12.9</v>
      </c>
    </row>
    <row r="3114" spans="1:7" x14ac:dyDescent="0.35">
      <c r="A3114" s="1">
        <f>'WQ RawData'!C3157</f>
        <v>43440</v>
      </c>
      <c r="B3114">
        <v>1.9</v>
      </c>
      <c r="C3114">
        <v>118</v>
      </c>
      <c r="D3114">
        <v>13.2</v>
      </c>
      <c r="E3114">
        <v>7.6</v>
      </c>
      <c r="F3114">
        <v>3.6</v>
      </c>
      <c r="G3114">
        <f>'WQ RawData'!T3157</f>
        <v>13.2</v>
      </c>
    </row>
    <row r="3115" spans="1:7" x14ac:dyDescent="0.35">
      <c r="A3115" s="1">
        <f>'WQ RawData'!C3158</f>
        <v>43441</v>
      </c>
      <c r="B3115">
        <v>1.8</v>
      </c>
      <c r="C3115">
        <v>119</v>
      </c>
      <c r="D3115">
        <v>13.2</v>
      </c>
      <c r="E3115">
        <v>7.6</v>
      </c>
      <c r="F3115">
        <v>4.3</v>
      </c>
      <c r="G3115">
        <f>'WQ RawData'!T3158</f>
        <v>13.2</v>
      </c>
    </row>
    <row r="3116" spans="1:7" x14ac:dyDescent="0.35">
      <c r="A3116" s="1">
        <f>'WQ RawData'!C3159</f>
        <v>43442</v>
      </c>
      <c r="B3116">
        <v>3.3</v>
      </c>
      <c r="C3116">
        <v>132</v>
      </c>
      <c r="D3116">
        <v>12.7</v>
      </c>
      <c r="E3116">
        <v>7.7</v>
      </c>
      <c r="F3116">
        <v>3.8</v>
      </c>
      <c r="G3116">
        <f>'WQ RawData'!T3159</f>
        <v>12.7</v>
      </c>
    </row>
    <row r="3117" spans="1:7" x14ac:dyDescent="0.35">
      <c r="A3117" s="1">
        <f>'WQ RawData'!C3160</f>
        <v>43443</v>
      </c>
      <c r="B3117">
        <v>4.2</v>
      </c>
      <c r="C3117">
        <v>139</v>
      </c>
      <c r="D3117">
        <v>12.2</v>
      </c>
      <c r="E3117">
        <v>7.7</v>
      </c>
      <c r="F3117">
        <v>3.5</v>
      </c>
      <c r="G3117">
        <f>'WQ RawData'!T3160</f>
        <v>12.2</v>
      </c>
    </row>
    <row r="3118" spans="1:7" x14ac:dyDescent="0.35">
      <c r="A3118" s="1">
        <f>'WQ RawData'!C3161</f>
        <v>43444</v>
      </c>
      <c r="B3118">
        <v>4.5</v>
      </c>
      <c r="C3118">
        <v>124</v>
      </c>
      <c r="D3118">
        <v>12.2</v>
      </c>
      <c r="E3118">
        <v>7.6</v>
      </c>
      <c r="F3118">
        <v>17.100000000000001</v>
      </c>
      <c r="G3118">
        <f>'WQ RawData'!T3161</f>
        <v>12.2</v>
      </c>
    </row>
    <row r="3119" spans="1:7" x14ac:dyDescent="0.35">
      <c r="A3119" s="1">
        <f>'WQ RawData'!C3162</f>
        <v>43445</v>
      </c>
      <c r="B3119">
        <v>6.4</v>
      </c>
      <c r="C3119">
        <v>250</v>
      </c>
      <c r="D3119">
        <v>9.9</v>
      </c>
      <c r="E3119">
        <v>7.8</v>
      </c>
      <c r="F3119">
        <v>19.600000000000001</v>
      </c>
      <c r="G3119">
        <f>'WQ RawData'!T3162</f>
        <v>9.9</v>
      </c>
    </row>
    <row r="3120" spans="1:7" x14ac:dyDescent="0.35">
      <c r="A3120" s="1">
        <f>'WQ RawData'!C3163</f>
        <v>43446</v>
      </c>
      <c r="B3120">
        <v>7.4</v>
      </c>
      <c r="C3120">
        <v>299</v>
      </c>
      <c r="D3120">
        <v>8.9</v>
      </c>
      <c r="E3120">
        <v>7.7</v>
      </c>
      <c r="F3120">
        <v>27.2</v>
      </c>
      <c r="G3120">
        <f>'WQ RawData'!T3163</f>
        <v>8.9</v>
      </c>
    </row>
    <row r="3121" spans="1:7" x14ac:dyDescent="0.35">
      <c r="A3121" s="1">
        <f>'WQ RawData'!C3164</f>
        <v>43447</v>
      </c>
      <c r="B3121">
        <v>7.4</v>
      </c>
      <c r="C3121">
        <v>295</v>
      </c>
      <c r="D3121">
        <v>10</v>
      </c>
      <c r="E3121">
        <v>7.8</v>
      </c>
      <c r="F3121">
        <v>9</v>
      </c>
      <c r="G3121">
        <f>'WQ RawData'!T3164</f>
        <v>10</v>
      </c>
    </row>
    <row r="3122" spans="1:7" x14ac:dyDescent="0.35">
      <c r="A3122" s="1">
        <f>'WQ RawData'!C3165</f>
        <v>43448</v>
      </c>
      <c r="B3122">
        <v>7.4</v>
      </c>
      <c r="C3122">
        <v>295</v>
      </c>
      <c r="D3122">
        <v>10.1</v>
      </c>
      <c r="E3122">
        <v>7.8</v>
      </c>
      <c r="F3122">
        <v>4.5999999999999996</v>
      </c>
      <c r="G3122">
        <f>'WQ RawData'!T3165</f>
        <v>10.1</v>
      </c>
    </row>
    <row r="3123" spans="1:7" x14ac:dyDescent="0.35">
      <c r="A3123" s="1">
        <f>'WQ RawData'!C3166</f>
        <v>43449</v>
      </c>
      <c r="B3123">
        <v>7</v>
      </c>
      <c r="C3123">
        <v>284</v>
      </c>
      <c r="D3123">
        <v>10.5</v>
      </c>
      <c r="E3123">
        <v>7.8</v>
      </c>
      <c r="F3123">
        <v>7.7</v>
      </c>
      <c r="G3123">
        <f>'WQ RawData'!T3166</f>
        <v>10.5</v>
      </c>
    </row>
    <row r="3124" spans="1:7" x14ac:dyDescent="0.35">
      <c r="A3124" s="1">
        <f>'WQ RawData'!C3167</f>
        <v>43450</v>
      </c>
      <c r="B3124">
        <v>7.5</v>
      </c>
      <c r="C3124">
        <v>298</v>
      </c>
      <c r="D3124">
        <v>10.199999999999999</v>
      </c>
      <c r="E3124">
        <v>7.8</v>
      </c>
      <c r="F3124">
        <v>2.7</v>
      </c>
      <c r="G3124">
        <f>'WQ RawData'!T3167</f>
        <v>10.199999999999999</v>
      </c>
    </row>
    <row r="3125" spans="1:7" x14ac:dyDescent="0.35">
      <c r="A3125" s="1">
        <f>'WQ RawData'!C3168</f>
        <v>43451</v>
      </c>
      <c r="B3125">
        <v>7.3</v>
      </c>
      <c r="C3125">
        <v>285</v>
      </c>
      <c r="D3125">
        <v>10.3</v>
      </c>
      <c r="E3125">
        <v>7.8</v>
      </c>
      <c r="F3125">
        <v>3.8</v>
      </c>
      <c r="G3125">
        <f>'WQ RawData'!T3168</f>
        <v>10.3</v>
      </c>
    </row>
    <row r="3126" spans="1:7" x14ac:dyDescent="0.35">
      <c r="A3126" s="1">
        <f>'WQ RawData'!C3169</f>
        <v>43452</v>
      </c>
      <c r="B3126">
        <v>7.7</v>
      </c>
      <c r="C3126">
        <v>290</v>
      </c>
      <c r="D3126">
        <v>9.1999999999999993</v>
      </c>
      <c r="E3126">
        <v>7.8</v>
      </c>
      <c r="F3126">
        <v>21.4</v>
      </c>
      <c r="G3126">
        <f>'WQ RawData'!T3169</f>
        <v>9.1999999999999993</v>
      </c>
    </row>
    <row r="3127" spans="1:7" x14ac:dyDescent="0.35">
      <c r="A3127" s="1">
        <f>'WQ RawData'!C3170</f>
        <v>43453</v>
      </c>
      <c r="B3127">
        <v>7.7</v>
      </c>
      <c r="C3127">
        <v>295</v>
      </c>
      <c r="D3127">
        <v>8.6</v>
      </c>
      <c r="E3127">
        <v>7.7</v>
      </c>
      <c r="F3127">
        <v>22.6</v>
      </c>
      <c r="G3127">
        <f>'WQ RawData'!T3170</f>
        <v>8.6</v>
      </c>
    </row>
    <row r="3128" spans="1:7" x14ac:dyDescent="0.35">
      <c r="A3128" s="1">
        <f>'WQ RawData'!C3171</f>
        <v>43454</v>
      </c>
      <c r="B3128">
        <v>8</v>
      </c>
      <c r="C3128">
        <v>311</v>
      </c>
      <c r="D3128">
        <v>8.4</v>
      </c>
      <c r="E3128">
        <v>7.8</v>
      </c>
      <c r="F3128">
        <v>6.3</v>
      </c>
      <c r="G3128">
        <f>'WQ RawData'!T3171</f>
        <v>8.4</v>
      </c>
    </row>
    <row r="3129" spans="1:7" x14ac:dyDescent="0.35">
      <c r="A3129" s="1">
        <f>'WQ RawData'!C3172</f>
        <v>43455</v>
      </c>
      <c r="B3129">
        <v>7</v>
      </c>
      <c r="C3129">
        <v>297</v>
      </c>
      <c r="D3129">
        <v>9.1</v>
      </c>
      <c r="E3129">
        <v>7.8</v>
      </c>
      <c r="F3129">
        <v>13</v>
      </c>
      <c r="G3129">
        <f>'WQ RawData'!T3172</f>
        <v>9.1</v>
      </c>
    </row>
    <row r="3130" spans="1:7" x14ac:dyDescent="0.35">
      <c r="A3130" s="1">
        <f>'WQ RawData'!C3173</f>
        <v>43456</v>
      </c>
      <c r="B3130">
        <v>6.5</v>
      </c>
      <c r="C3130">
        <v>276</v>
      </c>
      <c r="D3130">
        <v>10.1</v>
      </c>
      <c r="E3130">
        <v>7.8</v>
      </c>
      <c r="F3130">
        <v>4.9000000000000004</v>
      </c>
      <c r="G3130">
        <f>'WQ RawData'!T3173</f>
        <v>10.1</v>
      </c>
    </row>
    <row r="3131" spans="1:7" x14ac:dyDescent="0.35">
      <c r="A3131" s="1">
        <f>'WQ RawData'!C3174</f>
        <v>43457</v>
      </c>
      <c r="B3131">
        <v>6.7</v>
      </c>
      <c r="C3131">
        <v>272</v>
      </c>
      <c r="D3131">
        <v>10.1</v>
      </c>
      <c r="E3131">
        <v>7.9</v>
      </c>
      <c r="F3131">
        <v>4.4000000000000004</v>
      </c>
      <c r="G3131">
        <f>'WQ RawData'!T3174</f>
        <v>10.1</v>
      </c>
    </row>
    <row r="3132" spans="1:7" x14ac:dyDescent="0.35">
      <c r="A3132" s="1">
        <f>'WQ RawData'!C3175</f>
        <v>43458</v>
      </c>
      <c r="B3132">
        <v>6.7</v>
      </c>
      <c r="C3132">
        <v>284</v>
      </c>
      <c r="D3132">
        <v>10</v>
      </c>
      <c r="E3132">
        <v>7.9</v>
      </c>
      <c r="F3132">
        <v>48.6</v>
      </c>
      <c r="G3132">
        <f>'WQ RawData'!T3175</f>
        <v>10</v>
      </c>
    </row>
    <row r="3133" spans="1:7" x14ac:dyDescent="0.35">
      <c r="A3133" s="1">
        <f>'WQ RawData'!C3176</f>
        <v>43459</v>
      </c>
      <c r="B3133">
        <v>6.5</v>
      </c>
      <c r="C3133">
        <v>289</v>
      </c>
      <c r="D3133">
        <v>10.199999999999999</v>
      </c>
      <c r="E3133">
        <v>7.9</v>
      </c>
      <c r="F3133">
        <v>3.2</v>
      </c>
      <c r="G3133">
        <f>'WQ RawData'!T3176</f>
        <v>10.199999999999999</v>
      </c>
    </row>
    <row r="3134" spans="1:7" x14ac:dyDescent="0.35">
      <c r="A3134" s="1">
        <f>'WQ RawData'!C3177</f>
        <v>43460</v>
      </c>
      <c r="B3134">
        <v>6.5</v>
      </c>
      <c r="C3134">
        <v>289</v>
      </c>
      <c r="D3134">
        <v>10.3</v>
      </c>
      <c r="E3134">
        <v>7.9</v>
      </c>
      <c r="F3134">
        <v>6.4</v>
      </c>
      <c r="G3134">
        <f>'WQ RawData'!T3177</f>
        <v>10.3</v>
      </c>
    </row>
    <row r="3135" spans="1:7" x14ac:dyDescent="0.35">
      <c r="A3135" s="1">
        <f>'WQ RawData'!C3178</f>
        <v>43461</v>
      </c>
      <c r="B3135">
        <v>6.6</v>
      </c>
      <c r="C3135">
        <v>289</v>
      </c>
      <c r="D3135">
        <v>10.4</v>
      </c>
      <c r="E3135">
        <v>7.9</v>
      </c>
      <c r="F3135">
        <v>1.9</v>
      </c>
      <c r="G3135">
        <f>'WQ RawData'!T3178</f>
        <v>10.4</v>
      </c>
    </row>
    <row r="3136" spans="1:7" x14ac:dyDescent="0.35">
      <c r="A3136" s="1">
        <f>'WQ RawData'!C3179</f>
        <v>43462</v>
      </c>
      <c r="B3136">
        <v>6.5</v>
      </c>
      <c r="C3136">
        <v>282</v>
      </c>
      <c r="D3136">
        <v>10.5</v>
      </c>
      <c r="E3136">
        <v>7.9</v>
      </c>
      <c r="F3136">
        <v>61.8</v>
      </c>
      <c r="G3136">
        <f>'WQ RawData'!T3179</f>
        <v>10.5</v>
      </c>
    </row>
    <row r="3137" spans="1:7" x14ac:dyDescent="0.35">
      <c r="A3137" s="1">
        <f>'WQ RawData'!C3180</f>
        <v>43463</v>
      </c>
      <c r="B3137">
        <v>7.7</v>
      </c>
      <c r="C3137">
        <v>305</v>
      </c>
      <c r="D3137">
        <v>9.4</v>
      </c>
      <c r="E3137">
        <v>7.8</v>
      </c>
      <c r="F3137">
        <v>14</v>
      </c>
      <c r="G3137">
        <f>'WQ RawData'!T3180</f>
        <v>9.4</v>
      </c>
    </row>
    <row r="3138" spans="1:7" x14ac:dyDescent="0.35">
      <c r="A3138" s="1">
        <f>'WQ RawData'!C3181</f>
        <v>43464</v>
      </c>
      <c r="B3138">
        <v>8.1</v>
      </c>
      <c r="C3138">
        <v>338</v>
      </c>
      <c r="D3138">
        <v>6.7</v>
      </c>
      <c r="E3138">
        <v>8</v>
      </c>
      <c r="F3138">
        <v>36.5</v>
      </c>
      <c r="G3138">
        <f>'WQ RawData'!T3181</f>
        <v>6.7</v>
      </c>
    </row>
    <row r="3139" spans="1:7" x14ac:dyDescent="0.35">
      <c r="A3139" s="1">
        <f>'WQ RawData'!C3182</f>
        <v>43465</v>
      </c>
      <c r="B3139">
        <v>5.5</v>
      </c>
      <c r="C3139">
        <v>193</v>
      </c>
      <c r="D3139">
        <v>10.5</v>
      </c>
      <c r="E3139">
        <v>7.9</v>
      </c>
      <c r="F3139">
        <v>295</v>
      </c>
      <c r="G3139">
        <f>'WQ RawData'!T3182</f>
        <v>10.5</v>
      </c>
    </row>
    <row r="3140" spans="1:7" x14ac:dyDescent="0.35">
      <c r="A3140" s="1">
        <f>'WQ RawData'!C3183</f>
        <v>43466</v>
      </c>
      <c r="B3140">
        <v>4.4000000000000004</v>
      </c>
      <c r="C3140">
        <v>130</v>
      </c>
      <c r="D3140">
        <v>12.8</v>
      </c>
      <c r="E3140">
        <v>7.8</v>
      </c>
      <c r="F3140">
        <v>7.8</v>
      </c>
      <c r="G3140">
        <f>'WQ RawData'!T3183</f>
        <v>12.8</v>
      </c>
    </row>
    <row r="3141" spans="1:7" x14ac:dyDescent="0.35">
      <c r="A3141" s="1">
        <f>'WQ RawData'!C3184</f>
        <v>43467</v>
      </c>
      <c r="B3141">
        <v>5.2</v>
      </c>
      <c r="C3141">
        <v>178</v>
      </c>
      <c r="D3141">
        <v>11.7</v>
      </c>
      <c r="E3141">
        <v>7.8</v>
      </c>
      <c r="F3141">
        <v>11.7</v>
      </c>
      <c r="G3141">
        <f>'WQ RawData'!T3184</f>
        <v>11.7</v>
      </c>
    </row>
    <row r="3142" spans="1:7" x14ac:dyDescent="0.35">
      <c r="A3142" s="1">
        <f>'WQ RawData'!C3185</f>
        <v>43468</v>
      </c>
      <c r="B3142">
        <v>6.7</v>
      </c>
      <c r="C3142">
        <v>235</v>
      </c>
      <c r="D3142">
        <v>10</v>
      </c>
      <c r="E3142">
        <v>7.8</v>
      </c>
      <c r="F3142">
        <v>9.6</v>
      </c>
      <c r="G3142">
        <f>'WQ RawData'!T3185</f>
        <v>10</v>
      </c>
    </row>
    <row r="3143" spans="1:7" x14ac:dyDescent="0.35">
      <c r="A3143" s="1">
        <f>'WQ RawData'!C3186</f>
        <v>43469</v>
      </c>
      <c r="B3143">
        <v>7.6</v>
      </c>
      <c r="C3143">
        <v>308</v>
      </c>
      <c r="D3143">
        <v>7.9</v>
      </c>
      <c r="E3143">
        <v>7.9</v>
      </c>
      <c r="F3143">
        <v>96.5</v>
      </c>
      <c r="G3143">
        <f>'WQ RawData'!T3186</f>
        <v>7.9</v>
      </c>
    </row>
    <row r="3144" spans="1:7" x14ac:dyDescent="0.35">
      <c r="A3144" s="1">
        <f>'WQ RawData'!C3187</f>
        <v>43470</v>
      </c>
      <c r="B3144">
        <v>7</v>
      </c>
      <c r="C3144">
        <v>273</v>
      </c>
      <c r="D3144">
        <v>9.8000000000000007</v>
      </c>
      <c r="E3144">
        <v>7.9</v>
      </c>
      <c r="F3144">
        <v>14.6</v>
      </c>
      <c r="G3144">
        <f>'WQ RawData'!T3187</f>
        <v>9.8000000000000007</v>
      </c>
    </row>
    <row r="3145" spans="1:7" x14ac:dyDescent="0.35">
      <c r="A3145" s="1">
        <f>'WQ RawData'!C3188</f>
        <v>43471</v>
      </c>
      <c r="B3145">
        <v>7</v>
      </c>
      <c r="C3145">
        <v>273</v>
      </c>
      <c r="D3145">
        <v>9.9</v>
      </c>
      <c r="E3145">
        <v>7.9</v>
      </c>
      <c r="F3145">
        <v>14.2</v>
      </c>
      <c r="G3145">
        <f>'WQ RawData'!T3188</f>
        <v>9.9</v>
      </c>
    </row>
    <row r="3146" spans="1:7" x14ac:dyDescent="0.35">
      <c r="A3146" s="1">
        <f>'WQ RawData'!C3189</f>
        <v>43472</v>
      </c>
      <c r="B3146">
        <v>6.5</v>
      </c>
      <c r="C3146">
        <v>283</v>
      </c>
      <c r="D3146">
        <v>10.1</v>
      </c>
      <c r="E3146">
        <v>7.8</v>
      </c>
      <c r="F3146">
        <v>45.4</v>
      </c>
      <c r="G3146">
        <f>'WQ RawData'!T3189</f>
        <v>10.1</v>
      </c>
    </row>
    <row r="3147" spans="1:7" x14ac:dyDescent="0.35">
      <c r="A3147" s="1">
        <f>'WQ RawData'!C3190</f>
        <v>43473</v>
      </c>
      <c r="B3147">
        <v>6.2</v>
      </c>
      <c r="C3147">
        <v>270</v>
      </c>
      <c r="D3147">
        <v>10.199999999999999</v>
      </c>
      <c r="E3147">
        <v>7.9</v>
      </c>
      <c r="F3147">
        <v>51</v>
      </c>
      <c r="G3147">
        <f>'WQ RawData'!T3190</f>
        <v>10.199999999999999</v>
      </c>
    </row>
    <row r="3148" spans="1:7" x14ac:dyDescent="0.35">
      <c r="A3148" s="1">
        <f>'WQ RawData'!C3191</f>
        <v>43474</v>
      </c>
      <c r="B3148">
        <v>6.5</v>
      </c>
      <c r="C3148">
        <v>240</v>
      </c>
      <c r="D3148">
        <v>10.6</v>
      </c>
      <c r="E3148">
        <v>7.9</v>
      </c>
      <c r="F3148">
        <v>26.3</v>
      </c>
      <c r="G3148">
        <f>'WQ RawData'!T3191</f>
        <v>10.6</v>
      </c>
    </row>
    <row r="3149" spans="1:7" x14ac:dyDescent="0.35">
      <c r="A3149" s="1">
        <f>'WQ RawData'!C3192</f>
        <v>43475</v>
      </c>
      <c r="B3149">
        <v>6.9</v>
      </c>
      <c r="C3149">
        <v>246</v>
      </c>
      <c r="D3149">
        <v>10.5</v>
      </c>
      <c r="E3149">
        <v>7.9</v>
      </c>
      <c r="F3149">
        <v>98.2</v>
      </c>
      <c r="G3149">
        <f>'WQ RawData'!T3192</f>
        <v>10.5</v>
      </c>
    </row>
    <row r="3150" spans="1:7" x14ac:dyDescent="0.35">
      <c r="A3150" s="1">
        <f>'WQ RawData'!C3193</f>
        <v>43476</v>
      </c>
      <c r="B3150">
        <v>6.7</v>
      </c>
      <c r="C3150">
        <v>249</v>
      </c>
      <c r="D3150">
        <v>10.5</v>
      </c>
      <c r="E3150">
        <v>7.9</v>
      </c>
      <c r="F3150">
        <v>8.8000000000000007</v>
      </c>
      <c r="G3150">
        <f>'WQ RawData'!T3193</f>
        <v>10.5</v>
      </c>
    </row>
    <row r="3151" spans="1:7" x14ac:dyDescent="0.35">
      <c r="A3151" s="1">
        <f>'WQ RawData'!C3194</f>
        <v>43477</v>
      </c>
      <c r="B3151">
        <v>6.4</v>
      </c>
      <c r="C3151">
        <v>238</v>
      </c>
      <c r="D3151">
        <v>10.6</v>
      </c>
      <c r="E3151">
        <v>7.9</v>
      </c>
      <c r="F3151">
        <v>5.4</v>
      </c>
      <c r="G3151">
        <f>'WQ RawData'!T3194</f>
        <v>10.6</v>
      </c>
    </row>
    <row r="3152" spans="1:7" x14ac:dyDescent="0.35">
      <c r="A3152" s="1">
        <f>'WQ RawData'!C3195</f>
        <v>43478</v>
      </c>
      <c r="B3152">
        <v>6</v>
      </c>
      <c r="C3152">
        <v>245</v>
      </c>
      <c r="D3152">
        <v>10.8</v>
      </c>
      <c r="E3152">
        <v>7.9</v>
      </c>
      <c r="F3152">
        <v>4.3</v>
      </c>
      <c r="G3152">
        <f>'WQ RawData'!T3195</f>
        <v>10.8</v>
      </c>
    </row>
    <row r="3153" spans="1:7" x14ac:dyDescent="0.35">
      <c r="A3153" s="1">
        <f>'WQ RawData'!C3196</f>
        <v>43479</v>
      </c>
      <c r="B3153">
        <v>6.1</v>
      </c>
      <c r="C3153">
        <v>283</v>
      </c>
      <c r="D3153">
        <v>10.4</v>
      </c>
      <c r="E3153">
        <v>7.9</v>
      </c>
      <c r="F3153">
        <v>2.1</v>
      </c>
      <c r="G3153">
        <f>'WQ RawData'!T3196</f>
        <v>10.4</v>
      </c>
    </row>
    <row r="3154" spans="1:7" x14ac:dyDescent="0.35">
      <c r="A3154" s="1">
        <f>'WQ RawData'!C3197</f>
        <v>43480</v>
      </c>
      <c r="B3154">
        <v>5.6</v>
      </c>
      <c r="C3154">
        <v>240</v>
      </c>
      <c r="D3154">
        <v>10.9</v>
      </c>
      <c r="E3154">
        <v>7.9</v>
      </c>
      <c r="F3154">
        <v>131</v>
      </c>
      <c r="G3154">
        <f>'WQ RawData'!T3197</f>
        <v>10.9</v>
      </c>
    </row>
    <row r="3155" spans="1:7" x14ac:dyDescent="0.35">
      <c r="A3155" s="1">
        <f>'WQ RawData'!C3198</f>
        <v>43481</v>
      </c>
      <c r="B3155">
        <v>5.3</v>
      </c>
      <c r="C3155">
        <v>192</v>
      </c>
      <c r="D3155">
        <v>11.3</v>
      </c>
      <c r="E3155">
        <v>7.8</v>
      </c>
      <c r="F3155">
        <v>19.8</v>
      </c>
      <c r="G3155">
        <f>'WQ RawData'!T3198</f>
        <v>11.3</v>
      </c>
    </row>
    <row r="3156" spans="1:7" x14ac:dyDescent="0.35">
      <c r="A3156" s="1">
        <f>'WQ RawData'!C3199</f>
        <v>43482</v>
      </c>
      <c r="B3156">
        <v>6.2</v>
      </c>
      <c r="C3156">
        <v>203</v>
      </c>
      <c r="D3156">
        <v>10.8</v>
      </c>
      <c r="E3156">
        <v>7.9</v>
      </c>
      <c r="F3156">
        <v>39.6</v>
      </c>
      <c r="G3156">
        <f>'WQ RawData'!T3199</f>
        <v>10.8</v>
      </c>
    </row>
    <row r="3157" spans="1:7" x14ac:dyDescent="0.35">
      <c r="A3157" s="1">
        <f>'WQ RawData'!C3200</f>
        <v>43483</v>
      </c>
      <c r="B3157">
        <v>6.7</v>
      </c>
      <c r="C3157">
        <v>226</v>
      </c>
      <c r="D3157">
        <v>10.6</v>
      </c>
      <c r="E3157">
        <v>7.9</v>
      </c>
      <c r="F3157">
        <v>7.8</v>
      </c>
      <c r="G3157">
        <f>'WQ RawData'!T3200</f>
        <v>10.6</v>
      </c>
    </row>
    <row r="3158" spans="1:7" x14ac:dyDescent="0.35">
      <c r="A3158" s="1">
        <f>'WQ RawData'!C3201</f>
        <v>43484</v>
      </c>
      <c r="B3158">
        <v>6.7</v>
      </c>
      <c r="C3158">
        <v>198</v>
      </c>
      <c r="D3158">
        <v>10.8</v>
      </c>
      <c r="E3158">
        <v>7.8</v>
      </c>
      <c r="F3158">
        <v>10.8</v>
      </c>
      <c r="G3158">
        <f>'WQ RawData'!T3201</f>
        <v>10.8</v>
      </c>
    </row>
    <row r="3159" spans="1:7" x14ac:dyDescent="0.35">
      <c r="A3159" s="1">
        <f>'WQ RawData'!C3202</f>
        <v>43485</v>
      </c>
      <c r="B3159">
        <v>6.1</v>
      </c>
      <c r="C3159">
        <v>185</v>
      </c>
      <c r="D3159">
        <v>10.9</v>
      </c>
      <c r="E3159">
        <v>7.8</v>
      </c>
      <c r="F3159">
        <v>4.5</v>
      </c>
      <c r="G3159">
        <f>'WQ RawData'!T3202</f>
        <v>10.9</v>
      </c>
    </row>
    <row r="3160" spans="1:7" x14ac:dyDescent="0.35">
      <c r="A3160" s="1">
        <f>'WQ RawData'!C3203</f>
        <v>43486</v>
      </c>
      <c r="B3160">
        <v>5.8</v>
      </c>
      <c r="C3160">
        <v>189</v>
      </c>
      <c r="D3160">
        <v>11.2</v>
      </c>
      <c r="E3160">
        <v>7.8</v>
      </c>
      <c r="F3160">
        <v>2.8</v>
      </c>
      <c r="G3160">
        <f>'WQ RawData'!T3203</f>
        <v>11.2</v>
      </c>
    </row>
    <row r="3161" spans="1:7" x14ac:dyDescent="0.35">
      <c r="A3161" s="1">
        <f>'WQ RawData'!C3204</f>
        <v>43487</v>
      </c>
      <c r="B3161">
        <v>5.8</v>
      </c>
      <c r="C3161">
        <v>224</v>
      </c>
      <c r="D3161">
        <v>10.9</v>
      </c>
      <c r="E3161">
        <v>7.9</v>
      </c>
      <c r="F3161">
        <v>32.299999999999997</v>
      </c>
      <c r="G3161">
        <f>'WQ RawData'!T3204</f>
        <v>10.9</v>
      </c>
    </row>
    <row r="3162" spans="1:7" x14ac:dyDescent="0.35">
      <c r="A3162" s="1">
        <f>'WQ RawData'!C3205</f>
        <v>43488</v>
      </c>
      <c r="B3162">
        <v>7.3</v>
      </c>
      <c r="C3162">
        <v>253</v>
      </c>
      <c r="D3162">
        <v>9.1999999999999993</v>
      </c>
      <c r="E3162">
        <v>7.8</v>
      </c>
      <c r="F3162">
        <v>31</v>
      </c>
      <c r="G3162">
        <f>'WQ RawData'!T3205</f>
        <v>9.1999999999999993</v>
      </c>
    </row>
    <row r="3163" spans="1:7" x14ac:dyDescent="0.35">
      <c r="A3163" s="1">
        <f>'WQ RawData'!C3206</f>
        <v>43489</v>
      </c>
      <c r="B3163">
        <v>7.4</v>
      </c>
      <c r="C3163">
        <v>250</v>
      </c>
      <c r="D3163">
        <v>9.6999999999999993</v>
      </c>
      <c r="E3163">
        <v>7.8</v>
      </c>
      <c r="F3163">
        <v>30.5</v>
      </c>
      <c r="G3163">
        <f>'WQ RawData'!T3206</f>
        <v>9.6999999999999993</v>
      </c>
    </row>
    <row r="3164" spans="1:7" x14ac:dyDescent="0.35">
      <c r="A3164" s="1">
        <f>'WQ RawData'!C3207</f>
        <v>43490</v>
      </c>
      <c r="B3164">
        <v>6.7</v>
      </c>
      <c r="C3164">
        <v>234</v>
      </c>
      <c r="D3164">
        <v>10.3</v>
      </c>
      <c r="E3164">
        <v>7.8</v>
      </c>
      <c r="F3164">
        <v>5.2</v>
      </c>
      <c r="G3164">
        <f>'WQ RawData'!T3207</f>
        <v>10.3</v>
      </c>
    </row>
    <row r="3165" spans="1:7" x14ac:dyDescent="0.35">
      <c r="A3165" s="1">
        <f>'WQ RawData'!C3208</f>
        <v>43491</v>
      </c>
      <c r="B3165">
        <v>6.3</v>
      </c>
      <c r="C3165">
        <v>237</v>
      </c>
      <c r="D3165">
        <v>10.7</v>
      </c>
      <c r="E3165">
        <v>7.9</v>
      </c>
      <c r="F3165">
        <v>5.0999999999999996</v>
      </c>
      <c r="G3165">
        <f>'WQ RawData'!T3208</f>
        <v>10.7</v>
      </c>
    </row>
    <row r="3166" spans="1:7" x14ac:dyDescent="0.35">
      <c r="A3166" s="1">
        <f>'WQ RawData'!C3209</f>
        <v>43492</v>
      </c>
      <c r="B3166">
        <v>6.5</v>
      </c>
      <c r="C3166">
        <v>233</v>
      </c>
      <c r="D3166">
        <v>10.8</v>
      </c>
      <c r="E3166">
        <v>7.9</v>
      </c>
      <c r="F3166">
        <v>5.3</v>
      </c>
      <c r="G3166">
        <f>'WQ RawData'!T3209</f>
        <v>10.8</v>
      </c>
    </row>
    <row r="3167" spans="1:7" x14ac:dyDescent="0.35">
      <c r="A3167" s="1">
        <f>'WQ RawData'!C3210</f>
        <v>43493</v>
      </c>
      <c r="B3167">
        <v>6.2</v>
      </c>
      <c r="C3167">
        <v>242</v>
      </c>
      <c r="D3167">
        <v>11</v>
      </c>
      <c r="E3167">
        <v>7.9</v>
      </c>
      <c r="F3167">
        <v>2.7</v>
      </c>
      <c r="G3167">
        <f>'WQ RawData'!T3210</f>
        <v>11</v>
      </c>
    </row>
    <row r="3168" spans="1:7" x14ac:dyDescent="0.35">
      <c r="A3168" s="1">
        <f>'WQ RawData'!C3211</f>
        <v>43494</v>
      </c>
      <c r="B3168">
        <v>5.7</v>
      </c>
      <c r="C3168">
        <v>236</v>
      </c>
      <c r="D3168">
        <v>11.1</v>
      </c>
      <c r="E3168">
        <v>7.9</v>
      </c>
      <c r="F3168">
        <v>11.3</v>
      </c>
      <c r="G3168">
        <f>'WQ RawData'!T3211</f>
        <v>11.1</v>
      </c>
    </row>
    <row r="3169" spans="1:7" x14ac:dyDescent="0.35">
      <c r="A3169" s="1">
        <f>'WQ RawData'!C3212</f>
        <v>43495</v>
      </c>
      <c r="B3169">
        <v>5.65</v>
      </c>
      <c r="C3169">
        <v>238.5</v>
      </c>
      <c r="D3169">
        <v>11.25</v>
      </c>
      <c r="E3169">
        <v>7.9</v>
      </c>
      <c r="F3169">
        <v>10.1</v>
      </c>
      <c r="G3169">
        <f>'WQ RawData'!T3212</f>
        <v>0</v>
      </c>
    </row>
    <row r="3170" spans="1:7" x14ac:dyDescent="0.35">
      <c r="A3170" s="1">
        <f>'WQ RawData'!C3213</f>
        <v>43496</v>
      </c>
      <c r="B3170">
        <v>5.9</v>
      </c>
      <c r="C3170">
        <v>184</v>
      </c>
      <c r="D3170">
        <v>11.2</v>
      </c>
      <c r="E3170">
        <v>7.8</v>
      </c>
      <c r="F3170">
        <v>46.7</v>
      </c>
      <c r="G3170">
        <f>'WQ RawData'!T3213</f>
        <v>11.2</v>
      </c>
    </row>
    <row r="3171" spans="1:7" x14ac:dyDescent="0.35">
      <c r="A3171" s="1">
        <f>'WQ RawData'!C3214</f>
        <v>43497</v>
      </c>
      <c r="B3171">
        <v>5.8</v>
      </c>
      <c r="C3171">
        <v>95</v>
      </c>
      <c r="D3171">
        <v>11.8</v>
      </c>
      <c r="E3171">
        <v>7.5</v>
      </c>
      <c r="F3171">
        <v>21</v>
      </c>
      <c r="G3171">
        <f>'WQ RawData'!T3214</f>
        <v>11.8</v>
      </c>
    </row>
    <row r="3172" spans="1:7" x14ac:dyDescent="0.35">
      <c r="A3172" s="1">
        <f>'WQ RawData'!C3215</f>
        <v>43498</v>
      </c>
      <c r="B3172">
        <v>6.6</v>
      </c>
      <c r="C3172">
        <v>148</v>
      </c>
      <c r="D3172">
        <v>11.2</v>
      </c>
      <c r="E3172">
        <v>7.7</v>
      </c>
      <c r="F3172">
        <v>7.2</v>
      </c>
      <c r="G3172">
        <f>'WQ RawData'!T3215</f>
        <v>11.2</v>
      </c>
    </row>
    <row r="3173" spans="1:7" x14ac:dyDescent="0.35">
      <c r="A3173" s="1">
        <f>'WQ RawData'!C3216</f>
        <v>43499</v>
      </c>
      <c r="B3173">
        <v>5.6</v>
      </c>
      <c r="C3173">
        <v>155</v>
      </c>
      <c r="D3173">
        <v>11.5</v>
      </c>
      <c r="E3173">
        <v>7.7</v>
      </c>
      <c r="F3173">
        <v>2.6</v>
      </c>
      <c r="G3173">
        <f>'WQ RawData'!T3216</f>
        <v>11.5</v>
      </c>
    </row>
    <row r="3174" spans="1:7" x14ac:dyDescent="0.35">
      <c r="A3174" s="1">
        <f>'WQ RawData'!C3217</f>
        <v>43500</v>
      </c>
      <c r="B3174">
        <v>3.2</v>
      </c>
      <c r="C3174">
        <v>112</v>
      </c>
      <c r="D3174">
        <v>12.5</v>
      </c>
      <c r="E3174">
        <v>7.6</v>
      </c>
      <c r="F3174">
        <v>3.4</v>
      </c>
      <c r="G3174">
        <f>'WQ RawData'!T3217</f>
        <v>12.5</v>
      </c>
    </row>
    <row r="3175" spans="1:7" x14ac:dyDescent="0.35">
      <c r="A3175" s="1">
        <f>'WQ RawData'!C3218</f>
        <v>43501</v>
      </c>
      <c r="B3175">
        <v>1.8</v>
      </c>
      <c r="C3175">
        <v>85</v>
      </c>
      <c r="D3175">
        <v>13.3</v>
      </c>
      <c r="E3175">
        <v>7.5</v>
      </c>
      <c r="F3175">
        <v>3.3</v>
      </c>
      <c r="G3175">
        <f>'WQ RawData'!T3218</f>
        <v>13.3</v>
      </c>
    </row>
    <row r="3176" spans="1:7" x14ac:dyDescent="0.35">
      <c r="A3176" s="1">
        <f>'WQ RawData'!C3219</f>
        <v>43502</v>
      </c>
      <c r="B3176">
        <v>0.8</v>
      </c>
      <c r="C3176">
        <v>81</v>
      </c>
      <c r="D3176">
        <v>13.8</v>
      </c>
      <c r="E3176">
        <v>7.4</v>
      </c>
      <c r="F3176">
        <v>4.4000000000000004</v>
      </c>
      <c r="G3176">
        <f>'WQ RawData'!T3219</f>
        <v>13.8</v>
      </c>
    </row>
    <row r="3177" spans="1:7" x14ac:dyDescent="0.35">
      <c r="A3177" s="1">
        <f>'WQ RawData'!C3220</f>
        <v>43503</v>
      </c>
      <c r="B3177">
        <v>0.9</v>
      </c>
      <c r="C3177">
        <v>77</v>
      </c>
      <c r="D3177">
        <v>13.8</v>
      </c>
      <c r="E3177">
        <v>7.4</v>
      </c>
      <c r="F3177">
        <v>11.4</v>
      </c>
      <c r="G3177">
        <f>'WQ RawData'!T3220</f>
        <v>13.8</v>
      </c>
    </row>
    <row r="3178" spans="1:7" x14ac:dyDescent="0.35">
      <c r="A3178" s="1">
        <f>'WQ RawData'!C3221</f>
        <v>43504</v>
      </c>
      <c r="B3178">
        <v>1.9</v>
      </c>
      <c r="C3178">
        <v>80</v>
      </c>
      <c r="D3178">
        <v>13.2</v>
      </c>
      <c r="E3178">
        <v>7.4</v>
      </c>
      <c r="F3178">
        <v>4.4000000000000004</v>
      </c>
      <c r="G3178">
        <f>'WQ RawData'!T3221</f>
        <v>13.2</v>
      </c>
    </row>
    <row r="3179" spans="1:7" x14ac:dyDescent="0.35">
      <c r="A3179" s="1">
        <f>'WQ RawData'!C3222</f>
        <v>43505</v>
      </c>
      <c r="B3179">
        <v>1</v>
      </c>
      <c r="C3179">
        <v>83</v>
      </c>
      <c r="D3179">
        <v>13.4</v>
      </c>
      <c r="E3179">
        <v>7.5</v>
      </c>
      <c r="F3179">
        <v>10.199999999999999</v>
      </c>
      <c r="G3179">
        <f>'WQ RawData'!T3222</f>
        <v>13.4</v>
      </c>
    </row>
    <row r="3180" spans="1:7" x14ac:dyDescent="0.35">
      <c r="A3180" s="1">
        <f>'WQ RawData'!C3223</f>
        <v>43506</v>
      </c>
      <c r="B3180">
        <v>0.8</v>
      </c>
      <c r="C3180">
        <v>78</v>
      </c>
      <c r="D3180">
        <v>13.6</v>
      </c>
      <c r="E3180">
        <v>7.4</v>
      </c>
      <c r="F3180">
        <v>8.4</v>
      </c>
      <c r="G3180">
        <f>'WQ RawData'!T3223</f>
        <v>13.6</v>
      </c>
    </row>
    <row r="3181" spans="1:7" x14ac:dyDescent="0.35">
      <c r="A3181" s="1">
        <f>'WQ RawData'!C3224</f>
        <v>43507</v>
      </c>
      <c r="B3181">
        <v>1.3</v>
      </c>
      <c r="C3181">
        <v>79</v>
      </c>
      <c r="D3181">
        <v>13.3</v>
      </c>
      <c r="E3181">
        <v>7.5</v>
      </c>
      <c r="F3181">
        <v>3.4</v>
      </c>
      <c r="G3181">
        <f>'WQ RawData'!T3224</f>
        <v>13.3</v>
      </c>
    </row>
    <row r="3182" spans="1:7" x14ac:dyDescent="0.35">
      <c r="A3182" s="1">
        <f>'WQ RawData'!C3225</f>
        <v>43508</v>
      </c>
      <c r="B3182">
        <v>0.8</v>
      </c>
      <c r="C3182">
        <v>116</v>
      </c>
      <c r="D3182">
        <v>13.2</v>
      </c>
      <c r="E3182">
        <v>7.5</v>
      </c>
      <c r="F3182">
        <v>574</v>
      </c>
      <c r="G3182">
        <f>'WQ RawData'!T3225</f>
        <v>13.2</v>
      </c>
    </row>
    <row r="3183" spans="1:7" x14ac:dyDescent="0.35">
      <c r="A3183" s="1">
        <f>'WQ RawData'!C3226</f>
        <v>43509</v>
      </c>
      <c r="B3183">
        <v>3.3</v>
      </c>
      <c r="C3183">
        <v>191</v>
      </c>
      <c r="D3183">
        <v>11.9</v>
      </c>
      <c r="E3183">
        <v>7.8</v>
      </c>
      <c r="F3183">
        <v>5.4</v>
      </c>
      <c r="G3183">
        <f>'WQ RawData'!T3226</f>
        <v>11.9</v>
      </c>
    </row>
    <row r="3184" spans="1:7" x14ac:dyDescent="0.35">
      <c r="A3184" s="1">
        <f>'WQ RawData'!C3227</f>
        <v>43510</v>
      </c>
      <c r="B3184">
        <v>4</v>
      </c>
      <c r="C3184">
        <v>188</v>
      </c>
      <c r="D3184">
        <v>11.6</v>
      </c>
      <c r="E3184">
        <v>7.8</v>
      </c>
      <c r="F3184">
        <v>3.2</v>
      </c>
      <c r="G3184">
        <f>'WQ RawData'!T3227</f>
        <v>11.6</v>
      </c>
    </row>
    <row r="3185" spans="1:7" x14ac:dyDescent="0.35">
      <c r="A3185" s="1">
        <f>'WQ RawData'!C3228</f>
        <v>43511</v>
      </c>
      <c r="B3185">
        <v>4.2</v>
      </c>
      <c r="C3185">
        <v>148</v>
      </c>
      <c r="D3185">
        <v>11.8</v>
      </c>
      <c r="E3185">
        <v>7.7</v>
      </c>
      <c r="F3185">
        <v>7.7</v>
      </c>
      <c r="G3185">
        <f>'WQ RawData'!T3228</f>
        <v>11.8</v>
      </c>
    </row>
    <row r="3186" spans="1:7" x14ac:dyDescent="0.35">
      <c r="A3186" s="1">
        <f>'WQ RawData'!C3229</f>
        <v>43512</v>
      </c>
      <c r="B3186">
        <v>4.3</v>
      </c>
      <c r="C3186">
        <v>141</v>
      </c>
      <c r="D3186">
        <v>11.7</v>
      </c>
      <c r="E3186">
        <v>7.7</v>
      </c>
      <c r="F3186">
        <v>2.1</v>
      </c>
      <c r="G3186">
        <f>'WQ RawData'!T3229</f>
        <v>11.7</v>
      </c>
    </row>
    <row r="3187" spans="1:7" x14ac:dyDescent="0.35">
      <c r="A3187" s="1">
        <f>'WQ RawData'!C3230</f>
        <v>43513</v>
      </c>
      <c r="B3187">
        <v>4.3</v>
      </c>
      <c r="C3187">
        <v>143</v>
      </c>
      <c r="D3187">
        <v>11.9</v>
      </c>
      <c r="E3187">
        <v>7.7</v>
      </c>
      <c r="F3187">
        <v>2</v>
      </c>
      <c r="G3187">
        <f>'WQ RawData'!T3230</f>
        <v>11.9</v>
      </c>
    </row>
    <row r="3188" spans="1:7" x14ac:dyDescent="0.35">
      <c r="A3188" s="1">
        <f>'WQ RawData'!C3231</f>
        <v>43514</v>
      </c>
      <c r="B3188">
        <v>4.0999999999999996</v>
      </c>
      <c r="C3188">
        <v>144</v>
      </c>
      <c r="D3188">
        <v>12</v>
      </c>
      <c r="E3188">
        <v>7.7</v>
      </c>
      <c r="F3188">
        <v>2.2999999999999998</v>
      </c>
      <c r="G3188">
        <f>'WQ RawData'!T3231</f>
        <v>12</v>
      </c>
    </row>
    <row r="3189" spans="1:7" x14ac:dyDescent="0.35">
      <c r="A3189" s="1">
        <f>'WQ RawData'!C3232</f>
        <v>43515</v>
      </c>
      <c r="B3189">
        <v>4.0999999999999996</v>
      </c>
      <c r="C3189">
        <v>146</v>
      </c>
      <c r="D3189">
        <v>12.1</v>
      </c>
      <c r="E3189">
        <v>7.7</v>
      </c>
      <c r="F3189">
        <v>7</v>
      </c>
      <c r="G3189">
        <f>'WQ RawData'!T3232</f>
        <v>12.1</v>
      </c>
    </row>
    <row r="3190" spans="1:7" x14ac:dyDescent="0.35">
      <c r="A3190" s="1">
        <f>'WQ RawData'!C3233</f>
        <v>43516</v>
      </c>
      <c r="B3190">
        <v>4.4000000000000004</v>
      </c>
      <c r="C3190">
        <v>199</v>
      </c>
      <c r="D3190">
        <v>11.7</v>
      </c>
      <c r="E3190">
        <v>7.8</v>
      </c>
      <c r="F3190">
        <v>1.9</v>
      </c>
      <c r="G3190">
        <f>'WQ RawData'!T3233</f>
        <v>11.7</v>
      </c>
    </row>
    <row r="3191" spans="1:7" x14ac:dyDescent="0.35">
      <c r="A3191" s="1">
        <f>'WQ RawData'!C3234</f>
        <v>43517</v>
      </c>
      <c r="B3191">
        <v>4.0999999999999996</v>
      </c>
      <c r="C3191">
        <v>190</v>
      </c>
      <c r="D3191">
        <v>11.9</v>
      </c>
      <c r="E3191">
        <v>7.8</v>
      </c>
      <c r="F3191">
        <v>1.8</v>
      </c>
      <c r="G3191">
        <f>'WQ RawData'!T3234</f>
        <v>11.9</v>
      </c>
    </row>
    <row r="3192" spans="1:7" x14ac:dyDescent="0.35">
      <c r="A3192" s="1">
        <f>'WQ RawData'!C3235</f>
        <v>43518</v>
      </c>
      <c r="B3192">
        <v>3.4</v>
      </c>
      <c r="C3192">
        <v>154</v>
      </c>
      <c r="D3192">
        <v>12.4</v>
      </c>
      <c r="E3192">
        <v>7.7</v>
      </c>
      <c r="F3192">
        <v>16.5</v>
      </c>
      <c r="G3192">
        <f>'WQ RawData'!T3235</f>
        <v>12.4</v>
      </c>
    </row>
    <row r="3193" spans="1:7" x14ac:dyDescent="0.35">
      <c r="A3193" s="1">
        <f>'WQ RawData'!C3236</f>
        <v>43519</v>
      </c>
      <c r="B3193">
        <v>4</v>
      </c>
      <c r="C3193">
        <v>158</v>
      </c>
      <c r="D3193">
        <v>12.2</v>
      </c>
      <c r="E3193">
        <v>7.8</v>
      </c>
      <c r="F3193">
        <v>3.3</v>
      </c>
      <c r="G3193">
        <f>'WQ RawData'!T3236</f>
        <v>12.2</v>
      </c>
    </row>
    <row r="3194" spans="1:7" x14ac:dyDescent="0.35">
      <c r="A3194" s="1">
        <f>'WQ RawData'!C3237</f>
        <v>43520</v>
      </c>
      <c r="B3194">
        <v>4.7</v>
      </c>
      <c r="C3194">
        <v>183</v>
      </c>
      <c r="D3194">
        <v>11.7</v>
      </c>
      <c r="E3194">
        <v>7.8</v>
      </c>
      <c r="F3194">
        <v>2</v>
      </c>
      <c r="G3194">
        <f>'WQ RawData'!T3237</f>
        <v>11.7</v>
      </c>
    </row>
    <row r="3195" spans="1:7" x14ac:dyDescent="0.35">
      <c r="A3195" s="1">
        <f>'WQ RawData'!C3238</f>
        <v>43521</v>
      </c>
      <c r="B3195">
        <v>3.9</v>
      </c>
      <c r="C3195">
        <v>188</v>
      </c>
      <c r="D3195">
        <v>11.9</v>
      </c>
      <c r="E3195">
        <v>7.8</v>
      </c>
      <c r="F3195">
        <v>2.1</v>
      </c>
      <c r="G3195">
        <f>'WQ RawData'!T3238</f>
        <v>11.9</v>
      </c>
    </row>
    <row r="3196" spans="1:7" x14ac:dyDescent="0.35">
      <c r="A3196" s="1">
        <f>'WQ RawData'!C3239</f>
        <v>43522</v>
      </c>
      <c r="B3196">
        <v>3.8</v>
      </c>
      <c r="C3196">
        <v>203</v>
      </c>
      <c r="D3196">
        <v>11.9</v>
      </c>
      <c r="E3196">
        <v>7.8</v>
      </c>
      <c r="F3196">
        <v>1.7</v>
      </c>
      <c r="G3196">
        <f>'WQ RawData'!T3239</f>
        <v>11.9</v>
      </c>
    </row>
    <row r="3197" spans="1:7" x14ac:dyDescent="0.35">
      <c r="A3197" s="1">
        <f>'WQ RawData'!C3240</f>
        <v>43523</v>
      </c>
      <c r="B3197">
        <v>3.2</v>
      </c>
      <c r="C3197">
        <v>204</v>
      </c>
      <c r="D3197">
        <v>12</v>
      </c>
      <c r="E3197">
        <v>7.8</v>
      </c>
      <c r="F3197">
        <v>3.1</v>
      </c>
      <c r="G3197">
        <f>'WQ RawData'!T3240</f>
        <v>12</v>
      </c>
    </row>
    <row r="3198" spans="1:7" x14ac:dyDescent="0.35">
      <c r="A3198" s="1">
        <f>'WQ RawData'!C3241</f>
        <v>43524</v>
      </c>
      <c r="B3198">
        <v>4</v>
      </c>
      <c r="C3198">
        <v>202</v>
      </c>
      <c r="D3198">
        <v>11.8</v>
      </c>
      <c r="E3198">
        <v>7.8</v>
      </c>
      <c r="F3198">
        <v>3</v>
      </c>
      <c r="G3198">
        <f>'WQ RawData'!T3241</f>
        <v>11.8</v>
      </c>
    </row>
    <row r="3199" spans="1:7" x14ac:dyDescent="0.35">
      <c r="A3199" s="1">
        <f>'WQ RawData'!C3242</f>
        <v>43525</v>
      </c>
      <c r="B3199">
        <v>4.7</v>
      </c>
      <c r="C3199">
        <v>203</v>
      </c>
      <c r="D3199">
        <v>11.6</v>
      </c>
      <c r="E3199">
        <v>7.8</v>
      </c>
      <c r="F3199">
        <v>2.2999999999999998</v>
      </c>
      <c r="G3199">
        <f>'WQ RawData'!T3242</f>
        <v>11.6</v>
      </c>
    </row>
    <row r="3200" spans="1:7" x14ac:dyDescent="0.35">
      <c r="A3200" s="1">
        <f>'WQ RawData'!C3243</f>
        <v>43526</v>
      </c>
      <c r="B3200">
        <v>4.7</v>
      </c>
      <c r="C3200">
        <v>205</v>
      </c>
      <c r="D3200">
        <v>11.6</v>
      </c>
      <c r="E3200">
        <v>7.8</v>
      </c>
      <c r="F3200">
        <v>2.2999999999999998</v>
      </c>
      <c r="G3200">
        <f>'WQ RawData'!T3243</f>
        <v>11.6</v>
      </c>
    </row>
    <row r="3201" spans="1:7" x14ac:dyDescent="0.35">
      <c r="A3201" s="1">
        <f>'WQ RawData'!C3244</f>
        <v>43527</v>
      </c>
      <c r="B3201">
        <v>4.0999999999999996</v>
      </c>
      <c r="C3201">
        <v>207</v>
      </c>
      <c r="D3201">
        <v>11.8</v>
      </c>
      <c r="E3201">
        <v>7.9</v>
      </c>
      <c r="F3201">
        <v>2.2000000000000002</v>
      </c>
      <c r="G3201">
        <f>'WQ RawData'!T3244</f>
        <v>11.8</v>
      </c>
    </row>
    <row r="3202" spans="1:7" x14ac:dyDescent="0.35">
      <c r="A3202" s="1">
        <f>'WQ RawData'!C3245</f>
        <v>43528</v>
      </c>
      <c r="B3202">
        <v>3.2</v>
      </c>
      <c r="C3202">
        <v>209</v>
      </c>
      <c r="D3202">
        <v>12.3</v>
      </c>
      <c r="E3202">
        <v>7.9</v>
      </c>
      <c r="F3202">
        <v>2.6</v>
      </c>
      <c r="G3202">
        <f>'WQ RawData'!T3245</f>
        <v>12.3</v>
      </c>
    </row>
    <row r="3203" spans="1:7" x14ac:dyDescent="0.35">
      <c r="A3203" s="1">
        <f>'WQ RawData'!C3246</f>
        <v>43529</v>
      </c>
      <c r="B3203">
        <v>3.6</v>
      </c>
      <c r="C3203">
        <v>209</v>
      </c>
      <c r="D3203">
        <v>12.1</v>
      </c>
      <c r="E3203">
        <v>7.9</v>
      </c>
      <c r="F3203">
        <v>2.8</v>
      </c>
      <c r="G3203">
        <f>'WQ RawData'!T3246</f>
        <v>12.1</v>
      </c>
    </row>
    <row r="3204" spans="1:7" x14ac:dyDescent="0.35">
      <c r="A3204" s="1">
        <f>'WQ RawData'!C3247</f>
        <v>43530</v>
      </c>
      <c r="B3204">
        <v>3.9</v>
      </c>
      <c r="C3204">
        <v>208</v>
      </c>
      <c r="D3204">
        <v>11.8</v>
      </c>
      <c r="E3204">
        <v>7.9</v>
      </c>
      <c r="F3204">
        <v>3.2</v>
      </c>
      <c r="G3204">
        <f>'WQ RawData'!T3247</f>
        <v>11.8</v>
      </c>
    </row>
    <row r="3205" spans="1:7" x14ac:dyDescent="0.35">
      <c r="A3205" s="1">
        <f>'WQ RawData'!C3248</f>
        <v>43531</v>
      </c>
      <c r="B3205">
        <v>4.5999999999999996</v>
      </c>
      <c r="C3205">
        <v>210</v>
      </c>
      <c r="D3205">
        <v>11.7</v>
      </c>
      <c r="E3205">
        <v>7.9</v>
      </c>
      <c r="F3205">
        <v>2.4</v>
      </c>
      <c r="G3205">
        <f>'WQ RawData'!T3248</f>
        <v>11.7</v>
      </c>
    </row>
    <row r="3206" spans="1:7" x14ac:dyDescent="0.35">
      <c r="A3206" s="1">
        <f>'WQ RawData'!C3249</f>
        <v>43532</v>
      </c>
      <c r="B3206">
        <v>4</v>
      </c>
      <c r="C3206">
        <v>183</v>
      </c>
      <c r="D3206">
        <v>12</v>
      </c>
      <c r="E3206">
        <v>7.8</v>
      </c>
      <c r="F3206">
        <v>2.5</v>
      </c>
      <c r="G3206">
        <f>'WQ RawData'!T3249</f>
        <v>12</v>
      </c>
    </row>
    <row r="3207" spans="1:7" x14ac:dyDescent="0.35">
      <c r="A3207" s="1">
        <f>'WQ RawData'!C3250</f>
        <v>43533</v>
      </c>
      <c r="B3207">
        <v>3.9</v>
      </c>
      <c r="C3207">
        <v>180</v>
      </c>
      <c r="D3207">
        <v>12.2</v>
      </c>
      <c r="E3207">
        <v>7.8</v>
      </c>
      <c r="F3207">
        <v>2.8</v>
      </c>
      <c r="G3207">
        <f>'WQ RawData'!T3250</f>
        <v>12.2</v>
      </c>
    </row>
    <row r="3208" spans="1:7" x14ac:dyDescent="0.35">
      <c r="A3208" s="1">
        <f>'WQ RawData'!C3251</f>
        <v>43534</v>
      </c>
      <c r="B3208">
        <v>4.3</v>
      </c>
      <c r="C3208">
        <v>182</v>
      </c>
      <c r="D3208">
        <v>12.1</v>
      </c>
      <c r="E3208">
        <v>7.8</v>
      </c>
      <c r="F3208">
        <v>4.5</v>
      </c>
      <c r="G3208">
        <f>'WQ RawData'!T3251</f>
        <v>12.1</v>
      </c>
    </row>
    <row r="3209" spans="1:7" x14ac:dyDescent="0.35">
      <c r="A3209" s="1">
        <f>'WQ RawData'!C3252</f>
        <v>43535</v>
      </c>
      <c r="B3209">
        <v>4.5999999999999996</v>
      </c>
      <c r="C3209">
        <v>181</v>
      </c>
      <c r="D3209">
        <v>12</v>
      </c>
      <c r="E3209">
        <v>7.8</v>
      </c>
      <c r="F3209">
        <v>4</v>
      </c>
      <c r="G3209">
        <f>'WQ RawData'!T3252</f>
        <v>12</v>
      </c>
    </row>
    <row r="3210" spans="1:7" x14ac:dyDescent="0.35">
      <c r="A3210" s="1">
        <f>'WQ RawData'!C3253</f>
        <v>43536</v>
      </c>
      <c r="B3210">
        <v>4.5999999999999996</v>
      </c>
      <c r="C3210">
        <v>182</v>
      </c>
      <c r="D3210">
        <v>11.8</v>
      </c>
      <c r="E3210">
        <v>7.8</v>
      </c>
      <c r="F3210">
        <v>14.6</v>
      </c>
      <c r="G3210">
        <f>'WQ RawData'!T3253</f>
        <v>11.8</v>
      </c>
    </row>
    <row r="3211" spans="1:7" x14ac:dyDescent="0.35">
      <c r="A3211" s="1">
        <f>'WQ RawData'!C3254</f>
        <v>43537</v>
      </c>
      <c r="B3211">
        <v>4.0999999999999996</v>
      </c>
      <c r="C3211">
        <v>97</v>
      </c>
      <c r="D3211">
        <v>12.7</v>
      </c>
      <c r="E3211">
        <v>7.6</v>
      </c>
      <c r="F3211">
        <v>4.8</v>
      </c>
      <c r="G3211">
        <f>'WQ RawData'!T3254</f>
        <v>12.7</v>
      </c>
    </row>
    <row r="3212" spans="1:7" x14ac:dyDescent="0.35">
      <c r="A3212" s="1">
        <f>'WQ RawData'!C3255</f>
        <v>43538</v>
      </c>
      <c r="B3212">
        <v>4.5999999999999996</v>
      </c>
      <c r="C3212">
        <v>75</v>
      </c>
      <c r="D3212">
        <v>12.8</v>
      </c>
      <c r="E3212">
        <v>7.4</v>
      </c>
      <c r="F3212">
        <v>4.0999999999999996</v>
      </c>
      <c r="G3212">
        <f>'WQ RawData'!T3255</f>
        <v>12.8</v>
      </c>
    </row>
    <row r="3213" spans="1:7" x14ac:dyDescent="0.35">
      <c r="A3213" s="1">
        <f>'WQ RawData'!C3256</f>
        <v>43539</v>
      </c>
      <c r="B3213">
        <v>5.4</v>
      </c>
      <c r="C3213">
        <v>75</v>
      </c>
      <c r="D3213">
        <v>12.5</v>
      </c>
      <c r="E3213">
        <v>7.4</v>
      </c>
      <c r="F3213">
        <v>3.2</v>
      </c>
      <c r="G3213">
        <f>'WQ RawData'!T3256</f>
        <v>12.5</v>
      </c>
    </row>
    <row r="3214" spans="1:7" x14ac:dyDescent="0.35">
      <c r="A3214" s="1">
        <f>'WQ RawData'!C3257</f>
        <v>43540</v>
      </c>
      <c r="B3214">
        <v>5.5</v>
      </c>
      <c r="C3214">
        <v>73</v>
      </c>
      <c r="D3214">
        <v>12.5</v>
      </c>
      <c r="E3214">
        <v>7.4</v>
      </c>
      <c r="F3214">
        <v>9</v>
      </c>
      <c r="G3214">
        <f>'WQ RawData'!T3257</f>
        <v>12.5</v>
      </c>
    </row>
    <row r="3215" spans="1:7" x14ac:dyDescent="0.35">
      <c r="A3215" s="1">
        <f>'WQ RawData'!C3258</f>
        <v>43541</v>
      </c>
      <c r="B3215">
        <v>5.6</v>
      </c>
      <c r="C3215">
        <v>70</v>
      </c>
      <c r="D3215">
        <v>12.5</v>
      </c>
      <c r="E3215">
        <v>7.4</v>
      </c>
      <c r="F3215">
        <v>10.5</v>
      </c>
      <c r="G3215">
        <f>'WQ RawData'!T3258</f>
        <v>12.5</v>
      </c>
    </row>
    <row r="3216" spans="1:7" x14ac:dyDescent="0.35">
      <c r="A3216" s="1">
        <f>'WQ RawData'!C3259</f>
        <v>43542</v>
      </c>
      <c r="B3216">
        <v>5.8</v>
      </c>
      <c r="C3216">
        <v>65</v>
      </c>
      <c r="D3216">
        <v>12.4</v>
      </c>
      <c r="E3216">
        <v>7.4</v>
      </c>
      <c r="F3216">
        <v>22.2</v>
      </c>
      <c r="G3216">
        <f>'WQ RawData'!T3259</f>
        <v>12.4</v>
      </c>
    </row>
    <row r="3217" spans="1:7" x14ac:dyDescent="0.35">
      <c r="A3217" s="1">
        <f>'WQ RawData'!C3260</f>
        <v>43543</v>
      </c>
      <c r="B3217">
        <v>6</v>
      </c>
      <c r="C3217">
        <v>58</v>
      </c>
      <c r="D3217">
        <v>12.3</v>
      </c>
      <c r="E3217">
        <v>7.3</v>
      </c>
      <c r="F3217">
        <v>22.8</v>
      </c>
      <c r="G3217">
        <f>'WQ RawData'!T3260</f>
        <v>12.3</v>
      </c>
    </row>
    <row r="3218" spans="1:7" x14ac:dyDescent="0.35">
      <c r="A3218" s="1">
        <f>'WQ RawData'!C3261</f>
        <v>43544</v>
      </c>
      <c r="B3218">
        <v>6.2</v>
      </c>
      <c r="C3218">
        <v>56</v>
      </c>
      <c r="D3218">
        <v>12.3</v>
      </c>
      <c r="E3218">
        <v>7.3</v>
      </c>
      <c r="F3218">
        <v>16.2</v>
      </c>
      <c r="G3218">
        <f>'WQ RawData'!T3261</f>
        <v>12.3</v>
      </c>
    </row>
    <row r="3219" spans="1:7" x14ac:dyDescent="0.35">
      <c r="A3219" s="1">
        <f>'WQ RawData'!C3262</f>
        <v>43545</v>
      </c>
      <c r="B3219">
        <v>5.8</v>
      </c>
      <c r="C3219">
        <v>54</v>
      </c>
      <c r="D3219">
        <v>12.4</v>
      </c>
      <c r="E3219">
        <v>7.3</v>
      </c>
      <c r="F3219">
        <v>24.4</v>
      </c>
      <c r="G3219">
        <f>'WQ RawData'!T3262</f>
        <v>12.4</v>
      </c>
    </row>
    <row r="3220" spans="1:7" x14ac:dyDescent="0.35">
      <c r="A3220" s="1">
        <f>'WQ RawData'!C3263</f>
        <v>43546</v>
      </c>
      <c r="B3220">
        <v>6.6</v>
      </c>
      <c r="C3220">
        <v>56</v>
      </c>
      <c r="D3220">
        <v>12.1</v>
      </c>
      <c r="E3220">
        <v>7.3</v>
      </c>
      <c r="F3220">
        <v>10.3</v>
      </c>
      <c r="G3220">
        <f>'WQ RawData'!T3263</f>
        <v>12.1</v>
      </c>
    </row>
    <row r="3221" spans="1:7" x14ac:dyDescent="0.35">
      <c r="A3221" s="1">
        <f>'WQ RawData'!C3264</f>
        <v>43547</v>
      </c>
      <c r="B3221">
        <v>6.6</v>
      </c>
      <c r="C3221">
        <v>56</v>
      </c>
      <c r="D3221">
        <v>12.2</v>
      </c>
      <c r="E3221">
        <v>7.3</v>
      </c>
      <c r="F3221">
        <v>7.6</v>
      </c>
      <c r="G3221">
        <f>'WQ RawData'!T3264</f>
        <v>12.2</v>
      </c>
    </row>
    <row r="3222" spans="1:7" x14ac:dyDescent="0.35">
      <c r="A3222" s="1">
        <f>'WQ RawData'!C3265</f>
        <v>43548</v>
      </c>
      <c r="B3222">
        <v>5.9</v>
      </c>
      <c r="C3222">
        <v>57</v>
      </c>
      <c r="D3222">
        <v>12.4</v>
      </c>
      <c r="E3222">
        <v>7.3</v>
      </c>
      <c r="F3222">
        <v>5.9</v>
      </c>
      <c r="G3222">
        <f>'WQ RawData'!T3265</f>
        <v>12.4</v>
      </c>
    </row>
    <row r="3223" spans="1:7" x14ac:dyDescent="0.35">
      <c r="A3223" s="1">
        <f>'WQ RawData'!C3266</f>
        <v>43549</v>
      </c>
      <c r="B3223">
        <v>5.5</v>
      </c>
      <c r="C3223">
        <v>59</v>
      </c>
      <c r="D3223">
        <v>12.4</v>
      </c>
      <c r="E3223">
        <v>7.3</v>
      </c>
      <c r="F3223">
        <v>4.8</v>
      </c>
      <c r="G3223">
        <f>'WQ RawData'!T3266</f>
        <v>12.4</v>
      </c>
    </row>
    <row r="3224" spans="1:7" x14ac:dyDescent="0.35">
      <c r="A3224" s="1">
        <f>'WQ RawData'!C3267</f>
        <v>43550</v>
      </c>
      <c r="B3224">
        <v>6.4</v>
      </c>
      <c r="C3224">
        <v>58</v>
      </c>
      <c r="D3224">
        <v>12.2</v>
      </c>
      <c r="E3224">
        <v>7.3</v>
      </c>
      <c r="F3224">
        <v>5.4</v>
      </c>
      <c r="G3224">
        <f>'WQ RawData'!T3267</f>
        <v>12.2</v>
      </c>
    </row>
    <row r="3225" spans="1:7" x14ac:dyDescent="0.35">
      <c r="A3225" s="1">
        <f>'WQ RawData'!C3268</f>
        <v>43551</v>
      </c>
      <c r="B3225">
        <v>5.6</v>
      </c>
      <c r="C3225">
        <v>60</v>
      </c>
      <c r="D3225">
        <v>12.3</v>
      </c>
      <c r="E3225">
        <v>7.3</v>
      </c>
      <c r="F3225">
        <v>5.5</v>
      </c>
      <c r="G3225">
        <f>'WQ RawData'!T3268</f>
        <v>12.3</v>
      </c>
    </row>
    <row r="3226" spans="1:7" x14ac:dyDescent="0.35">
      <c r="A3226" s="1">
        <f>'WQ RawData'!C3269</f>
        <v>43552</v>
      </c>
      <c r="B3226">
        <v>6.4</v>
      </c>
      <c r="C3226">
        <v>61</v>
      </c>
      <c r="D3226">
        <v>12.2</v>
      </c>
      <c r="E3226">
        <v>7.4</v>
      </c>
      <c r="F3226">
        <v>5.5</v>
      </c>
      <c r="G3226">
        <f>'WQ RawData'!T3269</f>
        <v>12.2</v>
      </c>
    </row>
    <row r="3227" spans="1:7" x14ac:dyDescent="0.35">
      <c r="A3227" s="1">
        <f>'WQ RawData'!C3270</f>
        <v>43553</v>
      </c>
      <c r="B3227">
        <v>6.3</v>
      </c>
      <c r="C3227">
        <v>62</v>
      </c>
      <c r="D3227">
        <v>12.3</v>
      </c>
      <c r="E3227">
        <v>7.4</v>
      </c>
      <c r="F3227">
        <v>3.8</v>
      </c>
      <c r="G3227">
        <f>'WQ RawData'!T3270</f>
        <v>12.3</v>
      </c>
    </row>
    <row r="3228" spans="1:7" x14ac:dyDescent="0.35">
      <c r="A3228" s="1">
        <f>'WQ RawData'!C3271</f>
        <v>43554</v>
      </c>
      <c r="B3228">
        <v>6.7</v>
      </c>
      <c r="C3228">
        <v>62</v>
      </c>
      <c r="D3228">
        <v>12.2</v>
      </c>
      <c r="E3228">
        <v>7.4</v>
      </c>
      <c r="F3228">
        <v>4.2</v>
      </c>
      <c r="G3228">
        <f>'WQ RawData'!T3271</f>
        <v>12.2</v>
      </c>
    </row>
    <row r="3229" spans="1:7" x14ac:dyDescent="0.35">
      <c r="A3229" s="1">
        <f>'WQ RawData'!C3272</f>
        <v>43555</v>
      </c>
      <c r="B3229">
        <v>7.6</v>
      </c>
      <c r="C3229">
        <v>62</v>
      </c>
      <c r="D3229">
        <v>11.8</v>
      </c>
      <c r="E3229">
        <v>7.3</v>
      </c>
      <c r="F3229">
        <v>3.3</v>
      </c>
      <c r="G3229">
        <f>'WQ RawData'!T3272</f>
        <v>11.8</v>
      </c>
    </row>
    <row r="3230" spans="1:7" x14ac:dyDescent="0.35">
      <c r="A3230" s="1">
        <f>'WQ RawData'!C3273</f>
        <v>43556</v>
      </c>
      <c r="B3230">
        <v>7.5</v>
      </c>
      <c r="C3230">
        <v>61</v>
      </c>
      <c r="D3230">
        <v>11.9</v>
      </c>
      <c r="E3230">
        <v>7.4</v>
      </c>
      <c r="F3230">
        <v>3.7</v>
      </c>
      <c r="G3230">
        <f>'WQ RawData'!T3273</f>
        <v>11.9</v>
      </c>
    </row>
    <row r="3231" spans="1:7" x14ac:dyDescent="0.35">
      <c r="A3231" s="1">
        <f>'WQ RawData'!C3274</f>
        <v>43557</v>
      </c>
      <c r="B3231">
        <v>7.5</v>
      </c>
      <c r="C3231">
        <v>60</v>
      </c>
      <c r="D3231">
        <v>11.8</v>
      </c>
      <c r="E3231">
        <v>7.4</v>
      </c>
      <c r="F3231">
        <v>5.4</v>
      </c>
      <c r="G3231">
        <f>'WQ RawData'!T3274</f>
        <v>11.8</v>
      </c>
    </row>
    <row r="3232" spans="1:7" x14ac:dyDescent="0.35">
      <c r="A3232" s="1">
        <f>'WQ RawData'!C3275</f>
        <v>43558</v>
      </c>
      <c r="B3232">
        <v>7.7</v>
      </c>
      <c r="C3232">
        <v>60</v>
      </c>
      <c r="D3232">
        <v>11.7</v>
      </c>
      <c r="E3232">
        <v>7.4</v>
      </c>
      <c r="F3232">
        <v>4.3</v>
      </c>
      <c r="G3232">
        <f>'WQ RawData'!T3275</f>
        <v>11.7</v>
      </c>
    </row>
    <row r="3233" spans="1:7" x14ac:dyDescent="0.35">
      <c r="A3233" s="1">
        <f>'WQ RawData'!C3276</f>
        <v>43559</v>
      </c>
      <c r="B3233">
        <v>7.3</v>
      </c>
      <c r="C3233">
        <v>59</v>
      </c>
      <c r="D3233">
        <v>11.9</v>
      </c>
      <c r="E3233">
        <v>7.4</v>
      </c>
      <c r="F3233">
        <v>4</v>
      </c>
      <c r="G3233">
        <f>'WQ RawData'!T3276</f>
        <v>11.9</v>
      </c>
    </row>
    <row r="3234" spans="1:7" x14ac:dyDescent="0.35">
      <c r="A3234" s="1">
        <f>'WQ RawData'!C3277</f>
        <v>43560</v>
      </c>
      <c r="B3234">
        <v>7.3</v>
      </c>
      <c r="C3234">
        <v>59</v>
      </c>
      <c r="D3234">
        <v>11.8</v>
      </c>
      <c r="E3234">
        <v>7.4</v>
      </c>
      <c r="F3234">
        <v>4.2</v>
      </c>
      <c r="G3234">
        <f>'WQ RawData'!T3277</f>
        <v>11.8</v>
      </c>
    </row>
    <row r="3235" spans="1:7" x14ac:dyDescent="0.35">
      <c r="A3235" s="1">
        <f>'WQ RawData'!C3278</f>
        <v>43561</v>
      </c>
      <c r="B3235">
        <v>6.7</v>
      </c>
      <c r="C3235">
        <v>59</v>
      </c>
      <c r="D3235">
        <v>12</v>
      </c>
      <c r="E3235">
        <v>7.4</v>
      </c>
      <c r="F3235">
        <v>5.3</v>
      </c>
      <c r="G3235">
        <f>'WQ RawData'!T3278</f>
        <v>12</v>
      </c>
    </row>
    <row r="3236" spans="1:7" x14ac:dyDescent="0.35">
      <c r="A3236" s="1">
        <f>'WQ RawData'!C3279</f>
        <v>43562</v>
      </c>
      <c r="B3236">
        <v>6.4</v>
      </c>
      <c r="C3236">
        <v>58</v>
      </c>
      <c r="D3236">
        <v>12.1</v>
      </c>
      <c r="E3236">
        <v>7.4</v>
      </c>
      <c r="F3236">
        <v>5.2</v>
      </c>
      <c r="G3236">
        <f>'WQ RawData'!T3279</f>
        <v>12.1</v>
      </c>
    </row>
    <row r="3237" spans="1:7" x14ac:dyDescent="0.35">
      <c r="A3237" s="1">
        <f>'WQ RawData'!C3280</f>
        <v>43563</v>
      </c>
      <c r="B3237">
        <v>7.1</v>
      </c>
      <c r="C3237">
        <v>58</v>
      </c>
      <c r="D3237">
        <v>11.9</v>
      </c>
      <c r="E3237">
        <v>7.3</v>
      </c>
      <c r="F3237">
        <v>19.5</v>
      </c>
      <c r="G3237">
        <f>'WQ RawData'!T3280</f>
        <v>11.9</v>
      </c>
    </row>
    <row r="3238" spans="1:7" x14ac:dyDescent="0.35">
      <c r="A3238" s="1">
        <f>'WQ RawData'!C3281</f>
        <v>43564</v>
      </c>
      <c r="B3238">
        <v>6.9</v>
      </c>
      <c r="C3238">
        <v>51</v>
      </c>
      <c r="D3238">
        <v>12.1</v>
      </c>
      <c r="E3238">
        <v>7.2</v>
      </c>
      <c r="F3238">
        <v>22</v>
      </c>
      <c r="G3238">
        <f>'WQ RawData'!T3281</f>
        <v>12.1</v>
      </c>
    </row>
    <row r="3239" spans="1:7" x14ac:dyDescent="0.35">
      <c r="A3239" s="1">
        <f>'WQ RawData'!C3282</f>
        <v>43565</v>
      </c>
      <c r="B3239">
        <v>6.1</v>
      </c>
      <c r="C3239">
        <v>48</v>
      </c>
      <c r="D3239">
        <v>12.5</v>
      </c>
      <c r="E3239">
        <v>7.2</v>
      </c>
      <c r="F3239">
        <v>20.7</v>
      </c>
      <c r="G3239">
        <f>'WQ RawData'!T3282</f>
        <v>12.5</v>
      </c>
    </row>
    <row r="3240" spans="1:7" x14ac:dyDescent="0.35">
      <c r="A3240" s="1">
        <f>'WQ RawData'!C3283</f>
        <v>43566</v>
      </c>
      <c r="B3240">
        <v>6.3</v>
      </c>
      <c r="C3240">
        <v>44</v>
      </c>
      <c r="D3240">
        <v>12.5</v>
      </c>
      <c r="E3240">
        <v>7.2</v>
      </c>
      <c r="F3240">
        <v>42.4</v>
      </c>
      <c r="G3240">
        <f>'WQ RawData'!T3283</f>
        <v>12.5</v>
      </c>
    </row>
    <row r="3241" spans="1:7" x14ac:dyDescent="0.35">
      <c r="A3241" s="1">
        <f>'WQ RawData'!C3284</f>
        <v>43567</v>
      </c>
      <c r="B3241">
        <v>6.9</v>
      </c>
      <c r="C3241">
        <v>44</v>
      </c>
      <c r="D3241">
        <v>12.4</v>
      </c>
      <c r="E3241">
        <v>7.2</v>
      </c>
      <c r="F3241">
        <v>26.9</v>
      </c>
      <c r="G3241">
        <f>'WQ RawData'!T3284</f>
        <v>12.4</v>
      </c>
    </row>
    <row r="3242" spans="1:7" x14ac:dyDescent="0.35">
      <c r="A3242" s="1">
        <f>'WQ RawData'!C3285</f>
        <v>43568</v>
      </c>
      <c r="B3242">
        <v>6.5</v>
      </c>
      <c r="C3242">
        <v>44</v>
      </c>
      <c r="D3242">
        <v>12.5</v>
      </c>
      <c r="E3242">
        <v>7.3</v>
      </c>
      <c r="F3242">
        <v>19.2</v>
      </c>
      <c r="G3242">
        <f>'WQ RawData'!T3285</f>
        <v>12.5</v>
      </c>
    </row>
    <row r="3243" spans="1:7" x14ac:dyDescent="0.35">
      <c r="A3243" s="1">
        <f>'WQ RawData'!C3286</f>
        <v>43569</v>
      </c>
      <c r="B3243">
        <v>5.9</v>
      </c>
      <c r="C3243">
        <v>46</v>
      </c>
      <c r="D3243">
        <v>12.6</v>
      </c>
      <c r="E3243">
        <v>7.3</v>
      </c>
      <c r="F3243">
        <v>17.7</v>
      </c>
      <c r="G3243">
        <f>'WQ RawData'!T3286</f>
        <v>12.6</v>
      </c>
    </row>
    <row r="3244" spans="1:7" x14ac:dyDescent="0.35">
      <c r="A3244" s="1">
        <f>'WQ RawData'!C3287</f>
        <v>43570</v>
      </c>
      <c r="B3244">
        <v>6.5</v>
      </c>
      <c r="C3244">
        <v>50</v>
      </c>
      <c r="D3244">
        <v>12.3</v>
      </c>
      <c r="E3244">
        <v>7.3</v>
      </c>
      <c r="F3244">
        <v>9.1999999999999993</v>
      </c>
      <c r="G3244">
        <f>'WQ RawData'!T3287</f>
        <v>12.3</v>
      </c>
    </row>
    <row r="3245" spans="1:7" x14ac:dyDescent="0.35">
      <c r="A3245" s="1">
        <f>'WQ RawData'!C3288</f>
        <v>43571</v>
      </c>
      <c r="B3245">
        <v>6.9</v>
      </c>
      <c r="C3245">
        <v>53</v>
      </c>
      <c r="D3245">
        <v>12.1</v>
      </c>
      <c r="E3245">
        <v>7.2</v>
      </c>
      <c r="F3245">
        <v>6.3</v>
      </c>
      <c r="G3245">
        <f>'WQ RawData'!T3288</f>
        <v>12.1</v>
      </c>
    </row>
    <row r="3246" spans="1:7" x14ac:dyDescent="0.35">
      <c r="A3246" s="1">
        <f>'WQ RawData'!C3289</f>
        <v>43572</v>
      </c>
      <c r="B3246">
        <v>8</v>
      </c>
      <c r="C3246">
        <v>54</v>
      </c>
      <c r="D3246">
        <v>11.9</v>
      </c>
      <c r="E3246">
        <v>7.3</v>
      </c>
      <c r="F3246">
        <v>6.9</v>
      </c>
      <c r="G3246">
        <f>'WQ RawData'!T3289</f>
        <v>11.9</v>
      </c>
    </row>
    <row r="3247" spans="1:7" x14ac:dyDescent="0.35">
      <c r="A3247" s="1">
        <f>'WQ RawData'!C3290</f>
        <v>43573</v>
      </c>
      <c r="B3247">
        <v>8.3000000000000007</v>
      </c>
      <c r="C3247">
        <v>55</v>
      </c>
      <c r="D3247">
        <v>11.8</v>
      </c>
      <c r="E3247">
        <v>7.3</v>
      </c>
      <c r="F3247">
        <v>4.9000000000000004</v>
      </c>
      <c r="G3247">
        <f>'WQ RawData'!T3290</f>
        <v>11.8</v>
      </c>
    </row>
    <row r="3248" spans="1:7" x14ac:dyDescent="0.35">
      <c r="A3248" s="1">
        <f>'WQ RawData'!C3291</f>
        <v>43574</v>
      </c>
      <c r="B3248">
        <v>8.1999999999999993</v>
      </c>
      <c r="C3248">
        <v>53</v>
      </c>
      <c r="D3248">
        <v>11.8</v>
      </c>
      <c r="E3248">
        <v>7.2</v>
      </c>
      <c r="F3248">
        <v>8.6999999999999993</v>
      </c>
      <c r="G3248">
        <f>'WQ RawData'!T3291</f>
        <v>11.8</v>
      </c>
    </row>
    <row r="3249" spans="1:7" x14ac:dyDescent="0.35">
      <c r="A3249" s="1">
        <f>'WQ RawData'!C3292</f>
        <v>43575</v>
      </c>
      <c r="B3249">
        <v>8.1</v>
      </c>
      <c r="C3249">
        <v>50</v>
      </c>
      <c r="D3249">
        <v>11.9</v>
      </c>
      <c r="E3249">
        <v>7.3</v>
      </c>
      <c r="F3249">
        <v>11.6</v>
      </c>
      <c r="G3249">
        <f>'WQ RawData'!T3292</f>
        <v>11.9</v>
      </c>
    </row>
    <row r="3250" spans="1:7" x14ac:dyDescent="0.35">
      <c r="A3250" s="1">
        <f>'WQ RawData'!C3293</f>
        <v>43576</v>
      </c>
      <c r="B3250">
        <v>8</v>
      </c>
      <c r="C3250">
        <v>52</v>
      </c>
      <c r="D3250">
        <v>12</v>
      </c>
      <c r="E3250">
        <v>7.3</v>
      </c>
      <c r="F3250">
        <v>12.3</v>
      </c>
      <c r="G3250">
        <f>'WQ RawData'!T3293</f>
        <v>12</v>
      </c>
    </row>
    <row r="3251" spans="1:7" x14ac:dyDescent="0.35">
      <c r="A3251" s="1">
        <f>'WQ RawData'!C3294</f>
        <v>43577</v>
      </c>
      <c r="B3251">
        <v>7.9</v>
      </c>
      <c r="C3251">
        <v>54</v>
      </c>
      <c r="D3251">
        <v>12</v>
      </c>
      <c r="E3251">
        <v>7.3</v>
      </c>
      <c r="F3251">
        <v>7.7</v>
      </c>
      <c r="G3251">
        <f>'WQ RawData'!T3294</f>
        <v>12</v>
      </c>
    </row>
    <row r="3252" spans="1:7" x14ac:dyDescent="0.35">
      <c r="A3252" s="1">
        <f>'WQ RawData'!C3295</f>
        <v>43578</v>
      </c>
      <c r="B3252">
        <v>8.3000000000000007</v>
      </c>
      <c r="C3252">
        <v>54</v>
      </c>
      <c r="D3252">
        <v>11.8</v>
      </c>
      <c r="E3252">
        <v>7.3</v>
      </c>
      <c r="F3252">
        <v>5.7</v>
      </c>
      <c r="G3252">
        <f>'WQ RawData'!T3295</f>
        <v>11.8</v>
      </c>
    </row>
    <row r="3253" spans="1:7" x14ac:dyDescent="0.35">
      <c r="A3253" s="1">
        <f>'WQ RawData'!C3296</f>
        <v>43579</v>
      </c>
      <c r="B3253">
        <v>8.8000000000000007</v>
      </c>
      <c r="C3253">
        <v>54</v>
      </c>
      <c r="D3253">
        <v>11.8</v>
      </c>
      <c r="E3253">
        <v>7.3</v>
      </c>
      <c r="F3253">
        <v>22</v>
      </c>
      <c r="G3253">
        <f>'WQ RawData'!T3296</f>
        <v>11.8</v>
      </c>
    </row>
    <row r="3254" spans="1:7" x14ac:dyDescent="0.35">
      <c r="A3254" s="1">
        <f>'WQ RawData'!C3297</f>
        <v>43580</v>
      </c>
      <c r="B3254">
        <v>7.7</v>
      </c>
      <c r="C3254">
        <v>54</v>
      </c>
      <c r="D3254">
        <v>12</v>
      </c>
      <c r="E3254">
        <v>7.3</v>
      </c>
      <c r="F3254">
        <v>6.8</v>
      </c>
      <c r="G3254">
        <f>'WQ RawData'!T3297</f>
        <v>12</v>
      </c>
    </row>
    <row r="3255" spans="1:7" x14ac:dyDescent="0.35">
      <c r="A3255" s="1">
        <f>'WQ RawData'!C3298</f>
        <v>43581</v>
      </c>
      <c r="B3255">
        <v>8.9</v>
      </c>
      <c r="C3255">
        <v>55</v>
      </c>
      <c r="D3255">
        <v>11.7</v>
      </c>
      <c r="E3255">
        <v>7.4</v>
      </c>
      <c r="F3255">
        <v>5.8</v>
      </c>
      <c r="G3255">
        <f>'WQ RawData'!T3298</f>
        <v>11.7</v>
      </c>
    </row>
    <row r="3256" spans="1:7" x14ac:dyDescent="0.35">
      <c r="A3256" s="1">
        <f>'WQ RawData'!C3299</f>
        <v>43582</v>
      </c>
      <c r="B3256">
        <v>7.2</v>
      </c>
      <c r="C3256">
        <v>60</v>
      </c>
      <c r="D3256">
        <v>12.1</v>
      </c>
      <c r="E3256">
        <v>7.4</v>
      </c>
      <c r="F3256">
        <v>6.4</v>
      </c>
      <c r="G3256">
        <f>'WQ RawData'!T3299</f>
        <v>12.1</v>
      </c>
    </row>
    <row r="3257" spans="1:7" x14ac:dyDescent="0.35">
      <c r="A3257" s="1">
        <f>'WQ RawData'!C3300</f>
        <v>43583</v>
      </c>
      <c r="B3257">
        <v>7.55</v>
      </c>
      <c r="C3257">
        <v>60.5</v>
      </c>
      <c r="D3257">
        <v>12.4</v>
      </c>
      <c r="E3257">
        <v>7.4</v>
      </c>
      <c r="F3257">
        <v>3.67</v>
      </c>
      <c r="G3257">
        <f>'WQ RawData'!T3300</f>
        <v>12.4</v>
      </c>
    </row>
    <row r="3258" spans="1:7" x14ac:dyDescent="0.35">
      <c r="A3258" s="1">
        <f>'WQ RawData'!C3301</f>
        <v>43584</v>
      </c>
      <c r="B3258">
        <v>7.34</v>
      </c>
      <c r="C3258">
        <v>62.4</v>
      </c>
      <c r="D3258">
        <v>12.39</v>
      </c>
      <c r="E3258">
        <v>7.45</v>
      </c>
      <c r="F3258">
        <v>3.7</v>
      </c>
      <c r="G3258">
        <f>'WQ RawData'!T3301</f>
        <v>0</v>
      </c>
    </row>
    <row r="3259" spans="1:7" x14ac:dyDescent="0.35">
      <c r="A3259" s="1">
        <f>'WQ RawData'!C3302</f>
        <v>43585</v>
      </c>
      <c r="B3259">
        <v>7.13</v>
      </c>
      <c r="C3259">
        <v>64.3</v>
      </c>
      <c r="D3259">
        <v>12.52</v>
      </c>
      <c r="E3259">
        <v>7.48</v>
      </c>
      <c r="F3259">
        <v>3.73</v>
      </c>
      <c r="G3259">
        <f>'WQ RawData'!T3302</f>
        <v>0</v>
      </c>
    </row>
    <row r="3260" spans="1:7" x14ac:dyDescent="0.35">
      <c r="A3260" s="1">
        <f>'WQ RawData'!C3303</f>
        <v>43586</v>
      </c>
      <c r="B3260">
        <v>7.9</v>
      </c>
      <c r="C3260">
        <v>60</v>
      </c>
      <c r="D3260">
        <v>11.8</v>
      </c>
      <c r="E3260">
        <v>7.4</v>
      </c>
      <c r="F3260">
        <v>3.6</v>
      </c>
      <c r="G3260">
        <f>'WQ RawData'!T3303</f>
        <v>11.8</v>
      </c>
    </row>
    <row r="3261" spans="1:7" x14ac:dyDescent="0.35">
      <c r="A3261" s="1">
        <f>'WQ RawData'!C3304</f>
        <v>43587</v>
      </c>
      <c r="B3261">
        <v>8.1</v>
      </c>
      <c r="C3261">
        <v>61</v>
      </c>
      <c r="D3261">
        <v>11.8</v>
      </c>
      <c r="E3261">
        <v>7.4</v>
      </c>
      <c r="F3261">
        <v>4.2</v>
      </c>
      <c r="G3261">
        <f>'WQ RawData'!T3304</f>
        <v>11.8</v>
      </c>
    </row>
    <row r="3262" spans="1:7" x14ac:dyDescent="0.35">
      <c r="A3262" s="1">
        <f>'WQ RawData'!C3305</f>
        <v>43588</v>
      </c>
      <c r="B3262">
        <v>9.4</v>
      </c>
      <c r="C3262">
        <v>62</v>
      </c>
      <c r="D3262">
        <v>11.5</v>
      </c>
      <c r="E3262">
        <v>7.5</v>
      </c>
      <c r="F3262">
        <v>3.6</v>
      </c>
      <c r="G3262">
        <f>'WQ RawData'!T3305</f>
        <v>11.5</v>
      </c>
    </row>
    <row r="3263" spans="1:7" x14ac:dyDescent="0.35">
      <c r="A3263" s="1">
        <f>'WQ RawData'!C3306</f>
        <v>43589</v>
      </c>
      <c r="B3263">
        <v>9.9</v>
      </c>
      <c r="C3263">
        <v>62</v>
      </c>
      <c r="D3263">
        <v>11.3</v>
      </c>
      <c r="E3263">
        <v>7.5</v>
      </c>
      <c r="F3263">
        <v>3.7</v>
      </c>
      <c r="G3263">
        <f>'WQ RawData'!T3306</f>
        <v>11.3</v>
      </c>
    </row>
    <row r="3264" spans="1:7" x14ac:dyDescent="0.35">
      <c r="A3264" s="1">
        <f>'WQ RawData'!C3307</f>
        <v>43590</v>
      </c>
      <c r="B3264">
        <v>10.5</v>
      </c>
      <c r="C3264">
        <v>62</v>
      </c>
      <c r="D3264">
        <v>11.1</v>
      </c>
      <c r="E3264">
        <v>7.4</v>
      </c>
      <c r="F3264">
        <v>4</v>
      </c>
      <c r="G3264">
        <f>'WQ RawData'!T3307</f>
        <v>11.1</v>
      </c>
    </row>
    <row r="3265" spans="1:7" x14ac:dyDescent="0.35">
      <c r="A3265" s="1">
        <f>'WQ RawData'!C3308</f>
        <v>43591</v>
      </c>
      <c r="B3265">
        <v>10.7</v>
      </c>
      <c r="C3265">
        <v>60</v>
      </c>
      <c r="D3265">
        <v>11.1</v>
      </c>
      <c r="E3265">
        <v>7.4</v>
      </c>
      <c r="F3265">
        <v>6.5</v>
      </c>
      <c r="G3265">
        <f>'WQ RawData'!T3308</f>
        <v>11.1</v>
      </c>
    </row>
    <row r="3266" spans="1:7" x14ac:dyDescent="0.35">
      <c r="A3266" s="1">
        <f>'WQ RawData'!C3309</f>
        <v>43592</v>
      </c>
      <c r="B3266">
        <v>11</v>
      </c>
      <c r="C3266">
        <v>58</v>
      </c>
      <c r="D3266">
        <v>11.2</v>
      </c>
      <c r="E3266">
        <v>7.4</v>
      </c>
      <c r="F3266">
        <v>9.8000000000000007</v>
      </c>
      <c r="G3266">
        <f>'WQ RawData'!T3309</f>
        <v>11.2</v>
      </c>
    </row>
    <row r="3267" spans="1:7" x14ac:dyDescent="0.35">
      <c r="A3267" s="1">
        <f>'WQ RawData'!C3310</f>
        <v>43593</v>
      </c>
      <c r="B3267">
        <v>10.5</v>
      </c>
      <c r="C3267">
        <v>56</v>
      </c>
      <c r="D3267">
        <v>11.3</v>
      </c>
      <c r="E3267">
        <v>7.4</v>
      </c>
      <c r="F3267">
        <v>17</v>
      </c>
      <c r="G3267">
        <f>'WQ RawData'!T3310</f>
        <v>11.3</v>
      </c>
    </row>
    <row r="3268" spans="1:7" x14ac:dyDescent="0.35">
      <c r="A3268" s="1">
        <f>'WQ RawData'!C3311</f>
        <v>43594</v>
      </c>
      <c r="B3268">
        <v>10.8</v>
      </c>
      <c r="C3268">
        <v>55</v>
      </c>
      <c r="D3268">
        <v>11.2</v>
      </c>
      <c r="E3268">
        <v>7.4</v>
      </c>
      <c r="F3268">
        <v>15.7</v>
      </c>
      <c r="G3268">
        <f>'WQ RawData'!T3311</f>
        <v>11.2</v>
      </c>
    </row>
    <row r="3269" spans="1:7" x14ac:dyDescent="0.35">
      <c r="A3269" s="1">
        <f>'WQ RawData'!C3312</f>
        <v>43595</v>
      </c>
      <c r="B3269">
        <v>10.9</v>
      </c>
      <c r="C3269">
        <v>53</v>
      </c>
      <c r="D3269">
        <v>11.2</v>
      </c>
      <c r="E3269">
        <v>7.3</v>
      </c>
      <c r="F3269">
        <v>36.5</v>
      </c>
      <c r="G3269">
        <f>'WQ RawData'!T3312</f>
        <v>11.2</v>
      </c>
    </row>
    <row r="3270" spans="1:7" x14ac:dyDescent="0.35">
      <c r="A3270" s="1">
        <f>'WQ RawData'!C3313</f>
        <v>43596</v>
      </c>
      <c r="B3270">
        <v>11.1</v>
      </c>
      <c r="C3270">
        <v>50</v>
      </c>
      <c r="D3270">
        <v>11.2</v>
      </c>
      <c r="E3270">
        <v>7.3</v>
      </c>
      <c r="F3270">
        <v>34.799999999999997</v>
      </c>
      <c r="G3270">
        <f>'WQ RawData'!T3313</f>
        <v>11.2</v>
      </c>
    </row>
    <row r="3271" spans="1:7" x14ac:dyDescent="0.35">
      <c r="A3271" s="1">
        <f>'WQ RawData'!C3314</f>
        <v>43597</v>
      </c>
      <c r="B3271">
        <v>10.1</v>
      </c>
      <c r="C3271">
        <v>47</v>
      </c>
      <c r="D3271">
        <v>11.5</v>
      </c>
      <c r="E3271">
        <v>7.3</v>
      </c>
      <c r="F3271">
        <v>65.2</v>
      </c>
      <c r="G3271">
        <f>'WQ RawData'!T3314</f>
        <v>11.5</v>
      </c>
    </row>
    <row r="3272" spans="1:7" x14ac:dyDescent="0.35">
      <c r="A3272" s="1">
        <f>'WQ RawData'!C3315</f>
        <v>43598</v>
      </c>
      <c r="B3272">
        <v>9.1999999999999993</v>
      </c>
      <c r="C3272">
        <v>48</v>
      </c>
      <c r="D3272">
        <v>11.7</v>
      </c>
      <c r="E3272">
        <v>7.3</v>
      </c>
      <c r="F3272">
        <v>37.6</v>
      </c>
      <c r="G3272">
        <f>'WQ RawData'!T3315</f>
        <v>11.7</v>
      </c>
    </row>
    <row r="3273" spans="1:7" x14ac:dyDescent="0.35">
      <c r="A3273" s="1">
        <f>'WQ RawData'!C3316</f>
        <v>43599</v>
      </c>
      <c r="B3273">
        <v>8.6999999999999993</v>
      </c>
      <c r="C3273">
        <v>49</v>
      </c>
      <c r="D3273">
        <v>11.8</v>
      </c>
      <c r="E3273">
        <v>7.3</v>
      </c>
      <c r="F3273">
        <v>22.6</v>
      </c>
      <c r="G3273">
        <f>'WQ RawData'!T3316</f>
        <v>11.8</v>
      </c>
    </row>
    <row r="3274" spans="1:7" x14ac:dyDescent="0.35">
      <c r="A3274" s="1">
        <f>'WQ RawData'!C3317</f>
        <v>43600</v>
      </c>
      <c r="B3274">
        <v>9</v>
      </c>
      <c r="C3274">
        <v>50</v>
      </c>
      <c r="D3274">
        <v>11.6</v>
      </c>
      <c r="E3274">
        <v>7.4</v>
      </c>
      <c r="F3274">
        <v>15.1</v>
      </c>
      <c r="G3274">
        <f>'WQ RawData'!T3317</f>
        <v>11.6</v>
      </c>
    </row>
    <row r="3275" spans="1:7" x14ac:dyDescent="0.35">
      <c r="A3275" s="1">
        <f>'WQ RawData'!C3318</f>
        <v>43601</v>
      </c>
      <c r="B3275">
        <v>8.4</v>
      </c>
      <c r="C3275">
        <v>50</v>
      </c>
      <c r="D3275">
        <v>11.6</v>
      </c>
      <c r="E3275">
        <v>7.4</v>
      </c>
      <c r="F3275">
        <v>37.299999999999997</v>
      </c>
      <c r="G3275">
        <f>'WQ RawData'!T3318</f>
        <v>11.6</v>
      </c>
    </row>
    <row r="3276" spans="1:7" x14ac:dyDescent="0.35">
      <c r="A3276" s="1">
        <f>'WQ RawData'!C3319</f>
        <v>43602</v>
      </c>
      <c r="B3276">
        <v>8.9</v>
      </c>
      <c r="C3276">
        <v>48</v>
      </c>
      <c r="D3276">
        <v>11.6</v>
      </c>
      <c r="E3276">
        <v>7.4</v>
      </c>
      <c r="F3276">
        <v>378</v>
      </c>
      <c r="G3276">
        <f>'WQ RawData'!T3319</f>
        <v>11.6</v>
      </c>
    </row>
    <row r="3277" spans="1:7" x14ac:dyDescent="0.35">
      <c r="A3277" s="1">
        <f>'WQ RawData'!C3320</f>
        <v>43603</v>
      </c>
      <c r="B3277">
        <v>9.6</v>
      </c>
      <c r="C3277">
        <v>48</v>
      </c>
      <c r="D3277">
        <v>11.4</v>
      </c>
      <c r="E3277">
        <v>7.4</v>
      </c>
      <c r="F3277">
        <v>284</v>
      </c>
      <c r="G3277">
        <f>'WQ RawData'!T3320</f>
        <v>11.4</v>
      </c>
    </row>
    <row r="3278" spans="1:7" x14ac:dyDescent="0.35">
      <c r="A3278" s="1">
        <f>'WQ RawData'!C3321</f>
        <v>43604</v>
      </c>
      <c r="B3278">
        <v>9.4</v>
      </c>
      <c r="C3278">
        <v>49</v>
      </c>
      <c r="D3278">
        <v>11.4</v>
      </c>
      <c r="E3278">
        <v>7.3</v>
      </c>
      <c r="F3278">
        <v>14.2</v>
      </c>
      <c r="G3278">
        <f>'WQ RawData'!T3321</f>
        <v>11.4</v>
      </c>
    </row>
    <row r="3279" spans="1:7" x14ac:dyDescent="0.35">
      <c r="A3279" s="1">
        <f>'WQ RawData'!C3322</f>
        <v>43605</v>
      </c>
      <c r="B3279">
        <v>8.8000000000000007</v>
      </c>
      <c r="C3279">
        <v>49</v>
      </c>
      <c r="D3279">
        <v>11.6</v>
      </c>
      <c r="E3279">
        <v>7.3</v>
      </c>
      <c r="F3279">
        <v>62.5</v>
      </c>
      <c r="G3279">
        <f>'WQ RawData'!T3322</f>
        <v>11.6</v>
      </c>
    </row>
    <row r="3280" spans="1:7" x14ac:dyDescent="0.35">
      <c r="A3280" s="1">
        <f>'WQ RawData'!C3323</f>
        <v>43606</v>
      </c>
      <c r="B3280">
        <v>8.6</v>
      </c>
      <c r="C3280">
        <v>48</v>
      </c>
      <c r="D3280">
        <v>11.8</v>
      </c>
      <c r="E3280">
        <v>7.3</v>
      </c>
      <c r="F3280">
        <v>34</v>
      </c>
      <c r="G3280">
        <f>'WQ RawData'!T3323</f>
        <v>11.8</v>
      </c>
    </row>
    <row r="3281" spans="1:7" x14ac:dyDescent="0.35">
      <c r="A3281" s="1">
        <f>'WQ RawData'!C3324</f>
        <v>43607</v>
      </c>
      <c r="B3281">
        <v>9.6</v>
      </c>
      <c r="C3281">
        <v>50</v>
      </c>
      <c r="D3281">
        <v>11.6</v>
      </c>
      <c r="E3281">
        <v>7.4</v>
      </c>
      <c r="F3281">
        <v>13.9</v>
      </c>
      <c r="G3281">
        <f>'WQ RawData'!T3324</f>
        <v>11.6</v>
      </c>
    </row>
    <row r="3282" spans="1:7" x14ac:dyDescent="0.35">
      <c r="A3282" s="1">
        <f>'WQ RawData'!C3325</f>
        <v>43608</v>
      </c>
      <c r="B3282">
        <v>10.9</v>
      </c>
      <c r="C3282">
        <v>51</v>
      </c>
      <c r="D3282">
        <v>11.2</v>
      </c>
      <c r="E3282">
        <v>7.4</v>
      </c>
      <c r="F3282">
        <v>9.5</v>
      </c>
      <c r="G3282">
        <f>'WQ RawData'!T3325</f>
        <v>11.2</v>
      </c>
    </row>
    <row r="3283" spans="1:7" x14ac:dyDescent="0.35">
      <c r="A3283" s="1">
        <f>'WQ RawData'!C3326</f>
        <v>43609</v>
      </c>
      <c r="B3283">
        <v>10.1</v>
      </c>
      <c r="C3283">
        <v>51</v>
      </c>
      <c r="D3283">
        <v>11.3</v>
      </c>
      <c r="E3283">
        <v>7.4</v>
      </c>
      <c r="F3283">
        <v>65.400000000000006</v>
      </c>
      <c r="G3283">
        <f>'WQ RawData'!T3326</f>
        <v>11.3</v>
      </c>
    </row>
    <row r="3284" spans="1:7" x14ac:dyDescent="0.35">
      <c r="A3284" s="1">
        <f>'WQ RawData'!C3327</f>
        <v>43610</v>
      </c>
      <c r="B3284">
        <v>8.8000000000000007</v>
      </c>
      <c r="C3284">
        <v>50</v>
      </c>
      <c r="D3284">
        <v>11.7</v>
      </c>
      <c r="E3284">
        <v>7.4</v>
      </c>
      <c r="F3284">
        <v>13.4</v>
      </c>
      <c r="G3284">
        <f>'WQ RawData'!T3327</f>
        <v>11.7</v>
      </c>
    </row>
    <row r="3285" spans="1:7" x14ac:dyDescent="0.35">
      <c r="A3285" s="1">
        <f>'WQ RawData'!C3328</f>
        <v>43611</v>
      </c>
      <c r="B3285">
        <v>9</v>
      </c>
      <c r="C3285">
        <v>51</v>
      </c>
      <c r="D3285">
        <v>11.6</v>
      </c>
      <c r="E3285">
        <v>7.4</v>
      </c>
      <c r="F3285">
        <v>8</v>
      </c>
      <c r="G3285">
        <f>'WQ RawData'!T3328</f>
        <v>11.6</v>
      </c>
    </row>
    <row r="3286" spans="1:7" x14ac:dyDescent="0.35">
      <c r="A3286" s="1">
        <f>'WQ RawData'!C3329</f>
        <v>43612</v>
      </c>
      <c r="B3286">
        <v>10.3</v>
      </c>
      <c r="C3286">
        <v>52</v>
      </c>
      <c r="D3286">
        <v>11.3</v>
      </c>
      <c r="E3286">
        <v>7.4</v>
      </c>
      <c r="F3286">
        <v>6.2</v>
      </c>
      <c r="G3286">
        <f>'WQ RawData'!T3329</f>
        <v>11.3</v>
      </c>
    </row>
    <row r="3287" spans="1:7" x14ac:dyDescent="0.35">
      <c r="A3287" s="1">
        <f>'WQ RawData'!C3330</f>
        <v>43613</v>
      </c>
      <c r="B3287">
        <v>10.3</v>
      </c>
      <c r="C3287">
        <v>52</v>
      </c>
      <c r="D3287">
        <v>11.3</v>
      </c>
      <c r="E3287">
        <v>7.4</v>
      </c>
      <c r="F3287">
        <v>481</v>
      </c>
      <c r="G3287">
        <f>'WQ RawData'!T3330</f>
        <v>11.3</v>
      </c>
    </row>
    <row r="3288" spans="1:7" x14ac:dyDescent="0.35">
      <c r="A3288" s="1">
        <f>'WQ RawData'!C3331</f>
        <v>43614</v>
      </c>
      <c r="B3288">
        <v>11.3</v>
      </c>
      <c r="C3288">
        <v>49</v>
      </c>
      <c r="D3288">
        <v>11.1</v>
      </c>
      <c r="E3288">
        <v>7.3</v>
      </c>
      <c r="F3288">
        <v>54.3</v>
      </c>
      <c r="G3288">
        <f>'WQ RawData'!T3331</f>
        <v>11.1</v>
      </c>
    </row>
    <row r="3289" spans="1:7" x14ac:dyDescent="0.35">
      <c r="A3289" s="1">
        <f>'WQ RawData'!C3332</f>
        <v>43615</v>
      </c>
      <c r="B3289">
        <v>11.6</v>
      </c>
      <c r="C3289">
        <v>48</v>
      </c>
      <c r="D3289">
        <v>11.1</v>
      </c>
      <c r="E3289">
        <v>7.3</v>
      </c>
      <c r="F3289">
        <v>19</v>
      </c>
      <c r="G3289">
        <f>'WQ RawData'!T3332</f>
        <v>11.1</v>
      </c>
    </row>
    <row r="3290" spans="1:7" x14ac:dyDescent="0.35">
      <c r="A3290" s="1">
        <f>'WQ RawData'!C3333</f>
        <v>43616</v>
      </c>
      <c r="B3290">
        <v>11.9</v>
      </c>
      <c r="C3290">
        <v>47</v>
      </c>
      <c r="D3290">
        <v>11</v>
      </c>
      <c r="E3290">
        <v>7.2</v>
      </c>
      <c r="F3290">
        <v>31.5</v>
      </c>
      <c r="G3290">
        <f>'WQ RawData'!T3333</f>
        <v>11</v>
      </c>
    </row>
    <row r="3291" spans="1:7" x14ac:dyDescent="0.35">
      <c r="A3291" s="1">
        <f>'WQ RawData'!C3334</f>
        <v>43617</v>
      </c>
      <c r="B3291">
        <v>12.1</v>
      </c>
      <c r="C3291">
        <v>46</v>
      </c>
      <c r="D3291">
        <v>11</v>
      </c>
      <c r="E3291">
        <v>7.2</v>
      </c>
      <c r="F3291">
        <v>51.9</v>
      </c>
      <c r="G3291">
        <f>'WQ RawData'!T3334</f>
        <v>11</v>
      </c>
    </row>
    <row r="3292" spans="1:7" x14ac:dyDescent="0.35">
      <c r="A3292" s="1">
        <f>'WQ RawData'!C3335</f>
        <v>43618</v>
      </c>
      <c r="B3292">
        <v>12.3</v>
      </c>
      <c r="C3292">
        <v>46</v>
      </c>
      <c r="D3292">
        <v>10.9</v>
      </c>
      <c r="E3292">
        <v>7.3</v>
      </c>
      <c r="F3292">
        <v>32.799999999999997</v>
      </c>
      <c r="G3292">
        <f>'WQ RawData'!T3335</f>
        <v>10.9</v>
      </c>
    </row>
    <row r="3293" spans="1:7" x14ac:dyDescent="0.35">
      <c r="A3293" s="1">
        <f>'WQ RawData'!C3336</f>
        <v>43619</v>
      </c>
      <c r="B3293">
        <v>11.4</v>
      </c>
      <c r="C3293">
        <v>46</v>
      </c>
      <c r="D3293">
        <v>11.1</v>
      </c>
      <c r="E3293">
        <v>7.3</v>
      </c>
      <c r="F3293">
        <v>51.1</v>
      </c>
      <c r="G3293">
        <f>'WQ RawData'!T3336</f>
        <v>11.1</v>
      </c>
    </row>
    <row r="3294" spans="1:7" x14ac:dyDescent="0.35">
      <c r="A3294" s="1">
        <f>'WQ RawData'!C3337</f>
        <v>43620</v>
      </c>
      <c r="B3294">
        <v>11.2</v>
      </c>
      <c r="C3294">
        <v>48</v>
      </c>
      <c r="D3294">
        <v>11.2</v>
      </c>
      <c r="E3294">
        <v>7.3</v>
      </c>
      <c r="F3294">
        <v>27</v>
      </c>
      <c r="G3294">
        <f>'WQ RawData'!T3337</f>
        <v>11.2</v>
      </c>
    </row>
    <row r="3295" spans="1:7" x14ac:dyDescent="0.35">
      <c r="A3295" s="1">
        <f>'WQ RawData'!C3338</f>
        <v>43621</v>
      </c>
      <c r="B3295">
        <v>10.5</v>
      </c>
      <c r="C3295">
        <v>49</v>
      </c>
      <c r="D3295">
        <v>11.3</v>
      </c>
      <c r="E3295">
        <v>7.3</v>
      </c>
      <c r="F3295">
        <v>25.5</v>
      </c>
      <c r="G3295">
        <f>'WQ RawData'!T3338</f>
        <v>11.3</v>
      </c>
    </row>
    <row r="3296" spans="1:7" x14ac:dyDescent="0.35">
      <c r="A3296" s="1">
        <f>'WQ RawData'!C3339</f>
        <v>43622</v>
      </c>
      <c r="B3296">
        <v>10</v>
      </c>
      <c r="C3296">
        <v>50</v>
      </c>
      <c r="D3296">
        <v>11.4</v>
      </c>
      <c r="E3296">
        <v>7.3</v>
      </c>
      <c r="F3296">
        <v>18.100000000000001</v>
      </c>
      <c r="G3296">
        <f>'WQ RawData'!T3339</f>
        <v>11.4</v>
      </c>
    </row>
    <row r="3297" spans="1:7" x14ac:dyDescent="0.35">
      <c r="A3297" s="1">
        <f>'WQ RawData'!C3340</f>
        <v>43623</v>
      </c>
      <c r="B3297">
        <v>8.9</v>
      </c>
      <c r="C3297">
        <v>51</v>
      </c>
      <c r="D3297">
        <v>11.7</v>
      </c>
      <c r="E3297">
        <v>7.3</v>
      </c>
      <c r="F3297">
        <v>16.7</v>
      </c>
      <c r="G3297">
        <f>'WQ RawData'!T3340</f>
        <v>11.7</v>
      </c>
    </row>
    <row r="3298" spans="1:7" x14ac:dyDescent="0.35">
      <c r="A3298" s="1">
        <f>'WQ RawData'!C3341</f>
        <v>43624</v>
      </c>
      <c r="B3298">
        <v>9.8000000000000007</v>
      </c>
      <c r="C3298">
        <v>53</v>
      </c>
      <c r="D3298">
        <v>11.5</v>
      </c>
      <c r="E3298">
        <v>7.4</v>
      </c>
      <c r="F3298">
        <v>12.5</v>
      </c>
      <c r="G3298">
        <f>'WQ RawData'!T3341</f>
        <v>11.5</v>
      </c>
    </row>
    <row r="3299" spans="1:7" x14ac:dyDescent="0.35">
      <c r="A3299" s="1">
        <f>'WQ RawData'!C3342</f>
        <v>43625</v>
      </c>
      <c r="B3299">
        <v>10.8</v>
      </c>
      <c r="C3299">
        <v>55</v>
      </c>
      <c r="D3299">
        <v>11.3</v>
      </c>
      <c r="E3299">
        <v>7.4</v>
      </c>
      <c r="F3299">
        <v>9.1999999999999993</v>
      </c>
      <c r="G3299">
        <f>'WQ RawData'!T3342</f>
        <v>11.3</v>
      </c>
    </row>
    <row r="3300" spans="1:7" x14ac:dyDescent="0.35">
      <c r="A3300" s="1">
        <f>'WQ RawData'!C3343</f>
        <v>43626</v>
      </c>
      <c r="B3300">
        <v>12.6</v>
      </c>
      <c r="C3300">
        <v>56</v>
      </c>
      <c r="D3300">
        <v>10.8</v>
      </c>
      <c r="E3300">
        <v>7.4</v>
      </c>
      <c r="F3300">
        <v>9.8000000000000007</v>
      </c>
      <c r="G3300">
        <f>'WQ RawData'!T3343</f>
        <v>10.8</v>
      </c>
    </row>
    <row r="3301" spans="1:7" x14ac:dyDescent="0.35">
      <c r="A3301" s="1">
        <f>'WQ RawData'!C3344</f>
        <v>43627</v>
      </c>
      <c r="B3301">
        <v>14</v>
      </c>
      <c r="C3301">
        <v>55</v>
      </c>
      <c r="D3301">
        <v>10.5</v>
      </c>
      <c r="E3301">
        <v>7.3</v>
      </c>
      <c r="F3301">
        <v>15.6</v>
      </c>
      <c r="G3301">
        <f>'WQ RawData'!T3344</f>
        <v>10.5</v>
      </c>
    </row>
    <row r="3302" spans="1:7" x14ac:dyDescent="0.35">
      <c r="A3302" s="1">
        <f>'WQ RawData'!C3345</f>
        <v>43628</v>
      </c>
      <c r="B3302">
        <v>14.1</v>
      </c>
      <c r="C3302">
        <v>50</v>
      </c>
      <c r="D3302">
        <v>10.4</v>
      </c>
      <c r="E3302">
        <v>7.2</v>
      </c>
      <c r="F3302">
        <v>54.6</v>
      </c>
      <c r="G3302">
        <f>'WQ RawData'!T3345</f>
        <v>10.4</v>
      </c>
    </row>
    <row r="3303" spans="1:7" x14ac:dyDescent="0.35">
      <c r="A3303" s="1">
        <f>'WQ RawData'!C3346</f>
        <v>43629</v>
      </c>
      <c r="B3303">
        <v>13.9</v>
      </c>
      <c r="C3303">
        <v>46</v>
      </c>
      <c r="D3303">
        <v>10.4</v>
      </c>
      <c r="E3303">
        <v>7.3</v>
      </c>
      <c r="F3303">
        <v>91.6</v>
      </c>
      <c r="G3303">
        <f>'WQ RawData'!T3346</f>
        <v>10.4</v>
      </c>
    </row>
    <row r="3304" spans="1:7" x14ac:dyDescent="0.35">
      <c r="A3304" s="1">
        <f>'WQ RawData'!C3347</f>
        <v>43630</v>
      </c>
      <c r="B3304">
        <v>12.4</v>
      </c>
      <c r="C3304">
        <v>45</v>
      </c>
      <c r="D3304">
        <v>10.8</v>
      </c>
      <c r="E3304">
        <v>7.2</v>
      </c>
      <c r="F3304">
        <v>190</v>
      </c>
      <c r="G3304">
        <f>'WQ RawData'!T3347</f>
        <v>10.8</v>
      </c>
    </row>
    <row r="3305" spans="1:7" x14ac:dyDescent="0.35">
      <c r="A3305" s="1">
        <f>'WQ RawData'!C3348</f>
        <v>43631</v>
      </c>
      <c r="B3305">
        <v>12.9</v>
      </c>
      <c r="C3305">
        <v>48</v>
      </c>
      <c r="D3305">
        <v>10.7</v>
      </c>
      <c r="E3305">
        <v>7.3</v>
      </c>
      <c r="F3305">
        <v>145</v>
      </c>
      <c r="G3305">
        <f>'WQ RawData'!T3348</f>
        <v>10.7</v>
      </c>
    </row>
    <row r="3306" spans="1:7" x14ac:dyDescent="0.35">
      <c r="A3306" s="1">
        <f>'WQ RawData'!C3349</f>
        <v>43632</v>
      </c>
      <c r="B3306">
        <v>13.1</v>
      </c>
      <c r="C3306">
        <v>49</v>
      </c>
      <c r="D3306">
        <v>10.6</v>
      </c>
      <c r="E3306">
        <v>7.3</v>
      </c>
      <c r="F3306">
        <v>79.400000000000006</v>
      </c>
      <c r="G3306">
        <f>'WQ RawData'!T3349</f>
        <v>10.6</v>
      </c>
    </row>
    <row r="3307" spans="1:7" x14ac:dyDescent="0.35">
      <c r="A3307" s="1">
        <f>'WQ RawData'!C3350</f>
        <v>43633</v>
      </c>
      <c r="B3307">
        <v>13.4</v>
      </c>
      <c r="C3307">
        <v>49</v>
      </c>
      <c r="D3307">
        <v>10.6</v>
      </c>
      <c r="E3307">
        <v>7.3</v>
      </c>
      <c r="F3307">
        <v>52.8</v>
      </c>
      <c r="G3307">
        <f>'WQ RawData'!T3350</f>
        <v>10.6</v>
      </c>
    </row>
    <row r="3308" spans="1:7" x14ac:dyDescent="0.35">
      <c r="A3308" s="1">
        <f>'WQ RawData'!C3351</f>
        <v>43634</v>
      </c>
      <c r="B3308">
        <v>12.8</v>
      </c>
      <c r="C3308">
        <v>48</v>
      </c>
      <c r="D3308">
        <v>10.7</v>
      </c>
      <c r="E3308">
        <v>7.3</v>
      </c>
      <c r="F3308">
        <v>65.599999999999994</v>
      </c>
      <c r="G3308">
        <f>'WQ RawData'!T3351</f>
        <v>10.7</v>
      </c>
    </row>
    <row r="3309" spans="1:7" x14ac:dyDescent="0.35">
      <c r="A3309" s="1">
        <f>'WQ RawData'!C3352</f>
        <v>43635</v>
      </c>
      <c r="B3309">
        <v>11.3</v>
      </c>
      <c r="C3309">
        <v>48</v>
      </c>
      <c r="D3309">
        <v>11</v>
      </c>
      <c r="E3309">
        <v>7.3</v>
      </c>
      <c r="F3309">
        <v>51</v>
      </c>
      <c r="G3309">
        <f>'WQ RawData'!T3352</f>
        <v>11</v>
      </c>
    </row>
    <row r="3310" spans="1:7" x14ac:dyDescent="0.35">
      <c r="A3310" s="1">
        <f>'WQ RawData'!C3353</f>
        <v>43636</v>
      </c>
      <c r="B3310">
        <v>10.5</v>
      </c>
      <c r="C3310">
        <v>51</v>
      </c>
      <c r="D3310">
        <v>11.2</v>
      </c>
      <c r="E3310">
        <v>7.4</v>
      </c>
      <c r="F3310">
        <v>33.5</v>
      </c>
      <c r="G3310">
        <f>'WQ RawData'!T3353</f>
        <v>11.2</v>
      </c>
    </row>
    <row r="3311" spans="1:7" x14ac:dyDescent="0.35">
      <c r="A3311" s="1">
        <f>'WQ RawData'!C3354</f>
        <v>43637</v>
      </c>
      <c r="B3311">
        <v>11</v>
      </c>
      <c r="C3311">
        <v>54</v>
      </c>
      <c r="D3311">
        <v>11.1</v>
      </c>
      <c r="E3311">
        <v>7.6</v>
      </c>
      <c r="F3311">
        <v>30.3</v>
      </c>
      <c r="G3311">
        <f>'WQ RawData'!T3354</f>
        <v>11.1</v>
      </c>
    </row>
    <row r="3312" spans="1:7" x14ac:dyDescent="0.35">
      <c r="A3312" s="1">
        <f>'WQ RawData'!C3355</f>
        <v>43638</v>
      </c>
      <c r="B3312">
        <v>11.5</v>
      </c>
      <c r="C3312">
        <v>55</v>
      </c>
      <c r="D3312">
        <v>11</v>
      </c>
      <c r="E3312">
        <v>7.6</v>
      </c>
      <c r="F3312">
        <v>30.6</v>
      </c>
      <c r="G3312">
        <f>'WQ RawData'!T3355</f>
        <v>11</v>
      </c>
    </row>
    <row r="3313" spans="1:7" x14ac:dyDescent="0.35">
      <c r="A3313" s="1">
        <f>'WQ RawData'!C3356</f>
        <v>43639</v>
      </c>
      <c r="B3313">
        <v>11.7</v>
      </c>
      <c r="C3313">
        <v>54</v>
      </c>
      <c r="D3313">
        <v>10.9</v>
      </c>
      <c r="E3313">
        <v>7.6</v>
      </c>
      <c r="F3313">
        <v>28.2</v>
      </c>
      <c r="G3313">
        <f>'WQ RawData'!T3356</f>
        <v>10.9</v>
      </c>
    </row>
    <row r="3314" spans="1:7" x14ac:dyDescent="0.35">
      <c r="A3314" s="1">
        <f>'WQ RawData'!C3357</f>
        <v>43640</v>
      </c>
      <c r="B3314">
        <v>11.7</v>
      </c>
      <c r="C3314">
        <v>54</v>
      </c>
      <c r="D3314">
        <v>10.9</v>
      </c>
      <c r="E3314">
        <v>7.6</v>
      </c>
      <c r="F3314">
        <v>28</v>
      </c>
      <c r="G3314">
        <f>'WQ RawData'!T3357</f>
        <v>10.9</v>
      </c>
    </row>
    <row r="3315" spans="1:7" x14ac:dyDescent="0.35">
      <c r="A3315" s="1">
        <f>'WQ RawData'!C3358</f>
        <v>43641</v>
      </c>
      <c r="B3315">
        <v>12.2</v>
      </c>
      <c r="C3315">
        <v>56</v>
      </c>
      <c r="D3315">
        <v>10.7</v>
      </c>
      <c r="E3315">
        <v>7.6</v>
      </c>
      <c r="F3315">
        <v>26.9</v>
      </c>
      <c r="G3315">
        <f>'WQ RawData'!T3358</f>
        <v>10.7</v>
      </c>
    </row>
    <row r="3316" spans="1:7" x14ac:dyDescent="0.35">
      <c r="A3316" s="1">
        <f>'WQ RawData'!C3359</f>
        <v>43642</v>
      </c>
      <c r="B3316">
        <v>11.9</v>
      </c>
      <c r="C3316">
        <v>55</v>
      </c>
      <c r="D3316">
        <v>10.8</v>
      </c>
      <c r="E3316">
        <v>7.6</v>
      </c>
      <c r="F3316">
        <v>38.200000000000003</v>
      </c>
      <c r="G3316">
        <f>'WQ RawData'!T3359</f>
        <v>10.8</v>
      </c>
    </row>
    <row r="3317" spans="1:7" x14ac:dyDescent="0.35">
      <c r="A3317" s="1">
        <f>'WQ RawData'!C3360</f>
        <v>43643</v>
      </c>
      <c r="B3317">
        <v>11.1</v>
      </c>
      <c r="C3317">
        <v>56</v>
      </c>
      <c r="D3317">
        <v>11</v>
      </c>
      <c r="E3317">
        <v>7.6</v>
      </c>
      <c r="F3317">
        <v>32.299999999999997</v>
      </c>
      <c r="G3317">
        <f>'WQ RawData'!T3360</f>
        <v>11</v>
      </c>
    </row>
    <row r="3318" spans="1:7" x14ac:dyDescent="0.35">
      <c r="A3318" s="1">
        <f>'WQ RawData'!C3361</f>
        <v>43644</v>
      </c>
      <c r="B3318">
        <v>12.2</v>
      </c>
      <c r="C3318">
        <v>57</v>
      </c>
      <c r="D3318">
        <v>10.8</v>
      </c>
      <c r="E3318">
        <v>7.6</v>
      </c>
      <c r="F3318">
        <v>23.7</v>
      </c>
      <c r="G3318">
        <f>'WQ RawData'!T3361</f>
        <v>10.8</v>
      </c>
    </row>
    <row r="3319" spans="1:7" x14ac:dyDescent="0.35">
      <c r="A3319" s="1">
        <f>'WQ RawData'!C3362</f>
        <v>43645</v>
      </c>
      <c r="B3319">
        <v>13</v>
      </c>
      <c r="C3319">
        <v>59</v>
      </c>
      <c r="D3319">
        <v>10.6</v>
      </c>
      <c r="E3319">
        <v>7.6</v>
      </c>
      <c r="F3319">
        <v>29.2</v>
      </c>
      <c r="G3319">
        <f>'WQ RawData'!T3362</f>
        <v>10.6</v>
      </c>
    </row>
    <row r="3320" spans="1:7" x14ac:dyDescent="0.35">
      <c r="A3320" s="1">
        <f>'WQ RawData'!C3363</f>
        <v>43646</v>
      </c>
      <c r="B3320">
        <v>14.1</v>
      </c>
      <c r="C3320">
        <v>59</v>
      </c>
      <c r="D3320">
        <v>10.4</v>
      </c>
      <c r="E3320">
        <v>7.6</v>
      </c>
      <c r="F3320">
        <v>24.9</v>
      </c>
      <c r="G3320">
        <f>'WQ RawData'!T3363</f>
        <v>10.4</v>
      </c>
    </row>
    <row r="3321" spans="1:7" x14ac:dyDescent="0.35">
      <c r="A3321" s="1">
        <f>'WQ RawData'!C3364</f>
        <v>43647</v>
      </c>
      <c r="B3321">
        <v>14.5</v>
      </c>
      <c r="C3321">
        <v>58</v>
      </c>
      <c r="D3321">
        <v>10.3</v>
      </c>
      <c r="E3321">
        <v>7.6</v>
      </c>
      <c r="F3321">
        <v>34</v>
      </c>
      <c r="G3321">
        <f>'WQ RawData'!T3364</f>
        <v>10.3</v>
      </c>
    </row>
    <row r="3322" spans="1:7" x14ac:dyDescent="0.35">
      <c r="A3322" s="1">
        <f>'WQ RawData'!C3365</f>
        <v>43648</v>
      </c>
      <c r="B3322">
        <v>12.5</v>
      </c>
      <c r="C3322">
        <v>57</v>
      </c>
      <c r="D3322">
        <v>10.6</v>
      </c>
      <c r="E3322">
        <v>7.6</v>
      </c>
      <c r="F3322">
        <v>158</v>
      </c>
      <c r="G3322">
        <f>'WQ RawData'!T3365</f>
        <v>10.6</v>
      </c>
    </row>
    <row r="3323" spans="1:7" x14ac:dyDescent="0.35">
      <c r="A3323" s="1">
        <f>'WQ RawData'!C3366</f>
        <v>43649</v>
      </c>
      <c r="B3323">
        <v>11.8</v>
      </c>
      <c r="C3323">
        <v>56</v>
      </c>
      <c r="D3323">
        <v>10.8</v>
      </c>
      <c r="E3323">
        <v>7.6</v>
      </c>
      <c r="F3323">
        <v>85.1</v>
      </c>
      <c r="G3323">
        <f>'WQ RawData'!T3366</f>
        <v>10.8</v>
      </c>
    </row>
    <row r="3324" spans="1:7" x14ac:dyDescent="0.35">
      <c r="A3324" s="1">
        <f>'WQ RawData'!C3367</f>
        <v>43650</v>
      </c>
      <c r="B3324">
        <v>13.5</v>
      </c>
      <c r="C3324">
        <v>56</v>
      </c>
      <c r="D3324">
        <v>10.4</v>
      </c>
      <c r="E3324">
        <v>7.6</v>
      </c>
      <c r="F3324">
        <v>63.1</v>
      </c>
      <c r="G3324">
        <f>'WQ RawData'!T3367</f>
        <v>10.4</v>
      </c>
    </row>
    <row r="3325" spans="1:7" x14ac:dyDescent="0.35">
      <c r="A3325" s="1">
        <f>'WQ RawData'!C3368</f>
        <v>43651</v>
      </c>
      <c r="B3325">
        <v>13.2</v>
      </c>
      <c r="C3325">
        <v>56</v>
      </c>
      <c r="D3325">
        <v>10.4</v>
      </c>
      <c r="E3325">
        <v>7.6</v>
      </c>
      <c r="F3325">
        <v>73.7</v>
      </c>
      <c r="G3325">
        <f>'WQ RawData'!T3368</f>
        <v>10.4</v>
      </c>
    </row>
    <row r="3326" spans="1:7" x14ac:dyDescent="0.35">
      <c r="A3326" s="1">
        <f>'WQ RawData'!C3369</f>
        <v>43652</v>
      </c>
      <c r="B3326">
        <v>13</v>
      </c>
      <c r="C3326">
        <v>55</v>
      </c>
      <c r="D3326">
        <v>10.5</v>
      </c>
      <c r="E3326">
        <v>7.6</v>
      </c>
      <c r="F3326">
        <v>86.9</v>
      </c>
      <c r="G3326">
        <f>'WQ RawData'!T3369</f>
        <v>10.5</v>
      </c>
    </row>
    <row r="3327" spans="1:7" x14ac:dyDescent="0.35">
      <c r="A3327" s="1">
        <f>'WQ RawData'!C3370</f>
        <v>43653</v>
      </c>
      <c r="B3327">
        <v>12.2</v>
      </c>
      <c r="C3327">
        <v>57</v>
      </c>
      <c r="D3327">
        <v>10.7</v>
      </c>
      <c r="E3327">
        <v>7.6</v>
      </c>
      <c r="F3327">
        <v>55.5</v>
      </c>
      <c r="G3327">
        <f>'WQ RawData'!T3370</f>
        <v>10.7</v>
      </c>
    </row>
    <row r="3328" spans="1:7" x14ac:dyDescent="0.35">
      <c r="A3328" s="1">
        <f>'WQ RawData'!C3371</f>
        <v>43654</v>
      </c>
      <c r="B3328">
        <v>13.2</v>
      </c>
      <c r="C3328">
        <v>57</v>
      </c>
      <c r="D3328">
        <v>10.4</v>
      </c>
      <c r="E3328">
        <v>7.6</v>
      </c>
      <c r="F3328">
        <v>67.3</v>
      </c>
      <c r="G3328">
        <f>'WQ RawData'!T3371</f>
        <v>10.4</v>
      </c>
    </row>
    <row r="3329" spans="1:7" x14ac:dyDescent="0.35">
      <c r="A3329" s="1">
        <f>'WQ RawData'!C3372</f>
        <v>43655</v>
      </c>
      <c r="B3329">
        <v>13.1</v>
      </c>
      <c r="C3329">
        <v>57</v>
      </c>
      <c r="D3329">
        <v>10.5</v>
      </c>
      <c r="E3329">
        <v>7.6</v>
      </c>
      <c r="F3329">
        <v>67.3</v>
      </c>
      <c r="G3329">
        <f>'WQ RawData'!T3372</f>
        <v>10.5</v>
      </c>
    </row>
    <row r="3330" spans="1:7" x14ac:dyDescent="0.35">
      <c r="A3330" s="1">
        <f>'WQ RawData'!C3373</f>
        <v>43656</v>
      </c>
      <c r="B3330">
        <v>13</v>
      </c>
      <c r="C3330">
        <v>55</v>
      </c>
      <c r="D3330">
        <v>10.5</v>
      </c>
      <c r="E3330">
        <v>7.5</v>
      </c>
      <c r="F3330">
        <v>90.4</v>
      </c>
      <c r="G3330">
        <f>'WQ RawData'!T3373</f>
        <v>10.5</v>
      </c>
    </row>
    <row r="3331" spans="1:7" x14ac:dyDescent="0.35">
      <c r="A3331" s="1">
        <f>'WQ RawData'!C3374</f>
        <v>43657</v>
      </c>
      <c r="B3331">
        <v>13.2</v>
      </c>
      <c r="C3331">
        <v>53</v>
      </c>
      <c r="D3331">
        <v>10.5</v>
      </c>
      <c r="E3331">
        <v>7.5</v>
      </c>
      <c r="F3331">
        <v>98</v>
      </c>
      <c r="G3331">
        <f>'WQ RawData'!T3374</f>
        <v>10.5</v>
      </c>
    </row>
    <row r="3332" spans="1:7" x14ac:dyDescent="0.35">
      <c r="A3332" s="1">
        <f>'WQ RawData'!C3375</f>
        <v>43658</v>
      </c>
      <c r="B3332">
        <v>13.3</v>
      </c>
      <c r="C3332">
        <v>55</v>
      </c>
      <c r="D3332">
        <v>10.5</v>
      </c>
      <c r="E3332">
        <v>7.5</v>
      </c>
      <c r="F3332">
        <v>122</v>
      </c>
      <c r="G3332">
        <f>'WQ RawData'!T3375</f>
        <v>10.5</v>
      </c>
    </row>
    <row r="3333" spans="1:7" x14ac:dyDescent="0.35">
      <c r="A3333" s="1">
        <f>'WQ RawData'!C3376</f>
        <v>43659</v>
      </c>
      <c r="B3333">
        <v>14</v>
      </c>
      <c r="C3333">
        <v>57</v>
      </c>
      <c r="D3333">
        <v>10.3</v>
      </c>
      <c r="E3333">
        <v>7.5</v>
      </c>
      <c r="F3333">
        <v>80.3</v>
      </c>
      <c r="G3333">
        <f>'WQ RawData'!T3376</f>
        <v>10.3</v>
      </c>
    </row>
    <row r="3334" spans="1:7" x14ac:dyDescent="0.35">
      <c r="A3334" s="1">
        <f>'WQ RawData'!C3377</f>
        <v>43660</v>
      </c>
      <c r="B3334">
        <v>15.4</v>
      </c>
      <c r="C3334">
        <v>58</v>
      </c>
      <c r="D3334">
        <v>10</v>
      </c>
      <c r="E3334">
        <v>7.6</v>
      </c>
      <c r="F3334">
        <v>52.8</v>
      </c>
      <c r="G3334">
        <f>'WQ RawData'!T3377</f>
        <v>10</v>
      </c>
    </row>
    <row r="3335" spans="1:7" x14ac:dyDescent="0.35">
      <c r="A3335" s="1">
        <f>'WQ RawData'!C3378</f>
        <v>43661</v>
      </c>
      <c r="B3335">
        <v>13.9</v>
      </c>
      <c r="C3335">
        <v>57</v>
      </c>
      <c r="D3335">
        <v>10.3</v>
      </c>
      <c r="E3335">
        <v>7.5</v>
      </c>
      <c r="F3335">
        <v>75</v>
      </c>
      <c r="G3335">
        <f>'WQ RawData'!T3378</f>
        <v>10.3</v>
      </c>
    </row>
    <row r="3336" spans="1:7" x14ac:dyDescent="0.35">
      <c r="A3336" s="1">
        <f>'WQ RawData'!C3379</f>
        <v>43662</v>
      </c>
      <c r="B3336">
        <v>13.9</v>
      </c>
      <c r="C3336">
        <v>56</v>
      </c>
      <c r="D3336">
        <v>10.3</v>
      </c>
      <c r="E3336">
        <v>7.5</v>
      </c>
      <c r="F3336">
        <v>60.9</v>
      </c>
      <c r="G3336">
        <f>'WQ RawData'!T3379</f>
        <v>10.3</v>
      </c>
    </row>
    <row r="3337" spans="1:7" x14ac:dyDescent="0.35">
      <c r="A3337" s="1">
        <f>'WQ RawData'!C3380</f>
        <v>43663</v>
      </c>
      <c r="B3337">
        <v>13.4</v>
      </c>
      <c r="C3337">
        <v>57</v>
      </c>
      <c r="D3337">
        <v>10.4</v>
      </c>
      <c r="E3337">
        <v>7.6</v>
      </c>
      <c r="F3337">
        <v>56.8</v>
      </c>
      <c r="G3337">
        <f>'WQ RawData'!T3380</f>
        <v>10.4</v>
      </c>
    </row>
    <row r="3338" spans="1:7" x14ac:dyDescent="0.35">
      <c r="A3338" s="1">
        <f>'WQ RawData'!C3381</f>
        <v>43664</v>
      </c>
      <c r="B3338">
        <v>13.6</v>
      </c>
      <c r="C3338">
        <v>56</v>
      </c>
      <c r="D3338">
        <v>10.4</v>
      </c>
      <c r="E3338">
        <v>7.6</v>
      </c>
      <c r="F3338">
        <v>82.4</v>
      </c>
      <c r="G3338">
        <f>'WQ RawData'!T3381</f>
        <v>10.4</v>
      </c>
    </row>
    <row r="3339" spans="1:7" x14ac:dyDescent="0.35">
      <c r="A3339" s="1">
        <f>'WQ RawData'!C3382</f>
        <v>43665</v>
      </c>
      <c r="B3339">
        <v>13.3</v>
      </c>
      <c r="C3339">
        <v>57</v>
      </c>
      <c r="D3339">
        <v>10.5</v>
      </c>
      <c r="E3339">
        <v>7.6</v>
      </c>
      <c r="F3339">
        <v>85.5</v>
      </c>
      <c r="G3339">
        <f>'WQ RawData'!T3382</f>
        <v>10.5</v>
      </c>
    </row>
    <row r="3340" spans="1:7" x14ac:dyDescent="0.35">
      <c r="A3340" s="1">
        <f>'WQ RawData'!C3383</f>
        <v>43666</v>
      </c>
      <c r="B3340">
        <v>13.8</v>
      </c>
      <c r="C3340">
        <v>60</v>
      </c>
      <c r="D3340">
        <v>10.4</v>
      </c>
      <c r="E3340">
        <v>7.6</v>
      </c>
      <c r="F3340">
        <v>55.1</v>
      </c>
      <c r="G3340">
        <f>'WQ RawData'!T3383</f>
        <v>10.4</v>
      </c>
    </row>
    <row r="3341" spans="1:7" x14ac:dyDescent="0.35">
      <c r="A3341" s="1">
        <f>'WQ RawData'!C3384</f>
        <v>43667</v>
      </c>
      <c r="B3341">
        <v>15.2</v>
      </c>
      <c r="C3341">
        <v>59</v>
      </c>
      <c r="D3341">
        <v>10</v>
      </c>
      <c r="E3341">
        <v>7.6</v>
      </c>
      <c r="F3341">
        <v>63</v>
      </c>
      <c r="G3341">
        <f>'WQ RawData'!T3384</f>
        <v>10</v>
      </c>
    </row>
    <row r="3342" spans="1:7" x14ac:dyDescent="0.35">
      <c r="A3342" s="1">
        <f>'WQ RawData'!C3385</f>
        <v>43668</v>
      </c>
      <c r="B3342">
        <v>15.5</v>
      </c>
      <c r="C3342">
        <v>58</v>
      </c>
      <c r="D3342">
        <v>10</v>
      </c>
      <c r="E3342">
        <v>7.5</v>
      </c>
      <c r="F3342">
        <v>113</v>
      </c>
      <c r="G3342">
        <f>'WQ RawData'!T3385</f>
        <v>10</v>
      </c>
    </row>
    <row r="3343" spans="1:7" x14ac:dyDescent="0.35">
      <c r="A3343" s="1">
        <f>'WQ RawData'!C3386</f>
        <v>43669</v>
      </c>
      <c r="B3343">
        <v>14.1</v>
      </c>
      <c r="C3343">
        <v>56</v>
      </c>
      <c r="D3343">
        <v>10.199999999999999</v>
      </c>
      <c r="E3343">
        <v>7.5</v>
      </c>
      <c r="F3343">
        <v>174</v>
      </c>
      <c r="G3343">
        <f>'WQ RawData'!T3386</f>
        <v>10.199999999999999</v>
      </c>
    </row>
    <row r="3344" spans="1:7" x14ac:dyDescent="0.35">
      <c r="A3344" s="1">
        <f>'WQ RawData'!C3387</f>
        <v>43670</v>
      </c>
      <c r="B3344">
        <v>14</v>
      </c>
      <c r="C3344">
        <v>56</v>
      </c>
      <c r="D3344">
        <v>10.4</v>
      </c>
      <c r="E3344">
        <v>7.5</v>
      </c>
      <c r="F3344">
        <v>106.821428571429</v>
      </c>
      <c r="G3344">
        <f>'WQ RawData'!T3387</f>
        <v>10.4</v>
      </c>
    </row>
    <row r="3345" spans="1:7" x14ac:dyDescent="0.35">
      <c r="A3345" s="1">
        <f>'WQ RawData'!C3388</f>
        <v>43671</v>
      </c>
      <c r="B3345">
        <v>14.4</v>
      </c>
      <c r="C3345">
        <v>58</v>
      </c>
      <c r="D3345">
        <v>10.3</v>
      </c>
      <c r="E3345">
        <v>7.5</v>
      </c>
      <c r="F3345">
        <v>113</v>
      </c>
      <c r="G3345">
        <f>'WQ RawData'!T3388</f>
        <v>10.3</v>
      </c>
    </row>
    <row r="3346" spans="1:7" x14ac:dyDescent="0.35">
      <c r="A3346" s="1">
        <f>'WQ RawData'!C3389</f>
        <v>43672</v>
      </c>
      <c r="B3346">
        <v>15.4</v>
      </c>
      <c r="C3346">
        <v>57</v>
      </c>
      <c r="D3346">
        <v>10</v>
      </c>
      <c r="E3346">
        <v>7.5</v>
      </c>
      <c r="F3346">
        <v>119.178571428571</v>
      </c>
      <c r="G3346">
        <f>'WQ RawData'!T3389</f>
        <v>10</v>
      </c>
    </row>
    <row r="3347" spans="1:7" x14ac:dyDescent="0.35">
      <c r="A3347" s="1">
        <f>'WQ RawData'!C3390</f>
        <v>43673</v>
      </c>
      <c r="B3347">
        <v>15.1</v>
      </c>
      <c r="C3347">
        <v>55</v>
      </c>
      <c r="D3347">
        <v>10.1</v>
      </c>
      <c r="E3347">
        <v>7.5</v>
      </c>
      <c r="F3347">
        <v>125.357142857143</v>
      </c>
      <c r="G3347">
        <f>'WQ RawData'!T3390</f>
        <v>10.1</v>
      </c>
    </row>
    <row r="3348" spans="1:7" x14ac:dyDescent="0.35">
      <c r="A3348" s="1">
        <f>'WQ RawData'!C3391</f>
        <v>43674</v>
      </c>
      <c r="B3348">
        <v>14.9</v>
      </c>
      <c r="C3348">
        <v>56</v>
      </c>
      <c r="D3348">
        <v>10.199999999999999</v>
      </c>
      <c r="E3348">
        <v>7.5</v>
      </c>
      <c r="F3348">
        <v>131.53571428571399</v>
      </c>
      <c r="G3348">
        <f>'WQ RawData'!T3391</f>
        <v>10.199999999999999</v>
      </c>
    </row>
    <row r="3349" spans="1:7" x14ac:dyDescent="0.35">
      <c r="A3349" s="1">
        <f>'WQ RawData'!C3392</f>
        <v>43675</v>
      </c>
      <c r="B3349">
        <v>15.3</v>
      </c>
      <c r="C3349">
        <v>58</v>
      </c>
      <c r="D3349">
        <v>10</v>
      </c>
      <c r="E3349">
        <v>7.6</v>
      </c>
      <c r="F3349">
        <v>137.71428571428601</v>
      </c>
      <c r="G3349">
        <f>'WQ RawData'!T3392</f>
        <v>10</v>
      </c>
    </row>
    <row r="3350" spans="1:7" x14ac:dyDescent="0.35">
      <c r="A3350" s="1">
        <f>'WQ RawData'!C3393</f>
        <v>43676</v>
      </c>
      <c r="B3350">
        <v>15.2</v>
      </c>
      <c r="C3350">
        <v>58</v>
      </c>
      <c r="D3350">
        <v>10</v>
      </c>
      <c r="E3350">
        <v>7.6</v>
      </c>
      <c r="F3350">
        <v>151</v>
      </c>
      <c r="G3350">
        <f>'WQ RawData'!T3393</f>
        <v>10</v>
      </c>
    </row>
    <row r="3351" spans="1:7" x14ac:dyDescent="0.35">
      <c r="A3351" s="1">
        <f>'WQ RawData'!C3394</f>
        <v>43677</v>
      </c>
      <c r="B3351">
        <v>15.1</v>
      </c>
      <c r="C3351">
        <v>59</v>
      </c>
      <c r="D3351">
        <v>10.1</v>
      </c>
      <c r="E3351">
        <v>7.6</v>
      </c>
      <c r="F3351">
        <v>140</v>
      </c>
      <c r="G3351">
        <f>'WQ RawData'!T3394</f>
        <v>10.1</v>
      </c>
    </row>
    <row r="3352" spans="1:7" x14ac:dyDescent="0.35">
      <c r="A3352" s="1">
        <f>'WQ RawData'!C3395</f>
        <v>43678</v>
      </c>
      <c r="B3352">
        <v>15.6</v>
      </c>
      <c r="C3352">
        <v>59</v>
      </c>
      <c r="D3352">
        <v>9.9</v>
      </c>
      <c r="E3352">
        <v>7.6</v>
      </c>
      <c r="F3352">
        <v>151</v>
      </c>
      <c r="G3352">
        <f>'WQ RawData'!T3395</f>
        <v>9.9</v>
      </c>
    </row>
    <row r="3353" spans="1:7" x14ac:dyDescent="0.35">
      <c r="A3353" s="1">
        <f>'WQ RawData'!C3396</f>
        <v>43679</v>
      </c>
      <c r="B3353">
        <v>14.8</v>
      </c>
      <c r="C3353">
        <v>57</v>
      </c>
      <c r="D3353">
        <v>10.1</v>
      </c>
      <c r="E3353">
        <v>7.5</v>
      </c>
      <c r="F3353">
        <v>213</v>
      </c>
      <c r="G3353">
        <f>'WQ RawData'!T3396</f>
        <v>10.1</v>
      </c>
    </row>
    <row r="3354" spans="1:7" x14ac:dyDescent="0.35">
      <c r="A3354" s="1">
        <f>'WQ RawData'!C3397</f>
        <v>43680</v>
      </c>
      <c r="B3354">
        <v>15.1</v>
      </c>
      <c r="C3354">
        <v>58</v>
      </c>
      <c r="D3354">
        <v>10.1</v>
      </c>
      <c r="E3354">
        <v>7.6</v>
      </c>
      <c r="F3354">
        <v>131</v>
      </c>
      <c r="G3354">
        <f>'WQ RawData'!T3397</f>
        <v>10.1</v>
      </c>
    </row>
    <row r="3355" spans="1:7" x14ac:dyDescent="0.35">
      <c r="A3355" s="1">
        <f>'WQ RawData'!C3398</f>
        <v>43681</v>
      </c>
      <c r="B3355">
        <v>15.7</v>
      </c>
      <c r="C3355">
        <v>59</v>
      </c>
      <c r="D3355">
        <v>9.9</v>
      </c>
      <c r="E3355">
        <v>7.6</v>
      </c>
      <c r="F3355">
        <v>127</v>
      </c>
      <c r="G3355">
        <f>'WQ RawData'!T3398</f>
        <v>9.9</v>
      </c>
    </row>
    <row r="3356" spans="1:7" x14ac:dyDescent="0.35">
      <c r="A3356" s="1">
        <f>'WQ RawData'!C3399</f>
        <v>43682</v>
      </c>
      <c r="B3356">
        <v>16.399999999999999</v>
      </c>
      <c r="C3356">
        <v>57</v>
      </c>
      <c r="D3356">
        <v>9.8000000000000007</v>
      </c>
      <c r="E3356">
        <v>7.5</v>
      </c>
      <c r="F3356">
        <v>224</v>
      </c>
      <c r="G3356">
        <f>'WQ RawData'!T3399</f>
        <v>9.8000000000000007</v>
      </c>
    </row>
    <row r="3357" spans="1:7" x14ac:dyDescent="0.35">
      <c r="A3357" s="1">
        <f>'WQ RawData'!C3400</f>
        <v>43683</v>
      </c>
      <c r="B3357">
        <v>16.2</v>
      </c>
      <c r="C3357">
        <v>53</v>
      </c>
      <c r="D3357">
        <v>9.8000000000000007</v>
      </c>
      <c r="E3357">
        <v>7.5</v>
      </c>
      <c r="F3357">
        <v>472</v>
      </c>
      <c r="G3357">
        <f>'WQ RawData'!T3400</f>
        <v>9.8000000000000007</v>
      </c>
    </row>
    <row r="3358" spans="1:7" x14ac:dyDescent="0.35">
      <c r="A3358" s="1">
        <f>'WQ RawData'!C3401</f>
        <v>43684</v>
      </c>
      <c r="B3358">
        <v>15.8</v>
      </c>
      <c r="C3358">
        <v>50</v>
      </c>
      <c r="D3358">
        <v>9.9</v>
      </c>
      <c r="E3358">
        <v>7.4</v>
      </c>
      <c r="F3358">
        <v>663</v>
      </c>
      <c r="G3358">
        <f>'WQ RawData'!T3401</f>
        <v>9.9</v>
      </c>
    </row>
    <row r="3359" spans="1:7" x14ac:dyDescent="0.35">
      <c r="A3359" s="1">
        <f>'WQ RawData'!C3402</f>
        <v>43685</v>
      </c>
      <c r="B3359">
        <v>14.3</v>
      </c>
      <c r="C3359">
        <v>50</v>
      </c>
      <c r="D3359">
        <v>10.199999999999999</v>
      </c>
      <c r="E3359">
        <v>7.5</v>
      </c>
      <c r="F3359">
        <v>552</v>
      </c>
      <c r="G3359">
        <f>'WQ RawData'!T3402</f>
        <v>10.199999999999999</v>
      </c>
    </row>
    <row r="3360" spans="1:7" x14ac:dyDescent="0.35">
      <c r="A3360" s="1">
        <f>'WQ RawData'!C3403</f>
        <v>43686</v>
      </c>
      <c r="B3360">
        <v>14.6</v>
      </c>
      <c r="C3360">
        <v>51</v>
      </c>
      <c r="D3360">
        <v>10.1</v>
      </c>
      <c r="E3360">
        <v>7.5</v>
      </c>
      <c r="F3360">
        <v>545</v>
      </c>
      <c r="G3360">
        <f>'WQ RawData'!T3403</f>
        <v>10.1</v>
      </c>
    </row>
    <row r="3361" spans="1:7" x14ac:dyDescent="0.35">
      <c r="A3361" s="1">
        <f>'WQ RawData'!C3404</f>
        <v>43687</v>
      </c>
      <c r="B3361">
        <v>13.8</v>
      </c>
      <c r="C3361">
        <v>52</v>
      </c>
      <c r="D3361">
        <v>10.3</v>
      </c>
      <c r="E3361">
        <v>7.5</v>
      </c>
      <c r="F3361">
        <v>431</v>
      </c>
      <c r="G3361">
        <f>'WQ RawData'!T3404</f>
        <v>10.3</v>
      </c>
    </row>
    <row r="3362" spans="1:7" x14ac:dyDescent="0.35">
      <c r="A3362" s="1">
        <f>'WQ RawData'!C3405</f>
        <v>43688</v>
      </c>
      <c r="B3362">
        <v>13.1</v>
      </c>
      <c r="C3362">
        <v>54</v>
      </c>
      <c r="D3362">
        <v>10.5</v>
      </c>
      <c r="E3362">
        <v>7.5</v>
      </c>
      <c r="F3362">
        <v>243</v>
      </c>
      <c r="G3362">
        <f>'WQ RawData'!T3405</f>
        <v>10.5</v>
      </c>
    </row>
    <row r="3363" spans="1:7" x14ac:dyDescent="0.35">
      <c r="A3363" s="1">
        <f>'WQ RawData'!C3406</f>
        <v>43689</v>
      </c>
      <c r="B3363">
        <v>13.8</v>
      </c>
      <c r="C3363">
        <v>59</v>
      </c>
      <c r="D3363">
        <v>10.4</v>
      </c>
      <c r="E3363">
        <v>7.5</v>
      </c>
      <c r="F3363">
        <v>148</v>
      </c>
      <c r="G3363">
        <f>'WQ RawData'!T3406</f>
        <v>10.4</v>
      </c>
    </row>
    <row r="3364" spans="1:7" x14ac:dyDescent="0.35">
      <c r="A3364" s="1">
        <f>'WQ RawData'!C3407</f>
        <v>43690</v>
      </c>
      <c r="B3364">
        <v>15.1</v>
      </c>
      <c r="C3364">
        <v>61</v>
      </c>
      <c r="D3364">
        <v>10.1</v>
      </c>
      <c r="E3364">
        <v>7.5</v>
      </c>
      <c r="F3364">
        <v>176</v>
      </c>
      <c r="G3364">
        <f>'WQ RawData'!T3407</f>
        <v>10.1</v>
      </c>
    </row>
    <row r="3365" spans="1:7" x14ac:dyDescent="0.35">
      <c r="A3365" s="1">
        <f>'WQ RawData'!C3408</f>
        <v>43691</v>
      </c>
      <c r="B3365">
        <v>15.2</v>
      </c>
      <c r="C3365">
        <v>59</v>
      </c>
      <c r="D3365">
        <v>10.1</v>
      </c>
      <c r="E3365">
        <v>7.5</v>
      </c>
      <c r="F3365">
        <v>284</v>
      </c>
      <c r="G3365">
        <f>'WQ RawData'!T3408</f>
        <v>10.1</v>
      </c>
    </row>
    <row r="3366" spans="1:7" x14ac:dyDescent="0.35">
      <c r="A3366" s="1">
        <f>'WQ RawData'!C3409</f>
        <v>43692</v>
      </c>
      <c r="B3366">
        <v>15.3</v>
      </c>
      <c r="C3366">
        <v>58</v>
      </c>
      <c r="D3366">
        <v>10.1</v>
      </c>
      <c r="E3366">
        <v>7.5</v>
      </c>
      <c r="F3366">
        <v>265</v>
      </c>
      <c r="G3366">
        <f>'WQ RawData'!T3409</f>
        <v>10.1</v>
      </c>
    </row>
    <row r="3367" spans="1:7" x14ac:dyDescent="0.35">
      <c r="A3367" s="1">
        <f>'WQ RawData'!C3410</f>
        <v>43693</v>
      </c>
      <c r="B3367">
        <v>14.2</v>
      </c>
      <c r="C3367">
        <v>58</v>
      </c>
      <c r="D3367">
        <v>10.199999999999999</v>
      </c>
      <c r="E3367">
        <v>7.5</v>
      </c>
      <c r="F3367">
        <v>237</v>
      </c>
      <c r="G3367">
        <f>'WQ RawData'!T3410</f>
        <v>10.199999999999999</v>
      </c>
    </row>
    <row r="3368" spans="1:7" x14ac:dyDescent="0.35">
      <c r="A3368" s="1">
        <f>'WQ RawData'!C3411</f>
        <v>43694</v>
      </c>
      <c r="B3368">
        <v>14.5</v>
      </c>
      <c r="C3368">
        <v>59</v>
      </c>
      <c r="D3368">
        <v>10.199999999999999</v>
      </c>
      <c r="E3368">
        <v>7.5</v>
      </c>
      <c r="F3368">
        <v>180</v>
      </c>
      <c r="G3368">
        <f>'WQ RawData'!T3411</f>
        <v>10.199999999999999</v>
      </c>
    </row>
    <row r="3369" spans="1:7" x14ac:dyDescent="0.35">
      <c r="A3369" s="1">
        <f>'WQ RawData'!C3412</f>
        <v>43695</v>
      </c>
      <c r="B3369">
        <v>14.8</v>
      </c>
      <c r="C3369">
        <v>60</v>
      </c>
      <c r="D3369">
        <v>10</v>
      </c>
      <c r="E3369">
        <v>7.5</v>
      </c>
      <c r="F3369">
        <v>224</v>
      </c>
      <c r="G3369">
        <f>'WQ RawData'!T3412</f>
        <v>10</v>
      </c>
    </row>
    <row r="3370" spans="1:7" x14ac:dyDescent="0.35">
      <c r="A3370" s="1"/>
    </row>
    <row r="3371" spans="1:7" x14ac:dyDescent="0.35">
      <c r="A3371" s="1"/>
    </row>
    <row r="3372" spans="1:7" x14ac:dyDescent="0.35">
      <c r="A3372" s="1"/>
    </row>
    <row r="3373" spans="1:7" x14ac:dyDescent="0.35">
      <c r="A3373" s="1"/>
    </row>
    <row r="3374" spans="1:7" x14ac:dyDescent="0.35">
      <c r="A3374" s="1"/>
    </row>
    <row r="3375" spans="1:7" x14ac:dyDescent="0.35">
      <c r="A3375" s="1"/>
    </row>
    <row r="3376" spans="1:7" x14ac:dyDescent="0.35">
      <c r="A3376" s="1"/>
    </row>
    <row r="3377" spans="1:1" x14ac:dyDescent="0.35">
      <c r="A3377" s="1"/>
    </row>
    <row r="3378" spans="1:1" x14ac:dyDescent="0.35">
      <c r="A3378" s="1"/>
    </row>
    <row r="3379" spans="1:1" x14ac:dyDescent="0.35">
      <c r="A3379" s="1"/>
    </row>
    <row r="3380" spans="1:1" x14ac:dyDescent="0.35">
      <c r="A3380" s="1"/>
    </row>
    <row r="3381" spans="1:1" x14ac:dyDescent="0.35">
      <c r="A3381" s="1"/>
    </row>
    <row r="3382" spans="1:1" x14ac:dyDescent="0.35">
      <c r="A3382" s="1"/>
    </row>
    <row r="3383" spans="1:1" x14ac:dyDescent="0.35">
      <c r="A3383" s="1"/>
    </row>
    <row r="3384" spans="1:1" x14ac:dyDescent="0.35">
      <c r="A3384" s="1"/>
    </row>
    <row r="3385" spans="1:1" x14ac:dyDescent="0.35">
      <c r="A3385" s="1"/>
    </row>
    <row r="3386" spans="1:1" x14ac:dyDescent="0.35">
      <c r="A3386" s="1"/>
    </row>
    <row r="3387" spans="1:1" x14ac:dyDescent="0.35">
      <c r="A3387" s="1"/>
    </row>
    <row r="3388" spans="1:1" x14ac:dyDescent="0.35">
      <c r="A3388" s="1"/>
    </row>
    <row r="3389" spans="1:1" x14ac:dyDescent="0.35">
      <c r="A3389" s="1"/>
    </row>
    <row r="3390" spans="1:1" x14ac:dyDescent="0.35">
      <c r="A3390" s="1"/>
    </row>
    <row r="3391" spans="1:1" x14ac:dyDescent="0.35">
      <c r="A3391" s="1"/>
    </row>
    <row r="3392" spans="1:1" x14ac:dyDescent="0.35">
      <c r="A3392" s="1"/>
    </row>
    <row r="3393" spans="1:1" x14ac:dyDescent="0.35">
      <c r="A3393" s="1"/>
    </row>
    <row r="3394" spans="1:1" x14ac:dyDescent="0.35">
      <c r="A3394" s="1"/>
    </row>
    <row r="3395" spans="1:1" x14ac:dyDescent="0.35">
      <c r="A3395" s="1"/>
    </row>
    <row r="3396" spans="1:1" x14ac:dyDescent="0.35">
      <c r="A3396" s="1"/>
    </row>
    <row r="3397" spans="1:1" x14ac:dyDescent="0.35">
      <c r="A3397" s="1"/>
    </row>
    <row r="3398" spans="1:1" x14ac:dyDescent="0.35">
      <c r="A3398" s="1"/>
    </row>
    <row r="3399" spans="1:1" x14ac:dyDescent="0.35">
      <c r="A3399" s="1"/>
    </row>
    <row r="3400" spans="1:1" x14ac:dyDescent="0.35">
      <c r="A3400" s="1"/>
    </row>
    <row r="3401" spans="1:1" x14ac:dyDescent="0.35">
      <c r="A3401" s="1"/>
    </row>
    <row r="3402" spans="1:1" x14ac:dyDescent="0.35">
      <c r="A3402" s="1"/>
    </row>
    <row r="3403" spans="1:1" x14ac:dyDescent="0.35">
      <c r="A3403" s="1"/>
    </row>
    <row r="3404" spans="1:1" x14ac:dyDescent="0.35">
      <c r="A3404" s="1"/>
    </row>
    <row r="3405" spans="1:1" x14ac:dyDescent="0.35">
      <c r="A3405" s="1"/>
    </row>
    <row r="3406" spans="1:1" x14ac:dyDescent="0.35">
      <c r="A3406" s="1"/>
    </row>
    <row r="3407" spans="1:1" x14ac:dyDescent="0.35">
      <c r="A3407" s="1"/>
    </row>
    <row r="3408" spans="1:1" x14ac:dyDescent="0.35">
      <c r="A3408" s="1"/>
    </row>
    <row r="3409" spans="1:1" x14ac:dyDescent="0.35">
      <c r="A3409" s="1"/>
    </row>
    <row r="3410" spans="1:1" x14ac:dyDescent="0.35">
      <c r="A3410" s="1"/>
    </row>
    <row r="3411" spans="1:1" x14ac:dyDescent="0.35">
      <c r="A3411" s="1"/>
    </row>
    <row r="3412" spans="1:1" x14ac:dyDescent="0.35">
      <c r="A3412" s="1"/>
    </row>
    <row r="3413" spans="1:1" x14ac:dyDescent="0.35">
      <c r="A3413" s="1"/>
    </row>
    <row r="3414" spans="1:1" x14ac:dyDescent="0.35">
      <c r="A3414" s="1"/>
    </row>
    <row r="3415" spans="1:1" x14ac:dyDescent="0.35">
      <c r="A3415" s="1"/>
    </row>
    <row r="3416" spans="1:1" x14ac:dyDescent="0.35">
      <c r="A3416" s="1"/>
    </row>
    <row r="3417" spans="1:1" x14ac:dyDescent="0.35">
      <c r="A3417" s="1"/>
    </row>
    <row r="3418" spans="1:1" x14ac:dyDescent="0.35">
      <c r="A3418" s="1"/>
    </row>
    <row r="3419" spans="1:1" x14ac:dyDescent="0.35">
      <c r="A3419" s="1"/>
    </row>
    <row r="3420" spans="1:1" x14ac:dyDescent="0.35">
      <c r="A3420" s="1"/>
    </row>
    <row r="3421" spans="1:1" x14ac:dyDescent="0.35">
      <c r="A3421" s="1"/>
    </row>
    <row r="3422" spans="1:1" x14ac:dyDescent="0.35">
      <c r="A3422" s="1"/>
    </row>
    <row r="3423" spans="1:1" x14ac:dyDescent="0.35">
      <c r="A3423" s="1"/>
    </row>
    <row r="3424" spans="1:1" x14ac:dyDescent="0.35">
      <c r="A3424" s="1"/>
    </row>
    <row r="3425" spans="1:1" x14ac:dyDescent="0.35">
      <c r="A3425" s="1"/>
    </row>
    <row r="3426" spans="1:1" x14ac:dyDescent="0.35">
      <c r="A3426" s="1"/>
    </row>
    <row r="3427" spans="1:1" x14ac:dyDescent="0.35">
      <c r="A3427" s="1"/>
    </row>
    <row r="3428" spans="1:1" x14ac:dyDescent="0.35">
      <c r="A3428" s="1"/>
    </row>
    <row r="3429" spans="1:1" x14ac:dyDescent="0.35">
      <c r="A3429" s="1"/>
    </row>
    <row r="3430" spans="1:1" x14ac:dyDescent="0.35">
      <c r="A3430" s="1"/>
    </row>
    <row r="3431" spans="1:1" x14ac:dyDescent="0.35">
      <c r="A3431" s="1"/>
    </row>
    <row r="3432" spans="1:1" x14ac:dyDescent="0.35">
      <c r="A3432" s="1"/>
    </row>
    <row r="3433" spans="1:1" x14ac:dyDescent="0.35">
      <c r="A3433" s="1"/>
    </row>
    <row r="3434" spans="1:1" x14ac:dyDescent="0.35">
      <c r="A3434" s="1"/>
    </row>
    <row r="3435" spans="1:1" x14ac:dyDescent="0.35">
      <c r="A3435" s="1"/>
    </row>
    <row r="3436" spans="1:1" x14ac:dyDescent="0.35">
      <c r="A3436" s="1"/>
    </row>
    <row r="3437" spans="1:1" x14ac:dyDescent="0.35">
      <c r="A3437" s="1"/>
    </row>
    <row r="3438" spans="1:1" x14ac:dyDescent="0.35">
      <c r="A3438" s="1"/>
    </row>
    <row r="3439" spans="1:1" x14ac:dyDescent="0.35">
      <c r="A3439" s="1"/>
    </row>
    <row r="3440" spans="1:1" x14ac:dyDescent="0.35">
      <c r="A3440" s="1"/>
    </row>
    <row r="3441" spans="1:1" x14ac:dyDescent="0.35">
      <c r="A3441" s="1"/>
    </row>
    <row r="3442" spans="1:1" x14ac:dyDescent="0.35">
      <c r="A3442" s="1"/>
    </row>
    <row r="3443" spans="1:1" x14ac:dyDescent="0.35">
      <c r="A3443" s="1"/>
    </row>
    <row r="3444" spans="1:1" x14ac:dyDescent="0.35">
      <c r="A3444" s="1"/>
    </row>
    <row r="3445" spans="1:1" x14ac:dyDescent="0.35">
      <c r="A3445" s="1"/>
    </row>
    <row r="3446" spans="1:1" x14ac:dyDescent="0.35">
      <c r="A3446" s="1"/>
    </row>
    <row r="3447" spans="1:1" x14ac:dyDescent="0.35">
      <c r="A3447" s="1"/>
    </row>
    <row r="3448" spans="1:1" x14ac:dyDescent="0.35">
      <c r="A3448" s="1"/>
    </row>
    <row r="3449" spans="1:1" x14ac:dyDescent="0.35">
      <c r="A3449" s="1"/>
    </row>
    <row r="3450" spans="1:1" x14ac:dyDescent="0.35">
      <c r="A3450" s="1"/>
    </row>
    <row r="3451" spans="1:1" x14ac:dyDescent="0.35">
      <c r="A3451" s="1"/>
    </row>
    <row r="3452" spans="1:1" x14ac:dyDescent="0.35">
      <c r="A3452" s="1"/>
    </row>
    <row r="3453" spans="1:1" x14ac:dyDescent="0.35">
      <c r="A3453" s="1"/>
    </row>
    <row r="3454" spans="1:1" x14ac:dyDescent="0.35">
      <c r="A3454" s="1"/>
    </row>
    <row r="3455" spans="1:1" x14ac:dyDescent="0.35">
      <c r="A3455" s="1"/>
    </row>
    <row r="3456" spans="1:1" x14ac:dyDescent="0.35">
      <c r="A3456" s="1"/>
    </row>
    <row r="3457" spans="1:1" x14ac:dyDescent="0.35">
      <c r="A3457" s="1"/>
    </row>
    <row r="3458" spans="1:1" x14ac:dyDescent="0.35">
      <c r="A3458" s="1"/>
    </row>
    <row r="3459" spans="1:1" x14ac:dyDescent="0.35">
      <c r="A3459" s="1"/>
    </row>
    <row r="3460" spans="1:1" x14ac:dyDescent="0.35">
      <c r="A3460" s="1"/>
    </row>
    <row r="3461" spans="1:1" x14ac:dyDescent="0.35">
      <c r="A3461" s="1"/>
    </row>
    <row r="3462" spans="1:1" x14ac:dyDescent="0.35">
      <c r="A3462" s="1"/>
    </row>
    <row r="3463" spans="1:1" x14ac:dyDescent="0.35">
      <c r="A3463" s="1"/>
    </row>
    <row r="3464" spans="1:1" x14ac:dyDescent="0.35">
      <c r="A3464" s="1"/>
    </row>
    <row r="3465" spans="1:1" x14ac:dyDescent="0.35">
      <c r="A3465" s="1"/>
    </row>
    <row r="3466" spans="1:1" x14ac:dyDescent="0.35">
      <c r="A3466" s="1"/>
    </row>
    <row r="3467" spans="1:1" x14ac:dyDescent="0.35">
      <c r="A3467" s="1"/>
    </row>
    <row r="3468" spans="1:1" x14ac:dyDescent="0.35">
      <c r="A3468" s="1"/>
    </row>
    <row r="3469" spans="1:1" x14ac:dyDescent="0.35">
      <c r="A3469" s="1"/>
    </row>
    <row r="3470" spans="1:1" x14ac:dyDescent="0.35">
      <c r="A3470" s="1"/>
    </row>
    <row r="3471" spans="1:1" x14ac:dyDescent="0.35">
      <c r="A3471" s="1"/>
    </row>
    <row r="3472" spans="1:1" x14ac:dyDescent="0.35">
      <c r="A3472" s="1"/>
    </row>
    <row r="3473" spans="1:1" x14ac:dyDescent="0.35">
      <c r="A3473" s="1"/>
    </row>
    <row r="3474" spans="1:1" x14ac:dyDescent="0.35">
      <c r="A3474" s="1"/>
    </row>
    <row r="3475" spans="1:1" x14ac:dyDescent="0.35">
      <c r="A3475" s="1"/>
    </row>
    <row r="3476" spans="1:1" x14ac:dyDescent="0.35">
      <c r="A3476" s="1"/>
    </row>
    <row r="3477" spans="1:1" x14ac:dyDescent="0.35">
      <c r="A3477" s="1"/>
    </row>
    <row r="3478" spans="1:1" x14ac:dyDescent="0.35">
      <c r="A3478" s="1"/>
    </row>
    <row r="3479" spans="1:1" x14ac:dyDescent="0.35">
      <c r="A3479" s="1"/>
    </row>
    <row r="3480" spans="1:1" x14ac:dyDescent="0.35">
      <c r="A3480" s="1"/>
    </row>
    <row r="3481" spans="1:1" x14ac:dyDescent="0.35">
      <c r="A3481" s="1"/>
    </row>
    <row r="3482" spans="1:1" x14ac:dyDescent="0.35">
      <c r="A3482" s="1"/>
    </row>
    <row r="3483" spans="1:1" x14ac:dyDescent="0.35">
      <c r="A3483" s="1"/>
    </row>
    <row r="3484" spans="1:1" x14ac:dyDescent="0.35">
      <c r="A3484" s="1"/>
    </row>
    <row r="3485" spans="1:1" x14ac:dyDescent="0.35">
      <c r="A3485" s="1"/>
    </row>
    <row r="3486" spans="1:1" x14ac:dyDescent="0.35">
      <c r="A3486" s="1"/>
    </row>
    <row r="3487" spans="1:1" x14ac:dyDescent="0.35">
      <c r="A3487" s="1"/>
    </row>
    <row r="3488" spans="1:1" x14ac:dyDescent="0.35">
      <c r="A3488" s="1"/>
    </row>
    <row r="3489" spans="1:1" x14ac:dyDescent="0.35">
      <c r="A3489" s="1"/>
    </row>
    <row r="3490" spans="1:1" x14ac:dyDescent="0.35">
      <c r="A3490" s="1"/>
    </row>
    <row r="3491" spans="1:1" x14ac:dyDescent="0.35">
      <c r="A3491" s="1"/>
    </row>
    <row r="3492" spans="1:1" x14ac:dyDescent="0.35">
      <c r="A3492" s="1"/>
    </row>
    <row r="3493" spans="1:1" x14ac:dyDescent="0.35">
      <c r="A3493" s="1"/>
    </row>
    <row r="3494" spans="1:1" x14ac:dyDescent="0.35">
      <c r="A3494" s="1"/>
    </row>
    <row r="3495" spans="1:1" x14ac:dyDescent="0.35">
      <c r="A3495" s="1"/>
    </row>
    <row r="3496" spans="1:1" x14ac:dyDescent="0.35">
      <c r="A3496" s="1"/>
    </row>
    <row r="3497" spans="1:1" x14ac:dyDescent="0.35">
      <c r="A3497" s="1"/>
    </row>
    <row r="3498" spans="1:1" x14ac:dyDescent="0.35">
      <c r="A3498" s="1"/>
    </row>
    <row r="3499" spans="1:1" x14ac:dyDescent="0.35">
      <c r="A3499" s="1"/>
    </row>
    <row r="3500" spans="1:1" x14ac:dyDescent="0.35">
      <c r="A3500" s="1"/>
    </row>
    <row r="3501" spans="1:1" x14ac:dyDescent="0.35">
      <c r="A3501" s="1"/>
    </row>
    <row r="3502" spans="1:1" x14ac:dyDescent="0.35">
      <c r="A3502" s="1"/>
    </row>
    <row r="3503" spans="1:1" x14ac:dyDescent="0.35">
      <c r="A3503" s="1"/>
    </row>
    <row r="3504" spans="1:1" x14ac:dyDescent="0.35">
      <c r="A3504" s="1"/>
    </row>
    <row r="3505" spans="1:1" x14ac:dyDescent="0.35">
      <c r="A3505" s="1"/>
    </row>
    <row r="3506" spans="1:1" x14ac:dyDescent="0.35">
      <c r="A3506" s="1"/>
    </row>
    <row r="3507" spans="1:1" x14ac:dyDescent="0.35">
      <c r="A3507" s="1"/>
    </row>
    <row r="3508" spans="1:1" x14ac:dyDescent="0.35">
      <c r="A3508" s="1"/>
    </row>
    <row r="3509" spans="1:1" x14ac:dyDescent="0.35">
      <c r="A3509" s="1"/>
    </row>
    <row r="3510" spans="1:1" x14ac:dyDescent="0.35">
      <c r="A3510" s="1"/>
    </row>
    <row r="3511" spans="1:1" x14ac:dyDescent="0.35">
      <c r="A3511" s="1"/>
    </row>
    <row r="3512" spans="1:1" x14ac:dyDescent="0.35">
      <c r="A3512" s="1"/>
    </row>
    <row r="3513" spans="1:1" x14ac:dyDescent="0.35">
      <c r="A3513" s="1"/>
    </row>
    <row r="3514" spans="1:1" x14ac:dyDescent="0.35">
      <c r="A3514" s="1"/>
    </row>
    <row r="3515" spans="1:1" x14ac:dyDescent="0.35">
      <c r="A3515" s="1"/>
    </row>
    <row r="3516" spans="1:1" x14ac:dyDescent="0.35">
      <c r="A3516" s="1"/>
    </row>
    <row r="3517" spans="1:1" x14ac:dyDescent="0.35">
      <c r="A3517" s="1"/>
    </row>
    <row r="3518" spans="1:1" x14ac:dyDescent="0.35">
      <c r="A3518" s="1"/>
    </row>
    <row r="3519" spans="1:1" x14ac:dyDescent="0.35">
      <c r="A3519" s="1"/>
    </row>
    <row r="3520" spans="1:1" x14ac:dyDescent="0.35">
      <c r="A3520" s="1"/>
    </row>
    <row r="3521" spans="1:1" x14ac:dyDescent="0.35">
      <c r="A3521" s="1"/>
    </row>
    <row r="3522" spans="1:1" x14ac:dyDescent="0.35">
      <c r="A3522" s="1"/>
    </row>
    <row r="3523" spans="1:1" x14ac:dyDescent="0.35">
      <c r="A3523" s="1"/>
    </row>
    <row r="3524" spans="1:1" x14ac:dyDescent="0.35">
      <c r="A3524" s="1"/>
    </row>
    <row r="3525" spans="1:1" x14ac:dyDescent="0.35">
      <c r="A3525" s="1"/>
    </row>
    <row r="3526" spans="1:1" x14ac:dyDescent="0.35">
      <c r="A3526" s="1"/>
    </row>
    <row r="3527" spans="1:1" x14ac:dyDescent="0.35">
      <c r="A3527" s="1"/>
    </row>
    <row r="3528" spans="1:1" x14ac:dyDescent="0.35">
      <c r="A3528" s="1"/>
    </row>
    <row r="3529" spans="1:1" x14ac:dyDescent="0.35">
      <c r="A3529" s="1"/>
    </row>
    <row r="3530" spans="1:1" x14ac:dyDescent="0.35">
      <c r="A3530" s="1"/>
    </row>
    <row r="3531" spans="1:1" x14ac:dyDescent="0.35">
      <c r="A3531" s="1"/>
    </row>
    <row r="3532" spans="1:1" x14ac:dyDescent="0.35">
      <c r="A3532" s="1"/>
    </row>
    <row r="3533" spans="1:1" x14ac:dyDescent="0.35">
      <c r="A3533" s="1"/>
    </row>
    <row r="3534" spans="1:1" x14ac:dyDescent="0.35">
      <c r="A3534" s="1"/>
    </row>
    <row r="3535" spans="1:1" x14ac:dyDescent="0.35">
      <c r="A3535" s="1"/>
    </row>
    <row r="3536" spans="1:1" x14ac:dyDescent="0.35">
      <c r="A3536" s="1"/>
    </row>
    <row r="3537" spans="1:1" x14ac:dyDescent="0.35">
      <c r="A3537" s="1"/>
    </row>
    <row r="3538" spans="1:1" x14ac:dyDescent="0.35">
      <c r="A3538" s="1"/>
    </row>
    <row r="3539" spans="1:1" x14ac:dyDescent="0.35">
      <c r="A3539" s="1"/>
    </row>
    <row r="3540" spans="1:1" x14ac:dyDescent="0.35">
      <c r="A3540" s="1"/>
    </row>
    <row r="3541" spans="1:1" x14ac:dyDescent="0.35">
      <c r="A3541" s="1"/>
    </row>
    <row r="3542" spans="1:1" x14ac:dyDescent="0.35">
      <c r="A3542" s="1"/>
    </row>
    <row r="3543" spans="1:1" x14ac:dyDescent="0.35">
      <c r="A3543" s="1"/>
    </row>
    <row r="3544" spans="1:1" x14ac:dyDescent="0.35">
      <c r="A3544" s="1"/>
    </row>
    <row r="3545" spans="1:1" x14ac:dyDescent="0.35">
      <c r="A3545" s="1"/>
    </row>
    <row r="3546" spans="1:1" x14ac:dyDescent="0.35">
      <c r="A3546" s="1"/>
    </row>
    <row r="3547" spans="1:1" x14ac:dyDescent="0.35">
      <c r="A3547" s="1"/>
    </row>
    <row r="3548" spans="1:1" x14ac:dyDescent="0.35">
      <c r="A3548" s="1"/>
    </row>
    <row r="3549" spans="1:1" x14ac:dyDescent="0.35">
      <c r="A3549" s="1"/>
    </row>
    <row r="3550" spans="1:1" x14ac:dyDescent="0.35">
      <c r="A3550" s="1"/>
    </row>
    <row r="3551" spans="1:1" x14ac:dyDescent="0.35">
      <c r="A3551" s="1"/>
    </row>
    <row r="3552" spans="1:1" x14ac:dyDescent="0.35">
      <c r="A3552" s="1"/>
    </row>
    <row r="3553" spans="1:1" x14ac:dyDescent="0.35">
      <c r="A3553" s="1"/>
    </row>
    <row r="3554" spans="1:1" x14ac:dyDescent="0.35">
      <c r="A3554" s="1"/>
    </row>
    <row r="3555" spans="1:1" x14ac:dyDescent="0.35">
      <c r="A3555" s="1"/>
    </row>
    <row r="3556" spans="1:1" x14ac:dyDescent="0.35">
      <c r="A3556" s="1"/>
    </row>
    <row r="3557" spans="1:1" x14ac:dyDescent="0.35">
      <c r="A3557" s="1"/>
    </row>
    <row r="3558" spans="1:1" x14ac:dyDescent="0.35">
      <c r="A3558" s="1"/>
    </row>
    <row r="3559" spans="1:1" x14ac:dyDescent="0.35">
      <c r="A3559" s="1"/>
    </row>
    <row r="3560" spans="1:1" x14ac:dyDescent="0.35">
      <c r="A3560" s="1"/>
    </row>
    <row r="3561" spans="1:1" x14ac:dyDescent="0.35">
      <c r="A3561" s="1"/>
    </row>
    <row r="3562" spans="1:1" x14ac:dyDescent="0.35">
      <c r="A3562" s="1"/>
    </row>
    <row r="3563" spans="1:1" x14ac:dyDescent="0.35">
      <c r="A3563" s="1"/>
    </row>
    <row r="3564" spans="1:1" x14ac:dyDescent="0.35">
      <c r="A3564" s="1"/>
    </row>
    <row r="3565" spans="1:1" x14ac:dyDescent="0.35">
      <c r="A3565" s="1"/>
    </row>
    <row r="3566" spans="1:1" x14ac:dyDescent="0.35">
      <c r="A3566" s="1"/>
    </row>
    <row r="3567" spans="1:1" x14ac:dyDescent="0.35">
      <c r="A3567" s="1"/>
    </row>
    <row r="3568" spans="1:1" x14ac:dyDescent="0.35">
      <c r="A3568" s="1"/>
    </row>
    <row r="3569" spans="1:1" x14ac:dyDescent="0.35">
      <c r="A3569" s="1"/>
    </row>
    <row r="3570" spans="1:1" x14ac:dyDescent="0.35">
      <c r="A3570" s="1"/>
    </row>
    <row r="3571" spans="1:1" x14ac:dyDescent="0.35">
      <c r="A3571" s="1"/>
    </row>
    <row r="3572" spans="1:1" x14ac:dyDescent="0.35">
      <c r="A3572" s="1"/>
    </row>
    <row r="3573" spans="1:1" x14ac:dyDescent="0.35">
      <c r="A3573" s="1"/>
    </row>
    <row r="3574" spans="1:1" x14ac:dyDescent="0.35">
      <c r="A3574" s="1"/>
    </row>
    <row r="3575" spans="1:1" x14ac:dyDescent="0.35">
      <c r="A3575" s="1"/>
    </row>
    <row r="3576" spans="1:1" x14ac:dyDescent="0.35">
      <c r="A3576" s="1"/>
    </row>
    <row r="3577" spans="1:1" x14ac:dyDescent="0.35">
      <c r="A3577" s="1"/>
    </row>
    <row r="3578" spans="1:1" x14ac:dyDescent="0.35">
      <c r="A3578" s="1"/>
    </row>
    <row r="3579" spans="1:1" x14ac:dyDescent="0.35">
      <c r="A3579" s="1"/>
    </row>
    <row r="3580" spans="1:1" x14ac:dyDescent="0.35">
      <c r="A3580" s="1"/>
    </row>
    <row r="3581" spans="1:1" x14ac:dyDescent="0.35">
      <c r="A3581" s="1"/>
    </row>
    <row r="3582" spans="1:1" x14ac:dyDescent="0.35">
      <c r="A3582" s="1"/>
    </row>
    <row r="3583" spans="1:1" x14ac:dyDescent="0.35">
      <c r="A3583" s="1"/>
    </row>
    <row r="3584" spans="1:1" x14ac:dyDescent="0.35">
      <c r="A3584" s="1"/>
    </row>
    <row r="3585" spans="1:1" x14ac:dyDescent="0.35">
      <c r="A3585" s="1"/>
    </row>
    <row r="3586" spans="1:1" x14ac:dyDescent="0.35">
      <c r="A3586" s="1"/>
    </row>
    <row r="3587" spans="1:1" x14ac:dyDescent="0.35">
      <c r="A3587" s="1"/>
    </row>
    <row r="3588" spans="1:1" x14ac:dyDescent="0.35">
      <c r="A3588" s="1"/>
    </row>
    <row r="3589" spans="1:1" x14ac:dyDescent="0.35">
      <c r="A3589" s="1"/>
    </row>
    <row r="3590" spans="1:1" x14ac:dyDescent="0.35">
      <c r="A3590" s="1"/>
    </row>
    <row r="3591" spans="1:1" x14ac:dyDescent="0.35">
      <c r="A3591" s="1"/>
    </row>
    <row r="3592" spans="1:1" x14ac:dyDescent="0.35">
      <c r="A3592" s="1"/>
    </row>
    <row r="3593" spans="1:1" x14ac:dyDescent="0.35">
      <c r="A3593" s="1"/>
    </row>
    <row r="3594" spans="1:1" x14ac:dyDescent="0.35">
      <c r="A3594" s="1"/>
    </row>
    <row r="3595" spans="1:1" x14ac:dyDescent="0.35">
      <c r="A3595" s="1"/>
    </row>
    <row r="3596" spans="1:1" x14ac:dyDescent="0.35">
      <c r="A3596" s="1"/>
    </row>
    <row r="3597" spans="1:1" x14ac:dyDescent="0.35">
      <c r="A3597" s="1"/>
    </row>
    <row r="3598" spans="1:1" x14ac:dyDescent="0.35">
      <c r="A3598" s="1"/>
    </row>
    <row r="3599" spans="1:1" x14ac:dyDescent="0.35">
      <c r="A3599" s="1"/>
    </row>
    <row r="3600" spans="1:1" x14ac:dyDescent="0.35">
      <c r="A3600" s="1"/>
    </row>
    <row r="3601" spans="1:1" x14ac:dyDescent="0.35">
      <c r="A3601" s="1"/>
    </row>
    <row r="3602" spans="1:1" x14ac:dyDescent="0.35">
      <c r="A3602" s="1"/>
    </row>
    <row r="3603" spans="1:1" x14ac:dyDescent="0.35">
      <c r="A3603" s="1"/>
    </row>
    <row r="3604" spans="1:1" x14ac:dyDescent="0.35">
      <c r="A3604" s="1"/>
    </row>
    <row r="3605" spans="1:1" x14ac:dyDescent="0.35">
      <c r="A3605" s="1"/>
    </row>
    <row r="3606" spans="1:1" x14ac:dyDescent="0.35">
      <c r="A3606" s="1"/>
    </row>
    <row r="3607" spans="1:1" x14ac:dyDescent="0.35">
      <c r="A3607" s="1"/>
    </row>
    <row r="3608" spans="1:1" x14ac:dyDescent="0.35">
      <c r="A3608" s="1"/>
    </row>
    <row r="3609" spans="1:1" x14ac:dyDescent="0.35">
      <c r="A3609" s="1"/>
    </row>
    <row r="3610" spans="1:1" x14ac:dyDescent="0.35">
      <c r="A3610" s="1"/>
    </row>
    <row r="3611" spans="1:1" x14ac:dyDescent="0.35">
      <c r="A3611" s="1"/>
    </row>
    <row r="3612" spans="1:1" x14ac:dyDescent="0.35">
      <c r="A3612" s="1"/>
    </row>
    <row r="3613" spans="1:1" x14ac:dyDescent="0.35">
      <c r="A3613" s="1"/>
    </row>
    <row r="3614" spans="1:1" x14ac:dyDescent="0.35">
      <c r="A3614" s="1"/>
    </row>
    <row r="3615" spans="1:1" x14ac:dyDescent="0.35">
      <c r="A3615" s="1"/>
    </row>
    <row r="3616" spans="1:1" x14ac:dyDescent="0.35">
      <c r="A3616" s="1"/>
    </row>
    <row r="3617" spans="1:1" x14ac:dyDescent="0.35">
      <c r="A3617" s="1"/>
    </row>
    <row r="3618" spans="1:1" x14ac:dyDescent="0.35">
      <c r="A3618" s="1"/>
    </row>
    <row r="3619" spans="1:1" x14ac:dyDescent="0.35">
      <c r="A3619" s="1"/>
    </row>
    <row r="3620" spans="1:1" x14ac:dyDescent="0.35">
      <c r="A3620" s="1"/>
    </row>
    <row r="3621" spans="1:1" x14ac:dyDescent="0.35">
      <c r="A3621" s="1"/>
    </row>
    <row r="3622" spans="1:1" x14ac:dyDescent="0.35">
      <c r="A3622" s="1"/>
    </row>
    <row r="3623" spans="1:1" x14ac:dyDescent="0.35">
      <c r="A3623" s="1"/>
    </row>
    <row r="3624" spans="1:1" x14ac:dyDescent="0.35">
      <c r="A3624" s="1"/>
    </row>
    <row r="3625" spans="1:1" x14ac:dyDescent="0.35">
      <c r="A3625" s="1"/>
    </row>
    <row r="3626" spans="1:1" x14ac:dyDescent="0.35">
      <c r="A3626" s="1"/>
    </row>
    <row r="3627" spans="1:1" x14ac:dyDescent="0.35">
      <c r="A3627" s="1"/>
    </row>
    <row r="3628" spans="1:1" x14ac:dyDescent="0.35">
      <c r="A3628" s="1"/>
    </row>
    <row r="3629" spans="1:1" x14ac:dyDescent="0.35">
      <c r="A3629" s="1"/>
    </row>
    <row r="3630" spans="1:1" x14ac:dyDescent="0.35">
      <c r="A3630" s="1"/>
    </row>
    <row r="3631" spans="1:1" x14ac:dyDescent="0.35">
      <c r="A3631" s="1"/>
    </row>
    <row r="3632" spans="1:1" x14ac:dyDescent="0.35">
      <c r="A3632" s="1"/>
    </row>
    <row r="3633" spans="1:1" x14ac:dyDescent="0.35">
      <c r="A3633" s="1"/>
    </row>
    <row r="3634" spans="1:1" x14ac:dyDescent="0.35">
      <c r="A3634" s="1"/>
    </row>
    <row r="3635" spans="1:1" x14ac:dyDescent="0.35">
      <c r="A3635" s="1"/>
    </row>
    <row r="3636" spans="1:1" x14ac:dyDescent="0.35">
      <c r="A3636" s="1"/>
    </row>
    <row r="3637" spans="1:1" x14ac:dyDescent="0.35">
      <c r="A3637" s="1"/>
    </row>
    <row r="3638" spans="1:1" x14ac:dyDescent="0.35">
      <c r="A3638" s="1"/>
    </row>
    <row r="3639" spans="1:1" x14ac:dyDescent="0.35">
      <c r="A3639" s="1"/>
    </row>
    <row r="3640" spans="1:1" x14ac:dyDescent="0.35">
      <c r="A3640" s="1"/>
    </row>
    <row r="3641" spans="1:1" x14ac:dyDescent="0.35">
      <c r="A3641" s="1"/>
    </row>
    <row r="3642" spans="1:1" x14ac:dyDescent="0.35">
      <c r="A3642" s="1"/>
    </row>
    <row r="3643" spans="1:1" x14ac:dyDescent="0.35">
      <c r="A3643" s="1"/>
    </row>
    <row r="3644" spans="1:1" x14ac:dyDescent="0.35">
      <c r="A3644" s="1"/>
    </row>
    <row r="3645" spans="1:1" x14ac:dyDescent="0.35">
      <c r="A3645" s="1"/>
    </row>
    <row r="3646" spans="1:1" x14ac:dyDescent="0.35">
      <c r="A3646" s="1"/>
    </row>
    <row r="3647" spans="1:1" x14ac:dyDescent="0.35">
      <c r="A3647" s="1"/>
    </row>
    <row r="3648" spans="1:1" x14ac:dyDescent="0.35">
      <c r="A3648" s="1"/>
    </row>
    <row r="3649" spans="1:1" x14ac:dyDescent="0.35">
      <c r="A3649" s="1"/>
    </row>
    <row r="3650" spans="1:1" x14ac:dyDescent="0.35">
      <c r="A3650" s="1"/>
    </row>
    <row r="3651" spans="1:1" x14ac:dyDescent="0.35">
      <c r="A3651" s="1"/>
    </row>
    <row r="3652" spans="1:1" x14ac:dyDescent="0.35">
      <c r="A3652" s="1"/>
    </row>
    <row r="3653" spans="1:1" x14ac:dyDescent="0.35">
      <c r="A3653" s="1"/>
    </row>
    <row r="3654" spans="1:1" x14ac:dyDescent="0.35">
      <c r="A3654" s="1"/>
    </row>
    <row r="3655" spans="1:1" x14ac:dyDescent="0.35">
      <c r="A3655" s="1"/>
    </row>
    <row r="3656" spans="1:1" x14ac:dyDescent="0.35">
      <c r="A3656" s="1"/>
    </row>
    <row r="3657" spans="1:1" x14ac:dyDescent="0.35">
      <c r="A3657" s="1"/>
    </row>
    <row r="3658" spans="1:1" x14ac:dyDescent="0.35">
      <c r="A3658" s="1"/>
    </row>
    <row r="3659" spans="1:1" x14ac:dyDescent="0.35">
      <c r="A3659" s="1"/>
    </row>
    <row r="3660" spans="1:1" x14ac:dyDescent="0.35">
      <c r="A3660" s="1"/>
    </row>
    <row r="3661" spans="1:1" x14ac:dyDescent="0.35">
      <c r="A3661" s="1"/>
    </row>
    <row r="3662" spans="1:1" x14ac:dyDescent="0.35">
      <c r="A3662" s="1"/>
    </row>
    <row r="3663" spans="1:1" x14ac:dyDescent="0.35">
      <c r="A3663" s="1"/>
    </row>
    <row r="3664" spans="1:1" x14ac:dyDescent="0.35">
      <c r="A3664" s="1"/>
    </row>
    <row r="3665" spans="1:1" x14ac:dyDescent="0.35">
      <c r="A3665" s="1"/>
    </row>
    <row r="3666" spans="1:1" x14ac:dyDescent="0.35">
      <c r="A3666" s="1"/>
    </row>
    <row r="3667" spans="1:1" x14ac:dyDescent="0.35">
      <c r="A3667" s="1"/>
    </row>
    <row r="3668" spans="1:1" x14ac:dyDescent="0.35">
      <c r="A3668" s="1"/>
    </row>
  </sheetData>
  <conditionalFormatting sqref="B4:F3369">
    <cfRule type="cellIs" dxfId="1" priority="2" operator="equal">
      <formula>0</formula>
    </cfRule>
  </conditionalFormatting>
  <conditionalFormatting sqref="F1:F1048576">
    <cfRule type="cellIs" dxfId="0" priority="1" operator="lessThan">
      <formula>0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2998"/>
  <sheetViews>
    <sheetView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P11" sqref="P11"/>
    </sheetView>
  </sheetViews>
  <sheetFormatPr defaultRowHeight="14.5" x14ac:dyDescent="0.35"/>
  <cols>
    <col min="8" max="8" width="12.453125" bestFit="1" customWidth="1"/>
  </cols>
  <sheetData>
    <row r="1" spans="1:8" x14ac:dyDescent="0.35">
      <c r="A1" t="s">
        <v>4435</v>
      </c>
    </row>
    <row r="2" spans="1:8" x14ac:dyDescent="0.35">
      <c r="G2" t="s">
        <v>4437</v>
      </c>
    </row>
    <row r="3" spans="1:8" x14ac:dyDescent="0.35">
      <c r="A3" t="s">
        <v>106</v>
      </c>
      <c r="B3" t="s">
        <v>39</v>
      </c>
      <c r="C3" t="s">
        <v>100</v>
      </c>
      <c r="D3" t="s">
        <v>4445</v>
      </c>
      <c r="E3" t="s">
        <v>4446</v>
      </c>
      <c r="G3" t="s">
        <v>4439</v>
      </c>
      <c r="H3">
        <f>SUM(E5:E2998)</f>
        <v>158</v>
      </c>
    </row>
    <row r="4" spans="1:8" x14ac:dyDescent="0.35">
      <c r="A4" s="5">
        <v>0.1</v>
      </c>
      <c r="B4">
        <v>13.9</v>
      </c>
      <c r="G4" t="s">
        <v>100</v>
      </c>
      <c r="H4">
        <f>SUM(C5:C2998)</f>
        <v>74</v>
      </c>
    </row>
    <row r="5" spans="1:8" x14ac:dyDescent="0.35">
      <c r="A5" s="5">
        <v>0.1</v>
      </c>
      <c r="B5">
        <v>14.2</v>
      </c>
      <c r="C5">
        <f>IF(AND(B5&gt;0,OR(AND(A4&gt;A5,B4&gt;B5), AND(A4&lt;A5,B4&lt;B5))),1,0)</f>
        <v>0</v>
      </c>
      <c r="D5">
        <f>IF(AND(B5&gt;0,OR(AND(A4&gt;A5,B4&lt;B5), AND(A4&lt;A5,B4&gt;B5))),1,0)</f>
        <v>0</v>
      </c>
      <c r="E5">
        <f>IF(OR(A4=A5,B4=B5,B5=0),0,1)</f>
        <v>0</v>
      </c>
      <c r="G5" t="s">
        <v>4445</v>
      </c>
      <c r="H5">
        <f>SUM(D5:D2998)</f>
        <v>84</v>
      </c>
    </row>
    <row r="6" spans="1:8" x14ac:dyDescent="0.35">
      <c r="A6" s="5">
        <v>0.1</v>
      </c>
      <c r="B6">
        <v>14.2</v>
      </c>
      <c r="C6">
        <f t="shared" ref="C6:C69" si="0">IF(AND(B6&gt;0,OR(AND(A5&gt;A6,B5&gt;B6), AND(A5&lt;A6,B5&lt;B6))),1,0)</f>
        <v>0</v>
      </c>
      <c r="D6">
        <f t="shared" ref="D6:D69" si="1">IF(AND(B6&gt;0,OR(AND(A5&gt;A6,B5&lt;B6), AND(A5&lt;A6,B5&gt;B6))),1,0)</f>
        <v>0</v>
      </c>
      <c r="E6">
        <f t="shared" ref="E6:E69" si="2">IF(OR(A5=A6,B5=B6,B6=0),0,1)</f>
        <v>0</v>
      </c>
      <c r="G6" s="7" t="s">
        <v>4436</v>
      </c>
      <c r="H6">
        <f>SUM(C5:C2998)-SUM(D5:D2998)</f>
        <v>-10</v>
      </c>
    </row>
    <row r="7" spans="1:8" x14ac:dyDescent="0.35">
      <c r="A7" s="5">
        <v>0.1</v>
      </c>
      <c r="B7">
        <v>14.1</v>
      </c>
      <c r="C7">
        <f t="shared" si="0"/>
        <v>0</v>
      </c>
      <c r="D7">
        <f t="shared" si="1"/>
        <v>0</v>
      </c>
      <c r="E7">
        <f t="shared" si="2"/>
        <v>0</v>
      </c>
      <c r="G7" t="s">
        <v>4438</v>
      </c>
      <c r="H7">
        <f>(H4-H5)/(H4+H5)</f>
        <v>-6.3291139240506333E-2</v>
      </c>
    </row>
    <row r="8" spans="1:8" x14ac:dyDescent="0.35">
      <c r="A8" s="5">
        <v>0.2</v>
      </c>
      <c r="B8">
        <v>13.6</v>
      </c>
      <c r="C8">
        <f t="shared" si="0"/>
        <v>0</v>
      </c>
      <c r="D8">
        <f t="shared" si="1"/>
        <v>1</v>
      </c>
      <c r="E8">
        <f>IF(OR(A7=A8,B7=B8,B8=0),0,1)</f>
        <v>1</v>
      </c>
    </row>
    <row r="9" spans="1:8" x14ac:dyDescent="0.35">
      <c r="A9" s="5">
        <v>0.2</v>
      </c>
      <c r="B9">
        <v>14.3</v>
      </c>
      <c r="C9">
        <f t="shared" si="0"/>
        <v>0</v>
      </c>
      <c r="D9">
        <f t="shared" si="1"/>
        <v>0</v>
      </c>
      <c r="E9">
        <f t="shared" si="2"/>
        <v>0</v>
      </c>
    </row>
    <row r="10" spans="1:8" x14ac:dyDescent="0.35">
      <c r="A10" s="5">
        <v>0.3</v>
      </c>
      <c r="B10">
        <v>14.1</v>
      </c>
      <c r="C10">
        <f t="shared" si="0"/>
        <v>0</v>
      </c>
      <c r="D10">
        <f t="shared" si="1"/>
        <v>1</v>
      </c>
      <c r="E10">
        <f t="shared" si="2"/>
        <v>1</v>
      </c>
    </row>
    <row r="11" spans="1:8" x14ac:dyDescent="0.35">
      <c r="A11" s="5">
        <v>0.3</v>
      </c>
      <c r="B11">
        <v>14.2</v>
      </c>
      <c r="C11">
        <f t="shared" si="0"/>
        <v>0</v>
      </c>
      <c r="D11">
        <f t="shared" si="1"/>
        <v>0</v>
      </c>
      <c r="E11">
        <f t="shared" si="2"/>
        <v>0</v>
      </c>
    </row>
    <row r="12" spans="1:8" x14ac:dyDescent="0.35">
      <c r="A12" s="5">
        <v>0.3</v>
      </c>
      <c r="B12">
        <v>14.4</v>
      </c>
      <c r="C12">
        <f t="shared" si="0"/>
        <v>0</v>
      </c>
      <c r="D12">
        <f t="shared" si="1"/>
        <v>0</v>
      </c>
      <c r="E12">
        <f t="shared" si="2"/>
        <v>0</v>
      </c>
    </row>
    <row r="13" spans="1:8" x14ac:dyDescent="0.35">
      <c r="A13" s="5">
        <v>0.4</v>
      </c>
      <c r="B13">
        <v>14.3</v>
      </c>
      <c r="C13">
        <f t="shared" si="0"/>
        <v>0</v>
      </c>
      <c r="D13">
        <f t="shared" si="1"/>
        <v>1</v>
      </c>
      <c r="E13">
        <f t="shared" si="2"/>
        <v>1</v>
      </c>
    </row>
    <row r="14" spans="1:8" x14ac:dyDescent="0.35">
      <c r="A14" s="5">
        <v>0.5</v>
      </c>
      <c r="B14">
        <v>14.2</v>
      </c>
      <c r="C14">
        <f t="shared" si="0"/>
        <v>0</v>
      </c>
      <c r="D14">
        <f t="shared" si="1"/>
        <v>1</v>
      </c>
      <c r="E14">
        <f t="shared" si="2"/>
        <v>1</v>
      </c>
    </row>
    <row r="15" spans="1:8" x14ac:dyDescent="0.35">
      <c r="A15" s="5">
        <v>0.5</v>
      </c>
      <c r="B15">
        <v>13.6</v>
      </c>
      <c r="C15">
        <f t="shared" si="0"/>
        <v>0</v>
      </c>
      <c r="D15">
        <f t="shared" si="1"/>
        <v>0</v>
      </c>
      <c r="E15">
        <f t="shared" si="2"/>
        <v>0</v>
      </c>
    </row>
    <row r="16" spans="1:8" x14ac:dyDescent="0.35">
      <c r="A16" s="5">
        <v>0.5</v>
      </c>
      <c r="B16">
        <v>14.1</v>
      </c>
      <c r="C16">
        <f t="shared" si="0"/>
        <v>0</v>
      </c>
      <c r="D16">
        <f t="shared" si="1"/>
        <v>0</v>
      </c>
      <c r="E16">
        <f t="shared" si="2"/>
        <v>0</v>
      </c>
    </row>
    <row r="17" spans="1:11" x14ac:dyDescent="0.35">
      <c r="A17" s="5">
        <v>0.5</v>
      </c>
      <c r="B17">
        <v>14</v>
      </c>
      <c r="C17">
        <f t="shared" si="0"/>
        <v>0</v>
      </c>
      <c r="D17">
        <f t="shared" si="1"/>
        <v>0</v>
      </c>
      <c r="E17">
        <f t="shared" si="2"/>
        <v>0</v>
      </c>
    </row>
    <row r="18" spans="1:11" x14ac:dyDescent="0.35">
      <c r="A18" s="5">
        <v>0.6</v>
      </c>
      <c r="B18">
        <v>14</v>
      </c>
      <c r="C18">
        <f t="shared" si="0"/>
        <v>0</v>
      </c>
      <c r="D18">
        <f t="shared" si="1"/>
        <v>0</v>
      </c>
      <c r="E18">
        <f t="shared" si="2"/>
        <v>0</v>
      </c>
    </row>
    <row r="19" spans="1:11" x14ac:dyDescent="0.35">
      <c r="A19" s="5">
        <v>0.6</v>
      </c>
      <c r="B19">
        <v>13.8</v>
      </c>
      <c r="C19">
        <f t="shared" si="0"/>
        <v>0</v>
      </c>
      <c r="D19">
        <f t="shared" si="1"/>
        <v>0</v>
      </c>
      <c r="E19">
        <f t="shared" si="2"/>
        <v>0</v>
      </c>
    </row>
    <row r="20" spans="1:11" x14ac:dyDescent="0.35">
      <c r="A20" s="5">
        <v>0.7</v>
      </c>
      <c r="B20">
        <v>14.1</v>
      </c>
      <c r="C20">
        <f t="shared" si="0"/>
        <v>1</v>
      </c>
      <c r="D20">
        <f t="shared" si="1"/>
        <v>0</v>
      </c>
      <c r="E20">
        <f t="shared" si="2"/>
        <v>1</v>
      </c>
    </row>
    <row r="21" spans="1:11" x14ac:dyDescent="0.35">
      <c r="A21" s="5">
        <v>0.8</v>
      </c>
      <c r="B21">
        <v>14</v>
      </c>
      <c r="C21">
        <f t="shared" si="0"/>
        <v>0</v>
      </c>
      <c r="D21">
        <f t="shared" si="1"/>
        <v>1</v>
      </c>
      <c r="E21">
        <f t="shared" si="2"/>
        <v>1</v>
      </c>
    </row>
    <row r="22" spans="1:11" x14ac:dyDescent="0.35">
      <c r="A22" s="5">
        <v>0.8</v>
      </c>
      <c r="B22">
        <v>13.7</v>
      </c>
      <c r="C22">
        <f t="shared" si="0"/>
        <v>0</v>
      </c>
      <c r="D22">
        <f t="shared" si="1"/>
        <v>0</v>
      </c>
      <c r="E22">
        <f t="shared" si="2"/>
        <v>0</v>
      </c>
    </row>
    <row r="23" spans="1:11" x14ac:dyDescent="0.35">
      <c r="A23" s="5">
        <v>0.8</v>
      </c>
      <c r="B23">
        <v>14.2</v>
      </c>
      <c r="C23">
        <f t="shared" si="0"/>
        <v>0</v>
      </c>
      <c r="D23">
        <f t="shared" si="1"/>
        <v>0</v>
      </c>
      <c r="E23">
        <f t="shared" si="2"/>
        <v>0</v>
      </c>
    </row>
    <row r="24" spans="1:11" x14ac:dyDescent="0.35">
      <c r="A24" s="5">
        <v>0.8</v>
      </c>
      <c r="B24">
        <v>13.8</v>
      </c>
      <c r="C24">
        <f t="shared" si="0"/>
        <v>0</v>
      </c>
      <c r="D24">
        <f t="shared" si="1"/>
        <v>0</v>
      </c>
      <c r="E24">
        <f t="shared" si="2"/>
        <v>0</v>
      </c>
    </row>
    <row r="25" spans="1:11" x14ac:dyDescent="0.35">
      <c r="A25" s="5">
        <v>0.8</v>
      </c>
      <c r="B25">
        <v>13.6</v>
      </c>
      <c r="C25">
        <f t="shared" si="0"/>
        <v>0</v>
      </c>
      <c r="D25">
        <f t="shared" si="1"/>
        <v>0</v>
      </c>
      <c r="E25">
        <f t="shared" si="2"/>
        <v>0</v>
      </c>
    </row>
    <row r="26" spans="1:11" x14ac:dyDescent="0.35">
      <c r="A26" s="5">
        <v>0.8</v>
      </c>
      <c r="B26">
        <v>13.2</v>
      </c>
      <c r="C26">
        <f t="shared" si="0"/>
        <v>0</v>
      </c>
      <c r="D26">
        <f t="shared" si="1"/>
        <v>0</v>
      </c>
      <c r="E26">
        <f t="shared" si="2"/>
        <v>0</v>
      </c>
      <c r="G26" t="s">
        <v>4447</v>
      </c>
      <c r="H26" t="s">
        <v>4448</v>
      </c>
      <c r="I26" t="s">
        <v>100</v>
      </c>
      <c r="J26" t="s">
        <v>4445</v>
      </c>
      <c r="K26" t="s">
        <v>4439</v>
      </c>
    </row>
    <row r="27" spans="1:11" x14ac:dyDescent="0.35">
      <c r="A27" s="5">
        <v>0.9</v>
      </c>
      <c r="B27">
        <v>14</v>
      </c>
      <c r="C27">
        <f t="shared" si="0"/>
        <v>1</v>
      </c>
      <c r="D27">
        <f t="shared" si="1"/>
        <v>0</v>
      </c>
      <c r="E27">
        <f t="shared" si="2"/>
        <v>1</v>
      </c>
      <c r="G27">
        <v>1</v>
      </c>
      <c r="H27">
        <v>7</v>
      </c>
    </row>
    <row r="28" spans="1:11" x14ac:dyDescent="0.35">
      <c r="A28" s="5">
        <v>0.9</v>
      </c>
      <c r="B28">
        <v>13.8</v>
      </c>
      <c r="C28">
        <f t="shared" si="0"/>
        <v>0</v>
      </c>
      <c r="D28">
        <f t="shared" si="1"/>
        <v>0</v>
      </c>
      <c r="E28">
        <f t="shared" si="2"/>
        <v>0</v>
      </c>
      <c r="G28">
        <v>2</v>
      </c>
      <c r="H28">
        <v>4</v>
      </c>
      <c r="I28">
        <f>IF(AND(H28&gt;0,OR(AND(G27&gt;G28,H27&gt;H28), AND(G27&lt;G28,H27&lt;H28))),1,0)</f>
        <v>0</v>
      </c>
      <c r="J28">
        <f>IF(AND(H28&gt;0,OR(AND(G27&gt;G28,H27&lt;H28), AND(G27&lt;G28,H27&gt;H28))),1,0)</f>
        <v>1</v>
      </c>
      <c r="K28">
        <f>IF(OR(G27=G28,H27=H28,H28=0),0,1)</f>
        <v>1</v>
      </c>
    </row>
    <row r="29" spans="1:11" x14ac:dyDescent="0.35">
      <c r="A29" s="5">
        <v>0.9</v>
      </c>
      <c r="B29">
        <v>14</v>
      </c>
      <c r="C29">
        <f t="shared" si="0"/>
        <v>0</v>
      </c>
      <c r="D29">
        <f t="shared" si="1"/>
        <v>0</v>
      </c>
      <c r="E29">
        <f t="shared" si="2"/>
        <v>0</v>
      </c>
      <c r="G29">
        <v>2</v>
      </c>
      <c r="H29">
        <v>0</v>
      </c>
      <c r="I29">
        <f t="shared" ref="I29:I31" si="3">IF(AND(H29&gt;0,OR(AND(G28&gt;G29,H28&gt;H29), AND(G28&lt;G29,H28&lt;H29))),1,0)</f>
        <v>0</v>
      </c>
      <c r="J29">
        <f t="shared" ref="J29:J31" si="4">IF(AND(H29&gt;0,OR(AND(G28&gt;G29,H28&lt;H29), AND(G28&lt;G29,H28&gt;H29))),1,0)</f>
        <v>0</v>
      </c>
      <c r="K29">
        <f t="shared" ref="K29:K31" si="5">IF(OR(G28=G29,H28=H29,H29=0),0,1)</f>
        <v>0</v>
      </c>
    </row>
    <row r="30" spans="1:11" x14ac:dyDescent="0.35">
      <c r="A30" s="5">
        <v>0.9</v>
      </c>
      <c r="B30">
        <v>13.8</v>
      </c>
      <c r="C30">
        <f t="shared" si="0"/>
        <v>0</v>
      </c>
      <c r="D30">
        <f t="shared" si="1"/>
        <v>0</v>
      </c>
      <c r="E30">
        <f t="shared" si="2"/>
        <v>0</v>
      </c>
      <c r="G30">
        <v>12</v>
      </c>
      <c r="H30">
        <v>1</v>
      </c>
      <c r="I30">
        <f t="shared" si="3"/>
        <v>1</v>
      </c>
      <c r="J30">
        <f t="shared" si="4"/>
        <v>0</v>
      </c>
      <c r="K30">
        <f t="shared" si="5"/>
        <v>1</v>
      </c>
    </row>
    <row r="31" spans="1:11" x14ac:dyDescent="0.35">
      <c r="A31" s="5">
        <v>1</v>
      </c>
      <c r="B31">
        <v>14.1</v>
      </c>
      <c r="C31">
        <f t="shared" si="0"/>
        <v>1</v>
      </c>
      <c r="D31">
        <f t="shared" si="1"/>
        <v>0</v>
      </c>
      <c r="E31">
        <f t="shared" si="2"/>
        <v>1</v>
      </c>
      <c r="G31">
        <v>12</v>
      </c>
      <c r="H31">
        <v>1</v>
      </c>
      <c r="I31">
        <f t="shared" si="3"/>
        <v>0</v>
      </c>
      <c r="J31">
        <f t="shared" si="4"/>
        <v>0</v>
      </c>
      <c r="K31">
        <f t="shared" si="5"/>
        <v>0</v>
      </c>
    </row>
    <row r="32" spans="1:11" x14ac:dyDescent="0.35">
      <c r="A32" s="5">
        <v>1</v>
      </c>
      <c r="B32">
        <v>14.3</v>
      </c>
      <c r="C32">
        <f t="shared" si="0"/>
        <v>0</v>
      </c>
      <c r="D32">
        <f t="shared" si="1"/>
        <v>0</v>
      </c>
      <c r="E32">
        <f t="shared" si="2"/>
        <v>0</v>
      </c>
      <c r="I32">
        <f>SUM(I28:I31)</f>
        <v>1</v>
      </c>
      <c r="J32">
        <f>SUM(J28:J31)</f>
        <v>1</v>
      </c>
    </row>
    <row r="33" spans="1:8" x14ac:dyDescent="0.35">
      <c r="A33" s="5">
        <v>1</v>
      </c>
      <c r="B33">
        <v>13.9</v>
      </c>
      <c r="C33">
        <f t="shared" si="0"/>
        <v>0</v>
      </c>
      <c r="D33">
        <f t="shared" si="1"/>
        <v>0</v>
      </c>
      <c r="E33">
        <f t="shared" si="2"/>
        <v>0</v>
      </c>
      <c r="G33" t="s">
        <v>4438</v>
      </c>
      <c r="H33">
        <f>(I32-J32)/(I32+J32)</f>
        <v>0</v>
      </c>
    </row>
    <row r="34" spans="1:8" x14ac:dyDescent="0.35">
      <c r="A34" s="5">
        <v>1</v>
      </c>
      <c r="B34">
        <v>13.8</v>
      </c>
      <c r="C34">
        <f t="shared" si="0"/>
        <v>0</v>
      </c>
      <c r="D34">
        <f t="shared" si="1"/>
        <v>0</v>
      </c>
      <c r="E34">
        <f t="shared" si="2"/>
        <v>0</v>
      </c>
    </row>
    <row r="35" spans="1:8" x14ac:dyDescent="0.35">
      <c r="A35" s="5">
        <v>1</v>
      </c>
      <c r="B35">
        <v>14</v>
      </c>
      <c r="C35">
        <f t="shared" si="0"/>
        <v>0</v>
      </c>
      <c r="D35">
        <f t="shared" si="1"/>
        <v>0</v>
      </c>
      <c r="E35">
        <f t="shared" si="2"/>
        <v>0</v>
      </c>
    </row>
    <row r="36" spans="1:8" x14ac:dyDescent="0.35">
      <c r="A36" s="5">
        <v>1</v>
      </c>
      <c r="B36">
        <v>13.7</v>
      </c>
      <c r="C36">
        <f t="shared" si="0"/>
        <v>0</v>
      </c>
      <c r="D36">
        <f t="shared" si="1"/>
        <v>0</v>
      </c>
      <c r="E36">
        <f t="shared" si="2"/>
        <v>0</v>
      </c>
    </row>
    <row r="37" spans="1:8" x14ac:dyDescent="0.35">
      <c r="A37" s="5">
        <v>1</v>
      </c>
      <c r="B37">
        <v>13.8</v>
      </c>
      <c r="C37">
        <f t="shared" si="0"/>
        <v>0</v>
      </c>
      <c r="D37">
        <f t="shared" si="1"/>
        <v>0</v>
      </c>
      <c r="E37">
        <f t="shared" si="2"/>
        <v>0</v>
      </c>
    </row>
    <row r="38" spans="1:8" x14ac:dyDescent="0.35">
      <c r="A38" s="5">
        <v>1</v>
      </c>
      <c r="B38">
        <v>13.4</v>
      </c>
      <c r="C38">
        <f t="shared" si="0"/>
        <v>0</v>
      </c>
      <c r="D38">
        <f t="shared" si="1"/>
        <v>0</v>
      </c>
      <c r="E38">
        <f t="shared" si="2"/>
        <v>0</v>
      </c>
    </row>
    <row r="39" spans="1:8" x14ac:dyDescent="0.35">
      <c r="A39" s="5">
        <v>1.1000000000000001</v>
      </c>
      <c r="B39">
        <v>14</v>
      </c>
      <c r="C39">
        <f t="shared" si="0"/>
        <v>1</v>
      </c>
      <c r="D39">
        <f t="shared" si="1"/>
        <v>0</v>
      </c>
      <c r="E39">
        <f t="shared" si="2"/>
        <v>1</v>
      </c>
    </row>
    <row r="40" spans="1:8" x14ac:dyDescent="0.35">
      <c r="A40" s="5">
        <v>1.1000000000000001</v>
      </c>
      <c r="B40">
        <v>13.3</v>
      </c>
      <c r="C40">
        <f t="shared" si="0"/>
        <v>0</v>
      </c>
      <c r="D40">
        <f t="shared" si="1"/>
        <v>0</v>
      </c>
      <c r="E40">
        <f t="shared" si="2"/>
        <v>0</v>
      </c>
    </row>
    <row r="41" spans="1:8" x14ac:dyDescent="0.35">
      <c r="A41" s="5">
        <v>1.1000000000000001</v>
      </c>
      <c r="B41">
        <v>13.9</v>
      </c>
      <c r="C41">
        <f t="shared" si="0"/>
        <v>0</v>
      </c>
      <c r="D41">
        <f t="shared" si="1"/>
        <v>0</v>
      </c>
      <c r="E41">
        <f t="shared" si="2"/>
        <v>0</v>
      </c>
    </row>
    <row r="42" spans="1:8" x14ac:dyDescent="0.35">
      <c r="A42" s="5">
        <v>1.1000000000000001</v>
      </c>
      <c r="B42">
        <v>13.8</v>
      </c>
      <c r="C42">
        <f t="shared" si="0"/>
        <v>0</v>
      </c>
      <c r="D42">
        <f t="shared" si="1"/>
        <v>0</v>
      </c>
      <c r="E42">
        <f t="shared" si="2"/>
        <v>0</v>
      </c>
    </row>
    <row r="43" spans="1:8" x14ac:dyDescent="0.35">
      <c r="A43" s="5">
        <v>1.1000000000000001</v>
      </c>
      <c r="B43">
        <v>14</v>
      </c>
      <c r="C43">
        <f t="shared" si="0"/>
        <v>0</v>
      </c>
      <c r="D43">
        <f t="shared" si="1"/>
        <v>0</v>
      </c>
      <c r="E43">
        <f t="shared" si="2"/>
        <v>0</v>
      </c>
    </row>
    <row r="44" spans="1:8" x14ac:dyDescent="0.35">
      <c r="A44" s="5">
        <v>1.2</v>
      </c>
      <c r="B44">
        <v>13.8</v>
      </c>
      <c r="C44">
        <f t="shared" si="0"/>
        <v>0</v>
      </c>
      <c r="D44">
        <f t="shared" si="1"/>
        <v>1</v>
      </c>
      <c r="E44">
        <f t="shared" si="2"/>
        <v>1</v>
      </c>
    </row>
    <row r="45" spans="1:8" x14ac:dyDescent="0.35">
      <c r="A45" s="5">
        <v>1.2</v>
      </c>
      <c r="B45">
        <v>13.6</v>
      </c>
      <c r="C45">
        <f t="shared" si="0"/>
        <v>0</v>
      </c>
      <c r="D45">
        <f t="shared" si="1"/>
        <v>0</v>
      </c>
      <c r="E45">
        <f t="shared" si="2"/>
        <v>0</v>
      </c>
    </row>
    <row r="46" spans="1:8" x14ac:dyDescent="0.35">
      <c r="A46" s="5">
        <v>1.2</v>
      </c>
      <c r="B46">
        <v>13.8</v>
      </c>
      <c r="C46">
        <f t="shared" si="0"/>
        <v>0</v>
      </c>
      <c r="D46">
        <f t="shared" si="1"/>
        <v>0</v>
      </c>
      <c r="E46">
        <f t="shared" si="2"/>
        <v>0</v>
      </c>
    </row>
    <row r="47" spans="1:8" x14ac:dyDescent="0.35">
      <c r="A47" s="5">
        <v>1.3</v>
      </c>
      <c r="B47">
        <v>13.6</v>
      </c>
      <c r="C47">
        <f t="shared" si="0"/>
        <v>0</v>
      </c>
      <c r="D47">
        <f t="shared" si="1"/>
        <v>1</v>
      </c>
      <c r="E47">
        <f t="shared" si="2"/>
        <v>1</v>
      </c>
    </row>
    <row r="48" spans="1:8" x14ac:dyDescent="0.35">
      <c r="A48" s="5">
        <v>1.3</v>
      </c>
      <c r="B48">
        <v>13.9</v>
      </c>
      <c r="C48">
        <f t="shared" si="0"/>
        <v>0</v>
      </c>
      <c r="D48">
        <f t="shared" si="1"/>
        <v>0</v>
      </c>
      <c r="E48">
        <f t="shared" si="2"/>
        <v>0</v>
      </c>
    </row>
    <row r="49" spans="1:5" x14ac:dyDescent="0.35">
      <c r="A49" s="5">
        <v>1.3</v>
      </c>
      <c r="B49">
        <v>13.6</v>
      </c>
      <c r="C49">
        <f t="shared" si="0"/>
        <v>0</v>
      </c>
      <c r="D49">
        <f t="shared" si="1"/>
        <v>0</v>
      </c>
      <c r="E49">
        <f t="shared" si="2"/>
        <v>0</v>
      </c>
    </row>
    <row r="50" spans="1:5" x14ac:dyDescent="0.35">
      <c r="A50" s="5">
        <v>1.3</v>
      </c>
      <c r="B50">
        <v>13.4</v>
      </c>
      <c r="C50">
        <f t="shared" si="0"/>
        <v>0</v>
      </c>
      <c r="D50">
        <f t="shared" si="1"/>
        <v>0</v>
      </c>
      <c r="E50">
        <f t="shared" si="2"/>
        <v>0</v>
      </c>
    </row>
    <row r="51" spans="1:5" x14ac:dyDescent="0.35">
      <c r="A51" s="5">
        <v>1.3</v>
      </c>
      <c r="B51">
        <v>13.6</v>
      </c>
      <c r="C51">
        <f t="shared" si="0"/>
        <v>0</v>
      </c>
      <c r="D51">
        <f t="shared" si="1"/>
        <v>0</v>
      </c>
      <c r="E51">
        <f t="shared" si="2"/>
        <v>0</v>
      </c>
    </row>
    <row r="52" spans="1:5" x14ac:dyDescent="0.35">
      <c r="A52" s="5">
        <v>1.3</v>
      </c>
      <c r="B52">
        <v>13.3</v>
      </c>
      <c r="C52">
        <f t="shared" si="0"/>
        <v>0</v>
      </c>
      <c r="D52">
        <f t="shared" si="1"/>
        <v>0</v>
      </c>
      <c r="E52">
        <f t="shared" si="2"/>
        <v>0</v>
      </c>
    </row>
    <row r="53" spans="1:5" x14ac:dyDescent="0.35">
      <c r="A53" s="5">
        <v>1.4</v>
      </c>
      <c r="B53">
        <v>13.9</v>
      </c>
      <c r="C53">
        <f t="shared" si="0"/>
        <v>1</v>
      </c>
      <c r="D53">
        <f t="shared" si="1"/>
        <v>0</v>
      </c>
      <c r="E53">
        <f t="shared" si="2"/>
        <v>1</v>
      </c>
    </row>
    <row r="54" spans="1:5" x14ac:dyDescent="0.35">
      <c r="A54" s="5">
        <v>1.4</v>
      </c>
      <c r="B54">
        <v>13.7</v>
      </c>
      <c r="C54">
        <f t="shared" si="0"/>
        <v>0</v>
      </c>
      <c r="D54">
        <f t="shared" si="1"/>
        <v>0</v>
      </c>
      <c r="E54">
        <f t="shared" si="2"/>
        <v>0</v>
      </c>
    </row>
    <row r="55" spans="1:5" x14ac:dyDescent="0.35">
      <c r="A55" s="5">
        <v>1.4</v>
      </c>
      <c r="B55">
        <v>13.4</v>
      </c>
      <c r="C55">
        <f t="shared" si="0"/>
        <v>0</v>
      </c>
      <c r="D55">
        <f t="shared" si="1"/>
        <v>0</v>
      </c>
      <c r="E55">
        <f t="shared" si="2"/>
        <v>0</v>
      </c>
    </row>
    <row r="56" spans="1:5" x14ac:dyDescent="0.35">
      <c r="A56" s="5">
        <v>1.4</v>
      </c>
      <c r="B56">
        <v>13.4</v>
      </c>
      <c r="C56">
        <f t="shared" si="0"/>
        <v>0</v>
      </c>
      <c r="D56">
        <f t="shared" si="1"/>
        <v>0</v>
      </c>
      <c r="E56">
        <f t="shared" si="2"/>
        <v>0</v>
      </c>
    </row>
    <row r="57" spans="1:5" x14ac:dyDescent="0.35">
      <c r="A57" s="5">
        <v>1.5</v>
      </c>
      <c r="B57">
        <v>13.9</v>
      </c>
      <c r="C57">
        <f t="shared" si="0"/>
        <v>1</v>
      </c>
      <c r="D57">
        <f t="shared" si="1"/>
        <v>0</v>
      </c>
      <c r="E57">
        <f t="shared" si="2"/>
        <v>1</v>
      </c>
    </row>
    <row r="58" spans="1:5" x14ac:dyDescent="0.35">
      <c r="A58" s="5">
        <v>1.5</v>
      </c>
      <c r="B58">
        <v>13.9</v>
      </c>
      <c r="C58">
        <f t="shared" si="0"/>
        <v>0</v>
      </c>
      <c r="D58">
        <f t="shared" si="1"/>
        <v>0</v>
      </c>
      <c r="E58">
        <f t="shared" si="2"/>
        <v>0</v>
      </c>
    </row>
    <row r="59" spans="1:5" x14ac:dyDescent="0.35">
      <c r="A59" s="5">
        <v>1.5</v>
      </c>
      <c r="B59">
        <v>13.6</v>
      </c>
      <c r="C59">
        <f t="shared" si="0"/>
        <v>0</v>
      </c>
      <c r="D59">
        <f t="shared" si="1"/>
        <v>0</v>
      </c>
      <c r="E59">
        <f t="shared" si="2"/>
        <v>0</v>
      </c>
    </row>
    <row r="60" spans="1:5" x14ac:dyDescent="0.35">
      <c r="A60" s="5">
        <v>1.5</v>
      </c>
      <c r="B60">
        <v>13.6</v>
      </c>
      <c r="C60">
        <f t="shared" si="0"/>
        <v>0</v>
      </c>
      <c r="D60">
        <f t="shared" si="1"/>
        <v>0</v>
      </c>
      <c r="E60">
        <f t="shared" si="2"/>
        <v>0</v>
      </c>
    </row>
    <row r="61" spans="1:5" x14ac:dyDescent="0.35">
      <c r="A61" s="5">
        <v>1.5</v>
      </c>
      <c r="B61">
        <v>13.8</v>
      </c>
      <c r="C61">
        <f t="shared" si="0"/>
        <v>0</v>
      </c>
      <c r="D61">
        <f t="shared" si="1"/>
        <v>0</v>
      </c>
      <c r="E61">
        <f t="shared" si="2"/>
        <v>0</v>
      </c>
    </row>
    <row r="62" spans="1:5" x14ac:dyDescent="0.35">
      <c r="A62" s="5">
        <v>1.6</v>
      </c>
      <c r="B62">
        <v>14</v>
      </c>
      <c r="C62">
        <f t="shared" si="0"/>
        <v>1</v>
      </c>
      <c r="D62">
        <f t="shared" si="1"/>
        <v>0</v>
      </c>
      <c r="E62">
        <f t="shared" si="2"/>
        <v>1</v>
      </c>
    </row>
    <row r="63" spans="1:5" x14ac:dyDescent="0.35">
      <c r="A63" s="5">
        <v>1.6</v>
      </c>
      <c r="B63">
        <v>13.9</v>
      </c>
      <c r="C63">
        <f t="shared" si="0"/>
        <v>0</v>
      </c>
      <c r="D63">
        <f t="shared" si="1"/>
        <v>0</v>
      </c>
      <c r="E63">
        <f t="shared" si="2"/>
        <v>0</v>
      </c>
    </row>
    <row r="64" spans="1:5" x14ac:dyDescent="0.35">
      <c r="A64" s="5">
        <v>1.6</v>
      </c>
      <c r="B64">
        <v>13.7</v>
      </c>
      <c r="C64">
        <f t="shared" si="0"/>
        <v>0</v>
      </c>
      <c r="D64">
        <f t="shared" si="1"/>
        <v>0</v>
      </c>
      <c r="E64">
        <f t="shared" si="2"/>
        <v>0</v>
      </c>
    </row>
    <row r="65" spans="1:5" x14ac:dyDescent="0.35">
      <c r="A65" s="5">
        <v>1.6</v>
      </c>
      <c r="B65">
        <v>13.2</v>
      </c>
      <c r="C65">
        <f t="shared" si="0"/>
        <v>0</v>
      </c>
      <c r="D65">
        <f t="shared" si="1"/>
        <v>0</v>
      </c>
      <c r="E65">
        <f t="shared" si="2"/>
        <v>0</v>
      </c>
    </row>
    <row r="66" spans="1:5" x14ac:dyDescent="0.35">
      <c r="A66" s="5">
        <v>1.6</v>
      </c>
      <c r="B66">
        <v>13.9</v>
      </c>
      <c r="C66">
        <f t="shared" si="0"/>
        <v>0</v>
      </c>
      <c r="D66">
        <f t="shared" si="1"/>
        <v>0</v>
      </c>
      <c r="E66">
        <f t="shared" si="2"/>
        <v>0</v>
      </c>
    </row>
    <row r="67" spans="1:5" x14ac:dyDescent="0.35">
      <c r="A67" s="5">
        <v>1.7</v>
      </c>
      <c r="B67">
        <v>13.7</v>
      </c>
      <c r="C67">
        <f t="shared" si="0"/>
        <v>0</v>
      </c>
      <c r="D67">
        <f t="shared" si="1"/>
        <v>1</v>
      </c>
      <c r="E67">
        <f t="shared" si="2"/>
        <v>1</v>
      </c>
    </row>
    <row r="68" spans="1:5" x14ac:dyDescent="0.35">
      <c r="A68" s="5">
        <v>1.8</v>
      </c>
      <c r="B68">
        <v>13.8</v>
      </c>
      <c r="C68">
        <f t="shared" si="0"/>
        <v>1</v>
      </c>
      <c r="D68">
        <f t="shared" si="1"/>
        <v>0</v>
      </c>
      <c r="E68">
        <f t="shared" si="2"/>
        <v>1</v>
      </c>
    </row>
    <row r="69" spans="1:5" x14ac:dyDescent="0.35">
      <c r="A69" s="5">
        <v>1.8</v>
      </c>
      <c r="B69">
        <v>13.8</v>
      </c>
      <c r="C69">
        <f t="shared" si="0"/>
        <v>0</v>
      </c>
      <c r="D69">
        <f t="shared" si="1"/>
        <v>0</v>
      </c>
      <c r="E69">
        <f t="shared" si="2"/>
        <v>0</v>
      </c>
    </row>
    <row r="70" spans="1:5" x14ac:dyDescent="0.35">
      <c r="A70" s="5">
        <v>1.8</v>
      </c>
      <c r="B70">
        <v>13.8</v>
      </c>
      <c r="C70">
        <f t="shared" ref="C70:C133" si="6">IF(AND(B70&gt;0,OR(AND(A69&gt;A70,B69&gt;B70), AND(A69&lt;A70,B69&lt;B70))),1,0)</f>
        <v>0</v>
      </c>
      <c r="D70">
        <f t="shared" ref="D70:D133" si="7">IF(AND(B70&gt;0,OR(AND(A69&gt;A70,B69&lt;B70), AND(A69&lt;A70,B69&gt;B70))),1,0)</f>
        <v>0</v>
      </c>
      <c r="E70">
        <f t="shared" ref="E70:E133" si="8">IF(OR(A69=A70,B69=B70,B70=0),0,1)</f>
        <v>0</v>
      </c>
    </row>
    <row r="71" spans="1:5" x14ac:dyDescent="0.35">
      <c r="A71" s="5">
        <v>1.8</v>
      </c>
      <c r="B71">
        <v>13.7</v>
      </c>
      <c r="C71">
        <f t="shared" si="6"/>
        <v>0</v>
      </c>
      <c r="D71">
        <f t="shared" si="7"/>
        <v>0</v>
      </c>
      <c r="E71">
        <f t="shared" si="8"/>
        <v>0</v>
      </c>
    </row>
    <row r="72" spans="1:5" x14ac:dyDescent="0.35">
      <c r="A72" s="5">
        <v>1.8</v>
      </c>
      <c r="B72">
        <v>13.4</v>
      </c>
      <c r="C72">
        <f t="shared" si="6"/>
        <v>0</v>
      </c>
      <c r="D72">
        <f t="shared" si="7"/>
        <v>0</v>
      </c>
      <c r="E72">
        <f t="shared" si="8"/>
        <v>0</v>
      </c>
    </row>
    <row r="73" spans="1:5" x14ac:dyDescent="0.35">
      <c r="A73" s="5">
        <v>1.8</v>
      </c>
      <c r="B73">
        <v>13.7</v>
      </c>
      <c r="C73">
        <f t="shared" si="6"/>
        <v>0</v>
      </c>
      <c r="D73">
        <f t="shared" si="7"/>
        <v>0</v>
      </c>
      <c r="E73">
        <f t="shared" si="8"/>
        <v>0</v>
      </c>
    </row>
    <row r="74" spans="1:5" x14ac:dyDescent="0.35">
      <c r="A74" s="5">
        <v>1.8</v>
      </c>
      <c r="B74">
        <v>13.2</v>
      </c>
      <c r="C74">
        <f t="shared" si="6"/>
        <v>0</v>
      </c>
      <c r="D74">
        <f t="shared" si="7"/>
        <v>0</v>
      </c>
      <c r="E74">
        <f t="shared" si="8"/>
        <v>0</v>
      </c>
    </row>
    <row r="75" spans="1:5" x14ac:dyDescent="0.35">
      <c r="A75" s="5">
        <v>1.8</v>
      </c>
      <c r="B75">
        <v>13.3</v>
      </c>
      <c r="C75">
        <f t="shared" si="6"/>
        <v>0</v>
      </c>
      <c r="D75">
        <f t="shared" si="7"/>
        <v>0</v>
      </c>
      <c r="E75">
        <f t="shared" si="8"/>
        <v>0</v>
      </c>
    </row>
    <row r="76" spans="1:5" x14ac:dyDescent="0.35">
      <c r="A76" s="5">
        <v>1.9</v>
      </c>
      <c r="B76">
        <v>13.6</v>
      </c>
      <c r="C76">
        <f t="shared" si="6"/>
        <v>1</v>
      </c>
      <c r="D76">
        <f t="shared" si="7"/>
        <v>0</v>
      </c>
      <c r="E76">
        <f t="shared" si="8"/>
        <v>1</v>
      </c>
    </row>
    <row r="77" spans="1:5" x14ac:dyDescent="0.35">
      <c r="A77" s="5">
        <v>1.9</v>
      </c>
      <c r="B77">
        <v>13.7</v>
      </c>
      <c r="C77">
        <f t="shared" si="6"/>
        <v>0</v>
      </c>
      <c r="D77">
        <f t="shared" si="7"/>
        <v>0</v>
      </c>
      <c r="E77">
        <f t="shared" si="8"/>
        <v>0</v>
      </c>
    </row>
    <row r="78" spans="1:5" x14ac:dyDescent="0.35">
      <c r="A78" s="5">
        <v>1.9</v>
      </c>
      <c r="B78">
        <v>13.7</v>
      </c>
      <c r="C78">
        <f t="shared" si="6"/>
        <v>0</v>
      </c>
      <c r="D78">
        <f t="shared" si="7"/>
        <v>0</v>
      </c>
      <c r="E78">
        <f t="shared" si="8"/>
        <v>0</v>
      </c>
    </row>
    <row r="79" spans="1:5" x14ac:dyDescent="0.35">
      <c r="A79" s="5">
        <v>1.9</v>
      </c>
      <c r="B79">
        <v>13.4</v>
      </c>
      <c r="C79">
        <f t="shared" si="6"/>
        <v>0</v>
      </c>
      <c r="D79">
        <f t="shared" si="7"/>
        <v>0</v>
      </c>
      <c r="E79">
        <f t="shared" si="8"/>
        <v>0</v>
      </c>
    </row>
    <row r="80" spans="1:5" x14ac:dyDescent="0.35">
      <c r="A80" s="5">
        <v>1.9</v>
      </c>
      <c r="B80">
        <v>13.5</v>
      </c>
      <c r="C80">
        <f t="shared" si="6"/>
        <v>0</v>
      </c>
      <c r="D80">
        <f t="shared" si="7"/>
        <v>0</v>
      </c>
      <c r="E80">
        <f t="shared" si="8"/>
        <v>0</v>
      </c>
    </row>
    <row r="81" spans="1:5" x14ac:dyDescent="0.35">
      <c r="A81" s="5">
        <v>1.9</v>
      </c>
      <c r="B81">
        <v>13.4</v>
      </c>
      <c r="C81">
        <f t="shared" si="6"/>
        <v>0</v>
      </c>
      <c r="D81">
        <f t="shared" si="7"/>
        <v>0</v>
      </c>
      <c r="E81">
        <f t="shared" si="8"/>
        <v>0</v>
      </c>
    </row>
    <row r="82" spans="1:5" x14ac:dyDescent="0.35">
      <c r="A82" s="5">
        <v>1.9</v>
      </c>
      <c r="B82">
        <v>13.8</v>
      </c>
      <c r="C82">
        <f t="shared" si="6"/>
        <v>0</v>
      </c>
      <c r="D82">
        <f t="shared" si="7"/>
        <v>0</v>
      </c>
      <c r="E82">
        <f t="shared" si="8"/>
        <v>0</v>
      </c>
    </row>
    <row r="83" spans="1:5" x14ac:dyDescent="0.35">
      <c r="A83" s="5">
        <v>1.9</v>
      </c>
      <c r="B83">
        <v>13.2</v>
      </c>
      <c r="C83">
        <f t="shared" si="6"/>
        <v>0</v>
      </c>
      <c r="D83">
        <f t="shared" si="7"/>
        <v>0</v>
      </c>
      <c r="E83">
        <f t="shared" si="8"/>
        <v>0</v>
      </c>
    </row>
    <row r="84" spans="1:5" x14ac:dyDescent="0.35">
      <c r="A84" s="5">
        <v>1.9</v>
      </c>
      <c r="B84">
        <v>13.2</v>
      </c>
      <c r="C84">
        <f t="shared" si="6"/>
        <v>0</v>
      </c>
      <c r="D84">
        <f t="shared" si="7"/>
        <v>0</v>
      </c>
      <c r="E84">
        <f t="shared" si="8"/>
        <v>0</v>
      </c>
    </row>
    <row r="85" spans="1:5" x14ac:dyDescent="0.35">
      <c r="A85" s="5">
        <v>2</v>
      </c>
      <c r="B85">
        <v>13.2</v>
      </c>
      <c r="C85">
        <f t="shared" si="6"/>
        <v>0</v>
      </c>
      <c r="D85">
        <f t="shared" si="7"/>
        <v>0</v>
      </c>
      <c r="E85">
        <f t="shared" si="8"/>
        <v>0</v>
      </c>
    </row>
    <row r="86" spans="1:5" x14ac:dyDescent="0.35">
      <c r="A86" s="5">
        <v>2</v>
      </c>
      <c r="B86">
        <v>13.9</v>
      </c>
      <c r="C86">
        <f t="shared" si="6"/>
        <v>0</v>
      </c>
      <c r="D86">
        <f t="shared" si="7"/>
        <v>0</v>
      </c>
      <c r="E86">
        <f t="shared" si="8"/>
        <v>0</v>
      </c>
    </row>
    <row r="87" spans="1:5" x14ac:dyDescent="0.35">
      <c r="A87" s="5">
        <v>2</v>
      </c>
      <c r="B87">
        <v>13.1</v>
      </c>
      <c r="C87">
        <f t="shared" si="6"/>
        <v>0</v>
      </c>
      <c r="D87">
        <f t="shared" si="7"/>
        <v>0</v>
      </c>
      <c r="E87">
        <f t="shared" si="8"/>
        <v>0</v>
      </c>
    </row>
    <row r="88" spans="1:5" x14ac:dyDescent="0.35">
      <c r="A88" s="5">
        <v>2</v>
      </c>
      <c r="B88">
        <v>13.6</v>
      </c>
      <c r="C88">
        <f t="shared" si="6"/>
        <v>0</v>
      </c>
      <c r="D88">
        <f t="shared" si="7"/>
        <v>0</v>
      </c>
      <c r="E88">
        <f t="shared" si="8"/>
        <v>0</v>
      </c>
    </row>
    <row r="89" spans="1:5" x14ac:dyDescent="0.35">
      <c r="A89" s="5">
        <v>2</v>
      </c>
      <c r="B89">
        <v>13.2</v>
      </c>
      <c r="C89">
        <f t="shared" si="6"/>
        <v>0</v>
      </c>
      <c r="D89">
        <f t="shared" si="7"/>
        <v>0</v>
      </c>
      <c r="E89">
        <f t="shared" si="8"/>
        <v>0</v>
      </c>
    </row>
    <row r="90" spans="1:5" x14ac:dyDescent="0.35">
      <c r="A90" s="5">
        <v>2</v>
      </c>
      <c r="B90">
        <v>13.5</v>
      </c>
      <c r="C90">
        <f t="shared" si="6"/>
        <v>0</v>
      </c>
      <c r="D90">
        <f t="shared" si="7"/>
        <v>0</v>
      </c>
      <c r="E90">
        <f t="shared" si="8"/>
        <v>0</v>
      </c>
    </row>
    <row r="91" spans="1:5" x14ac:dyDescent="0.35">
      <c r="A91" s="5">
        <v>2</v>
      </c>
      <c r="B91">
        <v>13.6</v>
      </c>
      <c r="C91">
        <f t="shared" si="6"/>
        <v>0</v>
      </c>
      <c r="D91">
        <f t="shared" si="7"/>
        <v>0</v>
      </c>
      <c r="E91">
        <f t="shared" si="8"/>
        <v>0</v>
      </c>
    </row>
    <row r="92" spans="1:5" x14ac:dyDescent="0.35">
      <c r="A92" s="5">
        <v>2.1</v>
      </c>
      <c r="B92">
        <v>13.9</v>
      </c>
      <c r="C92">
        <f t="shared" si="6"/>
        <v>1</v>
      </c>
      <c r="D92">
        <f t="shared" si="7"/>
        <v>0</v>
      </c>
      <c r="E92">
        <f t="shared" si="8"/>
        <v>1</v>
      </c>
    </row>
    <row r="93" spans="1:5" x14ac:dyDescent="0.35">
      <c r="A93" s="5">
        <v>2.1</v>
      </c>
      <c r="B93">
        <v>13.7</v>
      </c>
      <c r="C93">
        <f t="shared" si="6"/>
        <v>0</v>
      </c>
      <c r="D93">
        <f t="shared" si="7"/>
        <v>0</v>
      </c>
      <c r="E93">
        <f t="shared" si="8"/>
        <v>0</v>
      </c>
    </row>
    <row r="94" spans="1:5" x14ac:dyDescent="0.35">
      <c r="A94" s="5">
        <v>2.1</v>
      </c>
      <c r="B94">
        <v>13</v>
      </c>
      <c r="C94">
        <f t="shared" si="6"/>
        <v>0</v>
      </c>
      <c r="D94">
        <f t="shared" si="7"/>
        <v>0</v>
      </c>
      <c r="E94">
        <f t="shared" si="8"/>
        <v>0</v>
      </c>
    </row>
    <row r="95" spans="1:5" x14ac:dyDescent="0.35">
      <c r="A95" s="5">
        <v>2.1</v>
      </c>
      <c r="B95">
        <v>13.7</v>
      </c>
      <c r="C95">
        <f t="shared" si="6"/>
        <v>0</v>
      </c>
      <c r="D95">
        <f t="shared" si="7"/>
        <v>0</v>
      </c>
      <c r="E95">
        <f t="shared" si="8"/>
        <v>0</v>
      </c>
    </row>
    <row r="96" spans="1:5" x14ac:dyDescent="0.35">
      <c r="A96" s="5">
        <v>2.1</v>
      </c>
      <c r="B96">
        <v>13.6</v>
      </c>
      <c r="C96">
        <f t="shared" si="6"/>
        <v>0</v>
      </c>
      <c r="D96">
        <f t="shared" si="7"/>
        <v>0</v>
      </c>
      <c r="E96">
        <f t="shared" si="8"/>
        <v>0</v>
      </c>
    </row>
    <row r="97" spans="1:5" x14ac:dyDescent="0.35">
      <c r="A97" s="5">
        <v>2.1</v>
      </c>
      <c r="B97">
        <v>13.3</v>
      </c>
      <c r="C97">
        <f t="shared" si="6"/>
        <v>0</v>
      </c>
      <c r="D97">
        <f t="shared" si="7"/>
        <v>0</v>
      </c>
      <c r="E97">
        <f t="shared" si="8"/>
        <v>0</v>
      </c>
    </row>
    <row r="98" spans="1:5" x14ac:dyDescent="0.35">
      <c r="A98" s="5">
        <v>2.1</v>
      </c>
      <c r="B98">
        <v>13.1</v>
      </c>
      <c r="C98">
        <f t="shared" si="6"/>
        <v>0</v>
      </c>
      <c r="D98">
        <f t="shared" si="7"/>
        <v>0</v>
      </c>
      <c r="E98">
        <f t="shared" si="8"/>
        <v>0</v>
      </c>
    </row>
    <row r="99" spans="1:5" x14ac:dyDescent="0.35">
      <c r="A99" s="5">
        <v>2.1</v>
      </c>
      <c r="B99">
        <v>13.3</v>
      </c>
      <c r="C99">
        <f t="shared" si="6"/>
        <v>0</v>
      </c>
      <c r="D99">
        <f t="shared" si="7"/>
        <v>0</v>
      </c>
      <c r="E99">
        <f t="shared" si="8"/>
        <v>0</v>
      </c>
    </row>
    <row r="100" spans="1:5" x14ac:dyDescent="0.35">
      <c r="A100" s="5">
        <v>2.1</v>
      </c>
      <c r="B100">
        <v>13.5</v>
      </c>
      <c r="C100">
        <f t="shared" si="6"/>
        <v>0</v>
      </c>
      <c r="D100">
        <f t="shared" si="7"/>
        <v>0</v>
      </c>
      <c r="E100">
        <f t="shared" si="8"/>
        <v>0</v>
      </c>
    </row>
    <row r="101" spans="1:5" x14ac:dyDescent="0.35">
      <c r="A101" s="5">
        <v>2.1</v>
      </c>
      <c r="B101">
        <v>13.8</v>
      </c>
      <c r="C101">
        <f t="shared" si="6"/>
        <v>0</v>
      </c>
      <c r="D101">
        <f t="shared" si="7"/>
        <v>0</v>
      </c>
      <c r="E101">
        <f t="shared" si="8"/>
        <v>0</v>
      </c>
    </row>
    <row r="102" spans="1:5" x14ac:dyDescent="0.35">
      <c r="A102" s="5">
        <v>2.1</v>
      </c>
      <c r="B102">
        <v>13.4</v>
      </c>
      <c r="C102">
        <f t="shared" si="6"/>
        <v>0</v>
      </c>
      <c r="D102">
        <f t="shared" si="7"/>
        <v>0</v>
      </c>
      <c r="E102">
        <f t="shared" si="8"/>
        <v>0</v>
      </c>
    </row>
    <row r="103" spans="1:5" x14ac:dyDescent="0.35">
      <c r="A103" s="5">
        <v>2.2000000000000002</v>
      </c>
      <c r="B103">
        <v>13.8</v>
      </c>
      <c r="C103">
        <f t="shared" si="6"/>
        <v>1</v>
      </c>
      <c r="D103">
        <f t="shared" si="7"/>
        <v>0</v>
      </c>
      <c r="E103">
        <f t="shared" si="8"/>
        <v>1</v>
      </c>
    </row>
    <row r="104" spans="1:5" x14ac:dyDescent="0.35">
      <c r="A104" s="5">
        <v>2.2000000000000002</v>
      </c>
      <c r="B104">
        <v>13.5</v>
      </c>
      <c r="C104">
        <f t="shared" si="6"/>
        <v>0</v>
      </c>
      <c r="D104">
        <f t="shared" si="7"/>
        <v>0</v>
      </c>
      <c r="E104">
        <f t="shared" si="8"/>
        <v>0</v>
      </c>
    </row>
    <row r="105" spans="1:5" x14ac:dyDescent="0.35">
      <c r="A105" s="5">
        <v>2.2000000000000002</v>
      </c>
      <c r="B105">
        <v>13.6</v>
      </c>
      <c r="C105">
        <f t="shared" si="6"/>
        <v>0</v>
      </c>
      <c r="D105">
        <f t="shared" si="7"/>
        <v>0</v>
      </c>
      <c r="E105">
        <f t="shared" si="8"/>
        <v>0</v>
      </c>
    </row>
    <row r="106" spans="1:5" x14ac:dyDescent="0.35">
      <c r="A106" s="5">
        <v>2.2000000000000002</v>
      </c>
      <c r="B106">
        <v>13.3</v>
      </c>
      <c r="C106">
        <f t="shared" si="6"/>
        <v>0</v>
      </c>
      <c r="D106">
        <f t="shared" si="7"/>
        <v>0</v>
      </c>
      <c r="E106">
        <f t="shared" si="8"/>
        <v>0</v>
      </c>
    </row>
    <row r="107" spans="1:5" x14ac:dyDescent="0.35">
      <c r="A107" s="5">
        <v>2.2000000000000002</v>
      </c>
      <c r="B107">
        <v>13.2</v>
      </c>
      <c r="C107">
        <f t="shared" si="6"/>
        <v>0</v>
      </c>
      <c r="D107">
        <f t="shared" si="7"/>
        <v>0</v>
      </c>
      <c r="E107">
        <f t="shared" si="8"/>
        <v>0</v>
      </c>
    </row>
    <row r="108" spans="1:5" x14ac:dyDescent="0.35">
      <c r="A108" s="5">
        <v>2.2999999999999998</v>
      </c>
      <c r="B108">
        <v>14.2</v>
      </c>
      <c r="C108">
        <f t="shared" si="6"/>
        <v>1</v>
      </c>
      <c r="D108">
        <f t="shared" si="7"/>
        <v>0</v>
      </c>
      <c r="E108">
        <f t="shared" si="8"/>
        <v>1</v>
      </c>
    </row>
    <row r="109" spans="1:5" x14ac:dyDescent="0.35">
      <c r="A109" s="5">
        <v>2.2999999999999998</v>
      </c>
      <c r="B109">
        <v>13.6</v>
      </c>
      <c r="C109">
        <f t="shared" si="6"/>
        <v>0</v>
      </c>
      <c r="D109">
        <f t="shared" si="7"/>
        <v>0</v>
      </c>
      <c r="E109">
        <f t="shared" si="8"/>
        <v>0</v>
      </c>
    </row>
    <row r="110" spans="1:5" x14ac:dyDescent="0.35">
      <c r="A110" s="5">
        <v>2.2999999999999998</v>
      </c>
      <c r="B110">
        <v>13.4</v>
      </c>
      <c r="C110">
        <f t="shared" si="6"/>
        <v>0</v>
      </c>
      <c r="D110">
        <f t="shared" si="7"/>
        <v>0</v>
      </c>
      <c r="E110">
        <f t="shared" si="8"/>
        <v>0</v>
      </c>
    </row>
    <row r="111" spans="1:5" x14ac:dyDescent="0.35">
      <c r="A111" s="5">
        <v>2.2999999999999998</v>
      </c>
      <c r="B111">
        <v>13.2</v>
      </c>
      <c r="C111">
        <f t="shared" si="6"/>
        <v>0</v>
      </c>
      <c r="D111">
        <f t="shared" si="7"/>
        <v>0</v>
      </c>
      <c r="E111">
        <f t="shared" si="8"/>
        <v>0</v>
      </c>
    </row>
    <row r="112" spans="1:5" x14ac:dyDescent="0.35">
      <c r="A112" s="5">
        <v>2.4</v>
      </c>
      <c r="B112">
        <v>13.9</v>
      </c>
      <c r="C112">
        <f t="shared" si="6"/>
        <v>1</v>
      </c>
      <c r="D112">
        <f t="shared" si="7"/>
        <v>0</v>
      </c>
      <c r="E112">
        <f t="shared" si="8"/>
        <v>1</v>
      </c>
    </row>
    <row r="113" spans="1:5" x14ac:dyDescent="0.35">
      <c r="A113" s="5">
        <v>2.4</v>
      </c>
      <c r="B113">
        <v>14.2</v>
      </c>
      <c r="C113">
        <f t="shared" si="6"/>
        <v>0</v>
      </c>
      <c r="D113">
        <f t="shared" si="7"/>
        <v>0</v>
      </c>
      <c r="E113">
        <f t="shared" si="8"/>
        <v>0</v>
      </c>
    </row>
    <row r="114" spans="1:5" x14ac:dyDescent="0.35">
      <c r="A114" s="5">
        <v>2.4</v>
      </c>
      <c r="B114">
        <v>13.7</v>
      </c>
      <c r="C114">
        <f t="shared" si="6"/>
        <v>0</v>
      </c>
      <c r="D114">
        <f t="shared" si="7"/>
        <v>0</v>
      </c>
      <c r="E114">
        <f t="shared" si="8"/>
        <v>0</v>
      </c>
    </row>
    <row r="115" spans="1:5" x14ac:dyDescent="0.35">
      <c r="A115" s="5">
        <v>2.4</v>
      </c>
      <c r="B115">
        <v>13.5</v>
      </c>
      <c r="C115">
        <f t="shared" si="6"/>
        <v>0</v>
      </c>
      <c r="D115">
        <f t="shared" si="7"/>
        <v>0</v>
      </c>
      <c r="E115">
        <f t="shared" si="8"/>
        <v>0</v>
      </c>
    </row>
    <row r="116" spans="1:5" x14ac:dyDescent="0.35">
      <c r="A116" s="5">
        <v>2.4</v>
      </c>
      <c r="B116">
        <v>13.6</v>
      </c>
      <c r="C116">
        <f t="shared" si="6"/>
        <v>0</v>
      </c>
      <c r="D116">
        <f t="shared" si="7"/>
        <v>0</v>
      </c>
      <c r="E116">
        <f t="shared" si="8"/>
        <v>0</v>
      </c>
    </row>
    <row r="117" spans="1:5" x14ac:dyDescent="0.35">
      <c r="A117" s="5">
        <v>2.4</v>
      </c>
      <c r="B117">
        <v>13.2</v>
      </c>
      <c r="C117">
        <f t="shared" si="6"/>
        <v>0</v>
      </c>
      <c r="D117">
        <f t="shared" si="7"/>
        <v>0</v>
      </c>
      <c r="E117">
        <f t="shared" si="8"/>
        <v>0</v>
      </c>
    </row>
    <row r="118" spans="1:5" x14ac:dyDescent="0.35">
      <c r="A118" s="5">
        <v>2.4</v>
      </c>
      <c r="B118">
        <v>13.4</v>
      </c>
      <c r="C118">
        <f t="shared" si="6"/>
        <v>0</v>
      </c>
      <c r="D118">
        <f t="shared" si="7"/>
        <v>0</v>
      </c>
      <c r="E118">
        <f t="shared" si="8"/>
        <v>0</v>
      </c>
    </row>
    <row r="119" spans="1:5" x14ac:dyDescent="0.35">
      <c r="A119" s="5">
        <v>2.4</v>
      </c>
      <c r="B119">
        <v>13.4</v>
      </c>
      <c r="C119">
        <f t="shared" si="6"/>
        <v>0</v>
      </c>
      <c r="D119">
        <f t="shared" si="7"/>
        <v>0</v>
      </c>
      <c r="E119">
        <f t="shared" si="8"/>
        <v>0</v>
      </c>
    </row>
    <row r="120" spans="1:5" x14ac:dyDescent="0.35">
      <c r="A120" s="5">
        <v>2.4</v>
      </c>
      <c r="B120">
        <v>13.5</v>
      </c>
      <c r="C120">
        <f t="shared" si="6"/>
        <v>0</v>
      </c>
      <c r="D120">
        <f t="shared" si="7"/>
        <v>0</v>
      </c>
      <c r="E120">
        <f t="shared" si="8"/>
        <v>0</v>
      </c>
    </row>
    <row r="121" spans="1:5" x14ac:dyDescent="0.35">
      <c r="A121" s="5">
        <v>2.5</v>
      </c>
      <c r="B121">
        <v>13.8</v>
      </c>
      <c r="C121">
        <f t="shared" si="6"/>
        <v>1</v>
      </c>
      <c r="D121">
        <f t="shared" si="7"/>
        <v>0</v>
      </c>
      <c r="E121">
        <f t="shared" si="8"/>
        <v>1</v>
      </c>
    </row>
    <row r="122" spans="1:5" x14ac:dyDescent="0.35">
      <c r="A122" s="5">
        <v>2.5</v>
      </c>
      <c r="B122">
        <v>13.5</v>
      </c>
      <c r="C122">
        <f t="shared" si="6"/>
        <v>0</v>
      </c>
      <c r="D122">
        <f t="shared" si="7"/>
        <v>0</v>
      </c>
      <c r="E122">
        <f t="shared" si="8"/>
        <v>0</v>
      </c>
    </row>
    <row r="123" spans="1:5" x14ac:dyDescent="0.35">
      <c r="A123" s="5">
        <v>2.5</v>
      </c>
      <c r="B123">
        <v>13.8</v>
      </c>
      <c r="C123">
        <f t="shared" si="6"/>
        <v>0</v>
      </c>
      <c r="D123">
        <f t="shared" si="7"/>
        <v>0</v>
      </c>
      <c r="E123">
        <f t="shared" si="8"/>
        <v>0</v>
      </c>
    </row>
    <row r="124" spans="1:5" x14ac:dyDescent="0.35">
      <c r="A124" s="5">
        <v>2.5</v>
      </c>
      <c r="B124">
        <v>13.6</v>
      </c>
      <c r="C124">
        <f t="shared" si="6"/>
        <v>0</v>
      </c>
      <c r="D124">
        <f t="shared" si="7"/>
        <v>0</v>
      </c>
      <c r="E124">
        <f t="shared" si="8"/>
        <v>0</v>
      </c>
    </row>
    <row r="125" spans="1:5" x14ac:dyDescent="0.35">
      <c r="A125" s="5">
        <v>2.5</v>
      </c>
      <c r="B125">
        <v>13.4</v>
      </c>
      <c r="C125">
        <f t="shared" si="6"/>
        <v>0</v>
      </c>
      <c r="D125">
        <f t="shared" si="7"/>
        <v>0</v>
      </c>
      <c r="E125">
        <f t="shared" si="8"/>
        <v>0</v>
      </c>
    </row>
    <row r="126" spans="1:5" x14ac:dyDescent="0.35">
      <c r="A126" s="5">
        <v>2.5</v>
      </c>
      <c r="B126">
        <v>13.1</v>
      </c>
      <c r="C126">
        <f t="shared" si="6"/>
        <v>0</v>
      </c>
      <c r="D126">
        <f t="shared" si="7"/>
        <v>0</v>
      </c>
      <c r="E126">
        <f t="shared" si="8"/>
        <v>0</v>
      </c>
    </row>
    <row r="127" spans="1:5" x14ac:dyDescent="0.35">
      <c r="A127" s="5">
        <v>2.6</v>
      </c>
      <c r="B127">
        <v>13.1</v>
      </c>
      <c r="C127">
        <f t="shared" si="6"/>
        <v>0</v>
      </c>
      <c r="D127">
        <f t="shared" si="7"/>
        <v>0</v>
      </c>
      <c r="E127">
        <f t="shared" si="8"/>
        <v>0</v>
      </c>
    </row>
    <row r="128" spans="1:5" x14ac:dyDescent="0.35">
      <c r="A128" s="5">
        <v>2.6</v>
      </c>
      <c r="B128">
        <v>13.1</v>
      </c>
      <c r="C128">
        <f t="shared" si="6"/>
        <v>0</v>
      </c>
      <c r="D128">
        <f t="shared" si="7"/>
        <v>0</v>
      </c>
      <c r="E128">
        <f t="shared" si="8"/>
        <v>0</v>
      </c>
    </row>
    <row r="129" spans="1:5" x14ac:dyDescent="0.35">
      <c r="A129" s="5">
        <v>2.6</v>
      </c>
      <c r="B129">
        <v>12.9</v>
      </c>
      <c r="C129">
        <f t="shared" si="6"/>
        <v>0</v>
      </c>
      <c r="D129">
        <f t="shared" si="7"/>
        <v>0</v>
      </c>
      <c r="E129">
        <f t="shared" si="8"/>
        <v>0</v>
      </c>
    </row>
    <row r="130" spans="1:5" x14ac:dyDescent="0.35">
      <c r="A130" s="5">
        <v>2.7</v>
      </c>
      <c r="B130">
        <v>0</v>
      </c>
      <c r="C130">
        <f t="shared" si="6"/>
        <v>0</v>
      </c>
      <c r="D130">
        <f t="shared" si="7"/>
        <v>0</v>
      </c>
      <c r="E130">
        <f t="shared" si="8"/>
        <v>0</v>
      </c>
    </row>
    <row r="131" spans="1:5" x14ac:dyDescent="0.35">
      <c r="A131" s="5">
        <v>2.7</v>
      </c>
      <c r="B131">
        <v>13.7</v>
      </c>
      <c r="C131">
        <f t="shared" si="6"/>
        <v>0</v>
      </c>
      <c r="D131">
        <f t="shared" si="7"/>
        <v>0</v>
      </c>
      <c r="E131">
        <f t="shared" si="8"/>
        <v>0</v>
      </c>
    </row>
    <row r="132" spans="1:5" x14ac:dyDescent="0.35">
      <c r="A132" s="5">
        <v>2.7</v>
      </c>
      <c r="B132">
        <v>12.8</v>
      </c>
      <c r="C132">
        <f t="shared" si="6"/>
        <v>0</v>
      </c>
      <c r="D132">
        <f t="shared" si="7"/>
        <v>0</v>
      </c>
      <c r="E132">
        <f t="shared" si="8"/>
        <v>0</v>
      </c>
    </row>
    <row r="133" spans="1:5" x14ac:dyDescent="0.35">
      <c r="A133" s="5">
        <v>2.7</v>
      </c>
      <c r="B133">
        <v>13.4</v>
      </c>
      <c r="C133">
        <f t="shared" si="6"/>
        <v>0</v>
      </c>
      <c r="D133">
        <f t="shared" si="7"/>
        <v>0</v>
      </c>
      <c r="E133">
        <f t="shared" si="8"/>
        <v>0</v>
      </c>
    </row>
    <row r="134" spans="1:5" x14ac:dyDescent="0.35">
      <c r="A134" s="5">
        <v>2.7</v>
      </c>
      <c r="B134">
        <v>13.1</v>
      </c>
      <c r="C134">
        <f t="shared" ref="C134:C197" si="9">IF(AND(B134&gt;0,OR(AND(A133&gt;A134,B133&gt;B134), AND(A133&lt;A134,B133&lt;B134))),1,0)</f>
        <v>0</v>
      </c>
      <c r="D134">
        <f t="shared" ref="D134:D197" si="10">IF(AND(B134&gt;0,OR(AND(A133&gt;A134,B133&lt;B134), AND(A133&lt;A134,B133&gt;B134))),1,0)</f>
        <v>0</v>
      </c>
      <c r="E134">
        <f t="shared" ref="E134:E197" si="11">IF(OR(A133=A134,B133=B134,B134=0),0,1)</f>
        <v>0</v>
      </c>
    </row>
    <row r="135" spans="1:5" x14ac:dyDescent="0.35">
      <c r="A135" s="5">
        <v>2.7</v>
      </c>
      <c r="B135">
        <v>13.3</v>
      </c>
      <c r="C135">
        <f t="shared" si="9"/>
        <v>0</v>
      </c>
      <c r="D135">
        <f t="shared" si="10"/>
        <v>0</v>
      </c>
      <c r="E135">
        <f t="shared" si="11"/>
        <v>0</v>
      </c>
    </row>
    <row r="136" spans="1:5" x14ac:dyDescent="0.35">
      <c r="A136" s="5">
        <v>2.7</v>
      </c>
      <c r="B136">
        <v>13.3</v>
      </c>
      <c r="C136">
        <f t="shared" si="9"/>
        <v>0</v>
      </c>
      <c r="D136">
        <f t="shared" si="10"/>
        <v>0</v>
      </c>
      <c r="E136">
        <f t="shared" si="11"/>
        <v>0</v>
      </c>
    </row>
    <row r="137" spans="1:5" x14ac:dyDescent="0.35">
      <c r="A137" s="5">
        <v>2.8</v>
      </c>
      <c r="B137">
        <v>13.4</v>
      </c>
      <c r="C137">
        <f t="shared" si="9"/>
        <v>1</v>
      </c>
      <c r="D137">
        <f t="shared" si="10"/>
        <v>0</v>
      </c>
      <c r="E137">
        <f t="shared" si="11"/>
        <v>1</v>
      </c>
    </row>
    <row r="138" spans="1:5" x14ac:dyDescent="0.35">
      <c r="A138" s="5">
        <v>2.8</v>
      </c>
      <c r="B138">
        <v>13.4</v>
      </c>
      <c r="C138">
        <f t="shared" si="9"/>
        <v>0</v>
      </c>
      <c r="D138">
        <f t="shared" si="10"/>
        <v>0</v>
      </c>
      <c r="E138">
        <f t="shared" si="11"/>
        <v>0</v>
      </c>
    </row>
    <row r="139" spans="1:5" x14ac:dyDescent="0.35">
      <c r="A139" s="5">
        <v>2.8</v>
      </c>
      <c r="B139">
        <v>13</v>
      </c>
      <c r="C139">
        <f t="shared" si="9"/>
        <v>0</v>
      </c>
      <c r="D139">
        <f t="shared" si="10"/>
        <v>0</v>
      </c>
      <c r="E139">
        <f t="shared" si="11"/>
        <v>0</v>
      </c>
    </row>
    <row r="140" spans="1:5" x14ac:dyDescent="0.35">
      <c r="A140" s="5">
        <v>2.8</v>
      </c>
      <c r="B140">
        <v>13.1</v>
      </c>
      <c r="C140">
        <f t="shared" si="9"/>
        <v>0</v>
      </c>
      <c r="D140">
        <f t="shared" si="10"/>
        <v>0</v>
      </c>
      <c r="E140">
        <f t="shared" si="11"/>
        <v>0</v>
      </c>
    </row>
    <row r="141" spans="1:5" x14ac:dyDescent="0.35">
      <c r="A141" s="5">
        <v>2.8</v>
      </c>
      <c r="B141">
        <v>13.3</v>
      </c>
      <c r="C141">
        <f t="shared" si="9"/>
        <v>0</v>
      </c>
      <c r="D141">
        <f t="shared" si="10"/>
        <v>0</v>
      </c>
      <c r="E141">
        <f t="shared" si="11"/>
        <v>0</v>
      </c>
    </row>
    <row r="142" spans="1:5" x14ac:dyDescent="0.35">
      <c r="A142" s="5">
        <v>2.8</v>
      </c>
      <c r="B142">
        <v>13.3</v>
      </c>
      <c r="C142">
        <f t="shared" si="9"/>
        <v>0</v>
      </c>
      <c r="D142">
        <f t="shared" si="10"/>
        <v>0</v>
      </c>
      <c r="E142">
        <f t="shared" si="11"/>
        <v>0</v>
      </c>
    </row>
    <row r="143" spans="1:5" x14ac:dyDescent="0.35">
      <c r="A143" s="5">
        <v>2.8</v>
      </c>
      <c r="B143">
        <v>13.1</v>
      </c>
      <c r="C143">
        <f t="shared" si="9"/>
        <v>0</v>
      </c>
      <c r="D143">
        <f t="shared" si="10"/>
        <v>0</v>
      </c>
      <c r="E143">
        <f t="shared" si="11"/>
        <v>0</v>
      </c>
    </row>
    <row r="144" spans="1:5" x14ac:dyDescent="0.35">
      <c r="A144" s="5">
        <v>2.8</v>
      </c>
      <c r="B144">
        <v>13.2</v>
      </c>
      <c r="C144">
        <f t="shared" si="9"/>
        <v>0</v>
      </c>
      <c r="D144">
        <f t="shared" si="10"/>
        <v>0</v>
      </c>
      <c r="E144">
        <f t="shared" si="11"/>
        <v>0</v>
      </c>
    </row>
    <row r="145" spans="1:5" x14ac:dyDescent="0.35">
      <c r="A145" s="5">
        <v>2.8</v>
      </c>
      <c r="B145">
        <v>13.4</v>
      </c>
      <c r="C145">
        <f t="shared" si="9"/>
        <v>0</v>
      </c>
      <c r="D145">
        <f t="shared" si="10"/>
        <v>0</v>
      </c>
      <c r="E145">
        <f t="shared" si="11"/>
        <v>0</v>
      </c>
    </row>
    <row r="146" spans="1:5" x14ac:dyDescent="0.35">
      <c r="A146" s="5">
        <v>2.8</v>
      </c>
      <c r="B146">
        <v>13.3</v>
      </c>
      <c r="C146">
        <f t="shared" si="9"/>
        <v>0</v>
      </c>
      <c r="D146">
        <f t="shared" si="10"/>
        <v>0</v>
      </c>
      <c r="E146">
        <f t="shared" si="11"/>
        <v>0</v>
      </c>
    </row>
    <row r="147" spans="1:5" x14ac:dyDescent="0.35">
      <c r="A147" s="5">
        <v>2.8</v>
      </c>
      <c r="B147">
        <v>13.3</v>
      </c>
      <c r="C147">
        <f t="shared" si="9"/>
        <v>0</v>
      </c>
      <c r="D147">
        <f t="shared" si="10"/>
        <v>0</v>
      </c>
      <c r="E147">
        <f t="shared" si="11"/>
        <v>0</v>
      </c>
    </row>
    <row r="148" spans="1:5" x14ac:dyDescent="0.35">
      <c r="A148" s="5">
        <v>2.8</v>
      </c>
      <c r="B148">
        <v>13.1</v>
      </c>
      <c r="C148">
        <f t="shared" si="9"/>
        <v>0</v>
      </c>
      <c r="D148">
        <f t="shared" si="10"/>
        <v>0</v>
      </c>
      <c r="E148">
        <f t="shared" si="11"/>
        <v>0</v>
      </c>
    </row>
    <row r="149" spans="1:5" x14ac:dyDescent="0.35">
      <c r="A149" s="5">
        <v>2.9</v>
      </c>
      <c r="B149">
        <v>13.4</v>
      </c>
      <c r="C149">
        <f t="shared" si="9"/>
        <v>1</v>
      </c>
      <c r="D149">
        <f t="shared" si="10"/>
        <v>0</v>
      </c>
      <c r="E149">
        <f t="shared" si="11"/>
        <v>1</v>
      </c>
    </row>
    <row r="150" spans="1:5" x14ac:dyDescent="0.35">
      <c r="A150" s="5">
        <v>2.9</v>
      </c>
      <c r="B150">
        <v>13.6</v>
      </c>
      <c r="C150">
        <f t="shared" si="9"/>
        <v>0</v>
      </c>
      <c r="D150">
        <f t="shared" si="10"/>
        <v>0</v>
      </c>
      <c r="E150">
        <f t="shared" si="11"/>
        <v>0</v>
      </c>
    </row>
    <row r="151" spans="1:5" x14ac:dyDescent="0.35">
      <c r="A151" s="5">
        <v>2.9</v>
      </c>
      <c r="B151">
        <v>12.8</v>
      </c>
      <c r="C151">
        <f t="shared" si="9"/>
        <v>0</v>
      </c>
      <c r="D151">
        <f t="shared" si="10"/>
        <v>0</v>
      </c>
      <c r="E151">
        <f t="shared" si="11"/>
        <v>0</v>
      </c>
    </row>
    <row r="152" spans="1:5" x14ac:dyDescent="0.35">
      <c r="A152" s="5">
        <v>2.9</v>
      </c>
      <c r="B152">
        <v>12.7</v>
      </c>
      <c r="C152">
        <f t="shared" si="9"/>
        <v>0</v>
      </c>
      <c r="D152">
        <f t="shared" si="10"/>
        <v>0</v>
      </c>
      <c r="E152">
        <f t="shared" si="11"/>
        <v>0</v>
      </c>
    </row>
    <row r="153" spans="1:5" x14ac:dyDescent="0.35">
      <c r="A153" s="5">
        <v>2.9</v>
      </c>
      <c r="B153">
        <v>13.4</v>
      </c>
      <c r="C153">
        <f t="shared" si="9"/>
        <v>0</v>
      </c>
      <c r="D153">
        <f t="shared" si="10"/>
        <v>0</v>
      </c>
      <c r="E153">
        <f t="shared" si="11"/>
        <v>0</v>
      </c>
    </row>
    <row r="154" spans="1:5" x14ac:dyDescent="0.35">
      <c r="A154" s="5">
        <v>2.9</v>
      </c>
      <c r="B154">
        <v>12.9</v>
      </c>
      <c r="C154">
        <f t="shared" si="9"/>
        <v>0</v>
      </c>
      <c r="D154">
        <f t="shared" si="10"/>
        <v>0</v>
      </c>
      <c r="E154">
        <f t="shared" si="11"/>
        <v>0</v>
      </c>
    </row>
    <row r="155" spans="1:5" x14ac:dyDescent="0.35">
      <c r="A155" s="5">
        <v>2.9</v>
      </c>
      <c r="B155">
        <v>12.8</v>
      </c>
      <c r="C155">
        <f t="shared" si="9"/>
        <v>0</v>
      </c>
      <c r="D155">
        <f t="shared" si="10"/>
        <v>0</v>
      </c>
      <c r="E155">
        <f t="shared" si="11"/>
        <v>0</v>
      </c>
    </row>
    <row r="156" spans="1:5" x14ac:dyDescent="0.35">
      <c r="A156" s="5">
        <v>2.9</v>
      </c>
      <c r="B156">
        <v>13.2</v>
      </c>
      <c r="C156">
        <f t="shared" si="9"/>
        <v>0</v>
      </c>
      <c r="D156">
        <f t="shared" si="10"/>
        <v>0</v>
      </c>
      <c r="E156">
        <f t="shared" si="11"/>
        <v>0</v>
      </c>
    </row>
    <row r="157" spans="1:5" x14ac:dyDescent="0.35">
      <c r="A157" s="5">
        <v>2.9</v>
      </c>
      <c r="B157">
        <v>13.1</v>
      </c>
      <c r="C157">
        <f t="shared" si="9"/>
        <v>0</v>
      </c>
      <c r="D157">
        <f t="shared" si="10"/>
        <v>0</v>
      </c>
      <c r="E157">
        <f t="shared" si="11"/>
        <v>0</v>
      </c>
    </row>
    <row r="158" spans="1:5" x14ac:dyDescent="0.35">
      <c r="A158" s="5">
        <v>2.9</v>
      </c>
      <c r="B158">
        <v>13.5</v>
      </c>
      <c r="C158">
        <f t="shared" si="9"/>
        <v>0</v>
      </c>
      <c r="D158">
        <f t="shared" si="10"/>
        <v>0</v>
      </c>
      <c r="E158">
        <f t="shared" si="11"/>
        <v>0</v>
      </c>
    </row>
    <row r="159" spans="1:5" x14ac:dyDescent="0.35">
      <c r="A159" s="5">
        <v>2.9</v>
      </c>
      <c r="B159">
        <v>13.1</v>
      </c>
      <c r="C159">
        <f t="shared" si="9"/>
        <v>0</v>
      </c>
      <c r="D159">
        <f t="shared" si="10"/>
        <v>0</v>
      </c>
      <c r="E159">
        <f t="shared" si="11"/>
        <v>0</v>
      </c>
    </row>
    <row r="160" spans="1:5" x14ac:dyDescent="0.35">
      <c r="A160" s="5">
        <v>3</v>
      </c>
      <c r="B160">
        <v>12.9</v>
      </c>
      <c r="C160">
        <f t="shared" si="9"/>
        <v>0</v>
      </c>
      <c r="D160">
        <f t="shared" si="10"/>
        <v>1</v>
      </c>
      <c r="E160">
        <f t="shared" si="11"/>
        <v>1</v>
      </c>
    </row>
    <row r="161" spans="1:5" x14ac:dyDescent="0.35">
      <c r="A161" s="5">
        <v>3</v>
      </c>
      <c r="B161">
        <v>13</v>
      </c>
      <c r="C161">
        <f t="shared" si="9"/>
        <v>0</v>
      </c>
      <c r="D161">
        <f t="shared" si="10"/>
        <v>0</v>
      </c>
      <c r="E161">
        <f t="shared" si="11"/>
        <v>0</v>
      </c>
    </row>
    <row r="162" spans="1:5" x14ac:dyDescent="0.35">
      <c r="A162" s="5">
        <v>3</v>
      </c>
      <c r="B162">
        <v>14.1</v>
      </c>
      <c r="C162">
        <f t="shared" si="9"/>
        <v>0</v>
      </c>
      <c r="D162">
        <f t="shared" si="10"/>
        <v>0</v>
      </c>
      <c r="E162">
        <f t="shared" si="11"/>
        <v>0</v>
      </c>
    </row>
    <row r="163" spans="1:5" x14ac:dyDescent="0.35">
      <c r="A163" s="5">
        <v>3</v>
      </c>
      <c r="B163">
        <v>0</v>
      </c>
      <c r="C163">
        <f t="shared" si="9"/>
        <v>0</v>
      </c>
      <c r="D163">
        <f t="shared" si="10"/>
        <v>0</v>
      </c>
      <c r="E163">
        <f t="shared" si="11"/>
        <v>0</v>
      </c>
    </row>
    <row r="164" spans="1:5" x14ac:dyDescent="0.35">
      <c r="A164" s="5">
        <v>3</v>
      </c>
      <c r="B164">
        <v>13.9</v>
      </c>
      <c r="C164">
        <f t="shared" si="9"/>
        <v>0</v>
      </c>
      <c r="D164">
        <f t="shared" si="10"/>
        <v>0</v>
      </c>
      <c r="E164">
        <f t="shared" si="11"/>
        <v>0</v>
      </c>
    </row>
    <row r="165" spans="1:5" x14ac:dyDescent="0.35">
      <c r="A165" s="5">
        <v>3</v>
      </c>
      <c r="B165">
        <v>14</v>
      </c>
      <c r="C165">
        <f t="shared" si="9"/>
        <v>0</v>
      </c>
      <c r="D165">
        <f t="shared" si="10"/>
        <v>0</v>
      </c>
      <c r="E165">
        <f t="shared" si="11"/>
        <v>0</v>
      </c>
    </row>
    <row r="166" spans="1:5" x14ac:dyDescent="0.35">
      <c r="A166" s="5">
        <v>3</v>
      </c>
      <c r="B166">
        <v>13.4</v>
      </c>
      <c r="C166">
        <f t="shared" si="9"/>
        <v>0</v>
      </c>
      <c r="D166">
        <f t="shared" si="10"/>
        <v>0</v>
      </c>
      <c r="E166">
        <f t="shared" si="11"/>
        <v>0</v>
      </c>
    </row>
    <row r="167" spans="1:5" x14ac:dyDescent="0.35">
      <c r="A167" s="5">
        <v>3</v>
      </c>
      <c r="B167">
        <v>13.5</v>
      </c>
      <c r="C167">
        <f t="shared" si="9"/>
        <v>0</v>
      </c>
      <c r="D167">
        <f t="shared" si="10"/>
        <v>0</v>
      </c>
      <c r="E167">
        <f t="shared" si="11"/>
        <v>0</v>
      </c>
    </row>
    <row r="168" spans="1:5" x14ac:dyDescent="0.35">
      <c r="A168" s="5">
        <v>3</v>
      </c>
      <c r="B168">
        <v>13.5</v>
      </c>
      <c r="C168">
        <f t="shared" si="9"/>
        <v>0</v>
      </c>
      <c r="D168">
        <f t="shared" si="10"/>
        <v>0</v>
      </c>
      <c r="E168">
        <f t="shared" si="11"/>
        <v>0</v>
      </c>
    </row>
    <row r="169" spans="1:5" x14ac:dyDescent="0.35">
      <c r="A169" s="5">
        <v>3</v>
      </c>
      <c r="B169">
        <v>13.3</v>
      </c>
      <c r="C169">
        <f t="shared" si="9"/>
        <v>0</v>
      </c>
      <c r="D169">
        <f t="shared" si="10"/>
        <v>0</v>
      </c>
      <c r="E169">
        <f t="shared" si="11"/>
        <v>0</v>
      </c>
    </row>
    <row r="170" spans="1:5" x14ac:dyDescent="0.35">
      <c r="A170" s="5">
        <v>3</v>
      </c>
      <c r="B170">
        <v>12.6</v>
      </c>
      <c r="C170">
        <f t="shared" si="9"/>
        <v>0</v>
      </c>
      <c r="D170">
        <f t="shared" si="10"/>
        <v>0</v>
      </c>
      <c r="E170">
        <f t="shared" si="11"/>
        <v>0</v>
      </c>
    </row>
    <row r="171" spans="1:5" x14ac:dyDescent="0.35">
      <c r="A171" s="5">
        <v>3</v>
      </c>
      <c r="B171">
        <v>12.9</v>
      </c>
      <c r="C171">
        <f t="shared" si="9"/>
        <v>0</v>
      </c>
      <c r="D171">
        <f t="shared" si="10"/>
        <v>0</v>
      </c>
      <c r="E171">
        <f t="shared" si="11"/>
        <v>0</v>
      </c>
    </row>
    <row r="172" spans="1:5" x14ac:dyDescent="0.35">
      <c r="A172" s="5">
        <v>3</v>
      </c>
      <c r="B172">
        <v>12.9</v>
      </c>
      <c r="C172">
        <f t="shared" si="9"/>
        <v>0</v>
      </c>
      <c r="D172">
        <f t="shared" si="10"/>
        <v>0</v>
      </c>
      <c r="E172">
        <f t="shared" si="11"/>
        <v>0</v>
      </c>
    </row>
    <row r="173" spans="1:5" x14ac:dyDescent="0.35">
      <c r="A173" s="5">
        <v>3</v>
      </c>
      <c r="B173">
        <v>13.4</v>
      </c>
      <c r="C173">
        <f t="shared" si="9"/>
        <v>0</v>
      </c>
      <c r="D173">
        <f t="shared" si="10"/>
        <v>0</v>
      </c>
      <c r="E173">
        <f t="shared" si="11"/>
        <v>0</v>
      </c>
    </row>
    <row r="174" spans="1:5" x14ac:dyDescent="0.35">
      <c r="A174" s="5">
        <v>3</v>
      </c>
      <c r="B174">
        <v>13.1</v>
      </c>
      <c r="C174">
        <f t="shared" si="9"/>
        <v>0</v>
      </c>
      <c r="D174">
        <f t="shared" si="10"/>
        <v>0</v>
      </c>
      <c r="E174">
        <f t="shared" si="11"/>
        <v>0</v>
      </c>
    </row>
    <row r="175" spans="1:5" x14ac:dyDescent="0.35">
      <c r="A175" s="5">
        <v>3</v>
      </c>
      <c r="B175">
        <v>13.2</v>
      </c>
      <c r="C175">
        <f t="shared" si="9"/>
        <v>0</v>
      </c>
      <c r="D175">
        <f t="shared" si="10"/>
        <v>0</v>
      </c>
      <c r="E175">
        <f t="shared" si="11"/>
        <v>0</v>
      </c>
    </row>
    <row r="176" spans="1:5" x14ac:dyDescent="0.35">
      <c r="A176" s="5">
        <v>3</v>
      </c>
      <c r="B176">
        <v>13.1</v>
      </c>
      <c r="C176">
        <f t="shared" si="9"/>
        <v>0</v>
      </c>
      <c r="D176">
        <f t="shared" si="10"/>
        <v>0</v>
      </c>
      <c r="E176">
        <f t="shared" si="11"/>
        <v>0</v>
      </c>
    </row>
    <row r="177" spans="1:5" x14ac:dyDescent="0.35">
      <c r="A177" s="5">
        <v>3</v>
      </c>
      <c r="B177">
        <v>13.3</v>
      </c>
      <c r="C177">
        <f t="shared" si="9"/>
        <v>0</v>
      </c>
      <c r="D177">
        <f t="shared" si="10"/>
        <v>0</v>
      </c>
      <c r="E177">
        <f t="shared" si="11"/>
        <v>0</v>
      </c>
    </row>
    <row r="178" spans="1:5" x14ac:dyDescent="0.35">
      <c r="A178" s="5">
        <v>3</v>
      </c>
      <c r="B178">
        <v>13.1</v>
      </c>
      <c r="C178">
        <f t="shared" si="9"/>
        <v>0</v>
      </c>
      <c r="D178">
        <f t="shared" si="10"/>
        <v>0</v>
      </c>
      <c r="E178">
        <f t="shared" si="11"/>
        <v>0</v>
      </c>
    </row>
    <row r="179" spans="1:5" x14ac:dyDescent="0.35">
      <c r="A179" s="5">
        <v>3</v>
      </c>
      <c r="B179">
        <v>13.3</v>
      </c>
      <c r="C179">
        <f t="shared" si="9"/>
        <v>0</v>
      </c>
      <c r="D179">
        <f t="shared" si="10"/>
        <v>0</v>
      </c>
      <c r="E179">
        <f t="shared" si="11"/>
        <v>0</v>
      </c>
    </row>
    <row r="180" spans="1:5" x14ac:dyDescent="0.35">
      <c r="A180" s="5">
        <v>3.1</v>
      </c>
      <c r="B180">
        <v>12.8</v>
      </c>
      <c r="C180">
        <f t="shared" si="9"/>
        <v>0</v>
      </c>
      <c r="D180">
        <f t="shared" si="10"/>
        <v>1</v>
      </c>
      <c r="E180">
        <f t="shared" si="11"/>
        <v>1</v>
      </c>
    </row>
    <row r="181" spans="1:5" x14ac:dyDescent="0.35">
      <c r="A181" s="5">
        <v>3.1</v>
      </c>
      <c r="B181">
        <v>13</v>
      </c>
      <c r="C181">
        <f t="shared" si="9"/>
        <v>0</v>
      </c>
      <c r="D181">
        <f t="shared" si="10"/>
        <v>0</v>
      </c>
      <c r="E181">
        <f t="shared" si="11"/>
        <v>0</v>
      </c>
    </row>
    <row r="182" spans="1:5" x14ac:dyDescent="0.35">
      <c r="A182" s="5">
        <v>3.1</v>
      </c>
      <c r="B182">
        <v>0</v>
      </c>
      <c r="C182">
        <f t="shared" si="9"/>
        <v>0</v>
      </c>
      <c r="D182">
        <f t="shared" si="10"/>
        <v>0</v>
      </c>
      <c r="E182">
        <f t="shared" si="11"/>
        <v>0</v>
      </c>
    </row>
    <row r="183" spans="1:5" x14ac:dyDescent="0.35">
      <c r="A183" s="5">
        <v>3.1</v>
      </c>
      <c r="B183">
        <v>0</v>
      </c>
      <c r="C183">
        <f t="shared" si="9"/>
        <v>0</v>
      </c>
      <c r="D183">
        <f t="shared" si="10"/>
        <v>0</v>
      </c>
      <c r="E183">
        <f t="shared" si="11"/>
        <v>0</v>
      </c>
    </row>
    <row r="184" spans="1:5" x14ac:dyDescent="0.35">
      <c r="A184" s="5">
        <v>3.1</v>
      </c>
      <c r="B184">
        <v>13.7</v>
      </c>
      <c r="C184">
        <f t="shared" si="9"/>
        <v>0</v>
      </c>
      <c r="D184">
        <f t="shared" si="10"/>
        <v>0</v>
      </c>
      <c r="E184">
        <f t="shared" si="11"/>
        <v>0</v>
      </c>
    </row>
    <row r="185" spans="1:5" x14ac:dyDescent="0.35">
      <c r="A185" s="5">
        <v>3.1</v>
      </c>
      <c r="B185">
        <v>13.3</v>
      </c>
      <c r="C185">
        <f t="shared" si="9"/>
        <v>0</v>
      </c>
      <c r="D185">
        <f t="shared" si="10"/>
        <v>0</v>
      </c>
      <c r="E185">
        <f t="shared" si="11"/>
        <v>0</v>
      </c>
    </row>
    <row r="186" spans="1:5" x14ac:dyDescent="0.35">
      <c r="A186" s="5">
        <v>3.1</v>
      </c>
      <c r="B186">
        <v>13.7</v>
      </c>
      <c r="C186">
        <f t="shared" si="9"/>
        <v>0</v>
      </c>
      <c r="D186">
        <f t="shared" si="10"/>
        <v>0</v>
      </c>
      <c r="E186">
        <f t="shared" si="11"/>
        <v>0</v>
      </c>
    </row>
    <row r="187" spans="1:5" x14ac:dyDescent="0.35">
      <c r="A187" s="5">
        <v>3.1</v>
      </c>
      <c r="B187">
        <v>13.1</v>
      </c>
      <c r="C187">
        <f t="shared" si="9"/>
        <v>0</v>
      </c>
      <c r="D187">
        <f t="shared" si="10"/>
        <v>0</v>
      </c>
      <c r="E187">
        <f t="shared" si="11"/>
        <v>0</v>
      </c>
    </row>
    <row r="188" spans="1:5" x14ac:dyDescent="0.35">
      <c r="A188" s="5">
        <v>3.1</v>
      </c>
      <c r="B188">
        <v>13.2</v>
      </c>
      <c r="C188">
        <f t="shared" si="9"/>
        <v>0</v>
      </c>
      <c r="D188">
        <f t="shared" si="10"/>
        <v>0</v>
      </c>
      <c r="E188">
        <f t="shared" si="11"/>
        <v>0</v>
      </c>
    </row>
    <row r="189" spans="1:5" x14ac:dyDescent="0.35">
      <c r="A189" s="5">
        <v>3.1</v>
      </c>
      <c r="B189">
        <v>12.7</v>
      </c>
      <c r="C189">
        <f t="shared" si="9"/>
        <v>0</v>
      </c>
      <c r="D189">
        <f t="shared" si="10"/>
        <v>0</v>
      </c>
      <c r="E189">
        <f t="shared" si="11"/>
        <v>0</v>
      </c>
    </row>
    <row r="190" spans="1:5" x14ac:dyDescent="0.35">
      <c r="A190" s="5">
        <v>3.1</v>
      </c>
      <c r="B190">
        <v>12.8</v>
      </c>
      <c r="C190">
        <f t="shared" si="9"/>
        <v>0</v>
      </c>
      <c r="D190">
        <f t="shared" si="10"/>
        <v>0</v>
      </c>
      <c r="E190">
        <f t="shared" si="11"/>
        <v>0</v>
      </c>
    </row>
    <row r="191" spans="1:5" x14ac:dyDescent="0.35">
      <c r="A191" s="5">
        <v>3.1</v>
      </c>
      <c r="B191">
        <v>12.7</v>
      </c>
      <c r="C191">
        <f t="shared" si="9"/>
        <v>0</v>
      </c>
      <c r="D191">
        <f t="shared" si="10"/>
        <v>0</v>
      </c>
      <c r="E191">
        <f t="shared" si="11"/>
        <v>0</v>
      </c>
    </row>
    <row r="192" spans="1:5" x14ac:dyDescent="0.35">
      <c r="A192" s="5">
        <v>3.1</v>
      </c>
      <c r="B192">
        <v>13.1</v>
      </c>
      <c r="C192">
        <f t="shared" si="9"/>
        <v>0</v>
      </c>
      <c r="D192">
        <f t="shared" si="10"/>
        <v>0</v>
      </c>
      <c r="E192">
        <f t="shared" si="11"/>
        <v>0</v>
      </c>
    </row>
    <row r="193" spans="1:5" x14ac:dyDescent="0.35">
      <c r="A193" s="5">
        <v>3.1</v>
      </c>
      <c r="B193">
        <v>13.2</v>
      </c>
      <c r="C193">
        <f t="shared" si="9"/>
        <v>0</v>
      </c>
      <c r="D193">
        <f t="shared" si="10"/>
        <v>0</v>
      </c>
      <c r="E193">
        <f t="shared" si="11"/>
        <v>0</v>
      </c>
    </row>
    <row r="194" spans="1:5" x14ac:dyDescent="0.35">
      <c r="A194" s="5">
        <v>3.1</v>
      </c>
      <c r="B194">
        <v>13.5</v>
      </c>
      <c r="C194">
        <f t="shared" si="9"/>
        <v>0</v>
      </c>
      <c r="D194">
        <f t="shared" si="10"/>
        <v>0</v>
      </c>
      <c r="E194">
        <f t="shared" si="11"/>
        <v>0</v>
      </c>
    </row>
    <row r="195" spans="1:5" x14ac:dyDescent="0.35">
      <c r="A195" s="5">
        <v>3.1</v>
      </c>
      <c r="B195">
        <v>13.2</v>
      </c>
      <c r="C195">
        <f t="shared" si="9"/>
        <v>0</v>
      </c>
      <c r="D195">
        <f t="shared" si="10"/>
        <v>0</v>
      </c>
      <c r="E195">
        <f t="shared" si="11"/>
        <v>0</v>
      </c>
    </row>
    <row r="196" spans="1:5" x14ac:dyDescent="0.35">
      <c r="A196" s="5">
        <v>3.1</v>
      </c>
      <c r="B196">
        <v>13</v>
      </c>
      <c r="C196">
        <f t="shared" si="9"/>
        <v>0</v>
      </c>
      <c r="D196">
        <f t="shared" si="10"/>
        <v>0</v>
      </c>
      <c r="E196">
        <f t="shared" si="11"/>
        <v>0</v>
      </c>
    </row>
    <row r="197" spans="1:5" x14ac:dyDescent="0.35">
      <c r="A197" s="5">
        <v>3.2</v>
      </c>
      <c r="B197">
        <v>12.9</v>
      </c>
      <c r="C197">
        <f t="shared" si="9"/>
        <v>0</v>
      </c>
      <c r="D197">
        <f t="shared" si="10"/>
        <v>1</v>
      </c>
      <c r="E197">
        <f t="shared" si="11"/>
        <v>1</v>
      </c>
    </row>
    <row r="198" spans="1:5" x14ac:dyDescent="0.35">
      <c r="A198" s="5">
        <v>3.2</v>
      </c>
      <c r="B198">
        <v>13.3</v>
      </c>
      <c r="C198">
        <f t="shared" ref="C198:C261" si="12">IF(AND(B198&gt;0,OR(AND(A197&gt;A198,B197&gt;B198), AND(A197&lt;A198,B197&lt;B198))),1,0)</f>
        <v>0</v>
      </c>
      <c r="D198">
        <f t="shared" ref="D198:D261" si="13">IF(AND(B198&gt;0,OR(AND(A197&gt;A198,B197&lt;B198), AND(A197&lt;A198,B197&gt;B198))),1,0)</f>
        <v>0</v>
      </c>
      <c r="E198">
        <f t="shared" ref="E198:E261" si="14">IF(OR(A197=A198,B197=B198,B198=0),0,1)</f>
        <v>0</v>
      </c>
    </row>
    <row r="199" spans="1:5" x14ac:dyDescent="0.35">
      <c r="A199" s="5">
        <v>3.2</v>
      </c>
      <c r="B199">
        <v>12.6</v>
      </c>
      <c r="C199">
        <f t="shared" si="12"/>
        <v>0</v>
      </c>
      <c r="D199">
        <f t="shared" si="13"/>
        <v>0</v>
      </c>
      <c r="E199">
        <f t="shared" si="14"/>
        <v>0</v>
      </c>
    </row>
    <row r="200" spans="1:5" x14ac:dyDescent="0.35">
      <c r="A200" s="5">
        <v>3.2</v>
      </c>
      <c r="B200">
        <v>12.7</v>
      </c>
      <c r="C200">
        <f t="shared" si="12"/>
        <v>0</v>
      </c>
      <c r="D200">
        <f t="shared" si="13"/>
        <v>0</v>
      </c>
      <c r="E200">
        <f t="shared" si="14"/>
        <v>0</v>
      </c>
    </row>
    <row r="201" spans="1:5" x14ac:dyDescent="0.35">
      <c r="A201" s="5">
        <v>3.2</v>
      </c>
      <c r="B201">
        <v>12.7</v>
      </c>
      <c r="C201">
        <f t="shared" si="12"/>
        <v>0</v>
      </c>
      <c r="D201">
        <f t="shared" si="13"/>
        <v>0</v>
      </c>
      <c r="E201">
        <f t="shared" si="14"/>
        <v>0</v>
      </c>
    </row>
    <row r="202" spans="1:5" x14ac:dyDescent="0.35">
      <c r="A202" s="5">
        <v>3.2</v>
      </c>
      <c r="B202">
        <v>13.2</v>
      </c>
      <c r="C202">
        <f t="shared" si="12"/>
        <v>0</v>
      </c>
      <c r="D202">
        <f t="shared" si="13"/>
        <v>0</v>
      </c>
      <c r="E202">
        <f t="shared" si="14"/>
        <v>0</v>
      </c>
    </row>
    <row r="203" spans="1:5" x14ac:dyDescent="0.35">
      <c r="A203" s="5">
        <v>3.2</v>
      </c>
      <c r="B203">
        <v>13</v>
      </c>
      <c r="C203">
        <f t="shared" si="12"/>
        <v>0</v>
      </c>
      <c r="D203">
        <f t="shared" si="13"/>
        <v>0</v>
      </c>
      <c r="E203">
        <f t="shared" si="14"/>
        <v>0</v>
      </c>
    </row>
    <row r="204" spans="1:5" x14ac:dyDescent="0.35">
      <c r="A204" s="5">
        <v>3.2</v>
      </c>
      <c r="B204">
        <v>12.5</v>
      </c>
      <c r="C204">
        <f t="shared" si="12"/>
        <v>0</v>
      </c>
      <c r="D204">
        <f t="shared" si="13"/>
        <v>0</v>
      </c>
      <c r="E204">
        <f t="shared" si="14"/>
        <v>0</v>
      </c>
    </row>
    <row r="205" spans="1:5" x14ac:dyDescent="0.35">
      <c r="A205" s="5">
        <v>3.2</v>
      </c>
      <c r="B205">
        <v>12</v>
      </c>
      <c r="C205">
        <f t="shared" si="12"/>
        <v>0</v>
      </c>
      <c r="D205">
        <f t="shared" si="13"/>
        <v>0</v>
      </c>
      <c r="E205">
        <f t="shared" si="14"/>
        <v>0</v>
      </c>
    </row>
    <row r="206" spans="1:5" x14ac:dyDescent="0.35">
      <c r="A206" s="5">
        <v>3.2</v>
      </c>
      <c r="B206">
        <v>12.3</v>
      </c>
      <c r="C206">
        <f t="shared" si="12"/>
        <v>0</v>
      </c>
      <c r="D206">
        <f t="shared" si="13"/>
        <v>0</v>
      </c>
      <c r="E206">
        <f t="shared" si="14"/>
        <v>0</v>
      </c>
    </row>
    <row r="207" spans="1:5" x14ac:dyDescent="0.35">
      <c r="A207" s="5">
        <v>3.3</v>
      </c>
      <c r="B207">
        <v>12.8</v>
      </c>
      <c r="C207">
        <f t="shared" si="12"/>
        <v>1</v>
      </c>
      <c r="D207">
        <f t="shared" si="13"/>
        <v>0</v>
      </c>
      <c r="E207">
        <f t="shared" si="14"/>
        <v>1</v>
      </c>
    </row>
    <row r="208" spans="1:5" x14ac:dyDescent="0.35">
      <c r="A208" s="5">
        <v>3.3</v>
      </c>
      <c r="B208">
        <v>12.6</v>
      </c>
      <c r="C208">
        <f t="shared" si="12"/>
        <v>0</v>
      </c>
      <c r="D208">
        <f t="shared" si="13"/>
        <v>0</v>
      </c>
      <c r="E208">
        <f t="shared" si="14"/>
        <v>0</v>
      </c>
    </row>
    <row r="209" spans="1:5" x14ac:dyDescent="0.35">
      <c r="A209" s="5">
        <v>3.3</v>
      </c>
      <c r="B209">
        <v>13.5</v>
      </c>
      <c r="C209">
        <f t="shared" si="12"/>
        <v>0</v>
      </c>
      <c r="D209">
        <f t="shared" si="13"/>
        <v>0</v>
      </c>
      <c r="E209">
        <f t="shared" si="14"/>
        <v>0</v>
      </c>
    </row>
    <row r="210" spans="1:5" x14ac:dyDescent="0.35">
      <c r="A210" s="5">
        <v>3.3</v>
      </c>
      <c r="B210">
        <v>13.5</v>
      </c>
      <c r="C210">
        <f t="shared" si="12"/>
        <v>0</v>
      </c>
      <c r="D210">
        <f t="shared" si="13"/>
        <v>0</v>
      </c>
      <c r="E210">
        <f t="shared" si="14"/>
        <v>0</v>
      </c>
    </row>
    <row r="211" spans="1:5" x14ac:dyDescent="0.35">
      <c r="A211" s="5">
        <v>3.3</v>
      </c>
      <c r="B211">
        <v>13.4</v>
      </c>
      <c r="C211">
        <f t="shared" si="12"/>
        <v>0</v>
      </c>
      <c r="D211">
        <f t="shared" si="13"/>
        <v>0</v>
      </c>
      <c r="E211">
        <f t="shared" si="14"/>
        <v>0</v>
      </c>
    </row>
    <row r="212" spans="1:5" x14ac:dyDescent="0.35">
      <c r="A212" s="5">
        <v>3.3</v>
      </c>
      <c r="B212">
        <v>13.2</v>
      </c>
      <c r="C212">
        <f t="shared" si="12"/>
        <v>0</v>
      </c>
      <c r="D212">
        <f t="shared" si="13"/>
        <v>0</v>
      </c>
      <c r="E212">
        <f t="shared" si="14"/>
        <v>0</v>
      </c>
    </row>
    <row r="213" spans="1:5" x14ac:dyDescent="0.35">
      <c r="A213" s="5">
        <v>3.3</v>
      </c>
      <c r="B213">
        <v>13.3</v>
      </c>
      <c r="C213">
        <f t="shared" si="12"/>
        <v>0</v>
      </c>
      <c r="D213">
        <f t="shared" si="13"/>
        <v>0</v>
      </c>
      <c r="E213">
        <f t="shared" si="14"/>
        <v>0</v>
      </c>
    </row>
    <row r="214" spans="1:5" x14ac:dyDescent="0.35">
      <c r="A214" s="5">
        <v>3.3</v>
      </c>
      <c r="B214">
        <v>12.5</v>
      </c>
      <c r="C214">
        <f t="shared" si="12"/>
        <v>0</v>
      </c>
      <c r="D214">
        <f t="shared" si="13"/>
        <v>0</v>
      </c>
      <c r="E214">
        <f t="shared" si="14"/>
        <v>0</v>
      </c>
    </row>
    <row r="215" spans="1:5" x14ac:dyDescent="0.35">
      <c r="A215" s="5">
        <v>3.3</v>
      </c>
      <c r="B215">
        <v>12.5</v>
      </c>
      <c r="C215">
        <f t="shared" si="12"/>
        <v>0</v>
      </c>
      <c r="D215">
        <f t="shared" si="13"/>
        <v>0</v>
      </c>
      <c r="E215">
        <f t="shared" si="14"/>
        <v>0</v>
      </c>
    </row>
    <row r="216" spans="1:5" x14ac:dyDescent="0.35">
      <c r="A216" s="5">
        <v>3.3</v>
      </c>
      <c r="B216">
        <v>13.2</v>
      </c>
      <c r="C216">
        <f t="shared" si="12"/>
        <v>0</v>
      </c>
      <c r="D216">
        <f t="shared" si="13"/>
        <v>0</v>
      </c>
      <c r="E216">
        <f t="shared" si="14"/>
        <v>0</v>
      </c>
    </row>
    <row r="217" spans="1:5" x14ac:dyDescent="0.35">
      <c r="A217" s="5">
        <v>3.3</v>
      </c>
      <c r="B217">
        <v>13.2</v>
      </c>
      <c r="C217">
        <f t="shared" si="12"/>
        <v>0</v>
      </c>
      <c r="D217">
        <f t="shared" si="13"/>
        <v>0</v>
      </c>
      <c r="E217">
        <f t="shared" si="14"/>
        <v>0</v>
      </c>
    </row>
    <row r="218" spans="1:5" x14ac:dyDescent="0.35">
      <c r="A218" s="5">
        <v>3.3</v>
      </c>
      <c r="B218">
        <v>12.9</v>
      </c>
      <c r="C218">
        <f t="shared" si="12"/>
        <v>0</v>
      </c>
      <c r="D218">
        <f t="shared" si="13"/>
        <v>0</v>
      </c>
      <c r="E218">
        <f t="shared" si="14"/>
        <v>0</v>
      </c>
    </row>
    <row r="219" spans="1:5" x14ac:dyDescent="0.35">
      <c r="A219" s="5">
        <v>3.3</v>
      </c>
      <c r="B219">
        <v>12.8</v>
      </c>
      <c r="C219">
        <f t="shared" si="12"/>
        <v>0</v>
      </c>
      <c r="D219">
        <f t="shared" si="13"/>
        <v>0</v>
      </c>
      <c r="E219">
        <f t="shared" si="14"/>
        <v>0</v>
      </c>
    </row>
    <row r="220" spans="1:5" x14ac:dyDescent="0.35">
      <c r="A220" s="5">
        <v>3.3</v>
      </c>
      <c r="B220">
        <v>13.2</v>
      </c>
      <c r="C220">
        <f t="shared" si="12"/>
        <v>0</v>
      </c>
      <c r="D220">
        <f t="shared" si="13"/>
        <v>0</v>
      </c>
      <c r="E220">
        <f t="shared" si="14"/>
        <v>0</v>
      </c>
    </row>
    <row r="221" spans="1:5" x14ac:dyDescent="0.35">
      <c r="A221" s="5">
        <v>3.3</v>
      </c>
      <c r="B221">
        <v>12.7</v>
      </c>
      <c r="C221">
        <f t="shared" si="12"/>
        <v>0</v>
      </c>
      <c r="D221">
        <f t="shared" si="13"/>
        <v>0</v>
      </c>
      <c r="E221">
        <f t="shared" si="14"/>
        <v>0</v>
      </c>
    </row>
    <row r="222" spans="1:5" x14ac:dyDescent="0.35">
      <c r="A222" s="5">
        <v>3.3</v>
      </c>
      <c r="B222">
        <v>11.9</v>
      </c>
      <c r="C222">
        <f t="shared" si="12"/>
        <v>0</v>
      </c>
      <c r="D222">
        <f t="shared" si="13"/>
        <v>0</v>
      </c>
      <c r="E222">
        <f t="shared" si="14"/>
        <v>0</v>
      </c>
    </row>
    <row r="223" spans="1:5" x14ac:dyDescent="0.35">
      <c r="A223" s="5">
        <v>3.4</v>
      </c>
      <c r="B223">
        <v>12.9</v>
      </c>
      <c r="C223">
        <f t="shared" si="12"/>
        <v>1</v>
      </c>
      <c r="D223">
        <f t="shared" si="13"/>
        <v>0</v>
      </c>
      <c r="E223">
        <f t="shared" si="14"/>
        <v>1</v>
      </c>
    </row>
    <row r="224" spans="1:5" x14ac:dyDescent="0.35">
      <c r="A224" s="5">
        <v>3.4</v>
      </c>
      <c r="B224">
        <v>12.8</v>
      </c>
      <c r="C224">
        <f t="shared" si="12"/>
        <v>0</v>
      </c>
      <c r="D224">
        <f t="shared" si="13"/>
        <v>0</v>
      </c>
      <c r="E224">
        <f t="shared" si="14"/>
        <v>0</v>
      </c>
    </row>
    <row r="225" spans="1:5" x14ac:dyDescent="0.35">
      <c r="A225" s="5">
        <v>3.4</v>
      </c>
      <c r="B225">
        <v>13.3</v>
      </c>
      <c r="C225">
        <f t="shared" si="12"/>
        <v>0</v>
      </c>
      <c r="D225">
        <f t="shared" si="13"/>
        <v>0</v>
      </c>
      <c r="E225">
        <f t="shared" si="14"/>
        <v>0</v>
      </c>
    </row>
    <row r="226" spans="1:5" x14ac:dyDescent="0.35">
      <c r="A226" s="5">
        <v>3.4</v>
      </c>
      <c r="B226">
        <v>13.3</v>
      </c>
      <c r="C226">
        <f t="shared" si="12"/>
        <v>0</v>
      </c>
      <c r="D226">
        <f t="shared" si="13"/>
        <v>0</v>
      </c>
      <c r="E226">
        <f t="shared" si="14"/>
        <v>0</v>
      </c>
    </row>
    <row r="227" spans="1:5" x14ac:dyDescent="0.35">
      <c r="A227" s="5">
        <v>3.4</v>
      </c>
      <c r="B227">
        <v>13.5</v>
      </c>
      <c r="C227">
        <f t="shared" si="12"/>
        <v>0</v>
      </c>
      <c r="D227">
        <f t="shared" si="13"/>
        <v>0</v>
      </c>
      <c r="E227">
        <f t="shared" si="14"/>
        <v>0</v>
      </c>
    </row>
    <row r="228" spans="1:5" x14ac:dyDescent="0.35">
      <c r="A228" s="5">
        <v>3.4</v>
      </c>
      <c r="B228">
        <v>13.3</v>
      </c>
      <c r="C228">
        <f t="shared" si="12"/>
        <v>0</v>
      </c>
      <c r="D228">
        <f t="shared" si="13"/>
        <v>0</v>
      </c>
      <c r="E228">
        <f t="shared" si="14"/>
        <v>0</v>
      </c>
    </row>
    <row r="229" spans="1:5" x14ac:dyDescent="0.35">
      <c r="A229" s="5">
        <v>3.4</v>
      </c>
      <c r="B229">
        <v>13.3</v>
      </c>
      <c r="C229">
        <f t="shared" si="12"/>
        <v>0</v>
      </c>
      <c r="D229">
        <f t="shared" si="13"/>
        <v>0</v>
      </c>
      <c r="E229">
        <f t="shared" si="14"/>
        <v>0</v>
      </c>
    </row>
    <row r="230" spans="1:5" x14ac:dyDescent="0.35">
      <c r="A230" s="5">
        <v>3.4</v>
      </c>
      <c r="B230">
        <v>13.4</v>
      </c>
      <c r="C230">
        <f t="shared" si="12"/>
        <v>0</v>
      </c>
      <c r="D230">
        <f t="shared" si="13"/>
        <v>0</v>
      </c>
      <c r="E230">
        <f t="shared" si="14"/>
        <v>0</v>
      </c>
    </row>
    <row r="231" spans="1:5" x14ac:dyDescent="0.35">
      <c r="A231" s="5">
        <v>3.4</v>
      </c>
      <c r="B231">
        <v>12.5</v>
      </c>
      <c r="C231">
        <f t="shared" si="12"/>
        <v>0</v>
      </c>
      <c r="D231">
        <f t="shared" si="13"/>
        <v>0</v>
      </c>
      <c r="E231">
        <f t="shared" si="14"/>
        <v>0</v>
      </c>
    </row>
    <row r="232" spans="1:5" x14ac:dyDescent="0.35">
      <c r="A232" s="5">
        <v>3.4</v>
      </c>
      <c r="B232">
        <v>12.6</v>
      </c>
      <c r="C232">
        <f t="shared" si="12"/>
        <v>0</v>
      </c>
      <c r="D232">
        <f t="shared" si="13"/>
        <v>0</v>
      </c>
      <c r="E232">
        <f t="shared" si="14"/>
        <v>0</v>
      </c>
    </row>
    <row r="233" spans="1:5" x14ac:dyDescent="0.35">
      <c r="A233" s="5">
        <v>3.4</v>
      </c>
      <c r="B233">
        <v>12.6</v>
      </c>
      <c r="C233">
        <f t="shared" si="12"/>
        <v>0</v>
      </c>
      <c r="D233">
        <f t="shared" si="13"/>
        <v>0</v>
      </c>
      <c r="E233">
        <f t="shared" si="14"/>
        <v>0</v>
      </c>
    </row>
    <row r="234" spans="1:5" x14ac:dyDescent="0.35">
      <c r="A234" s="5">
        <v>3.4</v>
      </c>
      <c r="B234">
        <v>13.2</v>
      </c>
      <c r="C234">
        <f t="shared" si="12"/>
        <v>0</v>
      </c>
      <c r="D234">
        <f t="shared" si="13"/>
        <v>0</v>
      </c>
      <c r="E234">
        <f t="shared" si="14"/>
        <v>0</v>
      </c>
    </row>
    <row r="235" spans="1:5" x14ac:dyDescent="0.35">
      <c r="A235" s="5">
        <v>3.4</v>
      </c>
      <c r="B235">
        <v>13.1</v>
      </c>
      <c r="C235">
        <f t="shared" si="12"/>
        <v>0</v>
      </c>
      <c r="D235">
        <f t="shared" si="13"/>
        <v>0</v>
      </c>
      <c r="E235">
        <f t="shared" si="14"/>
        <v>0</v>
      </c>
    </row>
    <row r="236" spans="1:5" x14ac:dyDescent="0.35">
      <c r="A236" s="5">
        <v>3.4</v>
      </c>
      <c r="B236">
        <v>12.7</v>
      </c>
      <c r="C236">
        <f t="shared" si="12"/>
        <v>0</v>
      </c>
      <c r="D236">
        <f t="shared" si="13"/>
        <v>0</v>
      </c>
      <c r="E236">
        <f t="shared" si="14"/>
        <v>0</v>
      </c>
    </row>
    <row r="237" spans="1:5" x14ac:dyDescent="0.35">
      <c r="A237" s="5">
        <v>3.4</v>
      </c>
      <c r="B237">
        <v>12.9</v>
      </c>
      <c r="C237">
        <f t="shared" si="12"/>
        <v>0</v>
      </c>
      <c r="D237">
        <f t="shared" si="13"/>
        <v>0</v>
      </c>
      <c r="E237">
        <f t="shared" si="14"/>
        <v>0</v>
      </c>
    </row>
    <row r="238" spans="1:5" x14ac:dyDescent="0.35">
      <c r="A238" s="5">
        <v>3.4</v>
      </c>
      <c r="B238">
        <v>12.8</v>
      </c>
      <c r="C238">
        <f t="shared" si="12"/>
        <v>0</v>
      </c>
      <c r="D238">
        <f t="shared" si="13"/>
        <v>0</v>
      </c>
      <c r="E238">
        <f t="shared" si="14"/>
        <v>0</v>
      </c>
    </row>
    <row r="239" spans="1:5" x14ac:dyDescent="0.35">
      <c r="A239" s="5">
        <v>3.4</v>
      </c>
      <c r="B239">
        <v>12.7</v>
      </c>
      <c r="C239">
        <f t="shared" si="12"/>
        <v>0</v>
      </c>
      <c r="D239">
        <f t="shared" si="13"/>
        <v>0</v>
      </c>
      <c r="E239">
        <f t="shared" si="14"/>
        <v>0</v>
      </c>
    </row>
    <row r="240" spans="1:5" x14ac:dyDescent="0.35">
      <c r="A240" s="5">
        <v>3.4</v>
      </c>
      <c r="B240">
        <v>13.1</v>
      </c>
      <c r="C240">
        <f t="shared" si="12"/>
        <v>0</v>
      </c>
      <c r="D240">
        <f t="shared" si="13"/>
        <v>0</v>
      </c>
      <c r="E240">
        <f t="shared" si="14"/>
        <v>0</v>
      </c>
    </row>
    <row r="241" spans="1:5" x14ac:dyDescent="0.35">
      <c r="A241" s="5">
        <v>3.4</v>
      </c>
      <c r="B241">
        <v>13.1</v>
      </c>
      <c r="C241">
        <f t="shared" si="12"/>
        <v>0</v>
      </c>
      <c r="D241">
        <f t="shared" si="13"/>
        <v>0</v>
      </c>
      <c r="E241">
        <f t="shared" si="14"/>
        <v>0</v>
      </c>
    </row>
    <row r="242" spans="1:5" x14ac:dyDescent="0.35">
      <c r="A242" s="5">
        <v>3.4</v>
      </c>
      <c r="B242">
        <v>13.3</v>
      </c>
      <c r="C242">
        <f t="shared" si="12"/>
        <v>0</v>
      </c>
      <c r="D242">
        <f t="shared" si="13"/>
        <v>0</v>
      </c>
      <c r="E242">
        <f t="shared" si="14"/>
        <v>0</v>
      </c>
    </row>
    <row r="243" spans="1:5" x14ac:dyDescent="0.35">
      <c r="A243" s="5">
        <v>3.4</v>
      </c>
      <c r="B243">
        <v>13.4</v>
      </c>
      <c r="C243">
        <f t="shared" si="12"/>
        <v>0</v>
      </c>
      <c r="D243">
        <f t="shared" si="13"/>
        <v>0</v>
      </c>
      <c r="E243">
        <f t="shared" si="14"/>
        <v>0</v>
      </c>
    </row>
    <row r="244" spans="1:5" x14ac:dyDescent="0.35">
      <c r="A244" s="5">
        <v>3.4</v>
      </c>
      <c r="B244">
        <v>12.6</v>
      </c>
      <c r="C244">
        <f t="shared" si="12"/>
        <v>0</v>
      </c>
      <c r="D244">
        <f t="shared" si="13"/>
        <v>0</v>
      </c>
      <c r="E244">
        <f t="shared" si="14"/>
        <v>0</v>
      </c>
    </row>
    <row r="245" spans="1:5" x14ac:dyDescent="0.35">
      <c r="A245" s="5">
        <v>3.4</v>
      </c>
      <c r="B245">
        <v>12.4</v>
      </c>
      <c r="C245">
        <f t="shared" si="12"/>
        <v>0</v>
      </c>
      <c r="D245">
        <f t="shared" si="13"/>
        <v>0</v>
      </c>
      <c r="E245">
        <f t="shared" si="14"/>
        <v>0</v>
      </c>
    </row>
    <row r="246" spans="1:5" x14ac:dyDescent="0.35">
      <c r="A246" s="5">
        <v>3.5</v>
      </c>
      <c r="B246">
        <v>13.3</v>
      </c>
      <c r="C246">
        <f t="shared" si="12"/>
        <v>1</v>
      </c>
      <c r="D246">
        <f t="shared" si="13"/>
        <v>0</v>
      </c>
      <c r="E246">
        <f t="shared" si="14"/>
        <v>1</v>
      </c>
    </row>
    <row r="247" spans="1:5" x14ac:dyDescent="0.35">
      <c r="A247" s="5">
        <v>3.5</v>
      </c>
      <c r="B247">
        <v>13.7</v>
      </c>
      <c r="C247">
        <f t="shared" si="12"/>
        <v>0</v>
      </c>
      <c r="D247">
        <f t="shared" si="13"/>
        <v>0</v>
      </c>
      <c r="E247">
        <f t="shared" si="14"/>
        <v>0</v>
      </c>
    </row>
    <row r="248" spans="1:5" x14ac:dyDescent="0.35">
      <c r="A248" s="5">
        <v>3.5</v>
      </c>
      <c r="B248">
        <v>13.3</v>
      </c>
      <c r="C248">
        <f t="shared" si="12"/>
        <v>0</v>
      </c>
      <c r="D248">
        <f t="shared" si="13"/>
        <v>0</v>
      </c>
      <c r="E248">
        <f t="shared" si="14"/>
        <v>0</v>
      </c>
    </row>
    <row r="249" spans="1:5" x14ac:dyDescent="0.35">
      <c r="A249" s="5">
        <v>3.5</v>
      </c>
      <c r="B249">
        <v>12.4</v>
      </c>
      <c r="C249">
        <f t="shared" si="12"/>
        <v>0</v>
      </c>
      <c r="D249">
        <f t="shared" si="13"/>
        <v>0</v>
      </c>
      <c r="E249">
        <f t="shared" si="14"/>
        <v>0</v>
      </c>
    </row>
    <row r="250" spans="1:5" x14ac:dyDescent="0.35">
      <c r="A250" s="5">
        <v>3.5</v>
      </c>
      <c r="B250">
        <v>13</v>
      </c>
      <c r="C250">
        <f t="shared" si="12"/>
        <v>0</v>
      </c>
      <c r="D250">
        <f t="shared" si="13"/>
        <v>0</v>
      </c>
      <c r="E250">
        <f t="shared" si="14"/>
        <v>0</v>
      </c>
    </row>
    <row r="251" spans="1:5" x14ac:dyDescent="0.35">
      <c r="A251" s="5">
        <v>3.5</v>
      </c>
      <c r="B251">
        <v>13.3</v>
      </c>
      <c r="C251">
        <f t="shared" si="12"/>
        <v>0</v>
      </c>
      <c r="D251">
        <f t="shared" si="13"/>
        <v>0</v>
      </c>
      <c r="E251">
        <f t="shared" si="14"/>
        <v>0</v>
      </c>
    </row>
    <row r="252" spans="1:5" x14ac:dyDescent="0.35">
      <c r="A252" s="5">
        <v>3.5</v>
      </c>
      <c r="B252">
        <v>13.3</v>
      </c>
      <c r="C252">
        <f t="shared" si="12"/>
        <v>0</v>
      </c>
      <c r="D252">
        <f t="shared" si="13"/>
        <v>0</v>
      </c>
      <c r="E252">
        <f t="shared" si="14"/>
        <v>0</v>
      </c>
    </row>
    <row r="253" spans="1:5" x14ac:dyDescent="0.35">
      <c r="A253" s="5">
        <v>3.5</v>
      </c>
      <c r="B253">
        <v>13</v>
      </c>
      <c r="C253">
        <f t="shared" si="12"/>
        <v>0</v>
      </c>
      <c r="D253">
        <f t="shared" si="13"/>
        <v>0</v>
      </c>
      <c r="E253">
        <f t="shared" si="14"/>
        <v>0</v>
      </c>
    </row>
    <row r="254" spans="1:5" x14ac:dyDescent="0.35">
      <c r="A254" s="5">
        <v>3.5</v>
      </c>
      <c r="B254">
        <v>12.8</v>
      </c>
      <c r="C254">
        <f t="shared" si="12"/>
        <v>0</v>
      </c>
      <c r="D254">
        <f t="shared" si="13"/>
        <v>0</v>
      </c>
      <c r="E254">
        <f t="shared" si="14"/>
        <v>0</v>
      </c>
    </row>
    <row r="255" spans="1:5" x14ac:dyDescent="0.35">
      <c r="A255" s="5">
        <v>3.5</v>
      </c>
      <c r="B255">
        <v>12.7</v>
      </c>
      <c r="C255">
        <f t="shared" si="12"/>
        <v>0</v>
      </c>
      <c r="D255">
        <f t="shared" si="13"/>
        <v>0</v>
      </c>
      <c r="E255">
        <f t="shared" si="14"/>
        <v>0</v>
      </c>
    </row>
    <row r="256" spans="1:5" x14ac:dyDescent="0.35">
      <c r="A256" s="5">
        <v>3.5</v>
      </c>
      <c r="B256">
        <v>12.9</v>
      </c>
      <c r="C256">
        <f t="shared" si="12"/>
        <v>0</v>
      </c>
      <c r="D256">
        <f t="shared" si="13"/>
        <v>0</v>
      </c>
      <c r="E256">
        <f t="shared" si="14"/>
        <v>0</v>
      </c>
    </row>
    <row r="257" spans="1:5" x14ac:dyDescent="0.35">
      <c r="A257" s="5">
        <v>3.5</v>
      </c>
      <c r="B257">
        <v>12.9</v>
      </c>
      <c r="C257">
        <f t="shared" si="12"/>
        <v>0</v>
      </c>
      <c r="D257">
        <f t="shared" si="13"/>
        <v>0</v>
      </c>
      <c r="E257">
        <f t="shared" si="14"/>
        <v>0</v>
      </c>
    </row>
    <row r="258" spans="1:5" x14ac:dyDescent="0.35">
      <c r="A258" s="5">
        <v>3.5</v>
      </c>
      <c r="B258">
        <v>13.2</v>
      </c>
      <c r="C258">
        <f t="shared" si="12"/>
        <v>0</v>
      </c>
      <c r="D258">
        <f t="shared" si="13"/>
        <v>0</v>
      </c>
      <c r="E258">
        <f t="shared" si="14"/>
        <v>0</v>
      </c>
    </row>
    <row r="259" spans="1:5" x14ac:dyDescent="0.35">
      <c r="A259" s="5">
        <v>3.5</v>
      </c>
      <c r="B259">
        <v>12.8</v>
      </c>
      <c r="C259">
        <f t="shared" si="12"/>
        <v>0</v>
      </c>
      <c r="D259">
        <f t="shared" si="13"/>
        <v>0</v>
      </c>
      <c r="E259">
        <f t="shared" si="14"/>
        <v>0</v>
      </c>
    </row>
    <row r="260" spans="1:5" x14ac:dyDescent="0.35">
      <c r="A260" s="5">
        <v>3.5</v>
      </c>
      <c r="B260">
        <v>12.9</v>
      </c>
      <c r="C260">
        <f t="shared" si="12"/>
        <v>0</v>
      </c>
      <c r="D260">
        <f t="shared" si="13"/>
        <v>0</v>
      </c>
      <c r="E260">
        <f t="shared" si="14"/>
        <v>0</v>
      </c>
    </row>
    <row r="261" spans="1:5" x14ac:dyDescent="0.35">
      <c r="A261" s="5">
        <v>3.5</v>
      </c>
      <c r="B261">
        <v>13.3</v>
      </c>
      <c r="C261">
        <f t="shared" si="12"/>
        <v>0</v>
      </c>
      <c r="D261">
        <f t="shared" si="13"/>
        <v>0</v>
      </c>
      <c r="E261">
        <f t="shared" si="14"/>
        <v>0</v>
      </c>
    </row>
    <row r="262" spans="1:5" x14ac:dyDescent="0.35">
      <c r="A262" s="5">
        <v>3.5</v>
      </c>
      <c r="B262">
        <v>12.9</v>
      </c>
      <c r="C262">
        <f t="shared" ref="C262:C325" si="15">IF(AND(B262&gt;0,OR(AND(A261&gt;A262,B261&gt;B262), AND(A261&lt;A262,B261&lt;B262))),1,0)</f>
        <v>0</v>
      </c>
      <c r="D262">
        <f t="shared" ref="D262:D325" si="16">IF(AND(B262&gt;0,OR(AND(A261&gt;A262,B261&lt;B262), AND(A261&lt;A262,B261&gt;B262))),1,0)</f>
        <v>0</v>
      </c>
      <c r="E262">
        <f t="shared" ref="E262:E325" si="17">IF(OR(A261=A262,B261=B262,B262=0),0,1)</f>
        <v>0</v>
      </c>
    </row>
    <row r="263" spans="1:5" x14ac:dyDescent="0.35">
      <c r="A263" s="5">
        <v>3.5</v>
      </c>
      <c r="B263">
        <v>13.1</v>
      </c>
      <c r="C263">
        <f t="shared" si="15"/>
        <v>0</v>
      </c>
      <c r="D263">
        <f t="shared" si="16"/>
        <v>0</v>
      </c>
      <c r="E263">
        <f t="shared" si="17"/>
        <v>0</v>
      </c>
    </row>
    <row r="264" spans="1:5" x14ac:dyDescent="0.35">
      <c r="A264" s="5">
        <v>3.5</v>
      </c>
      <c r="B264">
        <v>12.9</v>
      </c>
      <c r="C264">
        <f t="shared" si="15"/>
        <v>0</v>
      </c>
      <c r="D264">
        <f t="shared" si="16"/>
        <v>0</v>
      </c>
      <c r="E264">
        <f t="shared" si="17"/>
        <v>0</v>
      </c>
    </row>
    <row r="265" spans="1:5" x14ac:dyDescent="0.35">
      <c r="A265" s="5">
        <v>3.6</v>
      </c>
      <c r="B265">
        <v>12.6</v>
      </c>
      <c r="C265">
        <f t="shared" si="15"/>
        <v>0</v>
      </c>
      <c r="D265">
        <f t="shared" si="16"/>
        <v>1</v>
      </c>
      <c r="E265">
        <f t="shared" si="17"/>
        <v>1</v>
      </c>
    </row>
    <row r="266" spans="1:5" x14ac:dyDescent="0.35">
      <c r="A266" s="5">
        <v>3.6</v>
      </c>
      <c r="B266">
        <v>12.8</v>
      </c>
      <c r="C266">
        <f t="shared" si="15"/>
        <v>0</v>
      </c>
      <c r="D266">
        <f t="shared" si="16"/>
        <v>0</v>
      </c>
      <c r="E266">
        <f t="shared" si="17"/>
        <v>0</v>
      </c>
    </row>
    <row r="267" spans="1:5" x14ac:dyDescent="0.35">
      <c r="A267" s="5">
        <v>3.6</v>
      </c>
      <c r="B267">
        <v>13.9</v>
      </c>
      <c r="C267">
        <f t="shared" si="15"/>
        <v>0</v>
      </c>
      <c r="D267">
        <f t="shared" si="16"/>
        <v>0</v>
      </c>
      <c r="E267">
        <f t="shared" si="17"/>
        <v>0</v>
      </c>
    </row>
    <row r="268" spans="1:5" x14ac:dyDescent="0.35">
      <c r="A268" s="5">
        <v>3.6</v>
      </c>
      <c r="B268">
        <v>13.3</v>
      </c>
      <c r="C268">
        <f t="shared" si="15"/>
        <v>0</v>
      </c>
      <c r="D268">
        <f t="shared" si="16"/>
        <v>0</v>
      </c>
      <c r="E268">
        <f t="shared" si="17"/>
        <v>0</v>
      </c>
    </row>
    <row r="269" spans="1:5" x14ac:dyDescent="0.35">
      <c r="A269" s="5">
        <v>3.6</v>
      </c>
      <c r="B269">
        <v>12.4</v>
      </c>
      <c r="C269">
        <f t="shared" si="15"/>
        <v>0</v>
      </c>
      <c r="D269">
        <f t="shared" si="16"/>
        <v>0</v>
      </c>
      <c r="E269">
        <f t="shared" si="17"/>
        <v>0</v>
      </c>
    </row>
    <row r="270" spans="1:5" x14ac:dyDescent="0.35">
      <c r="A270" s="5">
        <v>3.6</v>
      </c>
      <c r="B270">
        <v>12.5</v>
      </c>
      <c r="C270">
        <f t="shared" si="15"/>
        <v>0</v>
      </c>
      <c r="D270">
        <f t="shared" si="16"/>
        <v>0</v>
      </c>
      <c r="E270">
        <f t="shared" si="17"/>
        <v>0</v>
      </c>
    </row>
    <row r="271" spans="1:5" x14ac:dyDescent="0.35">
      <c r="A271" s="5">
        <v>3.6</v>
      </c>
      <c r="B271">
        <v>12.8</v>
      </c>
      <c r="C271">
        <f t="shared" si="15"/>
        <v>0</v>
      </c>
      <c r="D271">
        <f t="shared" si="16"/>
        <v>0</v>
      </c>
      <c r="E271">
        <f t="shared" si="17"/>
        <v>0</v>
      </c>
    </row>
    <row r="272" spans="1:5" x14ac:dyDescent="0.35">
      <c r="A272" s="5">
        <v>3.6</v>
      </c>
      <c r="B272">
        <v>12.7</v>
      </c>
      <c r="C272">
        <f t="shared" si="15"/>
        <v>0</v>
      </c>
      <c r="D272">
        <f t="shared" si="16"/>
        <v>0</v>
      </c>
      <c r="E272">
        <f t="shared" si="17"/>
        <v>0</v>
      </c>
    </row>
    <row r="273" spans="1:5" x14ac:dyDescent="0.35">
      <c r="A273" s="5">
        <v>3.6</v>
      </c>
      <c r="B273">
        <v>12.6</v>
      </c>
      <c r="C273">
        <f t="shared" si="15"/>
        <v>0</v>
      </c>
      <c r="D273">
        <f t="shared" si="16"/>
        <v>0</v>
      </c>
      <c r="E273">
        <f t="shared" si="17"/>
        <v>0</v>
      </c>
    </row>
    <row r="274" spans="1:5" x14ac:dyDescent="0.35">
      <c r="A274" s="5">
        <v>3.6</v>
      </c>
      <c r="B274">
        <v>12.7</v>
      </c>
      <c r="C274">
        <f t="shared" si="15"/>
        <v>0</v>
      </c>
      <c r="D274">
        <f t="shared" si="16"/>
        <v>0</v>
      </c>
      <c r="E274">
        <f t="shared" si="17"/>
        <v>0</v>
      </c>
    </row>
    <row r="275" spans="1:5" x14ac:dyDescent="0.35">
      <c r="A275" s="5">
        <v>3.6</v>
      </c>
      <c r="B275">
        <v>12.8</v>
      </c>
      <c r="C275">
        <f t="shared" si="15"/>
        <v>0</v>
      </c>
      <c r="D275">
        <f t="shared" si="16"/>
        <v>0</v>
      </c>
      <c r="E275">
        <f t="shared" si="17"/>
        <v>0</v>
      </c>
    </row>
    <row r="276" spans="1:5" x14ac:dyDescent="0.35">
      <c r="A276" s="5">
        <v>3.6</v>
      </c>
      <c r="B276">
        <v>12.8</v>
      </c>
      <c r="C276">
        <f t="shared" si="15"/>
        <v>0</v>
      </c>
      <c r="D276">
        <f t="shared" si="16"/>
        <v>0</v>
      </c>
      <c r="E276">
        <f t="shared" si="17"/>
        <v>0</v>
      </c>
    </row>
    <row r="277" spans="1:5" x14ac:dyDescent="0.35">
      <c r="A277" s="5">
        <v>3.6</v>
      </c>
      <c r="B277">
        <v>12.9</v>
      </c>
      <c r="C277">
        <f t="shared" si="15"/>
        <v>0</v>
      </c>
      <c r="D277">
        <f t="shared" si="16"/>
        <v>0</v>
      </c>
      <c r="E277">
        <f t="shared" si="17"/>
        <v>0</v>
      </c>
    </row>
    <row r="278" spans="1:5" x14ac:dyDescent="0.35">
      <c r="A278" s="5">
        <v>3.6</v>
      </c>
      <c r="B278">
        <v>12.9</v>
      </c>
      <c r="C278">
        <f t="shared" si="15"/>
        <v>0</v>
      </c>
      <c r="D278">
        <f t="shared" si="16"/>
        <v>0</v>
      </c>
      <c r="E278">
        <f t="shared" si="17"/>
        <v>0</v>
      </c>
    </row>
    <row r="279" spans="1:5" x14ac:dyDescent="0.35">
      <c r="A279" s="5">
        <v>3.6</v>
      </c>
      <c r="B279">
        <v>12.9</v>
      </c>
      <c r="C279">
        <f t="shared" si="15"/>
        <v>0</v>
      </c>
      <c r="D279">
        <f t="shared" si="16"/>
        <v>0</v>
      </c>
      <c r="E279">
        <f t="shared" si="17"/>
        <v>0</v>
      </c>
    </row>
    <row r="280" spans="1:5" x14ac:dyDescent="0.35">
      <c r="A280" s="5">
        <v>3.6</v>
      </c>
      <c r="B280">
        <v>13.2</v>
      </c>
      <c r="C280">
        <f t="shared" si="15"/>
        <v>0</v>
      </c>
      <c r="D280">
        <f t="shared" si="16"/>
        <v>0</v>
      </c>
      <c r="E280">
        <f t="shared" si="17"/>
        <v>0</v>
      </c>
    </row>
    <row r="281" spans="1:5" x14ac:dyDescent="0.35">
      <c r="A281" s="5">
        <v>3.6</v>
      </c>
      <c r="B281">
        <v>13.5</v>
      </c>
      <c r="C281">
        <f t="shared" si="15"/>
        <v>0</v>
      </c>
      <c r="D281">
        <f t="shared" si="16"/>
        <v>0</v>
      </c>
      <c r="E281">
        <f t="shared" si="17"/>
        <v>0</v>
      </c>
    </row>
    <row r="282" spans="1:5" x14ac:dyDescent="0.35">
      <c r="A282" s="5">
        <v>3.6</v>
      </c>
      <c r="B282">
        <v>13.3</v>
      </c>
      <c r="C282">
        <f t="shared" si="15"/>
        <v>0</v>
      </c>
      <c r="D282">
        <f t="shared" si="16"/>
        <v>0</v>
      </c>
      <c r="E282">
        <f t="shared" si="17"/>
        <v>0</v>
      </c>
    </row>
    <row r="283" spans="1:5" x14ac:dyDescent="0.35">
      <c r="A283" s="5">
        <v>3.6</v>
      </c>
      <c r="B283">
        <v>12.9</v>
      </c>
      <c r="C283">
        <f t="shared" si="15"/>
        <v>0</v>
      </c>
      <c r="D283">
        <f t="shared" si="16"/>
        <v>0</v>
      </c>
      <c r="E283">
        <f t="shared" si="17"/>
        <v>0</v>
      </c>
    </row>
    <row r="284" spans="1:5" x14ac:dyDescent="0.35">
      <c r="A284" s="5">
        <v>3.6</v>
      </c>
      <c r="B284">
        <v>12.1</v>
      </c>
      <c r="C284">
        <f t="shared" si="15"/>
        <v>0</v>
      </c>
      <c r="D284">
        <f t="shared" si="16"/>
        <v>0</v>
      </c>
      <c r="E284">
        <f t="shared" si="17"/>
        <v>0</v>
      </c>
    </row>
    <row r="285" spans="1:5" x14ac:dyDescent="0.35">
      <c r="A285" s="5">
        <v>3.7</v>
      </c>
      <c r="B285">
        <v>12.6</v>
      </c>
      <c r="C285">
        <f t="shared" si="15"/>
        <v>1</v>
      </c>
      <c r="D285">
        <f t="shared" si="16"/>
        <v>0</v>
      </c>
      <c r="E285">
        <f t="shared" si="17"/>
        <v>1</v>
      </c>
    </row>
    <row r="286" spans="1:5" x14ac:dyDescent="0.35">
      <c r="A286" s="5">
        <v>3.7</v>
      </c>
      <c r="B286">
        <v>13.5</v>
      </c>
      <c r="C286">
        <f t="shared" si="15"/>
        <v>0</v>
      </c>
      <c r="D286">
        <f t="shared" si="16"/>
        <v>0</v>
      </c>
      <c r="E286">
        <f t="shared" si="17"/>
        <v>0</v>
      </c>
    </row>
    <row r="287" spans="1:5" x14ac:dyDescent="0.35">
      <c r="A287" s="5">
        <v>3.7</v>
      </c>
      <c r="B287">
        <v>13.2</v>
      </c>
      <c r="C287">
        <f t="shared" si="15"/>
        <v>0</v>
      </c>
      <c r="D287">
        <f t="shared" si="16"/>
        <v>0</v>
      </c>
      <c r="E287">
        <f t="shared" si="17"/>
        <v>0</v>
      </c>
    </row>
    <row r="288" spans="1:5" x14ac:dyDescent="0.35">
      <c r="A288" s="5">
        <v>3.7</v>
      </c>
      <c r="B288">
        <v>13.4</v>
      </c>
      <c r="C288">
        <f t="shared" si="15"/>
        <v>0</v>
      </c>
      <c r="D288">
        <f t="shared" si="16"/>
        <v>0</v>
      </c>
      <c r="E288">
        <f t="shared" si="17"/>
        <v>0</v>
      </c>
    </row>
    <row r="289" spans="1:5" x14ac:dyDescent="0.35">
      <c r="A289" s="5">
        <v>3.7</v>
      </c>
      <c r="B289">
        <v>13.2</v>
      </c>
      <c r="C289">
        <f t="shared" si="15"/>
        <v>0</v>
      </c>
      <c r="D289">
        <f t="shared" si="16"/>
        <v>0</v>
      </c>
      <c r="E289">
        <f t="shared" si="17"/>
        <v>0</v>
      </c>
    </row>
    <row r="290" spans="1:5" x14ac:dyDescent="0.35">
      <c r="A290" s="5">
        <v>3.7</v>
      </c>
      <c r="B290">
        <v>13.1</v>
      </c>
      <c r="C290">
        <f t="shared" si="15"/>
        <v>0</v>
      </c>
      <c r="D290">
        <f t="shared" si="16"/>
        <v>0</v>
      </c>
      <c r="E290">
        <f t="shared" si="17"/>
        <v>0</v>
      </c>
    </row>
    <row r="291" spans="1:5" x14ac:dyDescent="0.35">
      <c r="A291" s="5">
        <v>3.7</v>
      </c>
      <c r="B291">
        <v>13.7</v>
      </c>
      <c r="C291">
        <f t="shared" si="15"/>
        <v>0</v>
      </c>
      <c r="D291">
        <f t="shared" si="16"/>
        <v>0</v>
      </c>
      <c r="E291">
        <f t="shared" si="17"/>
        <v>0</v>
      </c>
    </row>
    <row r="292" spans="1:5" x14ac:dyDescent="0.35">
      <c r="A292" s="5">
        <v>3.7</v>
      </c>
      <c r="B292">
        <v>13.3</v>
      </c>
      <c r="C292">
        <f t="shared" si="15"/>
        <v>0</v>
      </c>
      <c r="D292">
        <f t="shared" si="16"/>
        <v>0</v>
      </c>
      <c r="E292">
        <f t="shared" si="17"/>
        <v>0</v>
      </c>
    </row>
    <row r="293" spans="1:5" x14ac:dyDescent="0.35">
      <c r="A293" s="5">
        <v>3.7</v>
      </c>
      <c r="B293">
        <v>12.8</v>
      </c>
      <c r="C293">
        <f t="shared" si="15"/>
        <v>0</v>
      </c>
      <c r="D293">
        <f t="shared" si="16"/>
        <v>0</v>
      </c>
      <c r="E293">
        <f t="shared" si="17"/>
        <v>0</v>
      </c>
    </row>
    <row r="294" spans="1:5" x14ac:dyDescent="0.35">
      <c r="A294" s="5">
        <v>3.7</v>
      </c>
      <c r="B294">
        <v>13.1</v>
      </c>
      <c r="C294">
        <f t="shared" si="15"/>
        <v>0</v>
      </c>
      <c r="D294">
        <f t="shared" si="16"/>
        <v>0</v>
      </c>
      <c r="E294">
        <f t="shared" si="17"/>
        <v>0</v>
      </c>
    </row>
    <row r="295" spans="1:5" x14ac:dyDescent="0.35">
      <c r="A295" s="5">
        <v>3.7</v>
      </c>
      <c r="B295">
        <v>13.2</v>
      </c>
      <c r="C295">
        <f t="shared" si="15"/>
        <v>0</v>
      </c>
      <c r="D295">
        <f t="shared" si="16"/>
        <v>0</v>
      </c>
      <c r="E295">
        <f t="shared" si="17"/>
        <v>0</v>
      </c>
    </row>
    <row r="296" spans="1:5" x14ac:dyDescent="0.35">
      <c r="A296" s="5">
        <v>3.7</v>
      </c>
      <c r="B296">
        <v>13.2</v>
      </c>
      <c r="C296">
        <f t="shared" si="15"/>
        <v>0</v>
      </c>
      <c r="D296">
        <f t="shared" si="16"/>
        <v>0</v>
      </c>
      <c r="E296">
        <f t="shared" si="17"/>
        <v>0</v>
      </c>
    </row>
    <row r="297" spans="1:5" x14ac:dyDescent="0.35">
      <c r="A297" s="5">
        <v>3.7</v>
      </c>
      <c r="B297">
        <v>12.9</v>
      </c>
      <c r="C297">
        <f t="shared" si="15"/>
        <v>0</v>
      </c>
      <c r="D297">
        <f t="shared" si="16"/>
        <v>0</v>
      </c>
      <c r="E297">
        <f t="shared" si="17"/>
        <v>0</v>
      </c>
    </row>
    <row r="298" spans="1:5" x14ac:dyDescent="0.35">
      <c r="A298" s="5">
        <v>3.7</v>
      </c>
      <c r="B298">
        <v>12.6</v>
      </c>
      <c r="C298">
        <f t="shared" si="15"/>
        <v>0</v>
      </c>
      <c r="D298">
        <f t="shared" si="16"/>
        <v>0</v>
      </c>
      <c r="E298">
        <f t="shared" si="17"/>
        <v>0</v>
      </c>
    </row>
    <row r="299" spans="1:5" x14ac:dyDescent="0.35">
      <c r="A299" s="5">
        <v>3.7</v>
      </c>
      <c r="B299">
        <v>12.7</v>
      </c>
      <c r="C299">
        <f t="shared" si="15"/>
        <v>0</v>
      </c>
      <c r="D299">
        <f t="shared" si="16"/>
        <v>0</v>
      </c>
      <c r="E299">
        <f t="shared" si="17"/>
        <v>0</v>
      </c>
    </row>
    <row r="300" spans="1:5" x14ac:dyDescent="0.35">
      <c r="A300" s="5">
        <v>3.7</v>
      </c>
      <c r="B300">
        <v>12.7</v>
      </c>
      <c r="C300">
        <f t="shared" si="15"/>
        <v>0</v>
      </c>
      <c r="D300">
        <f t="shared" si="16"/>
        <v>0</v>
      </c>
      <c r="E300">
        <f t="shared" si="17"/>
        <v>0</v>
      </c>
    </row>
    <row r="301" spans="1:5" x14ac:dyDescent="0.35">
      <c r="A301" s="5">
        <v>3.7</v>
      </c>
      <c r="B301">
        <v>12.7</v>
      </c>
      <c r="C301">
        <f t="shared" si="15"/>
        <v>0</v>
      </c>
      <c r="D301">
        <f t="shared" si="16"/>
        <v>0</v>
      </c>
      <c r="E301">
        <f t="shared" si="17"/>
        <v>0</v>
      </c>
    </row>
    <row r="302" spans="1:5" x14ac:dyDescent="0.35">
      <c r="A302" s="5">
        <v>3.7</v>
      </c>
      <c r="B302">
        <v>13.2</v>
      </c>
      <c r="C302">
        <f t="shared" si="15"/>
        <v>0</v>
      </c>
      <c r="D302">
        <f t="shared" si="16"/>
        <v>0</v>
      </c>
      <c r="E302">
        <f t="shared" si="17"/>
        <v>0</v>
      </c>
    </row>
    <row r="303" spans="1:5" x14ac:dyDescent="0.35">
      <c r="A303" s="5">
        <v>3.7</v>
      </c>
      <c r="B303">
        <v>13.5</v>
      </c>
      <c r="C303">
        <f t="shared" si="15"/>
        <v>0</v>
      </c>
      <c r="D303">
        <f t="shared" si="16"/>
        <v>0</v>
      </c>
      <c r="E303">
        <f t="shared" si="17"/>
        <v>0</v>
      </c>
    </row>
    <row r="304" spans="1:5" x14ac:dyDescent="0.35">
      <c r="A304" s="5">
        <v>3.7</v>
      </c>
      <c r="B304">
        <v>13.2</v>
      </c>
      <c r="C304">
        <f t="shared" si="15"/>
        <v>0</v>
      </c>
      <c r="D304">
        <f t="shared" si="16"/>
        <v>0</v>
      </c>
      <c r="E304">
        <f t="shared" si="17"/>
        <v>0</v>
      </c>
    </row>
    <row r="305" spans="1:5" x14ac:dyDescent="0.35">
      <c r="A305" s="5">
        <v>3.8</v>
      </c>
      <c r="B305">
        <v>13.4</v>
      </c>
      <c r="C305">
        <f t="shared" si="15"/>
        <v>1</v>
      </c>
      <c r="D305">
        <f t="shared" si="16"/>
        <v>0</v>
      </c>
      <c r="E305">
        <f t="shared" si="17"/>
        <v>1</v>
      </c>
    </row>
    <row r="306" spans="1:5" x14ac:dyDescent="0.35">
      <c r="A306" s="5">
        <v>3.8</v>
      </c>
      <c r="B306">
        <v>13.4</v>
      </c>
      <c r="C306">
        <f t="shared" si="15"/>
        <v>0</v>
      </c>
      <c r="D306">
        <f t="shared" si="16"/>
        <v>0</v>
      </c>
      <c r="E306">
        <f t="shared" si="17"/>
        <v>0</v>
      </c>
    </row>
    <row r="307" spans="1:5" x14ac:dyDescent="0.35">
      <c r="A307" s="5">
        <v>3.8</v>
      </c>
      <c r="B307">
        <v>13.7</v>
      </c>
      <c r="C307">
        <f t="shared" si="15"/>
        <v>0</v>
      </c>
      <c r="D307">
        <f t="shared" si="16"/>
        <v>0</v>
      </c>
      <c r="E307">
        <f t="shared" si="17"/>
        <v>0</v>
      </c>
    </row>
    <row r="308" spans="1:5" x14ac:dyDescent="0.35">
      <c r="A308" s="5">
        <v>3.8</v>
      </c>
      <c r="B308">
        <v>13.1</v>
      </c>
      <c r="C308">
        <f t="shared" si="15"/>
        <v>0</v>
      </c>
      <c r="D308">
        <f t="shared" si="16"/>
        <v>0</v>
      </c>
      <c r="E308">
        <f t="shared" si="17"/>
        <v>0</v>
      </c>
    </row>
    <row r="309" spans="1:5" x14ac:dyDescent="0.35">
      <c r="A309" s="5">
        <v>3.8</v>
      </c>
      <c r="B309">
        <v>13.1</v>
      </c>
      <c r="C309">
        <f t="shared" si="15"/>
        <v>0</v>
      </c>
      <c r="D309">
        <f t="shared" si="16"/>
        <v>0</v>
      </c>
      <c r="E309">
        <f t="shared" si="17"/>
        <v>0</v>
      </c>
    </row>
    <row r="310" spans="1:5" x14ac:dyDescent="0.35">
      <c r="A310" s="5">
        <v>3.8</v>
      </c>
      <c r="B310">
        <v>13.6</v>
      </c>
      <c r="C310">
        <f t="shared" si="15"/>
        <v>0</v>
      </c>
      <c r="D310">
        <f t="shared" si="16"/>
        <v>0</v>
      </c>
      <c r="E310">
        <f t="shared" si="17"/>
        <v>0</v>
      </c>
    </row>
    <row r="311" spans="1:5" x14ac:dyDescent="0.35">
      <c r="A311" s="5">
        <v>3.8</v>
      </c>
      <c r="B311">
        <v>13.3</v>
      </c>
      <c r="C311">
        <f t="shared" si="15"/>
        <v>0</v>
      </c>
      <c r="D311">
        <f t="shared" si="16"/>
        <v>0</v>
      </c>
      <c r="E311">
        <f t="shared" si="17"/>
        <v>0</v>
      </c>
    </row>
    <row r="312" spans="1:5" x14ac:dyDescent="0.35">
      <c r="A312" s="5">
        <v>3.8</v>
      </c>
      <c r="B312">
        <v>13.2</v>
      </c>
      <c r="C312">
        <f t="shared" si="15"/>
        <v>0</v>
      </c>
      <c r="D312">
        <f t="shared" si="16"/>
        <v>0</v>
      </c>
      <c r="E312">
        <f t="shared" si="17"/>
        <v>0</v>
      </c>
    </row>
    <row r="313" spans="1:5" x14ac:dyDescent="0.35">
      <c r="A313" s="5">
        <v>3.8</v>
      </c>
      <c r="B313">
        <v>13</v>
      </c>
      <c r="C313">
        <f t="shared" si="15"/>
        <v>0</v>
      </c>
      <c r="D313">
        <f t="shared" si="16"/>
        <v>0</v>
      </c>
      <c r="E313">
        <f t="shared" si="17"/>
        <v>0</v>
      </c>
    </row>
    <row r="314" spans="1:5" x14ac:dyDescent="0.35">
      <c r="A314" s="5">
        <v>3.8</v>
      </c>
      <c r="B314">
        <v>13</v>
      </c>
      <c r="C314">
        <f t="shared" si="15"/>
        <v>0</v>
      </c>
      <c r="D314">
        <f t="shared" si="16"/>
        <v>0</v>
      </c>
      <c r="E314">
        <f t="shared" si="17"/>
        <v>0</v>
      </c>
    </row>
    <row r="315" spans="1:5" x14ac:dyDescent="0.35">
      <c r="A315" s="5">
        <v>3.8</v>
      </c>
      <c r="B315">
        <v>12.3</v>
      </c>
      <c r="C315">
        <f t="shared" si="15"/>
        <v>0</v>
      </c>
      <c r="D315">
        <f t="shared" si="16"/>
        <v>0</v>
      </c>
      <c r="E315">
        <f t="shared" si="17"/>
        <v>0</v>
      </c>
    </row>
    <row r="316" spans="1:5" x14ac:dyDescent="0.35">
      <c r="A316" s="5">
        <v>3.8</v>
      </c>
      <c r="B316">
        <v>12.5</v>
      </c>
      <c r="C316">
        <f t="shared" si="15"/>
        <v>0</v>
      </c>
      <c r="D316">
        <f t="shared" si="16"/>
        <v>0</v>
      </c>
      <c r="E316">
        <f t="shared" si="17"/>
        <v>0</v>
      </c>
    </row>
    <row r="317" spans="1:5" x14ac:dyDescent="0.35">
      <c r="A317" s="5">
        <v>3.8</v>
      </c>
      <c r="B317">
        <v>12.5</v>
      </c>
      <c r="C317">
        <f t="shared" si="15"/>
        <v>0</v>
      </c>
      <c r="D317">
        <f t="shared" si="16"/>
        <v>0</v>
      </c>
      <c r="E317">
        <f t="shared" si="17"/>
        <v>0</v>
      </c>
    </row>
    <row r="318" spans="1:5" x14ac:dyDescent="0.35">
      <c r="A318" s="5">
        <v>3.8</v>
      </c>
      <c r="B318">
        <v>12.5</v>
      </c>
      <c r="C318">
        <f t="shared" si="15"/>
        <v>0</v>
      </c>
      <c r="D318">
        <f t="shared" si="16"/>
        <v>0</v>
      </c>
      <c r="E318">
        <f t="shared" si="17"/>
        <v>0</v>
      </c>
    </row>
    <row r="319" spans="1:5" x14ac:dyDescent="0.35">
      <c r="A319" s="5">
        <v>3.8</v>
      </c>
      <c r="B319">
        <v>13</v>
      </c>
      <c r="C319">
        <f t="shared" si="15"/>
        <v>0</v>
      </c>
      <c r="D319">
        <f t="shared" si="16"/>
        <v>0</v>
      </c>
      <c r="E319">
        <f t="shared" si="17"/>
        <v>0</v>
      </c>
    </row>
    <row r="320" spans="1:5" x14ac:dyDescent="0.35">
      <c r="A320" s="5">
        <v>3.8</v>
      </c>
      <c r="B320">
        <v>13</v>
      </c>
      <c r="C320">
        <f t="shared" si="15"/>
        <v>0</v>
      </c>
      <c r="D320">
        <f t="shared" si="16"/>
        <v>0</v>
      </c>
      <c r="E320">
        <f t="shared" si="17"/>
        <v>0</v>
      </c>
    </row>
    <row r="321" spans="1:5" x14ac:dyDescent="0.35">
      <c r="A321" s="5">
        <v>3.8</v>
      </c>
      <c r="B321">
        <v>13.1</v>
      </c>
      <c r="C321">
        <f t="shared" si="15"/>
        <v>0</v>
      </c>
      <c r="D321">
        <f t="shared" si="16"/>
        <v>0</v>
      </c>
      <c r="E321">
        <f t="shared" si="17"/>
        <v>0</v>
      </c>
    </row>
    <row r="322" spans="1:5" x14ac:dyDescent="0.35">
      <c r="A322" s="5">
        <v>3.8</v>
      </c>
      <c r="B322">
        <v>13.3</v>
      </c>
      <c r="C322">
        <f t="shared" si="15"/>
        <v>0</v>
      </c>
      <c r="D322">
        <f t="shared" si="16"/>
        <v>0</v>
      </c>
      <c r="E322">
        <f t="shared" si="17"/>
        <v>0</v>
      </c>
    </row>
    <row r="323" spans="1:5" x14ac:dyDescent="0.35">
      <c r="A323" s="5">
        <v>3.8</v>
      </c>
      <c r="B323">
        <v>12.8</v>
      </c>
      <c r="C323">
        <f t="shared" si="15"/>
        <v>0</v>
      </c>
      <c r="D323">
        <f t="shared" si="16"/>
        <v>0</v>
      </c>
      <c r="E323">
        <f t="shared" si="17"/>
        <v>0</v>
      </c>
    </row>
    <row r="324" spans="1:5" x14ac:dyDescent="0.35">
      <c r="A324" s="5">
        <v>3.8</v>
      </c>
      <c r="B324">
        <v>12.8</v>
      </c>
      <c r="C324">
        <f t="shared" si="15"/>
        <v>0</v>
      </c>
      <c r="D324">
        <f t="shared" si="16"/>
        <v>0</v>
      </c>
      <c r="E324">
        <f t="shared" si="17"/>
        <v>0</v>
      </c>
    </row>
    <row r="325" spans="1:5" x14ac:dyDescent="0.35">
      <c r="A325" s="5">
        <v>3.8</v>
      </c>
      <c r="B325">
        <v>12.6</v>
      </c>
      <c r="C325">
        <f t="shared" si="15"/>
        <v>0</v>
      </c>
      <c r="D325">
        <f t="shared" si="16"/>
        <v>0</v>
      </c>
      <c r="E325">
        <f t="shared" si="17"/>
        <v>0</v>
      </c>
    </row>
    <row r="326" spans="1:5" x14ac:dyDescent="0.35">
      <c r="A326" s="5">
        <v>3.8</v>
      </c>
      <c r="B326">
        <v>12.7</v>
      </c>
      <c r="C326">
        <f t="shared" ref="C326:C389" si="18">IF(AND(B326&gt;0,OR(AND(A325&gt;A326,B325&gt;B326), AND(A325&lt;A326,B325&lt;B326))),1,0)</f>
        <v>0</v>
      </c>
      <c r="D326">
        <f t="shared" ref="D326:D389" si="19">IF(AND(B326&gt;0,OR(AND(A325&gt;A326,B325&lt;B326), AND(A325&lt;A326,B325&gt;B326))),1,0)</f>
        <v>0</v>
      </c>
      <c r="E326">
        <f t="shared" ref="E326:E389" si="20">IF(OR(A325=A326,B325=B326,B326=0),0,1)</f>
        <v>0</v>
      </c>
    </row>
    <row r="327" spans="1:5" x14ac:dyDescent="0.35">
      <c r="A327" s="5">
        <v>3.8</v>
      </c>
      <c r="B327">
        <v>12.5</v>
      </c>
      <c r="C327">
        <f t="shared" si="18"/>
        <v>0</v>
      </c>
      <c r="D327">
        <f t="shared" si="19"/>
        <v>0</v>
      </c>
      <c r="E327">
        <f t="shared" si="20"/>
        <v>0</v>
      </c>
    </row>
    <row r="328" spans="1:5" x14ac:dyDescent="0.35">
      <c r="A328" s="5">
        <v>3.8</v>
      </c>
      <c r="B328">
        <v>12.7</v>
      </c>
      <c r="C328">
        <f t="shared" si="18"/>
        <v>0</v>
      </c>
      <c r="D328">
        <f t="shared" si="19"/>
        <v>0</v>
      </c>
      <c r="E328">
        <f t="shared" si="20"/>
        <v>0</v>
      </c>
    </row>
    <row r="329" spans="1:5" x14ac:dyDescent="0.35">
      <c r="A329" s="5">
        <v>3.8</v>
      </c>
      <c r="B329">
        <v>12.7</v>
      </c>
      <c r="C329">
        <f t="shared" si="18"/>
        <v>0</v>
      </c>
      <c r="D329">
        <f t="shared" si="19"/>
        <v>0</v>
      </c>
      <c r="E329">
        <f t="shared" si="20"/>
        <v>0</v>
      </c>
    </row>
    <row r="330" spans="1:5" x14ac:dyDescent="0.35">
      <c r="A330" s="5">
        <v>3.8</v>
      </c>
      <c r="B330">
        <v>13.1</v>
      </c>
      <c r="C330">
        <f t="shared" si="18"/>
        <v>0</v>
      </c>
      <c r="D330">
        <f t="shared" si="19"/>
        <v>0</v>
      </c>
      <c r="E330">
        <f t="shared" si="20"/>
        <v>0</v>
      </c>
    </row>
    <row r="331" spans="1:5" x14ac:dyDescent="0.35">
      <c r="A331" s="5">
        <v>3.8</v>
      </c>
      <c r="B331">
        <v>13.1</v>
      </c>
      <c r="C331">
        <f t="shared" si="18"/>
        <v>0</v>
      </c>
      <c r="D331">
        <f t="shared" si="19"/>
        <v>0</v>
      </c>
      <c r="E331">
        <f t="shared" si="20"/>
        <v>0</v>
      </c>
    </row>
    <row r="332" spans="1:5" x14ac:dyDescent="0.35">
      <c r="A332" s="5">
        <v>3.8</v>
      </c>
      <c r="B332">
        <v>13</v>
      </c>
      <c r="C332">
        <f t="shared" si="18"/>
        <v>0</v>
      </c>
      <c r="D332">
        <f t="shared" si="19"/>
        <v>0</v>
      </c>
      <c r="E332">
        <f t="shared" si="20"/>
        <v>0</v>
      </c>
    </row>
    <row r="333" spans="1:5" x14ac:dyDescent="0.35">
      <c r="A333" s="5">
        <v>3.8</v>
      </c>
      <c r="B333">
        <v>13</v>
      </c>
      <c r="C333">
        <f t="shared" si="18"/>
        <v>0</v>
      </c>
      <c r="D333">
        <f t="shared" si="19"/>
        <v>0</v>
      </c>
      <c r="E333">
        <f t="shared" si="20"/>
        <v>0</v>
      </c>
    </row>
    <row r="334" spans="1:5" x14ac:dyDescent="0.35">
      <c r="A334" s="5">
        <v>3.8</v>
      </c>
      <c r="B334">
        <v>12.7</v>
      </c>
      <c r="C334">
        <f t="shared" si="18"/>
        <v>0</v>
      </c>
      <c r="D334">
        <f t="shared" si="19"/>
        <v>0</v>
      </c>
      <c r="E334">
        <f t="shared" si="20"/>
        <v>0</v>
      </c>
    </row>
    <row r="335" spans="1:5" x14ac:dyDescent="0.35">
      <c r="A335" s="5">
        <v>3.8</v>
      </c>
      <c r="B335">
        <v>11.9</v>
      </c>
      <c r="C335">
        <f t="shared" si="18"/>
        <v>0</v>
      </c>
      <c r="D335">
        <f t="shared" si="19"/>
        <v>0</v>
      </c>
      <c r="E335">
        <f t="shared" si="20"/>
        <v>0</v>
      </c>
    </row>
    <row r="336" spans="1:5" x14ac:dyDescent="0.35">
      <c r="A336" s="5">
        <v>3.9</v>
      </c>
      <c r="B336">
        <v>13</v>
      </c>
      <c r="C336">
        <f t="shared" si="18"/>
        <v>1</v>
      </c>
      <c r="D336">
        <f t="shared" si="19"/>
        <v>0</v>
      </c>
      <c r="E336">
        <f t="shared" si="20"/>
        <v>1</v>
      </c>
    </row>
    <row r="337" spans="1:5" x14ac:dyDescent="0.35">
      <c r="A337" s="5">
        <v>3.9</v>
      </c>
      <c r="B337">
        <v>13.1</v>
      </c>
      <c r="C337">
        <f t="shared" si="18"/>
        <v>0</v>
      </c>
      <c r="D337">
        <f t="shared" si="19"/>
        <v>0</v>
      </c>
      <c r="E337">
        <f t="shared" si="20"/>
        <v>0</v>
      </c>
    </row>
    <row r="338" spans="1:5" x14ac:dyDescent="0.35">
      <c r="A338" s="5">
        <v>3.9</v>
      </c>
      <c r="B338">
        <v>13.1</v>
      </c>
      <c r="C338">
        <f t="shared" si="18"/>
        <v>0</v>
      </c>
      <c r="D338">
        <f t="shared" si="19"/>
        <v>0</v>
      </c>
      <c r="E338">
        <f t="shared" si="20"/>
        <v>0</v>
      </c>
    </row>
    <row r="339" spans="1:5" x14ac:dyDescent="0.35">
      <c r="A339" s="5">
        <v>3.9</v>
      </c>
      <c r="B339">
        <v>12.5</v>
      </c>
      <c r="C339">
        <f t="shared" si="18"/>
        <v>0</v>
      </c>
      <c r="D339">
        <f t="shared" si="19"/>
        <v>0</v>
      </c>
      <c r="E339">
        <f t="shared" si="20"/>
        <v>0</v>
      </c>
    </row>
    <row r="340" spans="1:5" x14ac:dyDescent="0.35">
      <c r="A340" s="5">
        <v>3.9</v>
      </c>
      <c r="B340">
        <v>12.3</v>
      </c>
      <c r="C340">
        <f t="shared" si="18"/>
        <v>0</v>
      </c>
      <c r="D340">
        <f t="shared" si="19"/>
        <v>0</v>
      </c>
      <c r="E340">
        <f t="shared" si="20"/>
        <v>0</v>
      </c>
    </row>
    <row r="341" spans="1:5" x14ac:dyDescent="0.35">
      <c r="A341" s="5">
        <v>3.9</v>
      </c>
      <c r="B341">
        <v>13.2</v>
      </c>
      <c r="C341">
        <f t="shared" si="18"/>
        <v>0</v>
      </c>
      <c r="D341">
        <f t="shared" si="19"/>
        <v>0</v>
      </c>
      <c r="E341">
        <f t="shared" si="20"/>
        <v>0</v>
      </c>
    </row>
    <row r="342" spans="1:5" x14ac:dyDescent="0.35">
      <c r="A342" s="5">
        <v>3.9</v>
      </c>
      <c r="B342">
        <v>13.3</v>
      </c>
      <c r="C342">
        <f t="shared" si="18"/>
        <v>0</v>
      </c>
      <c r="D342">
        <f t="shared" si="19"/>
        <v>0</v>
      </c>
      <c r="E342">
        <f t="shared" si="20"/>
        <v>0</v>
      </c>
    </row>
    <row r="343" spans="1:5" x14ac:dyDescent="0.35">
      <c r="A343" s="5">
        <v>3.9</v>
      </c>
      <c r="B343">
        <v>12.7</v>
      </c>
      <c r="C343">
        <f t="shared" si="18"/>
        <v>0</v>
      </c>
      <c r="D343">
        <f t="shared" si="19"/>
        <v>0</v>
      </c>
      <c r="E343">
        <f t="shared" si="20"/>
        <v>0</v>
      </c>
    </row>
    <row r="344" spans="1:5" x14ac:dyDescent="0.35">
      <c r="A344" s="5">
        <v>3.9</v>
      </c>
      <c r="B344">
        <v>12.7</v>
      </c>
      <c r="C344">
        <f t="shared" si="18"/>
        <v>0</v>
      </c>
      <c r="D344">
        <f t="shared" si="19"/>
        <v>0</v>
      </c>
      <c r="E344">
        <f t="shared" si="20"/>
        <v>0</v>
      </c>
    </row>
    <row r="345" spans="1:5" x14ac:dyDescent="0.35">
      <c r="A345" s="5">
        <v>3.9</v>
      </c>
      <c r="B345">
        <v>12.7</v>
      </c>
      <c r="C345">
        <f t="shared" si="18"/>
        <v>0</v>
      </c>
      <c r="D345">
        <f t="shared" si="19"/>
        <v>0</v>
      </c>
      <c r="E345">
        <f t="shared" si="20"/>
        <v>0</v>
      </c>
    </row>
    <row r="346" spans="1:5" x14ac:dyDescent="0.35">
      <c r="A346" s="5">
        <v>3.9</v>
      </c>
      <c r="B346">
        <v>12.7</v>
      </c>
      <c r="C346">
        <f t="shared" si="18"/>
        <v>0</v>
      </c>
      <c r="D346">
        <f t="shared" si="19"/>
        <v>0</v>
      </c>
      <c r="E346">
        <f t="shared" si="20"/>
        <v>0</v>
      </c>
    </row>
    <row r="347" spans="1:5" x14ac:dyDescent="0.35">
      <c r="A347" s="5">
        <v>3.9</v>
      </c>
      <c r="B347">
        <v>12.7</v>
      </c>
      <c r="C347">
        <f t="shared" si="18"/>
        <v>0</v>
      </c>
      <c r="D347">
        <f t="shared" si="19"/>
        <v>0</v>
      </c>
      <c r="E347">
        <f t="shared" si="20"/>
        <v>0</v>
      </c>
    </row>
    <row r="348" spans="1:5" x14ac:dyDescent="0.35">
      <c r="A348" s="5">
        <v>3.9</v>
      </c>
      <c r="B348">
        <v>12.9</v>
      </c>
      <c r="C348">
        <f t="shared" si="18"/>
        <v>0</v>
      </c>
      <c r="D348">
        <f t="shared" si="19"/>
        <v>0</v>
      </c>
      <c r="E348">
        <f t="shared" si="20"/>
        <v>0</v>
      </c>
    </row>
    <row r="349" spans="1:5" x14ac:dyDescent="0.35">
      <c r="A349" s="5">
        <v>3.9</v>
      </c>
      <c r="B349">
        <v>13.2</v>
      </c>
      <c r="C349">
        <f t="shared" si="18"/>
        <v>0</v>
      </c>
      <c r="D349">
        <f t="shared" si="19"/>
        <v>0</v>
      </c>
      <c r="E349">
        <f t="shared" si="20"/>
        <v>0</v>
      </c>
    </row>
    <row r="350" spans="1:5" x14ac:dyDescent="0.35">
      <c r="A350" s="5">
        <v>3.9</v>
      </c>
      <c r="B350">
        <v>12.6</v>
      </c>
      <c r="C350">
        <f t="shared" si="18"/>
        <v>0</v>
      </c>
      <c r="D350">
        <f t="shared" si="19"/>
        <v>0</v>
      </c>
      <c r="E350">
        <f t="shared" si="20"/>
        <v>0</v>
      </c>
    </row>
    <row r="351" spans="1:5" x14ac:dyDescent="0.35">
      <c r="A351" s="5">
        <v>3.9</v>
      </c>
      <c r="B351">
        <v>0</v>
      </c>
      <c r="C351">
        <f t="shared" si="18"/>
        <v>0</v>
      </c>
      <c r="D351">
        <f t="shared" si="19"/>
        <v>0</v>
      </c>
      <c r="E351">
        <f t="shared" si="20"/>
        <v>0</v>
      </c>
    </row>
    <row r="352" spans="1:5" x14ac:dyDescent="0.35">
      <c r="A352" s="5">
        <v>3.9</v>
      </c>
      <c r="B352">
        <v>11.9</v>
      </c>
      <c r="C352">
        <f t="shared" si="18"/>
        <v>0</v>
      </c>
      <c r="D352">
        <f t="shared" si="19"/>
        <v>0</v>
      </c>
      <c r="E352">
        <f t="shared" si="20"/>
        <v>0</v>
      </c>
    </row>
    <row r="353" spans="1:5" x14ac:dyDescent="0.35">
      <c r="A353" s="5">
        <v>3.9</v>
      </c>
      <c r="B353">
        <v>11.8</v>
      </c>
      <c r="C353">
        <f t="shared" si="18"/>
        <v>0</v>
      </c>
      <c r="D353">
        <f t="shared" si="19"/>
        <v>0</v>
      </c>
      <c r="E353">
        <f t="shared" si="20"/>
        <v>0</v>
      </c>
    </row>
    <row r="354" spans="1:5" x14ac:dyDescent="0.35">
      <c r="A354" s="5">
        <v>3.9</v>
      </c>
      <c r="B354">
        <v>12.2</v>
      </c>
      <c r="C354">
        <f t="shared" si="18"/>
        <v>0</v>
      </c>
      <c r="D354">
        <f t="shared" si="19"/>
        <v>0</v>
      </c>
      <c r="E354">
        <f t="shared" si="20"/>
        <v>0</v>
      </c>
    </row>
    <row r="355" spans="1:5" x14ac:dyDescent="0.35">
      <c r="A355" s="5">
        <v>4</v>
      </c>
      <c r="B355">
        <v>12.8</v>
      </c>
      <c r="C355">
        <f t="shared" si="18"/>
        <v>1</v>
      </c>
      <c r="D355">
        <f t="shared" si="19"/>
        <v>0</v>
      </c>
      <c r="E355">
        <f t="shared" si="20"/>
        <v>1</v>
      </c>
    </row>
    <row r="356" spans="1:5" x14ac:dyDescent="0.35">
      <c r="A356" s="5">
        <v>4</v>
      </c>
      <c r="B356">
        <v>0</v>
      </c>
      <c r="C356">
        <f t="shared" si="18"/>
        <v>0</v>
      </c>
      <c r="D356">
        <f t="shared" si="19"/>
        <v>0</v>
      </c>
      <c r="E356">
        <f t="shared" si="20"/>
        <v>0</v>
      </c>
    </row>
    <row r="357" spans="1:5" x14ac:dyDescent="0.35">
      <c r="A357" s="5">
        <v>4</v>
      </c>
      <c r="B357">
        <v>12.8</v>
      </c>
      <c r="C357">
        <f t="shared" si="18"/>
        <v>0</v>
      </c>
      <c r="D357">
        <f t="shared" si="19"/>
        <v>0</v>
      </c>
      <c r="E357">
        <f t="shared" si="20"/>
        <v>0</v>
      </c>
    </row>
    <row r="358" spans="1:5" x14ac:dyDescent="0.35">
      <c r="A358" s="5">
        <v>4</v>
      </c>
      <c r="B358">
        <v>13.8</v>
      </c>
      <c r="C358">
        <f t="shared" si="18"/>
        <v>0</v>
      </c>
      <c r="D358">
        <f t="shared" si="19"/>
        <v>0</v>
      </c>
      <c r="E358">
        <f t="shared" si="20"/>
        <v>0</v>
      </c>
    </row>
    <row r="359" spans="1:5" x14ac:dyDescent="0.35">
      <c r="A359" s="5">
        <v>4</v>
      </c>
      <c r="B359">
        <v>13.3</v>
      </c>
      <c r="C359">
        <f t="shared" si="18"/>
        <v>0</v>
      </c>
      <c r="D359">
        <f t="shared" si="19"/>
        <v>0</v>
      </c>
      <c r="E359">
        <f t="shared" si="20"/>
        <v>0</v>
      </c>
    </row>
    <row r="360" spans="1:5" x14ac:dyDescent="0.35">
      <c r="A360" s="5">
        <v>4</v>
      </c>
      <c r="B360">
        <v>13.1</v>
      </c>
      <c r="C360">
        <f t="shared" si="18"/>
        <v>0</v>
      </c>
      <c r="D360">
        <f t="shared" si="19"/>
        <v>0</v>
      </c>
      <c r="E360">
        <f t="shared" si="20"/>
        <v>0</v>
      </c>
    </row>
    <row r="361" spans="1:5" x14ac:dyDescent="0.35">
      <c r="A361" s="5">
        <v>4</v>
      </c>
      <c r="B361">
        <v>13</v>
      </c>
      <c r="C361">
        <f t="shared" si="18"/>
        <v>0</v>
      </c>
      <c r="D361">
        <f t="shared" si="19"/>
        <v>0</v>
      </c>
      <c r="E361">
        <f t="shared" si="20"/>
        <v>0</v>
      </c>
    </row>
    <row r="362" spans="1:5" x14ac:dyDescent="0.35">
      <c r="A362" s="5">
        <v>4</v>
      </c>
      <c r="B362">
        <v>13.4</v>
      </c>
      <c r="C362">
        <f t="shared" si="18"/>
        <v>0</v>
      </c>
      <c r="D362">
        <f t="shared" si="19"/>
        <v>0</v>
      </c>
      <c r="E362">
        <f t="shared" si="20"/>
        <v>0</v>
      </c>
    </row>
    <row r="363" spans="1:5" x14ac:dyDescent="0.35">
      <c r="A363" s="5">
        <v>4</v>
      </c>
      <c r="B363">
        <v>13.2</v>
      </c>
      <c r="C363">
        <f t="shared" si="18"/>
        <v>0</v>
      </c>
      <c r="D363">
        <f t="shared" si="19"/>
        <v>0</v>
      </c>
      <c r="E363">
        <f t="shared" si="20"/>
        <v>0</v>
      </c>
    </row>
    <row r="364" spans="1:5" x14ac:dyDescent="0.35">
      <c r="A364" s="5">
        <v>4</v>
      </c>
      <c r="B364">
        <v>13.2</v>
      </c>
      <c r="C364">
        <f t="shared" si="18"/>
        <v>0</v>
      </c>
      <c r="D364">
        <f t="shared" si="19"/>
        <v>0</v>
      </c>
      <c r="E364">
        <f t="shared" si="20"/>
        <v>0</v>
      </c>
    </row>
    <row r="365" spans="1:5" x14ac:dyDescent="0.35">
      <c r="A365" s="5">
        <v>4</v>
      </c>
      <c r="B365">
        <v>13.2</v>
      </c>
      <c r="C365">
        <f t="shared" si="18"/>
        <v>0</v>
      </c>
      <c r="D365">
        <f t="shared" si="19"/>
        <v>0</v>
      </c>
      <c r="E365">
        <f t="shared" si="20"/>
        <v>0</v>
      </c>
    </row>
    <row r="366" spans="1:5" x14ac:dyDescent="0.35">
      <c r="A366" s="5">
        <v>4</v>
      </c>
      <c r="B366">
        <v>12.9</v>
      </c>
      <c r="C366">
        <f t="shared" si="18"/>
        <v>0</v>
      </c>
      <c r="D366">
        <f t="shared" si="19"/>
        <v>0</v>
      </c>
      <c r="E366">
        <f t="shared" si="20"/>
        <v>0</v>
      </c>
    </row>
    <row r="367" spans="1:5" x14ac:dyDescent="0.35">
      <c r="A367" s="5">
        <v>4</v>
      </c>
      <c r="B367">
        <v>12.5</v>
      </c>
      <c r="C367">
        <f t="shared" si="18"/>
        <v>0</v>
      </c>
      <c r="D367">
        <f t="shared" si="19"/>
        <v>0</v>
      </c>
      <c r="E367">
        <f t="shared" si="20"/>
        <v>0</v>
      </c>
    </row>
    <row r="368" spans="1:5" x14ac:dyDescent="0.35">
      <c r="A368" s="5">
        <v>4</v>
      </c>
      <c r="B368">
        <v>12.4</v>
      </c>
      <c r="C368">
        <f t="shared" si="18"/>
        <v>0</v>
      </c>
      <c r="D368">
        <f t="shared" si="19"/>
        <v>0</v>
      </c>
      <c r="E368">
        <f t="shared" si="20"/>
        <v>0</v>
      </c>
    </row>
    <row r="369" spans="1:5" x14ac:dyDescent="0.35">
      <c r="A369" s="5">
        <v>4</v>
      </c>
      <c r="B369">
        <v>12.5</v>
      </c>
      <c r="C369">
        <f t="shared" si="18"/>
        <v>0</v>
      </c>
      <c r="D369">
        <f t="shared" si="19"/>
        <v>0</v>
      </c>
      <c r="E369">
        <f t="shared" si="20"/>
        <v>0</v>
      </c>
    </row>
    <row r="370" spans="1:5" x14ac:dyDescent="0.35">
      <c r="A370" s="5">
        <v>4</v>
      </c>
      <c r="B370">
        <v>12.9</v>
      </c>
      <c r="C370">
        <f t="shared" si="18"/>
        <v>0</v>
      </c>
      <c r="D370">
        <f t="shared" si="19"/>
        <v>0</v>
      </c>
      <c r="E370">
        <f t="shared" si="20"/>
        <v>0</v>
      </c>
    </row>
    <row r="371" spans="1:5" x14ac:dyDescent="0.35">
      <c r="A371" s="5">
        <v>4</v>
      </c>
      <c r="B371">
        <v>13</v>
      </c>
      <c r="C371">
        <f t="shared" si="18"/>
        <v>0</v>
      </c>
      <c r="D371">
        <f t="shared" si="19"/>
        <v>0</v>
      </c>
      <c r="E371">
        <f t="shared" si="20"/>
        <v>0</v>
      </c>
    </row>
    <row r="372" spans="1:5" x14ac:dyDescent="0.35">
      <c r="A372" s="5">
        <v>4</v>
      </c>
      <c r="B372">
        <v>12.9</v>
      </c>
      <c r="C372">
        <f t="shared" si="18"/>
        <v>0</v>
      </c>
      <c r="D372">
        <f t="shared" si="19"/>
        <v>0</v>
      </c>
      <c r="E372">
        <f t="shared" si="20"/>
        <v>0</v>
      </c>
    </row>
    <row r="373" spans="1:5" x14ac:dyDescent="0.35">
      <c r="A373" s="5">
        <v>4</v>
      </c>
      <c r="B373">
        <v>12.9</v>
      </c>
      <c r="C373">
        <f t="shared" si="18"/>
        <v>0</v>
      </c>
      <c r="D373">
        <f t="shared" si="19"/>
        <v>0</v>
      </c>
      <c r="E373">
        <f t="shared" si="20"/>
        <v>0</v>
      </c>
    </row>
    <row r="374" spans="1:5" x14ac:dyDescent="0.35">
      <c r="A374" s="5">
        <v>4</v>
      </c>
      <c r="B374">
        <v>13</v>
      </c>
      <c r="C374">
        <f t="shared" si="18"/>
        <v>0</v>
      </c>
      <c r="D374">
        <f t="shared" si="19"/>
        <v>0</v>
      </c>
      <c r="E374">
        <f t="shared" si="20"/>
        <v>0</v>
      </c>
    </row>
    <row r="375" spans="1:5" x14ac:dyDescent="0.35">
      <c r="A375" s="5">
        <v>4</v>
      </c>
      <c r="B375">
        <v>12.8</v>
      </c>
      <c r="C375">
        <f t="shared" si="18"/>
        <v>0</v>
      </c>
      <c r="D375">
        <f t="shared" si="19"/>
        <v>0</v>
      </c>
      <c r="E375">
        <f t="shared" si="20"/>
        <v>0</v>
      </c>
    </row>
    <row r="376" spans="1:5" x14ac:dyDescent="0.35">
      <c r="A376" s="5">
        <v>4</v>
      </c>
      <c r="B376">
        <v>12.6</v>
      </c>
      <c r="C376">
        <f t="shared" si="18"/>
        <v>0</v>
      </c>
      <c r="D376">
        <f t="shared" si="19"/>
        <v>0</v>
      </c>
      <c r="E376">
        <f t="shared" si="20"/>
        <v>0</v>
      </c>
    </row>
    <row r="377" spans="1:5" x14ac:dyDescent="0.35">
      <c r="A377" s="5">
        <v>4</v>
      </c>
      <c r="B377">
        <v>12.6</v>
      </c>
      <c r="C377">
        <f t="shared" si="18"/>
        <v>0</v>
      </c>
      <c r="D377">
        <f t="shared" si="19"/>
        <v>0</v>
      </c>
      <c r="E377">
        <f t="shared" si="20"/>
        <v>0</v>
      </c>
    </row>
    <row r="378" spans="1:5" x14ac:dyDescent="0.35">
      <c r="A378" s="5">
        <v>4</v>
      </c>
      <c r="B378">
        <v>12.6</v>
      </c>
      <c r="C378">
        <f t="shared" si="18"/>
        <v>0</v>
      </c>
      <c r="D378">
        <f t="shared" si="19"/>
        <v>0</v>
      </c>
      <c r="E378">
        <f t="shared" si="20"/>
        <v>0</v>
      </c>
    </row>
    <row r="379" spans="1:5" x14ac:dyDescent="0.35">
      <c r="A379" s="5">
        <v>4</v>
      </c>
      <c r="B379">
        <v>13</v>
      </c>
      <c r="C379">
        <f t="shared" si="18"/>
        <v>0</v>
      </c>
      <c r="D379">
        <f t="shared" si="19"/>
        <v>0</v>
      </c>
      <c r="E379">
        <f t="shared" si="20"/>
        <v>0</v>
      </c>
    </row>
    <row r="380" spans="1:5" x14ac:dyDescent="0.35">
      <c r="A380" s="5">
        <v>4</v>
      </c>
      <c r="B380">
        <v>13.1</v>
      </c>
      <c r="C380">
        <f t="shared" si="18"/>
        <v>0</v>
      </c>
      <c r="D380">
        <f t="shared" si="19"/>
        <v>0</v>
      </c>
      <c r="E380">
        <f t="shared" si="20"/>
        <v>0</v>
      </c>
    </row>
    <row r="381" spans="1:5" x14ac:dyDescent="0.35">
      <c r="A381" s="5">
        <v>4</v>
      </c>
      <c r="B381">
        <v>12.6</v>
      </c>
      <c r="C381">
        <f t="shared" si="18"/>
        <v>0</v>
      </c>
      <c r="D381">
        <f t="shared" si="19"/>
        <v>0</v>
      </c>
      <c r="E381">
        <f t="shared" si="20"/>
        <v>0</v>
      </c>
    </row>
    <row r="382" spans="1:5" x14ac:dyDescent="0.35">
      <c r="A382" s="5">
        <v>4</v>
      </c>
      <c r="B382">
        <v>12.9</v>
      </c>
      <c r="C382">
        <f t="shared" si="18"/>
        <v>0</v>
      </c>
      <c r="D382">
        <f t="shared" si="19"/>
        <v>0</v>
      </c>
      <c r="E382">
        <f t="shared" si="20"/>
        <v>0</v>
      </c>
    </row>
    <row r="383" spans="1:5" x14ac:dyDescent="0.35">
      <c r="A383" s="5">
        <v>4</v>
      </c>
      <c r="B383">
        <v>11.6</v>
      </c>
      <c r="C383">
        <f t="shared" si="18"/>
        <v>0</v>
      </c>
      <c r="D383">
        <f t="shared" si="19"/>
        <v>0</v>
      </c>
      <c r="E383">
        <f t="shared" si="20"/>
        <v>0</v>
      </c>
    </row>
    <row r="384" spans="1:5" x14ac:dyDescent="0.35">
      <c r="A384" s="5">
        <v>4</v>
      </c>
      <c r="B384">
        <v>12.2</v>
      </c>
      <c r="C384">
        <f t="shared" si="18"/>
        <v>0</v>
      </c>
      <c r="D384">
        <f t="shared" si="19"/>
        <v>0</v>
      </c>
      <c r="E384">
        <f t="shared" si="20"/>
        <v>0</v>
      </c>
    </row>
    <row r="385" spans="1:5" x14ac:dyDescent="0.35">
      <c r="A385" s="5">
        <v>4</v>
      </c>
      <c r="B385">
        <v>11.8</v>
      </c>
      <c r="C385">
        <f t="shared" si="18"/>
        <v>0</v>
      </c>
      <c r="D385">
        <f t="shared" si="19"/>
        <v>0</v>
      </c>
      <c r="E385">
        <f t="shared" si="20"/>
        <v>0</v>
      </c>
    </row>
    <row r="386" spans="1:5" x14ac:dyDescent="0.35">
      <c r="A386" s="5">
        <v>4</v>
      </c>
      <c r="B386">
        <v>12</v>
      </c>
      <c r="C386">
        <f t="shared" si="18"/>
        <v>0</v>
      </c>
      <c r="D386">
        <f t="shared" si="19"/>
        <v>0</v>
      </c>
      <c r="E386">
        <f t="shared" si="20"/>
        <v>0</v>
      </c>
    </row>
    <row r="387" spans="1:5" x14ac:dyDescent="0.35">
      <c r="A387" s="5">
        <v>4.0999999999999996</v>
      </c>
      <c r="B387">
        <v>12.8</v>
      </c>
      <c r="C387">
        <f t="shared" si="18"/>
        <v>1</v>
      </c>
      <c r="D387">
        <f t="shared" si="19"/>
        <v>0</v>
      </c>
      <c r="E387">
        <f t="shared" si="20"/>
        <v>1</v>
      </c>
    </row>
    <row r="388" spans="1:5" x14ac:dyDescent="0.35">
      <c r="A388" s="5">
        <v>4.0999999999999996</v>
      </c>
      <c r="B388">
        <v>13.1</v>
      </c>
      <c r="C388">
        <f t="shared" si="18"/>
        <v>0</v>
      </c>
      <c r="D388">
        <f t="shared" si="19"/>
        <v>0</v>
      </c>
      <c r="E388">
        <f t="shared" si="20"/>
        <v>0</v>
      </c>
    </row>
    <row r="389" spans="1:5" x14ac:dyDescent="0.35">
      <c r="A389" s="5">
        <v>4.0999999999999996</v>
      </c>
      <c r="B389">
        <v>13.1</v>
      </c>
      <c r="C389">
        <f t="shared" si="18"/>
        <v>0</v>
      </c>
      <c r="D389">
        <f t="shared" si="19"/>
        <v>0</v>
      </c>
      <c r="E389">
        <f t="shared" si="20"/>
        <v>0</v>
      </c>
    </row>
    <row r="390" spans="1:5" x14ac:dyDescent="0.35">
      <c r="A390" s="5">
        <v>4.0999999999999996</v>
      </c>
      <c r="B390">
        <v>13.7</v>
      </c>
      <c r="C390">
        <f t="shared" ref="C390:C453" si="21">IF(AND(B390&gt;0,OR(AND(A389&gt;A390,B389&gt;B390), AND(A389&lt;A390,B389&lt;B390))),1,0)</f>
        <v>0</v>
      </c>
      <c r="D390">
        <f t="shared" ref="D390:D453" si="22">IF(AND(B390&gt;0,OR(AND(A389&gt;A390,B389&lt;B390), AND(A389&lt;A390,B389&gt;B390))),1,0)</f>
        <v>0</v>
      </c>
      <c r="E390">
        <f t="shared" ref="E390:E453" si="23">IF(OR(A389=A390,B389=B390,B390=0),0,1)</f>
        <v>0</v>
      </c>
    </row>
    <row r="391" spans="1:5" x14ac:dyDescent="0.35">
      <c r="A391" s="5">
        <v>4.0999999999999996</v>
      </c>
      <c r="B391">
        <v>12.9</v>
      </c>
      <c r="C391">
        <f t="shared" si="21"/>
        <v>0</v>
      </c>
      <c r="D391">
        <f t="shared" si="22"/>
        <v>0</v>
      </c>
      <c r="E391">
        <f t="shared" si="23"/>
        <v>0</v>
      </c>
    </row>
    <row r="392" spans="1:5" x14ac:dyDescent="0.35">
      <c r="A392" s="5">
        <v>4.0999999999999996</v>
      </c>
      <c r="B392">
        <v>12.4</v>
      </c>
      <c r="C392">
        <f t="shared" si="21"/>
        <v>0</v>
      </c>
      <c r="D392">
        <f t="shared" si="22"/>
        <v>0</v>
      </c>
      <c r="E392">
        <f t="shared" si="23"/>
        <v>0</v>
      </c>
    </row>
    <row r="393" spans="1:5" x14ac:dyDescent="0.35">
      <c r="A393" s="5">
        <v>4.0999999999999996</v>
      </c>
      <c r="B393">
        <v>13.2</v>
      </c>
      <c r="C393">
        <f t="shared" si="21"/>
        <v>0</v>
      </c>
      <c r="D393">
        <f t="shared" si="22"/>
        <v>0</v>
      </c>
      <c r="E393">
        <f t="shared" si="23"/>
        <v>0</v>
      </c>
    </row>
    <row r="394" spans="1:5" x14ac:dyDescent="0.35">
      <c r="A394" s="5">
        <v>4.0999999999999996</v>
      </c>
      <c r="B394">
        <v>12.7</v>
      </c>
      <c r="C394">
        <f t="shared" si="21"/>
        <v>0</v>
      </c>
      <c r="D394">
        <f t="shared" si="22"/>
        <v>0</v>
      </c>
      <c r="E394">
        <f t="shared" si="23"/>
        <v>0</v>
      </c>
    </row>
    <row r="395" spans="1:5" x14ac:dyDescent="0.35">
      <c r="A395" s="5">
        <v>4.0999999999999996</v>
      </c>
      <c r="B395">
        <v>12.6</v>
      </c>
      <c r="C395">
        <f t="shared" si="21"/>
        <v>0</v>
      </c>
      <c r="D395">
        <f t="shared" si="22"/>
        <v>0</v>
      </c>
      <c r="E395">
        <f t="shared" si="23"/>
        <v>0</v>
      </c>
    </row>
    <row r="396" spans="1:5" x14ac:dyDescent="0.35">
      <c r="A396" s="5">
        <v>4.0999999999999996</v>
      </c>
      <c r="B396">
        <v>12.6</v>
      </c>
      <c r="C396">
        <f t="shared" si="21"/>
        <v>0</v>
      </c>
      <c r="D396">
        <f t="shared" si="22"/>
        <v>0</v>
      </c>
      <c r="E396">
        <f t="shared" si="23"/>
        <v>0</v>
      </c>
    </row>
    <row r="397" spans="1:5" x14ac:dyDescent="0.35">
      <c r="A397" s="5">
        <v>4.0999999999999996</v>
      </c>
      <c r="B397">
        <v>12.6</v>
      </c>
      <c r="C397">
        <f t="shared" si="21"/>
        <v>0</v>
      </c>
      <c r="D397">
        <f t="shared" si="22"/>
        <v>0</v>
      </c>
      <c r="E397">
        <f t="shared" si="23"/>
        <v>0</v>
      </c>
    </row>
    <row r="398" spans="1:5" x14ac:dyDescent="0.35">
      <c r="A398" s="5">
        <v>4.0999999999999996</v>
      </c>
      <c r="B398">
        <v>12.7</v>
      </c>
      <c r="C398">
        <f t="shared" si="21"/>
        <v>0</v>
      </c>
      <c r="D398">
        <f t="shared" si="22"/>
        <v>0</v>
      </c>
      <c r="E398">
        <f t="shared" si="23"/>
        <v>0</v>
      </c>
    </row>
    <row r="399" spans="1:5" x14ac:dyDescent="0.35">
      <c r="A399" s="5">
        <v>4.0999999999999996</v>
      </c>
      <c r="B399">
        <v>12.4</v>
      </c>
      <c r="C399">
        <f t="shared" si="21"/>
        <v>0</v>
      </c>
      <c r="D399">
        <f t="shared" si="22"/>
        <v>0</v>
      </c>
      <c r="E399">
        <f t="shared" si="23"/>
        <v>0</v>
      </c>
    </row>
    <row r="400" spans="1:5" x14ac:dyDescent="0.35">
      <c r="A400" s="5">
        <v>4.0999999999999996</v>
      </c>
      <c r="B400">
        <v>12.9</v>
      </c>
      <c r="C400">
        <f t="shared" si="21"/>
        <v>0</v>
      </c>
      <c r="D400">
        <f t="shared" si="22"/>
        <v>0</v>
      </c>
      <c r="E400">
        <f t="shared" si="23"/>
        <v>0</v>
      </c>
    </row>
    <row r="401" spans="1:5" x14ac:dyDescent="0.35">
      <c r="A401" s="5">
        <v>4.0999999999999996</v>
      </c>
      <c r="B401">
        <v>12.6</v>
      </c>
      <c r="C401">
        <f t="shared" si="21"/>
        <v>0</v>
      </c>
      <c r="D401">
        <f t="shared" si="22"/>
        <v>0</v>
      </c>
      <c r="E401">
        <f t="shared" si="23"/>
        <v>0</v>
      </c>
    </row>
    <row r="402" spans="1:5" x14ac:dyDescent="0.35">
      <c r="A402" s="5">
        <v>4.0999999999999996</v>
      </c>
      <c r="B402">
        <v>12.9</v>
      </c>
      <c r="C402">
        <f t="shared" si="21"/>
        <v>0</v>
      </c>
      <c r="D402">
        <f t="shared" si="22"/>
        <v>0</v>
      </c>
      <c r="E402">
        <f t="shared" si="23"/>
        <v>0</v>
      </c>
    </row>
    <row r="403" spans="1:5" x14ac:dyDescent="0.35">
      <c r="A403" s="5">
        <v>4.0999999999999996</v>
      </c>
      <c r="B403">
        <v>12.7</v>
      </c>
      <c r="C403">
        <f t="shared" si="21"/>
        <v>0</v>
      </c>
      <c r="D403">
        <f t="shared" si="22"/>
        <v>0</v>
      </c>
      <c r="E403">
        <f t="shared" si="23"/>
        <v>0</v>
      </c>
    </row>
    <row r="404" spans="1:5" x14ac:dyDescent="0.35">
      <c r="A404" s="5">
        <v>4.0999999999999996</v>
      </c>
      <c r="B404">
        <v>12.6</v>
      </c>
      <c r="C404">
        <f t="shared" si="21"/>
        <v>0</v>
      </c>
      <c r="D404">
        <f t="shared" si="22"/>
        <v>0</v>
      </c>
      <c r="E404">
        <f t="shared" si="23"/>
        <v>0</v>
      </c>
    </row>
    <row r="405" spans="1:5" x14ac:dyDescent="0.35">
      <c r="A405" s="5">
        <v>4.0999999999999996</v>
      </c>
      <c r="B405">
        <v>12</v>
      </c>
      <c r="C405">
        <f t="shared" si="21"/>
        <v>0</v>
      </c>
      <c r="D405">
        <f t="shared" si="22"/>
        <v>0</v>
      </c>
      <c r="E405">
        <f t="shared" si="23"/>
        <v>0</v>
      </c>
    </row>
    <row r="406" spans="1:5" x14ac:dyDescent="0.35">
      <c r="A406" s="5">
        <v>4.0999999999999996</v>
      </c>
      <c r="B406">
        <v>12.1</v>
      </c>
      <c r="C406">
        <f t="shared" si="21"/>
        <v>0</v>
      </c>
      <c r="D406">
        <f t="shared" si="22"/>
        <v>0</v>
      </c>
      <c r="E406">
        <f t="shared" si="23"/>
        <v>0</v>
      </c>
    </row>
    <row r="407" spans="1:5" x14ac:dyDescent="0.35">
      <c r="A407" s="5">
        <v>4.0999999999999996</v>
      </c>
      <c r="B407">
        <v>11.9</v>
      </c>
      <c r="C407">
        <f t="shared" si="21"/>
        <v>0</v>
      </c>
      <c r="D407">
        <f t="shared" si="22"/>
        <v>0</v>
      </c>
      <c r="E407">
        <f t="shared" si="23"/>
        <v>0</v>
      </c>
    </row>
    <row r="408" spans="1:5" x14ac:dyDescent="0.35">
      <c r="A408" s="5">
        <v>4.0999999999999996</v>
      </c>
      <c r="B408">
        <v>11.8</v>
      </c>
      <c r="C408">
        <f t="shared" si="21"/>
        <v>0</v>
      </c>
      <c r="D408">
        <f t="shared" si="22"/>
        <v>0</v>
      </c>
      <c r="E408">
        <f t="shared" si="23"/>
        <v>0</v>
      </c>
    </row>
    <row r="409" spans="1:5" x14ac:dyDescent="0.35">
      <c r="A409" s="5">
        <v>4.0999999999999996</v>
      </c>
      <c r="B409">
        <v>12.7</v>
      </c>
      <c r="C409">
        <f t="shared" si="21"/>
        <v>0</v>
      </c>
      <c r="D409">
        <f t="shared" si="22"/>
        <v>0</v>
      </c>
      <c r="E409">
        <f t="shared" si="23"/>
        <v>0</v>
      </c>
    </row>
    <row r="410" spans="1:5" x14ac:dyDescent="0.35">
      <c r="A410" s="5">
        <v>4.2</v>
      </c>
      <c r="B410">
        <v>13.6</v>
      </c>
      <c r="C410">
        <f t="shared" si="21"/>
        <v>1</v>
      </c>
      <c r="D410">
        <f t="shared" si="22"/>
        <v>0</v>
      </c>
      <c r="E410">
        <f t="shared" si="23"/>
        <v>1</v>
      </c>
    </row>
    <row r="411" spans="1:5" x14ac:dyDescent="0.35">
      <c r="A411" s="5">
        <v>4.2</v>
      </c>
      <c r="B411">
        <v>13.5</v>
      </c>
      <c r="C411">
        <f t="shared" si="21"/>
        <v>0</v>
      </c>
      <c r="D411">
        <f t="shared" si="22"/>
        <v>0</v>
      </c>
      <c r="E411">
        <f t="shared" si="23"/>
        <v>0</v>
      </c>
    </row>
    <row r="412" spans="1:5" x14ac:dyDescent="0.35">
      <c r="A412" s="5">
        <v>4.2</v>
      </c>
      <c r="B412">
        <v>13.5</v>
      </c>
      <c r="C412">
        <f t="shared" si="21"/>
        <v>0</v>
      </c>
      <c r="D412">
        <f t="shared" si="22"/>
        <v>0</v>
      </c>
      <c r="E412">
        <f t="shared" si="23"/>
        <v>0</v>
      </c>
    </row>
    <row r="413" spans="1:5" x14ac:dyDescent="0.35">
      <c r="A413" s="5">
        <v>4.2</v>
      </c>
      <c r="B413">
        <v>13.5</v>
      </c>
      <c r="C413">
        <f t="shared" si="21"/>
        <v>0</v>
      </c>
      <c r="D413">
        <f t="shared" si="22"/>
        <v>0</v>
      </c>
      <c r="E413">
        <f t="shared" si="23"/>
        <v>0</v>
      </c>
    </row>
    <row r="414" spans="1:5" x14ac:dyDescent="0.35">
      <c r="A414" s="5">
        <v>4.2</v>
      </c>
      <c r="B414">
        <v>13</v>
      </c>
      <c r="C414">
        <f t="shared" si="21"/>
        <v>0</v>
      </c>
      <c r="D414">
        <f t="shared" si="22"/>
        <v>0</v>
      </c>
      <c r="E414">
        <f t="shared" si="23"/>
        <v>0</v>
      </c>
    </row>
    <row r="415" spans="1:5" x14ac:dyDescent="0.35">
      <c r="A415" s="5">
        <v>4.2</v>
      </c>
      <c r="B415">
        <v>12.9</v>
      </c>
      <c r="C415">
        <f t="shared" si="21"/>
        <v>0</v>
      </c>
      <c r="D415">
        <f t="shared" si="22"/>
        <v>0</v>
      </c>
      <c r="E415">
        <f t="shared" si="23"/>
        <v>0</v>
      </c>
    </row>
    <row r="416" spans="1:5" x14ac:dyDescent="0.35">
      <c r="A416" s="5">
        <v>4.2</v>
      </c>
      <c r="B416">
        <v>12.8</v>
      </c>
      <c r="C416">
        <f t="shared" si="21"/>
        <v>0</v>
      </c>
      <c r="D416">
        <f t="shared" si="22"/>
        <v>0</v>
      </c>
      <c r="E416">
        <f t="shared" si="23"/>
        <v>0</v>
      </c>
    </row>
    <row r="417" spans="1:5" x14ac:dyDescent="0.35">
      <c r="A417" s="5">
        <v>4.2</v>
      </c>
      <c r="B417">
        <v>12.9</v>
      </c>
      <c r="C417">
        <f t="shared" si="21"/>
        <v>0</v>
      </c>
      <c r="D417">
        <f t="shared" si="22"/>
        <v>0</v>
      </c>
      <c r="E417">
        <f t="shared" si="23"/>
        <v>0</v>
      </c>
    </row>
    <row r="418" spans="1:5" x14ac:dyDescent="0.35">
      <c r="A418" s="5">
        <v>4.2</v>
      </c>
      <c r="B418">
        <v>13.1</v>
      </c>
      <c r="C418">
        <f t="shared" si="21"/>
        <v>0</v>
      </c>
      <c r="D418">
        <f t="shared" si="22"/>
        <v>0</v>
      </c>
      <c r="E418">
        <f t="shared" si="23"/>
        <v>0</v>
      </c>
    </row>
    <row r="419" spans="1:5" x14ac:dyDescent="0.35">
      <c r="A419" s="5">
        <v>4.2</v>
      </c>
      <c r="B419">
        <v>13.1</v>
      </c>
      <c r="C419">
        <f t="shared" si="21"/>
        <v>0</v>
      </c>
      <c r="D419">
        <f t="shared" si="22"/>
        <v>0</v>
      </c>
      <c r="E419">
        <f t="shared" si="23"/>
        <v>0</v>
      </c>
    </row>
    <row r="420" spans="1:5" x14ac:dyDescent="0.35">
      <c r="A420" s="5">
        <v>4.2</v>
      </c>
      <c r="B420">
        <v>12.6</v>
      </c>
      <c r="C420">
        <f t="shared" si="21"/>
        <v>0</v>
      </c>
      <c r="D420">
        <f t="shared" si="22"/>
        <v>0</v>
      </c>
      <c r="E420">
        <f t="shared" si="23"/>
        <v>0</v>
      </c>
    </row>
    <row r="421" spans="1:5" x14ac:dyDescent="0.35">
      <c r="A421" s="5">
        <v>4.2</v>
      </c>
      <c r="B421">
        <v>12.4</v>
      </c>
      <c r="C421">
        <f t="shared" si="21"/>
        <v>0</v>
      </c>
      <c r="D421">
        <f t="shared" si="22"/>
        <v>0</v>
      </c>
      <c r="E421">
        <f t="shared" si="23"/>
        <v>0</v>
      </c>
    </row>
    <row r="422" spans="1:5" x14ac:dyDescent="0.35">
      <c r="A422" s="5">
        <v>4.2</v>
      </c>
      <c r="B422">
        <v>12.8</v>
      </c>
      <c r="C422">
        <f t="shared" si="21"/>
        <v>0</v>
      </c>
      <c r="D422">
        <f t="shared" si="22"/>
        <v>0</v>
      </c>
      <c r="E422">
        <f t="shared" si="23"/>
        <v>0</v>
      </c>
    </row>
    <row r="423" spans="1:5" x14ac:dyDescent="0.35">
      <c r="A423" s="5">
        <v>4.2</v>
      </c>
      <c r="B423">
        <v>12.8</v>
      </c>
      <c r="C423">
        <f t="shared" si="21"/>
        <v>0</v>
      </c>
      <c r="D423">
        <f t="shared" si="22"/>
        <v>0</v>
      </c>
      <c r="E423">
        <f t="shared" si="23"/>
        <v>0</v>
      </c>
    </row>
    <row r="424" spans="1:5" x14ac:dyDescent="0.35">
      <c r="A424" s="5">
        <v>4.2</v>
      </c>
      <c r="B424">
        <v>12.6</v>
      </c>
      <c r="C424">
        <f t="shared" si="21"/>
        <v>0</v>
      </c>
      <c r="D424">
        <f t="shared" si="22"/>
        <v>0</v>
      </c>
      <c r="E424">
        <f t="shared" si="23"/>
        <v>0</v>
      </c>
    </row>
    <row r="425" spans="1:5" x14ac:dyDescent="0.35">
      <c r="A425" s="5">
        <v>4.2</v>
      </c>
      <c r="B425">
        <v>13.2</v>
      </c>
      <c r="C425">
        <f t="shared" si="21"/>
        <v>0</v>
      </c>
      <c r="D425">
        <f t="shared" si="22"/>
        <v>0</v>
      </c>
      <c r="E425">
        <f t="shared" si="23"/>
        <v>0</v>
      </c>
    </row>
    <row r="426" spans="1:5" x14ac:dyDescent="0.35">
      <c r="A426" s="5">
        <v>4.2</v>
      </c>
      <c r="B426">
        <v>13</v>
      </c>
      <c r="C426">
        <f t="shared" si="21"/>
        <v>0</v>
      </c>
      <c r="D426">
        <f t="shared" si="22"/>
        <v>0</v>
      </c>
      <c r="E426">
        <f t="shared" si="23"/>
        <v>0</v>
      </c>
    </row>
    <row r="427" spans="1:5" x14ac:dyDescent="0.35">
      <c r="A427" s="5">
        <v>4.2</v>
      </c>
      <c r="B427">
        <v>12.6</v>
      </c>
      <c r="C427">
        <f t="shared" si="21"/>
        <v>0</v>
      </c>
      <c r="D427">
        <f t="shared" si="22"/>
        <v>0</v>
      </c>
      <c r="E427">
        <f t="shared" si="23"/>
        <v>0</v>
      </c>
    </row>
    <row r="428" spans="1:5" x14ac:dyDescent="0.35">
      <c r="A428" s="5">
        <v>4.2</v>
      </c>
      <c r="B428">
        <v>12.2</v>
      </c>
      <c r="C428">
        <f t="shared" si="21"/>
        <v>0</v>
      </c>
      <c r="D428">
        <f t="shared" si="22"/>
        <v>0</v>
      </c>
      <c r="E428">
        <f t="shared" si="23"/>
        <v>0</v>
      </c>
    </row>
    <row r="429" spans="1:5" x14ac:dyDescent="0.35">
      <c r="A429" s="5">
        <v>4.2</v>
      </c>
      <c r="B429">
        <v>11.8</v>
      </c>
      <c r="C429">
        <f t="shared" si="21"/>
        <v>0</v>
      </c>
      <c r="D429">
        <f t="shared" si="22"/>
        <v>0</v>
      </c>
      <c r="E429">
        <f t="shared" si="23"/>
        <v>0</v>
      </c>
    </row>
    <row r="430" spans="1:5" x14ac:dyDescent="0.35">
      <c r="A430" s="5">
        <v>4.3</v>
      </c>
      <c r="B430">
        <v>12.8</v>
      </c>
      <c r="C430">
        <f t="shared" si="21"/>
        <v>1</v>
      </c>
      <c r="D430">
        <f t="shared" si="22"/>
        <v>0</v>
      </c>
      <c r="E430">
        <f t="shared" si="23"/>
        <v>1</v>
      </c>
    </row>
    <row r="431" spans="1:5" x14ac:dyDescent="0.35">
      <c r="A431" s="5">
        <v>4.3</v>
      </c>
      <c r="B431">
        <v>13</v>
      </c>
      <c r="C431">
        <f t="shared" si="21"/>
        <v>0</v>
      </c>
      <c r="D431">
        <f t="shared" si="22"/>
        <v>0</v>
      </c>
      <c r="E431">
        <f t="shared" si="23"/>
        <v>0</v>
      </c>
    </row>
    <row r="432" spans="1:5" x14ac:dyDescent="0.35">
      <c r="A432" s="5">
        <v>4.3</v>
      </c>
      <c r="B432">
        <v>13.1</v>
      </c>
      <c r="C432">
        <f t="shared" si="21"/>
        <v>0</v>
      </c>
      <c r="D432">
        <f t="shared" si="22"/>
        <v>0</v>
      </c>
      <c r="E432">
        <f t="shared" si="23"/>
        <v>0</v>
      </c>
    </row>
    <row r="433" spans="1:5" x14ac:dyDescent="0.35">
      <c r="A433" s="5">
        <v>4.3</v>
      </c>
      <c r="B433">
        <v>13.1</v>
      </c>
      <c r="C433">
        <f t="shared" si="21"/>
        <v>0</v>
      </c>
      <c r="D433">
        <f t="shared" si="22"/>
        <v>0</v>
      </c>
      <c r="E433">
        <f t="shared" si="23"/>
        <v>0</v>
      </c>
    </row>
    <row r="434" spans="1:5" x14ac:dyDescent="0.35">
      <c r="A434" s="5">
        <v>4.3</v>
      </c>
      <c r="B434">
        <v>12.9</v>
      </c>
      <c r="C434">
        <f t="shared" si="21"/>
        <v>0</v>
      </c>
      <c r="D434">
        <f t="shared" si="22"/>
        <v>0</v>
      </c>
      <c r="E434">
        <f t="shared" si="23"/>
        <v>0</v>
      </c>
    </row>
    <row r="435" spans="1:5" x14ac:dyDescent="0.35">
      <c r="A435" s="5">
        <v>4.3</v>
      </c>
      <c r="B435">
        <v>12.7</v>
      </c>
      <c r="C435">
        <f t="shared" si="21"/>
        <v>0</v>
      </c>
      <c r="D435">
        <f t="shared" si="22"/>
        <v>0</v>
      </c>
      <c r="E435">
        <f t="shared" si="23"/>
        <v>0</v>
      </c>
    </row>
    <row r="436" spans="1:5" x14ac:dyDescent="0.35">
      <c r="A436" s="5">
        <v>4.3</v>
      </c>
      <c r="B436">
        <v>12.8</v>
      </c>
      <c r="C436">
        <f t="shared" si="21"/>
        <v>0</v>
      </c>
      <c r="D436">
        <f t="shared" si="22"/>
        <v>0</v>
      </c>
      <c r="E436">
        <f t="shared" si="23"/>
        <v>0</v>
      </c>
    </row>
    <row r="437" spans="1:5" x14ac:dyDescent="0.35">
      <c r="A437" s="5">
        <v>4.3</v>
      </c>
      <c r="B437">
        <v>12.8</v>
      </c>
      <c r="C437">
        <f t="shared" si="21"/>
        <v>0</v>
      </c>
      <c r="D437">
        <f t="shared" si="22"/>
        <v>0</v>
      </c>
      <c r="E437">
        <f t="shared" si="23"/>
        <v>0</v>
      </c>
    </row>
    <row r="438" spans="1:5" x14ac:dyDescent="0.35">
      <c r="A438" s="5">
        <v>4.3</v>
      </c>
      <c r="B438">
        <v>13.2</v>
      </c>
      <c r="C438">
        <f t="shared" si="21"/>
        <v>0</v>
      </c>
      <c r="D438">
        <f t="shared" si="22"/>
        <v>0</v>
      </c>
      <c r="E438">
        <f t="shared" si="23"/>
        <v>0</v>
      </c>
    </row>
    <row r="439" spans="1:5" x14ac:dyDescent="0.35">
      <c r="A439" s="5">
        <v>4.3</v>
      </c>
      <c r="B439">
        <v>13</v>
      </c>
      <c r="C439">
        <f t="shared" si="21"/>
        <v>0</v>
      </c>
      <c r="D439">
        <f t="shared" si="22"/>
        <v>0</v>
      </c>
      <c r="E439">
        <f t="shared" si="23"/>
        <v>0</v>
      </c>
    </row>
    <row r="440" spans="1:5" x14ac:dyDescent="0.35">
      <c r="A440" s="5">
        <v>4.3</v>
      </c>
      <c r="B440">
        <v>13</v>
      </c>
      <c r="C440">
        <f t="shared" si="21"/>
        <v>0</v>
      </c>
      <c r="D440">
        <f t="shared" si="22"/>
        <v>0</v>
      </c>
      <c r="E440">
        <f t="shared" si="23"/>
        <v>0</v>
      </c>
    </row>
    <row r="441" spans="1:5" x14ac:dyDescent="0.35">
      <c r="A441" s="5">
        <v>4.3</v>
      </c>
      <c r="B441">
        <v>12.9</v>
      </c>
      <c r="C441">
        <f t="shared" si="21"/>
        <v>0</v>
      </c>
      <c r="D441">
        <f t="shared" si="22"/>
        <v>0</v>
      </c>
      <c r="E441">
        <f t="shared" si="23"/>
        <v>0</v>
      </c>
    </row>
    <row r="442" spans="1:5" x14ac:dyDescent="0.35">
      <c r="A442" s="5">
        <v>4.3</v>
      </c>
      <c r="B442">
        <v>13.1</v>
      </c>
      <c r="C442">
        <f t="shared" si="21"/>
        <v>0</v>
      </c>
      <c r="D442">
        <f t="shared" si="22"/>
        <v>0</v>
      </c>
      <c r="E442">
        <f t="shared" si="23"/>
        <v>0</v>
      </c>
    </row>
    <row r="443" spans="1:5" x14ac:dyDescent="0.35">
      <c r="A443" s="5">
        <v>4.3</v>
      </c>
      <c r="B443">
        <v>13.2</v>
      </c>
      <c r="C443">
        <f t="shared" si="21"/>
        <v>0</v>
      </c>
      <c r="D443">
        <f t="shared" si="22"/>
        <v>0</v>
      </c>
      <c r="E443">
        <f t="shared" si="23"/>
        <v>0</v>
      </c>
    </row>
    <row r="444" spans="1:5" x14ac:dyDescent="0.35">
      <c r="A444" s="5">
        <v>4.3</v>
      </c>
      <c r="B444">
        <v>12.5</v>
      </c>
      <c r="C444">
        <f t="shared" si="21"/>
        <v>0</v>
      </c>
      <c r="D444">
        <f t="shared" si="22"/>
        <v>0</v>
      </c>
      <c r="E444">
        <f t="shared" si="23"/>
        <v>0</v>
      </c>
    </row>
    <row r="445" spans="1:5" x14ac:dyDescent="0.35">
      <c r="A445" s="5">
        <v>4.3</v>
      </c>
      <c r="B445">
        <v>12.6</v>
      </c>
      <c r="C445">
        <f t="shared" si="21"/>
        <v>0</v>
      </c>
      <c r="D445">
        <f t="shared" si="22"/>
        <v>0</v>
      </c>
      <c r="E445">
        <f t="shared" si="23"/>
        <v>0</v>
      </c>
    </row>
    <row r="446" spans="1:5" x14ac:dyDescent="0.35">
      <c r="A446" s="5">
        <v>4.3</v>
      </c>
      <c r="B446">
        <v>12.5</v>
      </c>
      <c r="C446">
        <f t="shared" si="21"/>
        <v>0</v>
      </c>
      <c r="D446">
        <f t="shared" si="22"/>
        <v>0</v>
      </c>
      <c r="E446">
        <f t="shared" si="23"/>
        <v>0</v>
      </c>
    </row>
    <row r="447" spans="1:5" x14ac:dyDescent="0.35">
      <c r="A447" s="5">
        <v>4.3</v>
      </c>
      <c r="B447">
        <v>12.4</v>
      </c>
      <c r="C447">
        <f t="shared" si="21"/>
        <v>0</v>
      </c>
      <c r="D447">
        <f t="shared" si="22"/>
        <v>0</v>
      </c>
      <c r="E447">
        <f t="shared" si="23"/>
        <v>0</v>
      </c>
    </row>
    <row r="448" spans="1:5" x14ac:dyDescent="0.35">
      <c r="A448" s="5">
        <v>4.3</v>
      </c>
      <c r="B448">
        <v>12.5</v>
      </c>
      <c r="C448">
        <f t="shared" si="21"/>
        <v>0</v>
      </c>
      <c r="D448">
        <f t="shared" si="22"/>
        <v>0</v>
      </c>
      <c r="E448">
        <f t="shared" si="23"/>
        <v>0</v>
      </c>
    </row>
    <row r="449" spans="1:5" x14ac:dyDescent="0.35">
      <c r="A449" s="5">
        <v>4.3</v>
      </c>
      <c r="B449">
        <v>12.6</v>
      </c>
      <c r="C449">
        <f t="shared" si="21"/>
        <v>0</v>
      </c>
      <c r="D449">
        <f t="shared" si="22"/>
        <v>0</v>
      </c>
      <c r="E449">
        <f t="shared" si="23"/>
        <v>0</v>
      </c>
    </row>
    <row r="450" spans="1:5" x14ac:dyDescent="0.35">
      <c r="A450" s="5">
        <v>4.3</v>
      </c>
      <c r="B450">
        <v>12.7</v>
      </c>
      <c r="C450">
        <f t="shared" si="21"/>
        <v>0</v>
      </c>
      <c r="D450">
        <f t="shared" si="22"/>
        <v>0</v>
      </c>
      <c r="E450">
        <f t="shared" si="23"/>
        <v>0</v>
      </c>
    </row>
    <row r="451" spans="1:5" x14ac:dyDescent="0.35">
      <c r="A451" s="5">
        <v>4.3</v>
      </c>
      <c r="B451">
        <v>12.6</v>
      </c>
      <c r="C451">
        <f t="shared" si="21"/>
        <v>0</v>
      </c>
      <c r="D451">
        <f t="shared" si="22"/>
        <v>0</v>
      </c>
      <c r="E451">
        <f t="shared" si="23"/>
        <v>0</v>
      </c>
    </row>
    <row r="452" spans="1:5" x14ac:dyDescent="0.35">
      <c r="A452" s="5">
        <v>4.3</v>
      </c>
      <c r="B452">
        <v>11.7</v>
      </c>
      <c r="C452">
        <f t="shared" si="21"/>
        <v>0</v>
      </c>
      <c r="D452">
        <f t="shared" si="22"/>
        <v>0</v>
      </c>
      <c r="E452">
        <f t="shared" si="23"/>
        <v>0</v>
      </c>
    </row>
    <row r="453" spans="1:5" x14ac:dyDescent="0.35">
      <c r="A453" s="5">
        <v>4.3</v>
      </c>
      <c r="B453">
        <v>11.9</v>
      </c>
      <c r="C453">
        <f t="shared" si="21"/>
        <v>0</v>
      </c>
      <c r="D453">
        <f t="shared" si="22"/>
        <v>0</v>
      </c>
      <c r="E453">
        <f t="shared" si="23"/>
        <v>0</v>
      </c>
    </row>
    <row r="454" spans="1:5" x14ac:dyDescent="0.35">
      <c r="A454" s="5">
        <v>4.3</v>
      </c>
      <c r="B454">
        <v>12.1</v>
      </c>
      <c r="C454">
        <f t="shared" ref="C454:C517" si="24">IF(AND(B454&gt;0,OR(AND(A453&gt;A454,B453&gt;B454), AND(A453&lt;A454,B453&lt;B454))),1,0)</f>
        <v>0</v>
      </c>
      <c r="D454">
        <f t="shared" ref="D454:D517" si="25">IF(AND(B454&gt;0,OR(AND(A453&gt;A454,B453&lt;B454), AND(A453&lt;A454,B453&gt;B454))),1,0)</f>
        <v>0</v>
      </c>
      <c r="E454">
        <f t="shared" ref="E454:E517" si="26">IF(OR(A453=A454,B453=B454,B454=0),0,1)</f>
        <v>0</v>
      </c>
    </row>
    <row r="455" spans="1:5" x14ac:dyDescent="0.35">
      <c r="A455" s="5">
        <v>4.4000000000000004</v>
      </c>
      <c r="B455">
        <v>12.7</v>
      </c>
      <c r="C455">
        <f t="shared" si="24"/>
        <v>1</v>
      </c>
      <c r="D455">
        <f t="shared" si="25"/>
        <v>0</v>
      </c>
      <c r="E455">
        <f t="shared" si="26"/>
        <v>1</v>
      </c>
    </row>
    <row r="456" spans="1:5" x14ac:dyDescent="0.35">
      <c r="A456" s="5">
        <v>4.4000000000000004</v>
      </c>
      <c r="B456">
        <v>13.8</v>
      </c>
      <c r="C456">
        <f t="shared" si="24"/>
        <v>0</v>
      </c>
      <c r="D456">
        <f t="shared" si="25"/>
        <v>0</v>
      </c>
      <c r="E456">
        <f t="shared" si="26"/>
        <v>0</v>
      </c>
    </row>
    <row r="457" spans="1:5" x14ac:dyDescent="0.35">
      <c r="A457" s="5">
        <v>4.4000000000000004</v>
      </c>
      <c r="B457">
        <v>13.6</v>
      </c>
      <c r="C457">
        <f t="shared" si="24"/>
        <v>0</v>
      </c>
      <c r="D457">
        <f t="shared" si="25"/>
        <v>0</v>
      </c>
      <c r="E457">
        <f t="shared" si="26"/>
        <v>0</v>
      </c>
    </row>
    <row r="458" spans="1:5" x14ac:dyDescent="0.35">
      <c r="A458" s="5">
        <v>4.4000000000000004</v>
      </c>
      <c r="B458">
        <v>12.6</v>
      </c>
      <c r="C458">
        <f t="shared" si="24"/>
        <v>0</v>
      </c>
      <c r="D458">
        <f t="shared" si="25"/>
        <v>0</v>
      </c>
      <c r="E458">
        <f t="shared" si="26"/>
        <v>0</v>
      </c>
    </row>
    <row r="459" spans="1:5" x14ac:dyDescent="0.35">
      <c r="A459" s="5">
        <v>4.4000000000000004</v>
      </c>
      <c r="B459">
        <v>12.4</v>
      </c>
      <c r="C459">
        <f t="shared" si="24"/>
        <v>0</v>
      </c>
      <c r="D459">
        <f t="shared" si="25"/>
        <v>0</v>
      </c>
      <c r="E459">
        <f t="shared" si="26"/>
        <v>0</v>
      </c>
    </row>
    <row r="460" spans="1:5" x14ac:dyDescent="0.35">
      <c r="A460" s="5">
        <v>4.4000000000000004</v>
      </c>
      <c r="B460">
        <v>12.5</v>
      </c>
      <c r="C460">
        <f t="shared" si="24"/>
        <v>0</v>
      </c>
      <c r="D460">
        <f t="shared" si="25"/>
        <v>0</v>
      </c>
      <c r="E460">
        <f t="shared" si="26"/>
        <v>0</v>
      </c>
    </row>
    <row r="461" spans="1:5" x14ac:dyDescent="0.35">
      <c r="A461" s="5">
        <v>4.4000000000000004</v>
      </c>
      <c r="B461">
        <v>12.6</v>
      </c>
      <c r="C461">
        <f t="shared" si="24"/>
        <v>0</v>
      </c>
      <c r="D461">
        <f t="shared" si="25"/>
        <v>0</v>
      </c>
      <c r="E461">
        <f t="shared" si="26"/>
        <v>0</v>
      </c>
    </row>
    <row r="462" spans="1:5" x14ac:dyDescent="0.35">
      <c r="A462" s="5">
        <v>4.4000000000000004</v>
      </c>
      <c r="B462">
        <v>13</v>
      </c>
      <c r="C462">
        <f t="shared" si="24"/>
        <v>0</v>
      </c>
      <c r="D462">
        <f t="shared" si="25"/>
        <v>0</v>
      </c>
      <c r="E462">
        <f t="shared" si="26"/>
        <v>0</v>
      </c>
    </row>
    <row r="463" spans="1:5" x14ac:dyDescent="0.35">
      <c r="A463" s="5">
        <v>4.4000000000000004</v>
      </c>
      <c r="B463">
        <v>12.9</v>
      </c>
      <c r="C463">
        <f t="shared" si="24"/>
        <v>0</v>
      </c>
      <c r="D463">
        <f t="shared" si="25"/>
        <v>0</v>
      </c>
      <c r="E463">
        <f t="shared" si="26"/>
        <v>0</v>
      </c>
    </row>
    <row r="464" spans="1:5" x14ac:dyDescent="0.35">
      <c r="A464" s="5">
        <v>4.4000000000000004</v>
      </c>
      <c r="B464">
        <v>13</v>
      </c>
      <c r="C464">
        <f t="shared" si="24"/>
        <v>0</v>
      </c>
      <c r="D464">
        <f t="shared" si="25"/>
        <v>0</v>
      </c>
      <c r="E464">
        <f t="shared" si="26"/>
        <v>0</v>
      </c>
    </row>
    <row r="465" spans="1:5" x14ac:dyDescent="0.35">
      <c r="A465" s="5">
        <v>4.4000000000000004</v>
      </c>
      <c r="B465">
        <v>12.9</v>
      </c>
      <c r="C465">
        <f t="shared" si="24"/>
        <v>0</v>
      </c>
      <c r="D465">
        <f t="shared" si="25"/>
        <v>0</v>
      </c>
      <c r="E465">
        <f t="shared" si="26"/>
        <v>0</v>
      </c>
    </row>
    <row r="466" spans="1:5" x14ac:dyDescent="0.35">
      <c r="A466" s="5">
        <v>4.4000000000000004</v>
      </c>
      <c r="B466">
        <v>12.6</v>
      </c>
      <c r="C466">
        <f t="shared" si="24"/>
        <v>0</v>
      </c>
      <c r="D466">
        <f t="shared" si="25"/>
        <v>0</v>
      </c>
      <c r="E466">
        <f t="shared" si="26"/>
        <v>0</v>
      </c>
    </row>
    <row r="467" spans="1:5" x14ac:dyDescent="0.35">
      <c r="A467" s="5">
        <v>4.4000000000000004</v>
      </c>
      <c r="B467">
        <v>12.4</v>
      </c>
      <c r="C467">
        <f t="shared" si="24"/>
        <v>0</v>
      </c>
      <c r="D467">
        <f t="shared" si="25"/>
        <v>0</v>
      </c>
      <c r="E467">
        <f t="shared" si="26"/>
        <v>0</v>
      </c>
    </row>
    <row r="468" spans="1:5" x14ac:dyDescent="0.35">
      <c r="A468" s="5">
        <v>4.4000000000000004</v>
      </c>
      <c r="B468">
        <v>12.9</v>
      </c>
      <c r="C468">
        <f t="shared" si="24"/>
        <v>0</v>
      </c>
      <c r="D468">
        <f t="shared" si="25"/>
        <v>0</v>
      </c>
      <c r="E468">
        <f t="shared" si="26"/>
        <v>0</v>
      </c>
    </row>
    <row r="469" spans="1:5" x14ac:dyDescent="0.35">
      <c r="A469" s="5">
        <v>4.4000000000000004</v>
      </c>
      <c r="B469">
        <v>12.5</v>
      </c>
      <c r="C469">
        <f t="shared" si="24"/>
        <v>0</v>
      </c>
      <c r="D469">
        <f t="shared" si="25"/>
        <v>0</v>
      </c>
      <c r="E469">
        <f t="shared" si="26"/>
        <v>0</v>
      </c>
    </row>
    <row r="470" spans="1:5" x14ac:dyDescent="0.35">
      <c r="A470" s="5">
        <v>4.4000000000000004</v>
      </c>
      <c r="B470">
        <v>12.5</v>
      </c>
      <c r="C470">
        <f t="shared" si="24"/>
        <v>0</v>
      </c>
      <c r="D470">
        <f t="shared" si="25"/>
        <v>0</v>
      </c>
      <c r="E470">
        <f t="shared" si="26"/>
        <v>0</v>
      </c>
    </row>
    <row r="471" spans="1:5" x14ac:dyDescent="0.35">
      <c r="A471" s="5">
        <v>4.4000000000000004</v>
      </c>
      <c r="B471">
        <v>12.8</v>
      </c>
      <c r="C471">
        <f t="shared" si="24"/>
        <v>0</v>
      </c>
      <c r="D471">
        <f t="shared" si="25"/>
        <v>0</v>
      </c>
      <c r="E471">
        <f t="shared" si="26"/>
        <v>0</v>
      </c>
    </row>
    <row r="472" spans="1:5" x14ac:dyDescent="0.35">
      <c r="A472" s="5">
        <v>4.4000000000000004</v>
      </c>
      <c r="B472">
        <v>12.5</v>
      </c>
      <c r="C472">
        <f t="shared" si="24"/>
        <v>0</v>
      </c>
      <c r="D472">
        <f t="shared" si="25"/>
        <v>0</v>
      </c>
      <c r="E472">
        <f t="shared" si="26"/>
        <v>0</v>
      </c>
    </row>
    <row r="473" spans="1:5" x14ac:dyDescent="0.35">
      <c r="A473" s="5">
        <v>4.4000000000000004</v>
      </c>
      <c r="B473">
        <v>13</v>
      </c>
      <c r="C473">
        <f t="shared" si="24"/>
        <v>0</v>
      </c>
      <c r="D473">
        <f t="shared" si="25"/>
        <v>0</v>
      </c>
      <c r="E473">
        <f t="shared" si="26"/>
        <v>0</v>
      </c>
    </row>
    <row r="474" spans="1:5" x14ac:dyDescent="0.35">
      <c r="A474" s="5">
        <v>4.4000000000000004</v>
      </c>
      <c r="B474">
        <v>13</v>
      </c>
      <c r="C474">
        <f t="shared" si="24"/>
        <v>0</v>
      </c>
      <c r="D474">
        <f t="shared" si="25"/>
        <v>0</v>
      </c>
      <c r="E474">
        <f t="shared" si="26"/>
        <v>0</v>
      </c>
    </row>
    <row r="475" spans="1:5" x14ac:dyDescent="0.35">
      <c r="A475" s="5">
        <v>4.4000000000000004</v>
      </c>
      <c r="B475">
        <v>12.9</v>
      </c>
      <c r="C475">
        <f t="shared" si="24"/>
        <v>0</v>
      </c>
      <c r="D475">
        <f t="shared" si="25"/>
        <v>0</v>
      </c>
      <c r="E475">
        <f t="shared" si="26"/>
        <v>0</v>
      </c>
    </row>
    <row r="476" spans="1:5" x14ac:dyDescent="0.35">
      <c r="A476" s="5">
        <v>4.4000000000000004</v>
      </c>
      <c r="B476">
        <v>12.8</v>
      </c>
      <c r="C476">
        <f t="shared" si="24"/>
        <v>0</v>
      </c>
      <c r="D476">
        <f t="shared" si="25"/>
        <v>0</v>
      </c>
      <c r="E476">
        <f t="shared" si="26"/>
        <v>0</v>
      </c>
    </row>
    <row r="477" spans="1:5" x14ac:dyDescent="0.35">
      <c r="A477" s="5">
        <v>4.4000000000000004</v>
      </c>
      <c r="B477">
        <v>12.4</v>
      </c>
      <c r="C477">
        <f t="shared" si="24"/>
        <v>0</v>
      </c>
      <c r="D477">
        <f t="shared" si="25"/>
        <v>0</v>
      </c>
      <c r="E477">
        <f t="shared" si="26"/>
        <v>0</v>
      </c>
    </row>
    <row r="478" spans="1:5" x14ac:dyDescent="0.35">
      <c r="A478" s="5">
        <v>4.4000000000000004</v>
      </c>
      <c r="B478">
        <v>12.6</v>
      </c>
      <c r="C478">
        <f t="shared" si="24"/>
        <v>0</v>
      </c>
      <c r="D478">
        <f t="shared" si="25"/>
        <v>0</v>
      </c>
      <c r="E478">
        <f t="shared" si="26"/>
        <v>0</v>
      </c>
    </row>
    <row r="479" spans="1:5" x14ac:dyDescent="0.35">
      <c r="A479" s="5">
        <v>4.4000000000000004</v>
      </c>
      <c r="B479">
        <v>12.4</v>
      </c>
      <c r="C479">
        <f t="shared" si="24"/>
        <v>0</v>
      </c>
      <c r="D479">
        <f t="shared" si="25"/>
        <v>0</v>
      </c>
      <c r="E479">
        <f t="shared" si="26"/>
        <v>0</v>
      </c>
    </row>
    <row r="480" spans="1:5" x14ac:dyDescent="0.35">
      <c r="A480" s="5">
        <v>4.4000000000000004</v>
      </c>
      <c r="B480">
        <v>12.8</v>
      </c>
      <c r="C480">
        <f t="shared" si="24"/>
        <v>0</v>
      </c>
      <c r="D480">
        <f t="shared" si="25"/>
        <v>0</v>
      </c>
      <c r="E480">
        <f t="shared" si="26"/>
        <v>0</v>
      </c>
    </row>
    <row r="481" spans="1:5" x14ac:dyDescent="0.35">
      <c r="A481" s="5">
        <v>4.4000000000000004</v>
      </c>
      <c r="B481">
        <v>11.7</v>
      </c>
      <c r="C481">
        <f t="shared" si="24"/>
        <v>0</v>
      </c>
      <c r="D481">
        <f t="shared" si="25"/>
        <v>0</v>
      </c>
      <c r="E481">
        <f t="shared" si="26"/>
        <v>0</v>
      </c>
    </row>
    <row r="482" spans="1:5" x14ac:dyDescent="0.35">
      <c r="A482" s="5">
        <v>4.5</v>
      </c>
      <c r="B482">
        <v>12.4</v>
      </c>
      <c r="C482">
        <f t="shared" si="24"/>
        <v>1</v>
      </c>
      <c r="D482">
        <f t="shared" si="25"/>
        <v>0</v>
      </c>
      <c r="E482">
        <f t="shared" si="26"/>
        <v>1</v>
      </c>
    </row>
    <row r="483" spans="1:5" x14ac:dyDescent="0.35">
      <c r="A483" s="5">
        <v>4.5</v>
      </c>
      <c r="B483">
        <v>12.7</v>
      </c>
      <c r="C483">
        <f t="shared" si="24"/>
        <v>0</v>
      </c>
      <c r="D483">
        <f t="shared" si="25"/>
        <v>0</v>
      </c>
      <c r="E483">
        <f t="shared" si="26"/>
        <v>0</v>
      </c>
    </row>
    <row r="484" spans="1:5" x14ac:dyDescent="0.35">
      <c r="A484" s="5">
        <v>4.5</v>
      </c>
      <c r="B484">
        <v>12.6</v>
      </c>
      <c r="C484">
        <f t="shared" si="24"/>
        <v>0</v>
      </c>
      <c r="D484">
        <f t="shared" si="25"/>
        <v>0</v>
      </c>
      <c r="E484">
        <f t="shared" si="26"/>
        <v>0</v>
      </c>
    </row>
    <row r="485" spans="1:5" x14ac:dyDescent="0.35">
      <c r="A485" s="5">
        <v>4.5</v>
      </c>
      <c r="B485">
        <v>13.6</v>
      </c>
      <c r="C485">
        <f t="shared" si="24"/>
        <v>0</v>
      </c>
      <c r="D485">
        <f t="shared" si="25"/>
        <v>0</v>
      </c>
      <c r="E485">
        <f t="shared" si="26"/>
        <v>0</v>
      </c>
    </row>
    <row r="486" spans="1:5" x14ac:dyDescent="0.35">
      <c r="A486" s="5">
        <v>4.5</v>
      </c>
      <c r="B486">
        <v>13.1</v>
      </c>
      <c r="C486">
        <f t="shared" si="24"/>
        <v>0</v>
      </c>
      <c r="D486">
        <f t="shared" si="25"/>
        <v>0</v>
      </c>
      <c r="E486">
        <f t="shared" si="26"/>
        <v>0</v>
      </c>
    </row>
    <row r="487" spans="1:5" x14ac:dyDescent="0.35">
      <c r="A487" s="5">
        <v>4.5</v>
      </c>
      <c r="B487">
        <v>13.1</v>
      </c>
      <c r="C487">
        <f t="shared" si="24"/>
        <v>0</v>
      </c>
      <c r="D487">
        <f t="shared" si="25"/>
        <v>0</v>
      </c>
      <c r="E487">
        <f t="shared" si="26"/>
        <v>0</v>
      </c>
    </row>
    <row r="488" spans="1:5" x14ac:dyDescent="0.35">
      <c r="A488" s="5">
        <v>4.5</v>
      </c>
      <c r="B488">
        <v>13.2</v>
      </c>
      <c r="C488">
        <f t="shared" si="24"/>
        <v>0</v>
      </c>
      <c r="D488">
        <f t="shared" si="25"/>
        <v>0</v>
      </c>
      <c r="E488">
        <f t="shared" si="26"/>
        <v>0</v>
      </c>
    </row>
    <row r="489" spans="1:5" x14ac:dyDescent="0.35">
      <c r="A489" s="5">
        <v>4.5</v>
      </c>
      <c r="B489">
        <v>13.4</v>
      </c>
      <c r="C489">
        <f t="shared" si="24"/>
        <v>0</v>
      </c>
      <c r="D489">
        <f t="shared" si="25"/>
        <v>0</v>
      </c>
      <c r="E489">
        <f t="shared" si="26"/>
        <v>0</v>
      </c>
    </row>
    <row r="490" spans="1:5" x14ac:dyDescent="0.35">
      <c r="A490" s="5">
        <v>4.5</v>
      </c>
      <c r="B490">
        <v>13.1</v>
      </c>
      <c r="C490">
        <f t="shared" si="24"/>
        <v>0</v>
      </c>
      <c r="D490">
        <f t="shared" si="25"/>
        <v>0</v>
      </c>
      <c r="E490">
        <f t="shared" si="26"/>
        <v>0</v>
      </c>
    </row>
    <row r="491" spans="1:5" x14ac:dyDescent="0.35">
      <c r="A491" s="5">
        <v>4.5</v>
      </c>
      <c r="B491">
        <v>13.4</v>
      </c>
      <c r="C491">
        <f t="shared" si="24"/>
        <v>0</v>
      </c>
      <c r="D491">
        <f t="shared" si="25"/>
        <v>0</v>
      </c>
      <c r="E491">
        <f t="shared" si="26"/>
        <v>0</v>
      </c>
    </row>
    <row r="492" spans="1:5" x14ac:dyDescent="0.35">
      <c r="A492" s="5">
        <v>4.5</v>
      </c>
      <c r="B492">
        <v>13.5</v>
      </c>
      <c r="C492">
        <f t="shared" si="24"/>
        <v>0</v>
      </c>
      <c r="D492">
        <f t="shared" si="25"/>
        <v>0</v>
      </c>
      <c r="E492">
        <f t="shared" si="26"/>
        <v>0</v>
      </c>
    </row>
    <row r="493" spans="1:5" x14ac:dyDescent="0.35">
      <c r="A493" s="5">
        <v>4.5</v>
      </c>
      <c r="B493">
        <v>12.7</v>
      </c>
      <c r="C493">
        <f t="shared" si="24"/>
        <v>0</v>
      </c>
      <c r="D493">
        <f t="shared" si="25"/>
        <v>0</v>
      </c>
      <c r="E493">
        <f t="shared" si="26"/>
        <v>0</v>
      </c>
    </row>
    <row r="494" spans="1:5" x14ac:dyDescent="0.35">
      <c r="A494" s="5">
        <v>4.5</v>
      </c>
      <c r="B494">
        <v>13.1</v>
      </c>
      <c r="C494">
        <f t="shared" si="24"/>
        <v>0</v>
      </c>
      <c r="D494">
        <f t="shared" si="25"/>
        <v>0</v>
      </c>
      <c r="E494">
        <f t="shared" si="26"/>
        <v>0</v>
      </c>
    </row>
    <row r="495" spans="1:5" x14ac:dyDescent="0.35">
      <c r="A495" s="5">
        <v>4.5</v>
      </c>
      <c r="B495">
        <v>13</v>
      </c>
      <c r="C495">
        <f t="shared" si="24"/>
        <v>0</v>
      </c>
      <c r="D495">
        <f t="shared" si="25"/>
        <v>0</v>
      </c>
      <c r="E495">
        <f t="shared" si="26"/>
        <v>0</v>
      </c>
    </row>
    <row r="496" spans="1:5" x14ac:dyDescent="0.35">
      <c r="A496" s="5">
        <v>4.5</v>
      </c>
      <c r="B496">
        <v>12.6</v>
      </c>
      <c r="C496">
        <f t="shared" si="24"/>
        <v>0</v>
      </c>
      <c r="D496">
        <f t="shared" si="25"/>
        <v>0</v>
      </c>
      <c r="E496">
        <f t="shared" si="26"/>
        <v>0</v>
      </c>
    </row>
    <row r="497" spans="1:5" x14ac:dyDescent="0.35">
      <c r="A497" s="5">
        <v>4.5</v>
      </c>
      <c r="B497">
        <v>12.5</v>
      </c>
      <c r="C497">
        <f t="shared" si="24"/>
        <v>0</v>
      </c>
      <c r="D497">
        <f t="shared" si="25"/>
        <v>0</v>
      </c>
      <c r="E497">
        <f t="shared" si="26"/>
        <v>0</v>
      </c>
    </row>
    <row r="498" spans="1:5" x14ac:dyDescent="0.35">
      <c r="A498" s="5">
        <v>4.5</v>
      </c>
      <c r="B498">
        <v>12.5</v>
      </c>
      <c r="C498">
        <f t="shared" si="24"/>
        <v>0</v>
      </c>
      <c r="D498">
        <f t="shared" si="25"/>
        <v>0</v>
      </c>
      <c r="E498">
        <f t="shared" si="26"/>
        <v>0</v>
      </c>
    </row>
    <row r="499" spans="1:5" x14ac:dyDescent="0.35">
      <c r="A499" s="5">
        <v>4.5</v>
      </c>
      <c r="B499">
        <v>12.4</v>
      </c>
      <c r="C499">
        <f t="shared" si="24"/>
        <v>0</v>
      </c>
      <c r="D499">
        <f t="shared" si="25"/>
        <v>0</v>
      </c>
      <c r="E499">
        <f t="shared" si="26"/>
        <v>0</v>
      </c>
    </row>
    <row r="500" spans="1:5" x14ac:dyDescent="0.35">
      <c r="A500" s="5">
        <v>4.5</v>
      </c>
      <c r="B500">
        <v>12.4</v>
      </c>
      <c r="C500">
        <f t="shared" si="24"/>
        <v>0</v>
      </c>
      <c r="D500">
        <f t="shared" si="25"/>
        <v>0</v>
      </c>
      <c r="E500">
        <f t="shared" si="26"/>
        <v>0</v>
      </c>
    </row>
    <row r="501" spans="1:5" x14ac:dyDescent="0.35">
      <c r="A501" s="5">
        <v>4.5</v>
      </c>
      <c r="B501">
        <v>12.5</v>
      </c>
      <c r="C501">
        <f t="shared" si="24"/>
        <v>0</v>
      </c>
      <c r="D501">
        <f t="shared" si="25"/>
        <v>0</v>
      </c>
      <c r="E501">
        <f t="shared" si="26"/>
        <v>0</v>
      </c>
    </row>
    <row r="502" spans="1:5" x14ac:dyDescent="0.35">
      <c r="A502" s="5">
        <v>4.5</v>
      </c>
      <c r="B502">
        <v>12.5</v>
      </c>
      <c r="C502">
        <f t="shared" si="24"/>
        <v>0</v>
      </c>
      <c r="D502">
        <f t="shared" si="25"/>
        <v>0</v>
      </c>
      <c r="E502">
        <f t="shared" si="26"/>
        <v>0</v>
      </c>
    </row>
    <row r="503" spans="1:5" x14ac:dyDescent="0.35">
      <c r="A503" s="5">
        <v>4.5</v>
      </c>
      <c r="B503">
        <v>12.8</v>
      </c>
      <c r="C503">
        <f t="shared" si="24"/>
        <v>0</v>
      </c>
      <c r="D503">
        <f t="shared" si="25"/>
        <v>0</v>
      </c>
      <c r="E503">
        <f t="shared" si="26"/>
        <v>0</v>
      </c>
    </row>
    <row r="504" spans="1:5" x14ac:dyDescent="0.35">
      <c r="A504" s="5">
        <v>4.5</v>
      </c>
      <c r="B504">
        <v>12.7</v>
      </c>
      <c r="C504">
        <f t="shared" si="24"/>
        <v>0</v>
      </c>
      <c r="D504">
        <f t="shared" si="25"/>
        <v>0</v>
      </c>
      <c r="E504">
        <f t="shared" si="26"/>
        <v>0</v>
      </c>
    </row>
    <row r="505" spans="1:5" x14ac:dyDescent="0.35">
      <c r="A505" s="5">
        <v>4.5</v>
      </c>
      <c r="B505">
        <v>13.1</v>
      </c>
      <c r="C505">
        <f t="shared" si="24"/>
        <v>0</v>
      </c>
      <c r="D505">
        <f t="shared" si="25"/>
        <v>0</v>
      </c>
      <c r="E505">
        <f t="shared" si="26"/>
        <v>0</v>
      </c>
    </row>
    <row r="506" spans="1:5" x14ac:dyDescent="0.35">
      <c r="A506" s="5">
        <v>4.5</v>
      </c>
      <c r="B506">
        <v>12.8</v>
      </c>
      <c r="C506">
        <f t="shared" si="24"/>
        <v>0</v>
      </c>
      <c r="D506">
        <f t="shared" si="25"/>
        <v>0</v>
      </c>
      <c r="E506">
        <f t="shared" si="26"/>
        <v>0</v>
      </c>
    </row>
    <row r="507" spans="1:5" x14ac:dyDescent="0.35">
      <c r="A507" s="5">
        <v>4.5</v>
      </c>
      <c r="B507">
        <v>13</v>
      </c>
      <c r="C507">
        <f t="shared" si="24"/>
        <v>0</v>
      </c>
      <c r="D507">
        <f t="shared" si="25"/>
        <v>0</v>
      </c>
      <c r="E507">
        <f t="shared" si="26"/>
        <v>0</v>
      </c>
    </row>
    <row r="508" spans="1:5" x14ac:dyDescent="0.35">
      <c r="A508" s="5">
        <v>4.5</v>
      </c>
      <c r="B508">
        <v>12.5</v>
      </c>
      <c r="C508">
        <f t="shared" si="24"/>
        <v>0</v>
      </c>
      <c r="D508">
        <f t="shared" si="25"/>
        <v>0</v>
      </c>
      <c r="E508">
        <f t="shared" si="26"/>
        <v>0</v>
      </c>
    </row>
    <row r="509" spans="1:5" x14ac:dyDescent="0.35">
      <c r="A509" s="5">
        <v>4.5</v>
      </c>
      <c r="B509">
        <v>12.2</v>
      </c>
      <c r="C509">
        <f t="shared" si="24"/>
        <v>0</v>
      </c>
      <c r="D509">
        <f t="shared" si="25"/>
        <v>0</v>
      </c>
      <c r="E509">
        <f t="shared" si="26"/>
        <v>0</v>
      </c>
    </row>
    <row r="510" spans="1:5" x14ac:dyDescent="0.35">
      <c r="A510" s="5">
        <v>4.5999999999999996</v>
      </c>
      <c r="B510">
        <v>13.3</v>
      </c>
      <c r="C510">
        <f t="shared" si="24"/>
        <v>1</v>
      </c>
      <c r="D510">
        <f t="shared" si="25"/>
        <v>0</v>
      </c>
      <c r="E510">
        <f t="shared" si="26"/>
        <v>1</v>
      </c>
    </row>
    <row r="511" spans="1:5" x14ac:dyDescent="0.35">
      <c r="A511" s="5">
        <v>4.5999999999999996</v>
      </c>
      <c r="B511">
        <v>13</v>
      </c>
      <c r="C511">
        <f t="shared" si="24"/>
        <v>0</v>
      </c>
      <c r="D511">
        <f t="shared" si="25"/>
        <v>0</v>
      </c>
      <c r="E511">
        <f t="shared" si="26"/>
        <v>0</v>
      </c>
    </row>
    <row r="512" spans="1:5" x14ac:dyDescent="0.35">
      <c r="A512" s="5">
        <v>4.5999999999999996</v>
      </c>
      <c r="B512">
        <v>12.9</v>
      </c>
      <c r="C512">
        <f t="shared" si="24"/>
        <v>0</v>
      </c>
      <c r="D512">
        <f t="shared" si="25"/>
        <v>0</v>
      </c>
      <c r="E512">
        <f t="shared" si="26"/>
        <v>0</v>
      </c>
    </row>
    <row r="513" spans="1:5" x14ac:dyDescent="0.35">
      <c r="A513" s="5">
        <v>4.5999999999999996</v>
      </c>
      <c r="B513">
        <v>13.2</v>
      </c>
      <c r="C513">
        <f t="shared" si="24"/>
        <v>0</v>
      </c>
      <c r="D513">
        <f t="shared" si="25"/>
        <v>0</v>
      </c>
      <c r="E513">
        <f t="shared" si="26"/>
        <v>0</v>
      </c>
    </row>
    <row r="514" spans="1:5" x14ac:dyDescent="0.35">
      <c r="A514" s="5">
        <v>4.5999999999999996</v>
      </c>
      <c r="B514">
        <v>13.3</v>
      </c>
      <c r="C514">
        <f t="shared" si="24"/>
        <v>0</v>
      </c>
      <c r="D514">
        <f t="shared" si="25"/>
        <v>0</v>
      </c>
      <c r="E514">
        <f t="shared" si="26"/>
        <v>0</v>
      </c>
    </row>
    <row r="515" spans="1:5" x14ac:dyDescent="0.35">
      <c r="A515" s="5">
        <v>4.5999999999999996</v>
      </c>
      <c r="B515">
        <v>13</v>
      </c>
      <c r="C515">
        <f t="shared" si="24"/>
        <v>0</v>
      </c>
      <c r="D515">
        <f t="shared" si="25"/>
        <v>0</v>
      </c>
      <c r="E515">
        <f t="shared" si="26"/>
        <v>0</v>
      </c>
    </row>
    <row r="516" spans="1:5" x14ac:dyDescent="0.35">
      <c r="A516" s="5">
        <v>4.5999999999999996</v>
      </c>
      <c r="B516">
        <v>13</v>
      </c>
      <c r="C516">
        <f t="shared" si="24"/>
        <v>0</v>
      </c>
      <c r="D516">
        <f t="shared" si="25"/>
        <v>0</v>
      </c>
      <c r="E516">
        <f t="shared" si="26"/>
        <v>0</v>
      </c>
    </row>
    <row r="517" spans="1:5" x14ac:dyDescent="0.35">
      <c r="A517" s="5">
        <v>4.5999999999999996</v>
      </c>
      <c r="B517">
        <v>12.8</v>
      </c>
      <c r="C517">
        <f t="shared" si="24"/>
        <v>0</v>
      </c>
      <c r="D517">
        <f t="shared" si="25"/>
        <v>0</v>
      </c>
      <c r="E517">
        <f t="shared" si="26"/>
        <v>0</v>
      </c>
    </row>
    <row r="518" spans="1:5" x14ac:dyDescent="0.35">
      <c r="A518" s="5">
        <v>4.5999999999999996</v>
      </c>
      <c r="B518">
        <v>13</v>
      </c>
      <c r="C518">
        <f t="shared" ref="C518:C581" si="27">IF(AND(B518&gt;0,OR(AND(A517&gt;A518,B517&gt;B518), AND(A517&lt;A518,B517&lt;B518))),1,0)</f>
        <v>0</v>
      </c>
      <c r="D518">
        <f t="shared" ref="D518:D581" si="28">IF(AND(B518&gt;0,OR(AND(A517&gt;A518,B517&lt;B518), AND(A517&lt;A518,B517&gt;B518))),1,0)</f>
        <v>0</v>
      </c>
      <c r="E518">
        <f t="shared" ref="E518:E581" si="29">IF(OR(A517=A518,B517=B518,B518=0),0,1)</f>
        <v>0</v>
      </c>
    </row>
    <row r="519" spans="1:5" x14ac:dyDescent="0.35">
      <c r="A519" s="5">
        <v>4.5999999999999996</v>
      </c>
      <c r="B519">
        <v>12.8</v>
      </c>
      <c r="C519">
        <f t="shared" si="27"/>
        <v>0</v>
      </c>
      <c r="D519">
        <f t="shared" si="28"/>
        <v>0</v>
      </c>
      <c r="E519">
        <f t="shared" si="29"/>
        <v>0</v>
      </c>
    </row>
    <row r="520" spans="1:5" x14ac:dyDescent="0.35">
      <c r="A520" s="5">
        <v>4.5999999999999996</v>
      </c>
      <c r="B520">
        <v>12.7</v>
      </c>
      <c r="C520">
        <f t="shared" si="27"/>
        <v>0</v>
      </c>
      <c r="D520">
        <f t="shared" si="28"/>
        <v>0</v>
      </c>
      <c r="E520">
        <f t="shared" si="29"/>
        <v>0</v>
      </c>
    </row>
    <row r="521" spans="1:5" x14ac:dyDescent="0.35">
      <c r="A521" s="5">
        <v>4.5999999999999996</v>
      </c>
      <c r="B521">
        <v>13.2</v>
      </c>
      <c r="C521">
        <f t="shared" si="27"/>
        <v>0</v>
      </c>
      <c r="D521">
        <f t="shared" si="28"/>
        <v>0</v>
      </c>
      <c r="E521">
        <f t="shared" si="29"/>
        <v>0</v>
      </c>
    </row>
    <row r="522" spans="1:5" x14ac:dyDescent="0.35">
      <c r="A522" s="5">
        <v>4.5999999999999996</v>
      </c>
      <c r="B522">
        <v>12.5</v>
      </c>
      <c r="C522">
        <f t="shared" si="27"/>
        <v>0</v>
      </c>
      <c r="D522">
        <f t="shared" si="28"/>
        <v>0</v>
      </c>
      <c r="E522">
        <f t="shared" si="29"/>
        <v>0</v>
      </c>
    </row>
    <row r="523" spans="1:5" x14ac:dyDescent="0.35">
      <c r="A523" s="5">
        <v>4.5999999999999996</v>
      </c>
      <c r="B523">
        <v>12.9</v>
      </c>
      <c r="C523">
        <f t="shared" si="27"/>
        <v>0</v>
      </c>
      <c r="D523">
        <f t="shared" si="28"/>
        <v>0</v>
      </c>
      <c r="E523">
        <f t="shared" si="29"/>
        <v>0</v>
      </c>
    </row>
    <row r="524" spans="1:5" x14ac:dyDescent="0.35">
      <c r="A524" s="5">
        <v>4.5999999999999996</v>
      </c>
      <c r="B524">
        <v>12.4</v>
      </c>
      <c r="C524">
        <f t="shared" si="27"/>
        <v>0</v>
      </c>
      <c r="D524">
        <f t="shared" si="28"/>
        <v>0</v>
      </c>
      <c r="E524">
        <f t="shared" si="29"/>
        <v>0</v>
      </c>
    </row>
    <row r="525" spans="1:5" x14ac:dyDescent="0.35">
      <c r="A525" s="5">
        <v>4.5999999999999996</v>
      </c>
      <c r="B525">
        <v>12.2</v>
      </c>
      <c r="C525">
        <f t="shared" si="27"/>
        <v>0</v>
      </c>
      <c r="D525">
        <f t="shared" si="28"/>
        <v>0</v>
      </c>
      <c r="E525">
        <f t="shared" si="29"/>
        <v>0</v>
      </c>
    </row>
    <row r="526" spans="1:5" x14ac:dyDescent="0.35">
      <c r="A526" s="5">
        <v>4.5999999999999996</v>
      </c>
      <c r="B526">
        <v>12.6</v>
      </c>
      <c r="C526">
        <f t="shared" si="27"/>
        <v>0</v>
      </c>
      <c r="D526">
        <f t="shared" si="28"/>
        <v>0</v>
      </c>
      <c r="E526">
        <f t="shared" si="29"/>
        <v>0</v>
      </c>
    </row>
    <row r="527" spans="1:5" x14ac:dyDescent="0.35">
      <c r="A527" s="5">
        <v>4.5999999999999996</v>
      </c>
      <c r="B527">
        <v>12.4</v>
      </c>
      <c r="C527">
        <f t="shared" si="27"/>
        <v>0</v>
      </c>
      <c r="D527">
        <f t="shared" si="28"/>
        <v>0</v>
      </c>
      <c r="E527">
        <f t="shared" si="29"/>
        <v>0</v>
      </c>
    </row>
    <row r="528" spans="1:5" x14ac:dyDescent="0.35">
      <c r="A528" s="5">
        <v>4.5999999999999996</v>
      </c>
      <c r="B528">
        <v>12.4</v>
      </c>
      <c r="C528">
        <f t="shared" si="27"/>
        <v>0</v>
      </c>
      <c r="D528">
        <f t="shared" si="28"/>
        <v>0</v>
      </c>
      <c r="E528">
        <f t="shared" si="29"/>
        <v>0</v>
      </c>
    </row>
    <row r="529" spans="1:5" x14ac:dyDescent="0.35">
      <c r="A529" s="5">
        <v>4.5999999999999996</v>
      </c>
      <c r="B529">
        <v>12.4</v>
      </c>
      <c r="C529">
        <f t="shared" si="27"/>
        <v>0</v>
      </c>
      <c r="D529">
        <f t="shared" si="28"/>
        <v>0</v>
      </c>
      <c r="E529">
        <f t="shared" si="29"/>
        <v>0</v>
      </c>
    </row>
    <row r="530" spans="1:5" x14ac:dyDescent="0.35">
      <c r="A530" s="5">
        <v>4.5999999999999996</v>
      </c>
      <c r="B530">
        <v>12.4</v>
      </c>
      <c r="C530">
        <f t="shared" si="27"/>
        <v>0</v>
      </c>
      <c r="D530">
        <f t="shared" si="28"/>
        <v>0</v>
      </c>
      <c r="E530">
        <f t="shared" si="29"/>
        <v>0</v>
      </c>
    </row>
    <row r="531" spans="1:5" x14ac:dyDescent="0.35">
      <c r="A531" s="5">
        <v>4.5999999999999996</v>
      </c>
      <c r="B531">
        <v>12.7</v>
      </c>
      <c r="C531">
        <f t="shared" si="27"/>
        <v>0</v>
      </c>
      <c r="D531">
        <f t="shared" si="28"/>
        <v>0</v>
      </c>
      <c r="E531">
        <f t="shared" si="29"/>
        <v>0</v>
      </c>
    </row>
    <row r="532" spans="1:5" x14ac:dyDescent="0.35">
      <c r="A532" s="5">
        <v>4.5999999999999996</v>
      </c>
      <c r="B532">
        <v>12.7</v>
      </c>
      <c r="C532">
        <f t="shared" si="27"/>
        <v>0</v>
      </c>
      <c r="D532">
        <f t="shared" si="28"/>
        <v>0</v>
      </c>
      <c r="E532">
        <f t="shared" si="29"/>
        <v>0</v>
      </c>
    </row>
    <row r="533" spans="1:5" x14ac:dyDescent="0.35">
      <c r="A533" s="5">
        <v>4.5999999999999996</v>
      </c>
      <c r="B533">
        <v>12.6</v>
      </c>
      <c r="C533">
        <f t="shared" si="27"/>
        <v>0</v>
      </c>
      <c r="D533">
        <f t="shared" si="28"/>
        <v>0</v>
      </c>
      <c r="E533">
        <f t="shared" si="29"/>
        <v>0</v>
      </c>
    </row>
    <row r="534" spans="1:5" x14ac:dyDescent="0.35">
      <c r="A534" s="5">
        <v>4.5999999999999996</v>
      </c>
      <c r="B534">
        <v>12.8</v>
      </c>
      <c r="C534">
        <f t="shared" si="27"/>
        <v>0</v>
      </c>
      <c r="D534">
        <f t="shared" si="28"/>
        <v>0</v>
      </c>
      <c r="E534">
        <f t="shared" si="29"/>
        <v>0</v>
      </c>
    </row>
    <row r="535" spans="1:5" x14ac:dyDescent="0.35">
      <c r="A535" s="5">
        <v>4.5999999999999996</v>
      </c>
      <c r="B535">
        <v>12.8</v>
      </c>
      <c r="C535">
        <f t="shared" si="27"/>
        <v>0</v>
      </c>
      <c r="D535">
        <f t="shared" si="28"/>
        <v>0</v>
      </c>
      <c r="E535">
        <f t="shared" si="29"/>
        <v>0</v>
      </c>
    </row>
    <row r="536" spans="1:5" x14ac:dyDescent="0.35">
      <c r="A536" s="5">
        <v>4.5999999999999996</v>
      </c>
      <c r="B536">
        <v>12.9</v>
      </c>
      <c r="C536">
        <f t="shared" si="27"/>
        <v>0</v>
      </c>
      <c r="D536">
        <f t="shared" si="28"/>
        <v>0</v>
      </c>
      <c r="E536">
        <f t="shared" si="29"/>
        <v>0</v>
      </c>
    </row>
    <row r="537" spans="1:5" x14ac:dyDescent="0.35">
      <c r="A537" s="5">
        <v>4.5999999999999996</v>
      </c>
      <c r="B537">
        <v>12.6</v>
      </c>
      <c r="C537">
        <f t="shared" si="27"/>
        <v>0</v>
      </c>
      <c r="D537">
        <f t="shared" si="28"/>
        <v>0</v>
      </c>
      <c r="E537">
        <f t="shared" si="29"/>
        <v>0</v>
      </c>
    </row>
    <row r="538" spans="1:5" x14ac:dyDescent="0.35">
      <c r="A538" s="5">
        <v>4.5999999999999996</v>
      </c>
      <c r="B538">
        <v>12.6</v>
      </c>
      <c r="C538">
        <f t="shared" si="27"/>
        <v>0</v>
      </c>
      <c r="D538">
        <f t="shared" si="28"/>
        <v>0</v>
      </c>
      <c r="E538">
        <f t="shared" si="29"/>
        <v>0</v>
      </c>
    </row>
    <row r="539" spans="1:5" x14ac:dyDescent="0.35">
      <c r="A539" s="5">
        <v>4.5999999999999996</v>
      </c>
      <c r="B539">
        <v>11.7</v>
      </c>
      <c r="C539">
        <f t="shared" si="27"/>
        <v>0</v>
      </c>
      <c r="D539">
        <f t="shared" si="28"/>
        <v>0</v>
      </c>
      <c r="E539">
        <f t="shared" si="29"/>
        <v>0</v>
      </c>
    </row>
    <row r="540" spans="1:5" x14ac:dyDescent="0.35">
      <c r="A540" s="5">
        <v>4.5999999999999996</v>
      </c>
      <c r="B540">
        <v>12</v>
      </c>
      <c r="C540">
        <f t="shared" si="27"/>
        <v>0</v>
      </c>
      <c r="D540">
        <f t="shared" si="28"/>
        <v>0</v>
      </c>
      <c r="E540">
        <f t="shared" si="29"/>
        <v>0</v>
      </c>
    </row>
    <row r="541" spans="1:5" x14ac:dyDescent="0.35">
      <c r="A541" s="5">
        <v>4.5999999999999996</v>
      </c>
      <c r="B541">
        <v>11.8</v>
      </c>
      <c r="C541">
        <f t="shared" si="27"/>
        <v>0</v>
      </c>
      <c r="D541">
        <f t="shared" si="28"/>
        <v>0</v>
      </c>
      <c r="E541">
        <f t="shared" si="29"/>
        <v>0</v>
      </c>
    </row>
    <row r="542" spans="1:5" x14ac:dyDescent="0.35">
      <c r="A542" s="5">
        <v>4.5999999999999996</v>
      </c>
      <c r="B542">
        <v>12.8</v>
      </c>
      <c r="C542">
        <f t="shared" si="27"/>
        <v>0</v>
      </c>
      <c r="D542">
        <f t="shared" si="28"/>
        <v>0</v>
      </c>
      <c r="E542">
        <f t="shared" si="29"/>
        <v>0</v>
      </c>
    </row>
    <row r="543" spans="1:5" x14ac:dyDescent="0.35">
      <c r="A543" s="5">
        <v>4.7</v>
      </c>
      <c r="B543">
        <v>12.5</v>
      </c>
      <c r="C543">
        <f t="shared" si="27"/>
        <v>0</v>
      </c>
      <c r="D543">
        <f t="shared" si="28"/>
        <v>1</v>
      </c>
      <c r="E543">
        <f t="shared" si="29"/>
        <v>1</v>
      </c>
    </row>
    <row r="544" spans="1:5" x14ac:dyDescent="0.35">
      <c r="A544" s="5">
        <v>4.7</v>
      </c>
      <c r="B544">
        <v>13.7</v>
      </c>
      <c r="C544">
        <f t="shared" si="27"/>
        <v>0</v>
      </c>
      <c r="D544">
        <f t="shared" si="28"/>
        <v>0</v>
      </c>
      <c r="E544">
        <f t="shared" si="29"/>
        <v>0</v>
      </c>
    </row>
    <row r="545" spans="1:5" x14ac:dyDescent="0.35">
      <c r="A545" s="5">
        <v>4.7</v>
      </c>
      <c r="B545">
        <v>13.3</v>
      </c>
      <c r="C545">
        <f t="shared" si="27"/>
        <v>0</v>
      </c>
      <c r="D545">
        <f t="shared" si="28"/>
        <v>0</v>
      </c>
      <c r="E545">
        <f t="shared" si="29"/>
        <v>0</v>
      </c>
    </row>
    <row r="546" spans="1:5" x14ac:dyDescent="0.35">
      <c r="A546" s="5">
        <v>4.7</v>
      </c>
      <c r="B546">
        <v>13</v>
      </c>
      <c r="C546">
        <f t="shared" si="27"/>
        <v>0</v>
      </c>
      <c r="D546">
        <f t="shared" si="28"/>
        <v>0</v>
      </c>
      <c r="E546">
        <f t="shared" si="29"/>
        <v>0</v>
      </c>
    </row>
    <row r="547" spans="1:5" x14ac:dyDescent="0.35">
      <c r="A547" s="5">
        <v>4.7</v>
      </c>
      <c r="B547">
        <v>13.2</v>
      </c>
      <c r="C547">
        <f t="shared" si="27"/>
        <v>0</v>
      </c>
      <c r="D547">
        <f t="shared" si="28"/>
        <v>0</v>
      </c>
      <c r="E547">
        <f t="shared" si="29"/>
        <v>0</v>
      </c>
    </row>
    <row r="548" spans="1:5" x14ac:dyDescent="0.35">
      <c r="A548" s="5">
        <v>4.7</v>
      </c>
      <c r="B548">
        <v>12.7</v>
      </c>
      <c r="C548">
        <f t="shared" si="27"/>
        <v>0</v>
      </c>
      <c r="D548">
        <f t="shared" si="28"/>
        <v>0</v>
      </c>
      <c r="E548">
        <f t="shared" si="29"/>
        <v>0</v>
      </c>
    </row>
    <row r="549" spans="1:5" x14ac:dyDescent="0.35">
      <c r="A549" s="5">
        <v>4.7</v>
      </c>
      <c r="B549">
        <v>13.5</v>
      </c>
      <c r="C549">
        <f t="shared" si="27"/>
        <v>0</v>
      </c>
      <c r="D549">
        <f t="shared" si="28"/>
        <v>0</v>
      </c>
      <c r="E549">
        <f t="shared" si="29"/>
        <v>0</v>
      </c>
    </row>
    <row r="550" spans="1:5" x14ac:dyDescent="0.35">
      <c r="A550" s="5">
        <v>4.7</v>
      </c>
      <c r="B550">
        <v>13</v>
      </c>
      <c r="C550">
        <f t="shared" si="27"/>
        <v>0</v>
      </c>
      <c r="D550">
        <f t="shared" si="28"/>
        <v>0</v>
      </c>
      <c r="E550">
        <f t="shared" si="29"/>
        <v>0</v>
      </c>
    </row>
    <row r="551" spans="1:5" x14ac:dyDescent="0.35">
      <c r="A551" s="5">
        <v>4.7</v>
      </c>
      <c r="B551">
        <v>12.6</v>
      </c>
      <c r="C551">
        <f t="shared" si="27"/>
        <v>0</v>
      </c>
      <c r="D551">
        <f t="shared" si="28"/>
        <v>0</v>
      </c>
      <c r="E551">
        <f t="shared" si="29"/>
        <v>0</v>
      </c>
    </row>
    <row r="552" spans="1:5" x14ac:dyDescent="0.35">
      <c r="A552" s="5">
        <v>4.7</v>
      </c>
      <c r="B552">
        <v>12.4</v>
      </c>
      <c r="C552">
        <f t="shared" si="27"/>
        <v>0</v>
      </c>
      <c r="D552">
        <f t="shared" si="28"/>
        <v>0</v>
      </c>
      <c r="E552">
        <f t="shared" si="29"/>
        <v>0</v>
      </c>
    </row>
    <row r="553" spans="1:5" x14ac:dyDescent="0.35">
      <c r="A553" s="5">
        <v>4.7</v>
      </c>
      <c r="B553">
        <v>12.9</v>
      </c>
      <c r="C553">
        <f t="shared" si="27"/>
        <v>0</v>
      </c>
      <c r="D553">
        <f t="shared" si="28"/>
        <v>0</v>
      </c>
      <c r="E553">
        <f t="shared" si="29"/>
        <v>0</v>
      </c>
    </row>
    <row r="554" spans="1:5" x14ac:dyDescent="0.35">
      <c r="A554" s="5">
        <v>4.7</v>
      </c>
      <c r="B554">
        <v>13.2</v>
      </c>
      <c r="C554">
        <f t="shared" si="27"/>
        <v>0</v>
      </c>
      <c r="D554">
        <f t="shared" si="28"/>
        <v>0</v>
      </c>
      <c r="E554">
        <f t="shared" si="29"/>
        <v>0</v>
      </c>
    </row>
    <row r="555" spans="1:5" x14ac:dyDescent="0.35">
      <c r="A555" s="5">
        <v>4.7</v>
      </c>
      <c r="B555">
        <v>13.1</v>
      </c>
      <c r="C555">
        <f t="shared" si="27"/>
        <v>0</v>
      </c>
      <c r="D555">
        <f t="shared" si="28"/>
        <v>0</v>
      </c>
      <c r="E555">
        <f t="shared" si="29"/>
        <v>0</v>
      </c>
    </row>
    <row r="556" spans="1:5" x14ac:dyDescent="0.35">
      <c r="A556" s="5">
        <v>4.7</v>
      </c>
      <c r="B556">
        <v>12.6</v>
      </c>
      <c r="C556">
        <f t="shared" si="27"/>
        <v>0</v>
      </c>
      <c r="D556">
        <f t="shared" si="28"/>
        <v>0</v>
      </c>
      <c r="E556">
        <f t="shared" si="29"/>
        <v>0</v>
      </c>
    </row>
    <row r="557" spans="1:5" x14ac:dyDescent="0.35">
      <c r="A557" s="5">
        <v>4.7</v>
      </c>
      <c r="B557">
        <v>12.6</v>
      </c>
      <c r="C557">
        <f t="shared" si="27"/>
        <v>0</v>
      </c>
      <c r="D557">
        <f t="shared" si="28"/>
        <v>0</v>
      </c>
      <c r="E557">
        <f t="shared" si="29"/>
        <v>0</v>
      </c>
    </row>
    <row r="558" spans="1:5" x14ac:dyDescent="0.35">
      <c r="A558" s="5">
        <v>4.7</v>
      </c>
      <c r="B558">
        <v>12.1</v>
      </c>
      <c r="C558">
        <f t="shared" si="27"/>
        <v>0</v>
      </c>
      <c r="D558">
        <f t="shared" si="28"/>
        <v>0</v>
      </c>
      <c r="E558">
        <f t="shared" si="29"/>
        <v>0</v>
      </c>
    </row>
    <row r="559" spans="1:5" x14ac:dyDescent="0.35">
      <c r="A559" s="5">
        <v>4.7</v>
      </c>
      <c r="B559">
        <v>12.4</v>
      </c>
      <c r="C559">
        <f t="shared" si="27"/>
        <v>0</v>
      </c>
      <c r="D559">
        <f t="shared" si="28"/>
        <v>0</v>
      </c>
      <c r="E559">
        <f t="shared" si="29"/>
        <v>0</v>
      </c>
    </row>
    <row r="560" spans="1:5" x14ac:dyDescent="0.35">
      <c r="A560" s="5">
        <v>4.7</v>
      </c>
      <c r="B560">
        <v>12.7</v>
      </c>
      <c r="C560">
        <f t="shared" si="27"/>
        <v>0</v>
      </c>
      <c r="D560">
        <f t="shared" si="28"/>
        <v>0</v>
      </c>
      <c r="E560">
        <f t="shared" si="29"/>
        <v>0</v>
      </c>
    </row>
    <row r="561" spans="1:5" x14ac:dyDescent="0.35">
      <c r="A561" s="5">
        <v>4.7</v>
      </c>
      <c r="B561">
        <v>0</v>
      </c>
      <c r="C561">
        <f t="shared" si="27"/>
        <v>0</v>
      </c>
      <c r="D561">
        <f t="shared" si="28"/>
        <v>0</v>
      </c>
      <c r="E561">
        <f t="shared" si="29"/>
        <v>0</v>
      </c>
    </row>
    <row r="562" spans="1:5" x14ac:dyDescent="0.35">
      <c r="A562" s="5">
        <v>4.7</v>
      </c>
      <c r="B562">
        <v>12.3</v>
      </c>
      <c r="C562">
        <f t="shared" si="27"/>
        <v>0</v>
      </c>
      <c r="D562">
        <f t="shared" si="28"/>
        <v>0</v>
      </c>
      <c r="E562">
        <f t="shared" si="29"/>
        <v>0</v>
      </c>
    </row>
    <row r="563" spans="1:5" x14ac:dyDescent="0.35">
      <c r="A563" s="5">
        <v>4.7</v>
      </c>
      <c r="B563">
        <v>12.4</v>
      </c>
      <c r="C563">
        <f t="shared" si="27"/>
        <v>0</v>
      </c>
      <c r="D563">
        <f t="shared" si="28"/>
        <v>0</v>
      </c>
      <c r="E563">
        <f t="shared" si="29"/>
        <v>0</v>
      </c>
    </row>
    <row r="564" spans="1:5" x14ac:dyDescent="0.35">
      <c r="A564" s="5">
        <v>4.7</v>
      </c>
      <c r="B564">
        <v>12.8</v>
      </c>
      <c r="C564">
        <f t="shared" si="27"/>
        <v>0</v>
      </c>
      <c r="D564">
        <f t="shared" si="28"/>
        <v>0</v>
      </c>
      <c r="E564">
        <f t="shared" si="29"/>
        <v>0</v>
      </c>
    </row>
    <row r="565" spans="1:5" x14ac:dyDescent="0.35">
      <c r="A565" s="5">
        <v>4.7</v>
      </c>
      <c r="B565">
        <v>12.9</v>
      </c>
      <c r="C565">
        <f t="shared" si="27"/>
        <v>0</v>
      </c>
      <c r="D565">
        <f t="shared" si="28"/>
        <v>0</v>
      </c>
      <c r="E565">
        <f t="shared" si="29"/>
        <v>0</v>
      </c>
    </row>
    <row r="566" spans="1:5" x14ac:dyDescent="0.35">
      <c r="A566" s="5">
        <v>4.7</v>
      </c>
      <c r="B566">
        <v>12.5</v>
      </c>
      <c r="C566">
        <f t="shared" si="27"/>
        <v>0</v>
      </c>
      <c r="D566">
        <f t="shared" si="28"/>
        <v>0</v>
      </c>
      <c r="E566">
        <f t="shared" si="29"/>
        <v>0</v>
      </c>
    </row>
    <row r="567" spans="1:5" x14ac:dyDescent="0.35">
      <c r="A567" s="5">
        <v>4.7</v>
      </c>
      <c r="B567">
        <v>12.6</v>
      </c>
      <c r="C567">
        <f t="shared" si="27"/>
        <v>0</v>
      </c>
      <c r="D567">
        <f t="shared" si="28"/>
        <v>0</v>
      </c>
      <c r="E567">
        <f t="shared" si="29"/>
        <v>0</v>
      </c>
    </row>
    <row r="568" spans="1:5" x14ac:dyDescent="0.35">
      <c r="A568" s="5">
        <v>4.7</v>
      </c>
      <c r="B568">
        <v>11.7</v>
      </c>
      <c r="C568">
        <f t="shared" si="27"/>
        <v>0</v>
      </c>
      <c r="D568">
        <f t="shared" si="28"/>
        <v>0</v>
      </c>
      <c r="E568">
        <f t="shared" si="29"/>
        <v>0</v>
      </c>
    </row>
    <row r="569" spans="1:5" x14ac:dyDescent="0.35">
      <c r="A569" s="5">
        <v>4.7</v>
      </c>
      <c r="B569">
        <v>11.6</v>
      </c>
      <c r="C569">
        <f t="shared" si="27"/>
        <v>0</v>
      </c>
      <c r="D569">
        <f t="shared" si="28"/>
        <v>0</v>
      </c>
      <c r="E569">
        <f t="shared" si="29"/>
        <v>0</v>
      </c>
    </row>
    <row r="570" spans="1:5" x14ac:dyDescent="0.35">
      <c r="A570" s="5">
        <v>4.7</v>
      </c>
      <c r="B570">
        <v>11.6</v>
      </c>
      <c r="C570">
        <f t="shared" si="27"/>
        <v>0</v>
      </c>
      <c r="D570">
        <f t="shared" si="28"/>
        <v>0</v>
      </c>
      <c r="E570">
        <f t="shared" si="29"/>
        <v>0</v>
      </c>
    </row>
    <row r="571" spans="1:5" x14ac:dyDescent="0.35">
      <c r="A571" s="5">
        <v>4.8</v>
      </c>
      <c r="B571">
        <v>12.5</v>
      </c>
      <c r="C571">
        <f t="shared" si="27"/>
        <v>1</v>
      </c>
      <c r="D571">
        <f t="shared" si="28"/>
        <v>0</v>
      </c>
      <c r="E571">
        <f t="shared" si="29"/>
        <v>1</v>
      </c>
    </row>
    <row r="572" spans="1:5" x14ac:dyDescent="0.35">
      <c r="A572" s="5">
        <v>4.8</v>
      </c>
      <c r="B572">
        <v>12.5</v>
      </c>
      <c r="C572">
        <f t="shared" si="27"/>
        <v>0</v>
      </c>
      <c r="D572">
        <f t="shared" si="28"/>
        <v>0</v>
      </c>
      <c r="E572">
        <f t="shared" si="29"/>
        <v>0</v>
      </c>
    </row>
    <row r="573" spans="1:5" x14ac:dyDescent="0.35">
      <c r="A573" s="5">
        <v>4.8</v>
      </c>
      <c r="B573">
        <v>13.6</v>
      </c>
      <c r="C573">
        <f t="shared" si="27"/>
        <v>0</v>
      </c>
      <c r="D573">
        <f t="shared" si="28"/>
        <v>0</v>
      </c>
      <c r="E573">
        <f t="shared" si="29"/>
        <v>0</v>
      </c>
    </row>
    <row r="574" spans="1:5" x14ac:dyDescent="0.35">
      <c r="A574" s="5">
        <v>4.8</v>
      </c>
      <c r="B574">
        <v>13.5</v>
      </c>
      <c r="C574">
        <f t="shared" si="27"/>
        <v>0</v>
      </c>
      <c r="D574">
        <f t="shared" si="28"/>
        <v>0</v>
      </c>
      <c r="E574">
        <f t="shared" si="29"/>
        <v>0</v>
      </c>
    </row>
    <row r="575" spans="1:5" x14ac:dyDescent="0.35">
      <c r="A575" s="5">
        <v>4.8</v>
      </c>
      <c r="B575">
        <v>13.2</v>
      </c>
      <c r="C575">
        <f t="shared" si="27"/>
        <v>0</v>
      </c>
      <c r="D575">
        <f t="shared" si="28"/>
        <v>0</v>
      </c>
      <c r="E575">
        <f t="shared" si="29"/>
        <v>0</v>
      </c>
    </row>
    <row r="576" spans="1:5" x14ac:dyDescent="0.35">
      <c r="A576" s="5">
        <v>4.8</v>
      </c>
      <c r="B576">
        <v>13.1</v>
      </c>
      <c r="C576">
        <f t="shared" si="27"/>
        <v>0</v>
      </c>
      <c r="D576">
        <f t="shared" si="28"/>
        <v>0</v>
      </c>
      <c r="E576">
        <f t="shared" si="29"/>
        <v>0</v>
      </c>
    </row>
    <row r="577" spans="1:5" x14ac:dyDescent="0.35">
      <c r="A577" s="5">
        <v>4.8</v>
      </c>
      <c r="B577">
        <v>13.2</v>
      </c>
      <c r="C577">
        <f t="shared" si="27"/>
        <v>0</v>
      </c>
      <c r="D577">
        <f t="shared" si="28"/>
        <v>0</v>
      </c>
      <c r="E577">
        <f t="shared" si="29"/>
        <v>0</v>
      </c>
    </row>
    <row r="578" spans="1:5" x14ac:dyDescent="0.35">
      <c r="A578" s="5">
        <v>4.8</v>
      </c>
      <c r="B578">
        <v>13.2</v>
      </c>
      <c r="C578">
        <f t="shared" si="27"/>
        <v>0</v>
      </c>
      <c r="D578">
        <f t="shared" si="28"/>
        <v>0</v>
      </c>
      <c r="E578">
        <f t="shared" si="29"/>
        <v>0</v>
      </c>
    </row>
    <row r="579" spans="1:5" x14ac:dyDescent="0.35">
      <c r="A579" s="5">
        <v>4.8</v>
      </c>
      <c r="B579">
        <v>13</v>
      </c>
      <c r="C579">
        <f t="shared" si="27"/>
        <v>0</v>
      </c>
      <c r="D579">
        <f t="shared" si="28"/>
        <v>0</v>
      </c>
      <c r="E579">
        <f t="shared" si="29"/>
        <v>0</v>
      </c>
    </row>
    <row r="580" spans="1:5" x14ac:dyDescent="0.35">
      <c r="A580" s="5">
        <v>4.8</v>
      </c>
      <c r="B580">
        <v>13.2</v>
      </c>
      <c r="C580">
        <f t="shared" si="27"/>
        <v>0</v>
      </c>
      <c r="D580">
        <f t="shared" si="28"/>
        <v>0</v>
      </c>
      <c r="E580">
        <f t="shared" si="29"/>
        <v>0</v>
      </c>
    </row>
    <row r="581" spans="1:5" x14ac:dyDescent="0.35">
      <c r="A581" s="5">
        <v>4.8</v>
      </c>
      <c r="B581">
        <v>12.9</v>
      </c>
      <c r="C581">
        <f t="shared" si="27"/>
        <v>0</v>
      </c>
      <c r="D581">
        <f t="shared" si="28"/>
        <v>0</v>
      </c>
      <c r="E581">
        <f t="shared" si="29"/>
        <v>0</v>
      </c>
    </row>
    <row r="582" spans="1:5" x14ac:dyDescent="0.35">
      <c r="A582" s="5">
        <v>4.8</v>
      </c>
      <c r="B582">
        <v>12.5</v>
      </c>
      <c r="C582">
        <f t="shared" ref="C582:C645" si="30">IF(AND(B582&gt;0,OR(AND(A581&gt;A582,B581&gt;B582), AND(A581&lt;A582,B581&lt;B582))),1,0)</f>
        <v>0</v>
      </c>
      <c r="D582">
        <f t="shared" ref="D582:D645" si="31">IF(AND(B582&gt;0,OR(AND(A581&gt;A582,B581&lt;B582), AND(A581&lt;A582,B581&gt;B582))),1,0)</f>
        <v>0</v>
      </c>
      <c r="E582">
        <f t="shared" ref="E582:E645" si="32">IF(OR(A581=A582,B581=B582,B582=0),0,1)</f>
        <v>0</v>
      </c>
    </row>
    <row r="583" spans="1:5" x14ac:dyDescent="0.35">
      <c r="A583" s="5">
        <v>4.8</v>
      </c>
      <c r="B583">
        <v>12.2</v>
      </c>
      <c r="C583">
        <f t="shared" si="30"/>
        <v>0</v>
      </c>
      <c r="D583">
        <f t="shared" si="31"/>
        <v>0</v>
      </c>
      <c r="E583">
        <f t="shared" si="32"/>
        <v>0</v>
      </c>
    </row>
    <row r="584" spans="1:5" x14ac:dyDescent="0.35">
      <c r="A584" s="5">
        <v>4.8</v>
      </c>
      <c r="B584">
        <v>12.8</v>
      </c>
      <c r="C584">
        <f t="shared" si="30"/>
        <v>0</v>
      </c>
      <c r="D584">
        <f t="shared" si="31"/>
        <v>0</v>
      </c>
      <c r="E584">
        <f t="shared" si="32"/>
        <v>0</v>
      </c>
    </row>
    <row r="585" spans="1:5" x14ac:dyDescent="0.35">
      <c r="A585" s="5">
        <v>4.8</v>
      </c>
      <c r="B585">
        <v>13.1</v>
      </c>
      <c r="C585">
        <f t="shared" si="30"/>
        <v>0</v>
      </c>
      <c r="D585">
        <f t="shared" si="31"/>
        <v>0</v>
      </c>
      <c r="E585">
        <f t="shared" si="32"/>
        <v>0</v>
      </c>
    </row>
    <row r="586" spans="1:5" x14ac:dyDescent="0.35">
      <c r="A586" s="5">
        <v>4.8</v>
      </c>
      <c r="B586">
        <v>12.8</v>
      </c>
      <c r="C586">
        <f t="shared" si="30"/>
        <v>0</v>
      </c>
      <c r="D586">
        <f t="shared" si="31"/>
        <v>0</v>
      </c>
      <c r="E586">
        <f t="shared" si="32"/>
        <v>0</v>
      </c>
    </row>
    <row r="587" spans="1:5" x14ac:dyDescent="0.35">
      <c r="A587" s="5">
        <v>4.8</v>
      </c>
      <c r="B587">
        <v>12.9</v>
      </c>
      <c r="C587">
        <f t="shared" si="30"/>
        <v>0</v>
      </c>
      <c r="D587">
        <f t="shared" si="31"/>
        <v>0</v>
      </c>
      <c r="E587">
        <f t="shared" si="32"/>
        <v>0</v>
      </c>
    </row>
    <row r="588" spans="1:5" x14ac:dyDescent="0.35">
      <c r="A588" s="5">
        <v>4.8</v>
      </c>
      <c r="B588">
        <v>12.5</v>
      </c>
      <c r="C588">
        <f t="shared" si="30"/>
        <v>0</v>
      </c>
      <c r="D588">
        <f t="shared" si="31"/>
        <v>0</v>
      </c>
      <c r="E588">
        <f t="shared" si="32"/>
        <v>0</v>
      </c>
    </row>
    <row r="589" spans="1:5" x14ac:dyDescent="0.35">
      <c r="A589" s="5">
        <v>4.8</v>
      </c>
      <c r="B589">
        <v>12.3</v>
      </c>
      <c r="C589">
        <f t="shared" si="30"/>
        <v>0</v>
      </c>
      <c r="D589">
        <f t="shared" si="31"/>
        <v>0</v>
      </c>
      <c r="E589">
        <f t="shared" si="32"/>
        <v>0</v>
      </c>
    </row>
    <row r="590" spans="1:5" x14ac:dyDescent="0.35">
      <c r="A590" s="5">
        <v>4.8</v>
      </c>
      <c r="B590">
        <v>12.3</v>
      </c>
      <c r="C590">
        <f t="shared" si="30"/>
        <v>0</v>
      </c>
      <c r="D590">
        <f t="shared" si="31"/>
        <v>0</v>
      </c>
      <c r="E590">
        <f t="shared" si="32"/>
        <v>0</v>
      </c>
    </row>
    <row r="591" spans="1:5" x14ac:dyDescent="0.35">
      <c r="A591" s="5">
        <v>4.8</v>
      </c>
      <c r="B591">
        <v>12.7</v>
      </c>
      <c r="C591">
        <f t="shared" si="30"/>
        <v>0</v>
      </c>
      <c r="D591">
        <f t="shared" si="31"/>
        <v>0</v>
      </c>
      <c r="E591">
        <f t="shared" si="32"/>
        <v>0</v>
      </c>
    </row>
    <row r="592" spans="1:5" x14ac:dyDescent="0.35">
      <c r="A592" s="5">
        <v>4.8</v>
      </c>
      <c r="B592">
        <v>12.4</v>
      </c>
      <c r="C592">
        <f t="shared" si="30"/>
        <v>0</v>
      </c>
      <c r="D592">
        <f t="shared" si="31"/>
        <v>0</v>
      </c>
      <c r="E592">
        <f t="shared" si="32"/>
        <v>0</v>
      </c>
    </row>
    <row r="593" spans="1:5" x14ac:dyDescent="0.35">
      <c r="A593" s="5">
        <v>4.8</v>
      </c>
      <c r="B593">
        <v>12.8</v>
      </c>
      <c r="C593">
        <f t="shared" si="30"/>
        <v>0</v>
      </c>
      <c r="D593">
        <f t="shared" si="31"/>
        <v>0</v>
      </c>
      <c r="E593">
        <f t="shared" si="32"/>
        <v>0</v>
      </c>
    </row>
    <row r="594" spans="1:5" x14ac:dyDescent="0.35">
      <c r="A594" s="5">
        <v>4.8</v>
      </c>
      <c r="B594">
        <v>12.5</v>
      </c>
      <c r="C594">
        <f t="shared" si="30"/>
        <v>0</v>
      </c>
      <c r="D594">
        <f t="shared" si="31"/>
        <v>0</v>
      </c>
      <c r="E594">
        <f t="shared" si="32"/>
        <v>0</v>
      </c>
    </row>
    <row r="595" spans="1:5" x14ac:dyDescent="0.35">
      <c r="A595" s="5">
        <v>4.8</v>
      </c>
      <c r="B595">
        <v>12.3</v>
      </c>
      <c r="C595">
        <f t="shared" si="30"/>
        <v>0</v>
      </c>
      <c r="D595">
        <f t="shared" si="31"/>
        <v>0</v>
      </c>
      <c r="E595">
        <f t="shared" si="32"/>
        <v>0</v>
      </c>
    </row>
    <row r="596" spans="1:5" x14ac:dyDescent="0.35">
      <c r="A596" s="5">
        <v>4.8</v>
      </c>
      <c r="B596">
        <v>12.4</v>
      </c>
      <c r="C596">
        <f t="shared" si="30"/>
        <v>0</v>
      </c>
      <c r="D596">
        <f t="shared" si="31"/>
        <v>0</v>
      </c>
      <c r="E596">
        <f t="shared" si="32"/>
        <v>0</v>
      </c>
    </row>
    <row r="597" spans="1:5" x14ac:dyDescent="0.35">
      <c r="A597" s="5">
        <v>4.9000000000000004</v>
      </c>
      <c r="B597">
        <v>12.3</v>
      </c>
      <c r="C597">
        <f t="shared" si="30"/>
        <v>0</v>
      </c>
      <c r="D597">
        <f t="shared" si="31"/>
        <v>1</v>
      </c>
      <c r="E597">
        <f t="shared" si="32"/>
        <v>1</v>
      </c>
    </row>
    <row r="598" spans="1:5" x14ac:dyDescent="0.35">
      <c r="A598" s="5">
        <v>4.9000000000000004</v>
      </c>
      <c r="B598">
        <v>12.4</v>
      </c>
      <c r="C598">
        <f t="shared" si="30"/>
        <v>0</v>
      </c>
      <c r="D598">
        <f t="shared" si="31"/>
        <v>0</v>
      </c>
      <c r="E598">
        <f t="shared" si="32"/>
        <v>0</v>
      </c>
    </row>
    <row r="599" spans="1:5" x14ac:dyDescent="0.35">
      <c r="A599" s="5">
        <v>4.9000000000000004</v>
      </c>
      <c r="B599">
        <v>12.6</v>
      </c>
      <c r="C599">
        <f t="shared" si="30"/>
        <v>0</v>
      </c>
      <c r="D599">
        <f t="shared" si="31"/>
        <v>0</v>
      </c>
      <c r="E599">
        <f t="shared" si="32"/>
        <v>0</v>
      </c>
    </row>
    <row r="600" spans="1:5" x14ac:dyDescent="0.35">
      <c r="A600" s="5">
        <v>4.9000000000000004</v>
      </c>
      <c r="B600">
        <v>12.9</v>
      </c>
      <c r="C600">
        <f t="shared" si="30"/>
        <v>0</v>
      </c>
      <c r="D600">
        <f t="shared" si="31"/>
        <v>0</v>
      </c>
      <c r="E600">
        <f t="shared" si="32"/>
        <v>0</v>
      </c>
    </row>
    <row r="601" spans="1:5" x14ac:dyDescent="0.35">
      <c r="A601" s="5">
        <v>4.9000000000000004</v>
      </c>
      <c r="B601">
        <v>13.5</v>
      </c>
      <c r="C601">
        <f t="shared" si="30"/>
        <v>0</v>
      </c>
      <c r="D601">
        <f t="shared" si="31"/>
        <v>0</v>
      </c>
      <c r="E601">
        <f t="shared" si="32"/>
        <v>0</v>
      </c>
    </row>
    <row r="602" spans="1:5" x14ac:dyDescent="0.35">
      <c r="A602" s="5">
        <v>4.9000000000000004</v>
      </c>
      <c r="B602">
        <v>13.4</v>
      </c>
      <c r="C602">
        <f t="shared" si="30"/>
        <v>0</v>
      </c>
      <c r="D602">
        <f t="shared" si="31"/>
        <v>0</v>
      </c>
      <c r="E602">
        <f t="shared" si="32"/>
        <v>0</v>
      </c>
    </row>
    <row r="603" spans="1:5" x14ac:dyDescent="0.35">
      <c r="A603" s="5">
        <v>4.9000000000000004</v>
      </c>
      <c r="B603">
        <v>13.2</v>
      </c>
      <c r="C603">
        <f t="shared" si="30"/>
        <v>0</v>
      </c>
      <c r="D603">
        <f t="shared" si="31"/>
        <v>0</v>
      </c>
      <c r="E603">
        <f t="shared" si="32"/>
        <v>0</v>
      </c>
    </row>
    <row r="604" spans="1:5" x14ac:dyDescent="0.35">
      <c r="A604" s="5">
        <v>4.9000000000000004</v>
      </c>
      <c r="B604">
        <v>12.9</v>
      </c>
      <c r="C604">
        <f t="shared" si="30"/>
        <v>0</v>
      </c>
      <c r="D604">
        <f t="shared" si="31"/>
        <v>0</v>
      </c>
      <c r="E604">
        <f t="shared" si="32"/>
        <v>0</v>
      </c>
    </row>
    <row r="605" spans="1:5" x14ac:dyDescent="0.35">
      <c r="A605" s="5">
        <v>4.9000000000000004</v>
      </c>
      <c r="B605">
        <v>13.6</v>
      </c>
      <c r="C605">
        <f t="shared" si="30"/>
        <v>0</v>
      </c>
      <c r="D605">
        <f t="shared" si="31"/>
        <v>0</v>
      </c>
      <c r="E605">
        <f t="shared" si="32"/>
        <v>0</v>
      </c>
    </row>
    <row r="606" spans="1:5" x14ac:dyDescent="0.35">
      <c r="A606" s="5">
        <v>4.9000000000000004</v>
      </c>
      <c r="B606">
        <v>13.1</v>
      </c>
      <c r="C606">
        <f t="shared" si="30"/>
        <v>0</v>
      </c>
      <c r="D606">
        <f t="shared" si="31"/>
        <v>0</v>
      </c>
      <c r="E606">
        <f t="shared" si="32"/>
        <v>0</v>
      </c>
    </row>
    <row r="607" spans="1:5" x14ac:dyDescent="0.35">
      <c r="A607" s="5">
        <v>4.9000000000000004</v>
      </c>
      <c r="B607">
        <v>12.6</v>
      </c>
      <c r="C607">
        <f t="shared" si="30"/>
        <v>0</v>
      </c>
      <c r="D607">
        <f t="shared" si="31"/>
        <v>0</v>
      </c>
      <c r="E607">
        <f t="shared" si="32"/>
        <v>0</v>
      </c>
    </row>
    <row r="608" spans="1:5" x14ac:dyDescent="0.35">
      <c r="A608" s="5">
        <v>4.9000000000000004</v>
      </c>
      <c r="B608">
        <v>12.6</v>
      </c>
      <c r="C608">
        <f t="shared" si="30"/>
        <v>0</v>
      </c>
      <c r="D608">
        <f t="shared" si="31"/>
        <v>0</v>
      </c>
      <c r="E608">
        <f t="shared" si="32"/>
        <v>0</v>
      </c>
    </row>
    <row r="609" spans="1:5" x14ac:dyDescent="0.35">
      <c r="A609" s="5">
        <v>4.9000000000000004</v>
      </c>
      <c r="B609">
        <v>12.5</v>
      </c>
      <c r="C609">
        <f t="shared" si="30"/>
        <v>0</v>
      </c>
      <c r="D609">
        <f t="shared" si="31"/>
        <v>0</v>
      </c>
      <c r="E609">
        <f t="shared" si="32"/>
        <v>0</v>
      </c>
    </row>
    <row r="610" spans="1:5" x14ac:dyDescent="0.35">
      <c r="A610" s="5">
        <v>4.9000000000000004</v>
      </c>
      <c r="B610">
        <v>12.2</v>
      </c>
      <c r="C610">
        <f t="shared" si="30"/>
        <v>0</v>
      </c>
      <c r="D610">
        <f t="shared" si="31"/>
        <v>0</v>
      </c>
      <c r="E610">
        <f t="shared" si="32"/>
        <v>0</v>
      </c>
    </row>
    <row r="611" spans="1:5" x14ac:dyDescent="0.35">
      <c r="A611" s="5">
        <v>4.9000000000000004</v>
      </c>
      <c r="B611">
        <v>12.8</v>
      </c>
      <c r="C611">
        <f t="shared" si="30"/>
        <v>0</v>
      </c>
      <c r="D611">
        <f t="shared" si="31"/>
        <v>0</v>
      </c>
      <c r="E611">
        <f t="shared" si="32"/>
        <v>0</v>
      </c>
    </row>
    <row r="612" spans="1:5" x14ac:dyDescent="0.35">
      <c r="A612" s="5">
        <v>4.9000000000000004</v>
      </c>
      <c r="B612">
        <v>12.3</v>
      </c>
      <c r="C612">
        <f t="shared" si="30"/>
        <v>0</v>
      </c>
      <c r="D612">
        <f t="shared" si="31"/>
        <v>0</v>
      </c>
      <c r="E612">
        <f t="shared" si="32"/>
        <v>0</v>
      </c>
    </row>
    <row r="613" spans="1:5" x14ac:dyDescent="0.35">
      <c r="A613" s="5">
        <v>4.9000000000000004</v>
      </c>
      <c r="B613">
        <v>12.3</v>
      </c>
      <c r="C613">
        <f t="shared" si="30"/>
        <v>0</v>
      </c>
      <c r="D613">
        <f t="shared" si="31"/>
        <v>0</v>
      </c>
      <c r="E613">
        <f t="shared" si="32"/>
        <v>0</v>
      </c>
    </row>
    <row r="614" spans="1:5" x14ac:dyDescent="0.35">
      <c r="A614" s="5">
        <v>4.9000000000000004</v>
      </c>
      <c r="B614">
        <v>12.8</v>
      </c>
      <c r="C614">
        <f t="shared" si="30"/>
        <v>0</v>
      </c>
      <c r="D614">
        <f t="shared" si="31"/>
        <v>0</v>
      </c>
      <c r="E614">
        <f t="shared" si="32"/>
        <v>0</v>
      </c>
    </row>
    <row r="615" spans="1:5" x14ac:dyDescent="0.35">
      <c r="A615" s="5">
        <v>4.9000000000000004</v>
      </c>
      <c r="B615">
        <v>12.9</v>
      </c>
      <c r="C615">
        <f t="shared" si="30"/>
        <v>0</v>
      </c>
      <c r="D615">
        <f t="shared" si="31"/>
        <v>0</v>
      </c>
      <c r="E615">
        <f t="shared" si="32"/>
        <v>0</v>
      </c>
    </row>
    <row r="616" spans="1:5" x14ac:dyDescent="0.35">
      <c r="A616" s="5">
        <v>4.9000000000000004</v>
      </c>
      <c r="B616">
        <v>12.8</v>
      </c>
      <c r="C616">
        <f t="shared" si="30"/>
        <v>0</v>
      </c>
      <c r="D616">
        <f t="shared" si="31"/>
        <v>0</v>
      </c>
      <c r="E616">
        <f t="shared" si="32"/>
        <v>0</v>
      </c>
    </row>
    <row r="617" spans="1:5" x14ac:dyDescent="0.35">
      <c r="A617" s="5">
        <v>4.9000000000000004</v>
      </c>
      <c r="B617">
        <v>12.6</v>
      </c>
      <c r="C617">
        <f t="shared" si="30"/>
        <v>0</v>
      </c>
      <c r="D617">
        <f t="shared" si="31"/>
        <v>0</v>
      </c>
      <c r="E617">
        <f t="shared" si="32"/>
        <v>0</v>
      </c>
    </row>
    <row r="618" spans="1:5" x14ac:dyDescent="0.35">
      <c r="A618" s="5">
        <v>4.9000000000000004</v>
      </c>
      <c r="B618">
        <v>12.7</v>
      </c>
      <c r="C618">
        <f t="shared" si="30"/>
        <v>0</v>
      </c>
      <c r="D618">
        <f t="shared" si="31"/>
        <v>0</v>
      </c>
      <c r="E618">
        <f t="shared" si="32"/>
        <v>0</v>
      </c>
    </row>
    <row r="619" spans="1:5" x14ac:dyDescent="0.35">
      <c r="A619" s="5">
        <v>4.9000000000000004</v>
      </c>
      <c r="B619">
        <v>12.6</v>
      </c>
      <c r="C619">
        <f t="shared" si="30"/>
        <v>0</v>
      </c>
      <c r="D619">
        <f t="shared" si="31"/>
        <v>0</v>
      </c>
      <c r="E619">
        <f t="shared" si="32"/>
        <v>0</v>
      </c>
    </row>
    <row r="620" spans="1:5" x14ac:dyDescent="0.35">
      <c r="A620" s="5">
        <v>4.9000000000000004</v>
      </c>
      <c r="B620">
        <v>12.2</v>
      </c>
      <c r="C620">
        <f t="shared" si="30"/>
        <v>0</v>
      </c>
      <c r="D620">
        <f t="shared" si="31"/>
        <v>0</v>
      </c>
      <c r="E620">
        <f t="shared" si="32"/>
        <v>0</v>
      </c>
    </row>
    <row r="621" spans="1:5" x14ac:dyDescent="0.35">
      <c r="A621" s="5">
        <v>4.9000000000000004</v>
      </c>
      <c r="B621">
        <v>12.6</v>
      </c>
      <c r="C621">
        <f t="shared" si="30"/>
        <v>0</v>
      </c>
      <c r="D621">
        <f t="shared" si="31"/>
        <v>0</v>
      </c>
      <c r="E621">
        <f t="shared" si="32"/>
        <v>0</v>
      </c>
    </row>
    <row r="622" spans="1:5" x14ac:dyDescent="0.35">
      <c r="A622" s="5">
        <v>4.9000000000000004</v>
      </c>
      <c r="B622">
        <v>12.7</v>
      </c>
      <c r="C622">
        <f t="shared" si="30"/>
        <v>0</v>
      </c>
      <c r="D622">
        <f t="shared" si="31"/>
        <v>0</v>
      </c>
      <c r="E622">
        <f t="shared" si="32"/>
        <v>0</v>
      </c>
    </row>
    <row r="623" spans="1:5" x14ac:dyDescent="0.35">
      <c r="A623" s="5">
        <v>4.9000000000000004</v>
      </c>
      <c r="B623">
        <v>12.4</v>
      </c>
      <c r="C623">
        <f t="shared" si="30"/>
        <v>0</v>
      </c>
      <c r="D623">
        <f t="shared" si="31"/>
        <v>0</v>
      </c>
      <c r="E623">
        <f t="shared" si="32"/>
        <v>0</v>
      </c>
    </row>
    <row r="624" spans="1:5" x14ac:dyDescent="0.35">
      <c r="A624" s="5">
        <v>4.9000000000000004</v>
      </c>
      <c r="B624">
        <v>12.5</v>
      </c>
      <c r="C624">
        <f t="shared" si="30"/>
        <v>0</v>
      </c>
      <c r="D624">
        <f t="shared" si="31"/>
        <v>0</v>
      </c>
      <c r="E624">
        <f t="shared" si="32"/>
        <v>0</v>
      </c>
    </row>
    <row r="625" spans="1:5" x14ac:dyDescent="0.35">
      <c r="A625" s="5">
        <v>5</v>
      </c>
      <c r="B625">
        <v>13.3</v>
      </c>
      <c r="C625">
        <f t="shared" si="30"/>
        <v>1</v>
      </c>
      <c r="D625">
        <f t="shared" si="31"/>
        <v>0</v>
      </c>
      <c r="E625">
        <f t="shared" si="32"/>
        <v>1</v>
      </c>
    </row>
    <row r="626" spans="1:5" x14ac:dyDescent="0.35">
      <c r="A626" s="5">
        <v>5</v>
      </c>
      <c r="B626">
        <v>13.7</v>
      </c>
      <c r="C626">
        <f t="shared" si="30"/>
        <v>0</v>
      </c>
      <c r="D626">
        <f t="shared" si="31"/>
        <v>0</v>
      </c>
      <c r="E626">
        <f t="shared" si="32"/>
        <v>0</v>
      </c>
    </row>
    <row r="627" spans="1:5" x14ac:dyDescent="0.35">
      <c r="A627" s="5">
        <v>5</v>
      </c>
      <c r="B627">
        <v>13.6</v>
      </c>
      <c r="C627">
        <f t="shared" si="30"/>
        <v>0</v>
      </c>
      <c r="D627">
        <f t="shared" si="31"/>
        <v>0</v>
      </c>
      <c r="E627">
        <f t="shared" si="32"/>
        <v>0</v>
      </c>
    </row>
    <row r="628" spans="1:5" x14ac:dyDescent="0.35">
      <c r="A628" s="5">
        <v>5</v>
      </c>
      <c r="B628">
        <v>13.2</v>
      </c>
      <c r="C628">
        <f t="shared" si="30"/>
        <v>0</v>
      </c>
      <c r="D628">
        <f t="shared" si="31"/>
        <v>0</v>
      </c>
      <c r="E628">
        <f t="shared" si="32"/>
        <v>0</v>
      </c>
    </row>
    <row r="629" spans="1:5" x14ac:dyDescent="0.35">
      <c r="A629" s="5">
        <v>5</v>
      </c>
      <c r="B629">
        <v>13.2</v>
      </c>
      <c r="C629">
        <f t="shared" si="30"/>
        <v>0</v>
      </c>
      <c r="D629">
        <f t="shared" si="31"/>
        <v>0</v>
      </c>
      <c r="E629">
        <f t="shared" si="32"/>
        <v>0</v>
      </c>
    </row>
    <row r="630" spans="1:5" x14ac:dyDescent="0.35">
      <c r="A630" s="5">
        <v>5</v>
      </c>
      <c r="B630">
        <v>12.9</v>
      </c>
      <c r="C630">
        <f t="shared" si="30"/>
        <v>0</v>
      </c>
      <c r="D630">
        <f t="shared" si="31"/>
        <v>0</v>
      </c>
      <c r="E630">
        <f t="shared" si="32"/>
        <v>0</v>
      </c>
    </row>
    <row r="631" spans="1:5" x14ac:dyDescent="0.35">
      <c r="A631" s="5">
        <v>5</v>
      </c>
      <c r="B631">
        <v>13</v>
      </c>
      <c r="C631">
        <f t="shared" si="30"/>
        <v>0</v>
      </c>
      <c r="D631">
        <f t="shared" si="31"/>
        <v>0</v>
      </c>
      <c r="E631">
        <f t="shared" si="32"/>
        <v>0</v>
      </c>
    </row>
    <row r="632" spans="1:5" x14ac:dyDescent="0.35">
      <c r="A632" s="5">
        <v>5</v>
      </c>
      <c r="B632">
        <v>12.6</v>
      </c>
      <c r="C632">
        <f t="shared" si="30"/>
        <v>0</v>
      </c>
      <c r="D632">
        <f t="shared" si="31"/>
        <v>0</v>
      </c>
      <c r="E632">
        <f t="shared" si="32"/>
        <v>0</v>
      </c>
    </row>
    <row r="633" spans="1:5" x14ac:dyDescent="0.35">
      <c r="A633" s="5">
        <v>5</v>
      </c>
      <c r="B633">
        <v>13.2</v>
      </c>
      <c r="C633">
        <f t="shared" si="30"/>
        <v>0</v>
      </c>
      <c r="D633">
        <f t="shared" si="31"/>
        <v>0</v>
      </c>
      <c r="E633">
        <f t="shared" si="32"/>
        <v>0</v>
      </c>
    </row>
    <row r="634" spans="1:5" x14ac:dyDescent="0.35">
      <c r="A634" s="5">
        <v>5</v>
      </c>
      <c r="B634">
        <v>12.1</v>
      </c>
      <c r="C634">
        <f t="shared" si="30"/>
        <v>0</v>
      </c>
      <c r="D634">
        <f t="shared" si="31"/>
        <v>0</v>
      </c>
      <c r="E634">
        <f t="shared" si="32"/>
        <v>0</v>
      </c>
    </row>
    <row r="635" spans="1:5" x14ac:dyDescent="0.35">
      <c r="A635" s="5">
        <v>5</v>
      </c>
      <c r="B635">
        <v>12.3</v>
      </c>
      <c r="C635">
        <f t="shared" si="30"/>
        <v>0</v>
      </c>
      <c r="D635">
        <f t="shared" si="31"/>
        <v>0</v>
      </c>
      <c r="E635">
        <f t="shared" si="32"/>
        <v>0</v>
      </c>
    </row>
    <row r="636" spans="1:5" x14ac:dyDescent="0.35">
      <c r="A636" s="5">
        <v>5</v>
      </c>
      <c r="B636">
        <v>13.1</v>
      </c>
      <c r="C636">
        <f t="shared" si="30"/>
        <v>0</v>
      </c>
      <c r="D636">
        <f t="shared" si="31"/>
        <v>0</v>
      </c>
      <c r="E636">
        <f t="shared" si="32"/>
        <v>0</v>
      </c>
    </row>
    <row r="637" spans="1:5" x14ac:dyDescent="0.35">
      <c r="A637" s="5">
        <v>5</v>
      </c>
      <c r="B637">
        <v>12.8</v>
      </c>
      <c r="C637">
        <f t="shared" si="30"/>
        <v>0</v>
      </c>
      <c r="D637">
        <f t="shared" si="31"/>
        <v>0</v>
      </c>
      <c r="E637">
        <f t="shared" si="32"/>
        <v>0</v>
      </c>
    </row>
    <row r="638" spans="1:5" x14ac:dyDescent="0.35">
      <c r="A638" s="5">
        <v>5</v>
      </c>
      <c r="B638">
        <v>12.8</v>
      </c>
      <c r="C638">
        <f t="shared" si="30"/>
        <v>0</v>
      </c>
      <c r="D638">
        <f t="shared" si="31"/>
        <v>0</v>
      </c>
      <c r="E638">
        <f t="shared" si="32"/>
        <v>0</v>
      </c>
    </row>
    <row r="639" spans="1:5" x14ac:dyDescent="0.35">
      <c r="A639" s="5">
        <v>5</v>
      </c>
      <c r="B639">
        <v>12.4</v>
      </c>
      <c r="C639">
        <f t="shared" si="30"/>
        <v>0</v>
      </c>
      <c r="D639">
        <f t="shared" si="31"/>
        <v>0</v>
      </c>
      <c r="E639">
        <f t="shared" si="32"/>
        <v>0</v>
      </c>
    </row>
    <row r="640" spans="1:5" x14ac:dyDescent="0.35">
      <c r="A640" s="5">
        <v>5</v>
      </c>
      <c r="B640">
        <v>12.2</v>
      </c>
      <c r="C640">
        <f t="shared" si="30"/>
        <v>0</v>
      </c>
      <c r="D640">
        <f t="shared" si="31"/>
        <v>0</v>
      </c>
      <c r="E640">
        <f t="shared" si="32"/>
        <v>0</v>
      </c>
    </row>
    <row r="641" spans="1:5" x14ac:dyDescent="0.35">
      <c r="A641" s="5">
        <v>5</v>
      </c>
      <c r="B641">
        <v>12.9</v>
      </c>
      <c r="C641">
        <f t="shared" si="30"/>
        <v>0</v>
      </c>
      <c r="D641">
        <f t="shared" si="31"/>
        <v>0</v>
      </c>
      <c r="E641">
        <f t="shared" si="32"/>
        <v>0</v>
      </c>
    </row>
    <row r="642" spans="1:5" x14ac:dyDescent="0.35">
      <c r="A642" s="5">
        <v>5</v>
      </c>
      <c r="B642">
        <v>12.6</v>
      </c>
      <c r="C642">
        <f t="shared" si="30"/>
        <v>0</v>
      </c>
      <c r="D642">
        <f t="shared" si="31"/>
        <v>0</v>
      </c>
      <c r="E642">
        <f t="shared" si="32"/>
        <v>0</v>
      </c>
    </row>
    <row r="643" spans="1:5" x14ac:dyDescent="0.35">
      <c r="A643" s="5">
        <v>5</v>
      </c>
      <c r="B643">
        <v>12.6</v>
      </c>
      <c r="C643">
        <f t="shared" si="30"/>
        <v>0</v>
      </c>
      <c r="D643">
        <f t="shared" si="31"/>
        <v>0</v>
      </c>
      <c r="E643">
        <f t="shared" si="32"/>
        <v>0</v>
      </c>
    </row>
    <row r="644" spans="1:5" x14ac:dyDescent="0.35">
      <c r="A644" s="5">
        <v>5</v>
      </c>
      <c r="B644">
        <v>12.5</v>
      </c>
      <c r="C644">
        <f t="shared" si="30"/>
        <v>0</v>
      </c>
      <c r="D644">
        <f t="shared" si="31"/>
        <v>0</v>
      </c>
      <c r="E644">
        <f t="shared" si="32"/>
        <v>0</v>
      </c>
    </row>
    <row r="645" spans="1:5" x14ac:dyDescent="0.35">
      <c r="A645" s="5">
        <v>5</v>
      </c>
      <c r="B645">
        <v>12.5</v>
      </c>
      <c r="C645">
        <f t="shared" si="30"/>
        <v>0</v>
      </c>
      <c r="D645">
        <f t="shared" si="31"/>
        <v>0</v>
      </c>
      <c r="E645">
        <f t="shared" si="32"/>
        <v>0</v>
      </c>
    </row>
    <row r="646" spans="1:5" x14ac:dyDescent="0.35">
      <c r="A646" s="5">
        <v>5</v>
      </c>
      <c r="B646">
        <v>0</v>
      </c>
      <c r="C646">
        <f t="shared" ref="C646:C709" si="33">IF(AND(B646&gt;0,OR(AND(A645&gt;A646,B645&gt;B646), AND(A645&lt;A646,B645&lt;B646))),1,0)</f>
        <v>0</v>
      </c>
      <c r="D646">
        <f t="shared" ref="D646:D709" si="34">IF(AND(B646&gt;0,OR(AND(A645&gt;A646,B645&lt;B646), AND(A645&lt;A646,B645&gt;B646))),1,0)</f>
        <v>0</v>
      </c>
      <c r="E646">
        <f t="shared" ref="E646:E709" si="35">IF(OR(A645=A646,B645=B646,B646=0),0,1)</f>
        <v>0</v>
      </c>
    </row>
    <row r="647" spans="1:5" x14ac:dyDescent="0.35">
      <c r="A647" s="5">
        <v>5</v>
      </c>
      <c r="B647">
        <v>12.8</v>
      </c>
      <c r="C647">
        <f t="shared" si="33"/>
        <v>0</v>
      </c>
      <c r="D647">
        <f t="shared" si="34"/>
        <v>0</v>
      </c>
      <c r="E647">
        <f t="shared" si="35"/>
        <v>0</v>
      </c>
    </row>
    <row r="648" spans="1:5" x14ac:dyDescent="0.35">
      <c r="A648" s="5">
        <v>5</v>
      </c>
      <c r="B648">
        <v>0</v>
      </c>
      <c r="C648">
        <f t="shared" si="33"/>
        <v>0</v>
      </c>
      <c r="D648">
        <f t="shared" si="34"/>
        <v>0</v>
      </c>
      <c r="E648">
        <f t="shared" si="35"/>
        <v>0</v>
      </c>
    </row>
    <row r="649" spans="1:5" x14ac:dyDescent="0.35">
      <c r="A649" s="5">
        <v>5</v>
      </c>
      <c r="B649">
        <v>12.2</v>
      </c>
      <c r="C649">
        <f t="shared" si="33"/>
        <v>0</v>
      </c>
      <c r="D649">
        <f t="shared" si="34"/>
        <v>0</v>
      </c>
      <c r="E649">
        <f t="shared" si="35"/>
        <v>0</v>
      </c>
    </row>
    <row r="650" spans="1:5" x14ac:dyDescent="0.35">
      <c r="A650" s="5">
        <v>5</v>
      </c>
      <c r="B650">
        <v>12.4</v>
      </c>
      <c r="C650">
        <f t="shared" si="33"/>
        <v>0</v>
      </c>
      <c r="D650">
        <f t="shared" si="34"/>
        <v>0</v>
      </c>
      <c r="E650">
        <f t="shared" si="35"/>
        <v>0</v>
      </c>
    </row>
    <row r="651" spans="1:5" x14ac:dyDescent="0.35">
      <c r="A651" s="5">
        <v>5</v>
      </c>
      <c r="B651">
        <v>12.4</v>
      </c>
      <c r="C651">
        <f t="shared" si="33"/>
        <v>0</v>
      </c>
      <c r="D651">
        <f t="shared" si="34"/>
        <v>0</v>
      </c>
      <c r="E651">
        <f t="shared" si="35"/>
        <v>0</v>
      </c>
    </row>
    <row r="652" spans="1:5" x14ac:dyDescent="0.35">
      <c r="A652" s="5">
        <v>5</v>
      </c>
      <c r="B652">
        <v>12.5</v>
      </c>
      <c r="C652">
        <f t="shared" si="33"/>
        <v>0</v>
      </c>
      <c r="D652">
        <f t="shared" si="34"/>
        <v>0</v>
      </c>
      <c r="E652">
        <f t="shared" si="35"/>
        <v>0</v>
      </c>
    </row>
    <row r="653" spans="1:5" x14ac:dyDescent="0.35">
      <c r="A653" s="5">
        <v>5.0999999999999996</v>
      </c>
      <c r="B653">
        <v>12.3</v>
      </c>
      <c r="C653">
        <f t="shared" si="33"/>
        <v>0</v>
      </c>
      <c r="D653">
        <f t="shared" si="34"/>
        <v>1</v>
      </c>
      <c r="E653">
        <f t="shared" si="35"/>
        <v>1</v>
      </c>
    </row>
    <row r="654" spans="1:5" x14ac:dyDescent="0.35">
      <c r="A654" s="5">
        <v>5.0999999999999996</v>
      </c>
      <c r="B654">
        <v>13.4</v>
      </c>
      <c r="C654">
        <f t="shared" si="33"/>
        <v>0</v>
      </c>
      <c r="D654">
        <f t="shared" si="34"/>
        <v>0</v>
      </c>
      <c r="E654">
        <f t="shared" si="35"/>
        <v>0</v>
      </c>
    </row>
    <row r="655" spans="1:5" x14ac:dyDescent="0.35">
      <c r="A655" s="5">
        <v>5.0999999999999996</v>
      </c>
      <c r="B655">
        <v>13.3</v>
      </c>
      <c r="C655">
        <f t="shared" si="33"/>
        <v>0</v>
      </c>
      <c r="D655">
        <f t="shared" si="34"/>
        <v>0</v>
      </c>
      <c r="E655">
        <f t="shared" si="35"/>
        <v>0</v>
      </c>
    </row>
    <row r="656" spans="1:5" x14ac:dyDescent="0.35">
      <c r="A656" s="5">
        <v>5.0999999999999996</v>
      </c>
      <c r="B656">
        <v>13.2</v>
      </c>
      <c r="C656">
        <f t="shared" si="33"/>
        <v>0</v>
      </c>
      <c r="D656">
        <f t="shared" si="34"/>
        <v>0</v>
      </c>
      <c r="E656">
        <f t="shared" si="35"/>
        <v>0</v>
      </c>
    </row>
    <row r="657" spans="1:5" x14ac:dyDescent="0.35">
      <c r="A657" s="5">
        <v>5.0999999999999996</v>
      </c>
      <c r="B657">
        <v>13</v>
      </c>
      <c r="C657">
        <f t="shared" si="33"/>
        <v>0</v>
      </c>
      <c r="D657">
        <f t="shared" si="34"/>
        <v>0</v>
      </c>
      <c r="E657">
        <f t="shared" si="35"/>
        <v>0</v>
      </c>
    </row>
    <row r="658" spans="1:5" x14ac:dyDescent="0.35">
      <c r="A658" s="5">
        <v>5.0999999999999996</v>
      </c>
      <c r="B658">
        <v>13.3</v>
      </c>
      <c r="C658">
        <f t="shared" si="33"/>
        <v>0</v>
      </c>
      <c r="D658">
        <f t="shared" si="34"/>
        <v>0</v>
      </c>
      <c r="E658">
        <f t="shared" si="35"/>
        <v>0</v>
      </c>
    </row>
    <row r="659" spans="1:5" x14ac:dyDescent="0.35">
      <c r="A659" s="5">
        <v>5.0999999999999996</v>
      </c>
      <c r="B659">
        <v>12.6</v>
      </c>
      <c r="C659">
        <f t="shared" si="33"/>
        <v>0</v>
      </c>
      <c r="D659">
        <f t="shared" si="34"/>
        <v>0</v>
      </c>
      <c r="E659">
        <f t="shared" si="35"/>
        <v>0</v>
      </c>
    </row>
    <row r="660" spans="1:5" x14ac:dyDescent="0.35">
      <c r="A660" s="5">
        <v>5.0999999999999996</v>
      </c>
      <c r="B660">
        <v>12.6</v>
      </c>
      <c r="C660">
        <f t="shared" si="33"/>
        <v>0</v>
      </c>
      <c r="D660">
        <f t="shared" si="34"/>
        <v>0</v>
      </c>
      <c r="E660">
        <f t="shared" si="35"/>
        <v>0</v>
      </c>
    </row>
    <row r="661" spans="1:5" x14ac:dyDescent="0.35">
      <c r="A661" s="5">
        <v>5.0999999999999996</v>
      </c>
      <c r="B661">
        <v>12.1</v>
      </c>
      <c r="C661">
        <f t="shared" si="33"/>
        <v>0</v>
      </c>
      <c r="D661">
        <f t="shared" si="34"/>
        <v>0</v>
      </c>
      <c r="E661">
        <f t="shared" si="35"/>
        <v>0</v>
      </c>
    </row>
    <row r="662" spans="1:5" x14ac:dyDescent="0.35">
      <c r="A662" s="5">
        <v>5.0999999999999996</v>
      </c>
      <c r="B662">
        <v>12.4</v>
      </c>
      <c r="C662">
        <f t="shared" si="33"/>
        <v>0</v>
      </c>
      <c r="D662">
        <f t="shared" si="34"/>
        <v>0</v>
      </c>
      <c r="E662">
        <f t="shared" si="35"/>
        <v>0</v>
      </c>
    </row>
    <row r="663" spans="1:5" x14ac:dyDescent="0.35">
      <c r="A663" s="5">
        <v>5.0999999999999996</v>
      </c>
      <c r="B663">
        <v>13.1</v>
      </c>
      <c r="C663">
        <f t="shared" si="33"/>
        <v>0</v>
      </c>
      <c r="D663">
        <f t="shared" si="34"/>
        <v>0</v>
      </c>
      <c r="E663">
        <f t="shared" si="35"/>
        <v>0</v>
      </c>
    </row>
    <row r="664" spans="1:5" x14ac:dyDescent="0.35">
      <c r="A664" s="5">
        <v>5.0999999999999996</v>
      </c>
      <c r="B664">
        <v>12.8</v>
      </c>
      <c r="C664">
        <f t="shared" si="33"/>
        <v>0</v>
      </c>
      <c r="D664">
        <f t="shared" si="34"/>
        <v>0</v>
      </c>
      <c r="E664">
        <f t="shared" si="35"/>
        <v>0</v>
      </c>
    </row>
    <row r="665" spans="1:5" x14ac:dyDescent="0.35">
      <c r="A665" s="5">
        <v>5.0999999999999996</v>
      </c>
      <c r="B665">
        <v>12.7</v>
      </c>
      <c r="C665">
        <f t="shared" si="33"/>
        <v>0</v>
      </c>
      <c r="D665">
        <f t="shared" si="34"/>
        <v>0</v>
      </c>
      <c r="E665">
        <f t="shared" si="35"/>
        <v>0</v>
      </c>
    </row>
    <row r="666" spans="1:5" x14ac:dyDescent="0.35">
      <c r="A666" s="5">
        <v>5.0999999999999996</v>
      </c>
      <c r="B666">
        <v>12.8</v>
      </c>
      <c r="C666">
        <f t="shared" si="33"/>
        <v>0</v>
      </c>
      <c r="D666">
        <f t="shared" si="34"/>
        <v>0</v>
      </c>
      <c r="E666">
        <f t="shared" si="35"/>
        <v>0</v>
      </c>
    </row>
    <row r="667" spans="1:5" x14ac:dyDescent="0.35">
      <c r="A667" s="5">
        <v>5.0999999999999996</v>
      </c>
      <c r="B667">
        <v>12.7</v>
      </c>
      <c r="C667">
        <f t="shared" si="33"/>
        <v>0</v>
      </c>
      <c r="D667">
        <f t="shared" si="34"/>
        <v>0</v>
      </c>
      <c r="E667">
        <f t="shared" si="35"/>
        <v>0</v>
      </c>
    </row>
    <row r="668" spans="1:5" x14ac:dyDescent="0.35">
      <c r="A668" s="5">
        <v>5.0999999999999996</v>
      </c>
      <c r="B668">
        <v>12.1</v>
      </c>
      <c r="C668">
        <f t="shared" si="33"/>
        <v>0</v>
      </c>
      <c r="D668">
        <f t="shared" si="34"/>
        <v>0</v>
      </c>
      <c r="E668">
        <f t="shared" si="35"/>
        <v>0</v>
      </c>
    </row>
    <row r="669" spans="1:5" x14ac:dyDescent="0.35">
      <c r="A669" s="5">
        <v>5.0999999999999996</v>
      </c>
      <c r="B669">
        <v>12.6</v>
      </c>
      <c r="C669">
        <f t="shared" si="33"/>
        <v>0</v>
      </c>
      <c r="D669">
        <f t="shared" si="34"/>
        <v>0</v>
      </c>
      <c r="E669">
        <f t="shared" si="35"/>
        <v>0</v>
      </c>
    </row>
    <row r="670" spans="1:5" x14ac:dyDescent="0.35">
      <c r="A670" s="5">
        <v>5.0999999999999996</v>
      </c>
      <c r="B670">
        <v>12.7</v>
      </c>
      <c r="C670">
        <f t="shared" si="33"/>
        <v>0</v>
      </c>
      <c r="D670">
        <f t="shared" si="34"/>
        <v>0</v>
      </c>
      <c r="E670">
        <f t="shared" si="35"/>
        <v>0</v>
      </c>
    </row>
    <row r="671" spans="1:5" x14ac:dyDescent="0.35">
      <c r="A671" s="5">
        <v>5.0999999999999996</v>
      </c>
      <c r="B671">
        <v>12.5</v>
      </c>
      <c r="C671">
        <f t="shared" si="33"/>
        <v>0</v>
      </c>
      <c r="D671">
        <f t="shared" si="34"/>
        <v>0</v>
      </c>
      <c r="E671">
        <f t="shared" si="35"/>
        <v>0</v>
      </c>
    </row>
    <row r="672" spans="1:5" x14ac:dyDescent="0.35">
      <c r="A672" s="5">
        <v>5.0999999999999996</v>
      </c>
      <c r="B672">
        <v>12.8</v>
      </c>
      <c r="C672">
        <f t="shared" si="33"/>
        <v>0</v>
      </c>
      <c r="D672">
        <f t="shared" si="34"/>
        <v>0</v>
      </c>
      <c r="E672">
        <f t="shared" si="35"/>
        <v>0</v>
      </c>
    </row>
    <row r="673" spans="1:5" x14ac:dyDescent="0.35">
      <c r="A673" s="5">
        <v>5.0999999999999996</v>
      </c>
      <c r="B673">
        <v>12.4</v>
      </c>
      <c r="C673">
        <f t="shared" si="33"/>
        <v>0</v>
      </c>
      <c r="D673">
        <f t="shared" si="34"/>
        <v>0</v>
      </c>
      <c r="E673">
        <f t="shared" si="35"/>
        <v>0</v>
      </c>
    </row>
    <row r="674" spans="1:5" x14ac:dyDescent="0.35">
      <c r="A674" s="5">
        <v>5.0999999999999996</v>
      </c>
      <c r="B674">
        <v>12.4</v>
      </c>
      <c r="C674">
        <f t="shared" si="33"/>
        <v>0</v>
      </c>
      <c r="D674">
        <f t="shared" si="34"/>
        <v>0</v>
      </c>
      <c r="E674">
        <f t="shared" si="35"/>
        <v>0</v>
      </c>
    </row>
    <row r="675" spans="1:5" x14ac:dyDescent="0.35">
      <c r="A675" s="5">
        <v>5.0999999999999996</v>
      </c>
      <c r="B675">
        <v>0</v>
      </c>
      <c r="C675">
        <f t="shared" si="33"/>
        <v>0</v>
      </c>
      <c r="D675">
        <f t="shared" si="34"/>
        <v>0</v>
      </c>
      <c r="E675">
        <f t="shared" si="35"/>
        <v>0</v>
      </c>
    </row>
    <row r="676" spans="1:5" x14ac:dyDescent="0.35">
      <c r="A676" s="5">
        <v>5.0999999999999996</v>
      </c>
      <c r="B676">
        <v>12.2</v>
      </c>
      <c r="C676">
        <f t="shared" si="33"/>
        <v>0</v>
      </c>
      <c r="D676">
        <f t="shared" si="34"/>
        <v>0</v>
      </c>
      <c r="E676">
        <f t="shared" si="35"/>
        <v>0</v>
      </c>
    </row>
    <row r="677" spans="1:5" x14ac:dyDescent="0.35">
      <c r="A677" s="5">
        <v>5.0999999999999996</v>
      </c>
      <c r="B677">
        <v>12.4</v>
      </c>
      <c r="C677">
        <f t="shared" si="33"/>
        <v>0</v>
      </c>
      <c r="D677">
        <f t="shared" si="34"/>
        <v>0</v>
      </c>
      <c r="E677">
        <f t="shared" si="35"/>
        <v>0</v>
      </c>
    </row>
    <row r="678" spans="1:5" x14ac:dyDescent="0.35">
      <c r="A678" s="5">
        <v>5.2</v>
      </c>
      <c r="B678">
        <v>13.4</v>
      </c>
      <c r="C678">
        <f t="shared" si="33"/>
        <v>1</v>
      </c>
      <c r="D678">
        <f t="shared" si="34"/>
        <v>0</v>
      </c>
      <c r="E678">
        <f t="shared" si="35"/>
        <v>1</v>
      </c>
    </row>
    <row r="679" spans="1:5" x14ac:dyDescent="0.35">
      <c r="A679" s="5">
        <v>5.2</v>
      </c>
      <c r="B679">
        <v>13.4</v>
      </c>
      <c r="C679">
        <f t="shared" si="33"/>
        <v>0</v>
      </c>
      <c r="D679">
        <f t="shared" si="34"/>
        <v>0</v>
      </c>
      <c r="E679">
        <f t="shared" si="35"/>
        <v>0</v>
      </c>
    </row>
    <row r="680" spans="1:5" x14ac:dyDescent="0.35">
      <c r="A680" s="5">
        <v>5.2</v>
      </c>
      <c r="B680">
        <v>13.4</v>
      </c>
      <c r="C680">
        <f t="shared" si="33"/>
        <v>0</v>
      </c>
      <c r="D680">
        <f t="shared" si="34"/>
        <v>0</v>
      </c>
      <c r="E680">
        <f t="shared" si="35"/>
        <v>0</v>
      </c>
    </row>
    <row r="681" spans="1:5" x14ac:dyDescent="0.35">
      <c r="A681" s="5">
        <v>5.2</v>
      </c>
      <c r="B681">
        <v>13.6</v>
      </c>
      <c r="C681">
        <f t="shared" si="33"/>
        <v>0</v>
      </c>
      <c r="D681">
        <f t="shared" si="34"/>
        <v>0</v>
      </c>
      <c r="E681">
        <f t="shared" si="35"/>
        <v>0</v>
      </c>
    </row>
    <row r="682" spans="1:5" x14ac:dyDescent="0.35">
      <c r="A682" s="5">
        <v>5.2</v>
      </c>
      <c r="B682">
        <v>13.6</v>
      </c>
      <c r="C682">
        <f t="shared" si="33"/>
        <v>0</v>
      </c>
      <c r="D682">
        <f t="shared" si="34"/>
        <v>0</v>
      </c>
      <c r="E682">
        <f t="shared" si="35"/>
        <v>0</v>
      </c>
    </row>
    <row r="683" spans="1:5" x14ac:dyDescent="0.35">
      <c r="A683" s="5">
        <v>5.2</v>
      </c>
      <c r="B683">
        <v>13.1</v>
      </c>
      <c r="C683">
        <f t="shared" si="33"/>
        <v>0</v>
      </c>
      <c r="D683">
        <f t="shared" si="34"/>
        <v>0</v>
      </c>
      <c r="E683">
        <f t="shared" si="35"/>
        <v>0</v>
      </c>
    </row>
    <row r="684" spans="1:5" x14ac:dyDescent="0.35">
      <c r="A684" s="5">
        <v>5.2</v>
      </c>
      <c r="B684">
        <v>12.6</v>
      </c>
      <c r="C684">
        <f t="shared" si="33"/>
        <v>0</v>
      </c>
      <c r="D684">
        <f t="shared" si="34"/>
        <v>0</v>
      </c>
      <c r="E684">
        <f t="shared" si="35"/>
        <v>0</v>
      </c>
    </row>
    <row r="685" spans="1:5" x14ac:dyDescent="0.35">
      <c r="A685" s="5">
        <v>5.2</v>
      </c>
      <c r="B685">
        <v>12.6</v>
      </c>
      <c r="C685">
        <f t="shared" si="33"/>
        <v>0</v>
      </c>
      <c r="D685">
        <f t="shared" si="34"/>
        <v>0</v>
      </c>
      <c r="E685">
        <f t="shared" si="35"/>
        <v>0</v>
      </c>
    </row>
    <row r="686" spans="1:5" x14ac:dyDescent="0.35">
      <c r="A686" s="5">
        <v>5.2</v>
      </c>
      <c r="B686">
        <v>12.6</v>
      </c>
      <c r="C686">
        <f t="shared" si="33"/>
        <v>0</v>
      </c>
      <c r="D686">
        <f t="shared" si="34"/>
        <v>0</v>
      </c>
      <c r="E686">
        <f t="shared" si="35"/>
        <v>0</v>
      </c>
    </row>
    <row r="687" spans="1:5" x14ac:dyDescent="0.35">
      <c r="A687" s="5">
        <v>5.2</v>
      </c>
      <c r="B687">
        <v>12.6</v>
      </c>
      <c r="C687">
        <f t="shared" si="33"/>
        <v>0</v>
      </c>
      <c r="D687">
        <f t="shared" si="34"/>
        <v>0</v>
      </c>
      <c r="E687">
        <f t="shared" si="35"/>
        <v>0</v>
      </c>
    </row>
    <row r="688" spans="1:5" x14ac:dyDescent="0.35">
      <c r="A688" s="5">
        <v>5.2</v>
      </c>
      <c r="B688">
        <v>12.7</v>
      </c>
      <c r="C688">
        <f t="shared" si="33"/>
        <v>0</v>
      </c>
      <c r="D688">
        <f t="shared" si="34"/>
        <v>0</v>
      </c>
      <c r="E688">
        <f t="shared" si="35"/>
        <v>0</v>
      </c>
    </row>
    <row r="689" spans="1:5" x14ac:dyDescent="0.35">
      <c r="A689" s="5">
        <v>5.2</v>
      </c>
      <c r="B689">
        <v>12.9</v>
      </c>
      <c r="C689">
        <f t="shared" si="33"/>
        <v>0</v>
      </c>
      <c r="D689">
        <f t="shared" si="34"/>
        <v>0</v>
      </c>
      <c r="E689">
        <f t="shared" si="35"/>
        <v>0</v>
      </c>
    </row>
    <row r="690" spans="1:5" x14ac:dyDescent="0.35">
      <c r="A690" s="5">
        <v>5.2</v>
      </c>
      <c r="B690">
        <v>12.2</v>
      </c>
      <c r="C690">
        <f t="shared" si="33"/>
        <v>0</v>
      </c>
      <c r="D690">
        <f t="shared" si="34"/>
        <v>0</v>
      </c>
      <c r="E690">
        <f t="shared" si="35"/>
        <v>0</v>
      </c>
    </row>
    <row r="691" spans="1:5" x14ac:dyDescent="0.35">
      <c r="A691" s="5">
        <v>5.2</v>
      </c>
      <c r="B691">
        <v>12.2</v>
      </c>
      <c r="C691">
        <f t="shared" si="33"/>
        <v>0</v>
      </c>
      <c r="D691">
        <f t="shared" si="34"/>
        <v>0</v>
      </c>
      <c r="E691">
        <f t="shared" si="35"/>
        <v>0</v>
      </c>
    </row>
    <row r="692" spans="1:5" x14ac:dyDescent="0.35">
      <c r="A692" s="5">
        <v>5.2</v>
      </c>
      <c r="B692">
        <v>12.4</v>
      </c>
      <c r="C692">
        <f t="shared" si="33"/>
        <v>0</v>
      </c>
      <c r="D692">
        <f t="shared" si="34"/>
        <v>0</v>
      </c>
      <c r="E692">
        <f t="shared" si="35"/>
        <v>0</v>
      </c>
    </row>
    <row r="693" spans="1:5" x14ac:dyDescent="0.35">
      <c r="A693" s="5">
        <v>5.2</v>
      </c>
      <c r="B693">
        <v>12.5</v>
      </c>
      <c r="C693">
        <f t="shared" si="33"/>
        <v>0</v>
      </c>
      <c r="D693">
        <f t="shared" si="34"/>
        <v>0</v>
      </c>
      <c r="E693">
        <f t="shared" si="35"/>
        <v>0</v>
      </c>
    </row>
    <row r="694" spans="1:5" x14ac:dyDescent="0.35">
      <c r="A694" s="5">
        <v>5.2</v>
      </c>
      <c r="B694">
        <v>12.2</v>
      </c>
      <c r="C694">
        <f t="shared" si="33"/>
        <v>0</v>
      </c>
      <c r="D694">
        <f t="shared" si="34"/>
        <v>0</v>
      </c>
      <c r="E694">
        <f t="shared" si="35"/>
        <v>0</v>
      </c>
    </row>
    <row r="695" spans="1:5" x14ac:dyDescent="0.35">
      <c r="A695" s="5">
        <v>5.2</v>
      </c>
      <c r="B695">
        <v>12.4</v>
      </c>
      <c r="C695">
        <f t="shared" si="33"/>
        <v>0</v>
      </c>
      <c r="D695">
        <f t="shared" si="34"/>
        <v>0</v>
      </c>
      <c r="E695">
        <f t="shared" si="35"/>
        <v>0</v>
      </c>
    </row>
    <row r="696" spans="1:5" x14ac:dyDescent="0.35">
      <c r="A696" s="5">
        <v>5.2</v>
      </c>
      <c r="B696">
        <v>12.8</v>
      </c>
      <c r="C696">
        <f t="shared" si="33"/>
        <v>0</v>
      </c>
      <c r="D696">
        <f t="shared" si="34"/>
        <v>0</v>
      </c>
      <c r="E696">
        <f t="shared" si="35"/>
        <v>0</v>
      </c>
    </row>
    <row r="697" spans="1:5" x14ac:dyDescent="0.35">
      <c r="A697" s="5">
        <v>5.2</v>
      </c>
      <c r="B697">
        <v>12.7</v>
      </c>
      <c r="C697">
        <f t="shared" si="33"/>
        <v>0</v>
      </c>
      <c r="D697">
        <f t="shared" si="34"/>
        <v>0</v>
      </c>
      <c r="E697">
        <f t="shared" si="35"/>
        <v>0</v>
      </c>
    </row>
    <row r="698" spans="1:5" x14ac:dyDescent="0.35">
      <c r="A698" s="5">
        <v>5.2</v>
      </c>
      <c r="B698">
        <v>12.3</v>
      </c>
      <c r="C698">
        <f t="shared" si="33"/>
        <v>0</v>
      </c>
      <c r="D698">
        <f t="shared" si="34"/>
        <v>0</v>
      </c>
      <c r="E698">
        <f t="shared" si="35"/>
        <v>0</v>
      </c>
    </row>
    <row r="699" spans="1:5" x14ac:dyDescent="0.35">
      <c r="A699" s="5">
        <v>5.2</v>
      </c>
      <c r="B699">
        <v>12.4</v>
      </c>
      <c r="C699">
        <f t="shared" si="33"/>
        <v>0</v>
      </c>
      <c r="D699">
        <f t="shared" si="34"/>
        <v>0</v>
      </c>
      <c r="E699">
        <f t="shared" si="35"/>
        <v>0</v>
      </c>
    </row>
    <row r="700" spans="1:5" x14ac:dyDescent="0.35">
      <c r="A700" s="5">
        <v>5.2</v>
      </c>
      <c r="B700">
        <v>12.3</v>
      </c>
      <c r="C700">
        <f t="shared" si="33"/>
        <v>0</v>
      </c>
      <c r="D700">
        <f t="shared" si="34"/>
        <v>0</v>
      </c>
      <c r="E700">
        <f t="shared" si="35"/>
        <v>0</v>
      </c>
    </row>
    <row r="701" spans="1:5" x14ac:dyDescent="0.35">
      <c r="A701" s="5">
        <v>5.2</v>
      </c>
      <c r="B701">
        <v>12.9</v>
      </c>
      <c r="C701">
        <f t="shared" si="33"/>
        <v>0</v>
      </c>
      <c r="D701">
        <f t="shared" si="34"/>
        <v>0</v>
      </c>
      <c r="E701">
        <f t="shared" si="35"/>
        <v>0</v>
      </c>
    </row>
    <row r="702" spans="1:5" x14ac:dyDescent="0.35">
      <c r="A702" s="5">
        <v>5.2</v>
      </c>
      <c r="B702">
        <v>12.6</v>
      </c>
      <c r="C702">
        <f t="shared" si="33"/>
        <v>0</v>
      </c>
      <c r="D702">
        <f t="shared" si="34"/>
        <v>0</v>
      </c>
      <c r="E702">
        <f t="shared" si="35"/>
        <v>0</v>
      </c>
    </row>
    <row r="703" spans="1:5" x14ac:dyDescent="0.35">
      <c r="A703" s="5">
        <v>5.2</v>
      </c>
      <c r="B703">
        <v>0</v>
      </c>
      <c r="C703">
        <f t="shared" si="33"/>
        <v>0</v>
      </c>
      <c r="D703">
        <f t="shared" si="34"/>
        <v>0</v>
      </c>
      <c r="E703">
        <f t="shared" si="35"/>
        <v>0</v>
      </c>
    </row>
    <row r="704" spans="1:5" x14ac:dyDescent="0.35">
      <c r="A704" s="5">
        <v>5.2</v>
      </c>
      <c r="B704">
        <v>11.7</v>
      </c>
      <c r="C704">
        <f t="shared" si="33"/>
        <v>0</v>
      </c>
      <c r="D704">
        <f t="shared" si="34"/>
        <v>0</v>
      </c>
      <c r="E704">
        <f t="shared" si="35"/>
        <v>0</v>
      </c>
    </row>
    <row r="705" spans="1:5" x14ac:dyDescent="0.35">
      <c r="A705" s="5">
        <v>5.3</v>
      </c>
      <c r="B705">
        <v>12.1</v>
      </c>
      <c r="C705">
        <f t="shared" si="33"/>
        <v>1</v>
      </c>
      <c r="D705">
        <f t="shared" si="34"/>
        <v>0</v>
      </c>
      <c r="E705">
        <f t="shared" si="35"/>
        <v>1</v>
      </c>
    </row>
    <row r="706" spans="1:5" x14ac:dyDescent="0.35">
      <c r="A706" s="5">
        <v>5.3</v>
      </c>
      <c r="B706">
        <v>12.3</v>
      </c>
      <c r="C706">
        <f t="shared" si="33"/>
        <v>0</v>
      </c>
      <c r="D706">
        <f t="shared" si="34"/>
        <v>0</v>
      </c>
      <c r="E706">
        <f t="shared" si="35"/>
        <v>0</v>
      </c>
    </row>
    <row r="707" spans="1:5" x14ac:dyDescent="0.35">
      <c r="A707" s="5">
        <v>5.3</v>
      </c>
      <c r="B707">
        <v>12.2</v>
      </c>
      <c r="C707">
        <f t="shared" si="33"/>
        <v>0</v>
      </c>
      <c r="D707">
        <f t="shared" si="34"/>
        <v>0</v>
      </c>
      <c r="E707">
        <f t="shared" si="35"/>
        <v>0</v>
      </c>
    </row>
    <row r="708" spans="1:5" x14ac:dyDescent="0.35">
      <c r="A708" s="5">
        <v>5.3</v>
      </c>
      <c r="B708">
        <v>13.3</v>
      </c>
      <c r="C708">
        <f t="shared" si="33"/>
        <v>0</v>
      </c>
      <c r="D708">
        <f t="shared" si="34"/>
        <v>0</v>
      </c>
      <c r="E708">
        <f t="shared" si="35"/>
        <v>0</v>
      </c>
    </row>
    <row r="709" spans="1:5" x14ac:dyDescent="0.35">
      <c r="A709" s="5">
        <v>5.3</v>
      </c>
      <c r="B709">
        <v>13.4</v>
      </c>
      <c r="C709">
        <f t="shared" si="33"/>
        <v>0</v>
      </c>
      <c r="D709">
        <f t="shared" si="34"/>
        <v>0</v>
      </c>
      <c r="E709">
        <f t="shared" si="35"/>
        <v>0</v>
      </c>
    </row>
    <row r="710" spans="1:5" x14ac:dyDescent="0.35">
      <c r="A710" s="5">
        <v>5.3</v>
      </c>
      <c r="B710">
        <v>13</v>
      </c>
      <c r="C710">
        <f t="shared" ref="C710:C773" si="36">IF(AND(B710&gt;0,OR(AND(A709&gt;A710,B709&gt;B710), AND(A709&lt;A710,B709&lt;B710))),1,0)</f>
        <v>0</v>
      </c>
      <c r="D710">
        <f t="shared" ref="D710:D773" si="37">IF(AND(B710&gt;0,OR(AND(A709&gt;A710,B709&lt;B710), AND(A709&lt;A710,B709&gt;B710))),1,0)</f>
        <v>0</v>
      </c>
      <c r="E710">
        <f t="shared" ref="E710:E773" si="38">IF(OR(A709=A710,B709=B710,B710=0),0,1)</f>
        <v>0</v>
      </c>
    </row>
    <row r="711" spans="1:5" x14ac:dyDescent="0.35">
      <c r="A711" s="5">
        <v>5.3</v>
      </c>
      <c r="B711">
        <v>12.9</v>
      </c>
      <c r="C711">
        <f t="shared" si="36"/>
        <v>0</v>
      </c>
      <c r="D711">
        <f t="shared" si="37"/>
        <v>0</v>
      </c>
      <c r="E711">
        <f t="shared" si="38"/>
        <v>0</v>
      </c>
    </row>
    <row r="712" spans="1:5" x14ac:dyDescent="0.35">
      <c r="A712" s="5">
        <v>5.3</v>
      </c>
      <c r="B712">
        <v>12.8</v>
      </c>
      <c r="C712">
        <f t="shared" si="36"/>
        <v>0</v>
      </c>
      <c r="D712">
        <f t="shared" si="37"/>
        <v>0</v>
      </c>
      <c r="E712">
        <f t="shared" si="38"/>
        <v>0</v>
      </c>
    </row>
    <row r="713" spans="1:5" x14ac:dyDescent="0.35">
      <c r="A713" s="5">
        <v>5.3</v>
      </c>
      <c r="B713">
        <v>12.8</v>
      </c>
      <c r="C713">
        <f t="shared" si="36"/>
        <v>0</v>
      </c>
      <c r="D713">
        <f t="shared" si="37"/>
        <v>0</v>
      </c>
      <c r="E713">
        <f t="shared" si="38"/>
        <v>0</v>
      </c>
    </row>
    <row r="714" spans="1:5" x14ac:dyDescent="0.35">
      <c r="A714" s="5">
        <v>5.3</v>
      </c>
      <c r="B714">
        <v>12.9</v>
      </c>
      <c r="C714">
        <f t="shared" si="36"/>
        <v>0</v>
      </c>
      <c r="D714">
        <f t="shared" si="37"/>
        <v>0</v>
      </c>
      <c r="E714">
        <f t="shared" si="38"/>
        <v>0</v>
      </c>
    </row>
    <row r="715" spans="1:5" x14ac:dyDescent="0.35">
      <c r="A715" s="5">
        <v>5.3</v>
      </c>
      <c r="B715">
        <v>12.8</v>
      </c>
      <c r="C715">
        <f t="shared" si="36"/>
        <v>0</v>
      </c>
      <c r="D715">
        <f t="shared" si="37"/>
        <v>0</v>
      </c>
      <c r="E715">
        <f t="shared" si="38"/>
        <v>0</v>
      </c>
    </row>
    <row r="716" spans="1:5" x14ac:dyDescent="0.35">
      <c r="A716" s="5">
        <v>5.3</v>
      </c>
      <c r="B716">
        <v>12.7</v>
      </c>
      <c r="C716">
        <f t="shared" si="36"/>
        <v>0</v>
      </c>
      <c r="D716">
        <f t="shared" si="37"/>
        <v>0</v>
      </c>
      <c r="E716">
        <f t="shared" si="38"/>
        <v>0</v>
      </c>
    </row>
    <row r="717" spans="1:5" x14ac:dyDescent="0.35">
      <c r="A717" s="5">
        <v>5.3</v>
      </c>
      <c r="B717">
        <v>12.5</v>
      </c>
      <c r="C717">
        <f t="shared" si="36"/>
        <v>0</v>
      </c>
      <c r="D717">
        <f t="shared" si="37"/>
        <v>0</v>
      </c>
      <c r="E717">
        <f t="shared" si="38"/>
        <v>0</v>
      </c>
    </row>
    <row r="718" spans="1:5" x14ac:dyDescent="0.35">
      <c r="A718" s="5">
        <v>5.3</v>
      </c>
      <c r="B718">
        <v>12.1</v>
      </c>
      <c r="C718">
        <f t="shared" si="36"/>
        <v>0</v>
      </c>
      <c r="D718">
        <f t="shared" si="37"/>
        <v>0</v>
      </c>
      <c r="E718">
        <f t="shared" si="38"/>
        <v>0</v>
      </c>
    </row>
    <row r="719" spans="1:5" x14ac:dyDescent="0.35">
      <c r="A719" s="5">
        <v>5.3</v>
      </c>
      <c r="B719">
        <v>12.8</v>
      </c>
      <c r="C719">
        <f t="shared" si="36"/>
        <v>0</v>
      </c>
      <c r="D719">
        <f t="shared" si="37"/>
        <v>0</v>
      </c>
      <c r="E719">
        <f t="shared" si="38"/>
        <v>0</v>
      </c>
    </row>
    <row r="720" spans="1:5" x14ac:dyDescent="0.35">
      <c r="A720" s="5">
        <v>5.3</v>
      </c>
      <c r="B720">
        <v>12.6</v>
      </c>
      <c r="C720">
        <f t="shared" si="36"/>
        <v>0</v>
      </c>
      <c r="D720">
        <f t="shared" si="37"/>
        <v>0</v>
      </c>
      <c r="E720">
        <f t="shared" si="38"/>
        <v>0</v>
      </c>
    </row>
    <row r="721" spans="1:5" x14ac:dyDescent="0.35">
      <c r="A721" s="5">
        <v>5.3</v>
      </c>
      <c r="B721">
        <v>12.9</v>
      </c>
      <c r="C721">
        <f t="shared" si="36"/>
        <v>0</v>
      </c>
      <c r="D721">
        <f t="shared" si="37"/>
        <v>0</v>
      </c>
      <c r="E721">
        <f t="shared" si="38"/>
        <v>0</v>
      </c>
    </row>
    <row r="722" spans="1:5" x14ac:dyDescent="0.35">
      <c r="A722" s="5">
        <v>5.3</v>
      </c>
      <c r="B722">
        <v>13.1</v>
      </c>
      <c r="C722">
        <f t="shared" si="36"/>
        <v>0</v>
      </c>
      <c r="D722">
        <f t="shared" si="37"/>
        <v>0</v>
      </c>
      <c r="E722">
        <f t="shared" si="38"/>
        <v>0</v>
      </c>
    </row>
    <row r="723" spans="1:5" x14ac:dyDescent="0.35">
      <c r="A723" s="5">
        <v>5.3</v>
      </c>
      <c r="B723">
        <v>12.5</v>
      </c>
      <c r="C723">
        <f t="shared" si="36"/>
        <v>0</v>
      </c>
      <c r="D723">
        <f t="shared" si="37"/>
        <v>0</v>
      </c>
      <c r="E723">
        <f t="shared" si="38"/>
        <v>0</v>
      </c>
    </row>
    <row r="724" spans="1:5" x14ac:dyDescent="0.35">
      <c r="A724" s="5">
        <v>5.3</v>
      </c>
      <c r="B724">
        <v>12.1</v>
      </c>
      <c r="C724">
        <f t="shared" si="36"/>
        <v>0</v>
      </c>
      <c r="D724">
        <f t="shared" si="37"/>
        <v>0</v>
      </c>
      <c r="E724">
        <f t="shared" si="38"/>
        <v>0</v>
      </c>
    </row>
    <row r="725" spans="1:5" x14ac:dyDescent="0.35">
      <c r="A725" s="5">
        <v>5.3</v>
      </c>
      <c r="B725">
        <v>12.6</v>
      </c>
      <c r="C725">
        <f t="shared" si="36"/>
        <v>0</v>
      </c>
      <c r="D725">
        <f t="shared" si="37"/>
        <v>0</v>
      </c>
      <c r="E725">
        <f t="shared" si="38"/>
        <v>0</v>
      </c>
    </row>
    <row r="726" spans="1:5" x14ac:dyDescent="0.35">
      <c r="A726" s="5">
        <v>5.3</v>
      </c>
      <c r="B726">
        <v>12.8</v>
      </c>
      <c r="C726">
        <f t="shared" si="36"/>
        <v>0</v>
      </c>
      <c r="D726">
        <f t="shared" si="37"/>
        <v>0</v>
      </c>
      <c r="E726">
        <f t="shared" si="38"/>
        <v>0</v>
      </c>
    </row>
    <row r="727" spans="1:5" x14ac:dyDescent="0.35">
      <c r="A727" s="5">
        <v>5.3</v>
      </c>
      <c r="B727">
        <v>12.7</v>
      </c>
      <c r="C727">
        <f t="shared" si="36"/>
        <v>0</v>
      </c>
      <c r="D727">
        <f t="shared" si="37"/>
        <v>0</v>
      </c>
      <c r="E727">
        <f t="shared" si="38"/>
        <v>0</v>
      </c>
    </row>
    <row r="728" spans="1:5" x14ac:dyDescent="0.35">
      <c r="A728" s="5">
        <v>5.3</v>
      </c>
      <c r="B728">
        <v>12.4</v>
      </c>
      <c r="C728">
        <f t="shared" si="36"/>
        <v>0</v>
      </c>
      <c r="D728">
        <f t="shared" si="37"/>
        <v>0</v>
      </c>
      <c r="E728">
        <f t="shared" si="38"/>
        <v>0</v>
      </c>
    </row>
    <row r="729" spans="1:5" x14ac:dyDescent="0.35">
      <c r="A729" s="5">
        <v>5.3</v>
      </c>
      <c r="B729">
        <v>12.4</v>
      </c>
      <c r="C729">
        <f t="shared" si="36"/>
        <v>0</v>
      </c>
      <c r="D729">
        <f t="shared" si="37"/>
        <v>0</v>
      </c>
      <c r="E729">
        <f t="shared" si="38"/>
        <v>0</v>
      </c>
    </row>
    <row r="730" spans="1:5" x14ac:dyDescent="0.35">
      <c r="A730" s="5">
        <v>5.3</v>
      </c>
      <c r="B730">
        <v>12.5</v>
      </c>
      <c r="C730">
        <f t="shared" si="36"/>
        <v>0</v>
      </c>
      <c r="D730">
        <f t="shared" si="37"/>
        <v>0</v>
      </c>
      <c r="E730">
        <f t="shared" si="38"/>
        <v>0</v>
      </c>
    </row>
    <row r="731" spans="1:5" x14ac:dyDescent="0.35">
      <c r="A731" s="5">
        <v>5.3</v>
      </c>
      <c r="B731">
        <v>12.5</v>
      </c>
      <c r="C731">
        <f t="shared" si="36"/>
        <v>0</v>
      </c>
      <c r="D731">
        <f t="shared" si="37"/>
        <v>0</v>
      </c>
      <c r="E731">
        <f t="shared" si="38"/>
        <v>0</v>
      </c>
    </row>
    <row r="732" spans="1:5" x14ac:dyDescent="0.35">
      <c r="A732" s="5">
        <v>5.3</v>
      </c>
      <c r="B732">
        <v>12.3</v>
      </c>
      <c r="C732">
        <f t="shared" si="36"/>
        <v>0</v>
      </c>
      <c r="D732">
        <f t="shared" si="37"/>
        <v>0</v>
      </c>
      <c r="E732">
        <f t="shared" si="38"/>
        <v>0</v>
      </c>
    </row>
    <row r="733" spans="1:5" x14ac:dyDescent="0.35">
      <c r="A733" s="5">
        <v>5.3</v>
      </c>
      <c r="B733">
        <v>12.2</v>
      </c>
      <c r="C733">
        <f t="shared" si="36"/>
        <v>0</v>
      </c>
      <c r="D733">
        <f t="shared" si="37"/>
        <v>0</v>
      </c>
      <c r="E733">
        <f t="shared" si="38"/>
        <v>0</v>
      </c>
    </row>
    <row r="734" spans="1:5" x14ac:dyDescent="0.35">
      <c r="A734" s="5">
        <v>5.3</v>
      </c>
      <c r="B734">
        <v>12.1</v>
      </c>
      <c r="C734">
        <f t="shared" si="36"/>
        <v>0</v>
      </c>
      <c r="D734">
        <f t="shared" si="37"/>
        <v>0</v>
      </c>
      <c r="E734">
        <f t="shared" si="38"/>
        <v>0</v>
      </c>
    </row>
    <row r="735" spans="1:5" x14ac:dyDescent="0.35">
      <c r="A735" s="5">
        <v>5.3</v>
      </c>
      <c r="B735">
        <v>12.8</v>
      </c>
      <c r="C735">
        <f t="shared" si="36"/>
        <v>0</v>
      </c>
      <c r="D735">
        <f t="shared" si="37"/>
        <v>0</v>
      </c>
      <c r="E735">
        <f t="shared" si="38"/>
        <v>0</v>
      </c>
    </row>
    <row r="736" spans="1:5" x14ac:dyDescent="0.35">
      <c r="A736" s="5">
        <v>5.3</v>
      </c>
      <c r="B736">
        <v>0</v>
      </c>
      <c r="C736">
        <f t="shared" si="36"/>
        <v>0</v>
      </c>
      <c r="D736">
        <f t="shared" si="37"/>
        <v>0</v>
      </c>
      <c r="E736">
        <f t="shared" si="38"/>
        <v>0</v>
      </c>
    </row>
    <row r="737" spans="1:5" x14ac:dyDescent="0.35">
      <c r="A737" s="5">
        <v>5.3</v>
      </c>
      <c r="B737">
        <v>11.3</v>
      </c>
      <c r="C737">
        <f t="shared" si="36"/>
        <v>0</v>
      </c>
      <c r="D737">
        <f t="shared" si="37"/>
        <v>0</v>
      </c>
      <c r="E737">
        <f t="shared" si="38"/>
        <v>0</v>
      </c>
    </row>
    <row r="738" spans="1:5" x14ac:dyDescent="0.35">
      <c r="A738" s="5">
        <v>5.4</v>
      </c>
      <c r="B738">
        <v>13.3</v>
      </c>
      <c r="C738">
        <f t="shared" si="36"/>
        <v>1</v>
      </c>
      <c r="D738">
        <f t="shared" si="37"/>
        <v>0</v>
      </c>
      <c r="E738">
        <f t="shared" si="38"/>
        <v>1</v>
      </c>
    </row>
    <row r="739" spans="1:5" x14ac:dyDescent="0.35">
      <c r="A739" s="5">
        <v>5.4</v>
      </c>
      <c r="B739">
        <v>13.3</v>
      </c>
      <c r="C739">
        <f t="shared" si="36"/>
        <v>0</v>
      </c>
      <c r="D739">
        <f t="shared" si="37"/>
        <v>0</v>
      </c>
      <c r="E739">
        <f t="shared" si="38"/>
        <v>0</v>
      </c>
    </row>
    <row r="740" spans="1:5" x14ac:dyDescent="0.35">
      <c r="A740" s="5">
        <v>5.4</v>
      </c>
      <c r="B740">
        <v>12.8</v>
      </c>
      <c r="C740">
        <f t="shared" si="36"/>
        <v>0</v>
      </c>
      <c r="D740">
        <f t="shared" si="37"/>
        <v>0</v>
      </c>
      <c r="E740">
        <f t="shared" si="38"/>
        <v>0</v>
      </c>
    </row>
    <row r="741" spans="1:5" x14ac:dyDescent="0.35">
      <c r="A741" s="5">
        <v>5.4</v>
      </c>
      <c r="B741">
        <v>12.8</v>
      </c>
      <c r="C741">
        <f t="shared" si="36"/>
        <v>0</v>
      </c>
      <c r="D741">
        <f t="shared" si="37"/>
        <v>0</v>
      </c>
      <c r="E741">
        <f t="shared" si="38"/>
        <v>0</v>
      </c>
    </row>
    <row r="742" spans="1:5" x14ac:dyDescent="0.35">
      <c r="A742" s="5">
        <v>5.4</v>
      </c>
      <c r="B742">
        <v>12.8</v>
      </c>
      <c r="C742">
        <f t="shared" si="36"/>
        <v>0</v>
      </c>
      <c r="D742">
        <f t="shared" si="37"/>
        <v>0</v>
      </c>
      <c r="E742">
        <f t="shared" si="38"/>
        <v>0</v>
      </c>
    </row>
    <row r="743" spans="1:5" x14ac:dyDescent="0.35">
      <c r="A743" s="5">
        <v>5.4</v>
      </c>
      <c r="B743">
        <v>12.3</v>
      </c>
      <c r="C743">
        <f t="shared" si="36"/>
        <v>0</v>
      </c>
      <c r="D743">
        <f t="shared" si="37"/>
        <v>0</v>
      </c>
      <c r="E743">
        <f t="shared" si="38"/>
        <v>0</v>
      </c>
    </row>
    <row r="744" spans="1:5" x14ac:dyDescent="0.35">
      <c r="A744" s="5">
        <v>5.4</v>
      </c>
      <c r="B744">
        <v>12.7</v>
      </c>
      <c r="C744">
        <f t="shared" si="36"/>
        <v>0</v>
      </c>
      <c r="D744">
        <f t="shared" si="37"/>
        <v>0</v>
      </c>
      <c r="E744">
        <f t="shared" si="38"/>
        <v>0</v>
      </c>
    </row>
    <row r="745" spans="1:5" x14ac:dyDescent="0.35">
      <c r="A745" s="5">
        <v>5.4</v>
      </c>
      <c r="B745">
        <v>12.5</v>
      </c>
      <c r="C745">
        <f t="shared" si="36"/>
        <v>0</v>
      </c>
      <c r="D745">
        <f t="shared" si="37"/>
        <v>0</v>
      </c>
      <c r="E745">
        <f t="shared" si="38"/>
        <v>0</v>
      </c>
    </row>
    <row r="746" spans="1:5" x14ac:dyDescent="0.35">
      <c r="A746" s="5">
        <v>5.4</v>
      </c>
      <c r="B746">
        <v>12.7</v>
      </c>
      <c r="C746">
        <f t="shared" si="36"/>
        <v>0</v>
      </c>
      <c r="D746">
        <f t="shared" si="37"/>
        <v>0</v>
      </c>
      <c r="E746">
        <f t="shared" si="38"/>
        <v>0</v>
      </c>
    </row>
    <row r="747" spans="1:5" x14ac:dyDescent="0.35">
      <c r="A747" s="5">
        <v>5.4</v>
      </c>
      <c r="B747">
        <v>12.2</v>
      </c>
      <c r="C747">
        <f t="shared" si="36"/>
        <v>0</v>
      </c>
      <c r="D747">
        <f t="shared" si="37"/>
        <v>0</v>
      </c>
      <c r="E747">
        <f t="shared" si="38"/>
        <v>0</v>
      </c>
    </row>
    <row r="748" spans="1:5" x14ac:dyDescent="0.35">
      <c r="A748" s="5">
        <v>5.4</v>
      </c>
      <c r="B748">
        <v>12.2</v>
      </c>
      <c r="C748">
        <f t="shared" si="36"/>
        <v>0</v>
      </c>
      <c r="D748">
        <f t="shared" si="37"/>
        <v>0</v>
      </c>
      <c r="E748">
        <f t="shared" si="38"/>
        <v>0</v>
      </c>
    </row>
    <row r="749" spans="1:5" x14ac:dyDescent="0.35">
      <c r="A749" s="5">
        <v>5.4</v>
      </c>
      <c r="B749">
        <v>12.4</v>
      </c>
      <c r="C749">
        <f t="shared" si="36"/>
        <v>0</v>
      </c>
      <c r="D749">
        <f t="shared" si="37"/>
        <v>0</v>
      </c>
      <c r="E749">
        <f t="shared" si="38"/>
        <v>0</v>
      </c>
    </row>
    <row r="750" spans="1:5" x14ac:dyDescent="0.35">
      <c r="A750" s="5">
        <v>5.4</v>
      </c>
      <c r="B750">
        <v>12.7</v>
      </c>
      <c r="C750">
        <f t="shared" si="36"/>
        <v>0</v>
      </c>
      <c r="D750">
        <f t="shared" si="37"/>
        <v>0</v>
      </c>
      <c r="E750">
        <f t="shared" si="38"/>
        <v>0</v>
      </c>
    </row>
    <row r="751" spans="1:5" x14ac:dyDescent="0.35">
      <c r="A751" s="5">
        <v>5.4</v>
      </c>
      <c r="B751">
        <v>12.5</v>
      </c>
      <c r="C751">
        <f t="shared" si="36"/>
        <v>0</v>
      </c>
      <c r="D751">
        <f t="shared" si="37"/>
        <v>0</v>
      </c>
      <c r="E751">
        <f t="shared" si="38"/>
        <v>0</v>
      </c>
    </row>
    <row r="752" spans="1:5" x14ac:dyDescent="0.35">
      <c r="A752" s="5">
        <v>5.4</v>
      </c>
      <c r="B752">
        <v>12.1</v>
      </c>
      <c r="C752">
        <f t="shared" si="36"/>
        <v>0</v>
      </c>
      <c r="D752">
        <f t="shared" si="37"/>
        <v>0</v>
      </c>
      <c r="E752">
        <f t="shared" si="38"/>
        <v>0</v>
      </c>
    </row>
    <row r="753" spans="1:5" x14ac:dyDescent="0.35">
      <c r="A753" s="5">
        <v>5.4</v>
      </c>
      <c r="B753">
        <v>12.2</v>
      </c>
      <c r="C753">
        <f t="shared" si="36"/>
        <v>0</v>
      </c>
      <c r="D753">
        <f t="shared" si="37"/>
        <v>0</v>
      </c>
      <c r="E753">
        <f t="shared" si="38"/>
        <v>0</v>
      </c>
    </row>
    <row r="754" spans="1:5" x14ac:dyDescent="0.35">
      <c r="A754" s="5">
        <v>5.4</v>
      </c>
      <c r="B754">
        <v>12.2</v>
      </c>
      <c r="C754">
        <f t="shared" si="36"/>
        <v>0</v>
      </c>
      <c r="D754">
        <f t="shared" si="37"/>
        <v>0</v>
      </c>
      <c r="E754">
        <f t="shared" si="38"/>
        <v>0</v>
      </c>
    </row>
    <row r="755" spans="1:5" x14ac:dyDescent="0.35">
      <c r="A755" s="5">
        <v>5.4</v>
      </c>
      <c r="B755">
        <v>12.3</v>
      </c>
      <c r="C755">
        <f t="shared" si="36"/>
        <v>0</v>
      </c>
      <c r="D755">
        <f t="shared" si="37"/>
        <v>0</v>
      </c>
      <c r="E755">
        <f t="shared" si="38"/>
        <v>0</v>
      </c>
    </row>
    <row r="756" spans="1:5" x14ac:dyDescent="0.35">
      <c r="A756" s="5">
        <v>5.4</v>
      </c>
      <c r="B756">
        <v>12.3</v>
      </c>
      <c r="C756">
        <f t="shared" si="36"/>
        <v>0</v>
      </c>
      <c r="D756">
        <f t="shared" si="37"/>
        <v>0</v>
      </c>
      <c r="E756">
        <f t="shared" si="38"/>
        <v>0</v>
      </c>
    </row>
    <row r="757" spans="1:5" x14ac:dyDescent="0.35">
      <c r="A757" s="5">
        <v>5.4</v>
      </c>
      <c r="B757">
        <v>12.4</v>
      </c>
      <c r="C757">
        <f t="shared" si="36"/>
        <v>0</v>
      </c>
      <c r="D757">
        <f t="shared" si="37"/>
        <v>0</v>
      </c>
      <c r="E757">
        <f t="shared" si="38"/>
        <v>0</v>
      </c>
    </row>
    <row r="758" spans="1:5" x14ac:dyDescent="0.35">
      <c r="A758" s="5">
        <v>5.4</v>
      </c>
      <c r="B758">
        <v>12.5</v>
      </c>
      <c r="C758">
        <f t="shared" si="36"/>
        <v>0</v>
      </c>
      <c r="D758">
        <f t="shared" si="37"/>
        <v>0</v>
      </c>
      <c r="E758">
        <f t="shared" si="38"/>
        <v>0</v>
      </c>
    </row>
    <row r="759" spans="1:5" x14ac:dyDescent="0.35">
      <c r="A759" s="5">
        <v>5.5</v>
      </c>
      <c r="B759">
        <v>12.2</v>
      </c>
      <c r="C759">
        <f t="shared" si="36"/>
        <v>0</v>
      </c>
      <c r="D759">
        <f t="shared" si="37"/>
        <v>1</v>
      </c>
      <c r="E759">
        <f t="shared" si="38"/>
        <v>1</v>
      </c>
    </row>
    <row r="760" spans="1:5" x14ac:dyDescent="0.35">
      <c r="A760" s="5">
        <v>5.5</v>
      </c>
      <c r="B760">
        <v>13.2</v>
      </c>
      <c r="C760">
        <f t="shared" si="36"/>
        <v>0</v>
      </c>
      <c r="D760">
        <f t="shared" si="37"/>
        <v>0</v>
      </c>
      <c r="E760">
        <f t="shared" si="38"/>
        <v>0</v>
      </c>
    </row>
    <row r="761" spans="1:5" x14ac:dyDescent="0.35">
      <c r="A761" s="5">
        <v>5.5</v>
      </c>
      <c r="B761">
        <v>13.3</v>
      </c>
      <c r="C761">
        <f t="shared" si="36"/>
        <v>0</v>
      </c>
      <c r="D761">
        <f t="shared" si="37"/>
        <v>0</v>
      </c>
      <c r="E761">
        <f t="shared" si="38"/>
        <v>0</v>
      </c>
    </row>
    <row r="762" spans="1:5" x14ac:dyDescent="0.35">
      <c r="A762" s="5">
        <v>5.5</v>
      </c>
      <c r="B762">
        <v>13.2</v>
      </c>
      <c r="C762">
        <f t="shared" si="36"/>
        <v>0</v>
      </c>
      <c r="D762">
        <f t="shared" si="37"/>
        <v>0</v>
      </c>
      <c r="E762">
        <f t="shared" si="38"/>
        <v>0</v>
      </c>
    </row>
    <row r="763" spans="1:5" x14ac:dyDescent="0.35">
      <c r="A763" s="5">
        <v>5.5</v>
      </c>
      <c r="B763">
        <v>13.3</v>
      </c>
      <c r="C763">
        <f t="shared" si="36"/>
        <v>0</v>
      </c>
      <c r="D763">
        <f t="shared" si="37"/>
        <v>0</v>
      </c>
      <c r="E763">
        <f t="shared" si="38"/>
        <v>0</v>
      </c>
    </row>
    <row r="764" spans="1:5" x14ac:dyDescent="0.35">
      <c r="A764" s="5">
        <v>5.5</v>
      </c>
      <c r="B764">
        <v>13.4</v>
      </c>
      <c r="C764">
        <f t="shared" si="36"/>
        <v>0</v>
      </c>
      <c r="D764">
        <f t="shared" si="37"/>
        <v>0</v>
      </c>
      <c r="E764">
        <f t="shared" si="38"/>
        <v>0</v>
      </c>
    </row>
    <row r="765" spans="1:5" x14ac:dyDescent="0.35">
      <c r="A765" s="5">
        <v>5.5</v>
      </c>
      <c r="B765">
        <v>12.9</v>
      </c>
      <c r="C765">
        <f t="shared" si="36"/>
        <v>0</v>
      </c>
      <c r="D765">
        <f t="shared" si="37"/>
        <v>0</v>
      </c>
      <c r="E765">
        <f t="shared" si="38"/>
        <v>0</v>
      </c>
    </row>
    <row r="766" spans="1:5" x14ac:dyDescent="0.35">
      <c r="A766" s="5">
        <v>5.5</v>
      </c>
      <c r="B766">
        <v>12.8</v>
      </c>
      <c r="C766">
        <f t="shared" si="36"/>
        <v>0</v>
      </c>
      <c r="D766">
        <f t="shared" si="37"/>
        <v>0</v>
      </c>
      <c r="E766">
        <f t="shared" si="38"/>
        <v>0</v>
      </c>
    </row>
    <row r="767" spans="1:5" x14ac:dyDescent="0.35">
      <c r="A767" s="5">
        <v>5.5</v>
      </c>
      <c r="B767">
        <v>12.9</v>
      </c>
      <c r="C767">
        <f t="shared" si="36"/>
        <v>0</v>
      </c>
      <c r="D767">
        <f t="shared" si="37"/>
        <v>0</v>
      </c>
      <c r="E767">
        <f t="shared" si="38"/>
        <v>0</v>
      </c>
    </row>
    <row r="768" spans="1:5" x14ac:dyDescent="0.35">
      <c r="A768" s="5">
        <v>5.5</v>
      </c>
      <c r="B768">
        <v>12.4</v>
      </c>
      <c r="C768">
        <f t="shared" si="36"/>
        <v>0</v>
      </c>
      <c r="D768">
        <f t="shared" si="37"/>
        <v>0</v>
      </c>
      <c r="E768">
        <f t="shared" si="38"/>
        <v>0</v>
      </c>
    </row>
    <row r="769" spans="1:5" x14ac:dyDescent="0.35">
      <c r="A769" s="5">
        <v>5.5</v>
      </c>
      <c r="B769">
        <v>12.4</v>
      </c>
      <c r="C769">
        <f t="shared" si="36"/>
        <v>0</v>
      </c>
      <c r="D769">
        <f t="shared" si="37"/>
        <v>0</v>
      </c>
      <c r="E769">
        <f t="shared" si="38"/>
        <v>0</v>
      </c>
    </row>
    <row r="770" spans="1:5" x14ac:dyDescent="0.35">
      <c r="A770" s="5">
        <v>5.5</v>
      </c>
      <c r="B770">
        <v>12.1</v>
      </c>
      <c r="C770">
        <f t="shared" si="36"/>
        <v>0</v>
      </c>
      <c r="D770">
        <f t="shared" si="37"/>
        <v>0</v>
      </c>
      <c r="E770">
        <f t="shared" si="38"/>
        <v>0</v>
      </c>
    </row>
    <row r="771" spans="1:5" x14ac:dyDescent="0.35">
      <c r="A771" s="5">
        <v>5.5</v>
      </c>
      <c r="B771">
        <v>12.1</v>
      </c>
      <c r="C771">
        <f t="shared" si="36"/>
        <v>0</v>
      </c>
      <c r="D771">
        <f t="shared" si="37"/>
        <v>0</v>
      </c>
      <c r="E771">
        <f t="shared" si="38"/>
        <v>0</v>
      </c>
    </row>
    <row r="772" spans="1:5" x14ac:dyDescent="0.35">
      <c r="A772" s="5">
        <v>5.5</v>
      </c>
      <c r="B772">
        <v>12.7</v>
      </c>
      <c r="C772">
        <f t="shared" si="36"/>
        <v>0</v>
      </c>
      <c r="D772">
        <f t="shared" si="37"/>
        <v>0</v>
      </c>
      <c r="E772">
        <f t="shared" si="38"/>
        <v>0</v>
      </c>
    </row>
    <row r="773" spans="1:5" x14ac:dyDescent="0.35">
      <c r="A773" s="5">
        <v>5.5</v>
      </c>
      <c r="B773">
        <v>12.7</v>
      </c>
      <c r="C773">
        <f t="shared" si="36"/>
        <v>0</v>
      </c>
      <c r="D773">
        <f t="shared" si="37"/>
        <v>0</v>
      </c>
      <c r="E773">
        <f t="shared" si="38"/>
        <v>0</v>
      </c>
    </row>
    <row r="774" spans="1:5" x14ac:dyDescent="0.35">
      <c r="A774" s="5">
        <v>5.5</v>
      </c>
      <c r="B774">
        <v>12.9</v>
      </c>
      <c r="C774">
        <f t="shared" ref="C774:C837" si="39">IF(AND(B774&gt;0,OR(AND(A773&gt;A774,B773&gt;B774), AND(A773&lt;A774,B773&lt;B774))),1,0)</f>
        <v>0</v>
      </c>
      <c r="D774">
        <f t="shared" ref="D774:D837" si="40">IF(AND(B774&gt;0,OR(AND(A773&gt;A774,B773&lt;B774), AND(A773&lt;A774,B773&gt;B774))),1,0)</f>
        <v>0</v>
      </c>
      <c r="E774">
        <f t="shared" ref="E774:E837" si="41">IF(OR(A773=A774,B773=B774,B774=0),0,1)</f>
        <v>0</v>
      </c>
    </row>
    <row r="775" spans="1:5" x14ac:dyDescent="0.35">
      <c r="A775" s="5">
        <v>5.5</v>
      </c>
      <c r="B775">
        <v>12.1</v>
      </c>
      <c r="C775">
        <f t="shared" si="39"/>
        <v>0</v>
      </c>
      <c r="D775">
        <f t="shared" si="40"/>
        <v>0</v>
      </c>
      <c r="E775">
        <f t="shared" si="41"/>
        <v>0</v>
      </c>
    </row>
    <row r="776" spans="1:5" x14ac:dyDescent="0.35">
      <c r="A776" s="5">
        <v>5.5</v>
      </c>
      <c r="B776">
        <v>12.5</v>
      </c>
      <c r="C776">
        <f t="shared" si="39"/>
        <v>0</v>
      </c>
      <c r="D776">
        <f t="shared" si="40"/>
        <v>0</v>
      </c>
      <c r="E776">
        <f t="shared" si="41"/>
        <v>0</v>
      </c>
    </row>
    <row r="777" spans="1:5" x14ac:dyDescent="0.35">
      <c r="A777" s="5">
        <v>5.5</v>
      </c>
      <c r="B777">
        <v>11.9</v>
      </c>
      <c r="C777">
        <f t="shared" si="39"/>
        <v>0</v>
      </c>
      <c r="D777">
        <f t="shared" si="40"/>
        <v>0</v>
      </c>
      <c r="E777">
        <f t="shared" si="41"/>
        <v>0</v>
      </c>
    </row>
    <row r="778" spans="1:5" x14ac:dyDescent="0.35">
      <c r="A778" s="5">
        <v>5.5</v>
      </c>
      <c r="B778">
        <v>12.5</v>
      </c>
      <c r="C778">
        <f t="shared" si="39"/>
        <v>0</v>
      </c>
      <c r="D778">
        <f t="shared" si="40"/>
        <v>0</v>
      </c>
      <c r="E778">
        <f t="shared" si="41"/>
        <v>0</v>
      </c>
    </row>
    <row r="779" spans="1:5" x14ac:dyDescent="0.35">
      <c r="A779" s="5">
        <v>5.5</v>
      </c>
      <c r="B779">
        <v>12</v>
      </c>
      <c r="C779">
        <f t="shared" si="39"/>
        <v>0</v>
      </c>
      <c r="D779">
        <f t="shared" si="40"/>
        <v>0</v>
      </c>
      <c r="E779">
        <f t="shared" si="41"/>
        <v>0</v>
      </c>
    </row>
    <row r="780" spans="1:5" x14ac:dyDescent="0.35">
      <c r="A780" s="5">
        <v>5.5</v>
      </c>
      <c r="B780">
        <v>12.7</v>
      </c>
      <c r="C780">
        <f t="shared" si="39"/>
        <v>0</v>
      </c>
      <c r="D780">
        <f t="shared" si="40"/>
        <v>0</v>
      </c>
      <c r="E780">
        <f t="shared" si="41"/>
        <v>0</v>
      </c>
    </row>
    <row r="781" spans="1:5" x14ac:dyDescent="0.35">
      <c r="A781" s="5">
        <v>5.5</v>
      </c>
      <c r="B781">
        <v>12.6</v>
      </c>
      <c r="C781">
        <f t="shared" si="39"/>
        <v>0</v>
      </c>
      <c r="D781">
        <f t="shared" si="40"/>
        <v>0</v>
      </c>
      <c r="E781">
        <f t="shared" si="41"/>
        <v>0</v>
      </c>
    </row>
    <row r="782" spans="1:5" x14ac:dyDescent="0.35">
      <c r="A782" s="5">
        <v>5.5</v>
      </c>
      <c r="B782">
        <v>12.8</v>
      </c>
      <c r="C782">
        <f t="shared" si="39"/>
        <v>0</v>
      </c>
      <c r="D782">
        <f t="shared" si="40"/>
        <v>0</v>
      </c>
      <c r="E782">
        <f t="shared" si="41"/>
        <v>0</v>
      </c>
    </row>
    <row r="783" spans="1:5" x14ac:dyDescent="0.35">
      <c r="A783" s="5">
        <v>5.5</v>
      </c>
      <c r="B783">
        <v>12.4</v>
      </c>
      <c r="C783">
        <f t="shared" si="39"/>
        <v>0</v>
      </c>
      <c r="D783">
        <f t="shared" si="40"/>
        <v>0</v>
      </c>
      <c r="E783">
        <f t="shared" si="41"/>
        <v>0</v>
      </c>
    </row>
    <row r="784" spans="1:5" x14ac:dyDescent="0.35">
      <c r="A784" s="5">
        <v>5.5</v>
      </c>
      <c r="B784">
        <v>12.6</v>
      </c>
      <c r="C784">
        <f t="shared" si="39"/>
        <v>0</v>
      </c>
      <c r="D784">
        <f t="shared" si="40"/>
        <v>0</v>
      </c>
      <c r="E784">
        <f t="shared" si="41"/>
        <v>0</v>
      </c>
    </row>
    <row r="785" spans="1:5" x14ac:dyDescent="0.35">
      <c r="A785" s="5">
        <v>5.5</v>
      </c>
      <c r="B785">
        <v>12.5</v>
      </c>
      <c r="C785">
        <f t="shared" si="39"/>
        <v>0</v>
      </c>
      <c r="D785">
        <f t="shared" si="40"/>
        <v>0</v>
      </c>
      <c r="E785">
        <f t="shared" si="41"/>
        <v>0</v>
      </c>
    </row>
    <row r="786" spans="1:5" x14ac:dyDescent="0.35">
      <c r="A786" s="5">
        <v>5.5</v>
      </c>
      <c r="B786">
        <v>12.7</v>
      </c>
      <c r="C786">
        <f t="shared" si="39"/>
        <v>0</v>
      </c>
      <c r="D786">
        <f t="shared" si="40"/>
        <v>0</v>
      </c>
      <c r="E786">
        <f t="shared" si="41"/>
        <v>0</v>
      </c>
    </row>
    <row r="787" spans="1:5" x14ac:dyDescent="0.35">
      <c r="A787" s="5">
        <v>5.5</v>
      </c>
      <c r="B787">
        <v>12.7</v>
      </c>
      <c r="C787">
        <f t="shared" si="39"/>
        <v>0</v>
      </c>
      <c r="D787">
        <f t="shared" si="40"/>
        <v>0</v>
      </c>
      <c r="E787">
        <f t="shared" si="41"/>
        <v>0</v>
      </c>
    </row>
    <row r="788" spans="1:5" x14ac:dyDescent="0.35">
      <c r="A788" s="5">
        <v>5.5</v>
      </c>
      <c r="B788">
        <v>12.4</v>
      </c>
      <c r="C788">
        <f t="shared" si="39"/>
        <v>0</v>
      </c>
      <c r="D788">
        <f t="shared" si="40"/>
        <v>0</v>
      </c>
      <c r="E788">
        <f t="shared" si="41"/>
        <v>0</v>
      </c>
    </row>
    <row r="789" spans="1:5" x14ac:dyDescent="0.35">
      <c r="A789" s="5">
        <v>5.5</v>
      </c>
      <c r="B789">
        <v>12.5</v>
      </c>
      <c r="C789">
        <f t="shared" si="39"/>
        <v>0</v>
      </c>
      <c r="D789">
        <f t="shared" si="40"/>
        <v>0</v>
      </c>
      <c r="E789">
        <f t="shared" si="41"/>
        <v>0</v>
      </c>
    </row>
    <row r="790" spans="1:5" x14ac:dyDescent="0.35">
      <c r="A790" s="5">
        <v>5.5</v>
      </c>
      <c r="B790">
        <v>12.5</v>
      </c>
      <c r="C790">
        <f t="shared" si="39"/>
        <v>0</v>
      </c>
      <c r="D790">
        <f t="shared" si="40"/>
        <v>0</v>
      </c>
      <c r="E790">
        <f t="shared" si="41"/>
        <v>0</v>
      </c>
    </row>
    <row r="791" spans="1:5" x14ac:dyDescent="0.35">
      <c r="A791" s="5">
        <v>5.5</v>
      </c>
      <c r="B791">
        <v>12.4</v>
      </c>
      <c r="C791">
        <f t="shared" si="39"/>
        <v>0</v>
      </c>
      <c r="D791">
        <f t="shared" si="40"/>
        <v>0</v>
      </c>
      <c r="E791">
        <f t="shared" si="41"/>
        <v>0</v>
      </c>
    </row>
    <row r="792" spans="1:5" x14ac:dyDescent="0.35">
      <c r="A792" s="5">
        <v>5.5</v>
      </c>
      <c r="B792">
        <v>12.2</v>
      </c>
      <c r="C792">
        <f t="shared" si="39"/>
        <v>0</v>
      </c>
      <c r="D792">
        <f t="shared" si="40"/>
        <v>0</v>
      </c>
      <c r="E792">
        <f t="shared" si="41"/>
        <v>0</v>
      </c>
    </row>
    <row r="793" spans="1:5" x14ac:dyDescent="0.35">
      <c r="A793" s="5">
        <v>5.5</v>
      </c>
      <c r="B793">
        <v>12.1</v>
      </c>
      <c r="C793">
        <f t="shared" si="39"/>
        <v>0</v>
      </c>
      <c r="D793">
        <f t="shared" si="40"/>
        <v>0</v>
      </c>
      <c r="E793">
        <f t="shared" si="41"/>
        <v>0</v>
      </c>
    </row>
    <row r="794" spans="1:5" x14ac:dyDescent="0.35">
      <c r="A794" s="5">
        <v>5.5</v>
      </c>
      <c r="B794">
        <v>12.3</v>
      </c>
      <c r="C794">
        <f t="shared" si="39"/>
        <v>0</v>
      </c>
      <c r="D794">
        <f t="shared" si="40"/>
        <v>0</v>
      </c>
      <c r="E794">
        <f t="shared" si="41"/>
        <v>0</v>
      </c>
    </row>
    <row r="795" spans="1:5" x14ac:dyDescent="0.35">
      <c r="A795" s="5">
        <v>5.5</v>
      </c>
      <c r="B795">
        <v>11.7</v>
      </c>
      <c r="C795">
        <f t="shared" si="39"/>
        <v>0</v>
      </c>
      <c r="D795">
        <f t="shared" si="40"/>
        <v>0</v>
      </c>
      <c r="E795">
        <f t="shared" si="41"/>
        <v>0</v>
      </c>
    </row>
    <row r="796" spans="1:5" x14ac:dyDescent="0.35">
      <c r="A796" s="5">
        <v>5.5</v>
      </c>
      <c r="B796">
        <v>10.5</v>
      </c>
      <c r="C796">
        <f t="shared" si="39"/>
        <v>0</v>
      </c>
      <c r="D796">
        <f t="shared" si="40"/>
        <v>0</v>
      </c>
      <c r="E796">
        <f t="shared" si="41"/>
        <v>0</v>
      </c>
    </row>
    <row r="797" spans="1:5" x14ac:dyDescent="0.35">
      <c r="A797" s="5">
        <v>5.5</v>
      </c>
      <c r="B797">
        <v>12.5</v>
      </c>
      <c r="C797">
        <f t="shared" si="39"/>
        <v>0</v>
      </c>
      <c r="D797">
        <f t="shared" si="40"/>
        <v>0</v>
      </c>
      <c r="E797">
        <f t="shared" si="41"/>
        <v>0</v>
      </c>
    </row>
    <row r="798" spans="1:5" x14ac:dyDescent="0.35">
      <c r="A798" s="5">
        <v>5.5</v>
      </c>
      <c r="B798">
        <v>12.4</v>
      </c>
      <c r="C798">
        <f t="shared" si="39"/>
        <v>0</v>
      </c>
      <c r="D798">
        <f t="shared" si="40"/>
        <v>0</v>
      </c>
      <c r="E798">
        <f t="shared" si="41"/>
        <v>0</v>
      </c>
    </row>
    <row r="799" spans="1:5" x14ac:dyDescent="0.35">
      <c r="A799" s="5">
        <v>5.6</v>
      </c>
      <c r="B799">
        <v>13.1</v>
      </c>
      <c r="C799">
        <f t="shared" si="39"/>
        <v>1</v>
      </c>
      <c r="D799">
        <f t="shared" si="40"/>
        <v>0</v>
      </c>
      <c r="E799">
        <f t="shared" si="41"/>
        <v>1</v>
      </c>
    </row>
    <row r="800" spans="1:5" x14ac:dyDescent="0.35">
      <c r="A800" s="5">
        <v>5.6</v>
      </c>
      <c r="B800">
        <v>13.2</v>
      </c>
      <c r="C800">
        <f t="shared" si="39"/>
        <v>0</v>
      </c>
      <c r="D800">
        <f t="shared" si="40"/>
        <v>0</v>
      </c>
      <c r="E800">
        <f t="shared" si="41"/>
        <v>0</v>
      </c>
    </row>
    <row r="801" spans="1:5" x14ac:dyDescent="0.35">
      <c r="A801" s="5">
        <v>5.6</v>
      </c>
      <c r="B801">
        <v>13.5</v>
      </c>
      <c r="C801">
        <f t="shared" si="39"/>
        <v>0</v>
      </c>
      <c r="D801">
        <f t="shared" si="40"/>
        <v>0</v>
      </c>
      <c r="E801">
        <f t="shared" si="41"/>
        <v>0</v>
      </c>
    </row>
    <row r="802" spans="1:5" x14ac:dyDescent="0.35">
      <c r="A802" s="5">
        <v>5.6</v>
      </c>
      <c r="B802">
        <v>12.8</v>
      </c>
      <c r="C802">
        <f t="shared" si="39"/>
        <v>0</v>
      </c>
      <c r="D802">
        <f t="shared" si="40"/>
        <v>0</v>
      </c>
      <c r="E802">
        <f t="shared" si="41"/>
        <v>0</v>
      </c>
    </row>
    <row r="803" spans="1:5" x14ac:dyDescent="0.35">
      <c r="A803" s="5">
        <v>5.6</v>
      </c>
      <c r="B803">
        <v>12.9</v>
      </c>
      <c r="C803">
        <f t="shared" si="39"/>
        <v>0</v>
      </c>
      <c r="D803">
        <f t="shared" si="40"/>
        <v>0</v>
      </c>
      <c r="E803">
        <f t="shared" si="41"/>
        <v>0</v>
      </c>
    </row>
    <row r="804" spans="1:5" x14ac:dyDescent="0.35">
      <c r="A804" s="5">
        <v>5.6</v>
      </c>
      <c r="B804">
        <v>12.8</v>
      </c>
      <c r="C804">
        <f t="shared" si="39"/>
        <v>0</v>
      </c>
      <c r="D804">
        <f t="shared" si="40"/>
        <v>0</v>
      </c>
      <c r="E804">
        <f t="shared" si="41"/>
        <v>0</v>
      </c>
    </row>
    <row r="805" spans="1:5" x14ac:dyDescent="0.35">
      <c r="A805" s="5">
        <v>5.6</v>
      </c>
      <c r="B805">
        <v>12.5</v>
      </c>
      <c r="C805">
        <f t="shared" si="39"/>
        <v>0</v>
      </c>
      <c r="D805">
        <f t="shared" si="40"/>
        <v>0</v>
      </c>
      <c r="E805">
        <f t="shared" si="41"/>
        <v>0</v>
      </c>
    </row>
    <row r="806" spans="1:5" x14ac:dyDescent="0.35">
      <c r="A806" s="5">
        <v>5.6</v>
      </c>
      <c r="B806">
        <v>12.2</v>
      </c>
      <c r="C806">
        <f t="shared" si="39"/>
        <v>0</v>
      </c>
      <c r="D806">
        <f t="shared" si="40"/>
        <v>0</v>
      </c>
      <c r="E806">
        <f t="shared" si="41"/>
        <v>0</v>
      </c>
    </row>
    <row r="807" spans="1:5" x14ac:dyDescent="0.35">
      <c r="A807" s="5">
        <v>5.6</v>
      </c>
      <c r="B807">
        <v>12.2</v>
      </c>
      <c r="C807">
        <f t="shared" si="39"/>
        <v>0</v>
      </c>
      <c r="D807">
        <f t="shared" si="40"/>
        <v>0</v>
      </c>
      <c r="E807">
        <f t="shared" si="41"/>
        <v>0</v>
      </c>
    </row>
    <row r="808" spans="1:5" x14ac:dyDescent="0.35">
      <c r="A808" s="5">
        <v>5.6</v>
      </c>
      <c r="B808">
        <v>12.9</v>
      </c>
      <c r="C808">
        <f t="shared" si="39"/>
        <v>0</v>
      </c>
      <c r="D808">
        <f t="shared" si="40"/>
        <v>0</v>
      </c>
      <c r="E808">
        <f t="shared" si="41"/>
        <v>0</v>
      </c>
    </row>
    <row r="809" spans="1:5" x14ac:dyDescent="0.35">
      <c r="A809" s="5">
        <v>5.6</v>
      </c>
      <c r="B809">
        <v>12.2</v>
      </c>
      <c r="C809">
        <f t="shared" si="39"/>
        <v>0</v>
      </c>
      <c r="D809">
        <f t="shared" si="40"/>
        <v>0</v>
      </c>
      <c r="E809">
        <f t="shared" si="41"/>
        <v>0</v>
      </c>
    </row>
    <row r="810" spans="1:5" x14ac:dyDescent="0.35">
      <c r="A810" s="5">
        <v>5.6</v>
      </c>
      <c r="B810">
        <v>12.2</v>
      </c>
      <c r="C810">
        <f t="shared" si="39"/>
        <v>0</v>
      </c>
      <c r="D810">
        <f t="shared" si="40"/>
        <v>0</v>
      </c>
      <c r="E810">
        <f t="shared" si="41"/>
        <v>0</v>
      </c>
    </row>
    <row r="811" spans="1:5" x14ac:dyDescent="0.35">
      <c r="A811" s="5">
        <v>5.6</v>
      </c>
      <c r="B811">
        <v>12.7</v>
      </c>
      <c r="C811">
        <f t="shared" si="39"/>
        <v>0</v>
      </c>
      <c r="D811">
        <f t="shared" si="40"/>
        <v>0</v>
      </c>
      <c r="E811">
        <f t="shared" si="41"/>
        <v>0</v>
      </c>
    </row>
    <row r="812" spans="1:5" x14ac:dyDescent="0.35">
      <c r="A812" s="5">
        <v>5.6</v>
      </c>
      <c r="B812">
        <v>12.2</v>
      </c>
      <c r="C812">
        <f t="shared" si="39"/>
        <v>0</v>
      </c>
      <c r="D812">
        <f t="shared" si="40"/>
        <v>0</v>
      </c>
      <c r="E812">
        <f t="shared" si="41"/>
        <v>0</v>
      </c>
    </row>
    <row r="813" spans="1:5" x14ac:dyDescent="0.35">
      <c r="A813" s="5">
        <v>5.6</v>
      </c>
      <c r="B813">
        <v>12.3</v>
      </c>
      <c r="C813">
        <f t="shared" si="39"/>
        <v>0</v>
      </c>
      <c r="D813">
        <f t="shared" si="40"/>
        <v>0</v>
      </c>
      <c r="E813">
        <f t="shared" si="41"/>
        <v>0</v>
      </c>
    </row>
    <row r="814" spans="1:5" x14ac:dyDescent="0.35">
      <c r="A814" s="5">
        <v>5.6</v>
      </c>
      <c r="B814">
        <v>11.8</v>
      </c>
      <c r="C814">
        <f t="shared" si="39"/>
        <v>0</v>
      </c>
      <c r="D814">
        <f t="shared" si="40"/>
        <v>0</v>
      </c>
      <c r="E814">
        <f t="shared" si="41"/>
        <v>0</v>
      </c>
    </row>
    <row r="815" spans="1:5" x14ac:dyDescent="0.35">
      <c r="A815" s="5">
        <v>5.6</v>
      </c>
      <c r="B815">
        <v>12</v>
      </c>
      <c r="C815">
        <f t="shared" si="39"/>
        <v>0</v>
      </c>
      <c r="D815">
        <f t="shared" si="40"/>
        <v>0</v>
      </c>
      <c r="E815">
        <f t="shared" si="41"/>
        <v>0</v>
      </c>
    </row>
    <row r="816" spans="1:5" x14ac:dyDescent="0.35">
      <c r="A816" s="5">
        <v>5.6</v>
      </c>
      <c r="B816">
        <v>12.6</v>
      </c>
      <c r="C816">
        <f t="shared" si="39"/>
        <v>0</v>
      </c>
      <c r="D816">
        <f t="shared" si="40"/>
        <v>0</v>
      </c>
      <c r="E816">
        <f t="shared" si="41"/>
        <v>0</v>
      </c>
    </row>
    <row r="817" spans="1:5" x14ac:dyDescent="0.35">
      <c r="A817" s="5">
        <v>5.6</v>
      </c>
      <c r="B817">
        <v>12.5</v>
      </c>
      <c r="C817">
        <f t="shared" si="39"/>
        <v>0</v>
      </c>
      <c r="D817">
        <f t="shared" si="40"/>
        <v>0</v>
      </c>
      <c r="E817">
        <f t="shared" si="41"/>
        <v>0</v>
      </c>
    </row>
    <row r="818" spans="1:5" x14ac:dyDescent="0.35">
      <c r="A818" s="5">
        <v>5.6</v>
      </c>
      <c r="B818">
        <v>12.3</v>
      </c>
      <c r="C818">
        <f t="shared" si="39"/>
        <v>0</v>
      </c>
      <c r="D818">
        <f t="shared" si="40"/>
        <v>0</v>
      </c>
      <c r="E818">
        <f t="shared" si="41"/>
        <v>0</v>
      </c>
    </row>
    <row r="819" spans="1:5" x14ac:dyDescent="0.35">
      <c r="A819" s="5">
        <v>5.6</v>
      </c>
      <c r="B819">
        <v>12.5</v>
      </c>
      <c r="C819">
        <f t="shared" si="39"/>
        <v>0</v>
      </c>
      <c r="D819">
        <f t="shared" si="40"/>
        <v>0</v>
      </c>
      <c r="E819">
        <f t="shared" si="41"/>
        <v>0</v>
      </c>
    </row>
    <row r="820" spans="1:5" x14ac:dyDescent="0.35">
      <c r="A820" s="5">
        <v>5.6</v>
      </c>
      <c r="B820">
        <v>12.5</v>
      </c>
      <c r="C820">
        <f t="shared" si="39"/>
        <v>0</v>
      </c>
      <c r="D820">
        <f t="shared" si="40"/>
        <v>0</v>
      </c>
      <c r="E820">
        <f t="shared" si="41"/>
        <v>0</v>
      </c>
    </row>
    <row r="821" spans="1:5" x14ac:dyDescent="0.35">
      <c r="A821" s="5">
        <v>5.6</v>
      </c>
      <c r="B821">
        <v>12.1</v>
      </c>
      <c r="C821">
        <f t="shared" si="39"/>
        <v>0</v>
      </c>
      <c r="D821">
        <f t="shared" si="40"/>
        <v>0</v>
      </c>
      <c r="E821">
        <f t="shared" si="41"/>
        <v>0</v>
      </c>
    </row>
    <row r="822" spans="1:5" x14ac:dyDescent="0.35">
      <c r="A822" s="5">
        <v>5.6</v>
      </c>
      <c r="B822">
        <v>12.4</v>
      </c>
      <c r="C822">
        <f t="shared" si="39"/>
        <v>0</v>
      </c>
      <c r="D822">
        <f t="shared" si="40"/>
        <v>0</v>
      </c>
      <c r="E822">
        <f t="shared" si="41"/>
        <v>0</v>
      </c>
    </row>
    <row r="823" spans="1:5" x14ac:dyDescent="0.35">
      <c r="A823" s="5">
        <v>5.6</v>
      </c>
      <c r="B823">
        <v>12.3</v>
      </c>
      <c r="C823">
        <f t="shared" si="39"/>
        <v>0</v>
      </c>
      <c r="D823">
        <f t="shared" si="40"/>
        <v>0</v>
      </c>
      <c r="E823">
        <f t="shared" si="41"/>
        <v>0</v>
      </c>
    </row>
    <row r="824" spans="1:5" x14ac:dyDescent="0.35">
      <c r="A824" s="5">
        <v>5.6</v>
      </c>
      <c r="B824">
        <v>12.1</v>
      </c>
      <c r="C824">
        <f t="shared" si="39"/>
        <v>0</v>
      </c>
      <c r="D824">
        <f t="shared" si="40"/>
        <v>0</v>
      </c>
      <c r="E824">
        <f t="shared" si="41"/>
        <v>0</v>
      </c>
    </row>
    <row r="825" spans="1:5" x14ac:dyDescent="0.35">
      <c r="A825" s="5">
        <v>5.6</v>
      </c>
      <c r="B825">
        <v>12.3</v>
      </c>
      <c r="C825">
        <f t="shared" si="39"/>
        <v>0</v>
      </c>
      <c r="D825">
        <f t="shared" si="40"/>
        <v>0</v>
      </c>
      <c r="E825">
        <f t="shared" si="41"/>
        <v>0</v>
      </c>
    </row>
    <row r="826" spans="1:5" x14ac:dyDescent="0.35">
      <c r="A826" s="5">
        <v>5.6</v>
      </c>
      <c r="B826">
        <v>10.9</v>
      </c>
      <c r="C826">
        <f t="shared" si="39"/>
        <v>0</v>
      </c>
      <c r="D826">
        <f t="shared" si="40"/>
        <v>0</v>
      </c>
      <c r="E826">
        <f t="shared" si="41"/>
        <v>0</v>
      </c>
    </row>
    <row r="827" spans="1:5" x14ac:dyDescent="0.35">
      <c r="A827" s="5">
        <v>5.6</v>
      </c>
      <c r="B827">
        <v>11.5</v>
      </c>
      <c r="C827">
        <f t="shared" si="39"/>
        <v>0</v>
      </c>
      <c r="D827">
        <f t="shared" si="40"/>
        <v>0</v>
      </c>
      <c r="E827">
        <f t="shared" si="41"/>
        <v>0</v>
      </c>
    </row>
    <row r="828" spans="1:5" x14ac:dyDescent="0.35">
      <c r="A828" s="5">
        <v>5.6</v>
      </c>
      <c r="B828">
        <v>12.5</v>
      </c>
      <c r="C828">
        <f t="shared" si="39"/>
        <v>0</v>
      </c>
      <c r="D828">
        <f t="shared" si="40"/>
        <v>0</v>
      </c>
      <c r="E828">
        <f t="shared" si="41"/>
        <v>0</v>
      </c>
    </row>
    <row r="829" spans="1:5" x14ac:dyDescent="0.35">
      <c r="A829" s="5">
        <v>5.6</v>
      </c>
      <c r="B829">
        <v>12.3</v>
      </c>
      <c r="C829">
        <f t="shared" si="39"/>
        <v>0</v>
      </c>
      <c r="D829">
        <f t="shared" si="40"/>
        <v>0</v>
      </c>
      <c r="E829">
        <f t="shared" si="41"/>
        <v>0</v>
      </c>
    </row>
    <row r="830" spans="1:5" x14ac:dyDescent="0.35">
      <c r="A830" s="5">
        <v>5.7</v>
      </c>
      <c r="B830">
        <v>12.4</v>
      </c>
      <c r="C830">
        <f t="shared" si="39"/>
        <v>1</v>
      </c>
      <c r="D830">
        <f t="shared" si="40"/>
        <v>0</v>
      </c>
      <c r="E830">
        <f t="shared" si="41"/>
        <v>1</v>
      </c>
    </row>
    <row r="831" spans="1:5" x14ac:dyDescent="0.35">
      <c r="A831" s="5">
        <v>5.7</v>
      </c>
      <c r="B831">
        <v>13.2</v>
      </c>
      <c r="C831">
        <f t="shared" si="39"/>
        <v>0</v>
      </c>
      <c r="D831">
        <f t="shared" si="40"/>
        <v>0</v>
      </c>
      <c r="E831">
        <f t="shared" si="41"/>
        <v>0</v>
      </c>
    </row>
    <row r="832" spans="1:5" x14ac:dyDescent="0.35">
      <c r="A832" s="5">
        <v>5.7</v>
      </c>
      <c r="B832">
        <v>12.7</v>
      </c>
      <c r="C832">
        <f t="shared" si="39"/>
        <v>0</v>
      </c>
      <c r="D832">
        <f t="shared" si="40"/>
        <v>0</v>
      </c>
      <c r="E832">
        <f t="shared" si="41"/>
        <v>0</v>
      </c>
    </row>
    <row r="833" spans="1:5" x14ac:dyDescent="0.35">
      <c r="A833" s="5">
        <v>5.7</v>
      </c>
      <c r="B833">
        <v>12.4</v>
      </c>
      <c r="C833">
        <f t="shared" si="39"/>
        <v>0</v>
      </c>
      <c r="D833">
        <f t="shared" si="40"/>
        <v>0</v>
      </c>
      <c r="E833">
        <f t="shared" si="41"/>
        <v>0</v>
      </c>
    </row>
    <row r="834" spans="1:5" x14ac:dyDescent="0.35">
      <c r="A834" s="5">
        <v>5.7</v>
      </c>
      <c r="B834">
        <v>12</v>
      </c>
      <c r="C834">
        <f t="shared" si="39"/>
        <v>0</v>
      </c>
      <c r="D834">
        <f t="shared" si="40"/>
        <v>0</v>
      </c>
      <c r="E834">
        <f t="shared" si="41"/>
        <v>0</v>
      </c>
    </row>
    <row r="835" spans="1:5" x14ac:dyDescent="0.35">
      <c r="A835" s="5">
        <v>5.7</v>
      </c>
      <c r="B835">
        <v>11.9</v>
      </c>
      <c r="C835">
        <f t="shared" si="39"/>
        <v>0</v>
      </c>
      <c r="D835">
        <f t="shared" si="40"/>
        <v>0</v>
      </c>
      <c r="E835">
        <f t="shared" si="41"/>
        <v>0</v>
      </c>
    </row>
    <row r="836" spans="1:5" x14ac:dyDescent="0.35">
      <c r="A836" s="5">
        <v>5.7</v>
      </c>
      <c r="B836">
        <v>12.2</v>
      </c>
      <c r="C836">
        <f t="shared" si="39"/>
        <v>0</v>
      </c>
      <c r="D836">
        <f t="shared" si="40"/>
        <v>0</v>
      </c>
      <c r="E836">
        <f t="shared" si="41"/>
        <v>0</v>
      </c>
    </row>
    <row r="837" spans="1:5" x14ac:dyDescent="0.35">
      <c r="A837" s="5">
        <v>5.7</v>
      </c>
      <c r="B837">
        <v>12</v>
      </c>
      <c r="C837">
        <f t="shared" si="39"/>
        <v>0</v>
      </c>
      <c r="D837">
        <f t="shared" si="40"/>
        <v>0</v>
      </c>
      <c r="E837">
        <f t="shared" si="41"/>
        <v>0</v>
      </c>
    </row>
    <row r="838" spans="1:5" x14ac:dyDescent="0.35">
      <c r="A838" s="5">
        <v>5.7</v>
      </c>
      <c r="B838">
        <v>12.8</v>
      </c>
      <c r="C838">
        <f t="shared" ref="C838:C901" si="42">IF(AND(B838&gt;0,OR(AND(A837&gt;A838,B837&gt;B838), AND(A837&lt;A838,B837&lt;B838))),1,0)</f>
        <v>0</v>
      </c>
      <c r="D838">
        <f t="shared" ref="D838:D901" si="43">IF(AND(B838&gt;0,OR(AND(A837&gt;A838,B837&lt;B838), AND(A837&lt;A838,B837&gt;B838))),1,0)</f>
        <v>0</v>
      </c>
      <c r="E838">
        <f t="shared" ref="E838:E901" si="44">IF(OR(A837=A838,B837=B838,B838=0),0,1)</f>
        <v>0</v>
      </c>
    </row>
    <row r="839" spans="1:5" x14ac:dyDescent="0.35">
      <c r="A839" s="5">
        <v>5.7</v>
      </c>
      <c r="B839">
        <v>12.1</v>
      </c>
      <c r="C839">
        <f t="shared" si="42"/>
        <v>0</v>
      </c>
      <c r="D839">
        <f t="shared" si="43"/>
        <v>0</v>
      </c>
      <c r="E839">
        <f t="shared" si="44"/>
        <v>0</v>
      </c>
    </row>
    <row r="840" spans="1:5" x14ac:dyDescent="0.35">
      <c r="A840" s="5">
        <v>5.7</v>
      </c>
      <c r="B840">
        <v>12.4</v>
      </c>
      <c r="C840">
        <f t="shared" si="42"/>
        <v>0</v>
      </c>
      <c r="D840">
        <f t="shared" si="43"/>
        <v>0</v>
      </c>
      <c r="E840">
        <f t="shared" si="44"/>
        <v>0</v>
      </c>
    </row>
    <row r="841" spans="1:5" x14ac:dyDescent="0.35">
      <c r="A841" s="5">
        <v>5.7</v>
      </c>
      <c r="B841">
        <v>12.6</v>
      </c>
      <c r="C841">
        <f t="shared" si="42"/>
        <v>0</v>
      </c>
      <c r="D841">
        <f t="shared" si="43"/>
        <v>0</v>
      </c>
      <c r="E841">
        <f t="shared" si="44"/>
        <v>0</v>
      </c>
    </row>
    <row r="842" spans="1:5" x14ac:dyDescent="0.35">
      <c r="A842" s="5">
        <v>5.7</v>
      </c>
      <c r="B842">
        <v>12.3</v>
      </c>
      <c r="C842">
        <f t="shared" si="42"/>
        <v>0</v>
      </c>
      <c r="D842">
        <f t="shared" si="43"/>
        <v>0</v>
      </c>
      <c r="E842">
        <f t="shared" si="44"/>
        <v>0</v>
      </c>
    </row>
    <row r="843" spans="1:5" x14ac:dyDescent="0.35">
      <c r="A843" s="5">
        <v>5.7</v>
      </c>
      <c r="B843">
        <v>12.2</v>
      </c>
      <c r="C843">
        <f t="shared" si="42"/>
        <v>0</v>
      </c>
      <c r="D843">
        <f t="shared" si="43"/>
        <v>0</v>
      </c>
      <c r="E843">
        <f t="shared" si="44"/>
        <v>0</v>
      </c>
    </row>
    <row r="844" spans="1:5" x14ac:dyDescent="0.35">
      <c r="A844" s="5">
        <v>5.7</v>
      </c>
      <c r="B844">
        <v>12.6</v>
      </c>
      <c r="C844">
        <f t="shared" si="42"/>
        <v>0</v>
      </c>
      <c r="D844">
        <f t="shared" si="43"/>
        <v>0</v>
      </c>
      <c r="E844">
        <f t="shared" si="44"/>
        <v>0</v>
      </c>
    </row>
    <row r="845" spans="1:5" x14ac:dyDescent="0.35">
      <c r="A845" s="5">
        <v>5.7</v>
      </c>
      <c r="B845">
        <v>12.5</v>
      </c>
      <c r="C845">
        <f t="shared" si="42"/>
        <v>0</v>
      </c>
      <c r="D845">
        <f t="shared" si="43"/>
        <v>0</v>
      </c>
      <c r="E845">
        <f t="shared" si="44"/>
        <v>0</v>
      </c>
    </row>
    <row r="846" spans="1:5" x14ac:dyDescent="0.35">
      <c r="A846" s="5">
        <v>5.7</v>
      </c>
      <c r="B846">
        <v>12.5</v>
      </c>
      <c r="C846">
        <f t="shared" si="42"/>
        <v>0</v>
      </c>
      <c r="D846">
        <f t="shared" si="43"/>
        <v>0</v>
      </c>
      <c r="E846">
        <f t="shared" si="44"/>
        <v>0</v>
      </c>
    </row>
    <row r="847" spans="1:5" x14ac:dyDescent="0.35">
      <c r="A847" s="5">
        <v>5.7</v>
      </c>
      <c r="B847">
        <v>12.5</v>
      </c>
      <c r="C847">
        <f t="shared" si="42"/>
        <v>0</v>
      </c>
      <c r="D847">
        <f t="shared" si="43"/>
        <v>0</v>
      </c>
      <c r="E847">
        <f t="shared" si="44"/>
        <v>0</v>
      </c>
    </row>
    <row r="848" spans="1:5" x14ac:dyDescent="0.35">
      <c r="A848" s="5">
        <v>5.7</v>
      </c>
      <c r="B848">
        <v>12.5</v>
      </c>
      <c r="C848">
        <f t="shared" si="42"/>
        <v>0</v>
      </c>
      <c r="D848">
        <f t="shared" si="43"/>
        <v>0</v>
      </c>
      <c r="E848">
        <f t="shared" si="44"/>
        <v>0</v>
      </c>
    </row>
    <row r="849" spans="1:5" x14ac:dyDescent="0.35">
      <c r="A849" s="5">
        <v>5.7</v>
      </c>
      <c r="B849">
        <v>12.5</v>
      </c>
      <c r="C849">
        <f t="shared" si="42"/>
        <v>0</v>
      </c>
      <c r="D849">
        <f t="shared" si="43"/>
        <v>0</v>
      </c>
      <c r="E849">
        <f t="shared" si="44"/>
        <v>0</v>
      </c>
    </row>
    <row r="850" spans="1:5" x14ac:dyDescent="0.35">
      <c r="A850" s="5">
        <v>5.7</v>
      </c>
      <c r="B850">
        <v>11.9</v>
      </c>
      <c r="C850">
        <f t="shared" si="42"/>
        <v>0</v>
      </c>
      <c r="D850">
        <f t="shared" si="43"/>
        <v>0</v>
      </c>
      <c r="E850">
        <f t="shared" si="44"/>
        <v>0</v>
      </c>
    </row>
    <row r="851" spans="1:5" x14ac:dyDescent="0.35">
      <c r="A851" s="5">
        <v>5.7</v>
      </c>
      <c r="B851">
        <v>11.1</v>
      </c>
      <c r="C851">
        <f t="shared" si="42"/>
        <v>0</v>
      </c>
      <c r="D851">
        <f t="shared" si="43"/>
        <v>0</v>
      </c>
      <c r="E851">
        <f t="shared" si="44"/>
        <v>0</v>
      </c>
    </row>
    <row r="852" spans="1:5" x14ac:dyDescent="0.35">
      <c r="A852" s="5">
        <v>5.8</v>
      </c>
      <c r="B852">
        <v>12.2</v>
      </c>
      <c r="C852">
        <f t="shared" si="42"/>
        <v>1</v>
      </c>
      <c r="D852">
        <f t="shared" si="43"/>
        <v>0</v>
      </c>
      <c r="E852">
        <f t="shared" si="44"/>
        <v>1</v>
      </c>
    </row>
    <row r="853" spans="1:5" x14ac:dyDescent="0.35">
      <c r="A853" s="5">
        <v>5.8</v>
      </c>
      <c r="B853">
        <v>12.8</v>
      </c>
      <c r="C853">
        <f t="shared" si="42"/>
        <v>0</v>
      </c>
      <c r="D853">
        <f t="shared" si="43"/>
        <v>0</v>
      </c>
      <c r="E853">
        <f t="shared" si="44"/>
        <v>0</v>
      </c>
    </row>
    <row r="854" spans="1:5" x14ac:dyDescent="0.35">
      <c r="A854" s="5">
        <v>5.8</v>
      </c>
      <c r="B854">
        <v>12.6</v>
      </c>
      <c r="C854">
        <f t="shared" si="42"/>
        <v>0</v>
      </c>
      <c r="D854">
        <f t="shared" si="43"/>
        <v>0</v>
      </c>
      <c r="E854">
        <f t="shared" si="44"/>
        <v>0</v>
      </c>
    </row>
    <row r="855" spans="1:5" x14ac:dyDescent="0.35">
      <c r="A855" s="5">
        <v>5.8</v>
      </c>
      <c r="B855">
        <v>13.3</v>
      </c>
      <c r="C855">
        <f t="shared" si="42"/>
        <v>0</v>
      </c>
      <c r="D855">
        <f t="shared" si="43"/>
        <v>0</v>
      </c>
      <c r="E855">
        <f t="shared" si="44"/>
        <v>0</v>
      </c>
    </row>
    <row r="856" spans="1:5" x14ac:dyDescent="0.35">
      <c r="A856" s="5">
        <v>5.8</v>
      </c>
      <c r="B856">
        <v>13.2</v>
      </c>
      <c r="C856">
        <f t="shared" si="42"/>
        <v>0</v>
      </c>
      <c r="D856">
        <f t="shared" si="43"/>
        <v>0</v>
      </c>
      <c r="E856">
        <f t="shared" si="44"/>
        <v>0</v>
      </c>
    </row>
    <row r="857" spans="1:5" x14ac:dyDescent="0.35">
      <c r="A857" s="5">
        <v>5.8</v>
      </c>
      <c r="B857">
        <v>13.1</v>
      </c>
      <c r="C857">
        <f t="shared" si="42"/>
        <v>0</v>
      </c>
      <c r="D857">
        <f t="shared" si="43"/>
        <v>0</v>
      </c>
      <c r="E857">
        <f t="shared" si="44"/>
        <v>0</v>
      </c>
    </row>
    <row r="858" spans="1:5" x14ac:dyDescent="0.35">
      <c r="A858" s="5">
        <v>5.8</v>
      </c>
      <c r="B858">
        <v>12.9</v>
      </c>
      <c r="C858">
        <f t="shared" si="42"/>
        <v>0</v>
      </c>
      <c r="D858">
        <f t="shared" si="43"/>
        <v>0</v>
      </c>
      <c r="E858">
        <f t="shared" si="44"/>
        <v>0</v>
      </c>
    </row>
    <row r="859" spans="1:5" x14ac:dyDescent="0.35">
      <c r="A859" s="5">
        <v>5.8</v>
      </c>
      <c r="B859">
        <v>12.8</v>
      </c>
      <c r="C859">
        <f t="shared" si="42"/>
        <v>0</v>
      </c>
      <c r="D859">
        <f t="shared" si="43"/>
        <v>0</v>
      </c>
      <c r="E859">
        <f t="shared" si="44"/>
        <v>0</v>
      </c>
    </row>
    <row r="860" spans="1:5" x14ac:dyDescent="0.35">
      <c r="A860" s="5">
        <v>5.8</v>
      </c>
      <c r="B860">
        <v>12.2</v>
      </c>
      <c r="C860">
        <f t="shared" si="42"/>
        <v>0</v>
      </c>
      <c r="D860">
        <f t="shared" si="43"/>
        <v>0</v>
      </c>
      <c r="E860">
        <f t="shared" si="44"/>
        <v>0</v>
      </c>
    </row>
    <row r="861" spans="1:5" x14ac:dyDescent="0.35">
      <c r="A861" s="5">
        <v>5.8</v>
      </c>
      <c r="B861">
        <v>12.3</v>
      </c>
      <c r="C861">
        <f t="shared" si="42"/>
        <v>0</v>
      </c>
      <c r="D861">
        <f t="shared" si="43"/>
        <v>0</v>
      </c>
      <c r="E861">
        <f t="shared" si="44"/>
        <v>0</v>
      </c>
    </row>
    <row r="862" spans="1:5" x14ac:dyDescent="0.35">
      <c r="A862" s="5">
        <v>5.8</v>
      </c>
      <c r="B862">
        <v>12.2</v>
      </c>
      <c r="C862">
        <f t="shared" si="42"/>
        <v>0</v>
      </c>
      <c r="D862">
        <f t="shared" si="43"/>
        <v>0</v>
      </c>
      <c r="E862">
        <f t="shared" si="44"/>
        <v>0</v>
      </c>
    </row>
    <row r="863" spans="1:5" x14ac:dyDescent="0.35">
      <c r="A863" s="5">
        <v>5.8</v>
      </c>
      <c r="B863">
        <v>11.8</v>
      </c>
      <c r="C863">
        <f t="shared" si="42"/>
        <v>0</v>
      </c>
      <c r="D863">
        <f t="shared" si="43"/>
        <v>0</v>
      </c>
      <c r="E863">
        <f t="shared" si="44"/>
        <v>0</v>
      </c>
    </row>
    <row r="864" spans="1:5" x14ac:dyDescent="0.35">
      <c r="A864" s="5">
        <v>5.8</v>
      </c>
      <c r="B864">
        <v>12.7</v>
      </c>
      <c r="C864">
        <f t="shared" si="42"/>
        <v>0</v>
      </c>
      <c r="D864">
        <f t="shared" si="43"/>
        <v>0</v>
      </c>
      <c r="E864">
        <f t="shared" si="44"/>
        <v>0</v>
      </c>
    </row>
    <row r="865" spans="1:5" x14ac:dyDescent="0.35">
      <c r="A865" s="5">
        <v>5.8</v>
      </c>
      <c r="B865">
        <v>12</v>
      </c>
      <c r="C865">
        <f t="shared" si="42"/>
        <v>0</v>
      </c>
      <c r="D865">
        <f t="shared" si="43"/>
        <v>0</v>
      </c>
      <c r="E865">
        <f t="shared" si="44"/>
        <v>0</v>
      </c>
    </row>
    <row r="866" spans="1:5" x14ac:dyDescent="0.35">
      <c r="A866" s="5">
        <v>5.8</v>
      </c>
      <c r="B866">
        <v>12.6</v>
      </c>
      <c r="C866">
        <f t="shared" si="42"/>
        <v>0</v>
      </c>
      <c r="D866">
        <f t="shared" si="43"/>
        <v>0</v>
      </c>
      <c r="E866">
        <f t="shared" si="44"/>
        <v>0</v>
      </c>
    </row>
    <row r="867" spans="1:5" x14ac:dyDescent="0.35">
      <c r="A867" s="5">
        <v>5.8</v>
      </c>
      <c r="B867">
        <v>12.7</v>
      </c>
      <c r="C867">
        <f t="shared" si="42"/>
        <v>0</v>
      </c>
      <c r="D867">
        <f t="shared" si="43"/>
        <v>0</v>
      </c>
      <c r="E867">
        <f t="shared" si="44"/>
        <v>0</v>
      </c>
    </row>
    <row r="868" spans="1:5" x14ac:dyDescent="0.35">
      <c r="A868" s="5">
        <v>5.8</v>
      </c>
      <c r="B868">
        <v>12.5</v>
      </c>
      <c r="C868">
        <f t="shared" si="42"/>
        <v>0</v>
      </c>
      <c r="D868">
        <f t="shared" si="43"/>
        <v>0</v>
      </c>
      <c r="E868">
        <f t="shared" si="44"/>
        <v>0</v>
      </c>
    </row>
    <row r="869" spans="1:5" x14ac:dyDescent="0.35">
      <c r="A869" s="5">
        <v>5.8</v>
      </c>
      <c r="B869">
        <v>12</v>
      </c>
      <c r="C869">
        <f t="shared" si="42"/>
        <v>0</v>
      </c>
      <c r="D869">
        <f t="shared" si="43"/>
        <v>0</v>
      </c>
      <c r="E869">
        <f t="shared" si="44"/>
        <v>0</v>
      </c>
    </row>
    <row r="870" spans="1:5" x14ac:dyDescent="0.35">
      <c r="A870" s="5">
        <v>5.8</v>
      </c>
      <c r="B870">
        <v>12.4</v>
      </c>
      <c r="C870">
        <f t="shared" si="42"/>
        <v>0</v>
      </c>
      <c r="D870">
        <f t="shared" si="43"/>
        <v>0</v>
      </c>
      <c r="E870">
        <f t="shared" si="44"/>
        <v>0</v>
      </c>
    </row>
    <row r="871" spans="1:5" x14ac:dyDescent="0.35">
      <c r="A871" s="5">
        <v>5.8</v>
      </c>
      <c r="B871">
        <v>12.7</v>
      </c>
      <c r="C871">
        <f t="shared" si="42"/>
        <v>0</v>
      </c>
      <c r="D871">
        <f t="shared" si="43"/>
        <v>0</v>
      </c>
      <c r="E871">
        <f t="shared" si="44"/>
        <v>0</v>
      </c>
    </row>
    <row r="872" spans="1:5" x14ac:dyDescent="0.35">
      <c r="A872" s="5">
        <v>5.8</v>
      </c>
      <c r="B872">
        <v>12.6</v>
      </c>
      <c r="C872">
        <f t="shared" si="42"/>
        <v>0</v>
      </c>
      <c r="D872">
        <f t="shared" si="43"/>
        <v>0</v>
      </c>
      <c r="E872">
        <f t="shared" si="44"/>
        <v>0</v>
      </c>
    </row>
    <row r="873" spans="1:5" x14ac:dyDescent="0.35">
      <c r="A873" s="5">
        <v>5.8</v>
      </c>
      <c r="B873">
        <v>12.5</v>
      </c>
      <c r="C873">
        <f t="shared" si="42"/>
        <v>0</v>
      </c>
      <c r="D873">
        <f t="shared" si="43"/>
        <v>0</v>
      </c>
      <c r="E873">
        <f t="shared" si="44"/>
        <v>0</v>
      </c>
    </row>
    <row r="874" spans="1:5" x14ac:dyDescent="0.35">
      <c r="A874" s="5">
        <v>5.8</v>
      </c>
      <c r="B874">
        <v>12.3</v>
      </c>
      <c r="C874">
        <f t="shared" si="42"/>
        <v>0</v>
      </c>
      <c r="D874">
        <f t="shared" si="43"/>
        <v>0</v>
      </c>
      <c r="E874">
        <f t="shared" si="44"/>
        <v>0</v>
      </c>
    </row>
    <row r="875" spans="1:5" x14ac:dyDescent="0.35">
      <c r="A875" s="5">
        <v>5.8</v>
      </c>
      <c r="B875">
        <v>12.1</v>
      </c>
      <c r="C875">
        <f t="shared" si="42"/>
        <v>0</v>
      </c>
      <c r="D875">
        <f t="shared" si="43"/>
        <v>0</v>
      </c>
      <c r="E875">
        <f t="shared" si="44"/>
        <v>0</v>
      </c>
    </row>
    <row r="876" spans="1:5" x14ac:dyDescent="0.35">
      <c r="A876" s="5">
        <v>5.8</v>
      </c>
      <c r="B876">
        <v>12.4</v>
      </c>
      <c r="C876">
        <f t="shared" si="42"/>
        <v>0</v>
      </c>
      <c r="D876">
        <f t="shared" si="43"/>
        <v>0</v>
      </c>
      <c r="E876">
        <f t="shared" si="44"/>
        <v>0</v>
      </c>
    </row>
    <row r="877" spans="1:5" x14ac:dyDescent="0.35">
      <c r="A877" s="5">
        <v>5.8</v>
      </c>
      <c r="B877">
        <v>12.1</v>
      </c>
      <c r="C877">
        <f t="shared" si="42"/>
        <v>0</v>
      </c>
      <c r="D877">
        <f t="shared" si="43"/>
        <v>0</v>
      </c>
      <c r="E877">
        <f t="shared" si="44"/>
        <v>0</v>
      </c>
    </row>
    <row r="878" spans="1:5" x14ac:dyDescent="0.35">
      <c r="A878" s="5">
        <v>5.8</v>
      </c>
      <c r="B878">
        <v>0</v>
      </c>
      <c r="C878">
        <f t="shared" si="42"/>
        <v>0</v>
      </c>
      <c r="D878">
        <f t="shared" si="43"/>
        <v>0</v>
      </c>
      <c r="E878">
        <f t="shared" si="44"/>
        <v>0</v>
      </c>
    </row>
    <row r="879" spans="1:5" x14ac:dyDescent="0.35">
      <c r="A879" s="5">
        <v>5.8</v>
      </c>
      <c r="B879">
        <v>12.2</v>
      </c>
      <c r="C879">
        <f t="shared" si="42"/>
        <v>0</v>
      </c>
      <c r="D879">
        <f t="shared" si="43"/>
        <v>0</v>
      </c>
      <c r="E879">
        <f t="shared" si="44"/>
        <v>0</v>
      </c>
    </row>
    <row r="880" spans="1:5" x14ac:dyDescent="0.35">
      <c r="A880" s="5">
        <v>5.8</v>
      </c>
      <c r="B880">
        <v>12.2</v>
      </c>
      <c r="C880">
        <f t="shared" si="42"/>
        <v>0</v>
      </c>
      <c r="D880">
        <f t="shared" si="43"/>
        <v>0</v>
      </c>
      <c r="E880">
        <f t="shared" si="44"/>
        <v>0</v>
      </c>
    </row>
    <row r="881" spans="1:5" x14ac:dyDescent="0.35">
      <c r="A881" s="5">
        <v>5.8</v>
      </c>
      <c r="B881">
        <v>12.4</v>
      </c>
      <c r="C881">
        <f t="shared" si="42"/>
        <v>0</v>
      </c>
      <c r="D881">
        <f t="shared" si="43"/>
        <v>0</v>
      </c>
      <c r="E881">
        <f t="shared" si="44"/>
        <v>0</v>
      </c>
    </row>
    <row r="882" spans="1:5" x14ac:dyDescent="0.35">
      <c r="A882" s="5">
        <v>5.8</v>
      </c>
      <c r="B882">
        <v>11.2</v>
      </c>
      <c r="C882">
        <f t="shared" si="42"/>
        <v>0</v>
      </c>
      <c r="D882">
        <f t="shared" si="43"/>
        <v>0</v>
      </c>
      <c r="E882">
        <f t="shared" si="44"/>
        <v>0</v>
      </c>
    </row>
    <row r="883" spans="1:5" x14ac:dyDescent="0.35">
      <c r="A883" s="5">
        <v>5.8</v>
      </c>
      <c r="B883">
        <v>10.9</v>
      </c>
      <c r="C883">
        <f t="shared" si="42"/>
        <v>0</v>
      </c>
      <c r="D883">
        <f t="shared" si="43"/>
        <v>0</v>
      </c>
      <c r="E883">
        <f t="shared" si="44"/>
        <v>0</v>
      </c>
    </row>
    <row r="884" spans="1:5" x14ac:dyDescent="0.35">
      <c r="A884" s="5">
        <v>5.8</v>
      </c>
      <c r="B884">
        <v>11.8</v>
      </c>
      <c r="C884">
        <f t="shared" si="42"/>
        <v>0</v>
      </c>
      <c r="D884">
        <f t="shared" si="43"/>
        <v>0</v>
      </c>
      <c r="E884">
        <f t="shared" si="44"/>
        <v>0</v>
      </c>
    </row>
    <row r="885" spans="1:5" x14ac:dyDescent="0.35">
      <c r="A885" s="5">
        <v>5.8</v>
      </c>
      <c r="B885">
        <v>12.4</v>
      </c>
      <c r="C885">
        <f t="shared" si="42"/>
        <v>0</v>
      </c>
      <c r="D885">
        <f t="shared" si="43"/>
        <v>0</v>
      </c>
      <c r="E885">
        <f t="shared" si="44"/>
        <v>0</v>
      </c>
    </row>
    <row r="886" spans="1:5" x14ac:dyDescent="0.35">
      <c r="A886" s="5">
        <v>5.8</v>
      </c>
      <c r="B886">
        <v>12.4</v>
      </c>
      <c r="C886">
        <f t="shared" si="42"/>
        <v>0</v>
      </c>
      <c r="D886">
        <f t="shared" si="43"/>
        <v>0</v>
      </c>
      <c r="E886">
        <f t="shared" si="44"/>
        <v>0</v>
      </c>
    </row>
    <row r="887" spans="1:5" x14ac:dyDescent="0.35">
      <c r="A887" s="5">
        <v>5.9</v>
      </c>
      <c r="B887">
        <v>12.2</v>
      </c>
      <c r="C887">
        <f t="shared" si="42"/>
        <v>0</v>
      </c>
      <c r="D887">
        <f t="shared" si="43"/>
        <v>1</v>
      </c>
      <c r="E887">
        <f t="shared" si="44"/>
        <v>1</v>
      </c>
    </row>
    <row r="888" spans="1:5" x14ac:dyDescent="0.35">
      <c r="A888" s="5">
        <v>5.9</v>
      </c>
      <c r="B888">
        <v>12.2</v>
      </c>
      <c r="C888">
        <f t="shared" si="42"/>
        <v>0</v>
      </c>
      <c r="D888">
        <f t="shared" si="43"/>
        <v>0</v>
      </c>
      <c r="E888">
        <f t="shared" si="44"/>
        <v>0</v>
      </c>
    </row>
    <row r="889" spans="1:5" x14ac:dyDescent="0.35">
      <c r="A889" s="5">
        <v>5.9</v>
      </c>
      <c r="B889">
        <v>12.6</v>
      </c>
      <c r="C889">
        <f t="shared" si="42"/>
        <v>0</v>
      </c>
      <c r="D889">
        <f t="shared" si="43"/>
        <v>0</v>
      </c>
      <c r="E889">
        <f t="shared" si="44"/>
        <v>0</v>
      </c>
    </row>
    <row r="890" spans="1:5" x14ac:dyDescent="0.35">
      <c r="A890" s="5">
        <v>5.9</v>
      </c>
      <c r="B890">
        <v>12.4</v>
      </c>
      <c r="C890">
        <f t="shared" si="42"/>
        <v>0</v>
      </c>
      <c r="D890">
        <f t="shared" si="43"/>
        <v>0</v>
      </c>
      <c r="E890">
        <f t="shared" si="44"/>
        <v>0</v>
      </c>
    </row>
    <row r="891" spans="1:5" x14ac:dyDescent="0.35">
      <c r="A891" s="5">
        <v>5.9</v>
      </c>
      <c r="B891">
        <v>13</v>
      </c>
      <c r="C891">
        <f t="shared" si="42"/>
        <v>0</v>
      </c>
      <c r="D891">
        <f t="shared" si="43"/>
        <v>0</v>
      </c>
      <c r="E891">
        <f t="shared" si="44"/>
        <v>0</v>
      </c>
    </row>
    <row r="892" spans="1:5" x14ac:dyDescent="0.35">
      <c r="A892" s="5">
        <v>5.9</v>
      </c>
      <c r="B892">
        <v>12.7</v>
      </c>
      <c r="C892">
        <f t="shared" si="42"/>
        <v>0</v>
      </c>
      <c r="D892">
        <f t="shared" si="43"/>
        <v>0</v>
      </c>
      <c r="E892">
        <f t="shared" si="44"/>
        <v>0</v>
      </c>
    </row>
    <row r="893" spans="1:5" x14ac:dyDescent="0.35">
      <c r="A893" s="5">
        <v>5.9</v>
      </c>
      <c r="B893">
        <v>12.2</v>
      </c>
      <c r="C893">
        <f t="shared" si="42"/>
        <v>0</v>
      </c>
      <c r="D893">
        <f t="shared" si="43"/>
        <v>0</v>
      </c>
      <c r="E893">
        <f t="shared" si="44"/>
        <v>0</v>
      </c>
    </row>
    <row r="894" spans="1:5" x14ac:dyDescent="0.35">
      <c r="A894" s="5">
        <v>5.9</v>
      </c>
      <c r="B894">
        <v>12.2</v>
      </c>
      <c r="C894">
        <f t="shared" si="42"/>
        <v>0</v>
      </c>
      <c r="D894">
        <f t="shared" si="43"/>
        <v>0</v>
      </c>
      <c r="E894">
        <f t="shared" si="44"/>
        <v>0</v>
      </c>
    </row>
    <row r="895" spans="1:5" x14ac:dyDescent="0.35">
      <c r="A895" s="5">
        <v>5.9</v>
      </c>
      <c r="B895">
        <v>11.8</v>
      </c>
      <c r="C895">
        <f t="shared" si="42"/>
        <v>0</v>
      </c>
      <c r="D895">
        <f t="shared" si="43"/>
        <v>0</v>
      </c>
      <c r="E895">
        <f t="shared" si="44"/>
        <v>0</v>
      </c>
    </row>
    <row r="896" spans="1:5" x14ac:dyDescent="0.35">
      <c r="A896" s="5">
        <v>5.9</v>
      </c>
      <c r="B896">
        <v>12.7</v>
      </c>
      <c r="C896">
        <f t="shared" si="42"/>
        <v>0</v>
      </c>
      <c r="D896">
        <f t="shared" si="43"/>
        <v>0</v>
      </c>
      <c r="E896">
        <f t="shared" si="44"/>
        <v>0</v>
      </c>
    </row>
    <row r="897" spans="1:5" x14ac:dyDescent="0.35">
      <c r="A897" s="5">
        <v>5.9</v>
      </c>
      <c r="B897">
        <v>12.1</v>
      </c>
      <c r="C897">
        <f t="shared" si="42"/>
        <v>0</v>
      </c>
      <c r="D897">
        <f t="shared" si="43"/>
        <v>0</v>
      </c>
      <c r="E897">
        <f t="shared" si="44"/>
        <v>0</v>
      </c>
    </row>
    <row r="898" spans="1:5" x14ac:dyDescent="0.35">
      <c r="A898" s="5">
        <v>5.9</v>
      </c>
      <c r="B898">
        <v>12.4</v>
      </c>
      <c r="C898">
        <f t="shared" si="42"/>
        <v>0</v>
      </c>
      <c r="D898">
        <f t="shared" si="43"/>
        <v>0</v>
      </c>
      <c r="E898">
        <f t="shared" si="44"/>
        <v>0</v>
      </c>
    </row>
    <row r="899" spans="1:5" x14ac:dyDescent="0.35">
      <c r="A899" s="5">
        <v>5.9</v>
      </c>
      <c r="B899">
        <v>0</v>
      </c>
      <c r="C899">
        <f t="shared" si="42"/>
        <v>0</v>
      </c>
      <c r="D899">
        <f t="shared" si="43"/>
        <v>0</v>
      </c>
      <c r="E899">
        <f t="shared" si="44"/>
        <v>0</v>
      </c>
    </row>
    <row r="900" spans="1:5" x14ac:dyDescent="0.35">
      <c r="A900" s="5">
        <v>5.9</v>
      </c>
      <c r="B900">
        <v>11.9</v>
      </c>
      <c r="C900">
        <f t="shared" si="42"/>
        <v>0</v>
      </c>
      <c r="D900">
        <f t="shared" si="43"/>
        <v>0</v>
      </c>
      <c r="E900">
        <f t="shared" si="44"/>
        <v>0</v>
      </c>
    </row>
    <row r="901" spans="1:5" x14ac:dyDescent="0.35">
      <c r="A901" s="5">
        <v>5.9</v>
      </c>
      <c r="B901">
        <v>11.9</v>
      </c>
      <c r="C901">
        <f t="shared" si="42"/>
        <v>0</v>
      </c>
      <c r="D901">
        <f t="shared" si="43"/>
        <v>0</v>
      </c>
      <c r="E901">
        <f t="shared" si="44"/>
        <v>0</v>
      </c>
    </row>
    <row r="902" spans="1:5" x14ac:dyDescent="0.35">
      <c r="A902" s="5">
        <v>5.9</v>
      </c>
      <c r="B902">
        <v>12.2</v>
      </c>
      <c r="C902">
        <f t="shared" ref="C902:C965" si="45">IF(AND(B902&gt;0,OR(AND(A901&gt;A902,B901&gt;B902), AND(A901&lt;A902,B901&lt;B902))),1,0)</f>
        <v>0</v>
      </c>
      <c r="D902">
        <f t="shared" ref="D902:D965" si="46">IF(AND(B902&gt;0,OR(AND(A901&gt;A902,B901&lt;B902), AND(A901&lt;A902,B901&gt;B902))),1,0)</f>
        <v>0</v>
      </c>
      <c r="E902">
        <f t="shared" ref="E902:E965" si="47">IF(OR(A901=A902,B901=B902,B902=0),0,1)</f>
        <v>0</v>
      </c>
    </row>
    <row r="903" spans="1:5" x14ac:dyDescent="0.35">
      <c r="A903" s="5">
        <v>5.9</v>
      </c>
      <c r="B903">
        <v>12.3</v>
      </c>
      <c r="C903">
        <f t="shared" si="45"/>
        <v>0</v>
      </c>
      <c r="D903">
        <f t="shared" si="46"/>
        <v>0</v>
      </c>
      <c r="E903">
        <f t="shared" si="47"/>
        <v>0</v>
      </c>
    </row>
    <row r="904" spans="1:5" x14ac:dyDescent="0.35">
      <c r="A904" s="5">
        <v>5.9</v>
      </c>
      <c r="B904">
        <v>12.2</v>
      </c>
      <c r="C904">
        <f t="shared" si="45"/>
        <v>0</v>
      </c>
      <c r="D904">
        <f t="shared" si="46"/>
        <v>0</v>
      </c>
      <c r="E904">
        <f t="shared" si="47"/>
        <v>0</v>
      </c>
    </row>
    <row r="905" spans="1:5" x14ac:dyDescent="0.35">
      <c r="A905" s="5">
        <v>5.9</v>
      </c>
      <c r="B905">
        <v>12.4</v>
      </c>
      <c r="C905">
        <f t="shared" si="45"/>
        <v>0</v>
      </c>
      <c r="D905">
        <f t="shared" si="46"/>
        <v>0</v>
      </c>
      <c r="E905">
        <f t="shared" si="47"/>
        <v>0</v>
      </c>
    </row>
    <row r="906" spans="1:5" x14ac:dyDescent="0.35">
      <c r="A906" s="5">
        <v>5.9</v>
      </c>
      <c r="B906">
        <v>12.5</v>
      </c>
      <c r="C906">
        <f t="shared" si="45"/>
        <v>0</v>
      </c>
      <c r="D906">
        <f t="shared" si="46"/>
        <v>0</v>
      </c>
      <c r="E906">
        <f t="shared" si="47"/>
        <v>0</v>
      </c>
    </row>
    <row r="907" spans="1:5" x14ac:dyDescent="0.35">
      <c r="A907" s="5">
        <v>5.9</v>
      </c>
      <c r="B907">
        <v>12.3</v>
      </c>
      <c r="C907">
        <f t="shared" si="45"/>
        <v>0</v>
      </c>
      <c r="D907">
        <f t="shared" si="46"/>
        <v>0</v>
      </c>
      <c r="E907">
        <f t="shared" si="47"/>
        <v>0</v>
      </c>
    </row>
    <row r="908" spans="1:5" x14ac:dyDescent="0.35">
      <c r="A908" s="5">
        <v>5.9</v>
      </c>
      <c r="B908">
        <v>12.5</v>
      </c>
      <c r="C908">
        <f t="shared" si="45"/>
        <v>0</v>
      </c>
      <c r="D908">
        <f t="shared" si="46"/>
        <v>0</v>
      </c>
      <c r="E908">
        <f t="shared" si="47"/>
        <v>0</v>
      </c>
    </row>
    <row r="909" spans="1:5" x14ac:dyDescent="0.35">
      <c r="A909" s="5">
        <v>5.9</v>
      </c>
      <c r="B909">
        <v>12.4</v>
      </c>
      <c r="C909">
        <f t="shared" si="45"/>
        <v>0</v>
      </c>
      <c r="D909">
        <f t="shared" si="46"/>
        <v>0</v>
      </c>
      <c r="E909">
        <f t="shared" si="47"/>
        <v>0</v>
      </c>
    </row>
    <row r="910" spans="1:5" x14ac:dyDescent="0.35">
      <c r="A910" s="5">
        <v>5.9</v>
      </c>
      <c r="B910">
        <v>12.5</v>
      </c>
      <c r="C910">
        <f t="shared" si="45"/>
        <v>0</v>
      </c>
      <c r="D910">
        <f t="shared" si="46"/>
        <v>0</v>
      </c>
      <c r="E910">
        <f t="shared" si="47"/>
        <v>0</v>
      </c>
    </row>
    <row r="911" spans="1:5" x14ac:dyDescent="0.35">
      <c r="A911" s="5">
        <v>5.9</v>
      </c>
      <c r="B911">
        <v>12.1</v>
      </c>
      <c r="C911">
        <f t="shared" si="45"/>
        <v>0</v>
      </c>
      <c r="D911">
        <f t="shared" si="46"/>
        <v>0</v>
      </c>
      <c r="E911">
        <f t="shared" si="47"/>
        <v>0</v>
      </c>
    </row>
    <row r="912" spans="1:5" x14ac:dyDescent="0.35">
      <c r="A912" s="5">
        <v>5.9</v>
      </c>
      <c r="B912">
        <v>0</v>
      </c>
      <c r="C912">
        <f t="shared" si="45"/>
        <v>0</v>
      </c>
      <c r="D912">
        <f t="shared" si="46"/>
        <v>0</v>
      </c>
      <c r="E912">
        <f t="shared" si="47"/>
        <v>0</v>
      </c>
    </row>
    <row r="913" spans="1:5" x14ac:dyDescent="0.35">
      <c r="A913" s="5">
        <v>5.9</v>
      </c>
      <c r="B913">
        <v>11.8</v>
      </c>
      <c r="C913">
        <f t="shared" si="45"/>
        <v>0</v>
      </c>
      <c r="D913">
        <f t="shared" si="46"/>
        <v>0</v>
      </c>
      <c r="E913">
        <f t="shared" si="47"/>
        <v>0</v>
      </c>
    </row>
    <row r="914" spans="1:5" x14ac:dyDescent="0.35">
      <c r="A914" s="5">
        <v>5.9</v>
      </c>
      <c r="B914">
        <v>11.6</v>
      </c>
      <c r="C914">
        <f t="shared" si="45"/>
        <v>0</v>
      </c>
      <c r="D914">
        <f t="shared" si="46"/>
        <v>0</v>
      </c>
      <c r="E914">
        <f t="shared" si="47"/>
        <v>0</v>
      </c>
    </row>
    <row r="915" spans="1:5" x14ac:dyDescent="0.35">
      <c r="A915" s="5">
        <v>5.9</v>
      </c>
      <c r="B915">
        <v>11.5</v>
      </c>
      <c r="C915">
        <f t="shared" si="45"/>
        <v>0</v>
      </c>
      <c r="D915">
        <f t="shared" si="46"/>
        <v>0</v>
      </c>
      <c r="E915">
        <f t="shared" si="47"/>
        <v>0</v>
      </c>
    </row>
    <row r="916" spans="1:5" x14ac:dyDescent="0.35">
      <c r="A916" s="5">
        <v>5.9</v>
      </c>
      <c r="B916">
        <v>11.2</v>
      </c>
      <c r="C916">
        <f t="shared" si="45"/>
        <v>0</v>
      </c>
      <c r="D916">
        <f t="shared" si="46"/>
        <v>0</v>
      </c>
      <c r="E916">
        <f t="shared" si="47"/>
        <v>0</v>
      </c>
    </row>
    <row r="917" spans="1:5" x14ac:dyDescent="0.35">
      <c r="A917" s="5">
        <v>5.9</v>
      </c>
      <c r="B917">
        <v>12.4</v>
      </c>
      <c r="C917">
        <f t="shared" si="45"/>
        <v>0</v>
      </c>
      <c r="D917">
        <f t="shared" si="46"/>
        <v>0</v>
      </c>
      <c r="E917">
        <f t="shared" si="47"/>
        <v>0</v>
      </c>
    </row>
    <row r="918" spans="1:5" x14ac:dyDescent="0.35">
      <c r="A918" s="5">
        <v>5.9</v>
      </c>
      <c r="B918">
        <v>12.6</v>
      </c>
      <c r="C918">
        <f t="shared" si="45"/>
        <v>0</v>
      </c>
      <c r="D918">
        <f t="shared" si="46"/>
        <v>0</v>
      </c>
      <c r="E918">
        <f t="shared" si="47"/>
        <v>0</v>
      </c>
    </row>
    <row r="919" spans="1:5" x14ac:dyDescent="0.35">
      <c r="A919" s="5">
        <v>6</v>
      </c>
      <c r="B919">
        <v>12.7</v>
      </c>
      <c r="C919">
        <f t="shared" si="45"/>
        <v>1</v>
      </c>
      <c r="D919">
        <f t="shared" si="46"/>
        <v>0</v>
      </c>
      <c r="E919">
        <f t="shared" si="47"/>
        <v>1</v>
      </c>
    </row>
    <row r="920" spans="1:5" x14ac:dyDescent="0.35">
      <c r="A920" s="5">
        <v>6</v>
      </c>
      <c r="B920">
        <v>12.7</v>
      </c>
      <c r="C920">
        <f t="shared" si="45"/>
        <v>0</v>
      </c>
      <c r="D920">
        <f t="shared" si="46"/>
        <v>0</v>
      </c>
      <c r="E920">
        <f t="shared" si="47"/>
        <v>0</v>
      </c>
    </row>
    <row r="921" spans="1:5" x14ac:dyDescent="0.35">
      <c r="A921" s="5">
        <v>6</v>
      </c>
      <c r="B921">
        <v>12.3</v>
      </c>
      <c r="C921">
        <f t="shared" si="45"/>
        <v>0</v>
      </c>
      <c r="D921">
        <f t="shared" si="46"/>
        <v>0</v>
      </c>
      <c r="E921">
        <f t="shared" si="47"/>
        <v>0</v>
      </c>
    </row>
    <row r="922" spans="1:5" x14ac:dyDescent="0.35">
      <c r="A922" s="5">
        <v>6</v>
      </c>
      <c r="B922">
        <v>12.2</v>
      </c>
      <c r="C922">
        <f t="shared" si="45"/>
        <v>0</v>
      </c>
      <c r="D922">
        <f t="shared" si="46"/>
        <v>0</v>
      </c>
      <c r="E922">
        <f t="shared" si="47"/>
        <v>0</v>
      </c>
    </row>
    <row r="923" spans="1:5" x14ac:dyDescent="0.35">
      <c r="A923" s="5">
        <v>6</v>
      </c>
      <c r="B923">
        <v>0</v>
      </c>
      <c r="C923">
        <f t="shared" si="45"/>
        <v>0</v>
      </c>
      <c r="D923">
        <f t="shared" si="46"/>
        <v>0</v>
      </c>
      <c r="E923">
        <f t="shared" si="47"/>
        <v>0</v>
      </c>
    </row>
    <row r="924" spans="1:5" x14ac:dyDescent="0.35">
      <c r="A924" s="5">
        <v>6</v>
      </c>
      <c r="B924">
        <v>12.2</v>
      </c>
      <c r="C924">
        <f t="shared" si="45"/>
        <v>0</v>
      </c>
      <c r="D924">
        <f t="shared" si="46"/>
        <v>0</v>
      </c>
      <c r="E924">
        <f t="shared" si="47"/>
        <v>0</v>
      </c>
    </row>
    <row r="925" spans="1:5" x14ac:dyDescent="0.35">
      <c r="A925" s="5">
        <v>6</v>
      </c>
      <c r="B925">
        <v>12.4</v>
      </c>
      <c r="C925">
        <f t="shared" si="45"/>
        <v>0</v>
      </c>
      <c r="D925">
        <f t="shared" si="46"/>
        <v>0</v>
      </c>
      <c r="E925">
        <f t="shared" si="47"/>
        <v>0</v>
      </c>
    </row>
    <row r="926" spans="1:5" x14ac:dyDescent="0.35">
      <c r="A926" s="5">
        <v>6</v>
      </c>
      <c r="B926">
        <v>12.1</v>
      </c>
      <c r="C926">
        <f t="shared" si="45"/>
        <v>0</v>
      </c>
      <c r="D926">
        <f t="shared" si="46"/>
        <v>0</v>
      </c>
      <c r="E926">
        <f t="shared" si="47"/>
        <v>0</v>
      </c>
    </row>
    <row r="927" spans="1:5" x14ac:dyDescent="0.35">
      <c r="A927" s="5">
        <v>6</v>
      </c>
      <c r="B927">
        <v>12.4</v>
      </c>
      <c r="C927">
        <f t="shared" si="45"/>
        <v>0</v>
      </c>
      <c r="D927">
        <f t="shared" si="46"/>
        <v>0</v>
      </c>
      <c r="E927">
        <f t="shared" si="47"/>
        <v>0</v>
      </c>
    </row>
    <row r="928" spans="1:5" x14ac:dyDescent="0.35">
      <c r="A928" s="5">
        <v>6</v>
      </c>
      <c r="B928">
        <v>12</v>
      </c>
      <c r="C928">
        <f t="shared" si="45"/>
        <v>0</v>
      </c>
      <c r="D928">
        <f t="shared" si="46"/>
        <v>0</v>
      </c>
      <c r="E928">
        <f t="shared" si="47"/>
        <v>0</v>
      </c>
    </row>
    <row r="929" spans="1:5" x14ac:dyDescent="0.35">
      <c r="A929" s="5">
        <v>6</v>
      </c>
      <c r="B929">
        <v>12.1</v>
      </c>
      <c r="C929">
        <f t="shared" si="45"/>
        <v>0</v>
      </c>
      <c r="D929">
        <f t="shared" si="46"/>
        <v>0</v>
      </c>
      <c r="E929">
        <f t="shared" si="47"/>
        <v>0</v>
      </c>
    </row>
    <row r="930" spans="1:5" x14ac:dyDescent="0.35">
      <c r="A930" s="5">
        <v>6</v>
      </c>
      <c r="B930">
        <v>12.5</v>
      </c>
      <c r="C930">
        <f t="shared" si="45"/>
        <v>0</v>
      </c>
      <c r="D930">
        <f t="shared" si="46"/>
        <v>0</v>
      </c>
      <c r="E930">
        <f t="shared" si="47"/>
        <v>0</v>
      </c>
    </row>
    <row r="931" spans="1:5" x14ac:dyDescent="0.35">
      <c r="A931" s="5">
        <v>6</v>
      </c>
      <c r="B931">
        <v>12.5</v>
      </c>
      <c r="C931">
        <f t="shared" si="45"/>
        <v>0</v>
      </c>
      <c r="D931">
        <f t="shared" si="46"/>
        <v>0</v>
      </c>
      <c r="E931">
        <f t="shared" si="47"/>
        <v>0</v>
      </c>
    </row>
    <row r="932" spans="1:5" x14ac:dyDescent="0.35">
      <c r="A932" s="5">
        <v>6</v>
      </c>
      <c r="B932">
        <v>12.3</v>
      </c>
      <c r="C932">
        <f t="shared" si="45"/>
        <v>0</v>
      </c>
      <c r="D932">
        <f t="shared" si="46"/>
        <v>0</v>
      </c>
      <c r="E932">
        <f t="shared" si="47"/>
        <v>0</v>
      </c>
    </row>
    <row r="933" spans="1:5" x14ac:dyDescent="0.35">
      <c r="A933" s="5">
        <v>6</v>
      </c>
      <c r="B933">
        <v>12</v>
      </c>
      <c r="C933">
        <f t="shared" si="45"/>
        <v>0</v>
      </c>
      <c r="D933">
        <f t="shared" si="46"/>
        <v>0</v>
      </c>
      <c r="E933">
        <f t="shared" si="47"/>
        <v>0</v>
      </c>
    </row>
    <row r="934" spans="1:5" x14ac:dyDescent="0.35">
      <c r="A934" s="5">
        <v>6</v>
      </c>
      <c r="B934">
        <v>12.2</v>
      </c>
      <c r="C934">
        <f t="shared" si="45"/>
        <v>0</v>
      </c>
      <c r="D934">
        <f t="shared" si="46"/>
        <v>0</v>
      </c>
      <c r="E934">
        <f t="shared" si="47"/>
        <v>0</v>
      </c>
    </row>
    <row r="935" spans="1:5" x14ac:dyDescent="0.35">
      <c r="A935" s="5">
        <v>6</v>
      </c>
      <c r="B935">
        <v>12.2</v>
      </c>
      <c r="C935">
        <f t="shared" si="45"/>
        <v>0</v>
      </c>
      <c r="D935">
        <f t="shared" si="46"/>
        <v>0</v>
      </c>
      <c r="E935">
        <f t="shared" si="47"/>
        <v>0</v>
      </c>
    </row>
    <row r="936" spans="1:5" x14ac:dyDescent="0.35">
      <c r="A936" s="5">
        <v>6</v>
      </c>
      <c r="B936">
        <v>12.2</v>
      </c>
      <c r="C936">
        <f t="shared" si="45"/>
        <v>0</v>
      </c>
      <c r="D936">
        <f t="shared" si="46"/>
        <v>0</v>
      </c>
      <c r="E936">
        <f t="shared" si="47"/>
        <v>0</v>
      </c>
    </row>
    <row r="937" spans="1:5" x14ac:dyDescent="0.35">
      <c r="A937" s="5">
        <v>6</v>
      </c>
      <c r="B937">
        <v>12</v>
      </c>
      <c r="C937">
        <f t="shared" si="45"/>
        <v>0</v>
      </c>
      <c r="D937">
        <f t="shared" si="46"/>
        <v>0</v>
      </c>
      <c r="E937">
        <f t="shared" si="47"/>
        <v>0</v>
      </c>
    </row>
    <row r="938" spans="1:5" x14ac:dyDescent="0.35">
      <c r="A938" s="5">
        <v>6</v>
      </c>
      <c r="B938">
        <v>0</v>
      </c>
      <c r="C938">
        <f t="shared" si="45"/>
        <v>0</v>
      </c>
      <c r="D938">
        <f t="shared" si="46"/>
        <v>0</v>
      </c>
      <c r="E938">
        <f t="shared" si="47"/>
        <v>0</v>
      </c>
    </row>
    <row r="939" spans="1:5" x14ac:dyDescent="0.35">
      <c r="A939" s="5">
        <v>6</v>
      </c>
      <c r="B939">
        <v>12.5</v>
      </c>
      <c r="C939">
        <f t="shared" si="45"/>
        <v>0</v>
      </c>
      <c r="D939">
        <f t="shared" si="46"/>
        <v>0</v>
      </c>
      <c r="E939">
        <f t="shared" si="47"/>
        <v>0</v>
      </c>
    </row>
    <row r="940" spans="1:5" x14ac:dyDescent="0.35">
      <c r="A940" s="5">
        <v>6</v>
      </c>
      <c r="B940">
        <v>10.8</v>
      </c>
      <c r="C940">
        <f t="shared" si="45"/>
        <v>0</v>
      </c>
      <c r="D940">
        <f t="shared" si="46"/>
        <v>0</v>
      </c>
      <c r="E940">
        <f t="shared" si="47"/>
        <v>0</v>
      </c>
    </row>
    <row r="941" spans="1:5" x14ac:dyDescent="0.35">
      <c r="A941" s="5">
        <v>6</v>
      </c>
      <c r="B941">
        <v>12.3</v>
      </c>
      <c r="C941">
        <f t="shared" si="45"/>
        <v>0</v>
      </c>
      <c r="D941">
        <f t="shared" si="46"/>
        <v>0</v>
      </c>
      <c r="E941">
        <f t="shared" si="47"/>
        <v>0</v>
      </c>
    </row>
    <row r="942" spans="1:5" x14ac:dyDescent="0.35">
      <c r="A942" s="5">
        <v>6.1</v>
      </c>
      <c r="B942">
        <v>12.7</v>
      </c>
      <c r="C942">
        <f t="shared" si="45"/>
        <v>1</v>
      </c>
      <c r="D942">
        <f t="shared" si="46"/>
        <v>0</v>
      </c>
      <c r="E942">
        <f t="shared" si="47"/>
        <v>1</v>
      </c>
    </row>
    <row r="943" spans="1:5" x14ac:dyDescent="0.35">
      <c r="A943" s="5">
        <v>6.1</v>
      </c>
      <c r="B943">
        <v>13.1</v>
      </c>
      <c r="C943">
        <f t="shared" si="45"/>
        <v>0</v>
      </c>
      <c r="D943">
        <f t="shared" si="46"/>
        <v>0</v>
      </c>
      <c r="E943">
        <f t="shared" si="47"/>
        <v>0</v>
      </c>
    </row>
    <row r="944" spans="1:5" x14ac:dyDescent="0.35">
      <c r="A944" s="5">
        <v>6.1</v>
      </c>
      <c r="B944">
        <v>13.1</v>
      </c>
      <c r="C944">
        <f t="shared" si="45"/>
        <v>0</v>
      </c>
      <c r="D944">
        <f t="shared" si="46"/>
        <v>0</v>
      </c>
      <c r="E944">
        <f t="shared" si="47"/>
        <v>0</v>
      </c>
    </row>
    <row r="945" spans="1:5" x14ac:dyDescent="0.35">
      <c r="A945" s="5">
        <v>6.1</v>
      </c>
      <c r="B945">
        <v>12.6</v>
      </c>
      <c r="C945">
        <f t="shared" si="45"/>
        <v>0</v>
      </c>
      <c r="D945">
        <f t="shared" si="46"/>
        <v>0</v>
      </c>
      <c r="E945">
        <f t="shared" si="47"/>
        <v>0</v>
      </c>
    </row>
    <row r="946" spans="1:5" x14ac:dyDescent="0.35">
      <c r="A946" s="5">
        <v>6.1</v>
      </c>
      <c r="B946">
        <v>12.7</v>
      </c>
      <c r="C946">
        <f t="shared" si="45"/>
        <v>0</v>
      </c>
      <c r="D946">
        <f t="shared" si="46"/>
        <v>0</v>
      </c>
      <c r="E946">
        <f t="shared" si="47"/>
        <v>0</v>
      </c>
    </row>
    <row r="947" spans="1:5" x14ac:dyDescent="0.35">
      <c r="A947" s="5">
        <v>6.1</v>
      </c>
      <c r="B947">
        <v>12.6</v>
      </c>
      <c r="C947">
        <f t="shared" si="45"/>
        <v>0</v>
      </c>
      <c r="D947">
        <f t="shared" si="46"/>
        <v>0</v>
      </c>
      <c r="E947">
        <f t="shared" si="47"/>
        <v>0</v>
      </c>
    </row>
    <row r="948" spans="1:5" x14ac:dyDescent="0.35">
      <c r="A948" s="5">
        <v>6.1</v>
      </c>
      <c r="B948">
        <v>12.3</v>
      </c>
      <c r="C948">
        <f t="shared" si="45"/>
        <v>0</v>
      </c>
      <c r="D948">
        <f t="shared" si="46"/>
        <v>0</v>
      </c>
      <c r="E948">
        <f t="shared" si="47"/>
        <v>0</v>
      </c>
    </row>
    <row r="949" spans="1:5" x14ac:dyDescent="0.35">
      <c r="A949" s="5">
        <v>6.1</v>
      </c>
      <c r="B949">
        <v>11.8</v>
      </c>
      <c r="C949">
        <f t="shared" si="45"/>
        <v>0</v>
      </c>
      <c r="D949">
        <f t="shared" si="46"/>
        <v>0</v>
      </c>
      <c r="E949">
        <f t="shared" si="47"/>
        <v>0</v>
      </c>
    </row>
    <row r="950" spans="1:5" x14ac:dyDescent="0.35">
      <c r="A950" s="5">
        <v>6.1</v>
      </c>
      <c r="B950">
        <v>12.7</v>
      </c>
      <c r="C950">
        <f t="shared" si="45"/>
        <v>0</v>
      </c>
      <c r="D950">
        <f t="shared" si="46"/>
        <v>0</v>
      </c>
      <c r="E950">
        <f t="shared" si="47"/>
        <v>0</v>
      </c>
    </row>
    <row r="951" spans="1:5" x14ac:dyDescent="0.35">
      <c r="A951" s="5">
        <v>6.1</v>
      </c>
      <c r="B951">
        <v>11.9</v>
      </c>
      <c r="C951">
        <f t="shared" si="45"/>
        <v>0</v>
      </c>
      <c r="D951">
        <f t="shared" si="46"/>
        <v>0</v>
      </c>
      <c r="E951">
        <f t="shared" si="47"/>
        <v>0</v>
      </c>
    </row>
    <row r="952" spans="1:5" x14ac:dyDescent="0.35">
      <c r="A952" s="5">
        <v>6.1</v>
      </c>
      <c r="B952">
        <v>12.2</v>
      </c>
      <c r="C952">
        <f t="shared" si="45"/>
        <v>0</v>
      </c>
      <c r="D952">
        <f t="shared" si="46"/>
        <v>0</v>
      </c>
      <c r="E952">
        <f t="shared" si="47"/>
        <v>0</v>
      </c>
    </row>
    <row r="953" spans="1:5" x14ac:dyDescent="0.35">
      <c r="A953" s="5">
        <v>6.1</v>
      </c>
      <c r="B953">
        <v>12.1</v>
      </c>
      <c r="C953">
        <f t="shared" si="45"/>
        <v>0</v>
      </c>
      <c r="D953">
        <f t="shared" si="46"/>
        <v>0</v>
      </c>
      <c r="E953">
        <f t="shared" si="47"/>
        <v>0</v>
      </c>
    </row>
    <row r="954" spans="1:5" x14ac:dyDescent="0.35">
      <c r="A954" s="5">
        <v>6.1</v>
      </c>
      <c r="B954">
        <v>12.3</v>
      </c>
      <c r="C954">
        <f t="shared" si="45"/>
        <v>0</v>
      </c>
      <c r="D954">
        <f t="shared" si="46"/>
        <v>0</v>
      </c>
      <c r="E954">
        <f t="shared" si="47"/>
        <v>0</v>
      </c>
    </row>
    <row r="955" spans="1:5" x14ac:dyDescent="0.35">
      <c r="A955" s="5">
        <v>6.1</v>
      </c>
      <c r="B955">
        <v>12.1</v>
      </c>
      <c r="C955">
        <f t="shared" si="45"/>
        <v>0</v>
      </c>
      <c r="D955">
        <f t="shared" si="46"/>
        <v>0</v>
      </c>
      <c r="E955">
        <f t="shared" si="47"/>
        <v>0</v>
      </c>
    </row>
    <row r="956" spans="1:5" x14ac:dyDescent="0.35">
      <c r="A956" s="5">
        <v>6.1</v>
      </c>
      <c r="B956">
        <v>12.2</v>
      </c>
      <c r="C956">
        <f t="shared" si="45"/>
        <v>0</v>
      </c>
      <c r="D956">
        <f t="shared" si="46"/>
        <v>0</v>
      </c>
      <c r="E956">
        <f t="shared" si="47"/>
        <v>0</v>
      </c>
    </row>
    <row r="957" spans="1:5" x14ac:dyDescent="0.35">
      <c r="A957" s="5">
        <v>6.1</v>
      </c>
      <c r="B957">
        <v>12.4</v>
      </c>
      <c r="C957">
        <f t="shared" si="45"/>
        <v>0</v>
      </c>
      <c r="D957">
        <f t="shared" si="46"/>
        <v>0</v>
      </c>
      <c r="E957">
        <f t="shared" si="47"/>
        <v>0</v>
      </c>
    </row>
    <row r="958" spans="1:5" x14ac:dyDescent="0.35">
      <c r="A958" s="5">
        <v>6.1</v>
      </c>
      <c r="B958">
        <v>12.6</v>
      </c>
      <c r="C958">
        <f t="shared" si="45"/>
        <v>0</v>
      </c>
      <c r="D958">
        <f t="shared" si="46"/>
        <v>0</v>
      </c>
      <c r="E958">
        <f t="shared" si="47"/>
        <v>0</v>
      </c>
    </row>
    <row r="959" spans="1:5" x14ac:dyDescent="0.35">
      <c r="A959" s="5">
        <v>6.1</v>
      </c>
      <c r="B959">
        <v>12.6</v>
      </c>
      <c r="C959">
        <f t="shared" si="45"/>
        <v>0</v>
      </c>
      <c r="D959">
        <f t="shared" si="46"/>
        <v>0</v>
      </c>
      <c r="E959">
        <f t="shared" si="47"/>
        <v>0</v>
      </c>
    </row>
    <row r="960" spans="1:5" x14ac:dyDescent="0.35">
      <c r="A960" s="5">
        <v>6.1</v>
      </c>
      <c r="B960">
        <v>12.1</v>
      </c>
      <c r="C960">
        <f t="shared" si="45"/>
        <v>0</v>
      </c>
      <c r="D960">
        <f t="shared" si="46"/>
        <v>0</v>
      </c>
      <c r="E960">
        <f t="shared" si="47"/>
        <v>0</v>
      </c>
    </row>
    <row r="961" spans="1:5" x14ac:dyDescent="0.35">
      <c r="A961" s="5">
        <v>6.1</v>
      </c>
      <c r="B961">
        <v>12.1</v>
      </c>
      <c r="C961">
        <f t="shared" si="45"/>
        <v>0</v>
      </c>
      <c r="D961">
        <f t="shared" si="46"/>
        <v>0</v>
      </c>
      <c r="E961">
        <f t="shared" si="47"/>
        <v>0</v>
      </c>
    </row>
    <row r="962" spans="1:5" x14ac:dyDescent="0.35">
      <c r="A962" s="5">
        <v>6.1</v>
      </c>
      <c r="B962">
        <v>12.4</v>
      </c>
      <c r="C962">
        <f t="shared" si="45"/>
        <v>0</v>
      </c>
      <c r="D962">
        <f t="shared" si="46"/>
        <v>0</v>
      </c>
      <c r="E962">
        <f t="shared" si="47"/>
        <v>0</v>
      </c>
    </row>
    <row r="963" spans="1:5" x14ac:dyDescent="0.35">
      <c r="A963" s="5">
        <v>6.1</v>
      </c>
      <c r="B963">
        <v>11.8</v>
      </c>
      <c r="C963">
        <f t="shared" si="45"/>
        <v>0</v>
      </c>
      <c r="D963">
        <f t="shared" si="46"/>
        <v>0</v>
      </c>
      <c r="E963">
        <f t="shared" si="47"/>
        <v>0</v>
      </c>
    </row>
    <row r="964" spans="1:5" x14ac:dyDescent="0.35">
      <c r="A964" s="5">
        <v>6.1</v>
      </c>
      <c r="B964">
        <v>10.4</v>
      </c>
      <c r="C964">
        <f t="shared" si="45"/>
        <v>0</v>
      </c>
      <c r="D964">
        <f t="shared" si="46"/>
        <v>0</v>
      </c>
      <c r="E964">
        <f t="shared" si="47"/>
        <v>0</v>
      </c>
    </row>
    <row r="965" spans="1:5" x14ac:dyDescent="0.35">
      <c r="A965" s="5">
        <v>6.1</v>
      </c>
      <c r="B965">
        <v>10.9</v>
      </c>
      <c r="C965">
        <f t="shared" si="45"/>
        <v>0</v>
      </c>
      <c r="D965">
        <f t="shared" si="46"/>
        <v>0</v>
      </c>
      <c r="E965">
        <f t="shared" si="47"/>
        <v>0</v>
      </c>
    </row>
    <row r="966" spans="1:5" x14ac:dyDescent="0.35">
      <c r="A966" s="5">
        <v>6.1</v>
      </c>
      <c r="B966">
        <v>12.5</v>
      </c>
      <c r="C966">
        <f t="shared" ref="C966:C1029" si="48">IF(AND(B966&gt;0,OR(AND(A965&gt;A966,B965&gt;B966), AND(A965&lt;A966,B965&lt;B966))),1,0)</f>
        <v>0</v>
      </c>
      <c r="D966">
        <f t="shared" ref="D966:D1029" si="49">IF(AND(B966&gt;0,OR(AND(A965&gt;A966,B965&lt;B966), AND(A965&lt;A966,B965&gt;B966))),1,0)</f>
        <v>0</v>
      </c>
      <c r="E966">
        <f t="shared" ref="E966:E1029" si="50">IF(OR(A965=A966,B965=B966,B966=0),0,1)</f>
        <v>0</v>
      </c>
    </row>
    <row r="967" spans="1:5" x14ac:dyDescent="0.35">
      <c r="A967" s="5">
        <v>6.2</v>
      </c>
      <c r="B967">
        <v>12.7</v>
      </c>
      <c r="C967">
        <f t="shared" si="48"/>
        <v>1</v>
      </c>
      <c r="D967">
        <f t="shared" si="49"/>
        <v>0</v>
      </c>
      <c r="E967">
        <f t="shared" si="50"/>
        <v>1</v>
      </c>
    </row>
    <row r="968" spans="1:5" x14ac:dyDescent="0.35">
      <c r="A968" s="5">
        <v>6.2</v>
      </c>
      <c r="B968">
        <v>12.8</v>
      </c>
      <c r="C968">
        <f t="shared" si="48"/>
        <v>0</v>
      </c>
      <c r="D968">
        <f t="shared" si="49"/>
        <v>0</v>
      </c>
      <c r="E968">
        <f t="shared" si="50"/>
        <v>0</v>
      </c>
    </row>
    <row r="969" spans="1:5" x14ac:dyDescent="0.35">
      <c r="A969" s="5">
        <v>6.2</v>
      </c>
      <c r="B969">
        <v>12.2</v>
      </c>
      <c r="C969">
        <f t="shared" si="48"/>
        <v>0</v>
      </c>
      <c r="D969">
        <f t="shared" si="49"/>
        <v>0</v>
      </c>
      <c r="E969">
        <f t="shared" si="50"/>
        <v>0</v>
      </c>
    </row>
    <row r="970" spans="1:5" x14ac:dyDescent="0.35">
      <c r="A970" s="5">
        <v>6.2</v>
      </c>
      <c r="B970">
        <v>12</v>
      </c>
      <c r="C970">
        <f t="shared" si="48"/>
        <v>0</v>
      </c>
      <c r="D970">
        <f t="shared" si="49"/>
        <v>0</v>
      </c>
      <c r="E970">
        <f t="shared" si="50"/>
        <v>0</v>
      </c>
    </row>
    <row r="971" spans="1:5" x14ac:dyDescent="0.35">
      <c r="A971" s="5">
        <v>6.2</v>
      </c>
      <c r="B971">
        <v>12</v>
      </c>
      <c r="C971">
        <f t="shared" si="48"/>
        <v>0</v>
      </c>
      <c r="D971">
        <f t="shared" si="49"/>
        <v>0</v>
      </c>
      <c r="E971">
        <f t="shared" si="50"/>
        <v>0</v>
      </c>
    </row>
    <row r="972" spans="1:5" x14ac:dyDescent="0.35">
      <c r="A972" s="5">
        <v>6.2</v>
      </c>
      <c r="B972">
        <v>12.7</v>
      </c>
      <c r="C972">
        <f t="shared" si="48"/>
        <v>0</v>
      </c>
      <c r="D972">
        <f t="shared" si="49"/>
        <v>0</v>
      </c>
      <c r="E972">
        <f t="shared" si="50"/>
        <v>0</v>
      </c>
    </row>
    <row r="973" spans="1:5" x14ac:dyDescent="0.35">
      <c r="A973" s="5">
        <v>6.2</v>
      </c>
      <c r="B973">
        <v>12.9</v>
      </c>
      <c r="C973">
        <f t="shared" si="48"/>
        <v>0</v>
      </c>
      <c r="D973">
        <f t="shared" si="49"/>
        <v>0</v>
      </c>
      <c r="E973">
        <f t="shared" si="50"/>
        <v>0</v>
      </c>
    </row>
    <row r="974" spans="1:5" x14ac:dyDescent="0.35">
      <c r="A974" s="5">
        <v>6.2</v>
      </c>
      <c r="B974">
        <v>12.7</v>
      </c>
      <c r="C974">
        <f t="shared" si="48"/>
        <v>0</v>
      </c>
      <c r="D974">
        <f t="shared" si="49"/>
        <v>0</v>
      </c>
      <c r="E974">
        <f t="shared" si="50"/>
        <v>0</v>
      </c>
    </row>
    <row r="975" spans="1:5" x14ac:dyDescent="0.35">
      <c r="A975" s="5">
        <v>6.2</v>
      </c>
      <c r="B975">
        <v>12.5</v>
      </c>
      <c r="C975">
        <f t="shared" si="48"/>
        <v>0</v>
      </c>
      <c r="D975">
        <f t="shared" si="49"/>
        <v>0</v>
      </c>
      <c r="E975">
        <f t="shared" si="50"/>
        <v>0</v>
      </c>
    </row>
    <row r="976" spans="1:5" x14ac:dyDescent="0.35">
      <c r="A976" s="5">
        <v>6.2</v>
      </c>
      <c r="B976">
        <v>12.4</v>
      </c>
      <c r="C976">
        <f t="shared" si="48"/>
        <v>0</v>
      </c>
      <c r="D976">
        <f t="shared" si="49"/>
        <v>0</v>
      </c>
      <c r="E976">
        <f t="shared" si="50"/>
        <v>0</v>
      </c>
    </row>
    <row r="977" spans="1:5" x14ac:dyDescent="0.35">
      <c r="A977" s="5">
        <v>6.2</v>
      </c>
      <c r="B977">
        <v>0</v>
      </c>
      <c r="C977">
        <f t="shared" si="48"/>
        <v>0</v>
      </c>
      <c r="D977">
        <f t="shared" si="49"/>
        <v>0</v>
      </c>
      <c r="E977">
        <f t="shared" si="50"/>
        <v>0</v>
      </c>
    </row>
    <row r="978" spans="1:5" x14ac:dyDescent="0.35">
      <c r="A978" s="5">
        <v>6.2</v>
      </c>
      <c r="B978">
        <v>12.2</v>
      </c>
      <c r="C978">
        <f t="shared" si="48"/>
        <v>0</v>
      </c>
      <c r="D978">
        <f t="shared" si="49"/>
        <v>0</v>
      </c>
      <c r="E978">
        <f t="shared" si="50"/>
        <v>0</v>
      </c>
    </row>
    <row r="979" spans="1:5" x14ac:dyDescent="0.35">
      <c r="A979" s="5">
        <v>6.2</v>
      </c>
      <c r="B979">
        <v>12.2</v>
      </c>
      <c r="C979">
        <f t="shared" si="48"/>
        <v>0</v>
      </c>
      <c r="D979">
        <f t="shared" si="49"/>
        <v>0</v>
      </c>
      <c r="E979">
        <f t="shared" si="50"/>
        <v>0</v>
      </c>
    </row>
    <row r="980" spans="1:5" x14ac:dyDescent="0.35">
      <c r="A980" s="5">
        <v>6.2</v>
      </c>
      <c r="B980">
        <v>12.2</v>
      </c>
      <c r="C980">
        <f t="shared" si="48"/>
        <v>0</v>
      </c>
      <c r="D980">
        <f t="shared" si="49"/>
        <v>0</v>
      </c>
      <c r="E980">
        <f t="shared" si="50"/>
        <v>0</v>
      </c>
    </row>
    <row r="981" spans="1:5" x14ac:dyDescent="0.35">
      <c r="A981" s="5">
        <v>6.2</v>
      </c>
      <c r="B981">
        <v>12.4</v>
      </c>
      <c r="C981">
        <f t="shared" si="48"/>
        <v>0</v>
      </c>
      <c r="D981">
        <f t="shared" si="49"/>
        <v>0</v>
      </c>
      <c r="E981">
        <f t="shared" si="50"/>
        <v>0</v>
      </c>
    </row>
    <row r="982" spans="1:5" x14ac:dyDescent="0.35">
      <c r="A982" s="5">
        <v>6.2</v>
      </c>
      <c r="B982">
        <v>12.1</v>
      </c>
      <c r="C982">
        <f t="shared" si="48"/>
        <v>0</v>
      </c>
      <c r="D982">
        <f t="shared" si="49"/>
        <v>0</v>
      </c>
      <c r="E982">
        <f t="shared" si="50"/>
        <v>0</v>
      </c>
    </row>
    <row r="983" spans="1:5" x14ac:dyDescent="0.35">
      <c r="A983" s="5">
        <v>6.2</v>
      </c>
      <c r="B983">
        <v>12.2</v>
      </c>
      <c r="C983">
        <f t="shared" si="48"/>
        <v>0</v>
      </c>
      <c r="D983">
        <f t="shared" si="49"/>
        <v>0</v>
      </c>
      <c r="E983">
        <f t="shared" si="50"/>
        <v>0</v>
      </c>
    </row>
    <row r="984" spans="1:5" x14ac:dyDescent="0.35">
      <c r="A984" s="5">
        <v>6.2</v>
      </c>
      <c r="B984">
        <v>12.5</v>
      </c>
      <c r="C984">
        <f t="shared" si="48"/>
        <v>0</v>
      </c>
      <c r="D984">
        <f t="shared" si="49"/>
        <v>0</v>
      </c>
      <c r="E984">
        <f t="shared" si="50"/>
        <v>0</v>
      </c>
    </row>
    <row r="985" spans="1:5" x14ac:dyDescent="0.35">
      <c r="A985" s="5">
        <v>6.2</v>
      </c>
      <c r="B985">
        <v>12.1</v>
      </c>
      <c r="C985">
        <f t="shared" si="48"/>
        <v>0</v>
      </c>
      <c r="D985">
        <f t="shared" si="49"/>
        <v>0</v>
      </c>
      <c r="E985">
        <f t="shared" si="50"/>
        <v>0</v>
      </c>
    </row>
    <row r="986" spans="1:5" x14ac:dyDescent="0.35">
      <c r="A986" s="5">
        <v>6.2</v>
      </c>
      <c r="B986">
        <v>12.2</v>
      </c>
      <c r="C986">
        <f t="shared" si="48"/>
        <v>0</v>
      </c>
      <c r="D986">
        <f t="shared" si="49"/>
        <v>0</v>
      </c>
      <c r="E986">
        <f t="shared" si="50"/>
        <v>0</v>
      </c>
    </row>
    <row r="987" spans="1:5" x14ac:dyDescent="0.35">
      <c r="A987" s="5">
        <v>6.2</v>
      </c>
      <c r="B987">
        <v>0</v>
      </c>
      <c r="C987">
        <f t="shared" si="48"/>
        <v>0</v>
      </c>
      <c r="D987">
        <f t="shared" si="49"/>
        <v>0</v>
      </c>
      <c r="E987">
        <f t="shared" si="50"/>
        <v>0</v>
      </c>
    </row>
    <row r="988" spans="1:5" x14ac:dyDescent="0.35">
      <c r="A988" s="5">
        <v>6.2</v>
      </c>
      <c r="B988">
        <v>0</v>
      </c>
      <c r="C988">
        <f t="shared" si="48"/>
        <v>0</v>
      </c>
      <c r="D988">
        <f t="shared" si="49"/>
        <v>0</v>
      </c>
      <c r="E988">
        <f t="shared" si="50"/>
        <v>0</v>
      </c>
    </row>
    <row r="989" spans="1:5" x14ac:dyDescent="0.35">
      <c r="A989" s="5">
        <v>6.2</v>
      </c>
      <c r="B989">
        <v>12.1</v>
      </c>
      <c r="C989">
        <f t="shared" si="48"/>
        <v>0</v>
      </c>
      <c r="D989">
        <f t="shared" si="49"/>
        <v>0</v>
      </c>
      <c r="E989">
        <f t="shared" si="50"/>
        <v>0</v>
      </c>
    </row>
    <row r="990" spans="1:5" x14ac:dyDescent="0.35">
      <c r="A990" s="5">
        <v>6.2</v>
      </c>
      <c r="B990">
        <v>12</v>
      </c>
      <c r="C990">
        <f t="shared" si="48"/>
        <v>0</v>
      </c>
      <c r="D990">
        <f t="shared" si="49"/>
        <v>0</v>
      </c>
      <c r="E990">
        <f t="shared" si="50"/>
        <v>0</v>
      </c>
    </row>
    <row r="991" spans="1:5" x14ac:dyDescent="0.35">
      <c r="A991" s="5">
        <v>6.2</v>
      </c>
      <c r="B991">
        <v>12.2</v>
      </c>
      <c r="C991">
        <f t="shared" si="48"/>
        <v>0</v>
      </c>
      <c r="D991">
        <f t="shared" si="49"/>
        <v>0</v>
      </c>
      <c r="E991">
        <f t="shared" si="50"/>
        <v>0</v>
      </c>
    </row>
    <row r="992" spans="1:5" x14ac:dyDescent="0.35">
      <c r="A992" s="5">
        <v>6.2</v>
      </c>
      <c r="B992">
        <v>11.6</v>
      </c>
      <c r="C992">
        <f t="shared" si="48"/>
        <v>0</v>
      </c>
      <c r="D992">
        <f t="shared" si="49"/>
        <v>0</v>
      </c>
      <c r="E992">
        <f t="shared" si="50"/>
        <v>0</v>
      </c>
    </row>
    <row r="993" spans="1:5" x14ac:dyDescent="0.35">
      <c r="A993" s="5">
        <v>6.2</v>
      </c>
      <c r="B993">
        <v>10.199999999999999</v>
      </c>
      <c r="C993">
        <f t="shared" si="48"/>
        <v>0</v>
      </c>
      <c r="D993">
        <f t="shared" si="49"/>
        <v>0</v>
      </c>
      <c r="E993">
        <f t="shared" si="50"/>
        <v>0</v>
      </c>
    </row>
    <row r="994" spans="1:5" x14ac:dyDescent="0.35">
      <c r="A994" s="5">
        <v>6.2</v>
      </c>
      <c r="B994">
        <v>10.8</v>
      </c>
      <c r="C994">
        <f t="shared" si="48"/>
        <v>0</v>
      </c>
      <c r="D994">
        <f t="shared" si="49"/>
        <v>0</v>
      </c>
      <c r="E994">
        <f t="shared" si="50"/>
        <v>0</v>
      </c>
    </row>
    <row r="995" spans="1:5" x14ac:dyDescent="0.35">
      <c r="A995" s="5">
        <v>6.2</v>
      </c>
      <c r="B995">
        <v>11</v>
      </c>
      <c r="C995">
        <f t="shared" si="48"/>
        <v>0</v>
      </c>
      <c r="D995">
        <f t="shared" si="49"/>
        <v>0</v>
      </c>
      <c r="E995">
        <f t="shared" si="50"/>
        <v>0</v>
      </c>
    </row>
    <row r="996" spans="1:5" x14ac:dyDescent="0.35">
      <c r="A996" s="5">
        <v>6.2</v>
      </c>
      <c r="B996">
        <v>12.3</v>
      </c>
      <c r="C996">
        <f t="shared" si="48"/>
        <v>0</v>
      </c>
      <c r="D996">
        <f t="shared" si="49"/>
        <v>0</v>
      </c>
      <c r="E996">
        <f t="shared" si="50"/>
        <v>0</v>
      </c>
    </row>
    <row r="997" spans="1:5" x14ac:dyDescent="0.35">
      <c r="A997" s="5">
        <v>6.3</v>
      </c>
      <c r="B997">
        <v>12.4</v>
      </c>
      <c r="C997">
        <f t="shared" si="48"/>
        <v>1</v>
      </c>
      <c r="D997">
        <f t="shared" si="49"/>
        <v>0</v>
      </c>
      <c r="E997">
        <f t="shared" si="50"/>
        <v>1</v>
      </c>
    </row>
    <row r="998" spans="1:5" x14ac:dyDescent="0.35">
      <c r="A998" s="5">
        <v>6.3</v>
      </c>
      <c r="B998">
        <v>13</v>
      </c>
      <c r="C998">
        <f t="shared" si="48"/>
        <v>0</v>
      </c>
      <c r="D998">
        <f t="shared" si="49"/>
        <v>0</v>
      </c>
      <c r="E998">
        <f t="shared" si="50"/>
        <v>0</v>
      </c>
    </row>
    <row r="999" spans="1:5" x14ac:dyDescent="0.35">
      <c r="A999" s="5">
        <v>6.3</v>
      </c>
      <c r="B999">
        <v>12.1</v>
      </c>
      <c r="C999">
        <f t="shared" si="48"/>
        <v>0</v>
      </c>
      <c r="D999">
        <f t="shared" si="49"/>
        <v>0</v>
      </c>
      <c r="E999">
        <f t="shared" si="50"/>
        <v>0</v>
      </c>
    </row>
    <row r="1000" spans="1:5" x14ac:dyDescent="0.35">
      <c r="A1000" s="5">
        <v>6.3</v>
      </c>
      <c r="B1000">
        <v>12.4</v>
      </c>
      <c r="C1000">
        <f t="shared" si="48"/>
        <v>0</v>
      </c>
      <c r="D1000">
        <f t="shared" si="49"/>
        <v>0</v>
      </c>
      <c r="E1000">
        <f t="shared" si="50"/>
        <v>0</v>
      </c>
    </row>
    <row r="1001" spans="1:5" x14ac:dyDescent="0.35">
      <c r="A1001" s="5">
        <v>6.3</v>
      </c>
      <c r="B1001">
        <v>12.5</v>
      </c>
      <c r="C1001">
        <f t="shared" si="48"/>
        <v>0</v>
      </c>
      <c r="D1001">
        <f t="shared" si="49"/>
        <v>0</v>
      </c>
      <c r="E1001">
        <f t="shared" si="50"/>
        <v>0</v>
      </c>
    </row>
    <row r="1002" spans="1:5" x14ac:dyDescent="0.35">
      <c r="A1002" s="5">
        <v>6.3</v>
      </c>
      <c r="B1002">
        <v>11.6</v>
      </c>
      <c r="C1002">
        <f t="shared" si="48"/>
        <v>0</v>
      </c>
      <c r="D1002">
        <f t="shared" si="49"/>
        <v>0</v>
      </c>
      <c r="E1002">
        <f t="shared" si="50"/>
        <v>0</v>
      </c>
    </row>
    <row r="1003" spans="1:5" x14ac:dyDescent="0.35">
      <c r="A1003" s="5">
        <v>6.3</v>
      </c>
      <c r="B1003">
        <v>11.8</v>
      </c>
      <c r="C1003">
        <f t="shared" si="48"/>
        <v>0</v>
      </c>
      <c r="D1003">
        <f t="shared" si="49"/>
        <v>0</v>
      </c>
      <c r="E1003">
        <f t="shared" si="50"/>
        <v>0</v>
      </c>
    </row>
    <row r="1004" spans="1:5" x14ac:dyDescent="0.35">
      <c r="A1004" s="5">
        <v>6.3</v>
      </c>
      <c r="B1004">
        <v>12</v>
      </c>
      <c r="C1004">
        <f t="shared" si="48"/>
        <v>0</v>
      </c>
      <c r="D1004">
        <f t="shared" si="49"/>
        <v>0</v>
      </c>
      <c r="E1004">
        <f t="shared" si="50"/>
        <v>0</v>
      </c>
    </row>
    <row r="1005" spans="1:5" x14ac:dyDescent="0.35">
      <c r="A1005" s="5">
        <v>6.3</v>
      </c>
      <c r="B1005">
        <v>11.8</v>
      </c>
      <c r="C1005">
        <f t="shared" si="48"/>
        <v>0</v>
      </c>
      <c r="D1005">
        <f t="shared" si="49"/>
        <v>0</v>
      </c>
      <c r="E1005">
        <f t="shared" si="50"/>
        <v>0</v>
      </c>
    </row>
    <row r="1006" spans="1:5" x14ac:dyDescent="0.35">
      <c r="A1006" s="5">
        <v>6.3</v>
      </c>
      <c r="B1006">
        <v>12</v>
      </c>
      <c r="C1006">
        <f t="shared" si="48"/>
        <v>0</v>
      </c>
      <c r="D1006">
        <f t="shared" si="49"/>
        <v>0</v>
      </c>
      <c r="E1006">
        <f t="shared" si="50"/>
        <v>0</v>
      </c>
    </row>
    <row r="1007" spans="1:5" x14ac:dyDescent="0.35">
      <c r="A1007" s="5">
        <v>6.3</v>
      </c>
      <c r="B1007">
        <v>12</v>
      </c>
      <c r="C1007">
        <f t="shared" si="48"/>
        <v>0</v>
      </c>
      <c r="D1007">
        <f t="shared" si="49"/>
        <v>0</v>
      </c>
      <c r="E1007">
        <f t="shared" si="50"/>
        <v>0</v>
      </c>
    </row>
    <row r="1008" spans="1:5" x14ac:dyDescent="0.35">
      <c r="A1008" s="5">
        <v>6.3</v>
      </c>
      <c r="B1008">
        <v>12.4</v>
      </c>
      <c r="C1008">
        <f t="shared" si="48"/>
        <v>0</v>
      </c>
      <c r="D1008">
        <f t="shared" si="49"/>
        <v>0</v>
      </c>
      <c r="E1008">
        <f t="shared" si="50"/>
        <v>0</v>
      </c>
    </row>
    <row r="1009" spans="1:5" x14ac:dyDescent="0.35">
      <c r="A1009" s="5">
        <v>6.3</v>
      </c>
      <c r="B1009">
        <v>12</v>
      </c>
      <c r="C1009">
        <f t="shared" si="48"/>
        <v>0</v>
      </c>
      <c r="D1009">
        <f t="shared" si="49"/>
        <v>0</v>
      </c>
      <c r="E1009">
        <f t="shared" si="50"/>
        <v>0</v>
      </c>
    </row>
    <row r="1010" spans="1:5" x14ac:dyDescent="0.35">
      <c r="A1010" s="5">
        <v>6.3</v>
      </c>
      <c r="B1010">
        <v>12.2</v>
      </c>
      <c r="C1010">
        <f t="shared" si="48"/>
        <v>0</v>
      </c>
      <c r="D1010">
        <f t="shared" si="49"/>
        <v>0</v>
      </c>
      <c r="E1010">
        <f t="shared" si="50"/>
        <v>0</v>
      </c>
    </row>
    <row r="1011" spans="1:5" x14ac:dyDescent="0.35">
      <c r="A1011" s="5">
        <v>6.3</v>
      </c>
      <c r="B1011">
        <v>12</v>
      </c>
      <c r="C1011">
        <f t="shared" si="48"/>
        <v>0</v>
      </c>
      <c r="D1011">
        <f t="shared" si="49"/>
        <v>0</v>
      </c>
      <c r="E1011">
        <f t="shared" si="50"/>
        <v>0</v>
      </c>
    </row>
    <row r="1012" spans="1:5" x14ac:dyDescent="0.35">
      <c r="A1012" s="5">
        <v>6.3</v>
      </c>
      <c r="B1012">
        <v>12.3</v>
      </c>
      <c r="C1012">
        <f t="shared" si="48"/>
        <v>0</v>
      </c>
      <c r="D1012">
        <f t="shared" si="49"/>
        <v>0</v>
      </c>
      <c r="E1012">
        <f t="shared" si="50"/>
        <v>0</v>
      </c>
    </row>
    <row r="1013" spans="1:5" x14ac:dyDescent="0.35">
      <c r="A1013" s="5">
        <v>6.3</v>
      </c>
      <c r="B1013">
        <v>12.4</v>
      </c>
      <c r="C1013">
        <f t="shared" si="48"/>
        <v>0</v>
      </c>
      <c r="D1013">
        <f t="shared" si="49"/>
        <v>0</v>
      </c>
      <c r="E1013">
        <f t="shared" si="50"/>
        <v>0</v>
      </c>
    </row>
    <row r="1014" spans="1:5" x14ac:dyDescent="0.35">
      <c r="A1014" s="5">
        <v>6.3</v>
      </c>
      <c r="B1014">
        <v>12.1</v>
      </c>
      <c r="C1014">
        <f t="shared" si="48"/>
        <v>0</v>
      </c>
      <c r="D1014">
        <f t="shared" si="49"/>
        <v>0</v>
      </c>
      <c r="E1014">
        <f t="shared" si="50"/>
        <v>0</v>
      </c>
    </row>
    <row r="1015" spans="1:5" x14ac:dyDescent="0.35">
      <c r="A1015" s="5">
        <v>6.3</v>
      </c>
      <c r="B1015">
        <v>0</v>
      </c>
      <c r="C1015">
        <f t="shared" si="48"/>
        <v>0</v>
      </c>
      <c r="D1015">
        <f t="shared" si="49"/>
        <v>0</v>
      </c>
      <c r="E1015">
        <f t="shared" si="50"/>
        <v>0</v>
      </c>
    </row>
    <row r="1016" spans="1:5" x14ac:dyDescent="0.35">
      <c r="A1016" s="5">
        <v>6.3</v>
      </c>
      <c r="B1016">
        <v>11.9</v>
      </c>
      <c r="C1016">
        <f t="shared" si="48"/>
        <v>0</v>
      </c>
      <c r="D1016">
        <f t="shared" si="49"/>
        <v>0</v>
      </c>
      <c r="E1016">
        <f t="shared" si="50"/>
        <v>0</v>
      </c>
    </row>
    <row r="1017" spans="1:5" x14ac:dyDescent="0.35">
      <c r="A1017" s="5">
        <v>6.3</v>
      </c>
      <c r="B1017">
        <v>0</v>
      </c>
      <c r="C1017">
        <f t="shared" si="48"/>
        <v>0</v>
      </c>
      <c r="D1017">
        <f t="shared" si="49"/>
        <v>0</v>
      </c>
      <c r="E1017">
        <f t="shared" si="50"/>
        <v>0</v>
      </c>
    </row>
    <row r="1018" spans="1:5" x14ac:dyDescent="0.35">
      <c r="A1018" s="5">
        <v>6.3</v>
      </c>
      <c r="B1018">
        <v>10.7</v>
      </c>
      <c r="C1018">
        <f t="shared" si="48"/>
        <v>0</v>
      </c>
      <c r="D1018">
        <f t="shared" si="49"/>
        <v>0</v>
      </c>
      <c r="E1018">
        <f t="shared" si="50"/>
        <v>0</v>
      </c>
    </row>
    <row r="1019" spans="1:5" x14ac:dyDescent="0.35">
      <c r="A1019" s="5">
        <v>6.3</v>
      </c>
      <c r="B1019">
        <v>12.3</v>
      </c>
      <c r="C1019">
        <f t="shared" si="48"/>
        <v>0</v>
      </c>
      <c r="D1019">
        <f t="shared" si="49"/>
        <v>0</v>
      </c>
      <c r="E1019">
        <f t="shared" si="50"/>
        <v>0</v>
      </c>
    </row>
    <row r="1020" spans="1:5" x14ac:dyDescent="0.35">
      <c r="A1020" s="5">
        <v>6.3</v>
      </c>
      <c r="B1020">
        <v>12.5</v>
      </c>
      <c r="C1020">
        <f t="shared" si="48"/>
        <v>0</v>
      </c>
      <c r="D1020">
        <f t="shared" si="49"/>
        <v>0</v>
      </c>
      <c r="E1020">
        <f t="shared" si="50"/>
        <v>0</v>
      </c>
    </row>
    <row r="1021" spans="1:5" x14ac:dyDescent="0.35">
      <c r="A1021" s="5">
        <v>6.4</v>
      </c>
      <c r="B1021">
        <v>12.4</v>
      </c>
      <c r="C1021">
        <f t="shared" si="48"/>
        <v>0</v>
      </c>
      <c r="D1021">
        <f t="shared" si="49"/>
        <v>1</v>
      </c>
      <c r="E1021">
        <f t="shared" si="50"/>
        <v>1</v>
      </c>
    </row>
    <row r="1022" spans="1:5" x14ac:dyDescent="0.35">
      <c r="A1022" s="5">
        <v>6.4</v>
      </c>
      <c r="B1022">
        <v>12.5</v>
      </c>
      <c r="C1022">
        <f t="shared" si="48"/>
        <v>0</v>
      </c>
      <c r="D1022">
        <f t="shared" si="49"/>
        <v>0</v>
      </c>
      <c r="E1022">
        <f t="shared" si="50"/>
        <v>0</v>
      </c>
    </row>
    <row r="1023" spans="1:5" x14ac:dyDescent="0.35">
      <c r="A1023" s="5">
        <v>6.4</v>
      </c>
      <c r="B1023">
        <v>12.7</v>
      </c>
      <c r="C1023">
        <f t="shared" si="48"/>
        <v>0</v>
      </c>
      <c r="D1023">
        <f t="shared" si="49"/>
        <v>0</v>
      </c>
      <c r="E1023">
        <f t="shared" si="50"/>
        <v>0</v>
      </c>
    </row>
    <row r="1024" spans="1:5" x14ac:dyDescent="0.35">
      <c r="A1024" s="5">
        <v>6.4</v>
      </c>
      <c r="B1024">
        <v>12.1</v>
      </c>
      <c r="C1024">
        <f t="shared" si="48"/>
        <v>0</v>
      </c>
      <c r="D1024">
        <f t="shared" si="49"/>
        <v>0</v>
      </c>
      <c r="E1024">
        <f t="shared" si="50"/>
        <v>0</v>
      </c>
    </row>
    <row r="1025" spans="1:5" x14ac:dyDescent="0.35">
      <c r="A1025" s="5">
        <v>6.4</v>
      </c>
      <c r="B1025">
        <v>12.1</v>
      </c>
      <c r="C1025">
        <f t="shared" si="48"/>
        <v>0</v>
      </c>
      <c r="D1025">
        <f t="shared" si="49"/>
        <v>0</v>
      </c>
      <c r="E1025">
        <f t="shared" si="50"/>
        <v>0</v>
      </c>
    </row>
    <row r="1026" spans="1:5" x14ac:dyDescent="0.35">
      <c r="A1026" s="5">
        <v>6.4</v>
      </c>
      <c r="B1026">
        <v>11.6</v>
      </c>
      <c r="C1026">
        <f t="shared" si="48"/>
        <v>0</v>
      </c>
      <c r="D1026">
        <f t="shared" si="49"/>
        <v>0</v>
      </c>
      <c r="E1026">
        <f t="shared" si="50"/>
        <v>0</v>
      </c>
    </row>
    <row r="1027" spans="1:5" x14ac:dyDescent="0.35">
      <c r="A1027" s="5">
        <v>6.4</v>
      </c>
      <c r="B1027">
        <v>12.3</v>
      </c>
      <c r="C1027">
        <f t="shared" si="48"/>
        <v>0</v>
      </c>
      <c r="D1027">
        <f t="shared" si="49"/>
        <v>0</v>
      </c>
      <c r="E1027">
        <f t="shared" si="50"/>
        <v>0</v>
      </c>
    </row>
    <row r="1028" spans="1:5" x14ac:dyDescent="0.35">
      <c r="A1028" s="5">
        <v>6.4</v>
      </c>
      <c r="B1028">
        <v>12.8</v>
      </c>
      <c r="C1028">
        <f t="shared" si="48"/>
        <v>0</v>
      </c>
      <c r="D1028">
        <f t="shared" si="49"/>
        <v>0</v>
      </c>
      <c r="E1028">
        <f t="shared" si="50"/>
        <v>0</v>
      </c>
    </row>
    <row r="1029" spans="1:5" x14ac:dyDescent="0.35">
      <c r="A1029" s="5">
        <v>6.4</v>
      </c>
      <c r="B1029">
        <v>12.6</v>
      </c>
      <c r="C1029">
        <f t="shared" si="48"/>
        <v>0</v>
      </c>
      <c r="D1029">
        <f t="shared" si="49"/>
        <v>0</v>
      </c>
      <c r="E1029">
        <f t="shared" si="50"/>
        <v>0</v>
      </c>
    </row>
    <row r="1030" spans="1:5" x14ac:dyDescent="0.35">
      <c r="A1030" s="5">
        <v>6.4</v>
      </c>
      <c r="B1030">
        <v>12.8</v>
      </c>
      <c r="C1030">
        <f t="shared" ref="C1030:C1093" si="51">IF(AND(B1030&gt;0,OR(AND(A1029&gt;A1030,B1029&gt;B1030), AND(A1029&lt;A1030,B1029&lt;B1030))),1,0)</f>
        <v>0</v>
      </c>
      <c r="D1030">
        <f t="shared" ref="D1030:D1093" si="52">IF(AND(B1030&gt;0,OR(AND(A1029&gt;A1030,B1029&lt;B1030), AND(A1029&lt;A1030,B1029&gt;B1030))),1,0)</f>
        <v>0</v>
      </c>
      <c r="E1030">
        <f t="shared" ref="E1030:E1093" si="53">IF(OR(A1029=A1030,B1029=B1030,B1030=0),0,1)</f>
        <v>0</v>
      </c>
    </row>
    <row r="1031" spans="1:5" x14ac:dyDescent="0.35">
      <c r="A1031" s="5">
        <v>6.4</v>
      </c>
      <c r="B1031">
        <v>11.9</v>
      </c>
      <c r="C1031">
        <f t="shared" si="51"/>
        <v>0</v>
      </c>
      <c r="D1031">
        <f t="shared" si="52"/>
        <v>0</v>
      </c>
      <c r="E1031">
        <f t="shared" si="53"/>
        <v>0</v>
      </c>
    </row>
    <row r="1032" spans="1:5" x14ac:dyDescent="0.35">
      <c r="A1032" s="5">
        <v>6.4</v>
      </c>
      <c r="B1032">
        <v>12.1</v>
      </c>
      <c r="C1032">
        <f t="shared" si="51"/>
        <v>0</v>
      </c>
      <c r="D1032">
        <f t="shared" si="52"/>
        <v>0</v>
      </c>
      <c r="E1032">
        <f t="shared" si="53"/>
        <v>0</v>
      </c>
    </row>
    <row r="1033" spans="1:5" x14ac:dyDescent="0.35">
      <c r="A1033" s="5">
        <v>6.4</v>
      </c>
      <c r="B1033">
        <v>12.1</v>
      </c>
      <c r="C1033">
        <f t="shared" si="51"/>
        <v>0</v>
      </c>
      <c r="D1033">
        <f t="shared" si="52"/>
        <v>0</v>
      </c>
      <c r="E1033">
        <f t="shared" si="53"/>
        <v>0</v>
      </c>
    </row>
    <row r="1034" spans="1:5" x14ac:dyDescent="0.35">
      <c r="A1034" s="5">
        <v>6.4</v>
      </c>
      <c r="B1034">
        <v>12.1</v>
      </c>
      <c r="C1034">
        <f t="shared" si="51"/>
        <v>0</v>
      </c>
      <c r="D1034">
        <f t="shared" si="52"/>
        <v>0</v>
      </c>
      <c r="E1034">
        <f t="shared" si="53"/>
        <v>0</v>
      </c>
    </row>
    <row r="1035" spans="1:5" x14ac:dyDescent="0.35">
      <c r="A1035" s="5">
        <v>6.4</v>
      </c>
      <c r="B1035">
        <v>12.2</v>
      </c>
      <c r="C1035">
        <f t="shared" si="51"/>
        <v>0</v>
      </c>
      <c r="D1035">
        <f t="shared" si="52"/>
        <v>0</v>
      </c>
      <c r="E1035">
        <f t="shared" si="53"/>
        <v>0</v>
      </c>
    </row>
    <row r="1036" spans="1:5" x14ac:dyDescent="0.35">
      <c r="A1036" s="5">
        <v>6.4</v>
      </c>
      <c r="B1036">
        <v>12.4</v>
      </c>
      <c r="C1036">
        <f t="shared" si="51"/>
        <v>0</v>
      </c>
      <c r="D1036">
        <f t="shared" si="52"/>
        <v>0</v>
      </c>
      <c r="E1036">
        <f t="shared" si="53"/>
        <v>0</v>
      </c>
    </row>
    <row r="1037" spans="1:5" x14ac:dyDescent="0.35">
      <c r="A1037" s="5">
        <v>6.4</v>
      </c>
      <c r="B1037">
        <v>12.4</v>
      </c>
      <c r="C1037">
        <f t="shared" si="51"/>
        <v>0</v>
      </c>
      <c r="D1037">
        <f t="shared" si="52"/>
        <v>0</v>
      </c>
      <c r="E1037">
        <f t="shared" si="53"/>
        <v>0</v>
      </c>
    </row>
    <row r="1038" spans="1:5" x14ac:dyDescent="0.35">
      <c r="A1038" s="5">
        <v>6.4</v>
      </c>
      <c r="B1038">
        <v>12.1</v>
      </c>
      <c r="C1038">
        <f t="shared" si="51"/>
        <v>0</v>
      </c>
      <c r="D1038">
        <f t="shared" si="52"/>
        <v>0</v>
      </c>
      <c r="E1038">
        <f t="shared" si="53"/>
        <v>0</v>
      </c>
    </row>
    <row r="1039" spans="1:5" x14ac:dyDescent="0.35">
      <c r="A1039" s="5">
        <v>6.4</v>
      </c>
      <c r="B1039">
        <v>11.7</v>
      </c>
      <c r="C1039">
        <f t="shared" si="51"/>
        <v>0</v>
      </c>
      <c r="D1039">
        <f t="shared" si="52"/>
        <v>0</v>
      </c>
      <c r="E1039">
        <f t="shared" si="53"/>
        <v>0</v>
      </c>
    </row>
    <row r="1040" spans="1:5" x14ac:dyDescent="0.35">
      <c r="A1040" s="5">
        <v>6.4</v>
      </c>
      <c r="B1040">
        <v>9.9</v>
      </c>
      <c r="C1040">
        <f t="shared" si="51"/>
        <v>0</v>
      </c>
      <c r="D1040">
        <f t="shared" si="52"/>
        <v>0</v>
      </c>
      <c r="E1040">
        <f t="shared" si="53"/>
        <v>0</v>
      </c>
    </row>
    <row r="1041" spans="1:5" x14ac:dyDescent="0.35">
      <c r="A1041" s="5">
        <v>6.4</v>
      </c>
      <c r="B1041">
        <v>10.6</v>
      </c>
      <c r="C1041">
        <f t="shared" si="51"/>
        <v>0</v>
      </c>
      <c r="D1041">
        <f t="shared" si="52"/>
        <v>0</v>
      </c>
      <c r="E1041">
        <f t="shared" si="53"/>
        <v>0</v>
      </c>
    </row>
    <row r="1042" spans="1:5" x14ac:dyDescent="0.35">
      <c r="A1042" s="5">
        <v>6.4</v>
      </c>
      <c r="B1042">
        <v>12.2</v>
      </c>
      <c r="C1042">
        <f t="shared" si="51"/>
        <v>0</v>
      </c>
      <c r="D1042">
        <f t="shared" si="52"/>
        <v>0</v>
      </c>
      <c r="E1042">
        <f t="shared" si="53"/>
        <v>0</v>
      </c>
    </row>
    <row r="1043" spans="1:5" x14ac:dyDescent="0.35">
      <c r="A1043" s="5">
        <v>6.4</v>
      </c>
      <c r="B1043">
        <v>12.2</v>
      </c>
      <c r="C1043">
        <f t="shared" si="51"/>
        <v>0</v>
      </c>
      <c r="D1043">
        <f t="shared" si="52"/>
        <v>0</v>
      </c>
      <c r="E1043">
        <f t="shared" si="53"/>
        <v>0</v>
      </c>
    </row>
    <row r="1044" spans="1:5" x14ac:dyDescent="0.35">
      <c r="A1044" s="5">
        <v>6.4</v>
      </c>
      <c r="B1044">
        <v>12.1</v>
      </c>
      <c r="C1044">
        <f t="shared" si="51"/>
        <v>0</v>
      </c>
      <c r="D1044">
        <f t="shared" si="52"/>
        <v>0</v>
      </c>
      <c r="E1044">
        <f t="shared" si="53"/>
        <v>0</v>
      </c>
    </row>
    <row r="1045" spans="1:5" x14ac:dyDescent="0.35">
      <c r="A1045" s="5">
        <v>6.5</v>
      </c>
      <c r="B1045">
        <v>12</v>
      </c>
      <c r="C1045">
        <f t="shared" si="51"/>
        <v>0</v>
      </c>
      <c r="D1045">
        <f t="shared" si="52"/>
        <v>1</v>
      </c>
      <c r="E1045">
        <f t="shared" si="53"/>
        <v>1</v>
      </c>
    </row>
    <row r="1046" spans="1:5" x14ac:dyDescent="0.35">
      <c r="A1046" s="5">
        <v>6.5</v>
      </c>
      <c r="B1046">
        <v>12.9</v>
      </c>
      <c r="C1046">
        <f t="shared" si="51"/>
        <v>0</v>
      </c>
      <c r="D1046">
        <f t="shared" si="52"/>
        <v>0</v>
      </c>
      <c r="E1046">
        <f t="shared" si="53"/>
        <v>0</v>
      </c>
    </row>
    <row r="1047" spans="1:5" x14ac:dyDescent="0.35">
      <c r="A1047" s="5">
        <v>6.5</v>
      </c>
      <c r="B1047">
        <v>11.7</v>
      </c>
      <c r="C1047">
        <f t="shared" si="51"/>
        <v>0</v>
      </c>
      <c r="D1047">
        <f t="shared" si="52"/>
        <v>0</v>
      </c>
      <c r="E1047">
        <f t="shared" si="53"/>
        <v>0</v>
      </c>
    </row>
    <row r="1048" spans="1:5" x14ac:dyDescent="0.35">
      <c r="A1048" s="5">
        <v>6.5</v>
      </c>
      <c r="B1048">
        <v>12.4</v>
      </c>
      <c r="C1048">
        <f t="shared" si="51"/>
        <v>0</v>
      </c>
      <c r="D1048">
        <f t="shared" si="52"/>
        <v>0</v>
      </c>
      <c r="E1048">
        <f t="shared" si="53"/>
        <v>0</v>
      </c>
    </row>
    <row r="1049" spans="1:5" x14ac:dyDescent="0.35">
      <c r="A1049" s="5">
        <v>6.5</v>
      </c>
      <c r="B1049">
        <v>12.4</v>
      </c>
      <c r="C1049">
        <f t="shared" si="51"/>
        <v>0</v>
      </c>
      <c r="D1049">
        <f t="shared" si="52"/>
        <v>0</v>
      </c>
      <c r="E1049">
        <f t="shared" si="53"/>
        <v>0</v>
      </c>
    </row>
    <row r="1050" spans="1:5" x14ac:dyDescent="0.35">
      <c r="A1050" s="5">
        <v>6.5</v>
      </c>
      <c r="B1050">
        <v>12.3</v>
      </c>
      <c r="C1050">
        <f t="shared" si="51"/>
        <v>0</v>
      </c>
      <c r="D1050">
        <f t="shared" si="52"/>
        <v>0</v>
      </c>
      <c r="E1050">
        <f t="shared" si="53"/>
        <v>0</v>
      </c>
    </row>
    <row r="1051" spans="1:5" x14ac:dyDescent="0.35">
      <c r="A1051" s="5">
        <v>6.5</v>
      </c>
      <c r="B1051">
        <v>12.1</v>
      </c>
      <c r="C1051">
        <f t="shared" si="51"/>
        <v>0</v>
      </c>
      <c r="D1051">
        <f t="shared" si="52"/>
        <v>0</v>
      </c>
      <c r="E1051">
        <f t="shared" si="53"/>
        <v>0</v>
      </c>
    </row>
    <row r="1052" spans="1:5" x14ac:dyDescent="0.35">
      <c r="A1052" s="5">
        <v>6.5</v>
      </c>
      <c r="B1052">
        <v>0</v>
      </c>
      <c r="C1052">
        <f t="shared" si="51"/>
        <v>0</v>
      </c>
      <c r="D1052">
        <f t="shared" si="52"/>
        <v>0</v>
      </c>
      <c r="E1052">
        <f t="shared" si="53"/>
        <v>0</v>
      </c>
    </row>
    <row r="1053" spans="1:5" x14ac:dyDescent="0.35">
      <c r="A1053" s="5">
        <v>6.5</v>
      </c>
      <c r="B1053">
        <v>11.7</v>
      </c>
      <c r="C1053">
        <f t="shared" si="51"/>
        <v>0</v>
      </c>
      <c r="D1053">
        <f t="shared" si="52"/>
        <v>0</v>
      </c>
      <c r="E1053">
        <f t="shared" si="53"/>
        <v>0</v>
      </c>
    </row>
    <row r="1054" spans="1:5" x14ac:dyDescent="0.35">
      <c r="A1054" s="5">
        <v>6.5</v>
      </c>
      <c r="B1054">
        <v>11.9</v>
      </c>
      <c r="C1054">
        <f t="shared" si="51"/>
        <v>0</v>
      </c>
      <c r="D1054">
        <f t="shared" si="52"/>
        <v>0</v>
      </c>
      <c r="E1054">
        <f t="shared" si="53"/>
        <v>0</v>
      </c>
    </row>
    <row r="1055" spans="1:5" x14ac:dyDescent="0.35">
      <c r="A1055" s="5">
        <v>6.5</v>
      </c>
      <c r="B1055">
        <v>12.2</v>
      </c>
      <c r="C1055">
        <f t="shared" si="51"/>
        <v>0</v>
      </c>
      <c r="D1055">
        <f t="shared" si="52"/>
        <v>0</v>
      </c>
      <c r="E1055">
        <f t="shared" si="53"/>
        <v>0</v>
      </c>
    </row>
    <row r="1056" spans="1:5" x14ac:dyDescent="0.35">
      <c r="A1056" s="5">
        <v>6.5</v>
      </c>
      <c r="B1056">
        <v>12.3</v>
      </c>
      <c r="C1056">
        <f t="shared" si="51"/>
        <v>0</v>
      </c>
      <c r="D1056">
        <f t="shared" si="52"/>
        <v>0</v>
      </c>
      <c r="E1056">
        <f t="shared" si="53"/>
        <v>0</v>
      </c>
    </row>
    <row r="1057" spans="1:5" x14ac:dyDescent="0.35">
      <c r="A1057" s="5">
        <v>6.5</v>
      </c>
      <c r="B1057">
        <v>12.1</v>
      </c>
      <c r="C1057">
        <f t="shared" si="51"/>
        <v>0</v>
      </c>
      <c r="D1057">
        <f t="shared" si="52"/>
        <v>0</v>
      </c>
      <c r="E1057">
        <f t="shared" si="53"/>
        <v>0</v>
      </c>
    </row>
    <row r="1058" spans="1:5" x14ac:dyDescent="0.35">
      <c r="A1058" s="5">
        <v>6.5</v>
      </c>
      <c r="B1058">
        <v>12.2</v>
      </c>
      <c r="C1058">
        <f t="shared" si="51"/>
        <v>0</v>
      </c>
      <c r="D1058">
        <f t="shared" si="52"/>
        <v>0</v>
      </c>
      <c r="E1058">
        <f t="shared" si="53"/>
        <v>0</v>
      </c>
    </row>
    <row r="1059" spans="1:5" x14ac:dyDescent="0.35">
      <c r="A1059" s="5">
        <v>6.5</v>
      </c>
      <c r="B1059">
        <v>12</v>
      </c>
      <c r="C1059">
        <f t="shared" si="51"/>
        <v>0</v>
      </c>
      <c r="D1059">
        <f t="shared" si="52"/>
        <v>0</v>
      </c>
      <c r="E1059">
        <f t="shared" si="53"/>
        <v>0</v>
      </c>
    </row>
    <row r="1060" spans="1:5" x14ac:dyDescent="0.35">
      <c r="A1060" s="5">
        <v>6.5</v>
      </c>
      <c r="B1060">
        <v>12.1</v>
      </c>
      <c r="C1060">
        <f t="shared" si="51"/>
        <v>0</v>
      </c>
      <c r="D1060">
        <f t="shared" si="52"/>
        <v>0</v>
      </c>
      <c r="E1060">
        <f t="shared" si="53"/>
        <v>0</v>
      </c>
    </row>
    <row r="1061" spans="1:5" x14ac:dyDescent="0.35">
      <c r="A1061" s="5">
        <v>6.5</v>
      </c>
      <c r="B1061">
        <v>12.1</v>
      </c>
      <c r="C1061">
        <f t="shared" si="51"/>
        <v>0</v>
      </c>
      <c r="D1061">
        <f t="shared" si="52"/>
        <v>0</v>
      </c>
      <c r="E1061">
        <f t="shared" si="53"/>
        <v>0</v>
      </c>
    </row>
    <row r="1062" spans="1:5" x14ac:dyDescent="0.35">
      <c r="A1062" s="5">
        <v>6.5</v>
      </c>
      <c r="B1062">
        <v>12.3</v>
      </c>
      <c r="C1062">
        <f t="shared" si="51"/>
        <v>0</v>
      </c>
      <c r="D1062">
        <f t="shared" si="52"/>
        <v>0</v>
      </c>
      <c r="E1062">
        <f t="shared" si="53"/>
        <v>0</v>
      </c>
    </row>
    <row r="1063" spans="1:5" x14ac:dyDescent="0.35">
      <c r="A1063" s="5">
        <v>6.5</v>
      </c>
      <c r="B1063">
        <v>11.9</v>
      </c>
      <c r="C1063">
        <f t="shared" si="51"/>
        <v>0</v>
      </c>
      <c r="D1063">
        <f t="shared" si="52"/>
        <v>0</v>
      </c>
      <c r="E1063">
        <f t="shared" si="53"/>
        <v>0</v>
      </c>
    </row>
    <row r="1064" spans="1:5" x14ac:dyDescent="0.35">
      <c r="A1064" s="5">
        <v>6.5</v>
      </c>
      <c r="B1064">
        <v>12.1</v>
      </c>
      <c r="C1064">
        <f t="shared" si="51"/>
        <v>0</v>
      </c>
      <c r="D1064">
        <f t="shared" si="52"/>
        <v>0</v>
      </c>
      <c r="E1064">
        <f t="shared" si="53"/>
        <v>0</v>
      </c>
    </row>
    <row r="1065" spans="1:5" x14ac:dyDescent="0.35">
      <c r="A1065" s="5">
        <v>6.5</v>
      </c>
      <c r="B1065">
        <v>0</v>
      </c>
      <c r="C1065">
        <f t="shared" si="51"/>
        <v>0</v>
      </c>
      <c r="D1065">
        <f t="shared" si="52"/>
        <v>0</v>
      </c>
      <c r="E1065">
        <f t="shared" si="53"/>
        <v>0</v>
      </c>
    </row>
    <row r="1066" spans="1:5" x14ac:dyDescent="0.35">
      <c r="A1066" s="5">
        <v>6.5</v>
      </c>
      <c r="B1066">
        <v>12.2</v>
      </c>
      <c r="C1066">
        <f t="shared" si="51"/>
        <v>0</v>
      </c>
      <c r="D1066">
        <f t="shared" si="52"/>
        <v>0</v>
      </c>
      <c r="E1066">
        <f t="shared" si="53"/>
        <v>0</v>
      </c>
    </row>
    <row r="1067" spans="1:5" x14ac:dyDescent="0.35">
      <c r="A1067" s="5">
        <v>6.5</v>
      </c>
      <c r="B1067">
        <v>10.1</v>
      </c>
      <c r="C1067">
        <f t="shared" si="51"/>
        <v>0</v>
      </c>
      <c r="D1067">
        <f t="shared" si="52"/>
        <v>0</v>
      </c>
      <c r="E1067">
        <f t="shared" si="53"/>
        <v>0</v>
      </c>
    </row>
    <row r="1068" spans="1:5" x14ac:dyDescent="0.35">
      <c r="A1068" s="5">
        <v>6.5</v>
      </c>
      <c r="B1068">
        <v>10.199999999999999</v>
      </c>
      <c r="C1068">
        <f t="shared" si="51"/>
        <v>0</v>
      </c>
      <c r="D1068">
        <f t="shared" si="52"/>
        <v>0</v>
      </c>
      <c r="E1068">
        <f t="shared" si="53"/>
        <v>0</v>
      </c>
    </row>
    <row r="1069" spans="1:5" x14ac:dyDescent="0.35">
      <c r="A1069" s="5">
        <v>6.5</v>
      </c>
      <c r="B1069">
        <v>10.3</v>
      </c>
      <c r="C1069">
        <f t="shared" si="51"/>
        <v>0</v>
      </c>
      <c r="D1069">
        <f t="shared" si="52"/>
        <v>0</v>
      </c>
      <c r="E1069">
        <f t="shared" si="53"/>
        <v>0</v>
      </c>
    </row>
    <row r="1070" spans="1:5" x14ac:dyDescent="0.35">
      <c r="A1070" s="5">
        <v>6.5</v>
      </c>
      <c r="B1070">
        <v>10.5</v>
      </c>
      <c r="C1070">
        <f t="shared" si="51"/>
        <v>0</v>
      </c>
      <c r="D1070">
        <f t="shared" si="52"/>
        <v>0</v>
      </c>
      <c r="E1070">
        <f t="shared" si="53"/>
        <v>0</v>
      </c>
    </row>
    <row r="1071" spans="1:5" x14ac:dyDescent="0.35">
      <c r="A1071" s="5">
        <v>6.5</v>
      </c>
      <c r="B1071">
        <v>10.1</v>
      </c>
      <c r="C1071">
        <f t="shared" si="51"/>
        <v>0</v>
      </c>
      <c r="D1071">
        <f t="shared" si="52"/>
        <v>0</v>
      </c>
      <c r="E1071">
        <f t="shared" si="53"/>
        <v>0</v>
      </c>
    </row>
    <row r="1072" spans="1:5" x14ac:dyDescent="0.35">
      <c r="A1072" s="5">
        <v>6.5</v>
      </c>
      <c r="B1072">
        <v>10.6</v>
      </c>
      <c r="C1072">
        <f t="shared" si="51"/>
        <v>0</v>
      </c>
      <c r="D1072">
        <f t="shared" si="52"/>
        <v>0</v>
      </c>
      <c r="E1072">
        <f t="shared" si="53"/>
        <v>0</v>
      </c>
    </row>
    <row r="1073" spans="1:5" x14ac:dyDescent="0.35">
      <c r="A1073" s="5">
        <v>6.5</v>
      </c>
      <c r="B1073">
        <v>10.8</v>
      </c>
      <c r="C1073">
        <f t="shared" si="51"/>
        <v>0</v>
      </c>
      <c r="D1073">
        <f t="shared" si="52"/>
        <v>0</v>
      </c>
      <c r="E1073">
        <f t="shared" si="53"/>
        <v>0</v>
      </c>
    </row>
    <row r="1074" spans="1:5" x14ac:dyDescent="0.35">
      <c r="A1074" s="5">
        <v>6.5</v>
      </c>
      <c r="B1074">
        <v>12.5</v>
      </c>
      <c r="C1074">
        <f t="shared" si="51"/>
        <v>0</v>
      </c>
      <c r="D1074">
        <f t="shared" si="52"/>
        <v>0</v>
      </c>
      <c r="E1074">
        <f t="shared" si="53"/>
        <v>0</v>
      </c>
    </row>
    <row r="1075" spans="1:5" x14ac:dyDescent="0.35">
      <c r="A1075" s="5">
        <v>6.5</v>
      </c>
      <c r="B1075">
        <v>12.3</v>
      </c>
      <c r="C1075">
        <f t="shared" si="51"/>
        <v>0</v>
      </c>
      <c r="D1075">
        <f t="shared" si="52"/>
        <v>0</v>
      </c>
      <c r="E1075">
        <f t="shared" si="53"/>
        <v>0</v>
      </c>
    </row>
    <row r="1076" spans="1:5" x14ac:dyDescent="0.35">
      <c r="A1076" s="5">
        <v>6.6</v>
      </c>
      <c r="B1076">
        <v>12.4</v>
      </c>
      <c r="C1076">
        <f t="shared" si="51"/>
        <v>1</v>
      </c>
      <c r="D1076">
        <f t="shared" si="52"/>
        <v>0</v>
      </c>
      <c r="E1076">
        <f t="shared" si="53"/>
        <v>1</v>
      </c>
    </row>
    <row r="1077" spans="1:5" x14ac:dyDescent="0.35">
      <c r="A1077" s="5">
        <v>6.6</v>
      </c>
      <c r="B1077">
        <v>12.1</v>
      </c>
      <c r="C1077">
        <f t="shared" si="51"/>
        <v>0</v>
      </c>
      <c r="D1077">
        <f t="shared" si="52"/>
        <v>0</v>
      </c>
      <c r="E1077">
        <f t="shared" si="53"/>
        <v>0</v>
      </c>
    </row>
    <row r="1078" spans="1:5" x14ac:dyDescent="0.35">
      <c r="A1078" s="5">
        <v>6.6</v>
      </c>
      <c r="B1078">
        <v>12.5</v>
      </c>
      <c r="C1078">
        <f t="shared" si="51"/>
        <v>0</v>
      </c>
      <c r="D1078">
        <f t="shared" si="52"/>
        <v>0</v>
      </c>
      <c r="E1078">
        <f t="shared" si="53"/>
        <v>0</v>
      </c>
    </row>
    <row r="1079" spans="1:5" x14ac:dyDescent="0.35">
      <c r="A1079" s="5">
        <v>6.6</v>
      </c>
      <c r="B1079">
        <v>12.3</v>
      </c>
      <c r="C1079">
        <f t="shared" si="51"/>
        <v>0</v>
      </c>
      <c r="D1079">
        <f t="shared" si="52"/>
        <v>0</v>
      </c>
      <c r="E1079">
        <f t="shared" si="53"/>
        <v>0</v>
      </c>
    </row>
    <row r="1080" spans="1:5" x14ac:dyDescent="0.35">
      <c r="A1080" s="5">
        <v>6.6</v>
      </c>
      <c r="B1080">
        <v>12.8</v>
      </c>
      <c r="C1080">
        <f t="shared" si="51"/>
        <v>0</v>
      </c>
      <c r="D1080">
        <f t="shared" si="52"/>
        <v>0</v>
      </c>
      <c r="E1080">
        <f t="shared" si="53"/>
        <v>0</v>
      </c>
    </row>
    <row r="1081" spans="1:5" x14ac:dyDescent="0.35">
      <c r="A1081" s="5">
        <v>6.6</v>
      </c>
      <c r="B1081">
        <v>12.7</v>
      </c>
      <c r="C1081">
        <f t="shared" si="51"/>
        <v>0</v>
      </c>
      <c r="D1081">
        <f t="shared" si="52"/>
        <v>0</v>
      </c>
      <c r="E1081">
        <f t="shared" si="53"/>
        <v>0</v>
      </c>
    </row>
    <row r="1082" spans="1:5" x14ac:dyDescent="0.35">
      <c r="A1082" s="5">
        <v>6.6</v>
      </c>
      <c r="B1082">
        <v>12</v>
      </c>
      <c r="C1082">
        <f t="shared" si="51"/>
        <v>0</v>
      </c>
      <c r="D1082">
        <f t="shared" si="52"/>
        <v>0</v>
      </c>
      <c r="E1082">
        <f t="shared" si="53"/>
        <v>0</v>
      </c>
    </row>
    <row r="1083" spans="1:5" x14ac:dyDescent="0.35">
      <c r="A1083" s="5">
        <v>6.6</v>
      </c>
      <c r="B1083">
        <v>11.7</v>
      </c>
      <c r="C1083">
        <f t="shared" si="51"/>
        <v>0</v>
      </c>
      <c r="D1083">
        <f t="shared" si="52"/>
        <v>0</v>
      </c>
      <c r="E1083">
        <f t="shared" si="53"/>
        <v>0</v>
      </c>
    </row>
    <row r="1084" spans="1:5" x14ac:dyDescent="0.35">
      <c r="A1084" s="5">
        <v>6.6</v>
      </c>
      <c r="B1084">
        <v>12.2</v>
      </c>
      <c r="C1084">
        <f t="shared" si="51"/>
        <v>0</v>
      </c>
      <c r="D1084">
        <f t="shared" si="52"/>
        <v>0</v>
      </c>
      <c r="E1084">
        <f t="shared" si="53"/>
        <v>0</v>
      </c>
    </row>
    <row r="1085" spans="1:5" x14ac:dyDescent="0.35">
      <c r="A1085" s="5">
        <v>6.6</v>
      </c>
      <c r="B1085">
        <v>12.2</v>
      </c>
      <c r="C1085">
        <f t="shared" si="51"/>
        <v>0</v>
      </c>
      <c r="D1085">
        <f t="shared" si="52"/>
        <v>0</v>
      </c>
      <c r="E1085">
        <f t="shared" si="53"/>
        <v>0</v>
      </c>
    </row>
    <row r="1086" spans="1:5" x14ac:dyDescent="0.35">
      <c r="A1086" s="5">
        <v>6.6</v>
      </c>
      <c r="B1086">
        <v>11.8</v>
      </c>
      <c r="C1086">
        <f t="shared" si="51"/>
        <v>0</v>
      </c>
      <c r="D1086">
        <f t="shared" si="52"/>
        <v>0</v>
      </c>
      <c r="E1086">
        <f t="shared" si="53"/>
        <v>0</v>
      </c>
    </row>
    <row r="1087" spans="1:5" x14ac:dyDescent="0.35">
      <c r="A1087" s="5">
        <v>6.6</v>
      </c>
      <c r="B1087">
        <v>12.1</v>
      </c>
      <c r="C1087">
        <f t="shared" si="51"/>
        <v>0</v>
      </c>
      <c r="D1087">
        <f t="shared" si="52"/>
        <v>0</v>
      </c>
      <c r="E1087">
        <f t="shared" si="53"/>
        <v>0</v>
      </c>
    </row>
    <row r="1088" spans="1:5" x14ac:dyDescent="0.35">
      <c r="A1088" s="5">
        <v>6.6</v>
      </c>
      <c r="B1088">
        <v>12.3</v>
      </c>
      <c r="C1088">
        <f t="shared" si="51"/>
        <v>0</v>
      </c>
      <c r="D1088">
        <f t="shared" si="52"/>
        <v>0</v>
      </c>
      <c r="E1088">
        <f t="shared" si="53"/>
        <v>0</v>
      </c>
    </row>
    <row r="1089" spans="1:5" x14ac:dyDescent="0.35">
      <c r="A1089" s="5">
        <v>6.6</v>
      </c>
      <c r="B1089">
        <v>12</v>
      </c>
      <c r="C1089">
        <f t="shared" si="51"/>
        <v>0</v>
      </c>
      <c r="D1089">
        <f t="shared" si="52"/>
        <v>0</v>
      </c>
      <c r="E1089">
        <f t="shared" si="53"/>
        <v>0</v>
      </c>
    </row>
    <row r="1090" spans="1:5" x14ac:dyDescent="0.35">
      <c r="A1090" s="5">
        <v>6.6</v>
      </c>
      <c r="B1090">
        <v>12.1</v>
      </c>
      <c r="C1090">
        <f t="shared" si="51"/>
        <v>0</v>
      </c>
      <c r="D1090">
        <f t="shared" si="52"/>
        <v>0</v>
      </c>
      <c r="E1090">
        <f t="shared" si="53"/>
        <v>0</v>
      </c>
    </row>
    <row r="1091" spans="1:5" x14ac:dyDescent="0.35">
      <c r="A1091" s="5">
        <v>6.6</v>
      </c>
      <c r="B1091">
        <v>11.8</v>
      </c>
      <c r="C1091">
        <f t="shared" si="51"/>
        <v>0</v>
      </c>
      <c r="D1091">
        <f t="shared" si="52"/>
        <v>0</v>
      </c>
      <c r="E1091">
        <f t="shared" si="53"/>
        <v>0</v>
      </c>
    </row>
    <row r="1092" spans="1:5" x14ac:dyDescent="0.35">
      <c r="A1092" s="5">
        <v>6.6</v>
      </c>
      <c r="B1092">
        <v>12.2</v>
      </c>
      <c r="C1092">
        <f t="shared" si="51"/>
        <v>0</v>
      </c>
      <c r="D1092">
        <f t="shared" si="52"/>
        <v>0</v>
      </c>
      <c r="E1092">
        <f t="shared" si="53"/>
        <v>0</v>
      </c>
    </row>
    <row r="1093" spans="1:5" x14ac:dyDescent="0.35">
      <c r="A1093" s="5">
        <v>6.6</v>
      </c>
      <c r="B1093">
        <v>12.1</v>
      </c>
      <c r="C1093">
        <f t="shared" si="51"/>
        <v>0</v>
      </c>
      <c r="D1093">
        <f t="shared" si="52"/>
        <v>0</v>
      </c>
      <c r="E1093">
        <f t="shared" si="53"/>
        <v>0</v>
      </c>
    </row>
    <row r="1094" spans="1:5" x14ac:dyDescent="0.35">
      <c r="A1094" s="5">
        <v>6.6</v>
      </c>
      <c r="B1094">
        <v>12.2</v>
      </c>
      <c r="C1094">
        <f t="shared" ref="C1094:C1157" si="54">IF(AND(B1094&gt;0,OR(AND(A1093&gt;A1094,B1093&gt;B1094), AND(A1093&lt;A1094,B1093&lt;B1094))),1,0)</f>
        <v>0</v>
      </c>
      <c r="D1094">
        <f t="shared" ref="D1094:D1157" si="55">IF(AND(B1094&gt;0,OR(AND(A1093&gt;A1094,B1093&lt;B1094), AND(A1093&lt;A1094,B1093&gt;B1094))),1,0)</f>
        <v>0</v>
      </c>
      <c r="E1094">
        <f t="shared" ref="E1094:E1157" si="56">IF(OR(A1093=A1094,B1093=B1094,B1094=0),0,1)</f>
        <v>0</v>
      </c>
    </row>
    <row r="1095" spans="1:5" x14ac:dyDescent="0.35">
      <c r="A1095" s="5">
        <v>6.6</v>
      </c>
      <c r="B1095">
        <v>10.4</v>
      </c>
      <c r="C1095">
        <f t="shared" si="54"/>
        <v>0</v>
      </c>
      <c r="D1095">
        <f t="shared" si="55"/>
        <v>0</v>
      </c>
      <c r="E1095">
        <f t="shared" si="56"/>
        <v>0</v>
      </c>
    </row>
    <row r="1096" spans="1:5" x14ac:dyDescent="0.35">
      <c r="A1096" s="5">
        <v>6.6</v>
      </c>
      <c r="B1096">
        <v>11.2</v>
      </c>
      <c r="C1096">
        <f t="shared" si="54"/>
        <v>0</v>
      </c>
      <c r="D1096">
        <f t="shared" si="55"/>
        <v>0</v>
      </c>
      <c r="E1096">
        <f t="shared" si="56"/>
        <v>0</v>
      </c>
    </row>
    <row r="1097" spans="1:5" x14ac:dyDescent="0.35">
      <c r="A1097" s="5">
        <v>6.6</v>
      </c>
      <c r="B1097">
        <v>12.1</v>
      </c>
      <c r="C1097">
        <f t="shared" si="54"/>
        <v>0</v>
      </c>
      <c r="D1097">
        <f t="shared" si="55"/>
        <v>0</v>
      </c>
      <c r="E1097">
        <f t="shared" si="56"/>
        <v>0</v>
      </c>
    </row>
    <row r="1098" spans="1:5" x14ac:dyDescent="0.35">
      <c r="A1098" s="5">
        <v>6.6</v>
      </c>
      <c r="B1098">
        <v>12.2</v>
      </c>
      <c r="C1098">
        <f t="shared" si="54"/>
        <v>0</v>
      </c>
      <c r="D1098">
        <f t="shared" si="55"/>
        <v>0</v>
      </c>
      <c r="E1098">
        <f t="shared" si="56"/>
        <v>0</v>
      </c>
    </row>
    <row r="1099" spans="1:5" x14ac:dyDescent="0.35">
      <c r="A1099" s="5">
        <v>6.7</v>
      </c>
      <c r="B1099">
        <v>11.7</v>
      </c>
      <c r="C1099">
        <f t="shared" si="54"/>
        <v>0</v>
      </c>
      <c r="D1099">
        <f t="shared" si="55"/>
        <v>1</v>
      </c>
      <c r="E1099">
        <f t="shared" si="56"/>
        <v>1</v>
      </c>
    </row>
    <row r="1100" spans="1:5" x14ac:dyDescent="0.35">
      <c r="A1100" s="5">
        <v>6.7</v>
      </c>
      <c r="B1100">
        <v>12.5</v>
      </c>
      <c r="C1100">
        <f t="shared" si="54"/>
        <v>0</v>
      </c>
      <c r="D1100">
        <f t="shared" si="55"/>
        <v>0</v>
      </c>
      <c r="E1100">
        <f t="shared" si="56"/>
        <v>0</v>
      </c>
    </row>
    <row r="1101" spans="1:5" x14ac:dyDescent="0.35">
      <c r="A1101" s="5">
        <v>6.7</v>
      </c>
      <c r="B1101">
        <v>12.5</v>
      </c>
      <c r="C1101">
        <f t="shared" si="54"/>
        <v>0</v>
      </c>
      <c r="D1101">
        <f t="shared" si="55"/>
        <v>0</v>
      </c>
      <c r="E1101">
        <f t="shared" si="56"/>
        <v>0</v>
      </c>
    </row>
    <row r="1102" spans="1:5" x14ac:dyDescent="0.35">
      <c r="A1102" s="5">
        <v>6.7</v>
      </c>
      <c r="B1102">
        <v>12.6</v>
      </c>
      <c r="C1102">
        <f t="shared" si="54"/>
        <v>0</v>
      </c>
      <c r="D1102">
        <f t="shared" si="55"/>
        <v>0</v>
      </c>
      <c r="E1102">
        <f t="shared" si="56"/>
        <v>0</v>
      </c>
    </row>
    <row r="1103" spans="1:5" x14ac:dyDescent="0.35">
      <c r="A1103" s="5">
        <v>6.7</v>
      </c>
      <c r="B1103">
        <v>12.5</v>
      </c>
      <c r="C1103">
        <f t="shared" si="54"/>
        <v>0</v>
      </c>
      <c r="D1103">
        <f t="shared" si="55"/>
        <v>0</v>
      </c>
      <c r="E1103">
        <f t="shared" si="56"/>
        <v>0</v>
      </c>
    </row>
    <row r="1104" spans="1:5" x14ac:dyDescent="0.35">
      <c r="A1104" s="5">
        <v>6.7</v>
      </c>
      <c r="B1104">
        <v>12.6</v>
      </c>
      <c r="C1104">
        <f t="shared" si="54"/>
        <v>0</v>
      </c>
      <c r="D1104">
        <f t="shared" si="55"/>
        <v>0</v>
      </c>
      <c r="E1104">
        <f t="shared" si="56"/>
        <v>0</v>
      </c>
    </row>
    <row r="1105" spans="1:5" x14ac:dyDescent="0.35">
      <c r="A1105" s="5">
        <v>6.7</v>
      </c>
      <c r="B1105">
        <v>12.1</v>
      </c>
      <c r="C1105">
        <f t="shared" si="54"/>
        <v>0</v>
      </c>
      <c r="D1105">
        <f t="shared" si="55"/>
        <v>0</v>
      </c>
      <c r="E1105">
        <f t="shared" si="56"/>
        <v>0</v>
      </c>
    </row>
    <row r="1106" spans="1:5" x14ac:dyDescent="0.35">
      <c r="A1106" s="5">
        <v>6.7</v>
      </c>
      <c r="B1106">
        <v>11.8</v>
      </c>
      <c r="C1106">
        <f t="shared" si="54"/>
        <v>0</v>
      </c>
      <c r="D1106">
        <f t="shared" si="55"/>
        <v>0</v>
      </c>
      <c r="E1106">
        <f t="shared" si="56"/>
        <v>0</v>
      </c>
    </row>
    <row r="1107" spans="1:5" x14ac:dyDescent="0.35">
      <c r="A1107" s="5">
        <v>6.7</v>
      </c>
      <c r="B1107">
        <v>12.3</v>
      </c>
      <c r="C1107">
        <f t="shared" si="54"/>
        <v>0</v>
      </c>
      <c r="D1107">
        <f t="shared" si="55"/>
        <v>0</v>
      </c>
      <c r="E1107">
        <f t="shared" si="56"/>
        <v>0</v>
      </c>
    </row>
    <row r="1108" spans="1:5" x14ac:dyDescent="0.35">
      <c r="A1108" s="5">
        <v>6.7</v>
      </c>
      <c r="B1108">
        <v>12</v>
      </c>
      <c r="C1108">
        <f t="shared" si="54"/>
        <v>0</v>
      </c>
      <c r="D1108">
        <f t="shared" si="55"/>
        <v>0</v>
      </c>
      <c r="E1108">
        <f t="shared" si="56"/>
        <v>0</v>
      </c>
    </row>
    <row r="1109" spans="1:5" x14ac:dyDescent="0.35">
      <c r="A1109" s="5">
        <v>6.7</v>
      </c>
      <c r="B1109">
        <v>11.7</v>
      </c>
      <c r="C1109">
        <f t="shared" si="54"/>
        <v>0</v>
      </c>
      <c r="D1109">
        <f t="shared" si="55"/>
        <v>0</v>
      </c>
      <c r="E1109">
        <f t="shared" si="56"/>
        <v>0</v>
      </c>
    </row>
    <row r="1110" spans="1:5" x14ac:dyDescent="0.35">
      <c r="A1110" s="5">
        <v>6.7</v>
      </c>
      <c r="B1110">
        <v>11.9</v>
      </c>
      <c r="C1110">
        <f t="shared" si="54"/>
        <v>0</v>
      </c>
      <c r="D1110">
        <f t="shared" si="55"/>
        <v>0</v>
      </c>
      <c r="E1110">
        <f t="shared" si="56"/>
        <v>0</v>
      </c>
    </row>
    <row r="1111" spans="1:5" x14ac:dyDescent="0.35">
      <c r="A1111" s="5">
        <v>6.7</v>
      </c>
      <c r="B1111">
        <v>12</v>
      </c>
      <c r="C1111">
        <f t="shared" si="54"/>
        <v>0</v>
      </c>
      <c r="D1111">
        <f t="shared" si="55"/>
        <v>0</v>
      </c>
      <c r="E1111">
        <f t="shared" si="56"/>
        <v>0</v>
      </c>
    </row>
    <row r="1112" spans="1:5" x14ac:dyDescent="0.35">
      <c r="A1112" s="5">
        <v>6.7</v>
      </c>
      <c r="B1112">
        <v>12</v>
      </c>
      <c r="C1112">
        <f t="shared" si="54"/>
        <v>0</v>
      </c>
      <c r="D1112">
        <f t="shared" si="55"/>
        <v>0</v>
      </c>
      <c r="E1112">
        <f t="shared" si="56"/>
        <v>0</v>
      </c>
    </row>
    <row r="1113" spans="1:5" x14ac:dyDescent="0.35">
      <c r="A1113" s="5">
        <v>6.7</v>
      </c>
      <c r="B1113">
        <v>11.9</v>
      </c>
      <c r="C1113">
        <f t="shared" si="54"/>
        <v>0</v>
      </c>
      <c r="D1113">
        <f t="shared" si="55"/>
        <v>0</v>
      </c>
      <c r="E1113">
        <f t="shared" si="56"/>
        <v>0</v>
      </c>
    </row>
    <row r="1114" spans="1:5" x14ac:dyDescent="0.35">
      <c r="A1114" s="5">
        <v>6.7</v>
      </c>
      <c r="B1114">
        <v>12.2</v>
      </c>
      <c r="C1114">
        <f t="shared" si="54"/>
        <v>0</v>
      </c>
      <c r="D1114">
        <f t="shared" si="55"/>
        <v>0</v>
      </c>
      <c r="E1114">
        <f t="shared" si="56"/>
        <v>0</v>
      </c>
    </row>
    <row r="1115" spans="1:5" x14ac:dyDescent="0.35">
      <c r="A1115" s="5">
        <v>6.7</v>
      </c>
      <c r="B1115">
        <v>12</v>
      </c>
      <c r="C1115">
        <f t="shared" si="54"/>
        <v>0</v>
      </c>
      <c r="D1115">
        <f t="shared" si="55"/>
        <v>0</v>
      </c>
      <c r="E1115">
        <f t="shared" si="56"/>
        <v>0</v>
      </c>
    </row>
    <row r="1116" spans="1:5" x14ac:dyDescent="0.35">
      <c r="A1116" s="5">
        <v>6.7</v>
      </c>
      <c r="B1116">
        <v>12.2</v>
      </c>
      <c r="C1116">
        <f t="shared" si="54"/>
        <v>0</v>
      </c>
      <c r="D1116">
        <f t="shared" si="55"/>
        <v>0</v>
      </c>
      <c r="E1116">
        <f t="shared" si="56"/>
        <v>0</v>
      </c>
    </row>
    <row r="1117" spans="1:5" x14ac:dyDescent="0.35">
      <c r="A1117" s="5">
        <v>6.7</v>
      </c>
      <c r="B1117">
        <v>12.1</v>
      </c>
      <c r="C1117">
        <f t="shared" si="54"/>
        <v>0</v>
      </c>
      <c r="D1117">
        <f t="shared" si="55"/>
        <v>0</v>
      </c>
      <c r="E1117">
        <f t="shared" si="56"/>
        <v>0</v>
      </c>
    </row>
    <row r="1118" spans="1:5" x14ac:dyDescent="0.35">
      <c r="A1118" s="5">
        <v>6.7</v>
      </c>
      <c r="B1118">
        <v>11.8</v>
      </c>
      <c r="C1118">
        <f t="shared" si="54"/>
        <v>0</v>
      </c>
      <c r="D1118">
        <f t="shared" si="55"/>
        <v>0</v>
      </c>
      <c r="E1118">
        <f t="shared" si="56"/>
        <v>0</v>
      </c>
    </row>
    <row r="1119" spans="1:5" x14ac:dyDescent="0.35">
      <c r="A1119" s="5">
        <v>6.7</v>
      </c>
      <c r="B1119">
        <v>12</v>
      </c>
      <c r="C1119">
        <f t="shared" si="54"/>
        <v>0</v>
      </c>
      <c r="D1119">
        <f t="shared" si="55"/>
        <v>0</v>
      </c>
      <c r="E1119">
        <f t="shared" si="56"/>
        <v>0</v>
      </c>
    </row>
    <row r="1120" spans="1:5" x14ac:dyDescent="0.35">
      <c r="A1120" s="5">
        <v>6.7</v>
      </c>
      <c r="B1120">
        <v>12</v>
      </c>
      <c r="C1120">
        <f t="shared" si="54"/>
        <v>0</v>
      </c>
      <c r="D1120">
        <f t="shared" si="55"/>
        <v>0</v>
      </c>
      <c r="E1120">
        <f t="shared" si="56"/>
        <v>0</v>
      </c>
    </row>
    <row r="1121" spans="1:5" x14ac:dyDescent="0.35">
      <c r="A1121" s="5">
        <v>6.7</v>
      </c>
      <c r="B1121">
        <v>12.2</v>
      </c>
      <c r="C1121">
        <f t="shared" si="54"/>
        <v>0</v>
      </c>
      <c r="D1121">
        <f t="shared" si="55"/>
        <v>0</v>
      </c>
      <c r="E1121">
        <f t="shared" si="56"/>
        <v>0</v>
      </c>
    </row>
    <row r="1122" spans="1:5" x14ac:dyDescent="0.35">
      <c r="A1122" s="5">
        <v>6.7</v>
      </c>
      <c r="B1122">
        <v>12.2</v>
      </c>
      <c r="C1122">
        <f t="shared" si="54"/>
        <v>0</v>
      </c>
      <c r="D1122">
        <f t="shared" si="55"/>
        <v>0</v>
      </c>
      <c r="E1122">
        <f t="shared" si="56"/>
        <v>0</v>
      </c>
    </row>
    <row r="1123" spans="1:5" x14ac:dyDescent="0.35">
      <c r="A1123" s="5">
        <v>6.7</v>
      </c>
      <c r="B1123">
        <v>12.2</v>
      </c>
      <c r="C1123">
        <f t="shared" si="54"/>
        <v>0</v>
      </c>
      <c r="D1123">
        <f t="shared" si="55"/>
        <v>0</v>
      </c>
      <c r="E1123">
        <f t="shared" si="56"/>
        <v>0</v>
      </c>
    </row>
    <row r="1124" spans="1:5" x14ac:dyDescent="0.35">
      <c r="A1124" s="5">
        <v>6.7</v>
      </c>
      <c r="B1124">
        <v>11.1</v>
      </c>
      <c r="C1124">
        <f t="shared" si="54"/>
        <v>0</v>
      </c>
      <c r="D1124">
        <f t="shared" si="55"/>
        <v>0</v>
      </c>
      <c r="E1124">
        <f t="shared" si="56"/>
        <v>0</v>
      </c>
    </row>
    <row r="1125" spans="1:5" x14ac:dyDescent="0.35">
      <c r="A1125" s="5">
        <v>6.7</v>
      </c>
      <c r="B1125">
        <v>10.1</v>
      </c>
      <c r="C1125">
        <f t="shared" si="54"/>
        <v>0</v>
      </c>
      <c r="D1125">
        <f t="shared" si="55"/>
        <v>0</v>
      </c>
      <c r="E1125">
        <f t="shared" si="56"/>
        <v>0</v>
      </c>
    </row>
    <row r="1126" spans="1:5" x14ac:dyDescent="0.35">
      <c r="A1126" s="5">
        <v>6.7</v>
      </c>
      <c r="B1126">
        <v>10</v>
      </c>
      <c r="C1126">
        <f t="shared" si="54"/>
        <v>0</v>
      </c>
      <c r="D1126">
        <f t="shared" si="55"/>
        <v>0</v>
      </c>
      <c r="E1126">
        <f t="shared" si="56"/>
        <v>0</v>
      </c>
    </row>
    <row r="1127" spans="1:5" x14ac:dyDescent="0.35">
      <c r="A1127" s="5">
        <v>6.7</v>
      </c>
      <c r="B1127">
        <v>10</v>
      </c>
      <c r="C1127">
        <f t="shared" si="54"/>
        <v>0</v>
      </c>
      <c r="D1127">
        <f t="shared" si="55"/>
        <v>0</v>
      </c>
      <c r="E1127">
        <f t="shared" si="56"/>
        <v>0</v>
      </c>
    </row>
    <row r="1128" spans="1:5" x14ac:dyDescent="0.35">
      <c r="A1128" s="5">
        <v>6.7</v>
      </c>
      <c r="B1128">
        <v>10.5</v>
      </c>
      <c r="C1128">
        <f t="shared" si="54"/>
        <v>0</v>
      </c>
      <c r="D1128">
        <f t="shared" si="55"/>
        <v>0</v>
      </c>
      <c r="E1128">
        <f t="shared" si="56"/>
        <v>0</v>
      </c>
    </row>
    <row r="1129" spans="1:5" x14ac:dyDescent="0.35">
      <c r="A1129" s="5">
        <v>6.7</v>
      </c>
      <c r="B1129">
        <v>10.6</v>
      </c>
      <c r="C1129">
        <f t="shared" si="54"/>
        <v>0</v>
      </c>
      <c r="D1129">
        <f t="shared" si="55"/>
        <v>0</v>
      </c>
      <c r="E1129">
        <f t="shared" si="56"/>
        <v>0</v>
      </c>
    </row>
    <row r="1130" spans="1:5" x14ac:dyDescent="0.35">
      <c r="A1130" s="5">
        <v>6.7</v>
      </c>
      <c r="B1130">
        <v>10.8</v>
      </c>
      <c r="C1130">
        <f t="shared" si="54"/>
        <v>0</v>
      </c>
      <c r="D1130">
        <f t="shared" si="55"/>
        <v>0</v>
      </c>
      <c r="E1130">
        <f t="shared" si="56"/>
        <v>0</v>
      </c>
    </row>
    <row r="1131" spans="1:5" x14ac:dyDescent="0.35">
      <c r="A1131" s="5">
        <v>6.7</v>
      </c>
      <c r="B1131">
        <v>10.3</v>
      </c>
      <c r="C1131">
        <f t="shared" si="54"/>
        <v>0</v>
      </c>
      <c r="D1131">
        <f t="shared" si="55"/>
        <v>0</v>
      </c>
      <c r="E1131">
        <f t="shared" si="56"/>
        <v>0</v>
      </c>
    </row>
    <row r="1132" spans="1:5" x14ac:dyDescent="0.35">
      <c r="A1132" s="5">
        <v>6.7</v>
      </c>
      <c r="B1132">
        <v>12.2</v>
      </c>
      <c r="C1132">
        <f t="shared" si="54"/>
        <v>0</v>
      </c>
      <c r="D1132">
        <f t="shared" si="55"/>
        <v>0</v>
      </c>
      <c r="E1132">
        <f t="shared" si="56"/>
        <v>0</v>
      </c>
    </row>
    <row r="1133" spans="1:5" x14ac:dyDescent="0.35">
      <c r="A1133" s="5">
        <v>6.7</v>
      </c>
      <c r="B1133">
        <v>12</v>
      </c>
      <c r="C1133">
        <f t="shared" si="54"/>
        <v>0</v>
      </c>
      <c r="D1133">
        <f t="shared" si="55"/>
        <v>0</v>
      </c>
      <c r="E1133">
        <f t="shared" si="56"/>
        <v>0</v>
      </c>
    </row>
    <row r="1134" spans="1:5" x14ac:dyDescent="0.35">
      <c r="A1134" s="5">
        <v>6.8</v>
      </c>
      <c r="B1134">
        <v>11.7</v>
      </c>
      <c r="C1134">
        <f t="shared" si="54"/>
        <v>0</v>
      </c>
      <c r="D1134">
        <f t="shared" si="55"/>
        <v>1</v>
      </c>
      <c r="E1134">
        <f t="shared" si="56"/>
        <v>1</v>
      </c>
    </row>
    <row r="1135" spans="1:5" x14ac:dyDescent="0.35">
      <c r="A1135" s="5">
        <v>6.8</v>
      </c>
      <c r="B1135">
        <v>11.9</v>
      </c>
      <c r="C1135">
        <f t="shared" si="54"/>
        <v>0</v>
      </c>
      <c r="D1135">
        <f t="shared" si="55"/>
        <v>0</v>
      </c>
      <c r="E1135">
        <f t="shared" si="56"/>
        <v>0</v>
      </c>
    </row>
    <row r="1136" spans="1:5" x14ac:dyDescent="0.35">
      <c r="A1136" s="5">
        <v>6.8</v>
      </c>
      <c r="B1136">
        <v>11.8</v>
      </c>
      <c r="C1136">
        <f t="shared" si="54"/>
        <v>0</v>
      </c>
      <c r="D1136">
        <f t="shared" si="55"/>
        <v>0</v>
      </c>
      <c r="E1136">
        <f t="shared" si="56"/>
        <v>0</v>
      </c>
    </row>
    <row r="1137" spans="1:5" x14ac:dyDescent="0.35">
      <c r="A1137" s="5">
        <v>6.8</v>
      </c>
      <c r="B1137">
        <v>12.6</v>
      </c>
      <c r="C1137">
        <f t="shared" si="54"/>
        <v>0</v>
      </c>
      <c r="D1137">
        <f t="shared" si="55"/>
        <v>0</v>
      </c>
      <c r="E1137">
        <f t="shared" si="56"/>
        <v>0</v>
      </c>
    </row>
    <row r="1138" spans="1:5" x14ac:dyDescent="0.35">
      <c r="A1138" s="5">
        <v>6.8</v>
      </c>
      <c r="B1138">
        <v>12.7</v>
      </c>
      <c r="C1138">
        <f t="shared" si="54"/>
        <v>0</v>
      </c>
      <c r="D1138">
        <f t="shared" si="55"/>
        <v>0</v>
      </c>
      <c r="E1138">
        <f t="shared" si="56"/>
        <v>0</v>
      </c>
    </row>
    <row r="1139" spans="1:5" x14ac:dyDescent="0.35">
      <c r="A1139" s="5">
        <v>6.8</v>
      </c>
      <c r="B1139">
        <v>12</v>
      </c>
      <c r="C1139">
        <f t="shared" si="54"/>
        <v>0</v>
      </c>
      <c r="D1139">
        <f t="shared" si="55"/>
        <v>0</v>
      </c>
      <c r="E1139">
        <f t="shared" si="56"/>
        <v>0</v>
      </c>
    </row>
    <row r="1140" spans="1:5" x14ac:dyDescent="0.35">
      <c r="A1140" s="5">
        <v>6.8</v>
      </c>
      <c r="B1140">
        <v>12.2</v>
      </c>
      <c r="C1140">
        <f t="shared" si="54"/>
        <v>0</v>
      </c>
      <c r="D1140">
        <f t="shared" si="55"/>
        <v>0</v>
      </c>
      <c r="E1140">
        <f t="shared" si="56"/>
        <v>0</v>
      </c>
    </row>
    <row r="1141" spans="1:5" x14ac:dyDescent="0.35">
      <c r="A1141" s="5">
        <v>6.8</v>
      </c>
      <c r="B1141">
        <v>12.2</v>
      </c>
      <c r="C1141">
        <f t="shared" si="54"/>
        <v>0</v>
      </c>
      <c r="D1141">
        <f t="shared" si="55"/>
        <v>0</v>
      </c>
      <c r="E1141">
        <f t="shared" si="56"/>
        <v>0</v>
      </c>
    </row>
    <row r="1142" spans="1:5" x14ac:dyDescent="0.35">
      <c r="A1142" s="5">
        <v>6.8</v>
      </c>
      <c r="B1142">
        <v>12.4</v>
      </c>
      <c r="C1142">
        <f t="shared" si="54"/>
        <v>0</v>
      </c>
      <c r="D1142">
        <f t="shared" si="55"/>
        <v>0</v>
      </c>
      <c r="E1142">
        <f t="shared" si="56"/>
        <v>0</v>
      </c>
    </row>
    <row r="1143" spans="1:5" x14ac:dyDescent="0.35">
      <c r="A1143" s="5">
        <v>6.8</v>
      </c>
      <c r="B1143">
        <v>12.4</v>
      </c>
      <c r="C1143">
        <f t="shared" si="54"/>
        <v>0</v>
      </c>
      <c r="D1143">
        <f t="shared" si="55"/>
        <v>0</v>
      </c>
      <c r="E1143">
        <f t="shared" si="56"/>
        <v>0</v>
      </c>
    </row>
    <row r="1144" spans="1:5" x14ac:dyDescent="0.35">
      <c r="A1144" s="5">
        <v>6.8</v>
      </c>
      <c r="B1144">
        <v>12.6</v>
      </c>
      <c r="C1144">
        <f t="shared" si="54"/>
        <v>0</v>
      </c>
      <c r="D1144">
        <f t="shared" si="55"/>
        <v>0</v>
      </c>
      <c r="E1144">
        <f t="shared" si="56"/>
        <v>0</v>
      </c>
    </row>
    <row r="1145" spans="1:5" x14ac:dyDescent="0.35">
      <c r="A1145" s="5">
        <v>6.8</v>
      </c>
      <c r="B1145">
        <v>12.5</v>
      </c>
      <c r="C1145">
        <f t="shared" si="54"/>
        <v>0</v>
      </c>
      <c r="D1145">
        <f t="shared" si="55"/>
        <v>0</v>
      </c>
      <c r="E1145">
        <f t="shared" si="56"/>
        <v>0</v>
      </c>
    </row>
    <row r="1146" spans="1:5" x14ac:dyDescent="0.35">
      <c r="A1146" s="5">
        <v>6.8</v>
      </c>
      <c r="B1146">
        <v>12.8</v>
      </c>
      <c r="C1146">
        <f t="shared" si="54"/>
        <v>0</v>
      </c>
      <c r="D1146">
        <f t="shared" si="55"/>
        <v>0</v>
      </c>
      <c r="E1146">
        <f t="shared" si="56"/>
        <v>0</v>
      </c>
    </row>
    <row r="1147" spans="1:5" x14ac:dyDescent="0.35">
      <c r="A1147" s="5">
        <v>6.8</v>
      </c>
      <c r="B1147">
        <v>12.4</v>
      </c>
      <c r="C1147">
        <f t="shared" si="54"/>
        <v>0</v>
      </c>
      <c r="D1147">
        <f t="shared" si="55"/>
        <v>0</v>
      </c>
      <c r="E1147">
        <f t="shared" si="56"/>
        <v>0</v>
      </c>
    </row>
    <row r="1148" spans="1:5" x14ac:dyDescent="0.35">
      <c r="A1148" s="5">
        <v>6.8</v>
      </c>
      <c r="B1148">
        <v>12.5</v>
      </c>
      <c r="C1148">
        <f t="shared" si="54"/>
        <v>0</v>
      </c>
      <c r="D1148">
        <f t="shared" si="55"/>
        <v>0</v>
      </c>
      <c r="E1148">
        <f t="shared" si="56"/>
        <v>0</v>
      </c>
    </row>
    <row r="1149" spans="1:5" x14ac:dyDescent="0.35">
      <c r="A1149" s="5">
        <v>6.8</v>
      </c>
      <c r="B1149">
        <v>12.2</v>
      </c>
      <c r="C1149">
        <f t="shared" si="54"/>
        <v>0</v>
      </c>
      <c r="D1149">
        <f t="shared" si="55"/>
        <v>0</v>
      </c>
      <c r="E1149">
        <f t="shared" si="56"/>
        <v>0</v>
      </c>
    </row>
    <row r="1150" spans="1:5" x14ac:dyDescent="0.35">
      <c r="A1150" s="5">
        <v>6.8</v>
      </c>
      <c r="B1150">
        <v>11.8</v>
      </c>
      <c r="C1150">
        <f t="shared" si="54"/>
        <v>0</v>
      </c>
      <c r="D1150">
        <f t="shared" si="55"/>
        <v>0</v>
      </c>
      <c r="E1150">
        <f t="shared" si="56"/>
        <v>0</v>
      </c>
    </row>
    <row r="1151" spans="1:5" x14ac:dyDescent="0.35">
      <c r="A1151" s="5">
        <v>6.8</v>
      </c>
      <c r="B1151">
        <v>11.7</v>
      </c>
      <c r="C1151">
        <f t="shared" si="54"/>
        <v>0</v>
      </c>
      <c r="D1151">
        <f t="shared" si="55"/>
        <v>0</v>
      </c>
      <c r="E1151">
        <f t="shared" si="56"/>
        <v>0</v>
      </c>
    </row>
    <row r="1152" spans="1:5" x14ac:dyDescent="0.35">
      <c r="A1152" s="5">
        <v>6.8</v>
      </c>
      <c r="B1152">
        <v>11.9</v>
      </c>
      <c r="C1152">
        <f t="shared" si="54"/>
        <v>0</v>
      </c>
      <c r="D1152">
        <f t="shared" si="55"/>
        <v>0</v>
      </c>
      <c r="E1152">
        <f t="shared" si="56"/>
        <v>0</v>
      </c>
    </row>
    <row r="1153" spans="1:5" x14ac:dyDescent="0.35">
      <c r="A1153" s="5">
        <v>6.8</v>
      </c>
      <c r="B1153">
        <v>12.2</v>
      </c>
      <c r="C1153">
        <f t="shared" si="54"/>
        <v>0</v>
      </c>
      <c r="D1153">
        <f t="shared" si="55"/>
        <v>0</v>
      </c>
      <c r="E1153">
        <f t="shared" si="56"/>
        <v>0</v>
      </c>
    </row>
    <row r="1154" spans="1:5" x14ac:dyDescent="0.35">
      <c r="A1154" s="5">
        <v>6.8</v>
      </c>
      <c r="B1154">
        <v>12.1</v>
      </c>
      <c r="C1154">
        <f t="shared" si="54"/>
        <v>0</v>
      </c>
      <c r="D1154">
        <f t="shared" si="55"/>
        <v>0</v>
      </c>
      <c r="E1154">
        <f t="shared" si="56"/>
        <v>0</v>
      </c>
    </row>
    <row r="1155" spans="1:5" x14ac:dyDescent="0.35">
      <c r="A1155" s="5">
        <v>6.8</v>
      </c>
      <c r="B1155">
        <v>12.1</v>
      </c>
      <c r="C1155">
        <f t="shared" si="54"/>
        <v>0</v>
      </c>
      <c r="D1155">
        <f t="shared" si="55"/>
        <v>0</v>
      </c>
      <c r="E1155">
        <f t="shared" si="56"/>
        <v>0</v>
      </c>
    </row>
    <row r="1156" spans="1:5" x14ac:dyDescent="0.35">
      <c r="A1156" s="5">
        <v>6.8</v>
      </c>
      <c r="B1156">
        <v>11.9</v>
      </c>
      <c r="C1156">
        <f t="shared" si="54"/>
        <v>0</v>
      </c>
      <c r="D1156">
        <f t="shared" si="55"/>
        <v>0</v>
      </c>
      <c r="E1156">
        <f t="shared" si="56"/>
        <v>0</v>
      </c>
    </row>
    <row r="1157" spans="1:5" x14ac:dyDescent="0.35">
      <c r="A1157" s="5">
        <v>6.8</v>
      </c>
      <c r="B1157">
        <v>11.8</v>
      </c>
      <c r="C1157">
        <f t="shared" si="54"/>
        <v>0</v>
      </c>
      <c r="D1157">
        <f t="shared" si="55"/>
        <v>0</v>
      </c>
      <c r="E1157">
        <f t="shared" si="56"/>
        <v>0</v>
      </c>
    </row>
    <row r="1158" spans="1:5" x14ac:dyDescent="0.35">
      <c r="A1158" s="5">
        <v>6.8</v>
      </c>
      <c r="B1158">
        <v>11.9</v>
      </c>
      <c r="C1158">
        <f t="shared" ref="C1158:C1221" si="57">IF(AND(B1158&gt;0,OR(AND(A1157&gt;A1158,B1157&gt;B1158), AND(A1157&lt;A1158,B1157&lt;B1158))),1,0)</f>
        <v>0</v>
      </c>
      <c r="D1158">
        <f t="shared" ref="D1158:D1221" si="58">IF(AND(B1158&gt;0,OR(AND(A1157&gt;A1158,B1157&lt;B1158), AND(A1157&lt;A1158,B1157&gt;B1158))),1,0)</f>
        <v>0</v>
      </c>
      <c r="E1158">
        <f t="shared" ref="E1158:E1221" si="59">IF(OR(A1157=A1158,B1157=B1158,B1158=0),0,1)</f>
        <v>0</v>
      </c>
    </row>
    <row r="1159" spans="1:5" x14ac:dyDescent="0.35">
      <c r="A1159" s="5">
        <v>6.8</v>
      </c>
      <c r="B1159">
        <v>11.7</v>
      </c>
      <c r="C1159">
        <f t="shared" si="57"/>
        <v>0</v>
      </c>
      <c r="D1159">
        <f t="shared" si="58"/>
        <v>0</v>
      </c>
      <c r="E1159">
        <f t="shared" si="59"/>
        <v>0</v>
      </c>
    </row>
    <row r="1160" spans="1:5" x14ac:dyDescent="0.35">
      <c r="A1160" s="5">
        <v>6.8</v>
      </c>
      <c r="B1160">
        <v>12.5</v>
      </c>
      <c r="C1160">
        <f t="shared" si="57"/>
        <v>0</v>
      </c>
      <c r="D1160">
        <f t="shared" si="58"/>
        <v>0</v>
      </c>
      <c r="E1160">
        <f t="shared" si="59"/>
        <v>0</v>
      </c>
    </row>
    <row r="1161" spans="1:5" x14ac:dyDescent="0.35">
      <c r="A1161" s="5">
        <v>6.8</v>
      </c>
      <c r="B1161">
        <v>12</v>
      </c>
      <c r="C1161">
        <f t="shared" si="57"/>
        <v>0</v>
      </c>
      <c r="D1161">
        <f t="shared" si="58"/>
        <v>0</v>
      </c>
      <c r="E1161">
        <f t="shared" si="59"/>
        <v>0</v>
      </c>
    </row>
    <row r="1162" spans="1:5" x14ac:dyDescent="0.35">
      <c r="A1162" s="5">
        <v>6.8</v>
      </c>
      <c r="B1162">
        <v>11.2</v>
      </c>
      <c r="C1162">
        <f t="shared" si="57"/>
        <v>0</v>
      </c>
      <c r="D1162">
        <f t="shared" si="58"/>
        <v>0</v>
      </c>
      <c r="E1162">
        <f t="shared" si="59"/>
        <v>0</v>
      </c>
    </row>
    <row r="1163" spans="1:5" x14ac:dyDescent="0.35">
      <c r="A1163" s="5">
        <v>6.9</v>
      </c>
      <c r="B1163">
        <v>11.9</v>
      </c>
      <c r="C1163">
        <f t="shared" si="57"/>
        <v>1</v>
      </c>
      <c r="D1163">
        <f t="shared" si="58"/>
        <v>0</v>
      </c>
      <c r="E1163">
        <f t="shared" si="59"/>
        <v>1</v>
      </c>
    </row>
    <row r="1164" spans="1:5" x14ac:dyDescent="0.35">
      <c r="A1164" s="5">
        <v>6.9</v>
      </c>
      <c r="B1164">
        <v>12.2</v>
      </c>
      <c r="C1164">
        <f t="shared" si="57"/>
        <v>0</v>
      </c>
      <c r="D1164">
        <f t="shared" si="58"/>
        <v>0</v>
      </c>
      <c r="E1164">
        <f t="shared" si="59"/>
        <v>0</v>
      </c>
    </row>
    <row r="1165" spans="1:5" x14ac:dyDescent="0.35">
      <c r="A1165" s="5">
        <v>6.9</v>
      </c>
      <c r="B1165">
        <v>12.6</v>
      </c>
      <c r="C1165">
        <f t="shared" si="57"/>
        <v>0</v>
      </c>
      <c r="D1165">
        <f t="shared" si="58"/>
        <v>0</v>
      </c>
      <c r="E1165">
        <f t="shared" si="59"/>
        <v>0</v>
      </c>
    </row>
    <row r="1166" spans="1:5" x14ac:dyDescent="0.35">
      <c r="A1166" s="5">
        <v>6.9</v>
      </c>
      <c r="B1166">
        <v>12.4</v>
      </c>
      <c r="C1166">
        <f t="shared" si="57"/>
        <v>0</v>
      </c>
      <c r="D1166">
        <f t="shared" si="58"/>
        <v>0</v>
      </c>
      <c r="E1166">
        <f t="shared" si="59"/>
        <v>0</v>
      </c>
    </row>
    <row r="1167" spans="1:5" x14ac:dyDescent="0.35">
      <c r="A1167" s="5">
        <v>6.9</v>
      </c>
      <c r="B1167">
        <v>12.4</v>
      </c>
      <c r="C1167">
        <f t="shared" si="57"/>
        <v>0</v>
      </c>
      <c r="D1167">
        <f t="shared" si="58"/>
        <v>0</v>
      </c>
      <c r="E1167">
        <f t="shared" si="59"/>
        <v>0</v>
      </c>
    </row>
    <row r="1168" spans="1:5" x14ac:dyDescent="0.35">
      <c r="A1168" s="5">
        <v>6.9</v>
      </c>
      <c r="B1168">
        <v>12.2</v>
      </c>
      <c r="C1168">
        <f t="shared" si="57"/>
        <v>0</v>
      </c>
      <c r="D1168">
        <f t="shared" si="58"/>
        <v>0</v>
      </c>
      <c r="E1168">
        <f t="shared" si="59"/>
        <v>0</v>
      </c>
    </row>
    <row r="1169" spans="1:5" x14ac:dyDescent="0.35">
      <c r="A1169" s="5">
        <v>6.9</v>
      </c>
      <c r="B1169">
        <v>12.5</v>
      </c>
      <c r="C1169">
        <f t="shared" si="57"/>
        <v>0</v>
      </c>
      <c r="D1169">
        <f t="shared" si="58"/>
        <v>0</v>
      </c>
      <c r="E1169">
        <f t="shared" si="59"/>
        <v>0</v>
      </c>
    </row>
    <row r="1170" spans="1:5" x14ac:dyDescent="0.35">
      <c r="A1170" s="5">
        <v>6.9</v>
      </c>
      <c r="B1170">
        <v>12.4</v>
      </c>
      <c r="C1170">
        <f t="shared" si="57"/>
        <v>0</v>
      </c>
      <c r="D1170">
        <f t="shared" si="58"/>
        <v>0</v>
      </c>
      <c r="E1170">
        <f t="shared" si="59"/>
        <v>0</v>
      </c>
    </row>
    <row r="1171" spans="1:5" x14ac:dyDescent="0.35">
      <c r="A1171" s="5">
        <v>6.9</v>
      </c>
      <c r="B1171">
        <v>12</v>
      </c>
      <c r="C1171">
        <f t="shared" si="57"/>
        <v>0</v>
      </c>
      <c r="D1171">
        <f t="shared" si="58"/>
        <v>0</v>
      </c>
      <c r="E1171">
        <f t="shared" si="59"/>
        <v>0</v>
      </c>
    </row>
    <row r="1172" spans="1:5" x14ac:dyDescent="0.35">
      <c r="A1172" s="5">
        <v>6.9</v>
      </c>
      <c r="B1172">
        <v>11.9</v>
      </c>
      <c r="C1172">
        <f t="shared" si="57"/>
        <v>0</v>
      </c>
      <c r="D1172">
        <f t="shared" si="58"/>
        <v>0</v>
      </c>
      <c r="E1172">
        <f t="shared" si="59"/>
        <v>0</v>
      </c>
    </row>
    <row r="1173" spans="1:5" x14ac:dyDescent="0.35">
      <c r="A1173" s="5">
        <v>6.9</v>
      </c>
      <c r="B1173">
        <v>11.9</v>
      </c>
      <c r="C1173">
        <f t="shared" si="57"/>
        <v>0</v>
      </c>
      <c r="D1173">
        <f t="shared" si="58"/>
        <v>0</v>
      </c>
      <c r="E1173">
        <f t="shared" si="59"/>
        <v>0</v>
      </c>
    </row>
    <row r="1174" spans="1:5" x14ac:dyDescent="0.35">
      <c r="A1174" s="5">
        <v>6.9</v>
      </c>
      <c r="B1174">
        <v>11.8</v>
      </c>
      <c r="C1174">
        <f t="shared" si="57"/>
        <v>0</v>
      </c>
      <c r="D1174">
        <f t="shared" si="58"/>
        <v>0</v>
      </c>
      <c r="E1174">
        <f t="shared" si="59"/>
        <v>0</v>
      </c>
    </row>
    <row r="1175" spans="1:5" x14ac:dyDescent="0.35">
      <c r="A1175" s="5">
        <v>6.9</v>
      </c>
      <c r="B1175">
        <v>12</v>
      </c>
      <c r="C1175">
        <f t="shared" si="57"/>
        <v>0</v>
      </c>
      <c r="D1175">
        <f t="shared" si="58"/>
        <v>0</v>
      </c>
      <c r="E1175">
        <f t="shared" si="59"/>
        <v>0</v>
      </c>
    </row>
    <row r="1176" spans="1:5" x14ac:dyDescent="0.35">
      <c r="A1176" s="5">
        <v>6.9</v>
      </c>
      <c r="B1176">
        <v>11.9</v>
      </c>
      <c r="C1176">
        <f t="shared" si="57"/>
        <v>0</v>
      </c>
      <c r="D1176">
        <f t="shared" si="58"/>
        <v>0</v>
      </c>
      <c r="E1176">
        <f t="shared" si="59"/>
        <v>0</v>
      </c>
    </row>
    <row r="1177" spans="1:5" x14ac:dyDescent="0.35">
      <c r="A1177" s="5">
        <v>6.9</v>
      </c>
      <c r="B1177">
        <v>12.1</v>
      </c>
      <c r="C1177">
        <f t="shared" si="57"/>
        <v>0</v>
      </c>
      <c r="D1177">
        <f t="shared" si="58"/>
        <v>0</v>
      </c>
      <c r="E1177">
        <f t="shared" si="59"/>
        <v>0</v>
      </c>
    </row>
    <row r="1178" spans="1:5" x14ac:dyDescent="0.35">
      <c r="A1178" s="5">
        <v>6.9</v>
      </c>
      <c r="B1178">
        <v>12</v>
      </c>
      <c r="C1178">
        <f t="shared" si="57"/>
        <v>0</v>
      </c>
      <c r="D1178">
        <f t="shared" si="58"/>
        <v>0</v>
      </c>
      <c r="E1178">
        <f t="shared" si="59"/>
        <v>0</v>
      </c>
    </row>
    <row r="1179" spans="1:5" x14ac:dyDescent="0.35">
      <c r="A1179" s="5">
        <v>6.9</v>
      </c>
      <c r="B1179">
        <v>11.9</v>
      </c>
      <c r="C1179">
        <f t="shared" si="57"/>
        <v>0</v>
      </c>
      <c r="D1179">
        <f t="shared" si="58"/>
        <v>0</v>
      </c>
      <c r="E1179">
        <f t="shared" si="59"/>
        <v>0</v>
      </c>
    </row>
    <row r="1180" spans="1:5" x14ac:dyDescent="0.35">
      <c r="A1180" s="5">
        <v>6.9</v>
      </c>
      <c r="B1180">
        <v>12.3</v>
      </c>
      <c r="C1180">
        <f t="shared" si="57"/>
        <v>0</v>
      </c>
      <c r="D1180">
        <f t="shared" si="58"/>
        <v>0</v>
      </c>
      <c r="E1180">
        <f t="shared" si="59"/>
        <v>0</v>
      </c>
    </row>
    <row r="1181" spans="1:5" x14ac:dyDescent="0.35">
      <c r="A1181" s="5">
        <v>6.9</v>
      </c>
      <c r="B1181">
        <v>11.8</v>
      </c>
      <c r="C1181">
        <f t="shared" si="57"/>
        <v>0</v>
      </c>
      <c r="D1181">
        <f t="shared" si="58"/>
        <v>0</v>
      </c>
      <c r="E1181">
        <f t="shared" si="59"/>
        <v>0</v>
      </c>
    </row>
    <row r="1182" spans="1:5" x14ac:dyDescent="0.35">
      <c r="A1182" s="5">
        <v>6.9</v>
      </c>
      <c r="B1182">
        <v>11.9</v>
      </c>
      <c r="C1182">
        <f t="shared" si="57"/>
        <v>0</v>
      </c>
      <c r="D1182">
        <f t="shared" si="58"/>
        <v>0</v>
      </c>
      <c r="E1182">
        <f t="shared" si="59"/>
        <v>0</v>
      </c>
    </row>
    <row r="1183" spans="1:5" x14ac:dyDescent="0.35">
      <c r="A1183" s="5">
        <v>6.9</v>
      </c>
      <c r="B1183">
        <v>10.5</v>
      </c>
      <c r="C1183">
        <f t="shared" si="57"/>
        <v>0</v>
      </c>
      <c r="D1183">
        <f t="shared" si="58"/>
        <v>0</v>
      </c>
      <c r="E1183">
        <f t="shared" si="59"/>
        <v>0</v>
      </c>
    </row>
    <row r="1184" spans="1:5" x14ac:dyDescent="0.35">
      <c r="A1184" s="5">
        <v>6.9</v>
      </c>
      <c r="B1184">
        <v>12.1</v>
      </c>
      <c r="C1184">
        <f t="shared" si="57"/>
        <v>0</v>
      </c>
      <c r="D1184">
        <f t="shared" si="58"/>
        <v>0</v>
      </c>
      <c r="E1184">
        <f t="shared" si="59"/>
        <v>0</v>
      </c>
    </row>
    <row r="1185" spans="1:5" x14ac:dyDescent="0.35">
      <c r="A1185" s="5">
        <v>6.9</v>
      </c>
      <c r="B1185">
        <v>12.4</v>
      </c>
      <c r="C1185">
        <f t="shared" si="57"/>
        <v>0</v>
      </c>
      <c r="D1185">
        <f t="shared" si="58"/>
        <v>0</v>
      </c>
      <c r="E1185">
        <f t="shared" si="59"/>
        <v>0</v>
      </c>
    </row>
    <row r="1186" spans="1:5" x14ac:dyDescent="0.35">
      <c r="A1186" s="5">
        <v>6.9</v>
      </c>
      <c r="B1186">
        <v>12.1</v>
      </c>
      <c r="C1186">
        <f t="shared" si="57"/>
        <v>0</v>
      </c>
      <c r="D1186">
        <f t="shared" si="58"/>
        <v>0</v>
      </c>
      <c r="E1186">
        <f t="shared" si="59"/>
        <v>0</v>
      </c>
    </row>
    <row r="1187" spans="1:5" x14ac:dyDescent="0.35">
      <c r="A1187" s="5">
        <v>7</v>
      </c>
      <c r="B1187">
        <v>12.1</v>
      </c>
      <c r="C1187">
        <f t="shared" si="57"/>
        <v>0</v>
      </c>
      <c r="D1187">
        <f t="shared" si="58"/>
        <v>0</v>
      </c>
      <c r="E1187">
        <f t="shared" si="59"/>
        <v>0</v>
      </c>
    </row>
    <row r="1188" spans="1:5" x14ac:dyDescent="0.35">
      <c r="A1188" s="5">
        <v>7</v>
      </c>
      <c r="B1188">
        <v>12.5</v>
      </c>
      <c r="C1188">
        <f t="shared" si="57"/>
        <v>0</v>
      </c>
      <c r="D1188">
        <f t="shared" si="58"/>
        <v>0</v>
      </c>
      <c r="E1188">
        <f t="shared" si="59"/>
        <v>0</v>
      </c>
    </row>
    <row r="1189" spans="1:5" x14ac:dyDescent="0.35">
      <c r="A1189" s="5">
        <v>7</v>
      </c>
      <c r="B1189">
        <v>12.8</v>
      </c>
      <c r="C1189">
        <f t="shared" si="57"/>
        <v>0</v>
      </c>
      <c r="D1189">
        <f t="shared" si="58"/>
        <v>0</v>
      </c>
      <c r="E1189">
        <f t="shared" si="59"/>
        <v>0</v>
      </c>
    </row>
    <row r="1190" spans="1:5" x14ac:dyDescent="0.35">
      <c r="A1190" s="5">
        <v>7</v>
      </c>
      <c r="B1190">
        <v>12.2</v>
      </c>
      <c r="C1190">
        <f t="shared" si="57"/>
        <v>0</v>
      </c>
      <c r="D1190">
        <f t="shared" si="58"/>
        <v>0</v>
      </c>
      <c r="E1190">
        <f t="shared" si="59"/>
        <v>0</v>
      </c>
    </row>
    <row r="1191" spans="1:5" x14ac:dyDescent="0.35">
      <c r="A1191" s="5">
        <v>7</v>
      </c>
      <c r="B1191">
        <v>12</v>
      </c>
      <c r="C1191">
        <f t="shared" si="57"/>
        <v>0</v>
      </c>
      <c r="D1191">
        <f t="shared" si="58"/>
        <v>0</v>
      </c>
      <c r="E1191">
        <f t="shared" si="59"/>
        <v>0</v>
      </c>
    </row>
    <row r="1192" spans="1:5" x14ac:dyDescent="0.35">
      <c r="A1192" s="5">
        <v>7</v>
      </c>
      <c r="B1192">
        <v>12.1</v>
      </c>
      <c r="C1192">
        <f t="shared" si="57"/>
        <v>0</v>
      </c>
      <c r="D1192">
        <f t="shared" si="58"/>
        <v>0</v>
      </c>
      <c r="E1192">
        <f t="shared" si="59"/>
        <v>0</v>
      </c>
    </row>
    <row r="1193" spans="1:5" x14ac:dyDescent="0.35">
      <c r="A1193" s="5">
        <v>7</v>
      </c>
      <c r="B1193">
        <v>12</v>
      </c>
      <c r="C1193">
        <f t="shared" si="57"/>
        <v>0</v>
      </c>
      <c r="D1193">
        <f t="shared" si="58"/>
        <v>0</v>
      </c>
      <c r="E1193">
        <f t="shared" si="59"/>
        <v>0</v>
      </c>
    </row>
    <row r="1194" spans="1:5" x14ac:dyDescent="0.35">
      <c r="A1194" s="5">
        <v>7</v>
      </c>
      <c r="B1194">
        <v>12.2</v>
      </c>
      <c r="C1194">
        <f t="shared" si="57"/>
        <v>0</v>
      </c>
      <c r="D1194">
        <f t="shared" si="58"/>
        <v>0</v>
      </c>
      <c r="E1194">
        <f t="shared" si="59"/>
        <v>0</v>
      </c>
    </row>
    <row r="1195" spans="1:5" x14ac:dyDescent="0.35">
      <c r="A1195" s="5">
        <v>7</v>
      </c>
      <c r="B1195">
        <v>11.7</v>
      </c>
      <c r="C1195">
        <f t="shared" si="57"/>
        <v>0</v>
      </c>
      <c r="D1195">
        <f t="shared" si="58"/>
        <v>0</v>
      </c>
      <c r="E1195">
        <f t="shared" si="59"/>
        <v>0</v>
      </c>
    </row>
    <row r="1196" spans="1:5" x14ac:dyDescent="0.35">
      <c r="A1196" s="5">
        <v>7</v>
      </c>
      <c r="B1196">
        <v>11.8</v>
      </c>
      <c r="C1196">
        <f t="shared" si="57"/>
        <v>0</v>
      </c>
      <c r="D1196">
        <f t="shared" si="58"/>
        <v>0</v>
      </c>
      <c r="E1196">
        <f t="shared" si="59"/>
        <v>0</v>
      </c>
    </row>
    <row r="1197" spans="1:5" x14ac:dyDescent="0.35">
      <c r="A1197" s="5">
        <v>7</v>
      </c>
      <c r="B1197">
        <v>11.8</v>
      </c>
      <c r="C1197">
        <f t="shared" si="57"/>
        <v>0</v>
      </c>
      <c r="D1197">
        <f t="shared" si="58"/>
        <v>0</v>
      </c>
      <c r="E1197">
        <f t="shared" si="59"/>
        <v>0</v>
      </c>
    </row>
    <row r="1198" spans="1:5" x14ac:dyDescent="0.35">
      <c r="A1198" s="5">
        <v>7</v>
      </c>
      <c r="B1198">
        <v>12.2</v>
      </c>
      <c r="C1198">
        <f t="shared" si="57"/>
        <v>0</v>
      </c>
      <c r="D1198">
        <f t="shared" si="58"/>
        <v>0</v>
      </c>
      <c r="E1198">
        <f t="shared" si="59"/>
        <v>0</v>
      </c>
    </row>
    <row r="1199" spans="1:5" x14ac:dyDescent="0.35">
      <c r="A1199" s="5">
        <v>7</v>
      </c>
      <c r="B1199">
        <v>11.8</v>
      </c>
      <c r="C1199">
        <f t="shared" si="57"/>
        <v>0</v>
      </c>
      <c r="D1199">
        <f t="shared" si="58"/>
        <v>0</v>
      </c>
      <c r="E1199">
        <f t="shared" si="59"/>
        <v>0</v>
      </c>
    </row>
    <row r="1200" spans="1:5" x14ac:dyDescent="0.35">
      <c r="A1200" s="5">
        <v>7</v>
      </c>
      <c r="B1200">
        <v>12.1</v>
      </c>
      <c r="C1200">
        <f t="shared" si="57"/>
        <v>0</v>
      </c>
      <c r="D1200">
        <f t="shared" si="58"/>
        <v>0</v>
      </c>
      <c r="E1200">
        <f t="shared" si="59"/>
        <v>0</v>
      </c>
    </row>
    <row r="1201" spans="1:5" x14ac:dyDescent="0.35">
      <c r="A1201" s="5">
        <v>7</v>
      </c>
      <c r="B1201">
        <v>11.9</v>
      </c>
      <c r="C1201">
        <f t="shared" si="57"/>
        <v>0</v>
      </c>
      <c r="D1201">
        <f t="shared" si="58"/>
        <v>0</v>
      </c>
      <c r="E1201">
        <f t="shared" si="59"/>
        <v>0</v>
      </c>
    </row>
    <row r="1202" spans="1:5" x14ac:dyDescent="0.35">
      <c r="A1202" s="5">
        <v>7</v>
      </c>
      <c r="B1202">
        <v>11.9</v>
      </c>
      <c r="C1202">
        <f t="shared" si="57"/>
        <v>0</v>
      </c>
      <c r="D1202">
        <f t="shared" si="58"/>
        <v>0</v>
      </c>
      <c r="E1202">
        <f t="shared" si="59"/>
        <v>0</v>
      </c>
    </row>
    <row r="1203" spans="1:5" x14ac:dyDescent="0.35">
      <c r="A1203" s="5">
        <v>7</v>
      </c>
      <c r="B1203">
        <v>11.9</v>
      </c>
      <c r="C1203">
        <f t="shared" si="57"/>
        <v>0</v>
      </c>
      <c r="D1203">
        <f t="shared" si="58"/>
        <v>0</v>
      </c>
      <c r="E1203">
        <f t="shared" si="59"/>
        <v>0</v>
      </c>
    </row>
    <row r="1204" spans="1:5" x14ac:dyDescent="0.35">
      <c r="A1204" s="5">
        <v>7</v>
      </c>
      <c r="B1204">
        <v>11.7</v>
      </c>
      <c r="C1204">
        <f t="shared" si="57"/>
        <v>0</v>
      </c>
      <c r="D1204">
        <f t="shared" si="58"/>
        <v>0</v>
      </c>
      <c r="E1204">
        <f t="shared" si="59"/>
        <v>0</v>
      </c>
    </row>
    <row r="1205" spans="1:5" x14ac:dyDescent="0.35">
      <c r="A1205" s="5">
        <v>7</v>
      </c>
      <c r="B1205">
        <v>11.8</v>
      </c>
      <c r="C1205">
        <f t="shared" si="57"/>
        <v>0</v>
      </c>
      <c r="D1205">
        <f t="shared" si="58"/>
        <v>0</v>
      </c>
      <c r="E1205">
        <f t="shared" si="59"/>
        <v>0</v>
      </c>
    </row>
    <row r="1206" spans="1:5" x14ac:dyDescent="0.35">
      <c r="A1206" s="5">
        <v>7</v>
      </c>
      <c r="B1206">
        <v>12.2</v>
      </c>
      <c r="C1206">
        <f t="shared" si="57"/>
        <v>0</v>
      </c>
      <c r="D1206">
        <f t="shared" si="58"/>
        <v>0</v>
      </c>
      <c r="E1206">
        <f t="shared" si="59"/>
        <v>0</v>
      </c>
    </row>
    <row r="1207" spans="1:5" x14ac:dyDescent="0.35">
      <c r="A1207" s="5">
        <v>7</v>
      </c>
      <c r="B1207">
        <v>12.1</v>
      </c>
      <c r="C1207">
        <f t="shared" si="57"/>
        <v>0</v>
      </c>
      <c r="D1207">
        <f t="shared" si="58"/>
        <v>0</v>
      </c>
      <c r="E1207">
        <f t="shared" si="59"/>
        <v>0</v>
      </c>
    </row>
    <row r="1208" spans="1:5" x14ac:dyDescent="0.35">
      <c r="A1208" s="5">
        <v>7</v>
      </c>
      <c r="B1208">
        <v>11.6</v>
      </c>
      <c r="C1208">
        <f t="shared" si="57"/>
        <v>0</v>
      </c>
      <c r="D1208">
        <f t="shared" si="58"/>
        <v>0</v>
      </c>
      <c r="E1208">
        <f t="shared" si="59"/>
        <v>0</v>
      </c>
    </row>
    <row r="1209" spans="1:5" x14ac:dyDescent="0.35">
      <c r="A1209" s="5">
        <v>7</v>
      </c>
      <c r="B1209">
        <v>0</v>
      </c>
      <c r="C1209">
        <f t="shared" si="57"/>
        <v>0</v>
      </c>
      <c r="D1209">
        <f t="shared" si="58"/>
        <v>0</v>
      </c>
      <c r="E1209">
        <f t="shared" si="59"/>
        <v>0</v>
      </c>
    </row>
    <row r="1210" spans="1:5" x14ac:dyDescent="0.35">
      <c r="A1210" s="5">
        <v>7</v>
      </c>
      <c r="B1210">
        <v>11.1</v>
      </c>
      <c r="C1210">
        <f t="shared" si="57"/>
        <v>0</v>
      </c>
      <c r="D1210">
        <f t="shared" si="58"/>
        <v>0</v>
      </c>
      <c r="E1210">
        <f t="shared" si="59"/>
        <v>0</v>
      </c>
    </row>
    <row r="1211" spans="1:5" x14ac:dyDescent="0.35">
      <c r="A1211" s="5">
        <v>7</v>
      </c>
      <c r="B1211">
        <v>10.5</v>
      </c>
      <c r="C1211">
        <f t="shared" si="57"/>
        <v>0</v>
      </c>
      <c r="D1211">
        <f t="shared" si="58"/>
        <v>0</v>
      </c>
      <c r="E1211">
        <f t="shared" si="59"/>
        <v>0</v>
      </c>
    </row>
    <row r="1212" spans="1:5" x14ac:dyDescent="0.35">
      <c r="A1212" s="5">
        <v>7</v>
      </c>
      <c r="B1212">
        <v>9.1</v>
      </c>
      <c r="C1212">
        <f t="shared" si="57"/>
        <v>0</v>
      </c>
      <c r="D1212">
        <f t="shared" si="58"/>
        <v>0</v>
      </c>
      <c r="E1212">
        <f t="shared" si="59"/>
        <v>0</v>
      </c>
    </row>
    <row r="1213" spans="1:5" x14ac:dyDescent="0.35">
      <c r="A1213" s="5">
        <v>7</v>
      </c>
      <c r="B1213">
        <v>9.8000000000000007</v>
      </c>
      <c r="C1213">
        <f t="shared" si="57"/>
        <v>0</v>
      </c>
      <c r="D1213">
        <f t="shared" si="58"/>
        <v>0</v>
      </c>
      <c r="E1213">
        <f t="shared" si="59"/>
        <v>0</v>
      </c>
    </row>
    <row r="1214" spans="1:5" x14ac:dyDescent="0.35">
      <c r="A1214" s="5">
        <v>7</v>
      </c>
      <c r="B1214">
        <v>9.9</v>
      </c>
      <c r="C1214">
        <f t="shared" si="57"/>
        <v>0</v>
      </c>
      <c r="D1214">
        <f t="shared" si="58"/>
        <v>0</v>
      </c>
      <c r="E1214">
        <f t="shared" si="59"/>
        <v>0</v>
      </c>
    </row>
    <row r="1215" spans="1:5" x14ac:dyDescent="0.35">
      <c r="A1215" s="5">
        <v>7.1</v>
      </c>
      <c r="B1215">
        <v>11.8</v>
      </c>
      <c r="C1215">
        <f t="shared" si="57"/>
        <v>1</v>
      </c>
      <c r="D1215">
        <f t="shared" si="58"/>
        <v>0</v>
      </c>
      <c r="E1215">
        <f t="shared" si="59"/>
        <v>1</v>
      </c>
    </row>
    <row r="1216" spans="1:5" x14ac:dyDescent="0.35">
      <c r="A1216" s="5">
        <v>7.1</v>
      </c>
      <c r="B1216">
        <v>11.8</v>
      </c>
      <c r="C1216">
        <f t="shared" si="57"/>
        <v>0</v>
      </c>
      <c r="D1216">
        <f t="shared" si="58"/>
        <v>0</v>
      </c>
      <c r="E1216">
        <f t="shared" si="59"/>
        <v>0</v>
      </c>
    </row>
    <row r="1217" spans="1:5" x14ac:dyDescent="0.35">
      <c r="A1217" s="5">
        <v>7.1</v>
      </c>
      <c r="B1217">
        <v>12.5</v>
      </c>
      <c r="C1217">
        <f t="shared" si="57"/>
        <v>0</v>
      </c>
      <c r="D1217">
        <f t="shared" si="58"/>
        <v>0</v>
      </c>
      <c r="E1217">
        <f t="shared" si="59"/>
        <v>0</v>
      </c>
    </row>
    <row r="1218" spans="1:5" x14ac:dyDescent="0.35">
      <c r="A1218" s="5">
        <v>7.1</v>
      </c>
      <c r="B1218">
        <v>12.5</v>
      </c>
      <c r="C1218">
        <f t="shared" si="57"/>
        <v>0</v>
      </c>
      <c r="D1218">
        <f t="shared" si="58"/>
        <v>0</v>
      </c>
      <c r="E1218">
        <f t="shared" si="59"/>
        <v>0</v>
      </c>
    </row>
    <row r="1219" spans="1:5" x14ac:dyDescent="0.35">
      <c r="A1219" s="5">
        <v>7.1</v>
      </c>
      <c r="B1219">
        <v>11.9</v>
      </c>
      <c r="C1219">
        <f t="shared" si="57"/>
        <v>0</v>
      </c>
      <c r="D1219">
        <f t="shared" si="58"/>
        <v>0</v>
      </c>
      <c r="E1219">
        <f t="shared" si="59"/>
        <v>0</v>
      </c>
    </row>
    <row r="1220" spans="1:5" x14ac:dyDescent="0.35">
      <c r="A1220" s="5">
        <v>7.1</v>
      </c>
      <c r="B1220">
        <v>12.3</v>
      </c>
      <c r="C1220">
        <f t="shared" si="57"/>
        <v>0</v>
      </c>
      <c r="D1220">
        <f t="shared" si="58"/>
        <v>0</v>
      </c>
      <c r="E1220">
        <f t="shared" si="59"/>
        <v>0</v>
      </c>
    </row>
    <row r="1221" spans="1:5" x14ac:dyDescent="0.35">
      <c r="A1221" s="5">
        <v>7.1</v>
      </c>
      <c r="B1221">
        <v>12.2</v>
      </c>
      <c r="C1221">
        <f t="shared" si="57"/>
        <v>0</v>
      </c>
      <c r="D1221">
        <f t="shared" si="58"/>
        <v>0</v>
      </c>
      <c r="E1221">
        <f t="shared" si="59"/>
        <v>0</v>
      </c>
    </row>
    <row r="1222" spans="1:5" x14ac:dyDescent="0.35">
      <c r="A1222" s="5">
        <v>7.1</v>
      </c>
      <c r="B1222">
        <v>11.6</v>
      </c>
      <c r="C1222">
        <f t="shared" ref="C1222:C1285" si="60">IF(AND(B1222&gt;0,OR(AND(A1221&gt;A1222,B1221&gt;B1222), AND(A1221&lt;A1222,B1221&lt;B1222))),1,0)</f>
        <v>0</v>
      </c>
      <c r="D1222">
        <f t="shared" ref="D1222:D1285" si="61">IF(AND(B1222&gt;0,OR(AND(A1221&gt;A1222,B1221&lt;B1222), AND(A1221&lt;A1222,B1221&gt;B1222))),1,0)</f>
        <v>0</v>
      </c>
      <c r="E1222">
        <f t="shared" ref="E1222:E1285" si="62">IF(OR(A1221=A1222,B1221=B1222,B1222=0),0,1)</f>
        <v>0</v>
      </c>
    </row>
    <row r="1223" spans="1:5" x14ac:dyDescent="0.35">
      <c r="A1223" s="5">
        <v>7.1</v>
      </c>
      <c r="B1223">
        <v>11.9</v>
      </c>
      <c r="C1223">
        <f t="shared" si="60"/>
        <v>0</v>
      </c>
      <c r="D1223">
        <f t="shared" si="61"/>
        <v>0</v>
      </c>
      <c r="E1223">
        <f t="shared" si="62"/>
        <v>0</v>
      </c>
    </row>
    <row r="1224" spans="1:5" x14ac:dyDescent="0.35">
      <c r="A1224" s="5">
        <v>7.1</v>
      </c>
      <c r="B1224">
        <v>11.9</v>
      </c>
      <c r="C1224">
        <f t="shared" si="60"/>
        <v>0</v>
      </c>
      <c r="D1224">
        <f t="shared" si="61"/>
        <v>0</v>
      </c>
      <c r="E1224">
        <f t="shared" si="62"/>
        <v>0</v>
      </c>
    </row>
    <row r="1225" spans="1:5" x14ac:dyDescent="0.35">
      <c r="A1225" s="5">
        <v>7.1</v>
      </c>
      <c r="B1225">
        <v>12</v>
      </c>
      <c r="C1225">
        <f t="shared" si="60"/>
        <v>0</v>
      </c>
      <c r="D1225">
        <f t="shared" si="61"/>
        <v>0</v>
      </c>
      <c r="E1225">
        <f t="shared" si="62"/>
        <v>0</v>
      </c>
    </row>
    <row r="1226" spans="1:5" x14ac:dyDescent="0.35">
      <c r="A1226" s="5">
        <v>7.1</v>
      </c>
      <c r="B1226">
        <v>12.1</v>
      </c>
      <c r="C1226">
        <f t="shared" si="60"/>
        <v>0</v>
      </c>
      <c r="D1226">
        <f t="shared" si="61"/>
        <v>0</v>
      </c>
      <c r="E1226">
        <f t="shared" si="62"/>
        <v>0</v>
      </c>
    </row>
    <row r="1227" spans="1:5" x14ac:dyDescent="0.35">
      <c r="A1227" s="5">
        <v>7.1</v>
      </c>
      <c r="B1227">
        <v>12.1</v>
      </c>
      <c r="C1227">
        <f t="shared" si="60"/>
        <v>0</v>
      </c>
      <c r="D1227">
        <f t="shared" si="61"/>
        <v>0</v>
      </c>
      <c r="E1227">
        <f t="shared" si="62"/>
        <v>0</v>
      </c>
    </row>
    <row r="1228" spans="1:5" x14ac:dyDescent="0.35">
      <c r="A1228" s="5">
        <v>7.1</v>
      </c>
      <c r="B1228">
        <v>12</v>
      </c>
      <c r="C1228">
        <f t="shared" si="60"/>
        <v>0</v>
      </c>
      <c r="D1228">
        <f t="shared" si="61"/>
        <v>0</v>
      </c>
      <c r="E1228">
        <f t="shared" si="62"/>
        <v>0</v>
      </c>
    </row>
    <row r="1229" spans="1:5" x14ac:dyDescent="0.35">
      <c r="A1229" s="5">
        <v>7.1</v>
      </c>
      <c r="B1229">
        <v>12.1</v>
      </c>
      <c r="C1229">
        <f t="shared" si="60"/>
        <v>0</v>
      </c>
      <c r="D1229">
        <f t="shared" si="61"/>
        <v>0</v>
      </c>
      <c r="E1229">
        <f t="shared" si="62"/>
        <v>0</v>
      </c>
    </row>
    <row r="1230" spans="1:5" x14ac:dyDescent="0.35">
      <c r="A1230" s="5">
        <v>7.1</v>
      </c>
      <c r="B1230">
        <v>12</v>
      </c>
      <c r="C1230">
        <f t="shared" si="60"/>
        <v>0</v>
      </c>
      <c r="D1230">
        <f t="shared" si="61"/>
        <v>0</v>
      </c>
      <c r="E1230">
        <f t="shared" si="62"/>
        <v>0</v>
      </c>
    </row>
    <row r="1231" spans="1:5" x14ac:dyDescent="0.35">
      <c r="A1231" s="5">
        <v>7.1</v>
      </c>
      <c r="B1231">
        <v>12.1</v>
      </c>
      <c r="C1231">
        <f t="shared" si="60"/>
        <v>0</v>
      </c>
      <c r="D1231">
        <f t="shared" si="61"/>
        <v>0</v>
      </c>
      <c r="E1231">
        <f t="shared" si="62"/>
        <v>0</v>
      </c>
    </row>
    <row r="1232" spans="1:5" x14ac:dyDescent="0.35">
      <c r="A1232" s="5">
        <v>7.1</v>
      </c>
      <c r="B1232">
        <v>12.4</v>
      </c>
      <c r="C1232">
        <f t="shared" si="60"/>
        <v>0</v>
      </c>
      <c r="D1232">
        <f t="shared" si="61"/>
        <v>0</v>
      </c>
      <c r="E1232">
        <f t="shared" si="62"/>
        <v>0</v>
      </c>
    </row>
    <row r="1233" spans="1:5" x14ac:dyDescent="0.35">
      <c r="A1233" s="5">
        <v>7.1</v>
      </c>
      <c r="B1233">
        <v>0</v>
      </c>
      <c r="C1233">
        <f t="shared" si="60"/>
        <v>0</v>
      </c>
      <c r="D1233">
        <f t="shared" si="61"/>
        <v>0</v>
      </c>
      <c r="E1233">
        <f t="shared" si="62"/>
        <v>0</v>
      </c>
    </row>
    <row r="1234" spans="1:5" x14ac:dyDescent="0.35">
      <c r="A1234" s="5">
        <v>7.1</v>
      </c>
      <c r="B1234">
        <v>0</v>
      </c>
      <c r="C1234">
        <f t="shared" si="60"/>
        <v>0</v>
      </c>
      <c r="D1234">
        <f t="shared" si="61"/>
        <v>0</v>
      </c>
      <c r="E1234">
        <f t="shared" si="62"/>
        <v>0</v>
      </c>
    </row>
    <row r="1235" spans="1:5" x14ac:dyDescent="0.35">
      <c r="A1235" s="5">
        <v>7.1</v>
      </c>
      <c r="B1235">
        <v>11.6</v>
      </c>
      <c r="C1235">
        <f t="shared" si="60"/>
        <v>0</v>
      </c>
      <c r="D1235">
        <f t="shared" si="61"/>
        <v>0</v>
      </c>
      <c r="E1235">
        <f t="shared" si="62"/>
        <v>0</v>
      </c>
    </row>
    <row r="1236" spans="1:5" x14ac:dyDescent="0.35">
      <c r="A1236" s="5">
        <v>7.1</v>
      </c>
      <c r="B1236">
        <v>0</v>
      </c>
      <c r="C1236">
        <f t="shared" si="60"/>
        <v>0</v>
      </c>
      <c r="D1236">
        <f t="shared" si="61"/>
        <v>0</v>
      </c>
      <c r="E1236">
        <f t="shared" si="62"/>
        <v>0</v>
      </c>
    </row>
    <row r="1237" spans="1:5" x14ac:dyDescent="0.35">
      <c r="A1237" s="5">
        <v>7.1</v>
      </c>
      <c r="B1237">
        <v>12</v>
      </c>
      <c r="C1237">
        <f t="shared" si="60"/>
        <v>0</v>
      </c>
      <c r="D1237">
        <f t="shared" si="61"/>
        <v>0</v>
      </c>
      <c r="E1237">
        <f t="shared" si="62"/>
        <v>0</v>
      </c>
    </row>
    <row r="1238" spans="1:5" x14ac:dyDescent="0.35">
      <c r="A1238" s="5">
        <v>7.1</v>
      </c>
      <c r="B1238">
        <v>11.9</v>
      </c>
      <c r="C1238">
        <f t="shared" si="60"/>
        <v>0</v>
      </c>
      <c r="D1238">
        <f t="shared" si="61"/>
        <v>0</v>
      </c>
      <c r="E1238">
        <f t="shared" si="62"/>
        <v>0</v>
      </c>
    </row>
    <row r="1239" spans="1:5" x14ac:dyDescent="0.35">
      <c r="A1239" s="5">
        <v>7.2</v>
      </c>
      <c r="B1239">
        <v>12.4</v>
      </c>
      <c r="C1239">
        <f t="shared" si="60"/>
        <v>1</v>
      </c>
      <c r="D1239">
        <f t="shared" si="61"/>
        <v>0</v>
      </c>
      <c r="E1239">
        <f t="shared" si="62"/>
        <v>1</v>
      </c>
    </row>
    <row r="1240" spans="1:5" x14ac:dyDescent="0.35">
      <c r="A1240" s="5">
        <v>7.2</v>
      </c>
      <c r="B1240">
        <v>12.4</v>
      </c>
      <c r="C1240">
        <f t="shared" si="60"/>
        <v>0</v>
      </c>
      <c r="D1240">
        <f t="shared" si="61"/>
        <v>0</v>
      </c>
      <c r="E1240">
        <f t="shared" si="62"/>
        <v>0</v>
      </c>
    </row>
    <row r="1241" spans="1:5" x14ac:dyDescent="0.35">
      <c r="A1241" s="5">
        <v>7.2</v>
      </c>
      <c r="B1241">
        <v>12</v>
      </c>
      <c r="C1241">
        <f t="shared" si="60"/>
        <v>0</v>
      </c>
      <c r="D1241">
        <f t="shared" si="61"/>
        <v>0</v>
      </c>
      <c r="E1241">
        <f t="shared" si="62"/>
        <v>0</v>
      </c>
    </row>
    <row r="1242" spans="1:5" x14ac:dyDescent="0.35">
      <c r="A1242" s="5">
        <v>7.2</v>
      </c>
      <c r="B1242">
        <v>12.4</v>
      </c>
      <c r="C1242">
        <f t="shared" si="60"/>
        <v>0</v>
      </c>
      <c r="D1242">
        <f t="shared" si="61"/>
        <v>0</v>
      </c>
      <c r="E1242">
        <f t="shared" si="62"/>
        <v>0</v>
      </c>
    </row>
    <row r="1243" spans="1:5" x14ac:dyDescent="0.35">
      <c r="A1243" s="5">
        <v>7.2</v>
      </c>
      <c r="B1243">
        <v>12.3</v>
      </c>
      <c r="C1243">
        <f t="shared" si="60"/>
        <v>0</v>
      </c>
      <c r="D1243">
        <f t="shared" si="61"/>
        <v>0</v>
      </c>
      <c r="E1243">
        <f t="shared" si="62"/>
        <v>0</v>
      </c>
    </row>
    <row r="1244" spans="1:5" x14ac:dyDescent="0.35">
      <c r="A1244" s="5">
        <v>7.2</v>
      </c>
      <c r="B1244">
        <v>12.2</v>
      </c>
      <c r="C1244">
        <f t="shared" si="60"/>
        <v>0</v>
      </c>
      <c r="D1244">
        <f t="shared" si="61"/>
        <v>0</v>
      </c>
      <c r="E1244">
        <f t="shared" si="62"/>
        <v>0</v>
      </c>
    </row>
    <row r="1245" spans="1:5" x14ac:dyDescent="0.35">
      <c r="A1245" s="5">
        <v>7.2</v>
      </c>
      <c r="B1245">
        <v>11.8</v>
      </c>
      <c r="C1245">
        <f t="shared" si="60"/>
        <v>0</v>
      </c>
      <c r="D1245">
        <f t="shared" si="61"/>
        <v>0</v>
      </c>
      <c r="E1245">
        <f t="shared" si="62"/>
        <v>0</v>
      </c>
    </row>
    <row r="1246" spans="1:5" x14ac:dyDescent="0.35">
      <c r="A1246" s="5">
        <v>7.2</v>
      </c>
      <c r="B1246">
        <v>11.8</v>
      </c>
      <c r="C1246">
        <f t="shared" si="60"/>
        <v>0</v>
      </c>
      <c r="D1246">
        <f t="shared" si="61"/>
        <v>0</v>
      </c>
      <c r="E1246">
        <f t="shared" si="62"/>
        <v>0</v>
      </c>
    </row>
    <row r="1247" spans="1:5" x14ac:dyDescent="0.35">
      <c r="A1247" s="5">
        <v>7.2</v>
      </c>
      <c r="B1247">
        <v>11.9</v>
      </c>
      <c r="C1247">
        <f t="shared" si="60"/>
        <v>0</v>
      </c>
      <c r="D1247">
        <f t="shared" si="61"/>
        <v>0</v>
      </c>
      <c r="E1247">
        <f t="shared" si="62"/>
        <v>0</v>
      </c>
    </row>
    <row r="1248" spans="1:5" x14ac:dyDescent="0.35">
      <c r="A1248" s="5">
        <v>7.2</v>
      </c>
      <c r="B1248">
        <v>11.9</v>
      </c>
      <c r="C1248">
        <f t="shared" si="60"/>
        <v>0</v>
      </c>
      <c r="D1248">
        <f t="shared" si="61"/>
        <v>0</v>
      </c>
      <c r="E1248">
        <f t="shared" si="62"/>
        <v>0</v>
      </c>
    </row>
    <row r="1249" spans="1:5" x14ac:dyDescent="0.35">
      <c r="A1249" s="5">
        <v>7.2</v>
      </c>
      <c r="B1249">
        <v>11.6</v>
      </c>
      <c r="C1249">
        <f t="shared" si="60"/>
        <v>0</v>
      </c>
      <c r="D1249">
        <f t="shared" si="61"/>
        <v>0</v>
      </c>
      <c r="E1249">
        <f t="shared" si="62"/>
        <v>0</v>
      </c>
    </row>
    <row r="1250" spans="1:5" x14ac:dyDescent="0.35">
      <c r="A1250" s="5">
        <v>7.2</v>
      </c>
      <c r="B1250">
        <v>12.2</v>
      </c>
      <c r="C1250">
        <f t="shared" si="60"/>
        <v>0</v>
      </c>
      <c r="D1250">
        <f t="shared" si="61"/>
        <v>0</v>
      </c>
      <c r="E1250">
        <f t="shared" si="62"/>
        <v>0</v>
      </c>
    </row>
    <row r="1251" spans="1:5" x14ac:dyDescent="0.35">
      <c r="A1251" s="5">
        <v>7.2</v>
      </c>
      <c r="B1251">
        <v>12.1</v>
      </c>
      <c r="C1251">
        <f t="shared" si="60"/>
        <v>0</v>
      </c>
      <c r="D1251">
        <f t="shared" si="61"/>
        <v>0</v>
      </c>
      <c r="E1251">
        <f t="shared" si="62"/>
        <v>0</v>
      </c>
    </row>
    <row r="1252" spans="1:5" x14ac:dyDescent="0.35">
      <c r="A1252" s="5">
        <v>7.2</v>
      </c>
      <c r="B1252">
        <v>11.8</v>
      </c>
      <c r="C1252">
        <f t="shared" si="60"/>
        <v>0</v>
      </c>
      <c r="D1252">
        <f t="shared" si="61"/>
        <v>0</v>
      </c>
      <c r="E1252">
        <f t="shared" si="62"/>
        <v>0</v>
      </c>
    </row>
    <row r="1253" spans="1:5" x14ac:dyDescent="0.35">
      <c r="A1253" s="5">
        <v>7.2</v>
      </c>
      <c r="B1253">
        <v>11.9</v>
      </c>
      <c r="C1253">
        <f t="shared" si="60"/>
        <v>0</v>
      </c>
      <c r="D1253">
        <f t="shared" si="61"/>
        <v>0</v>
      </c>
      <c r="E1253">
        <f t="shared" si="62"/>
        <v>0</v>
      </c>
    </row>
    <row r="1254" spans="1:5" x14ac:dyDescent="0.35">
      <c r="A1254" s="5">
        <v>7.2</v>
      </c>
      <c r="B1254">
        <v>11.9</v>
      </c>
      <c r="C1254">
        <f t="shared" si="60"/>
        <v>0</v>
      </c>
      <c r="D1254">
        <f t="shared" si="61"/>
        <v>0</v>
      </c>
      <c r="E1254">
        <f t="shared" si="62"/>
        <v>0</v>
      </c>
    </row>
    <row r="1255" spans="1:5" x14ac:dyDescent="0.35">
      <c r="A1255" s="5">
        <v>7.2</v>
      </c>
      <c r="B1255">
        <v>11.8</v>
      </c>
      <c r="C1255">
        <f t="shared" si="60"/>
        <v>0</v>
      </c>
      <c r="D1255">
        <f t="shared" si="61"/>
        <v>0</v>
      </c>
      <c r="E1255">
        <f t="shared" si="62"/>
        <v>0</v>
      </c>
    </row>
    <row r="1256" spans="1:5" x14ac:dyDescent="0.35">
      <c r="A1256" s="5">
        <v>7.2</v>
      </c>
      <c r="B1256">
        <v>12.2</v>
      </c>
      <c r="C1256">
        <f t="shared" si="60"/>
        <v>0</v>
      </c>
      <c r="D1256">
        <f t="shared" si="61"/>
        <v>0</v>
      </c>
      <c r="E1256">
        <f t="shared" si="62"/>
        <v>0</v>
      </c>
    </row>
    <row r="1257" spans="1:5" x14ac:dyDescent="0.35">
      <c r="A1257" s="5">
        <v>7.2</v>
      </c>
      <c r="B1257">
        <v>12.1</v>
      </c>
      <c r="C1257">
        <f t="shared" si="60"/>
        <v>0</v>
      </c>
      <c r="D1257">
        <f t="shared" si="61"/>
        <v>0</v>
      </c>
      <c r="E1257">
        <f t="shared" si="62"/>
        <v>0</v>
      </c>
    </row>
    <row r="1258" spans="1:5" x14ac:dyDescent="0.35">
      <c r="A1258" s="5">
        <v>7.3</v>
      </c>
      <c r="B1258">
        <v>12.3</v>
      </c>
      <c r="C1258">
        <f t="shared" si="60"/>
        <v>1</v>
      </c>
      <c r="D1258">
        <f t="shared" si="61"/>
        <v>0</v>
      </c>
      <c r="E1258">
        <f t="shared" si="62"/>
        <v>1</v>
      </c>
    </row>
    <row r="1259" spans="1:5" x14ac:dyDescent="0.35">
      <c r="A1259" s="5">
        <v>7.3</v>
      </c>
      <c r="B1259">
        <v>12.4</v>
      </c>
      <c r="C1259">
        <f t="shared" si="60"/>
        <v>0</v>
      </c>
      <c r="D1259">
        <f t="shared" si="61"/>
        <v>0</v>
      </c>
      <c r="E1259">
        <f t="shared" si="62"/>
        <v>0</v>
      </c>
    </row>
    <row r="1260" spans="1:5" x14ac:dyDescent="0.35">
      <c r="A1260" s="5">
        <v>7.3</v>
      </c>
      <c r="B1260">
        <v>11.9</v>
      </c>
      <c r="C1260">
        <f t="shared" si="60"/>
        <v>0</v>
      </c>
      <c r="D1260">
        <f t="shared" si="61"/>
        <v>0</v>
      </c>
      <c r="E1260">
        <f t="shared" si="62"/>
        <v>0</v>
      </c>
    </row>
    <row r="1261" spans="1:5" x14ac:dyDescent="0.35">
      <c r="A1261" s="5">
        <v>7.3</v>
      </c>
      <c r="B1261">
        <v>11.9</v>
      </c>
      <c r="C1261">
        <f t="shared" si="60"/>
        <v>0</v>
      </c>
      <c r="D1261">
        <f t="shared" si="61"/>
        <v>0</v>
      </c>
      <c r="E1261">
        <f t="shared" si="62"/>
        <v>0</v>
      </c>
    </row>
    <row r="1262" spans="1:5" x14ac:dyDescent="0.35">
      <c r="A1262" s="5">
        <v>7.3</v>
      </c>
      <c r="B1262">
        <v>11.8</v>
      </c>
      <c r="C1262">
        <f t="shared" si="60"/>
        <v>0</v>
      </c>
      <c r="D1262">
        <f t="shared" si="61"/>
        <v>0</v>
      </c>
      <c r="E1262">
        <f t="shared" si="62"/>
        <v>0</v>
      </c>
    </row>
    <row r="1263" spans="1:5" x14ac:dyDescent="0.35">
      <c r="A1263" s="5">
        <v>7.3</v>
      </c>
      <c r="B1263">
        <v>11.9</v>
      </c>
      <c r="C1263">
        <f t="shared" si="60"/>
        <v>0</v>
      </c>
      <c r="D1263">
        <f t="shared" si="61"/>
        <v>0</v>
      </c>
      <c r="E1263">
        <f t="shared" si="62"/>
        <v>0</v>
      </c>
    </row>
    <row r="1264" spans="1:5" x14ac:dyDescent="0.35">
      <c r="A1264" s="5">
        <v>7.3</v>
      </c>
      <c r="B1264">
        <v>11.8</v>
      </c>
      <c r="C1264">
        <f t="shared" si="60"/>
        <v>0</v>
      </c>
      <c r="D1264">
        <f t="shared" si="61"/>
        <v>0</v>
      </c>
      <c r="E1264">
        <f t="shared" si="62"/>
        <v>0</v>
      </c>
    </row>
    <row r="1265" spans="1:5" x14ac:dyDescent="0.35">
      <c r="A1265" s="5">
        <v>7.3</v>
      </c>
      <c r="B1265">
        <v>11.8</v>
      </c>
      <c r="C1265">
        <f t="shared" si="60"/>
        <v>0</v>
      </c>
      <c r="D1265">
        <f t="shared" si="61"/>
        <v>0</v>
      </c>
      <c r="E1265">
        <f t="shared" si="62"/>
        <v>0</v>
      </c>
    </row>
    <row r="1266" spans="1:5" x14ac:dyDescent="0.35">
      <c r="A1266" s="5">
        <v>7.3</v>
      </c>
      <c r="B1266">
        <v>12</v>
      </c>
      <c r="C1266">
        <f t="shared" si="60"/>
        <v>0</v>
      </c>
      <c r="D1266">
        <f t="shared" si="61"/>
        <v>0</v>
      </c>
      <c r="E1266">
        <f t="shared" si="62"/>
        <v>0</v>
      </c>
    </row>
    <row r="1267" spans="1:5" x14ac:dyDescent="0.35">
      <c r="A1267" s="5">
        <v>7.3</v>
      </c>
      <c r="B1267">
        <v>12.2</v>
      </c>
      <c r="C1267">
        <f t="shared" si="60"/>
        <v>0</v>
      </c>
      <c r="D1267">
        <f t="shared" si="61"/>
        <v>0</v>
      </c>
      <c r="E1267">
        <f t="shared" si="62"/>
        <v>0</v>
      </c>
    </row>
    <row r="1268" spans="1:5" x14ac:dyDescent="0.35">
      <c r="A1268" s="5">
        <v>7.3</v>
      </c>
      <c r="B1268">
        <v>0</v>
      </c>
      <c r="C1268">
        <f t="shared" si="60"/>
        <v>0</v>
      </c>
      <c r="D1268">
        <f t="shared" si="61"/>
        <v>0</v>
      </c>
      <c r="E1268">
        <f t="shared" si="62"/>
        <v>0</v>
      </c>
    </row>
    <row r="1269" spans="1:5" x14ac:dyDescent="0.35">
      <c r="A1269" s="5">
        <v>7.3</v>
      </c>
      <c r="B1269">
        <v>11.6</v>
      </c>
      <c r="C1269">
        <f t="shared" si="60"/>
        <v>0</v>
      </c>
      <c r="D1269">
        <f t="shared" si="61"/>
        <v>0</v>
      </c>
      <c r="E1269">
        <f t="shared" si="62"/>
        <v>0</v>
      </c>
    </row>
    <row r="1270" spans="1:5" x14ac:dyDescent="0.35">
      <c r="A1270" s="5">
        <v>7.3</v>
      </c>
      <c r="B1270">
        <v>10.4</v>
      </c>
      <c r="C1270">
        <f t="shared" si="60"/>
        <v>0</v>
      </c>
      <c r="D1270">
        <f t="shared" si="61"/>
        <v>0</v>
      </c>
      <c r="E1270">
        <f t="shared" si="62"/>
        <v>0</v>
      </c>
    </row>
    <row r="1271" spans="1:5" x14ac:dyDescent="0.35">
      <c r="A1271" s="5">
        <v>7.3</v>
      </c>
      <c r="B1271">
        <v>10.7</v>
      </c>
      <c r="C1271">
        <f t="shared" si="60"/>
        <v>0</v>
      </c>
      <c r="D1271">
        <f t="shared" si="61"/>
        <v>0</v>
      </c>
      <c r="E1271">
        <f t="shared" si="62"/>
        <v>0</v>
      </c>
    </row>
    <row r="1272" spans="1:5" x14ac:dyDescent="0.35">
      <c r="A1272" s="5">
        <v>7.3</v>
      </c>
      <c r="B1272">
        <v>10.9</v>
      </c>
      <c r="C1272">
        <f t="shared" si="60"/>
        <v>0</v>
      </c>
      <c r="D1272">
        <f t="shared" si="61"/>
        <v>0</v>
      </c>
      <c r="E1272">
        <f t="shared" si="62"/>
        <v>0</v>
      </c>
    </row>
    <row r="1273" spans="1:5" x14ac:dyDescent="0.35">
      <c r="A1273" s="5">
        <v>7.3</v>
      </c>
      <c r="B1273">
        <v>10.3</v>
      </c>
      <c r="C1273">
        <f t="shared" si="60"/>
        <v>0</v>
      </c>
      <c r="D1273">
        <f t="shared" si="61"/>
        <v>0</v>
      </c>
      <c r="E1273">
        <f t="shared" si="62"/>
        <v>0</v>
      </c>
    </row>
    <row r="1274" spans="1:5" x14ac:dyDescent="0.35">
      <c r="A1274" s="5">
        <v>7.3</v>
      </c>
      <c r="B1274">
        <v>9.1999999999999993</v>
      </c>
      <c r="C1274">
        <f t="shared" si="60"/>
        <v>0</v>
      </c>
      <c r="D1274">
        <f t="shared" si="61"/>
        <v>0</v>
      </c>
      <c r="E1274">
        <f t="shared" si="62"/>
        <v>0</v>
      </c>
    </row>
    <row r="1275" spans="1:5" x14ac:dyDescent="0.35">
      <c r="A1275" s="5">
        <v>7.3</v>
      </c>
      <c r="B1275">
        <v>11.9</v>
      </c>
      <c r="C1275">
        <f t="shared" si="60"/>
        <v>0</v>
      </c>
      <c r="D1275">
        <f t="shared" si="61"/>
        <v>0</v>
      </c>
      <c r="E1275">
        <f t="shared" si="62"/>
        <v>0</v>
      </c>
    </row>
    <row r="1276" spans="1:5" x14ac:dyDescent="0.35">
      <c r="A1276" s="5">
        <v>7.3</v>
      </c>
      <c r="B1276">
        <v>11.8</v>
      </c>
      <c r="C1276">
        <f t="shared" si="60"/>
        <v>0</v>
      </c>
      <c r="D1276">
        <f t="shared" si="61"/>
        <v>0</v>
      </c>
      <c r="E1276">
        <f t="shared" si="62"/>
        <v>0</v>
      </c>
    </row>
    <row r="1277" spans="1:5" x14ac:dyDescent="0.35">
      <c r="A1277" s="5">
        <v>7.4</v>
      </c>
      <c r="B1277">
        <v>12.1</v>
      </c>
      <c r="C1277">
        <f t="shared" si="60"/>
        <v>1</v>
      </c>
      <c r="D1277">
        <f t="shared" si="61"/>
        <v>0</v>
      </c>
      <c r="E1277">
        <f t="shared" si="62"/>
        <v>1</v>
      </c>
    </row>
    <row r="1278" spans="1:5" x14ac:dyDescent="0.35">
      <c r="A1278" s="5">
        <v>7.4</v>
      </c>
      <c r="B1278">
        <v>12.5</v>
      </c>
      <c r="C1278">
        <f t="shared" si="60"/>
        <v>0</v>
      </c>
      <c r="D1278">
        <f t="shared" si="61"/>
        <v>0</v>
      </c>
      <c r="E1278">
        <f t="shared" si="62"/>
        <v>0</v>
      </c>
    </row>
    <row r="1279" spans="1:5" x14ac:dyDescent="0.35">
      <c r="A1279" s="5">
        <v>7.4</v>
      </c>
      <c r="B1279">
        <v>12.2</v>
      </c>
      <c r="C1279">
        <f t="shared" si="60"/>
        <v>0</v>
      </c>
      <c r="D1279">
        <f t="shared" si="61"/>
        <v>0</v>
      </c>
      <c r="E1279">
        <f t="shared" si="62"/>
        <v>0</v>
      </c>
    </row>
    <row r="1280" spans="1:5" x14ac:dyDescent="0.35">
      <c r="A1280" s="5">
        <v>7.4</v>
      </c>
      <c r="B1280">
        <v>12.1</v>
      </c>
      <c r="C1280">
        <f t="shared" si="60"/>
        <v>0</v>
      </c>
      <c r="D1280">
        <f t="shared" si="61"/>
        <v>0</v>
      </c>
      <c r="E1280">
        <f t="shared" si="62"/>
        <v>0</v>
      </c>
    </row>
    <row r="1281" spans="1:5" x14ac:dyDescent="0.35">
      <c r="A1281" s="5">
        <v>7.4</v>
      </c>
      <c r="B1281">
        <v>12.2</v>
      </c>
      <c r="C1281">
        <f t="shared" si="60"/>
        <v>0</v>
      </c>
      <c r="D1281">
        <f t="shared" si="61"/>
        <v>0</v>
      </c>
      <c r="E1281">
        <f t="shared" si="62"/>
        <v>0</v>
      </c>
    </row>
    <row r="1282" spans="1:5" x14ac:dyDescent="0.35">
      <c r="A1282" s="5">
        <v>7.4</v>
      </c>
      <c r="B1282">
        <v>11.6</v>
      </c>
      <c r="C1282">
        <f t="shared" si="60"/>
        <v>0</v>
      </c>
      <c r="D1282">
        <f t="shared" si="61"/>
        <v>0</v>
      </c>
      <c r="E1282">
        <f t="shared" si="62"/>
        <v>0</v>
      </c>
    </row>
    <row r="1283" spans="1:5" x14ac:dyDescent="0.35">
      <c r="A1283" s="5">
        <v>7.4</v>
      </c>
      <c r="B1283">
        <v>11.7</v>
      </c>
      <c r="C1283">
        <f t="shared" si="60"/>
        <v>0</v>
      </c>
      <c r="D1283">
        <f t="shared" si="61"/>
        <v>0</v>
      </c>
      <c r="E1283">
        <f t="shared" si="62"/>
        <v>0</v>
      </c>
    </row>
    <row r="1284" spans="1:5" x14ac:dyDescent="0.35">
      <c r="A1284" s="5">
        <v>7.4</v>
      </c>
      <c r="B1284">
        <v>12</v>
      </c>
      <c r="C1284">
        <f t="shared" si="60"/>
        <v>0</v>
      </c>
      <c r="D1284">
        <f t="shared" si="61"/>
        <v>0</v>
      </c>
      <c r="E1284">
        <f t="shared" si="62"/>
        <v>0</v>
      </c>
    </row>
    <row r="1285" spans="1:5" x14ac:dyDescent="0.35">
      <c r="A1285" s="5">
        <v>7.4</v>
      </c>
      <c r="B1285">
        <v>11.9</v>
      </c>
      <c r="C1285">
        <f t="shared" si="60"/>
        <v>0</v>
      </c>
      <c r="D1285">
        <f t="shared" si="61"/>
        <v>0</v>
      </c>
      <c r="E1285">
        <f t="shared" si="62"/>
        <v>0</v>
      </c>
    </row>
    <row r="1286" spans="1:5" x14ac:dyDescent="0.35">
      <c r="A1286" s="5">
        <v>7.4</v>
      </c>
      <c r="B1286">
        <v>11.9</v>
      </c>
      <c r="C1286">
        <f t="shared" ref="C1286:C1349" si="63">IF(AND(B1286&gt;0,OR(AND(A1285&gt;A1286,B1285&gt;B1286), AND(A1285&lt;A1286,B1285&lt;B1286))),1,0)</f>
        <v>0</v>
      </c>
      <c r="D1286">
        <f t="shared" ref="D1286:D1349" si="64">IF(AND(B1286&gt;0,OR(AND(A1285&gt;A1286,B1285&lt;B1286), AND(A1285&lt;A1286,B1285&gt;B1286))),1,0)</f>
        <v>0</v>
      </c>
      <c r="E1286">
        <f t="shared" ref="E1286:E1349" si="65">IF(OR(A1285=A1286,B1285=B1286,B1286=0),0,1)</f>
        <v>0</v>
      </c>
    </row>
    <row r="1287" spans="1:5" x14ac:dyDescent="0.35">
      <c r="A1287" s="5">
        <v>7.4</v>
      </c>
      <c r="B1287">
        <v>12</v>
      </c>
      <c r="C1287">
        <f t="shared" si="63"/>
        <v>0</v>
      </c>
      <c r="D1287">
        <f t="shared" si="64"/>
        <v>0</v>
      </c>
      <c r="E1287">
        <f t="shared" si="65"/>
        <v>0</v>
      </c>
    </row>
    <row r="1288" spans="1:5" x14ac:dyDescent="0.35">
      <c r="A1288" s="5">
        <v>7.4</v>
      </c>
      <c r="B1288">
        <v>0</v>
      </c>
      <c r="C1288">
        <f t="shared" si="63"/>
        <v>0</v>
      </c>
      <c r="D1288">
        <f t="shared" si="64"/>
        <v>0</v>
      </c>
      <c r="E1288">
        <f t="shared" si="65"/>
        <v>0</v>
      </c>
    </row>
    <row r="1289" spans="1:5" x14ac:dyDescent="0.35">
      <c r="A1289" s="5">
        <v>7.4</v>
      </c>
      <c r="B1289">
        <v>11.8</v>
      </c>
      <c r="C1289">
        <f t="shared" si="63"/>
        <v>0</v>
      </c>
      <c r="D1289">
        <f t="shared" si="64"/>
        <v>0</v>
      </c>
      <c r="E1289">
        <f t="shared" si="65"/>
        <v>0</v>
      </c>
    </row>
    <row r="1290" spans="1:5" x14ac:dyDescent="0.35">
      <c r="A1290" s="5">
        <v>7.4</v>
      </c>
      <c r="B1290">
        <v>11.9</v>
      </c>
      <c r="C1290">
        <f t="shared" si="63"/>
        <v>0</v>
      </c>
      <c r="D1290">
        <f t="shared" si="64"/>
        <v>0</v>
      </c>
      <c r="E1290">
        <f t="shared" si="65"/>
        <v>0</v>
      </c>
    </row>
    <row r="1291" spans="1:5" x14ac:dyDescent="0.35">
      <c r="A1291" s="5">
        <v>7.4</v>
      </c>
      <c r="B1291">
        <v>10.5</v>
      </c>
      <c r="C1291">
        <f t="shared" si="63"/>
        <v>0</v>
      </c>
      <c r="D1291">
        <f t="shared" si="64"/>
        <v>0</v>
      </c>
      <c r="E1291">
        <f t="shared" si="65"/>
        <v>0</v>
      </c>
    </row>
    <row r="1292" spans="1:5" x14ac:dyDescent="0.35">
      <c r="A1292" s="5">
        <v>7.4</v>
      </c>
      <c r="B1292">
        <v>8.9</v>
      </c>
      <c r="C1292">
        <f t="shared" si="63"/>
        <v>0</v>
      </c>
      <c r="D1292">
        <f t="shared" si="64"/>
        <v>0</v>
      </c>
      <c r="E1292">
        <f t="shared" si="65"/>
        <v>0</v>
      </c>
    </row>
    <row r="1293" spans="1:5" x14ac:dyDescent="0.35">
      <c r="A1293" s="5">
        <v>7.4</v>
      </c>
      <c r="B1293">
        <v>10</v>
      </c>
      <c r="C1293">
        <f t="shared" si="63"/>
        <v>0</v>
      </c>
      <c r="D1293">
        <f t="shared" si="64"/>
        <v>0</v>
      </c>
      <c r="E1293">
        <f t="shared" si="65"/>
        <v>0</v>
      </c>
    </row>
    <row r="1294" spans="1:5" x14ac:dyDescent="0.35">
      <c r="A1294" s="5">
        <v>7.4</v>
      </c>
      <c r="B1294">
        <v>10.1</v>
      </c>
      <c r="C1294">
        <f t="shared" si="63"/>
        <v>0</v>
      </c>
      <c r="D1294">
        <f t="shared" si="64"/>
        <v>0</v>
      </c>
      <c r="E1294">
        <f t="shared" si="65"/>
        <v>0</v>
      </c>
    </row>
    <row r="1295" spans="1:5" x14ac:dyDescent="0.35">
      <c r="A1295" s="5">
        <v>7.4</v>
      </c>
      <c r="B1295">
        <v>9.6999999999999993</v>
      </c>
      <c r="C1295">
        <f t="shared" si="63"/>
        <v>0</v>
      </c>
      <c r="D1295">
        <f t="shared" si="64"/>
        <v>0</v>
      </c>
      <c r="E1295">
        <f t="shared" si="65"/>
        <v>0</v>
      </c>
    </row>
    <row r="1296" spans="1:5" x14ac:dyDescent="0.35">
      <c r="A1296" s="5">
        <v>7.5</v>
      </c>
      <c r="B1296">
        <v>11.6</v>
      </c>
      <c r="C1296">
        <f t="shared" si="63"/>
        <v>1</v>
      </c>
      <c r="D1296">
        <f t="shared" si="64"/>
        <v>0</v>
      </c>
      <c r="E1296">
        <f t="shared" si="65"/>
        <v>1</v>
      </c>
    </row>
    <row r="1297" spans="1:5" x14ac:dyDescent="0.35">
      <c r="A1297" s="5">
        <v>7.5</v>
      </c>
      <c r="B1297">
        <v>11.5</v>
      </c>
      <c r="C1297">
        <f t="shared" si="63"/>
        <v>0</v>
      </c>
      <c r="D1297">
        <f t="shared" si="64"/>
        <v>0</v>
      </c>
      <c r="E1297">
        <f t="shared" si="65"/>
        <v>0</v>
      </c>
    </row>
    <row r="1298" spans="1:5" x14ac:dyDescent="0.35">
      <c r="A1298" s="5">
        <v>7.5</v>
      </c>
      <c r="B1298">
        <v>12.4</v>
      </c>
      <c r="C1298">
        <f t="shared" si="63"/>
        <v>0</v>
      </c>
      <c r="D1298">
        <f t="shared" si="64"/>
        <v>0</v>
      </c>
      <c r="E1298">
        <f t="shared" si="65"/>
        <v>0</v>
      </c>
    </row>
    <row r="1299" spans="1:5" x14ac:dyDescent="0.35">
      <c r="A1299" s="5">
        <v>7.5</v>
      </c>
      <c r="B1299">
        <v>12.6</v>
      </c>
      <c r="C1299">
        <f t="shared" si="63"/>
        <v>0</v>
      </c>
      <c r="D1299">
        <f t="shared" si="64"/>
        <v>0</v>
      </c>
      <c r="E1299">
        <f t="shared" si="65"/>
        <v>0</v>
      </c>
    </row>
    <row r="1300" spans="1:5" x14ac:dyDescent="0.35">
      <c r="A1300" s="5">
        <v>7.5</v>
      </c>
      <c r="B1300">
        <v>12.2</v>
      </c>
      <c r="C1300">
        <f t="shared" si="63"/>
        <v>0</v>
      </c>
      <c r="D1300">
        <f t="shared" si="64"/>
        <v>0</v>
      </c>
      <c r="E1300">
        <f t="shared" si="65"/>
        <v>0</v>
      </c>
    </row>
    <row r="1301" spans="1:5" x14ac:dyDescent="0.35">
      <c r="A1301" s="5">
        <v>7.5</v>
      </c>
      <c r="B1301">
        <v>12.5</v>
      </c>
      <c r="C1301">
        <f t="shared" si="63"/>
        <v>0</v>
      </c>
      <c r="D1301">
        <f t="shared" si="64"/>
        <v>0</v>
      </c>
      <c r="E1301">
        <f t="shared" si="65"/>
        <v>0</v>
      </c>
    </row>
    <row r="1302" spans="1:5" x14ac:dyDescent="0.35">
      <c r="A1302" s="5">
        <v>7.5</v>
      </c>
      <c r="B1302">
        <v>12.2</v>
      </c>
      <c r="C1302">
        <f t="shared" si="63"/>
        <v>0</v>
      </c>
      <c r="D1302">
        <f t="shared" si="64"/>
        <v>0</v>
      </c>
      <c r="E1302">
        <f t="shared" si="65"/>
        <v>0</v>
      </c>
    </row>
    <row r="1303" spans="1:5" x14ac:dyDescent="0.35">
      <c r="A1303" s="5">
        <v>7.5</v>
      </c>
      <c r="B1303">
        <v>12.3</v>
      </c>
      <c r="C1303">
        <f t="shared" si="63"/>
        <v>0</v>
      </c>
      <c r="D1303">
        <f t="shared" si="64"/>
        <v>0</v>
      </c>
      <c r="E1303">
        <f t="shared" si="65"/>
        <v>0</v>
      </c>
    </row>
    <row r="1304" spans="1:5" x14ac:dyDescent="0.35">
      <c r="A1304" s="5">
        <v>7.5</v>
      </c>
      <c r="B1304">
        <v>12.3</v>
      </c>
      <c r="C1304">
        <f t="shared" si="63"/>
        <v>0</v>
      </c>
      <c r="D1304">
        <f t="shared" si="64"/>
        <v>0</v>
      </c>
      <c r="E1304">
        <f t="shared" si="65"/>
        <v>0</v>
      </c>
    </row>
    <row r="1305" spans="1:5" x14ac:dyDescent="0.35">
      <c r="A1305" s="5">
        <v>7.5</v>
      </c>
      <c r="B1305">
        <v>11.8</v>
      </c>
      <c r="C1305">
        <f t="shared" si="63"/>
        <v>0</v>
      </c>
      <c r="D1305">
        <f t="shared" si="64"/>
        <v>0</v>
      </c>
      <c r="E1305">
        <f t="shared" si="65"/>
        <v>0</v>
      </c>
    </row>
    <row r="1306" spans="1:5" x14ac:dyDescent="0.35">
      <c r="A1306" s="5">
        <v>7.5</v>
      </c>
      <c r="B1306">
        <v>11.7</v>
      </c>
      <c r="C1306">
        <f t="shared" si="63"/>
        <v>0</v>
      </c>
      <c r="D1306">
        <f t="shared" si="64"/>
        <v>0</v>
      </c>
      <c r="E1306">
        <f t="shared" si="65"/>
        <v>0</v>
      </c>
    </row>
    <row r="1307" spans="1:5" x14ac:dyDescent="0.35">
      <c r="A1307" s="5">
        <v>7.5</v>
      </c>
      <c r="B1307">
        <v>11.6</v>
      </c>
      <c r="C1307">
        <f t="shared" si="63"/>
        <v>0</v>
      </c>
      <c r="D1307">
        <f t="shared" si="64"/>
        <v>0</v>
      </c>
      <c r="E1307">
        <f t="shared" si="65"/>
        <v>0</v>
      </c>
    </row>
    <row r="1308" spans="1:5" x14ac:dyDescent="0.35">
      <c r="A1308" s="5">
        <v>7.5</v>
      </c>
      <c r="B1308">
        <v>0</v>
      </c>
      <c r="C1308">
        <f t="shared" si="63"/>
        <v>0</v>
      </c>
      <c r="D1308">
        <f t="shared" si="64"/>
        <v>0</v>
      </c>
      <c r="E1308">
        <f t="shared" si="65"/>
        <v>0</v>
      </c>
    </row>
    <row r="1309" spans="1:5" x14ac:dyDescent="0.35">
      <c r="A1309" s="5">
        <v>7.5</v>
      </c>
      <c r="B1309">
        <v>11.8</v>
      </c>
      <c r="C1309">
        <f t="shared" si="63"/>
        <v>0</v>
      </c>
      <c r="D1309">
        <f t="shared" si="64"/>
        <v>0</v>
      </c>
      <c r="E1309">
        <f t="shared" si="65"/>
        <v>0</v>
      </c>
    </row>
    <row r="1310" spans="1:5" x14ac:dyDescent="0.35">
      <c r="A1310" s="5">
        <v>7.5</v>
      </c>
      <c r="B1310">
        <v>11.8</v>
      </c>
      <c r="C1310">
        <f t="shared" si="63"/>
        <v>0</v>
      </c>
      <c r="D1310">
        <f t="shared" si="64"/>
        <v>0</v>
      </c>
      <c r="E1310">
        <f t="shared" si="65"/>
        <v>0</v>
      </c>
    </row>
    <row r="1311" spans="1:5" x14ac:dyDescent="0.35">
      <c r="A1311" s="5">
        <v>7.5</v>
      </c>
      <c r="B1311">
        <v>12</v>
      </c>
      <c r="C1311">
        <f t="shared" si="63"/>
        <v>0</v>
      </c>
      <c r="D1311">
        <f t="shared" si="64"/>
        <v>0</v>
      </c>
      <c r="E1311">
        <f t="shared" si="65"/>
        <v>0</v>
      </c>
    </row>
    <row r="1312" spans="1:5" x14ac:dyDescent="0.35">
      <c r="A1312" s="5">
        <v>7.5</v>
      </c>
      <c r="B1312">
        <v>11.9</v>
      </c>
      <c r="C1312">
        <f t="shared" si="63"/>
        <v>0</v>
      </c>
      <c r="D1312">
        <f t="shared" si="64"/>
        <v>0</v>
      </c>
      <c r="E1312">
        <f t="shared" si="65"/>
        <v>0</v>
      </c>
    </row>
    <row r="1313" spans="1:5" x14ac:dyDescent="0.35">
      <c r="A1313" s="5">
        <v>7.5</v>
      </c>
      <c r="B1313">
        <v>12</v>
      </c>
      <c r="C1313">
        <f t="shared" si="63"/>
        <v>0</v>
      </c>
      <c r="D1313">
        <f t="shared" si="64"/>
        <v>0</v>
      </c>
      <c r="E1313">
        <f t="shared" si="65"/>
        <v>0</v>
      </c>
    </row>
    <row r="1314" spans="1:5" x14ac:dyDescent="0.35">
      <c r="A1314" s="5">
        <v>7.5</v>
      </c>
      <c r="B1314">
        <v>12</v>
      </c>
      <c r="C1314">
        <f t="shared" si="63"/>
        <v>0</v>
      </c>
      <c r="D1314">
        <f t="shared" si="64"/>
        <v>0</v>
      </c>
      <c r="E1314">
        <f t="shared" si="65"/>
        <v>0</v>
      </c>
    </row>
    <row r="1315" spans="1:5" x14ac:dyDescent="0.35">
      <c r="A1315" s="5">
        <v>7.5</v>
      </c>
      <c r="B1315">
        <v>11.8</v>
      </c>
      <c r="C1315">
        <f t="shared" si="63"/>
        <v>0</v>
      </c>
      <c r="D1315">
        <f t="shared" si="64"/>
        <v>0</v>
      </c>
      <c r="E1315">
        <f t="shared" si="65"/>
        <v>0</v>
      </c>
    </row>
    <row r="1316" spans="1:5" x14ac:dyDescent="0.35">
      <c r="A1316" s="5">
        <v>7.5</v>
      </c>
      <c r="B1316">
        <v>11.9</v>
      </c>
      <c r="C1316">
        <f t="shared" si="63"/>
        <v>0</v>
      </c>
      <c r="D1316">
        <f t="shared" si="64"/>
        <v>0</v>
      </c>
      <c r="E1316">
        <f t="shared" si="65"/>
        <v>0</v>
      </c>
    </row>
    <row r="1317" spans="1:5" x14ac:dyDescent="0.35">
      <c r="A1317" s="5">
        <v>7.5</v>
      </c>
      <c r="B1317">
        <v>11.9</v>
      </c>
      <c r="C1317">
        <f t="shared" si="63"/>
        <v>0</v>
      </c>
      <c r="D1317">
        <f t="shared" si="64"/>
        <v>0</v>
      </c>
      <c r="E1317">
        <f t="shared" si="65"/>
        <v>0</v>
      </c>
    </row>
    <row r="1318" spans="1:5" x14ac:dyDescent="0.35">
      <c r="A1318" s="5">
        <v>7.5</v>
      </c>
      <c r="B1318">
        <v>10.9</v>
      </c>
      <c r="C1318">
        <f t="shared" si="63"/>
        <v>0</v>
      </c>
      <c r="D1318">
        <f t="shared" si="64"/>
        <v>0</v>
      </c>
      <c r="E1318">
        <f t="shared" si="65"/>
        <v>0</v>
      </c>
    </row>
    <row r="1319" spans="1:5" x14ac:dyDescent="0.35">
      <c r="A1319" s="5">
        <v>7.5</v>
      </c>
      <c r="B1319">
        <v>10.5</v>
      </c>
      <c r="C1319">
        <f t="shared" si="63"/>
        <v>0</v>
      </c>
      <c r="D1319">
        <f t="shared" si="64"/>
        <v>0</v>
      </c>
      <c r="E1319">
        <f t="shared" si="65"/>
        <v>0</v>
      </c>
    </row>
    <row r="1320" spans="1:5" x14ac:dyDescent="0.35">
      <c r="A1320" s="5">
        <v>7.5</v>
      </c>
      <c r="B1320">
        <v>10.199999999999999</v>
      </c>
      <c r="C1320">
        <f t="shared" si="63"/>
        <v>0</v>
      </c>
      <c r="D1320">
        <f t="shared" si="64"/>
        <v>0</v>
      </c>
      <c r="E1320">
        <f t="shared" si="65"/>
        <v>0</v>
      </c>
    </row>
    <row r="1321" spans="1:5" x14ac:dyDescent="0.35">
      <c r="A1321" s="5">
        <v>7.5</v>
      </c>
      <c r="B1321">
        <v>11.9</v>
      </c>
      <c r="C1321">
        <f t="shared" si="63"/>
        <v>0</v>
      </c>
      <c r="D1321">
        <f t="shared" si="64"/>
        <v>0</v>
      </c>
      <c r="E1321">
        <f t="shared" si="65"/>
        <v>0</v>
      </c>
    </row>
    <row r="1322" spans="1:5" x14ac:dyDescent="0.35">
      <c r="A1322" s="5">
        <v>7.5</v>
      </c>
      <c r="B1322">
        <v>11.8</v>
      </c>
      <c r="C1322">
        <f t="shared" si="63"/>
        <v>0</v>
      </c>
      <c r="D1322">
        <f t="shared" si="64"/>
        <v>0</v>
      </c>
      <c r="E1322">
        <f t="shared" si="65"/>
        <v>0</v>
      </c>
    </row>
    <row r="1323" spans="1:5" x14ac:dyDescent="0.35">
      <c r="A1323" s="5">
        <v>7.6</v>
      </c>
      <c r="B1323">
        <v>11.4</v>
      </c>
      <c r="C1323">
        <f t="shared" si="63"/>
        <v>0</v>
      </c>
      <c r="D1323">
        <f t="shared" si="64"/>
        <v>1</v>
      </c>
      <c r="E1323">
        <f t="shared" si="65"/>
        <v>1</v>
      </c>
    </row>
    <row r="1324" spans="1:5" x14ac:dyDescent="0.35">
      <c r="A1324" s="5">
        <v>7.6</v>
      </c>
      <c r="B1324">
        <v>11.5</v>
      </c>
      <c r="C1324">
        <f t="shared" si="63"/>
        <v>0</v>
      </c>
      <c r="D1324">
        <f t="shared" si="64"/>
        <v>0</v>
      </c>
      <c r="E1324">
        <f t="shared" si="65"/>
        <v>0</v>
      </c>
    </row>
    <row r="1325" spans="1:5" x14ac:dyDescent="0.35">
      <c r="A1325" s="5">
        <v>7.6</v>
      </c>
      <c r="B1325">
        <v>12.7</v>
      </c>
      <c r="C1325">
        <f t="shared" si="63"/>
        <v>0</v>
      </c>
      <c r="D1325">
        <f t="shared" si="64"/>
        <v>0</v>
      </c>
      <c r="E1325">
        <f t="shared" si="65"/>
        <v>0</v>
      </c>
    </row>
    <row r="1326" spans="1:5" x14ac:dyDescent="0.35">
      <c r="A1326" s="5">
        <v>7.6</v>
      </c>
      <c r="B1326">
        <v>12.6</v>
      </c>
      <c r="C1326">
        <f t="shared" si="63"/>
        <v>0</v>
      </c>
      <c r="D1326">
        <f t="shared" si="64"/>
        <v>0</v>
      </c>
      <c r="E1326">
        <f t="shared" si="65"/>
        <v>0</v>
      </c>
    </row>
    <row r="1327" spans="1:5" x14ac:dyDescent="0.35">
      <c r="A1327" s="5">
        <v>7.6</v>
      </c>
      <c r="B1327">
        <v>12.5</v>
      </c>
      <c r="C1327">
        <f t="shared" si="63"/>
        <v>0</v>
      </c>
      <c r="D1327">
        <f t="shared" si="64"/>
        <v>0</v>
      </c>
      <c r="E1327">
        <f t="shared" si="65"/>
        <v>0</v>
      </c>
    </row>
    <row r="1328" spans="1:5" x14ac:dyDescent="0.35">
      <c r="A1328" s="5">
        <v>7.6</v>
      </c>
      <c r="B1328">
        <v>12.8</v>
      </c>
      <c r="C1328">
        <f t="shared" si="63"/>
        <v>0</v>
      </c>
      <c r="D1328">
        <f t="shared" si="64"/>
        <v>0</v>
      </c>
      <c r="E1328">
        <f t="shared" si="65"/>
        <v>0</v>
      </c>
    </row>
    <row r="1329" spans="1:5" x14ac:dyDescent="0.35">
      <c r="A1329" s="5">
        <v>7.6</v>
      </c>
      <c r="B1329">
        <v>11.7</v>
      </c>
      <c r="C1329">
        <f t="shared" si="63"/>
        <v>0</v>
      </c>
      <c r="D1329">
        <f t="shared" si="64"/>
        <v>0</v>
      </c>
      <c r="E1329">
        <f t="shared" si="65"/>
        <v>0</v>
      </c>
    </row>
    <row r="1330" spans="1:5" x14ac:dyDescent="0.35">
      <c r="A1330" s="5">
        <v>7.6</v>
      </c>
      <c r="B1330">
        <v>12.1</v>
      </c>
      <c r="C1330">
        <f t="shared" si="63"/>
        <v>0</v>
      </c>
      <c r="D1330">
        <f t="shared" si="64"/>
        <v>0</v>
      </c>
      <c r="E1330">
        <f t="shared" si="65"/>
        <v>0</v>
      </c>
    </row>
    <row r="1331" spans="1:5" x14ac:dyDescent="0.35">
      <c r="A1331" s="5">
        <v>7.6</v>
      </c>
      <c r="B1331">
        <v>12.1</v>
      </c>
      <c r="C1331">
        <f t="shared" si="63"/>
        <v>0</v>
      </c>
      <c r="D1331">
        <f t="shared" si="64"/>
        <v>0</v>
      </c>
      <c r="E1331">
        <f t="shared" si="65"/>
        <v>0</v>
      </c>
    </row>
    <row r="1332" spans="1:5" x14ac:dyDescent="0.35">
      <c r="A1332" s="5">
        <v>7.6</v>
      </c>
      <c r="B1332">
        <v>12</v>
      </c>
      <c r="C1332">
        <f t="shared" si="63"/>
        <v>0</v>
      </c>
      <c r="D1332">
        <f t="shared" si="64"/>
        <v>0</v>
      </c>
      <c r="E1332">
        <f t="shared" si="65"/>
        <v>0</v>
      </c>
    </row>
    <row r="1333" spans="1:5" x14ac:dyDescent="0.35">
      <c r="A1333" s="5">
        <v>7.6</v>
      </c>
      <c r="B1333">
        <v>11.8</v>
      </c>
      <c r="C1333">
        <f t="shared" si="63"/>
        <v>0</v>
      </c>
      <c r="D1333">
        <f t="shared" si="64"/>
        <v>0</v>
      </c>
      <c r="E1333">
        <f t="shared" si="65"/>
        <v>0</v>
      </c>
    </row>
    <row r="1334" spans="1:5" x14ac:dyDescent="0.35">
      <c r="A1334" s="5">
        <v>7.6</v>
      </c>
      <c r="B1334">
        <v>11.9</v>
      </c>
      <c r="C1334">
        <f t="shared" si="63"/>
        <v>0</v>
      </c>
      <c r="D1334">
        <f t="shared" si="64"/>
        <v>0</v>
      </c>
      <c r="E1334">
        <f t="shared" si="65"/>
        <v>0</v>
      </c>
    </row>
    <row r="1335" spans="1:5" x14ac:dyDescent="0.35">
      <c r="A1335" s="5">
        <v>7.6</v>
      </c>
      <c r="B1335">
        <v>11.7</v>
      </c>
      <c r="C1335">
        <f t="shared" si="63"/>
        <v>0</v>
      </c>
      <c r="D1335">
        <f t="shared" si="64"/>
        <v>0</v>
      </c>
      <c r="E1335">
        <f t="shared" si="65"/>
        <v>0</v>
      </c>
    </row>
    <row r="1336" spans="1:5" x14ac:dyDescent="0.35">
      <c r="A1336" s="5">
        <v>7.6</v>
      </c>
      <c r="B1336">
        <v>11.7</v>
      </c>
      <c r="C1336">
        <f t="shared" si="63"/>
        <v>0</v>
      </c>
      <c r="D1336">
        <f t="shared" si="64"/>
        <v>0</v>
      </c>
      <c r="E1336">
        <f t="shared" si="65"/>
        <v>0</v>
      </c>
    </row>
    <row r="1337" spans="1:5" x14ac:dyDescent="0.35">
      <c r="A1337" s="5">
        <v>7.6</v>
      </c>
      <c r="B1337">
        <v>11.7</v>
      </c>
      <c r="C1337">
        <f t="shared" si="63"/>
        <v>0</v>
      </c>
      <c r="D1337">
        <f t="shared" si="64"/>
        <v>0</v>
      </c>
      <c r="E1337">
        <f t="shared" si="65"/>
        <v>0</v>
      </c>
    </row>
    <row r="1338" spans="1:5" x14ac:dyDescent="0.35">
      <c r="A1338" s="5">
        <v>7.6</v>
      </c>
      <c r="B1338">
        <v>11.8</v>
      </c>
      <c r="C1338">
        <f t="shared" si="63"/>
        <v>0</v>
      </c>
      <c r="D1338">
        <f t="shared" si="64"/>
        <v>0</v>
      </c>
      <c r="E1338">
        <f t="shared" si="65"/>
        <v>0</v>
      </c>
    </row>
    <row r="1339" spans="1:5" x14ac:dyDescent="0.35">
      <c r="A1339" s="5">
        <v>7.6</v>
      </c>
      <c r="B1339">
        <v>11.9</v>
      </c>
      <c r="C1339">
        <f t="shared" si="63"/>
        <v>0</v>
      </c>
      <c r="D1339">
        <f t="shared" si="64"/>
        <v>0</v>
      </c>
      <c r="E1339">
        <f t="shared" si="65"/>
        <v>0</v>
      </c>
    </row>
    <row r="1340" spans="1:5" x14ac:dyDescent="0.35">
      <c r="A1340" s="5">
        <v>7.6</v>
      </c>
      <c r="B1340">
        <v>11.8</v>
      </c>
      <c r="C1340">
        <f t="shared" si="63"/>
        <v>0</v>
      </c>
      <c r="D1340">
        <f t="shared" si="64"/>
        <v>0</v>
      </c>
      <c r="E1340">
        <f t="shared" si="65"/>
        <v>0</v>
      </c>
    </row>
    <row r="1341" spans="1:5" x14ac:dyDescent="0.35">
      <c r="A1341" s="5">
        <v>7.6</v>
      </c>
      <c r="B1341">
        <v>11.9</v>
      </c>
      <c r="C1341">
        <f t="shared" si="63"/>
        <v>0</v>
      </c>
      <c r="D1341">
        <f t="shared" si="64"/>
        <v>0</v>
      </c>
      <c r="E1341">
        <f t="shared" si="65"/>
        <v>0</v>
      </c>
    </row>
    <row r="1342" spans="1:5" x14ac:dyDescent="0.35">
      <c r="A1342" s="5">
        <v>7.6</v>
      </c>
      <c r="B1342">
        <v>11.8</v>
      </c>
      <c r="C1342">
        <f t="shared" si="63"/>
        <v>0</v>
      </c>
      <c r="D1342">
        <f t="shared" si="64"/>
        <v>0</v>
      </c>
      <c r="E1342">
        <f t="shared" si="65"/>
        <v>0</v>
      </c>
    </row>
    <row r="1343" spans="1:5" x14ac:dyDescent="0.35">
      <c r="A1343" s="5">
        <v>7.6</v>
      </c>
      <c r="B1343">
        <v>11.3</v>
      </c>
      <c r="C1343">
        <f t="shared" si="63"/>
        <v>0</v>
      </c>
      <c r="D1343">
        <f t="shared" si="64"/>
        <v>0</v>
      </c>
      <c r="E1343">
        <f t="shared" si="65"/>
        <v>0</v>
      </c>
    </row>
    <row r="1344" spans="1:5" x14ac:dyDescent="0.35">
      <c r="A1344" s="5">
        <v>7.6</v>
      </c>
      <c r="B1344">
        <v>7.9</v>
      </c>
      <c r="C1344">
        <f t="shared" si="63"/>
        <v>0</v>
      </c>
      <c r="D1344">
        <f t="shared" si="64"/>
        <v>0</v>
      </c>
      <c r="E1344">
        <f t="shared" si="65"/>
        <v>0</v>
      </c>
    </row>
    <row r="1345" spans="1:5" x14ac:dyDescent="0.35">
      <c r="A1345" s="5">
        <v>7.6</v>
      </c>
      <c r="B1345">
        <v>11.8</v>
      </c>
      <c r="C1345">
        <f t="shared" si="63"/>
        <v>0</v>
      </c>
      <c r="D1345">
        <f t="shared" si="64"/>
        <v>0</v>
      </c>
      <c r="E1345">
        <f t="shared" si="65"/>
        <v>0</v>
      </c>
    </row>
    <row r="1346" spans="1:5" x14ac:dyDescent="0.35">
      <c r="A1346" s="5">
        <v>7.7</v>
      </c>
      <c r="B1346">
        <v>11.8</v>
      </c>
      <c r="C1346">
        <f t="shared" si="63"/>
        <v>0</v>
      </c>
      <c r="D1346">
        <f t="shared" si="64"/>
        <v>0</v>
      </c>
      <c r="E1346">
        <f t="shared" si="65"/>
        <v>0</v>
      </c>
    </row>
    <row r="1347" spans="1:5" x14ac:dyDescent="0.35">
      <c r="A1347" s="5">
        <v>7.7</v>
      </c>
      <c r="B1347">
        <v>12.6</v>
      </c>
      <c r="C1347">
        <f t="shared" si="63"/>
        <v>0</v>
      </c>
      <c r="D1347">
        <f t="shared" si="64"/>
        <v>0</v>
      </c>
      <c r="E1347">
        <f t="shared" si="65"/>
        <v>0</v>
      </c>
    </row>
    <row r="1348" spans="1:5" x14ac:dyDescent="0.35">
      <c r="A1348" s="5">
        <v>7.7</v>
      </c>
      <c r="B1348">
        <v>12.5</v>
      </c>
      <c r="C1348">
        <f t="shared" si="63"/>
        <v>0</v>
      </c>
      <c r="D1348">
        <f t="shared" si="64"/>
        <v>0</v>
      </c>
      <c r="E1348">
        <f t="shared" si="65"/>
        <v>0</v>
      </c>
    </row>
    <row r="1349" spans="1:5" x14ac:dyDescent="0.35">
      <c r="A1349" s="5">
        <v>7.7</v>
      </c>
      <c r="B1349">
        <v>12.2</v>
      </c>
      <c r="C1349">
        <f t="shared" si="63"/>
        <v>0</v>
      </c>
      <c r="D1349">
        <f t="shared" si="64"/>
        <v>0</v>
      </c>
      <c r="E1349">
        <f t="shared" si="65"/>
        <v>0</v>
      </c>
    </row>
    <row r="1350" spans="1:5" x14ac:dyDescent="0.35">
      <c r="A1350" s="5">
        <v>7.7</v>
      </c>
      <c r="B1350">
        <v>12.3</v>
      </c>
      <c r="C1350">
        <f t="shared" ref="C1350:C1413" si="66">IF(AND(B1350&gt;0,OR(AND(A1349&gt;A1350,B1349&gt;B1350), AND(A1349&lt;A1350,B1349&lt;B1350))),1,0)</f>
        <v>0</v>
      </c>
      <c r="D1350">
        <f t="shared" ref="D1350:D1413" si="67">IF(AND(B1350&gt;0,OR(AND(A1349&gt;A1350,B1349&lt;B1350), AND(A1349&lt;A1350,B1349&gt;B1350))),1,0)</f>
        <v>0</v>
      </c>
      <c r="E1350">
        <f t="shared" ref="E1350:E1413" si="68">IF(OR(A1349=A1350,B1349=B1350,B1350=0),0,1)</f>
        <v>0</v>
      </c>
    </row>
    <row r="1351" spans="1:5" x14ac:dyDescent="0.35">
      <c r="A1351" s="5">
        <v>7.7</v>
      </c>
      <c r="B1351">
        <v>12</v>
      </c>
      <c r="C1351">
        <f t="shared" si="66"/>
        <v>0</v>
      </c>
      <c r="D1351">
        <f t="shared" si="67"/>
        <v>0</v>
      </c>
      <c r="E1351">
        <f t="shared" si="68"/>
        <v>0</v>
      </c>
    </row>
    <row r="1352" spans="1:5" x14ac:dyDescent="0.35">
      <c r="A1352" s="5">
        <v>7.7</v>
      </c>
      <c r="B1352">
        <v>11.9</v>
      </c>
      <c r="C1352">
        <f t="shared" si="66"/>
        <v>0</v>
      </c>
      <c r="D1352">
        <f t="shared" si="67"/>
        <v>0</v>
      </c>
      <c r="E1352">
        <f t="shared" si="68"/>
        <v>0</v>
      </c>
    </row>
    <row r="1353" spans="1:5" x14ac:dyDescent="0.35">
      <c r="A1353" s="5">
        <v>7.7</v>
      </c>
      <c r="B1353">
        <v>12.2</v>
      </c>
      <c r="C1353">
        <f t="shared" si="66"/>
        <v>0</v>
      </c>
      <c r="D1353">
        <f t="shared" si="67"/>
        <v>0</v>
      </c>
      <c r="E1353">
        <f t="shared" si="68"/>
        <v>0</v>
      </c>
    </row>
    <row r="1354" spans="1:5" x14ac:dyDescent="0.35">
      <c r="A1354" s="5">
        <v>7.7</v>
      </c>
      <c r="B1354">
        <v>11.6</v>
      </c>
      <c r="C1354">
        <f t="shared" si="66"/>
        <v>0</v>
      </c>
      <c r="D1354">
        <f t="shared" si="67"/>
        <v>0</v>
      </c>
      <c r="E1354">
        <f t="shared" si="68"/>
        <v>0</v>
      </c>
    </row>
    <row r="1355" spans="1:5" x14ac:dyDescent="0.35">
      <c r="A1355" s="5">
        <v>7.7</v>
      </c>
      <c r="B1355">
        <v>11.6</v>
      </c>
      <c r="C1355">
        <f t="shared" si="66"/>
        <v>0</v>
      </c>
      <c r="D1355">
        <f t="shared" si="67"/>
        <v>0</v>
      </c>
      <c r="E1355">
        <f t="shared" si="68"/>
        <v>0</v>
      </c>
    </row>
    <row r="1356" spans="1:5" x14ac:dyDescent="0.35">
      <c r="A1356" s="5">
        <v>7.7</v>
      </c>
      <c r="B1356">
        <v>11.6</v>
      </c>
      <c r="C1356">
        <f t="shared" si="66"/>
        <v>0</v>
      </c>
      <c r="D1356">
        <f t="shared" si="67"/>
        <v>0</v>
      </c>
      <c r="E1356">
        <f t="shared" si="68"/>
        <v>0</v>
      </c>
    </row>
    <row r="1357" spans="1:5" x14ac:dyDescent="0.35">
      <c r="A1357" s="5">
        <v>7.7</v>
      </c>
      <c r="B1357">
        <v>0</v>
      </c>
      <c r="C1357">
        <f t="shared" si="66"/>
        <v>0</v>
      </c>
      <c r="D1357">
        <f t="shared" si="67"/>
        <v>0</v>
      </c>
      <c r="E1357">
        <f t="shared" si="68"/>
        <v>0</v>
      </c>
    </row>
    <row r="1358" spans="1:5" x14ac:dyDescent="0.35">
      <c r="A1358" s="5">
        <v>7.7</v>
      </c>
      <c r="B1358">
        <v>11.6</v>
      </c>
      <c r="C1358">
        <f t="shared" si="66"/>
        <v>0</v>
      </c>
      <c r="D1358">
        <f t="shared" si="67"/>
        <v>0</v>
      </c>
      <c r="E1358">
        <f t="shared" si="68"/>
        <v>0</v>
      </c>
    </row>
    <row r="1359" spans="1:5" x14ac:dyDescent="0.35">
      <c r="A1359" s="5">
        <v>7.7</v>
      </c>
      <c r="B1359">
        <v>11.8</v>
      </c>
      <c r="C1359">
        <f t="shared" si="66"/>
        <v>0</v>
      </c>
      <c r="D1359">
        <f t="shared" si="67"/>
        <v>0</v>
      </c>
      <c r="E1359">
        <f t="shared" si="68"/>
        <v>0</v>
      </c>
    </row>
    <row r="1360" spans="1:5" x14ac:dyDescent="0.35">
      <c r="A1360" s="5">
        <v>7.7</v>
      </c>
      <c r="B1360">
        <v>11.7</v>
      </c>
      <c r="C1360">
        <f t="shared" si="66"/>
        <v>0</v>
      </c>
      <c r="D1360">
        <f t="shared" si="67"/>
        <v>0</v>
      </c>
      <c r="E1360">
        <f t="shared" si="68"/>
        <v>0</v>
      </c>
    </row>
    <row r="1361" spans="1:5" x14ac:dyDescent="0.35">
      <c r="A1361" s="5">
        <v>7.7</v>
      </c>
      <c r="B1361">
        <v>11.6</v>
      </c>
      <c r="C1361">
        <f t="shared" si="66"/>
        <v>0</v>
      </c>
      <c r="D1361">
        <f t="shared" si="67"/>
        <v>0</v>
      </c>
      <c r="E1361">
        <f t="shared" si="68"/>
        <v>0</v>
      </c>
    </row>
    <row r="1362" spans="1:5" x14ac:dyDescent="0.35">
      <c r="A1362" s="5">
        <v>7.7</v>
      </c>
      <c r="B1362">
        <v>11.5</v>
      </c>
      <c r="C1362">
        <f t="shared" si="66"/>
        <v>0</v>
      </c>
      <c r="D1362">
        <f t="shared" si="67"/>
        <v>0</v>
      </c>
      <c r="E1362">
        <f t="shared" si="68"/>
        <v>0</v>
      </c>
    </row>
    <row r="1363" spans="1:5" x14ac:dyDescent="0.35">
      <c r="A1363" s="5">
        <v>7.7</v>
      </c>
      <c r="B1363">
        <v>11.9</v>
      </c>
      <c r="C1363">
        <f t="shared" si="66"/>
        <v>0</v>
      </c>
      <c r="D1363">
        <f t="shared" si="67"/>
        <v>0</v>
      </c>
      <c r="E1363">
        <f t="shared" si="68"/>
        <v>0</v>
      </c>
    </row>
    <row r="1364" spans="1:5" x14ac:dyDescent="0.35">
      <c r="A1364" s="5">
        <v>7.7</v>
      </c>
      <c r="B1364">
        <v>11.8</v>
      </c>
      <c r="C1364">
        <f t="shared" si="66"/>
        <v>0</v>
      </c>
      <c r="D1364">
        <f t="shared" si="67"/>
        <v>0</v>
      </c>
      <c r="E1364">
        <f t="shared" si="68"/>
        <v>0</v>
      </c>
    </row>
    <row r="1365" spans="1:5" x14ac:dyDescent="0.35">
      <c r="A1365" s="5">
        <v>7.7</v>
      </c>
      <c r="B1365">
        <v>11.8</v>
      </c>
      <c r="C1365">
        <f t="shared" si="66"/>
        <v>0</v>
      </c>
      <c r="D1365">
        <f t="shared" si="67"/>
        <v>0</v>
      </c>
      <c r="E1365">
        <f t="shared" si="68"/>
        <v>0</v>
      </c>
    </row>
    <row r="1366" spans="1:5" x14ac:dyDescent="0.35">
      <c r="A1366" s="5">
        <v>7.7</v>
      </c>
      <c r="B1366">
        <v>11.7</v>
      </c>
      <c r="C1366">
        <f t="shared" si="66"/>
        <v>0</v>
      </c>
      <c r="D1366">
        <f t="shared" si="67"/>
        <v>0</v>
      </c>
      <c r="E1366">
        <f t="shared" si="68"/>
        <v>0</v>
      </c>
    </row>
    <row r="1367" spans="1:5" x14ac:dyDescent="0.35">
      <c r="A1367" s="5">
        <v>7.7</v>
      </c>
      <c r="B1367">
        <v>12.1</v>
      </c>
      <c r="C1367">
        <f t="shared" si="66"/>
        <v>0</v>
      </c>
      <c r="D1367">
        <f t="shared" si="67"/>
        <v>0</v>
      </c>
      <c r="E1367">
        <f t="shared" si="68"/>
        <v>0</v>
      </c>
    </row>
    <row r="1368" spans="1:5" x14ac:dyDescent="0.35">
      <c r="A1368" s="5">
        <v>7.7</v>
      </c>
      <c r="B1368">
        <v>11.8</v>
      </c>
      <c r="C1368">
        <f t="shared" si="66"/>
        <v>0</v>
      </c>
      <c r="D1368">
        <f t="shared" si="67"/>
        <v>0</v>
      </c>
      <c r="E1368">
        <f t="shared" si="68"/>
        <v>0</v>
      </c>
    </row>
    <row r="1369" spans="1:5" x14ac:dyDescent="0.35">
      <c r="A1369" s="5">
        <v>7.7</v>
      </c>
      <c r="B1369">
        <v>10.6</v>
      </c>
      <c r="C1369">
        <f t="shared" si="66"/>
        <v>0</v>
      </c>
      <c r="D1369">
        <f t="shared" si="67"/>
        <v>0</v>
      </c>
      <c r="E1369">
        <f t="shared" si="68"/>
        <v>0</v>
      </c>
    </row>
    <row r="1370" spans="1:5" x14ac:dyDescent="0.35">
      <c r="A1370" s="5">
        <v>7.7</v>
      </c>
      <c r="B1370">
        <v>10.4</v>
      </c>
      <c r="C1370">
        <f t="shared" si="66"/>
        <v>0</v>
      </c>
      <c r="D1370">
        <f t="shared" si="67"/>
        <v>0</v>
      </c>
      <c r="E1370">
        <f t="shared" si="68"/>
        <v>0</v>
      </c>
    </row>
    <row r="1371" spans="1:5" x14ac:dyDescent="0.35">
      <c r="A1371" s="5">
        <v>7.7</v>
      </c>
      <c r="B1371">
        <v>9.1999999999999993</v>
      </c>
      <c r="C1371">
        <f t="shared" si="66"/>
        <v>0</v>
      </c>
      <c r="D1371">
        <f t="shared" si="67"/>
        <v>0</v>
      </c>
      <c r="E1371">
        <f t="shared" si="68"/>
        <v>0</v>
      </c>
    </row>
    <row r="1372" spans="1:5" x14ac:dyDescent="0.35">
      <c r="A1372" s="5">
        <v>7.7</v>
      </c>
      <c r="B1372">
        <v>8.6</v>
      </c>
      <c r="C1372">
        <f t="shared" si="66"/>
        <v>0</v>
      </c>
      <c r="D1372">
        <f t="shared" si="67"/>
        <v>0</v>
      </c>
      <c r="E1372">
        <f t="shared" si="68"/>
        <v>0</v>
      </c>
    </row>
    <row r="1373" spans="1:5" x14ac:dyDescent="0.35">
      <c r="A1373" s="5">
        <v>7.7</v>
      </c>
      <c r="B1373">
        <v>9.4</v>
      </c>
      <c r="C1373">
        <f t="shared" si="66"/>
        <v>0</v>
      </c>
      <c r="D1373">
        <f t="shared" si="67"/>
        <v>0</v>
      </c>
      <c r="E1373">
        <f t="shared" si="68"/>
        <v>0</v>
      </c>
    </row>
    <row r="1374" spans="1:5" x14ac:dyDescent="0.35">
      <c r="A1374" s="5">
        <v>7.7</v>
      </c>
      <c r="B1374">
        <v>11.7</v>
      </c>
      <c r="C1374">
        <f t="shared" si="66"/>
        <v>0</v>
      </c>
      <c r="D1374">
        <f t="shared" si="67"/>
        <v>0</v>
      </c>
      <c r="E1374">
        <f t="shared" si="68"/>
        <v>0</v>
      </c>
    </row>
    <row r="1375" spans="1:5" x14ac:dyDescent="0.35">
      <c r="A1375" s="5">
        <v>7.7</v>
      </c>
      <c r="B1375">
        <v>12</v>
      </c>
      <c r="C1375">
        <f t="shared" si="66"/>
        <v>0</v>
      </c>
      <c r="D1375">
        <f t="shared" si="67"/>
        <v>0</v>
      </c>
      <c r="E1375">
        <f t="shared" si="68"/>
        <v>0</v>
      </c>
    </row>
    <row r="1376" spans="1:5" x14ac:dyDescent="0.35">
      <c r="A1376" s="5">
        <v>7.8</v>
      </c>
      <c r="B1376">
        <v>11.6</v>
      </c>
      <c r="C1376">
        <f t="shared" si="66"/>
        <v>0</v>
      </c>
      <c r="D1376">
        <f t="shared" si="67"/>
        <v>1</v>
      </c>
      <c r="E1376">
        <f t="shared" si="68"/>
        <v>1</v>
      </c>
    </row>
    <row r="1377" spans="1:5" x14ac:dyDescent="0.35">
      <c r="A1377" s="5">
        <v>7.8</v>
      </c>
      <c r="B1377">
        <v>11.5</v>
      </c>
      <c r="C1377">
        <f t="shared" si="66"/>
        <v>0</v>
      </c>
      <c r="D1377">
        <f t="shared" si="67"/>
        <v>0</v>
      </c>
      <c r="E1377">
        <f t="shared" si="68"/>
        <v>0</v>
      </c>
    </row>
    <row r="1378" spans="1:5" x14ac:dyDescent="0.35">
      <c r="A1378" s="5">
        <v>7.8</v>
      </c>
      <c r="B1378">
        <v>11.6</v>
      </c>
      <c r="C1378">
        <f t="shared" si="66"/>
        <v>0</v>
      </c>
      <c r="D1378">
        <f t="shared" si="67"/>
        <v>0</v>
      </c>
      <c r="E1378">
        <f t="shared" si="68"/>
        <v>0</v>
      </c>
    </row>
    <row r="1379" spans="1:5" x14ac:dyDescent="0.35">
      <c r="A1379" s="5">
        <v>7.8</v>
      </c>
      <c r="B1379">
        <v>12.3</v>
      </c>
      <c r="C1379">
        <f t="shared" si="66"/>
        <v>0</v>
      </c>
      <c r="D1379">
        <f t="shared" si="67"/>
        <v>0</v>
      </c>
      <c r="E1379">
        <f t="shared" si="68"/>
        <v>0</v>
      </c>
    </row>
    <row r="1380" spans="1:5" x14ac:dyDescent="0.35">
      <c r="A1380" s="5">
        <v>7.8</v>
      </c>
      <c r="B1380">
        <v>12.4</v>
      </c>
      <c r="C1380">
        <f t="shared" si="66"/>
        <v>0</v>
      </c>
      <c r="D1380">
        <f t="shared" si="67"/>
        <v>0</v>
      </c>
      <c r="E1380">
        <f t="shared" si="68"/>
        <v>0</v>
      </c>
    </row>
    <row r="1381" spans="1:5" x14ac:dyDescent="0.35">
      <c r="A1381" s="5">
        <v>7.8</v>
      </c>
      <c r="B1381">
        <v>11.8</v>
      </c>
      <c r="C1381">
        <f t="shared" si="66"/>
        <v>0</v>
      </c>
      <c r="D1381">
        <f t="shared" si="67"/>
        <v>0</v>
      </c>
      <c r="E1381">
        <f t="shared" si="68"/>
        <v>0</v>
      </c>
    </row>
    <row r="1382" spans="1:5" x14ac:dyDescent="0.35">
      <c r="A1382" s="5">
        <v>7.8</v>
      </c>
      <c r="B1382">
        <v>11.9</v>
      </c>
      <c r="C1382">
        <f t="shared" si="66"/>
        <v>0</v>
      </c>
      <c r="D1382">
        <f t="shared" si="67"/>
        <v>0</v>
      </c>
      <c r="E1382">
        <f t="shared" si="68"/>
        <v>0</v>
      </c>
    </row>
    <row r="1383" spans="1:5" x14ac:dyDescent="0.35">
      <c r="A1383" s="5">
        <v>7.8</v>
      </c>
      <c r="B1383">
        <v>12</v>
      </c>
      <c r="C1383">
        <f t="shared" si="66"/>
        <v>0</v>
      </c>
      <c r="D1383">
        <f t="shared" si="67"/>
        <v>0</v>
      </c>
      <c r="E1383">
        <f t="shared" si="68"/>
        <v>0</v>
      </c>
    </row>
    <row r="1384" spans="1:5" x14ac:dyDescent="0.35">
      <c r="A1384" s="5">
        <v>7.8</v>
      </c>
      <c r="B1384">
        <v>11.8</v>
      </c>
      <c r="C1384">
        <f t="shared" si="66"/>
        <v>0</v>
      </c>
      <c r="D1384">
        <f t="shared" si="67"/>
        <v>0</v>
      </c>
      <c r="E1384">
        <f t="shared" si="68"/>
        <v>0</v>
      </c>
    </row>
    <row r="1385" spans="1:5" x14ac:dyDescent="0.35">
      <c r="A1385" s="5">
        <v>7.8</v>
      </c>
      <c r="B1385">
        <v>12.2</v>
      </c>
      <c r="C1385">
        <f t="shared" si="66"/>
        <v>0</v>
      </c>
      <c r="D1385">
        <f t="shared" si="67"/>
        <v>0</v>
      </c>
      <c r="E1385">
        <f t="shared" si="68"/>
        <v>0</v>
      </c>
    </row>
    <row r="1386" spans="1:5" x14ac:dyDescent="0.35">
      <c r="A1386" s="5">
        <v>7.8</v>
      </c>
      <c r="B1386">
        <v>11.5</v>
      </c>
      <c r="C1386">
        <f t="shared" si="66"/>
        <v>0</v>
      </c>
      <c r="D1386">
        <f t="shared" si="67"/>
        <v>0</v>
      </c>
      <c r="E1386">
        <f t="shared" si="68"/>
        <v>0</v>
      </c>
    </row>
    <row r="1387" spans="1:5" x14ac:dyDescent="0.35">
      <c r="A1387" s="5">
        <v>7.8</v>
      </c>
      <c r="B1387">
        <v>11.8</v>
      </c>
      <c r="C1387">
        <f t="shared" si="66"/>
        <v>0</v>
      </c>
      <c r="D1387">
        <f t="shared" si="67"/>
        <v>0</v>
      </c>
      <c r="E1387">
        <f t="shared" si="68"/>
        <v>0</v>
      </c>
    </row>
    <row r="1388" spans="1:5" x14ac:dyDescent="0.35">
      <c r="A1388" s="5">
        <v>7.8</v>
      </c>
      <c r="B1388">
        <v>11.7</v>
      </c>
      <c r="C1388">
        <f t="shared" si="66"/>
        <v>0</v>
      </c>
      <c r="D1388">
        <f t="shared" si="67"/>
        <v>0</v>
      </c>
      <c r="E1388">
        <f t="shared" si="68"/>
        <v>0</v>
      </c>
    </row>
    <row r="1389" spans="1:5" x14ac:dyDescent="0.35">
      <c r="A1389" s="5">
        <v>7.8</v>
      </c>
      <c r="B1389">
        <v>11.6</v>
      </c>
      <c r="C1389">
        <f t="shared" si="66"/>
        <v>0</v>
      </c>
      <c r="D1389">
        <f t="shared" si="67"/>
        <v>0</v>
      </c>
      <c r="E1389">
        <f t="shared" si="68"/>
        <v>0</v>
      </c>
    </row>
    <row r="1390" spans="1:5" x14ac:dyDescent="0.35">
      <c r="A1390" s="5">
        <v>7.8</v>
      </c>
      <c r="B1390">
        <v>0</v>
      </c>
      <c r="C1390">
        <f t="shared" si="66"/>
        <v>0</v>
      </c>
      <c r="D1390">
        <f t="shared" si="67"/>
        <v>0</v>
      </c>
      <c r="E1390">
        <f t="shared" si="68"/>
        <v>0</v>
      </c>
    </row>
    <row r="1391" spans="1:5" x14ac:dyDescent="0.35">
      <c r="A1391" s="5">
        <v>7.8</v>
      </c>
      <c r="B1391">
        <v>11.7</v>
      </c>
      <c r="C1391">
        <f t="shared" si="66"/>
        <v>0</v>
      </c>
      <c r="D1391">
        <f t="shared" si="67"/>
        <v>0</v>
      </c>
      <c r="E1391">
        <f t="shared" si="68"/>
        <v>0</v>
      </c>
    </row>
    <row r="1392" spans="1:5" x14ac:dyDescent="0.35">
      <c r="A1392" s="5">
        <v>7.8</v>
      </c>
      <c r="B1392">
        <v>11.7</v>
      </c>
      <c r="C1392">
        <f t="shared" si="66"/>
        <v>0</v>
      </c>
      <c r="D1392">
        <f t="shared" si="67"/>
        <v>0</v>
      </c>
      <c r="E1392">
        <f t="shared" si="68"/>
        <v>0</v>
      </c>
    </row>
    <row r="1393" spans="1:5" x14ac:dyDescent="0.35">
      <c r="A1393" s="5">
        <v>7.8</v>
      </c>
      <c r="B1393">
        <v>11.8</v>
      </c>
      <c r="C1393">
        <f t="shared" si="66"/>
        <v>0</v>
      </c>
      <c r="D1393">
        <f t="shared" si="67"/>
        <v>0</v>
      </c>
      <c r="E1393">
        <f t="shared" si="68"/>
        <v>0</v>
      </c>
    </row>
    <row r="1394" spans="1:5" x14ac:dyDescent="0.35">
      <c r="A1394" s="5">
        <v>7.8</v>
      </c>
      <c r="B1394">
        <v>11.7</v>
      </c>
      <c r="C1394">
        <f t="shared" si="66"/>
        <v>0</v>
      </c>
      <c r="D1394">
        <f t="shared" si="67"/>
        <v>0</v>
      </c>
      <c r="E1394">
        <f t="shared" si="68"/>
        <v>0</v>
      </c>
    </row>
    <row r="1395" spans="1:5" x14ac:dyDescent="0.35">
      <c r="A1395" s="5">
        <v>7.8</v>
      </c>
      <c r="B1395">
        <v>11.7</v>
      </c>
      <c r="C1395">
        <f t="shared" si="66"/>
        <v>0</v>
      </c>
      <c r="D1395">
        <f t="shared" si="67"/>
        <v>0</v>
      </c>
      <c r="E1395">
        <f t="shared" si="68"/>
        <v>0</v>
      </c>
    </row>
    <row r="1396" spans="1:5" x14ac:dyDescent="0.35">
      <c r="A1396" s="5">
        <v>7.8</v>
      </c>
      <c r="B1396">
        <v>11.7</v>
      </c>
      <c r="C1396">
        <f t="shared" si="66"/>
        <v>0</v>
      </c>
      <c r="D1396">
        <f t="shared" si="67"/>
        <v>0</v>
      </c>
      <c r="E1396">
        <f t="shared" si="68"/>
        <v>0</v>
      </c>
    </row>
    <row r="1397" spans="1:5" x14ac:dyDescent="0.35">
      <c r="A1397" s="5">
        <v>7.8</v>
      </c>
      <c r="B1397">
        <v>0</v>
      </c>
      <c r="C1397">
        <f t="shared" si="66"/>
        <v>0</v>
      </c>
      <c r="D1397">
        <f t="shared" si="67"/>
        <v>0</v>
      </c>
      <c r="E1397">
        <f t="shared" si="68"/>
        <v>0</v>
      </c>
    </row>
    <row r="1398" spans="1:5" x14ac:dyDescent="0.35">
      <c r="A1398" s="5">
        <v>7.8</v>
      </c>
      <c r="B1398">
        <v>0</v>
      </c>
      <c r="C1398">
        <f t="shared" si="66"/>
        <v>0</v>
      </c>
      <c r="D1398">
        <f t="shared" si="67"/>
        <v>0</v>
      </c>
      <c r="E1398">
        <f t="shared" si="68"/>
        <v>0</v>
      </c>
    </row>
    <row r="1399" spans="1:5" x14ac:dyDescent="0.35">
      <c r="A1399" s="5">
        <v>7.8</v>
      </c>
      <c r="B1399">
        <v>11.8</v>
      </c>
      <c r="C1399">
        <f t="shared" si="66"/>
        <v>0</v>
      </c>
      <c r="D1399">
        <f t="shared" si="67"/>
        <v>0</v>
      </c>
      <c r="E1399">
        <f t="shared" si="68"/>
        <v>0</v>
      </c>
    </row>
    <row r="1400" spans="1:5" x14ac:dyDescent="0.35">
      <c r="A1400" s="5">
        <v>7.8</v>
      </c>
      <c r="B1400">
        <v>11.8</v>
      </c>
      <c r="C1400">
        <f t="shared" si="66"/>
        <v>0</v>
      </c>
      <c r="D1400">
        <f t="shared" si="67"/>
        <v>0</v>
      </c>
      <c r="E1400">
        <f t="shared" si="68"/>
        <v>0</v>
      </c>
    </row>
    <row r="1401" spans="1:5" x14ac:dyDescent="0.35">
      <c r="A1401" s="5">
        <v>7.9</v>
      </c>
      <c r="B1401">
        <v>12.2</v>
      </c>
      <c r="C1401">
        <f t="shared" si="66"/>
        <v>1</v>
      </c>
      <c r="D1401">
        <f t="shared" si="67"/>
        <v>0</v>
      </c>
      <c r="E1401">
        <f t="shared" si="68"/>
        <v>1</v>
      </c>
    </row>
    <row r="1402" spans="1:5" x14ac:dyDescent="0.35">
      <c r="A1402" s="5">
        <v>7.9</v>
      </c>
      <c r="B1402">
        <v>11.4</v>
      </c>
      <c r="C1402">
        <f t="shared" si="66"/>
        <v>0</v>
      </c>
      <c r="D1402">
        <f t="shared" si="67"/>
        <v>0</v>
      </c>
      <c r="E1402">
        <f t="shared" si="68"/>
        <v>0</v>
      </c>
    </row>
    <row r="1403" spans="1:5" x14ac:dyDescent="0.35">
      <c r="A1403" s="5">
        <v>7.9</v>
      </c>
      <c r="B1403">
        <v>11.5</v>
      </c>
      <c r="C1403">
        <f t="shared" si="66"/>
        <v>0</v>
      </c>
      <c r="D1403">
        <f t="shared" si="67"/>
        <v>0</v>
      </c>
      <c r="E1403">
        <f t="shared" si="68"/>
        <v>0</v>
      </c>
    </row>
    <row r="1404" spans="1:5" x14ac:dyDescent="0.35">
      <c r="A1404" s="5">
        <v>7.9</v>
      </c>
      <c r="B1404">
        <v>12</v>
      </c>
      <c r="C1404">
        <f t="shared" si="66"/>
        <v>0</v>
      </c>
      <c r="D1404">
        <f t="shared" si="67"/>
        <v>0</v>
      </c>
      <c r="E1404">
        <f t="shared" si="68"/>
        <v>0</v>
      </c>
    </row>
    <row r="1405" spans="1:5" x14ac:dyDescent="0.35">
      <c r="A1405" s="5">
        <v>7.9</v>
      </c>
      <c r="B1405">
        <v>12.3</v>
      </c>
      <c r="C1405">
        <f t="shared" si="66"/>
        <v>0</v>
      </c>
      <c r="D1405">
        <f t="shared" si="67"/>
        <v>0</v>
      </c>
      <c r="E1405">
        <f t="shared" si="68"/>
        <v>0</v>
      </c>
    </row>
    <row r="1406" spans="1:5" x14ac:dyDescent="0.35">
      <c r="A1406" s="5">
        <v>7.9</v>
      </c>
      <c r="B1406">
        <v>12.3</v>
      </c>
      <c r="C1406">
        <f t="shared" si="66"/>
        <v>0</v>
      </c>
      <c r="D1406">
        <f t="shared" si="67"/>
        <v>0</v>
      </c>
      <c r="E1406">
        <f t="shared" si="68"/>
        <v>0</v>
      </c>
    </row>
    <row r="1407" spans="1:5" x14ac:dyDescent="0.35">
      <c r="A1407" s="5">
        <v>7.9</v>
      </c>
      <c r="B1407">
        <v>12.4</v>
      </c>
      <c r="C1407">
        <f t="shared" si="66"/>
        <v>0</v>
      </c>
      <c r="D1407">
        <f t="shared" si="67"/>
        <v>0</v>
      </c>
      <c r="E1407">
        <f t="shared" si="68"/>
        <v>0</v>
      </c>
    </row>
    <row r="1408" spans="1:5" x14ac:dyDescent="0.35">
      <c r="A1408" s="5">
        <v>7.9</v>
      </c>
      <c r="B1408">
        <v>12.1</v>
      </c>
      <c r="C1408">
        <f t="shared" si="66"/>
        <v>0</v>
      </c>
      <c r="D1408">
        <f t="shared" si="67"/>
        <v>0</v>
      </c>
      <c r="E1408">
        <f t="shared" si="68"/>
        <v>0</v>
      </c>
    </row>
    <row r="1409" spans="1:5" x14ac:dyDescent="0.35">
      <c r="A1409" s="5">
        <v>7.9</v>
      </c>
      <c r="B1409">
        <v>12</v>
      </c>
      <c r="C1409">
        <f t="shared" si="66"/>
        <v>0</v>
      </c>
      <c r="D1409">
        <f t="shared" si="67"/>
        <v>0</v>
      </c>
      <c r="E1409">
        <f t="shared" si="68"/>
        <v>0</v>
      </c>
    </row>
    <row r="1410" spans="1:5" x14ac:dyDescent="0.35">
      <c r="A1410" s="5">
        <v>7.9</v>
      </c>
      <c r="B1410">
        <v>11.4</v>
      </c>
      <c r="C1410">
        <f t="shared" si="66"/>
        <v>0</v>
      </c>
      <c r="D1410">
        <f t="shared" si="67"/>
        <v>0</v>
      </c>
      <c r="E1410">
        <f t="shared" si="68"/>
        <v>0</v>
      </c>
    </row>
    <row r="1411" spans="1:5" x14ac:dyDescent="0.35">
      <c r="A1411" s="5">
        <v>7.9</v>
      </c>
      <c r="B1411">
        <v>11.7</v>
      </c>
      <c r="C1411">
        <f t="shared" si="66"/>
        <v>0</v>
      </c>
      <c r="D1411">
        <f t="shared" si="67"/>
        <v>0</v>
      </c>
      <c r="E1411">
        <f t="shared" si="68"/>
        <v>0</v>
      </c>
    </row>
    <row r="1412" spans="1:5" x14ac:dyDescent="0.35">
      <c r="A1412" s="5">
        <v>7.9</v>
      </c>
      <c r="B1412">
        <v>0</v>
      </c>
      <c r="C1412">
        <f t="shared" si="66"/>
        <v>0</v>
      </c>
      <c r="D1412">
        <f t="shared" si="67"/>
        <v>0</v>
      </c>
      <c r="E1412">
        <f t="shared" si="68"/>
        <v>0</v>
      </c>
    </row>
    <row r="1413" spans="1:5" x14ac:dyDescent="0.35">
      <c r="A1413" s="5">
        <v>7.9</v>
      </c>
      <c r="B1413">
        <v>11.9</v>
      </c>
      <c r="C1413">
        <f t="shared" si="66"/>
        <v>0</v>
      </c>
      <c r="D1413">
        <f t="shared" si="67"/>
        <v>0</v>
      </c>
      <c r="E1413">
        <f t="shared" si="68"/>
        <v>0</v>
      </c>
    </row>
    <row r="1414" spans="1:5" x14ac:dyDescent="0.35">
      <c r="A1414" s="5">
        <v>7.9</v>
      </c>
      <c r="B1414">
        <v>11.7</v>
      </c>
      <c r="C1414">
        <f t="shared" ref="C1414:C1477" si="69">IF(AND(B1414&gt;0,OR(AND(A1413&gt;A1414,B1413&gt;B1414), AND(A1413&lt;A1414,B1413&lt;B1414))),1,0)</f>
        <v>0</v>
      </c>
      <c r="D1414">
        <f t="shared" ref="D1414:D1477" si="70">IF(AND(B1414&gt;0,OR(AND(A1413&gt;A1414,B1413&lt;B1414), AND(A1413&lt;A1414,B1413&gt;B1414))),1,0)</f>
        <v>0</v>
      </c>
      <c r="E1414">
        <f t="shared" ref="E1414:E1477" si="71">IF(OR(A1413=A1414,B1413=B1414,B1414=0),0,1)</f>
        <v>0</v>
      </c>
    </row>
    <row r="1415" spans="1:5" x14ac:dyDescent="0.35">
      <c r="A1415" s="5">
        <v>7.9</v>
      </c>
      <c r="B1415">
        <v>11.8</v>
      </c>
      <c r="C1415">
        <f t="shared" si="69"/>
        <v>0</v>
      </c>
      <c r="D1415">
        <f t="shared" si="70"/>
        <v>0</v>
      </c>
      <c r="E1415">
        <f t="shared" si="71"/>
        <v>0</v>
      </c>
    </row>
    <row r="1416" spans="1:5" x14ac:dyDescent="0.35">
      <c r="A1416" s="5">
        <v>7.9</v>
      </c>
      <c r="B1416">
        <v>11.8</v>
      </c>
      <c r="C1416">
        <f t="shared" si="69"/>
        <v>0</v>
      </c>
      <c r="D1416">
        <f t="shared" si="70"/>
        <v>0</v>
      </c>
      <c r="E1416">
        <f t="shared" si="71"/>
        <v>0</v>
      </c>
    </row>
    <row r="1417" spans="1:5" x14ac:dyDescent="0.35">
      <c r="A1417" s="5">
        <v>7.9</v>
      </c>
      <c r="B1417">
        <v>11.8</v>
      </c>
      <c r="C1417">
        <f t="shared" si="69"/>
        <v>0</v>
      </c>
      <c r="D1417">
        <f t="shared" si="70"/>
        <v>0</v>
      </c>
      <c r="E1417">
        <f t="shared" si="71"/>
        <v>0</v>
      </c>
    </row>
    <row r="1418" spans="1:5" x14ac:dyDescent="0.35">
      <c r="A1418" s="5">
        <v>7.9</v>
      </c>
      <c r="B1418">
        <v>11.7</v>
      </c>
      <c r="C1418">
        <f t="shared" si="69"/>
        <v>0</v>
      </c>
      <c r="D1418">
        <f t="shared" si="70"/>
        <v>0</v>
      </c>
      <c r="E1418">
        <f t="shared" si="71"/>
        <v>0</v>
      </c>
    </row>
    <row r="1419" spans="1:5" x14ac:dyDescent="0.35">
      <c r="A1419" s="5">
        <v>7.9</v>
      </c>
      <c r="B1419">
        <v>11.8</v>
      </c>
      <c r="C1419">
        <f t="shared" si="69"/>
        <v>0</v>
      </c>
      <c r="D1419">
        <f t="shared" si="70"/>
        <v>0</v>
      </c>
      <c r="E1419">
        <f t="shared" si="71"/>
        <v>0</v>
      </c>
    </row>
    <row r="1420" spans="1:5" x14ac:dyDescent="0.35">
      <c r="A1420" s="5">
        <v>7.9</v>
      </c>
      <c r="B1420">
        <v>11.9</v>
      </c>
      <c r="C1420">
        <f t="shared" si="69"/>
        <v>0</v>
      </c>
      <c r="D1420">
        <f t="shared" si="70"/>
        <v>0</v>
      </c>
      <c r="E1420">
        <f t="shared" si="71"/>
        <v>0</v>
      </c>
    </row>
    <row r="1421" spans="1:5" x14ac:dyDescent="0.35">
      <c r="A1421" s="5">
        <v>7.9</v>
      </c>
      <c r="B1421">
        <v>0</v>
      </c>
      <c r="C1421">
        <f t="shared" si="69"/>
        <v>0</v>
      </c>
      <c r="D1421">
        <f t="shared" si="70"/>
        <v>0</v>
      </c>
      <c r="E1421">
        <f t="shared" si="71"/>
        <v>0</v>
      </c>
    </row>
    <row r="1422" spans="1:5" x14ac:dyDescent="0.35">
      <c r="A1422" s="5">
        <v>7.9</v>
      </c>
      <c r="B1422">
        <v>0</v>
      </c>
      <c r="C1422">
        <f t="shared" si="69"/>
        <v>0</v>
      </c>
      <c r="D1422">
        <f t="shared" si="70"/>
        <v>0</v>
      </c>
      <c r="E1422">
        <f t="shared" si="71"/>
        <v>0</v>
      </c>
    </row>
    <row r="1423" spans="1:5" x14ac:dyDescent="0.35">
      <c r="A1423" s="5">
        <v>7.9</v>
      </c>
      <c r="B1423">
        <v>12</v>
      </c>
      <c r="C1423">
        <f t="shared" si="69"/>
        <v>0</v>
      </c>
      <c r="D1423">
        <f t="shared" si="70"/>
        <v>0</v>
      </c>
      <c r="E1423">
        <f t="shared" si="71"/>
        <v>0</v>
      </c>
    </row>
    <row r="1424" spans="1:5" x14ac:dyDescent="0.35">
      <c r="A1424" s="5">
        <v>7.9</v>
      </c>
      <c r="B1424">
        <v>11.6</v>
      </c>
      <c r="C1424">
        <f t="shared" si="69"/>
        <v>0</v>
      </c>
      <c r="D1424">
        <f t="shared" si="70"/>
        <v>0</v>
      </c>
      <c r="E1424">
        <f t="shared" si="71"/>
        <v>0</v>
      </c>
    </row>
    <row r="1425" spans="1:5" x14ac:dyDescent="0.35">
      <c r="A1425" s="5">
        <v>7.9</v>
      </c>
      <c r="B1425">
        <v>11.6</v>
      </c>
      <c r="C1425">
        <f t="shared" si="69"/>
        <v>0</v>
      </c>
      <c r="D1425">
        <f t="shared" si="70"/>
        <v>0</v>
      </c>
      <c r="E1425">
        <f t="shared" si="71"/>
        <v>0</v>
      </c>
    </row>
    <row r="1426" spans="1:5" x14ac:dyDescent="0.35">
      <c r="A1426" s="5">
        <v>7.9</v>
      </c>
      <c r="B1426">
        <v>10.5</v>
      </c>
      <c r="C1426">
        <f t="shared" si="69"/>
        <v>0</v>
      </c>
      <c r="D1426">
        <f t="shared" si="70"/>
        <v>0</v>
      </c>
      <c r="E1426">
        <f t="shared" si="71"/>
        <v>0</v>
      </c>
    </row>
    <row r="1427" spans="1:5" x14ac:dyDescent="0.35">
      <c r="A1427" s="5">
        <v>7.9</v>
      </c>
      <c r="B1427">
        <v>10.4</v>
      </c>
      <c r="C1427">
        <f t="shared" si="69"/>
        <v>0</v>
      </c>
      <c r="D1427">
        <f t="shared" si="70"/>
        <v>0</v>
      </c>
      <c r="E1427">
        <f t="shared" si="71"/>
        <v>0</v>
      </c>
    </row>
    <row r="1428" spans="1:5" x14ac:dyDescent="0.35">
      <c r="A1428" s="5">
        <v>7.9</v>
      </c>
      <c r="B1428">
        <v>10.6</v>
      </c>
      <c r="C1428">
        <f t="shared" si="69"/>
        <v>0</v>
      </c>
      <c r="D1428">
        <f t="shared" si="70"/>
        <v>0</v>
      </c>
      <c r="E1428">
        <f t="shared" si="71"/>
        <v>0</v>
      </c>
    </row>
    <row r="1429" spans="1:5" x14ac:dyDescent="0.35">
      <c r="A1429" s="5">
        <v>7.9</v>
      </c>
      <c r="B1429">
        <v>12</v>
      </c>
      <c r="C1429">
        <f t="shared" si="69"/>
        <v>0</v>
      </c>
      <c r="D1429">
        <f t="shared" si="70"/>
        <v>0</v>
      </c>
      <c r="E1429">
        <f t="shared" si="71"/>
        <v>0</v>
      </c>
    </row>
    <row r="1430" spans="1:5" x14ac:dyDescent="0.35">
      <c r="A1430" s="5">
        <v>7.9</v>
      </c>
      <c r="B1430">
        <v>11.8</v>
      </c>
      <c r="C1430">
        <f t="shared" si="69"/>
        <v>0</v>
      </c>
      <c r="D1430">
        <f t="shared" si="70"/>
        <v>0</v>
      </c>
      <c r="E1430">
        <f t="shared" si="71"/>
        <v>0</v>
      </c>
    </row>
    <row r="1431" spans="1:5" x14ac:dyDescent="0.35">
      <c r="A1431" s="5">
        <v>8</v>
      </c>
      <c r="B1431">
        <v>12.4</v>
      </c>
      <c r="C1431">
        <f t="shared" si="69"/>
        <v>1</v>
      </c>
      <c r="D1431">
        <f t="shared" si="70"/>
        <v>0</v>
      </c>
      <c r="E1431">
        <f t="shared" si="71"/>
        <v>1</v>
      </c>
    </row>
    <row r="1432" spans="1:5" x14ac:dyDescent="0.35">
      <c r="A1432" s="5">
        <v>8</v>
      </c>
      <c r="B1432">
        <v>12.2</v>
      </c>
      <c r="C1432">
        <f t="shared" si="69"/>
        <v>0</v>
      </c>
      <c r="D1432">
        <f t="shared" si="70"/>
        <v>0</v>
      </c>
      <c r="E1432">
        <f t="shared" si="71"/>
        <v>0</v>
      </c>
    </row>
    <row r="1433" spans="1:5" x14ac:dyDescent="0.35">
      <c r="A1433" s="5">
        <v>8</v>
      </c>
      <c r="B1433">
        <v>12.1</v>
      </c>
      <c r="C1433">
        <f t="shared" si="69"/>
        <v>0</v>
      </c>
      <c r="D1433">
        <f t="shared" si="70"/>
        <v>0</v>
      </c>
      <c r="E1433">
        <f t="shared" si="71"/>
        <v>0</v>
      </c>
    </row>
    <row r="1434" spans="1:5" x14ac:dyDescent="0.35">
      <c r="A1434" s="5">
        <v>8</v>
      </c>
      <c r="B1434">
        <v>11.7</v>
      </c>
      <c r="C1434">
        <f t="shared" si="69"/>
        <v>0</v>
      </c>
      <c r="D1434">
        <f t="shared" si="70"/>
        <v>0</v>
      </c>
      <c r="E1434">
        <f t="shared" si="71"/>
        <v>0</v>
      </c>
    </row>
    <row r="1435" spans="1:5" x14ac:dyDescent="0.35">
      <c r="A1435" s="5">
        <v>8</v>
      </c>
      <c r="B1435">
        <v>12.2</v>
      </c>
      <c r="C1435">
        <f t="shared" si="69"/>
        <v>0</v>
      </c>
      <c r="D1435">
        <f t="shared" si="70"/>
        <v>0</v>
      </c>
      <c r="E1435">
        <f t="shared" si="71"/>
        <v>0</v>
      </c>
    </row>
    <row r="1436" spans="1:5" x14ac:dyDescent="0.35">
      <c r="A1436" s="5">
        <v>8</v>
      </c>
      <c r="B1436">
        <v>11.8</v>
      </c>
      <c r="C1436">
        <f t="shared" si="69"/>
        <v>0</v>
      </c>
      <c r="D1436">
        <f t="shared" si="70"/>
        <v>0</v>
      </c>
      <c r="E1436">
        <f t="shared" si="71"/>
        <v>0</v>
      </c>
    </row>
    <row r="1437" spans="1:5" x14ac:dyDescent="0.35">
      <c r="A1437" s="5">
        <v>8</v>
      </c>
      <c r="B1437">
        <v>11.7</v>
      </c>
      <c r="C1437">
        <f t="shared" si="69"/>
        <v>0</v>
      </c>
      <c r="D1437">
        <f t="shared" si="70"/>
        <v>0</v>
      </c>
      <c r="E1437">
        <f t="shared" si="71"/>
        <v>0</v>
      </c>
    </row>
    <row r="1438" spans="1:5" x14ac:dyDescent="0.35">
      <c r="A1438" s="5">
        <v>8</v>
      </c>
      <c r="B1438">
        <v>11.5</v>
      </c>
      <c r="C1438">
        <f t="shared" si="69"/>
        <v>0</v>
      </c>
      <c r="D1438">
        <f t="shared" si="70"/>
        <v>0</v>
      </c>
      <c r="E1438">
        <f t="shared" si="71"/>
        <v>0</v>
      </c>
    </row>
    <row r="1439" spans="1:5" x14ac:dyDescent="0.35">
      <c r="A1439" s="5">
        <v>8</v>
      </c>
      <c r="B1439">
        <v>11.4</v>
      </c>
      <c r="C1439">
        <f t="shared" si="69"/>
        <v>0</v>
      </c>
      <c r="D1439">
        <f t="shared" si="70"/>
        <v>0</v>
      </c>
      <c r="E1439">
        <f t="shared" si="71"/>
        <v>0</v>
      </c>
    </row>
    <row r="1440" spans="1:5" x14ac:dyDescent="0.35">
      <c r="A1440" s="5">
        <v>8</v>
      </c>
      <c r="B1440">
        <v>11.5</v>
      </c>
      <c r="C1440">
        <f t="shared" si="69"/>
        <v>0</v>
      </c>
      <c r="D1440">
        <f t="shared" si="70"/>
        <v>0</v>
      </c>
      <c r="E1440">
        <f t="shared" si="71"/>
        <v>0</v>
      </c>
    </row>
    <row r="1441" spans="1:5" x14ac:dyDescent="0.35">
      <c r="A1441" s="5">
        <v>8</v>
      </c>
      <c r="B1441">
        <v>11.3</v>
      </c>
      <c r="C1441">
        <f t="shared" si="69"/>
        <v>0</v>
      </c>
      <c r="D1441">
        <f t="shared" si="70"/>
        <v>0</v>
      </c>
      <c r="E1441">
        <f t="shared" si="71"/>
        <v>0</v>
      </c>
    </row>
    <row r="1442" spans="1:5" x14ac:dyDescent="0.35">
      <c r="A1442" s="5">
        <v>8</v>
      </c>
      <c r="B1442">
        <v>11.7</v>
      </c>
      <c r="C1442">
        <f t="shared" si="69"/>
        <v>0</v>
      </c>
      <c r="D1442">
        <f t="shared" si="70"/>
        <v>0</v>
      </c>
      <c r="E1442">
        <f t="shared" si="71"/>
        <v>0</v>
      </c>
    </row>
    <row r="1443" spans="1:5" x14ac:dyDescent="0.35">
      <c r="A1443" s="5">
        <v>8</v>
      </c>
      <c r="B1443">
        <v>11.7</v>
      </c>
      <c r="C1443">
        <f t="shared" si="69"/>
        <v>0</v>
      </c>
      <c r="D1443">
        <f t="shared" si="70"/>
        <v>0</v>
      </c>
      <c r="E1443">
        <f t="shared" si="71"/>
        <v>0</v>
      </c>
    </row>
    <row r="1444" spans="1:5" x14ac:dyDescent="0.35">
      <c r="A1444" s="5">
        <v>8</v>
      </c>
      <c r="B1444">
        <v>11.6</v>
      </c>
      <c r="C1444">
        <f t="shared" si="69"/>
        <v>0</v>
      </c>
      <c r="D1444">
        <f t="shared" si="70"/>
        <v>0</v>
      </c>
      <c r="E1444">
        <f t="shared" si="71"/>
        <v>0</v>
      </c>
    </row>
    <row r="1445" spans="1:5" x14ac:dyDescent="0.35">
      <c r="A1445" s="5">
        <v>8</v>
      </c>
      <c r="B1445">
        <v>0</v>
      </c>
      <c r="C1445">
        <f t="shared" si="69"/>
        <v>0</v>
      </c>
      <c r="D1445">
        <f t="shared" si="70"/>
        <v>0</v>
      </c>
      <c r="E1445">
        <f t="shared" si="71"/>
        <v>0</v>
      </c>
    </row>
    <row r="1446" spans="1:5" x14ac:dyDescent="0.35">
      <c r="A1446" s="5">
        <v>8</v>
      </c>
      <c r="B1446">
        <v>0</v>
      </c>
      <c r="C1446">
        <f t="shared" si="69"/>
        <v>0</v>
      </c>
      <c r="D1446">
        <f t="shared" si="70"/>
        <v>0</v>
      </c>
      <c r="E1446">
        <f t="shared" si="71"/>
        <v>0</v>
      </c>
    </row>
    <row r="1447" spans="1:5" x14ac:dyDescent="0.35">
      <c r="A1447" s="5">
        <v>8</v>
      </c>
      <c r="B1447">
        <v>0</v>
      </c>
      <c r="C1447">
        <f t="shared" si="69"/>
        <v>0</v>
      </c>
      <c r="D1447">
        <f t="shared" si="70"/>
        <v>0</v>
      </c>
      <c r="E1447">
        <f t="shared" si="71"/>
        <v>0</v>
      </c>
    </row>
    <row r="1448" spans="1:5" x14ac:dyDescent="0.35">
      <c r="A1448" s="5">
        <v>8</v>
      </c>
      <c r="B1448">
        <v>12</v>
      </c>
      <c r="C1448">
        <f t="shared" si="69"/>
        <v>0</v>
      </c>
      <c r="D1448">
        <f t="shared" si="70"/>
        <v>0</v>
      </c>
      <c r="E1448">
        <f t="shared" si="71"/>
        <v>0</v>
      </c>
    </row>
    <row r="1449" spans="1:5" x14ac:dyDescent="0.35">
      <c r="A1449" s="5">
        <v>8</v>
      </c>
      <c r="B1449">
        <v>8.4</v>
      </c>
      <c r="C1449">
        <f t="shared" si="69"/>
        <v>0</v>
      </c>
      <c r="D1449">
        <f t="shared" si="70"/>
        <v>0</v>
      </c>
      <c r="E1449">
        <f t="shared" si="71"/>
        <v>0</v>
      </c>
    </row>
    <row r="1450" spans="1:5" x14ac:dyDescent="0.35">
      <c r="A1450" s="5">
        <v>8</v>
      </c>
      <c r="B1450">
        <v>11.9</v>
      </c>
      <c r="C1450">
        <f t="shared" si="69"/>
        <v>0</v>
      </c>
      <c r="D1450">
        <f t="shared" si="70"/>
        <v>0</v>
      </c>
      <c r="E1450">
        <f t="shared" si="71"/>
        <v>0</v>
      </c>
    </row>
    <row r="1451" spans="1:5" x14ac:dyDescent="0.35">
      <c r="A1451" s="5">
        <v>8</v>
      </c>
      <c r="B1451">
        <v>12</v>
      </c>
      <c r="C1451">
        <f t="shared" si="69"/>
        <v>0</v>
      </c>
      <c r="D1451">
        <f t="shared" si="70"/>
        <v>0</v>
      </c>
      <c r="E1451">
        <f t="shared" si="71"/>
        <v>0</v>
      </c>
    </row>
    <row r="1452" spans="1:5" x14ac:dyDescent="0.35">
      <c r="A1452" s="5">
        <v>8.1</v>
      </c>
      <c r="B1452">
        <v>12.3</v>
      </c>
      <c r="C1452">
        <f t="shared" si="69"/>
        <v>1</v>
      </c>
      <c r="D1452">
        <f t="shared" si="70"/>
        <v>0</v>
      </c>
      <c r="E1452">
        <f t="shared" si="71"/>
        <v>1</v>
      </c>
    </row>
    <row r="1453" spans="1:5" x14ac:dyDescent="0.35">
      <c r="A1453" s="5">
        <v>8.1</v>
      </c>
      <c r="B1453">
        <v>11.7</v>
      </c>
      <c r="C1453">
        <f t="shared" si="69"/>
        <v>0</v>
      </c>
      <c r="D1453">
        <f t="shared" si="70"/>
        <v>0</v>
      </c>
      <c r="E1453">
        <f t="shared" si="71"/>
        <v>0</v>
      </c>
    </row>
    <row r="1454" spans="1:5" x14ac:dyDescent="0.35">
      <c r="A1454" s="5">
        <v>8.1</v>
      </c>
      <c r="B1454">
        <v>12.3</v>
      </c>
      <c r="C1454">
        <f t="shared" si="69"/>
        <v>0</v>
      </c>
      <c r="D1454">
        <f t="shared" si="70"/>
        <v>0</v>
      </c>
      <c r="E1454">
        <f t="shared" si="71"/>
        <v>0</v>
      </c>
    </row>
    <row r="1455" spans="1:5" x14ac:dyDescent="0.35">
      <c r="A1455" s="5">
        <v>8.1</v>
      </c>
      <c r="B1455">
        <v>12.2</v>
      </c>
      <c r="C1455">
        <f t="shared" si="69"/>
        <v>0</v>
      </c>
      <c r="D1455">
        <f t="shared" si="70"/>
        <v>0</v>
      </c>
      <c r="E1455">
        <f t="shared" si="71"/>
        <v>0</v>
      </c>
    </row>
    <row r="1456" spans="1:5" x14ac:dyDescent="0.35">
      <c r="A1456" s="5">
        <v>8.1</v>
      </c>
      <c r="B1456">
        <v>11.7</v>
      </c>
      <c r="C1456">
        <f t="shared" si="69"/>
        <v>0</v>
      </c>
      <c r="D1456">
        <f t="shared" si="70"/>
        <v>0</v>
      </c>
      <c r="E1456">
        <f t="shared" si="71"/>
        <v>0</v>
      </c>
    </row>
    <row r="1457" spans="1:5" x14ac:dyDescent="0.35">
      <c r="A1457" s="5">
        <v>8.1</v>
      </c>
      <c r="B1457">
        <v>12</v>
      </c>
      <c r="C1457">
        <f t="shared" si="69"/>
        <v>0</v>
      </c>
      <c r="D1457">
        <f t="shared" si="70"/>
        <v>0</v>
      </c>
      <c r="E1457">
        <f t="shared" si="71"/>
        <v>0</v>
      </c>
    </row>
    <row r="1458" spans="1:5" x14ac:dyDescent="0.35">
      <c r="A1458" s="5">
        <v>8.1</v>
      </c>
      <c r="B1458">
        <v>11.9</v>
      </c>
      <c r="C1458">
        <f t="shared" si="69"/>
        <v>0</v>
      </c>
      <c r="D1458">
        <f t="shared" si="70"/>
        <v>0</v>
      </c>
      <c r="E1458">
        <f t="shared" si="71"/>
        <v>0</v>
      </c>
    </row>
    <row r="1459" spans="1:5" x14ac:dyDescent="0.35">
      <c r="A1459" s="5">
        <v>8.1</v>
      </c>
      <c r="B1459">
        <v>11.9</v>
      </c>
      <c r="C1459">
        <f t="shared" si="69"/>
        <v>0</v>
      </c>
      <c r="D1459">
        <f t="shared" si="70"/>
        <v>0</v>
      </c>
      <c r="E1459">
        <f t="shared" si="71"/>
        <v>0</v>
      </c>
    </row>
    <row r="1460" spans="1:5" x14ac:dyDescent="0.35">
      <c r="A1460" s="5">
        <v>8.1</v>
      </c>
      <c r="B1460">
        <v>12</v>
      </c>
      <c r="C1460">
        <f t="shared" si="69"/>
        <v>0</v>
      </c>
      <c r="D1460">
        <f t="shared" si="70"/>
        <v>0</v>
      </c>
      <c r="E1460">
        <f t="shared" si="71"/>
        <v>0</v>
      </c>
    </row>
    <row r="1461" spans="1:5" x14ac:dyDescent="0.35">
      <c r="A1461" s="5">
        <v>8.1</v>
      </c>
      <c r="B1461">
        <v>11.4</v>
      </c>
      <c r="C1461">
        <f t="shared" si="69"/>
        <v>0</v>
      </c>
      <c r="D1461">
        <f t="shared" si="70"/>
        <v>0</v>
      </c>
      <c r="E1461">
        <f t="shared" si="71"/>
        <v>0</v>
      </c>
    </row>
    <row r="1462" spans="1:5" x14ac:dyDescent="0.35">
      <c r="A1462" s="5">
        <v>8.1</v>
      </c>
      <c r="B1462">
        <v>11.5</v>
      </c>
      <c r="C1462">
        <f t="shared" si="69"/>
        <v>0</v>
      </c>
      <c r="D1462">
        <f t="shared" si="70"/>
        <v>0</v>
      </c>
      <c r="E1462">
        <f t="shared" si="71"/>
        <v>0</v>
      </c>
    </row>
    <row r="1463" spans="1:5" x14ac:dyDescent="0.35">
      <c r="A1463" s="5">
        <v>8.1</v>
      </c>
      <c r="B1463">
        <v>11.5</v>
      </c>
      <c r="C1463">
        <f t="shared" si="69"/>
        <v>0</v>
      </c>
      <c r="D1463">
        <f t="shared" si="70"/>
        <v>0</v>
      </c>
      <c r="E1463">
        <f t="shared" si="71"/>
        <v>0</v>
      </c>
    </row>
    <row r="1464" spans="1:5" x14ac:dyDescent="0.35">
      <c r="A1464" s="5">
        <v>8.1</v>
      </c>
      <c r="B1464">
        <v>11.5</v>
      </c>
      <c r="C1464">
        <f t="shared" si="69"/>
        <v>0</v>
      </c>
      <c r="D1464">
        <f t="shared" si="70"/>
        <v>0</v>
      </c>
      <c r="E1464">
        <f t="shared" si="71"/>
        <v>0</v>
      </c>
    </row>
    <row r="1465" spans="1:5" x14ac:dyDescent="0.35">
      <c r="A1465" s="5">
        <v>8.1</v>
      </c>
      <c r="B1465">
        <v>11.9</v>
      </c>
      <c r="C1465">
        <f t="shared" si="69"/>
        <v>0</v>
      </c>
      <c r="D1465">
        <f t="shared" si="70"/>
        <v>0</v>
      </c>
      <c r="E1465">
        <f t="shared" si="71"/>
        <v>0</v>
      </c>
    </row>
    <row r="1466" spans="1:5" x14ac:dyDescent="0.35">
      <c r="A1466" s="5">
        <v>8.1</v>
      </c>
      <c r="B1466">
        <v>11.8</v>
      </c>
      <c r="C1466">
        <f t="shared" si="69"/>
        <v>0</v>
      </c>
      <c r="D1466">
        <f t="shared" si="70"/>
        <v>0</v>
      </c>
      <c r="E1466">
        <f t="shared" si="71"/>
        <v>0</v>
      </c>
    </row>
    <row r="1467" spans="1:5" x14ac:dyDescent="0.35">
      <c r="A1467" s="5">
        <v>8.1</v>
      </c>
      <c r="B1467">
        <v>11.8</v>
      </c>
      <c r="C1467">
        <f t="shared" si="69"/>
        <v>0</v>
      </c>
      <c r="D1467">
        <f t="shared" si="70"/>
        <v>0</v>
      </c>
      <c r="E1467">
        <f t="shared" si="71"/>
        <v>0</v>
      </c>
    </row>
    <row r="1468" spans="1:5" x14ac:dyDescent="0.35">
      <c r="A1468" s="5">
        <v>8.1</v>
      </c>
      <c r="B1468">
        <v>12</v>
      </c>
      <c r="C1468">
        <f t="shared" si="69"/>
        <v>0</v>
      </c>
      <c r="D1468">
        <f t="shared" si="70"/>
        <v>0</v>
      </c>
      <c r="E1468">
        <f t="shared" si="71"/>
        <v>0</v>
      </c>
    </row>
    <row r="1469" spans="1:5" x14ac:dyDescent="0.35">
      <c r="A1469" s="5">
        <v>8.1</v>
      </c>
      <c r="B1469">
        <v>0</v>
      </c>
      <c r="C1469">
        <f t="shared" si="69"/>
        <v>0</v>
      </c>
      <c r="D1469">
        <f t="shared" si="70"/>
        <v>0</v>
      </c>
      <c r="E1469">
        <f t="shared" si="71"/>
        <v>0</v>
      </c>
    </row>
    <row r="1470" spans="1:5" x14ac:dyDescent="0.35">
      <c r="A1470" s="5">
        <v>8.1</v>
      </c>
      <c r="B1470">
        <v>11.5</v>
      </c>
      <c r="C1470">
        <f t="shared" si="69"/>
        <v>0</v>
      </c>
      <c r="D1470">
        <f t="shared" si="70"/>
        <v>0</v>
      </c>
      <c r="E1470">
        <f t="shared" si="71"/>
        <v>0</v>
      </c>
    </row>
    <row r="1471" spans="1:5" x14ac:dyDescent="0.35">
      <c r="A1471" s="5">
        <v>8.1</v>
      </c>
      <c r="B1471">
        <v>11.6</v>
      </c>
      <c r="C1471">
        <f t="shared" si="69"/>
        <v>0</v>
      </c>
      <c r="D1471">
        <f t="shared" si="70"/>
        <v>0</v>
      </c>
      <c r="E1471">
        <f t="shared" si="71"/>
        <v>0</v>
      </c>
    </row>
    <row r="1472" spans="1:5" x14ac:dyDescent="0.35">
      <c r="A1472" s="5">
        <v>8.1</v>
      </c>
      <c r="B1472">
        <v>9.8000000000000007</v>
      </c>
      <c r="C1472">
        <f t="shared" si="69"/>
        <v>0</v>
      </c>
      <c r="D1472">
        <f t="shared" si="70"/>
        <v>0</v>
      </c>
      <c r="E1472">
        <f t="shared" si="71"/>
        <v>0</v>
      </c>
    </row>
    <row r="1473" spans="1:5" x14ac:dyDescent="0.35">
      <c r="A1473" s="5">
        <v>8.1</v>
      </c>
      <c r="B1473">
        <v>6.7</v>
      </c>
      <c r="C1473">
        <f t="shared" si="69"/>
        <v>0</v>
      </c>
      <c r="D1473">
        <f t="shared" si="70"/>
        <v>0</v>
      </c>
      <c r="E1473">
        <f t="shared" si="71"/>
        <v>0</v>
      </c>
    </row>
    <row r="1474" spans="1:5" x14ac:dyDescent="0.35">
      <c r="A1474" s="5">
        <v>8.1</v>
      </c>
      <c r="B1474">
        <v>11.9</v>
      </c>
      <c r="C1474">
        <f t="shared" si="69"/>
        <v>0</v>
      </c>
      <c r="D1474">
        <f t="shared" si="70"/>
        <v>0</v>
      </c>
      <c r="E1474">
        <f t="shared" si="71"/>
        <v>0</v>
      </c>
    </row>
    <row r="1475" spans="1:5" x14ac:dyDescent="0.35">
      <c r="A1475" s="5">
        <v>8.1</v>
      </c>
      <c r="B1475">
        <v>11.8</v>
      </c>
      <c r="C1475">
        <f t="shared" si="69"/>
        <v>0</v>
      </c>
      <c r="D1475">
        <f t="shared" si="70"/>
        <v>0</v>
      </c>
      <c r="E1475">
        <f t="shared" si="71"/>
        <v>0</v>
      </c>
    </row>
    <row r="1476" spans="1:5" x14ac:dyDescent="0.35">
      <c r="A1476" s="5">
        <v>8.1999999999999993</v>
      </c>
      <c r="B1476">
        <v>11.4</v>
      </c>
      <c r="C1476">
        <f t="shared" si="69"/>
        <v>0</v>
      </c>
      <c r="D1476">
        <f t="shared" si="70"/>
        <v>1</v>
      </c>
      <c r="E1476">
        <f t="shared" si="71"/>
        <v>1</v>
      </c>
    </row>
    <row r="1477" spans="1:5" x14ac:dyDescent="0.35">
      <c r="A1477" s="5">
        <v>8.1999999999999993</v>
      </c>
      <c r="B1477">
        <v>12.2</v>
      </c>
      <c r="C1477">
        <f t="shared" si="69"/>
        <v>0</v>
      </c>
      <c r="D1477">
        <f t="shared" si="70"/>
        <v>0</v>
      </c>
      <c r="E1477">
        <f t="shared" si="71"/>
        <v>0</v>
      </c>
    </row>
    <row r="1478" spans="1:5" x14ac:dyDescent="0.35">
      <c r="A1478" s="5">
        <v>8.1999999999999993</v>
      </c>
      <c r="B1478">
        <v>12.4</v>
      </c>
      <c r="C1478">
        <f t="shared" ref="C1478:C1541" si="72">IF(AND(B1478&gt;0,OR(AND(A1477&gt;A1478,B1477&gt;B1478), AND(A1477&lt;A1478,B1477&lt;B1478))),1,0)</f>
        <v>0</v>
      </c>
      <c r="D1478">
        <f t="shared" ref="D1478:D1541" si="73">IF(AND(B1478&gt;0,OR(AND(A1477&gt;A1478,B1477&lt;B1478), AND(A1477&lt;A1478,B1477&gt;B1478))),1,0)</f>
        <v>0</v>
      </c>
      <c r="E1478">
        <f t="shared" ref="E1478:E1541" si="74">IF(OR(A1477=A1478,B1477=B1478,B1478=0),0,1)</f>
        <v>0</v>
      </c>
    </row>
    <row r="1479" spans="1:5" x14ac:dyDescent="0.35">
      <c r="A1479" s="5">
        <v>8.1999999999999993</v>
      </c>
      <c r="B1479">
        <v>12.3</v>
      </c>
      <c r="C1479">
        <f t="shared" si="72"/>
        <v>0</v>
      </c>
      <c r="D1479">
        <f t="shared" si="73"/>
        <v>0</v>
      </c>
      <c r="E1479">
        <f t="shared" si="74"/>
        <v>0</v>
      </c>
    </row>
    <row r="1480" spans="1:5" x14ac:dyDescent="0.35">
      <c r="A1480" s="5">
        <v>8.1999999999999993</v>
      </c>
      <c r="B1480">
        <v>12.2</v>
      </c>
      <c r="C1480">
        <f t="shared" si="72"/>
        <v>0</v>
      </c>
      <c r="D1480">
        <f t="shared" si="73"/>
        <v>0</v>
      </c>
      <c r="E1480">
        <f t="shared" si="74"/>
        <v>0</v>
      </c>
    </row>
    <row r="1481" spans="1:5" x14ac:dyDescent="0.35">
      <c r="A1481" s="5">
        <v>8.1999999999999993</v>
      </c>
      <c r="B1481">
        <v>12.2</v>
      </c>
      <c r="C1481">
        <f t="shared" si="72"/>
        <v>0</v>
      </c>
      <c r="D1481">
        <f t="shared" si="73"/>
        <v>0</v>
      </c>
      <c r="E1481">
        <f t="shared" si="74"/>
        <v>0</v>
      </c>
    </row>
    <row r="1482" spans="1:5" x14ac:dyDescent="0.35">
      <c r="A1482" s="5">
        <v>8.1999999999999993</v>
      </c>
      <c r="B1482">
        <v>11.9</v>
      </c>
      <c r="C1482">
        <f t="shared" si="72"/>
        <v>0</v>
      </c>
      <c r="D1482">
        <f t="shared" si="73"/>
        <v>0</v>
      </c>
      <c r="E1482">
        <f t="shared" si="74"/>
        <v>0</v>
      </c>
    </row>
    <row r="1483" spans="1:5" x14ac:dyDescent="0.35">
      <c r="A1483" s="5">
        <v>8.1999999999999993</v>
      </c>
      <c r="B1483">
        <v>11.8</v>
      </c>
      <c r="C1483">
        <f t="shared" si="72"/>
        <v>0</v>
      </c>
      <c r="D1483">
        <f t="shared" si="73"/>
        <v>0</v>
      </c>
      <c r="E1483">
        <f t="shared" si="74"/>
        <v>0</v>
      </c>
    </row>
    <row r="1484" spans="1:5" x14ac:dyDescent="0.35">
      <c r="A1484" s="5">
        <v>8.1999999999999993</v>
      </c>
      <c r="B1484">
        <v>12</v>
      </c>
      <c r="C1484">
        <f t="shared" si="72"/>
        <v>0</v>
      </c>
      <c r="D1484">
        <f t="shared" si="73"/>
        <v>0</v>
      </c>
      <c r="E1484">
        <f t="shared" si="74"/>
        <v>0</v>
      </c>
    </row>
    <row r="1485" spans="1:5" x14ac:dyDescent="0.35">
      <c r="A1485" s="5">
        <v>8.1999999999999993</v>
      </c>
      <c r="B1485">
        <v>12.1</v>
      </c>
      <c r="C1485">
        <f t="shared" si="72"/>
        <v>0</v>
      </c>
      <c r="D1485">
        <f t="shared" si="73"/>
        <v>0</v>
      </c>
      <c r="E1485">
        <f t="shared" si="74"/>
        <v>0</v>
      </c>
    </row>
    <row r="1486" spans="1:5" x14ac:dyDescent="0.35">
      <c r="A1486" s="5">
        <v>8.1999999999999993</v>
      </c>
      <c r="B1486">
        <v>12</v>
      </c>
      <c r="C1486">
        <f t="shared" si="72"/>
        <v>0</v>
      </c>
      <c r="D1486">
        <f t="shared" si="73"/>
        <v>0</v>
      </c>
      <c r="E1486">
        <f t="shared" si="74"/>
        <v>0</v>
      </c>
    </row>
    <row r="1487" spans="1:5" x14ac:dyDescent="0.35">
      <c r="A1487" s="5">
        <v>8.1999999999999993</v>
      </c>
      <c r="B1487">
        <v>11.3</v>
      </c>
      <c r="C1487">
        <f t="shared" si="72"/>
        <v>0</v>
      </c>
      <c r="D1487">
        <f t="shared" si="73"/>
        <v>0</v>
      </c>
      <c r="E1487">
        <f t="shared" si="74"/>
        <v>0</v>
      </c>
    </row>
    <row r="1488" spans="1:5" x14ac:dyDescent="0.35">
      <c r="A1488" s="5">
        <v>8.1999999999999993</v>
      </c>
      <c r="B1488">
        <v>11.4</v>
      </c>
      <c r="C1488">
        <f t="shared" si="72"/>
        <v>0</v>
      </c>
      <c r="D1488">
        <f t="shared" si="73"/>
        <v>0</v>
      </c>
      <c r="E1488">
        <f t="shared" si="74"/>
        <v>0</v>
      </c>
    </row>
    <row r="1489" spans="1:5" x14ac:dyDescent="0.35">
      <c r="A1489" s="5">
        <v>8.1999999999999993</v>
      </c>
      <c r="B1489">
        <v>0</v>
      </c>
      <c r="C1489">
        <f t="shared" si="72"/>
        <v>0</v>
      </c>
      <c r="D1489">
        <f t="shared" si="73"/>
        <v>0</v>
      </c>
      <c r="E1489">
        <f t="shared" si="74"/>
        <v>0</v>
      </c>
    </row>
    <row r="1490" spans="1:5" x14ac:dyDescent="0.35">
      <c r="A1490" s="5">
        <v>8.1999999999999993</v>
      </c>
      <c r="B1490">
        <v>11.6</v>
      </c>
      <c r="C1490">
        <f t="shared" si="72"/>
        <v>0</v>
      </c>
      <c r="D1490">
        <f t="shared" si="73"/>
        <v>0</v>
      </c>
      <c r="E1490">
        <f t="shared" si="74"/>
        <v>0</v>
      </c>
    </row>
    <row r="1491" spans="1:5" x14ac:dyDescent="0.35">
      <c r="A1491" s="5">
        <v>8.1999999999999993</v>
      </c>
      <c r="B1491">
        <v>11.7</v>
      </c>
      <c r="C1491">
        <f t="shared" si="72"/>
        <v>0</v>
      </c>
      <c r="D1491">
        <f t="shared" si="73"/>
        <v>0</v>
      </c>
      <c r="E1491">
        <f t="shared" si="74"/>
        <v>0</v>
      </c>
    </row>
    <row r="1492" spans="1:5" x14ac:dyDescent="0.35">
      <c r="A1492" s="5">
        <v>8.1999999999999993</v>
      </c>
      <c r="B1492">
        <v>11.2</v>
      </c>
      <c r="C1492">
        <f t="shared" si="72"/>
        <v>0</v>
      </c>
      <c r="D1492">
        <f t="shared" si="73"/>
        <v>0</v>
      </c>
      <c r="E1492">
        <f t="shared" si="74"/>
        <v>0</v>
      </c>
    </row>
    <row r="1493" spans="1:5" x14ac:dyDescent="0.35">
      <c r="A1493" s="5">
        <v>8.1999999999999993</v>
      </c>
      <c r="B1493">
        <v>11.6</v>
      </c>
      <c r="C1493">
        <f t="shared" si="72"/>
        <v>0</v>
      </c>
      <c r="D1493">
        <f t="shared" si="73"/>
        <v>0</v>
      </c>
      <c r="E1493">
        <f t="shared" si="74"/>
        <v>0</v>
      </c>
    </row>
    <row r="1494" spans="1:5" x14ac:dyDescent="0.35">
      <c r="A1494" s="5">
        <v>8.1999999999999993</v>
      </c>
      <c r="B1494">
        <v>11.3</v>
      </c>
      <c r="C1494">
        <f t="shared" si="72"/>
        <v>0</v>
      </c>
      <c r="D1494">
        <f t="shared" si="73"/>
        <v>0</v>
      </c>
      <c r="E1494">
        <f t="shared" si="74"/>
        <v>0</v>
      </c>
    </row>
    <row r="1495" spans="1:5" x14ac:dyDescent="0.35">
      <c r="A1495" s="5">
        <v>8.1999999999999993</v>
      </c>
      <c r="B1495">
        <v>11.6</v>
      </c>
      <c r="C1495">
        <f t="shared" si="72"/>
        <v>0</v>
      </c>
      <c r="D1495">
        <f t="shared" si="73"/>
        <v>0</v>
      </c>
      <c r="E1495">
        <f t="shared" si="74"/>
        <v>0</v>
      </c>
    </row>
    <row r="1496" spans="1:5" x14ac:dyDescent="0.35">
      <c r="A1496" s="5">
        <v>8.1999999999999993</v>
      </c>
      <c r="B1496">
        <v>12</v>
      </c>
      <c r="C1496">
        <f t="shared" si="72"/>
        <v>0</v>
      </c>
      <c r="D1496">
        <f t="shared" si="73"/>
        <v>0</v>
      </c>
      <c r="E1496">
        <f t="shared" si="74"/>
        <v>0</v>
      </c>
    </row>
    <row r="1497" spans="1:5" x14ac:dyDescent="0.35">
      <c r="A1497" s="5">
        <v>8.1999999999999993</v>
      </c>
      <c r="B1497">
        <v>11.7</v>
      </c>
      <c r="C1497">
        <f t="shared" si="72"/>
        <v>0</v>
      </c>
      <c r="D1497">
        <f t="shared" si="73"/>
        <v>0</v>
      </c>
      <c r="E1497">
        <f t="shared" si="74"/>
        <v>0</v>
      </c>
    </row>
    <row r="1498" spans="1:5" x14ac:dyDescent="0.35">
      <c r="A1498" s="5">
        <v>8.1999999999999993</v>
      </c>
      <c r="B1498">
        <v>11.8</v>
      </c>
      <c r="C1498">
        <f t="shared" si="72"/>
        <v>0</v>
      </c>
      <c r="D1498">
        <f t="shared" si="73"/>
        <v>0</v>
      </c>
      <c r="E1498">
        <f t="shared" si="74"/>
        <v>0</v>
      </c>
    </row>
    <row r="1499" spans="1:5" x14ac:dyDescent="0.35">
      <c r="A1499" s="5">
        <v>8.1999999999999993</v>
      </c>
      <c r="B1499">
        <v>11.7</v>
      </c>
      <c r="C1499">
        <f t="shared" si="72"/>
        <v>0</v>
      </c>
      <c r="D1499">
        <f t="shared" si="73"/>
        <v>0</v>
      </c>
      <c r="E1499">
        <f t="shared" si="74"/>
        <v>0</v>
      </c>
    </row>
    <row r="1500" spans="1:5" x14ac:dyDescent="0.35">
      <c r="A1500" s="5">
        <v>8.1999999999999993</v>
      </c>
      <c r="B1500">
        <v>11.7</v>
      </c>
      <c r="C1500">
        <f t="shared" si="72"/>
        <v>0</v>
      </c>
      <c r="D1500">
        <f t="shared" si="73"/>
        <v>0</v>
      </c>
      <c r="E1500">
        <f t="shared" si="74"/>
        <v>0</v>
      </c>
    </row>
    <row r="1501" spans="1:5" x14ac:dyDescent="0.35">
      <c r="A1501" s="5">
        <v>8.1999999999999993</v>
      </c>
      <c r="B1501">
        <v>11.7</v>
      </c>
      <c r="C1501">
        <f t="shared" si="72"/>
        <v>0</v>
      </c>
      <c r="D1501">
        <f t="shared" si="73"/>
        <v>0</v>
      </c>
      <c r="E1501">
        <f t="shared" si="74"/>
        <v>0</v>
      </c>
    </row>
    <row r="1502" spans="1:5" x14ac:dyDescent="0.35">
      <c r="A1502" s="5">
        <v>8.1999999999999993</v>
      </c>
      <c r="B1502">
        <v>11.9</v>
      </c>
      <c r="C1502">
        <f t="shared" si="72"/>
        <v>0</v>
      </c>
      <c r="D1502">
        <f t="shared" si="73"/>
        <v>0</v>
      </c>
      <c r="E1502">
        <f t="shared" si="74"/>
        <v>0</v>
      </c>
    </row>
    <row r="1503" spans="1:5" x14ac:dyDescent="0.35">
      <c r="A1503" s="5">
        <v>8.1999999999999993</v>
      </c>
      <c r="B1503">
        <v>12</v>
      </c>
      <c r="C1503">
        <f t="shared" si="72"/>
        <v>0</v>
      </c>
      <c r="D1503">
        <f t="shared" si="73"/>
        <v>0</v>
      </c>
      <c r="E1503">
        <f t="shared" si="74"/>
        <v>0</v>
      </c>
    </row>
    <row r="1504" spans="1:5" x14ac:dyDescent="0.35">
      <c r="A1504" s="5">
        <v>8.1999999999999993</v>
      </c>
      <c r="B1504">
        <v>0</v>
      </c>
      <c r="C1504">
        <f t="shared" si="72"/>
        <v>0</v>
      </c>
      <c r="D1504">
        <f t="shared" si="73"/>
        <v>0</v>
      </c>
      <c r="E1504">
        <f t="shared" si="74"/>
        <v>0</v>
      </c>
    </row>
    <row r="1505" spans="1:5" x14ac:dyDescent="0.35">
      <c r="A1505" s="5">
        <v>8.1999999999999993</v>
      </c>
      <c r="B1505">
        <v>11.6</v>
      </c>
      <c r="C1505">
        <f t="shared" si="72"/>
        <v>0</v>
      </c>
      <c r="D1505">
        <f t="shared" si="73"/>
        <v>0</v>
      </c>
      <c r="E1505">
        <f t="shared" si="74"/>
        <v>0</v>
      </c>
    </row>
    <row r="1506" spans="1:5" x14ac:dyDescent="0.35">
      <c r="A1506" s="5">
        <v>8.1999999999999993</v>
      </c>
      <c r="B1506">
        <v>11.5</v>
      </c>
      <c r="C1506">
        <f t="shared" si="72"/>
        <v>0</v>
      </c>
      <c r="D1506">
        <f t="shared" si="73"/>
        <v>0</v>
      </c>
      <c r="E1506">
        <f t="shared" si="74"/>
        <v>0</v>
      </c>
    </row>
    <row r="1507" spans="1:5" x14ac:dyDescent="0.35">
      <c r="A1507" s="5">
        <v>8.1999999999999993</v>
      </c>
      <c r="B1507">
        <v>11.6</v>
      </c>
      <c r="C1507">
        <f t="shared" si="72"/>
        <v>0</v>
      </c>
      <c r="D1507">
        <f t="shared" si="73"/>
        <v>0</v>
      </c>
      <c r="E1507">
        <f t="shared" si="74"/>
        <v>0</v>
      </c>
    </row>
    <row r="1508" spans="1:5" x14ac:dyDescent="0.35">
      <c r="A1508" s="5">
        <v>8.1999999999999993</v>
      </c>
      <c r="B1508">
        <v>11.2</v>
      </c>
      <c r="C1508">
        <f t="shared" si="72"/>
        <v>0</v>
      </c>
      <c r="D1508">
        <f t="shared" si="73"/>
        <v>0</v>
      </c>
      <c r="E1508">
        <f t="shared" si="74"/>
        <v>0</v>
      </c>
    </row>
    <row r="1509" spans="1:5" x14ac:dyDescent="0.35">
      <c r="A1509" s="5">
        <v>8.1999999999999993</v>
      </c>
      <c r="B1509">
        <v>9.6999999999999993</v>
      </c>
      <c r="C1509">
        <f t="shared" si="72"/>
        <v>0</v>
      </c>
      <c r="D1509">
        <f t="shared" si="73"/>
        <v>0</v>
      </c>
      <c r="E1509">
        <f t="shared" si="74"/>
        <v>0</v>
      </c>
    </row>
    <row r="1510" spans="1:5" x14ac:dyDescent="0.35">
      <c r="A1510" s="5">
        <v>8.1999999999999993</v>
      </c>
      <c r="B1510">
        <v>11.8</v>
      </c>
      <c r="C1510">
        <f t="shared" si="72"/>
        <v>0</v>
      </c>
      <c r="D1510">
        <f t="shared" si="73"/>
        <v>0</v>
      </c>
      <c r="E1510">
        <f t="shared" si="74"/>
        <v>0</v>
      </c>
    </row>
    <row r="1511" spans="1:5" x14ac:dyDescent="0.35">
      <c r="A1511" s="5">
        <v>8.3000000000000007</v>
      </c>
      <c r="B1511">
        <v>12.1</v>
      </c>
      <c r="C1511">
        <f t="shared" si="72"/>
        <v>1</v>
      </c>
      <c r="D1511">
        <f t="shared" si="73"/>
        <v>0</v>
      </c>
      <c r="E1511">
        <f t="shared" si="74"/>
        <v>1</v>
      </c>
    </row>
    <row r="1512" spans="1:5" x14ac:dyDescent="0.35">
      <c r="A1512" s="5">
        <v>8.3000000000000007</v>
      </c>
      <c r="B1512">
        <v>11.2</v>
      </c>
      <c r="C1512">
        <f t="shared" si="72"/>
        <v>0</v>
      </c>
      <c r="D1512">
        <f t="shared" si="73"/>
        <v>0</v>
      </c>
      <c r="E1512">
        <f t="shared" si="74"/>
        <v>0</v>
      </c>
    </row>
    <row r="1513" spans="1:5" x14ac:dyDescent="0.35">
      <c r="A1513" s="5">
        <v>8.3000000000000007</v>
      </c>
      <c r="B1513">
        <v>11.2</v>
      </c>
      <c r="C1513">
        <f t="shared" si="72"/>
        <v>0</v>
      </c>
      <c r="D1513">
        <f t="shared" si="73"/>
        <v>0</v>
      </c>
      <c r="E1513">
        <f t="shared" si="74"/>
        <v>0</v>
      </c>
    </row>
    <row r="1514" spans="1:5" x14ac:dyDescent="0.35">
      <c r="A1514" s="5">
        <v>8.3000000000000007</v>
      </c>
      <c r="B1514">
        <v>11.9</v>
      </c>
      <c r="C1514">
        <f t="shared" si="72"/>
        <v>0</v>
      </c>
      <c r="D1514">
        <f t="shared" si="73"/>
        <v>0</v>
      </c>
      <c r="E1514">
        <f t="shared" si="74"/>
        <v>0</v>
      </c>
    </row>
    <row r="1515" spans="1:5" x14ac:dyDescent="0.35">
      <c r="A1515" s="5">
        <v>8.3000000000000007</v>
      </c>
      <c r="B1515">
        <v>12.1</v>
      </c>
      <c r="C1515">
        <f t="shared" si="72"/>
        <v>0</v>
      </c>
      <c r="D1515">
        <f t="shared" si="73"/>
        <v>0</v>
      </c>
      <c r="E1515">
        <f t="shared" si="74"/>
        <v>0</v>
      </c>
    </row>
    <row r="1516" spans="1:5" x14ac:dyDescent="0.35">
      <c r="A1516" s="5">
        <v>8.3000000000000007</v>
      </c>
      <c r="B1516">
        <v>11.8</v>
      </c>
      <c r="C1516">
        <f t="shared" si="72"/>
        <v>0</v>
      </c>
      <c r="D1516">
        <f t="shared" si="73"/>
        <v>0</v>
      </c>
      <c r="E1516">
        <f t="shared" si="74"/>
        <v>0</v>
      </c>
    </row>
    <row r="1517" spans="1:5" x14ac:dyDescent="0.35">
      <c r="A1517" s="5">
        <v>8.3000000000000007</v>
      </c>
      <c r="B1517">
        <v>11.6</v>
      </c>
      <c r="C1517">
        <f t="shared" si="72"/>
        <v>0</v>
      </c>
      <c r="D1517">
        <f t="shared" si="73"/>
        <v>0</v>
      </c>
      <c r="E1517">
        <f t="shared" si="74"/>
        <v>0</v>
      </c>
    </row>
    <row r="1518" spans="1:5" x14ac:dyDescent="0.35">
      <c r="A1518" s="5">
        <v>8.3000000000000007</v>
      </c>
      <c r="B1518">
        <v>11.6</v>
      </c>
      <c r="C1518">
        <f t="shared" si="72"/>
        <v>0</v>
      </c>
      <c r="D1518">
        <f t="shared" si="73"/>
        <v>0</v>
      </c>
      <c r="E1518">
        <f t="shared" si="74"/>
        <v>0</v>
      </c>
    </row>
    <row r="1519" spans="1:5" x14ac:dyDescent="0.35">
      <c r="A1519" s="5">
        <v>8.3000000000000007</v>
      </c>
      <c r="B1519">
        <v>11.8</v>
      </c>
      <c r="C1519">
        <f t="shared" si="72"/>
        <v>0</v>
      </c>
      <c r="D1519">
        <f t="shared" si="73"/>
        <v>0</v>
      </c>
      <c r="E1519">
        <f t="shared" si="74"/>
        <v>0</v>
      </c>
    </row>
    <row r="1520" spans="1:5" x14ac:dyDescent="0.35">
      <c r="A1520" s="5">
        <v>8.3000000000000007</v>
      </c>
      <c r="B1520">
        <v>11.3</v>
      </c>
      <c r="C1520">
        <f t="shared" si="72"/>
        <v>0</v>
      </c>
      <c r="D1520">
        <f t="shared" si="73"/>
        <v>0</v>
      </c>
      <c r="E1520">
        <f t="shared" si="74"/>
        <v>0</v>
      </c>
    </row>
    <row r="1521" spans="1:5" x14ac:dyDescent="0.35">
      <c r="A1521" s="5">
        <v>8.3000000000000007</v>
      </c>
      <c r="B1521">
        <v>11.7</v>
      </c>
      <c r="C1521">
        <f t="shared" si="72"/>
        <v>0</v>
      </c>
      <c r="D1521">
        <f t="shared" si="73"/>
        <v>0</v>
      </c>
      <c r="E1521">
        <f t="shared" si="74"/>
        <v>0</v>
      </c>
    </row>
    <row r="1522" spans="1:5" x14ac:dyDescent="0.35">
      <c r="A1522" s="5">
        <v>8.3000000000000007</v>
      </c>
      <c r="B1522">
        <v>11.6</v>
      </c>
      <c r="C1522">
        <f t="shared" si="72"/>
        <v>0</v>
      </c>
      <c r="D1522">
        <f t="shared" si="73"/>
        <v>0</v>
      </c>
      <c r="E1522">
        <f t="shared" si="74"/>
        <v>0</v>
      </c>
    </row>
    <row r="1523" spans="1:5" x14ac:dyDescent="0.35">
      <c r="A1523" s="5">
        <v>8.3000000000000007</v>
      </c>
      <c r="B1523">
        <v>11.6</v>
      </c>
      <c r="C1523">
        <f t="shared" si="72"/>
        <v>0</v>
      </c>
      <c r="D1523">
        <f t="shared" si="73"/>
        <v>0</v>
      </c>
      <c r="E1523">
        <f t="shared" si="74"/>
        <v>0</v>
      </c>
    </row>
    <row r="1524" spans="1:5" x14ac:dyDescent="0.35">
      <c r="A1524" s="5">
        <v>8.3000000000000007</v>
      </c>
      <c r="B1524">
        <v>11.6</v>
      </c>
      <c r="C1524">
        <f t="shared" si="72"/>
        <v>0</v>
      </c>
      <c r="D1524">
        <f t="shared" si="73"/>
        <v>0</v>
      </c>
      <c r="E1524">
        <f t="shared" si="74"/>
        <v>0</v>
      </c>
    </row>
    <row r="1525" spans="1:5" x14ac:dyDescent="0.35">
      <c r="A1525" s="5">
        <v>8.3000000000000007</v>
      </c>
      <c r="B1525">
        <v>11.7</v>
      </c>
      <c r="C1525">
        <f t="shared" si="72"/>
        <v>0</v>
      </c>
      <c r="D1525">
        <f t="shared" si="73"/>
        <v>0</v>
      </c>
      <c r="E1525">
        <f t="shared" si="74"/>
        <v>0</v>
      </c>
    </row>
    <row r="1526" spans="1:5" x14ac:dyDescent="0.35">
      <c r="A1526" s="5">
        <v>8.3000000000000007</v>
      </c>
      <c r="B1526">
        <v>11.6</v>
      </c>
      <c r="C1526">
        <f t="shared" si="72"/>
        <v>0</v>
      </c>
      <c r="D1526">
        <f t="shared" si="73"/>
        <v>0</v>
      </c>
      <c r="E1526">
        <f t="shared" si="74"/>
        <v>0</v>
      </c>
    </row>
    <row r="1527" spans="1:5" x14ac:dyDescent="0.35">
      <c r="A1527" s="5">
        <v>8.3000000000000007</v>
      </c>
      <c r="B1527">
        <v>11.6</v>
      </c>
      <c r="C1527">
        <f t="shared" si="72"/>
        <v>0</v>
      </c>
      <c r="D1527">
        <f t="shared" si="73"/>
        <v>0</v>
      </c>
      <c r="E1527">
        <f t="shared" si="74"/>
        <v>0</v>
      </c>
    </row>
    <row r="1528" spans="1:5" x14ac:dyDescent="0.35">
      <c r="A1528" s="5">
        <v>8.3000000000000007</v>
      </c>
      <c r="B1528">
        <v>0</v>
      </c>
      <c r="C1528">
        <f t="shared" si="72"/>
        <v>0</v>
      </c>
      <c r="D1528">
        <f t="shared" si="73"/>
        <v>0</v>
      </c>
      <c r="E1528">
        <f t="shared" si="74"/>
        <v>0</v>
      </c>
    </row>
    <row r="1529" spans="1:5" x14ac:dyDescent="0.35">
      <c r="A1529" s="5">
        <v>8.3000000000000007</v>
      </c>
      <c r="B1529">
        <v>0</v>
      </c>
      <c r="C1529">
        <f t="shared" si="72"/>
        <v>0</v>
      </c>
      <c r="D1529">
        <f t="shared" si="73"/>
        <v>0</v>
      </c>
      <c r="E1529">
        <f t="shared" si="74"/>
        <v>0</v>
      </c>
    </row>
    <row r="1530" spans="1:5" x14ac:dyDescent="0.35">
      <c r="A1530" s="5">
        <v>8.3000000000000007</v>
      </c>
      <c r="B1530">
        <v>11.5</v>
      </c>
      <c r="C1530">
        <f t="shared" si="72"/>
        <v>0</v>
      </c>
      <c r="D1530">
        <f t="shared" si="73"/>
        <v>0</v>
      </c>
      <c r="E1530">
        <f t="shared" si="74"/>
        <v>0</v>
      </c>
    </row>
    <row r="1531" spans="1:5" x14ac:dyDescent="0.35">
      <c r="A1531" s="5">
        <v>8.3000000000000007</v>
      </c>
      <c r="B1531">
        <v>11.5</v>
      </c>
      <c r="C1531">
        <f t="shared" si="72"/>
        <v>0</v>
      </c>
      <c r="D1531">
        <f t="shared" si="73"/>
        <v>0</v>
      </c>
      <c r="E1531">
        <f t="shared" si="74"/>
        <v>0</v>
      </c>
    </row>
    <row r="1532" spans="1:5" x14ac:dyDescent="0.35">
      <c r="A1532" s="5">
        <v>8.3000000000000007</v>
      </c>
      <c r="B1532">
        <v>11.8</v>
      </c>
      <c r="C1532">
        <f t="shared" si="72"/>
        <v>0</v>
      </c>
      <c r="D1532">
        <f t="shared" si="73"/>
        <v>0</v>
      </c>
      <c r="E1532">
        <f t="shared" si="74"/>
        <v>0</v>
      </c>
    </row>
    <row r="1533" spans="1:5" x14ac:dyDescent="0.35">
      <c r="A1533" s="5">
        <v>8.3000000000000007</v>
      </c>
      <c r="B1533">
        <v>11.8</v>
      </c>
      <c r="C1533">
        <f t="shared" si="72"/>
        <v>0</v>
      </c>
      <c r="D1533">
        <f t="shared" si="73"/>
        <v>0</v>
      </c>
      <c r="E1533">
        <f t="shared" si="74"/>
        <v>0</v>
      </c>
    </row>
    <row r="1534" spans="1:5" x14ac:dyDescent="0.35">
      <c r="A1534" s="5">
        <v>8.4</v>
      </c>
      <c r="B1534">
        <v>11.5</v>
      </c>
      <c r="C1534">
        <f t="shared" si="72"/>
        <v>0</v>
      </c>
      <c r="D1534">
        <f t="shared" si="73"/>
        <v>1</v>
      </c>
      <c r="E1534">
        <f t="shared" si="74"/>
        <v>1</v>
      </c>
    </row>
    <row r="1535" spans="1:5" x14ac:dyDescent="0.35">
      <c r="A1535" s="5">
        <v>8.4</v>
      </c>
      <c r="B1535">
        <v>11.3</v>
      </c>
      <c r="C1535">
        <f t="shared" si="72"/>
        <v>0</v>
      </c>
      <c r="D1535">
        <f t="shared" si="73"/>
        <v>0</v>
      </c>
      <c r="E1535">
        <f t="shared" si="74"/>
        <v>0</v>
      </c>
    </row>
    <row r="1536" spans="1:5" x14ac:dyDescent="0.35">
      <c r="A1536" s="5">
        <v>8.4</v>
      </c>
      <c r="B1536">
        <v>12.5</v>
      </c>
      <c r="C1536">
        <f t="shared" si="72"/>
        <v>0</v>
      </c>
      <c r="D1536">
        <f t="shared" si="73"/>
        <v>0</v>
      </c>
      <c r="E1536">
        <f t="shared" si="74"/>
        <v>0</v>
      </c>
    </row>
    <row r="1537" spans="1:5" x14ac:dyDescent="0.35">
      <c r="A1537" s="5">
        <v>8.4</v>
      </c>
      <c r="B1537">
        <v>12.4</v>
      </c>
      <c r="C1537">
        <f t="shared" si="72"/>
        <v>0</v>
      </c>
      <c r="D1537">
        <f t="shared" si="73"/>
        <v>0</v>
      </c>
      <c r="E1537">
        <f t="shared" si="74"/>
        <v>0</v>
      </c>
    </row>
    <row r="1538" spans="1:5" x14ac:dyDescent="0.35">
      <c r="A1538" s="5">
        <v>8.4</v>
      </c>
      <c r="B1538">
        <v>11.5</v>
      </c>
      <c r="C1538">
        <f t="shared" si="72"/>
        <v>0</v>
      </c>
      <c r="D1538">
        <f t="shared" si="73"/>
        <v>0</v>
      </c>
      <c r="E1538">
        <f t="shared" si="74"/>
        <v>0</v>
      </c>
    </row>
    <row r="1539" spans="1:5" x14ac:dyDescent="0.35">
      <c r="A1539" s="5">
        <v>8.4</v>
      </c>
      <c r="B1539">
        <v>12</v>
      </c>
      <c r="C1539">
        <f t="shared" si="72"/>
        <v>0</v>
      </c>
      <c r="D1539">
        <f t="shared" si="73"/>
        <v>0</v>
      </c>
      <c r="E1539">
        <f t="shared" si="74"/>
        <v>0</v>
      </c>
    </row>
    <row r="1540" spans="1:5" x14ac:dyDescent="0.35">
      <c r="A1540" s="5">
        <v>8.4</v>
      </c>
      <c r="B1540">
        <v>11.9</v>
      </c>
      <c r="C1540">
        <f t="shared" si="72"/>
        <v>0</v>
      </c>
      <c r="D1540">
        <f t="shared" si="73"/>
        <v>0</v>
      </c>
      <c r="E1540">
        <f t="shared" si="74"/>
        <v>0</v>
      </c>
    </row>
    <row r="1541" spans="1:5" x14ac:dyDescent="0.35">
      <c r="A1541" s="5">
        <v>8.4</v>
      </c>
      <c r="B1541">
        <v>11.7</v>
      </c>
      <c r="C1541">
        <f t="shared" si="72"/>
        <v>0</v>
      </c>
      <c r="D1541">
        <f t="shared" si="73"/>
        <v>0</v>
      </c>
      <c r="E1541">
        <f t="shared" si="74"/>
        <v>0</v>
      </c>
    </row>
    <row r="1542" spans="1:5" x14ac:dyDescent="0.35">
      <c r="A1542" s="5">
        <v>8.4</v>
      </c>
      <c r="B1542">
        <v>11.4</v>
      </c>
      <c r="C1542">
        <f t="shared" ref="C1542:C1605" si="75">IF(AND(B1542&gt;0,OR(AND(A1541&gt;A1542,B1541&gt;B1542), AND(A1541&lt;A1542,B1541&lt;B1542))),1,0)</f>
        <v>0</v>
      </c>
      <c r="D1542">
        <f t="shared" ref="D1542:D1605" si="76">IF(AND(B1542&gt;0,OR(AND(A1541&gt;A1542,B1541&lt;B1542), AND(A1541&lt;A1542,B1541&gt;B1542))),1,0)</f>
        <v>0</v>
      </c>
      <c r="E1542">
        <f t="shared" ref="E1542:E1605" si="77">IF(OR(A1541=A1542,B1541=B1542,B1542=0),0,1)</f>
        <v>0</v>
      </c>
    </row>
    <row r="1543" spans="1:5" x14ac:dyDescent="0.35">
      <c r="A1543" s="5">
        <v>8.4</v>
      </c>
      <c r="B1543">
        <v>12</v>
      </c>
      <c r="C1543">
        <f t="shared" si="75"/>
        <v>0</v>
      </c>
      <c r="D1543">
        <f t="shared" si="76"/>
        <v>0</v>
      </c>
      <c r="E1543">
        <f t="shared" si="77"/>
        <v>0</v>
      </c>
    </row>
    <row r="1544" spans="1:5" x14ac:dyDescent="0.35">
      <c r="A1544" s="5">
        <v>8.4</v>
      </c>
      <c r="B1544">
        <v>11.4</v>
      </c>
      <c r="C1544">
        <f t="shared" si="75"/>
        <v>0</v>
      </c>
      <c r="D1544">
        <f t="shared" si="76"/>
        <v>0</v>
      </c>
      <c r="E1544">
        <f t="shared" si="77"/>
        <v>0</v>
      </c>
    </row>
    <row r="1545" spans="1:5" x14ac:dyDescent="0.35">
      <c r="A1545" s="5">
        <v>8.4</v>
      </c>
      <c r="B1545">
        <v>11.6</v>
      </c>
      <c r="C1545">
        <f t="shared" si="75"/>
        <v>0</v>
      </c>
      <c r="D1545">
        <f t="shared" si="76"/>
        <v>0</v>
      </c>
      <c r="E1545">
        <f t="shared" si="77"/>
        <v>0</v>
      </c>
    </row>
    <row r="1546" spans="1:5" x14ac:dyDescent="0.35">
      <c r="A1546" s="5">
        <v>8.4</v>
      </c>
      <c r="B1546">
        <v>11.6</v>
      </c>
      <c r="C1546">
        <f t="shared" si="75"/>
        <v>0</v>
      </c>
      <c r="D1546">
        <f t="shared" si="76"/>
        <v>0</v>
      </c>
      <c r="E1546">
        <f t="shared" si="77"/>
        <v>0</v>
      </c>
    </row>
    <row r="1547" spans="1:5" x14ac:dyDescent="0.35">
      <c r="A1547" s="5">
        <v>8.4</v>
      </c>
      <c r="B1547">
        <v>11.7</v>
      </c>
      <c r="C1547">
        <f t="shared" si="75"/>
        <v>0</v>
      </c>
      <c r="D1547">
        <f t="shared" si="76"/>
        <v>0</v>
      </c>
      <c r="E1547">
        <f t="shared" si="77"/>
        <v>0</v>
      </c>
    </row>
    <row r="1548" spans="1:5" x14ac:dyDescent="0.35">
      <c r="A1548" s="5">
        <v>8.4</v>
      </c>
      <c r="B1548">
        <v>11.6</v>
      </c>
      <c r="C1548">
        <f t="shared" si="75"/>
        <v>0</v>
      </c>
      <c r="D1548">
        <f t="shared" si="76"/>
        <v>0</v>
      </c>
      <c r="E1548">
        <f t="shared" si="77"/>
        <v>0</v>
      </c>
    </row>
    <row r="1549" spans="1:5" x14ac:dyDescent="0.35">
      <c r="A1549" s="5">
        <v>8.4</v>
      </c>
      <c r="B1549">
        <v>11.7</v>
      </c>
      <c r="C1549">
        <f t="shared" si="75"/>
        <v>0</v>
      </c>
      <c r="D1549">
        <f t="shared" si="76"/>
        <v>0</v>
      </c>
      <c r="E1549">
        <f t="shared" si="77"/>
        <v>0</v>
      </c>
    </row>
    <row r="1550" spans="1:5" x14ac:dyDescent="0.35">
      <c r="A1550" s="5">
        <v>8.4</v>
      </c>
      <c r="B1550">
        <v>11.5</v>
      </c>
      <c r="C1550">
        <f t="shared" si="75"/>
        <v>0</v>
      </c>
      <c r="D1550">
        <f t="shared" si="76"/>
        <v>0</v>
      </c>
      <c r="E1550">
        <f t="shared" si="77"/>
        <v>0</v>
      </c>
    </row>
    <row r="1551" spans="1:5" x14ac:dyDescent="0.35">
      <c r="A1551" s="5">
        <v>8.4</v>
      </c>
      <c r="B1551">
        <v>11.7</v>
      </c>
      <c r="C1551">
        <f t="shared" si="75"/>
        <v>0</v>
      </c>
      <c r="D1551">
        <f t="shared" si="76"/>
        <v>0</v>
      </c>
      <c r="E1551">
        <f t="shared" si="77"/>
        <v>0</v>
      </c>
    </row>
    <row r="1552" spans="1:5" x14ac:dyDescent="0.35">
      <c r="A1552" s="5">
        <v>8.4</v>
      </c>
      <c r="B1552">
        <v>0</v>
      </c>
      <c r="C1552">
        <f t="shared" si="75"/>
        <v>0</v>
      </c>
      <c r="D1552">
        <f t="shared" si="76"/>
        <v>0</v>
      </c>
      <c r="E1552">
        <f t="shared" si="77"/>
        <v>0</v>
      </c>
    </row>
    <row r="1553" spans="1:5" x14ac:dyDescent="0.35">
      <c r="A1553" s="5">
        <v>8.4</v>
      </c>
      <c r="B1553">
        <v>11.6</v>
      </c>
      <c r="C1553">
        <f t="shared" si="75"/>
        <v>0</v>
      </c>
      <c r="D1553">
        <f t="shared" si="76"/>
        <v>0</v>
      </c>
      <c r="E1553">
        <f t="shared" si="77"/>
        <v>0</v>
      </c>
    </row>
    <row r="1554" spans="1:5" x14ac:dyDescent="0.35">
      <c r="A1554" s="5">
        <v>8.4</v>
      </c>
      <c r="B1554">
        <v>11.6</v>
      </c>
      <c r="C1554">
        <f t="shared" si="75"/>
        <v>0</v>
      </c>
      <c r="D1554">
        <f t="shared" si="76"/>
        <v>0</v>
      </c>
      <c r="E1554">
        <f t="shared" si="77"/>
        <v>0</v>
      </c>
    </row>
    <row r="1555" spans="1:5" x14ac:dyDescent="0.35">
      <c r="A1555" s="5">
        <v>8.4</v>
      </c>
      <c r="B1555">
        <v>11.5</v>
      </c>
      <c r="C1555">
        <f t="shared" si="75"/>
        <v>0</v>
      </c>
      <c r="D1555">
        <f t="shared" si="76"/>
        <v>0</v>
      </c>
      <c r="E1555">
        <f t="shared" si="77"/>
        <v>0</v>
      </c>
    </row>
    <row r="1556" spans="1:5" x14ac:dyDescent="0.35">
      <c r="A1556" s="5">
        <v>8.4</v>
      </c>
      <c r="B1556">
        <v>9.6999999999999993</v>
      </c>
      <c r="C1556">
        <f t="shared" si="75"/>
        <v>0</v>
      </c>
      <c r="D1556">
        <f t="shared" si="76"/>
        <v>0</v>
      </c>
      <c r="E1556">
        <f t="shared" si="77"/>
        <v>0</v>
      </c>
    </row>
    <row r="1557" spans="1:5" x14ac:dyDescent="0.35">
      <c r="A1557" s="5">
        <v>8.4</v>
      </c>
      <c r="B1557">
        <v>11.6</v>
      </c>
      <c r="C1557">
        <f t="shared" si="75"/>
        <v>0</v>
      </c>
      <c r="D1557">
        <f t="shared" si="76"/>
        <v>0</v>
      </c>
      <c r="E1557">
        <f t="shared" si="77"/>
        <v>0</v>
      </c>
    </row>
    <row r="1558" spans="1:5" x14ac:dyDescent="0.35">
      <c r="A1558" s="5">
        <v>8.5</v>
      </c>
      <c r="B1558">
        <v>12.5</v>
      </c>
      <c r="C1558">
        <f t="shared" si="75"/>
        <v>1</v>
      </c>
      <c r="D1558">
        <f t="shared" si="76"/>
        <v>0</v>
      </c>
      <c r="E1558">
        <f t="shared" si="77"/>
        <v>1</v>
      </c>
    </row>
    <row r="1559" spans="1:5" x14ac:dyDescent="0.35">
      <c r="A1559" s="5">
        <v>8.5</v>
      </c>
      <c r="B1559">
        <v>12</v>
      </c>
      <c r="C1559">
        <f t="shared" si="75"/>
        <v>0</v>
      </c>
      <c r="D1559">
        <f t="shared" si="76"/>
        <v>0</v>
      </c>
      <c r="E1559">
        <f t="shared" si="77"/>
        <v>0</v>
      </c>
    </row>
    <row r="1560" spans="1:5" x14ac:dyDescent="0.35">
      <c r="A1560" s="5">
        <v>8.5</v>
      </c>
      <c r="B1560">
        <v>12</v>
      </c>
      <c r="C1560">
        <f t="shared" si="75"/>
        <v>0</v>
      </c>
      <c r="D1560">
        <f t="shared" si="76"/>
        <v>0</v>
      </c>
      <c r="E1560">
        <f t="shared" si="77"/>
        <v>0</v>
      </c>
    </row>
    <row r="1561" spans="1:5" x14ac:dyDescent="0.35">
      <c r="A1561" s="5">
        <v>8.5</v>
      </c>
      <c r="B1561">
        <v>11.6</v>
      </c>
      <c r="C1561">
        <f t="shared" si="75"/>
        <v>0</v>
      </c>
      <c r="D1561">
        <f t="shared" si="76"/>
        <v>0</v>
      </c>
      <c r="E1561">
        <f t="shared" si="77"/>
        <v>0</v>
      </c>
    </row>
    <row r="1562" spans="1:5" x14ac:dyDescent="0.35">
      <c r="A1562" s="5">
        <v>8.5</v>
      </c>
      <c r="B1562">
        <v>11.9</v>
      </c>
      <c r="C1562">
        <f t="shared" si="75"/>
        <v>0</v>
      </c>
      <c r="D1562">
        <f t="shared" si="76"/>
        <v>0</v>
      </c>
      <c r="E1562">
        <f t="shared" si="77"/>
        <v>0</v>
      </c>
    </row>
    <row r="1563" spans="1:5" x14ac:dyDescent="0.35">
      <c r="A1563" s="5">
        <v>8.5</v>
      </c>
      <c r="B1563">
        <v>11.8</v>
      </c>
      <c r="C1563">
        <f t="shared" si="75"/>
        <v>0</v>
      </c>
      <c r="D1563">
        <f t="shared" si="76"/>
        <v>0</v>
      </c>
      <c r="E1563">
        <f t="shared" si="77"/>
        <v>0</v>
      </c>
    </row>
    <row r="1564" spans="1:5" x14ac:dyDescent="0.35">
      <c r="A1564" s="5">
        <v>8.5</v>
      </c>
      <c r="B1564">
        <v>11.8</v>
      </c>
      <c r="C1564">
        <f t="shared" si="75"/>
        <v>0</v>
      </c>
      <c r="D1564">
        <f t="shared" si="76"/>
        <v>0</v>
      </c>
      <c r="E1564">
        <f t="shared" si="77"/>
        <v>0</v>
      </c>
    </row>
    <row r="1565" spans="1:5" x14ac:dyDescent="0.35">
      <c r="A1565" s="5">
        <v>8.5</v>
      </c>
      <c r="B1565">
        <v>11.9</v>
      </c>
      <c r="C1565">
        <f t="shared" si="75"/>
        <v>0</v>
      </c>
      <c r="D1565">
        <f t="shared" si="76"/>
        <v>0</v>
      </c>
      <c r="E1565">
        <f t="shared" si="77"/>
        <v>0</v>
      </c>
    </row>
    <row r="1566" spans="1:5" x14ac:dyDescent="0.35">
      <c r="A1566" s="5">
        <v>8.5</v>
      </c>
      <c r="B1566">
        <v>0</v>
      </c>
      <c r="C1566">
        <f t="shared" si="75"/>
        <v>0</v>
      </c>
      <c r="D1566">
        <f t="shared" si="76"/>
        <v>0</v>
      </c>
      <c r="E1566">
        <f t="shared" si="77"/>
        <v>0</v>
      </c>
    </row>
    <row r="1567" spans="1:5" x14ac:dyDescent="0.35">
      <c r="A1567" s="5">
        <v>8.5</v>
      </c>
      <c r="B1567">
        <v>11.2</v>
      </c>
      <c r="C1567">
        <f t="shared" si="75"/>
        <v>0</v>
      </c>
      <c r="D1567">
        <f t="shared" si="76"/>
        <v>0</v>
      </c>
      <c r="E1567">
        <f t="shared" si="77"/>
        <v>0</v>
      </c>
    </row>
    <row r="1568" spans="1:5" x14ac:dyDescent="0.35">
      <c r="A1568" s="5">
        <v>8.5</v>
      </c>
      <c r="B1568">
        <v>11.3</v>
      </c>
      <c r="C1568">
        <f t="shared" si="75"/>
        <v>0</v>
      </c>
      <c r="D1568">
        <f t="shared" si="76"/>
        <v>0</v>
      </c>
      <c r="E1568">
        <f t="shared" si="77"/>
        <v>0</v>
      </c>
    </row>
    <row r="1569" spans="1:5" x14ac:dyDescent="0.35">
      <c r="A1569" s="5">
        <v>8.5</v>
      </c>
      <c r="B1569">
        <v>11.6</v>
      </c>
      <c r="C1569">
        <f t="shared" si="75"/>
        <v>0</v>
      </c>
      <c r="D1569">
        <f t="shared" si="76"/>
        <v>0</v>
      </c>
      <c r="E1569">
        <f t="shared" si="77"/>
        <v>0</v>
      </c>
    </row>
    <row r="1570" spans="1:5" x14ac:dyDescent="0.35">
      <c r="A1570" s="5">
        <v>8.5</v>
      </c>
      <c r="B1570">
        <v>11.5</v>
      </c>
      <c r="C1570">
        <f t="shared" si="75"/>
        <v>0</v>
      </c>
      <c r="D1570">
        <f t="shared" si="76"/>
        <v>0</v>
      </c>
      <c r="E1570">
        <f t="shared" si="77"/>
        <v>0</v>
      </c>
    </row>
    <row r="1571" spans="1:5" x14ac:dyDescent="0.35">
      <c r="A1571" s="5">
        <v>8.5</v>
      </c>
      <c r="B1571">
        <v>11.5</v>
      </c>
      <c r="C1571">
        <f t="shared" si="75"/>
        <v>0</v>
      </c>
      <c r="D1571">
        <f t="shared" si="76"/>
        <v>0</v>
      </c>
      <c r="E1571">
        <f t="shared" si="77"/>
        <v>0</v>
      </c>
    </row>
    <row r="1572" spans="1:5" x14ac:dyDescent="0.35">
      <c r="A1572" s="5">
        <v>8.5</v>
      </c>
      <c r="B1572">
        <v>11.5</v>
      </c>
      <c r="C1572">
        <f t="shared" si="75"/>
        <v>0</v>
      </c>
      <c r="D1572">
        <f t="shared" si="76"/>
        <v>0</v>
      </c>
      <c r="E1572">
        <f t="shared" si="77"/>
        <v>0</v>
      </c>
    </row>
    <row r="1573" spans="1:5" x14ac:dyDescent="0.35">
      <c r="A1573" s="5">
        <v>8.5</v>
      </c>
      <c r="B1573">
        <v>11.5</v>
      </c>
      <c r="C1573">
        <f t="shared" si="75"/>
        <v>0</v>
      </c>
      <c r="D1573">
        <f t="shared" si="76"/>
        <v>0</v>
      </c>
      <c r="E1573">
        <f t="shared" si="77"/>
        <v>0</v>
      </c>
    </row>
    <row r="1574" spans="1:5" x14ac:dyDescent="0.35">
      <c r="A1574" s="5">
        <v>8.5</v>
      </c>
      <c r="B1574">
        <v>11.6</v>
      </c>
      <c r="C1574">
        <f t="shared" si="75"/>
        <v>0</v>
      </c>
      <c r="D1574">
        <f t="shared" si="76"/>
        <v>0</v>
      </c>
      <c r="E1574">
        <f t="shared" si="77"/>
        <v>0</v>
      </c>
    </row>
    <row r="1575" spans="1:5" x14ac:dyDescent="0.35">
      <c r="A1575" s="5">
        <v>8.5</v>
      </c>
      <c r="B1575">
        <v>11.6</v>
      </c>
      <c r="C1575">
        <f t="shared" si="75"/>
        <v>0</v>
      </c>
      <c r="D1575">
        <f t="shared" si="76"/>
        <v>0</v>
      </c>
      <c r="E1575">
        <f t="shared" si="77"/>
        <v>0</v>
      </c>
    </row>
    <row r="1576" spans="1:5" x14ac:dyDescent="0.35">
      <c r="A1576" s="5">
        <v>8.5</v>
      </c>
      <c r="B1576">
        <v>11.8</v>
      </c>
      <c r="C1576">
        <f t="shared" si="75"/>
        <v>0</v>
      </c>
      <c r="D1576">
        <f t="shared" si="76"/>
        <v>0</v>
      </c>
      <c r="E1576">
        <f t="shared" si="77"/>
        <v>0</v>
      </c>
    </row>
    <row r="1577" spans="1:5" x14ac:dyDescent="0.35">
      <c r="A1577" s="5">
        <v>8.5</v>
      </c>
      <c r="B1577">
        <v>0</v>
      </c>
      <c r="C1577">
        <f t="shared" si="75"/>
        <v>0</v>
      </c>
      <c r="D1577">
        <f t="shared" si="76"/>
        <v>0</v>
      </c>
      <c r="E1577">
        <f t="shared" si="77"/>
        <v>0</v>
      </c>
    </row>
    <row r="1578" spans="1:5" x14ac:dyDescent="0.35">
      <c r="A1578" s="5">
        <v>8.5</v>
      </c>
      <c r="B1578">
        <v>11.5</v>
      </c>
      <c r="C1578">
        <f t="shared" si="75"/>
        <v>0</v>
      </c>
      <c r="D1578">
        <f t="shared" si="76"/>
        <v>0</v>
      </c>
      <c r="E1578">
        <f t="shared" si="77"/>
        <v>0</v>
      </c>
    </row>
    <row r="1579" spans="1:5" x14ac:dyDescent="0.35">
      <c r="A1579" s="5">
        <v>8.5</v>
      </c>
      <c r="B1579">
        <v>11</v>
      </c>
      <c r="C1579">
        <f t="shared" si="75"/>
        <v>0</v>
      </c>
      <c r="D1579">
        <f t="shared" si="76"/>
        <v>0</v>
      </c>
      <c r="E1579">
        <f t="shared" si="77"/>
        <v>0</v>
      </c>
    </row>
    <row r="1580" spans="1:5" x14ac:dyDescent="0.35">
      <c r="A1580" s="5">
        <v>8.6</v>
      </c>
      <c r="B1580">
        <v>12.2</v>
      </c>
      <c r="C1580">
        <f t="shared" si="75"/>
        <v>1</v>
      </c>
      <c r="D1580">
        <f t="shared" si="76"/>
        <v>0</v>
      </c>
      <c r="E1580">
        <f t="shared" si="77"/>
        <v>1</v>
      </c>
    </row>
    <row r="1581" spans="1:5" x14ac:dyDescent="0.35">
      <c r="A1581" s="5">
        <v>8.6</v>
      </c>
      <c r="B1581">
        <v>12</v>
      </c>
      <c r="C1581">
        <f t="shared" si="75"/>
        <v>0</v>
      </c>
      <c r="D1581">
        <f t="shared" si="76"/>
        <v>0</v>
      </c>
      <c r="E1581">
        <f t="shared" si="77"/>
        <v>0</v>
      </c>
    </row>
    <row r="1582" spans="1:5" x14ac:dyDescent="0.35">
      <c r="A1582" s="5">
        <v>8.6</v>
      </c>
      <c r="B1582">
        <v>11</v>
      </c>
      <c r="C1582">
        <f t="shared" si="75"/>
        <v>0</v>
      </c>
      <c r="D1582">
        <f t="shared" si="76"/>
        <v>0</v>
      </c>
      <c r="E1582">
        <f t="shared" si="77"/>
        <v>0</v>
      </c>
    </row>
    <row r="1583" spans="1:5" x14ac:dyDescent="0.35">
      <c r="A1583" s="5">
        <v>8.6</v>
      </c>
      <c r="B1583">
        <v>12.2</v>
      </c>
      <c r="C1583">
        <f t="shared" si="75"/>
        <v>0</v>
      </c>
      <c r="D1583">
        <f t="shared" si="76"/>
        <v>0</v>
      </c>
      <c r="E1583">
        <f t="shared" si="77"/>
        <v>0</v>
      </c>
    </row>
    <row r="1584" spans="1:5" x14ac:dyDescent="0.35">
      <c r="A1584" s="5">
        <v>8.6</v>
      </c>
      <c r="B1584">
        <v>12.4</v>
      </c>
      <c r="C1584">
        <f t="shared" si="75"/>
        <v>0</v>
      </c>
      <c r="D1584">
        <f t="shared" si="76"/>
        <v>0</v>
      </c>
      <c r="E1584">
        <f t="shared" si="77"/>
        <v>0</v>
      </c>
    </row>
    <row r="1585" spans="1:5" x14ac:dyDescent="0.35">
      <c r="A1585" s="5">
        <v>8.6</v>
      </c>
      <c r="B1585">
        <v>12.3</v>
      </c>
      <c r="C1585">
        <f t="shared" si="75"/>
        <v>0</v>
      </c>
      <c r="D1585">
        <f t="shared" si="76"/>
        <v>0</v>
      </c>
      <c r="E1585">
        <f t="shared" si="77"/>
        <v>0</v>
      </c>
    </row>
    <row r="1586" spans="1:5" x14ac:dyDescent="0.35">
      <c r="A1586" s="5">
        <v>8.6</v>
      </c>
      <c r="B1586">
        <v>11.9</v>
      </c>
      <c r="C1586">
        <f t="shared" si="75"/>
        <v>0</v>
      </c>
      <c r="D1586">
        <f t="shared" si="76"/>
        <v>0</v>
      </c>
      <c r="E1586">
        <f t="shared" si="77"/>
        <v>0</v>
      </c>
    </row>
    <row r="1587" spans="1:5" x14ac:dyDescent="0.35">
      <c r="A1587" s="5">
        <v>8.6</v>
      </c>
      <c r="B1587">
        <v>11.9</v>
      </c>
      <c r="C1587">
        <f t="shared" si="75"/>
        <v>0</v>
      </c>
      <c r="D1587">
        <f t="shared" si="76"/>
        <v>0</v>
      </c>
      <c r="E1587">
        <f t="shared" si="77"/>
        <v>0</v>
      </c>
    </row>
    <row r="1588" spans="1:5" x14ac:dyDescent="0.35">
      <c r="A1588" s="5">
        <v>8.6</v>
      </c>
      <c r="B1588">
        <v>11.6</v>
      </c>
      <c r="C1588">
        <f t="shared" si="75"/>
        <v>0</v>
      </c>
      <c r="D1588">
        <f t="shared" si="76"/>
        <v>0</v>
      </c>
      <c r="E1588">
        <f t="shared" si="77"/>
        <v>0</v>
      </c>
    </row>
    <row r="1589" spans="1:5" x14ac:dyDescent="0.35">
      <c r="A1589" s="5">
        <v>8.6</v>
      </c>
      <c r="B1589">
        <v>11.8</v>
      </c>
      <c r="C1589">
        <f t="shared" si="75"/>
        <v>0</v>
      </c>
      <c r="D1589">
        <f t="shared" si="76"/>
        <v>0</v>
      </c>
      <c r="E1589">
        <f t="shared" si="77"/>
        <v>0</v>
      </c>
    </row>
    <row r="1590" spans="1:5" x14ac:dyDescent="0.35">
      <c r="A1590" s="5">
        <v>8.6</v>
      </c>
      <c r="B1590">
        <v>12.4</v>
      </c>
      <c r="C1590">
        <f t="shared" si="75"/>
        <v>0</v>
      </c>
      <c r="D1590">
        <f t="shared" si="76"/>
        <v>0</v>
      </c>
      <c r="E1590">
        <f t="shared" si="77"/>
        <v>0</v>
      </c>
    </row>
    <row r="1591" spans="1:5" x14ac:dyDescent="0.35">
      <c r="A1591" s="5">
        <v>8.6</v>
      </c>
      <c r="B1591">
        <v>11.2</v>
      </c>
      <c r="C1591">
        <f t="shared" si="75"/>
        <v>0</v>
      </c>
      <c r="D1591">
        <f t="shared" si="76"/>
        <v>0</v>
      </c>
      <c r="E1591">
        <f t="shared" si="77"/>
        <v>0</v>
      </c>
    </row>
    <row r="1592" spans="1:5" x14ac:dyDescent="0.35">
      <c r="A1592" s="5">
        <v>8.6</v>
      </c>
      <c r="B1592">
        <v>11.6</v>
      </c>
      <c r="C1592">
        <f t="shared" si="75"/>
        <v>0</v>
      </c>
      <c r="D1592">
        <f t="shared" si="76"/>
        <v>0</v>
      </c>
      <c r="E1592">
        <f t="shared" si="77"/>
        <v>0</v>
      </c>
    </row>
    <row r="1593" spans="1:5" x14ac:dyDescent="0.35">
      <c r="A1593" s="5">
        <v>8.6</v>
      </c>
      <c r="B1593">
        <v>11.7</v>
      </c>
      <c r="C1593">
        <f t="shared" si="75"/>
        <v>0</v>
      </c>
      <c r="D1593">
        <f t="shared" si="76"/>
        <v>0</v>
      </c>
      <c r="E1593">
        <f t="shared" si="77"/>
        <v>0</v>
      </c>
    </row>
    <row r="1594" spans="1:5" x14ac:dyDescent="0.35">
      <c r="A1594" s="5">
        <v>8.6</v>
      </c>
      <c r="B1594">
        <v>11.6</v>
      </c>
      <c r="C1594">
        <f t="shared" si="75"/>
        <v>0</v>
      </c>
      <c r="D1594">
        <f t="shared" si="76"/>
        <v>0</v>
      </c>
      <c r="E1594">
        <f t="shared" si="77"/>
        <v>0</v>
      </c>
    </row>
    <row r="1595" spans="1:5" x14ac:dyDescent="0.35">
      <c r="A1595" s="5">
        <v>8.6</v>
      </c>
      <c r="B1595">
        <v>11.5</v>
      </c>
      <c r="C1595">
        <f t="shared" si="75"/>
        <v>0</v>
      </c>
      <c r="D1595">
        <f t="shared" si="76"/>
        <v>0</v>
      </c>
      <c r="E1595">
        <f t="shared" si="77"/>
        <v>0</v>
      </c>
    </row>
    <row r="1596" spans="1:5" x14ac:dyDescent="0.35">
      <c r="A1596" s="5">
        <v>8.6</v>
      </c>
      <c r="B1596">
        <v>11.6</v>
      </c>
      <c r="C1596">
        <f t="shared" si="75"/>
        <v>0</v>
      </c>
      <c r="D1596">
        <f t="shared" si="76"/>
        <v>0</v>
      </c>
      <c r="E1596">
        <f t="shared" si="77"/>
        <v>0</v>
      </c>
    </row>
    <row r="1597" spans="1:5" x14ac:dyDescent="0.35">
      <c r="A1597" s="5">
        <v>8.6</v>
      </c>
      <c r="B1597">
        <v>11.7</v>
      </c>
      <c r="C1597">
        <f t="shared" si="75"/>
        <v>0</v>
      </c>
      <c r="D1597">
        <f t="shared" si="76"/>
        <v>0</v>
      </c>
      <c r="E1597">
        <f t="shared" si="77"/>
        <v>0</v>
      </c>
    </row>
    <row r="1598" spans="1:5" x14ac:dyDescent="0.35">
      <c r="A1598" s="5">
        <v>8.6</v>
      </c>
      <c r="B1598">
        <v>11.4</v>
      </c>
      <c r="C1598">
        <f t="shared" si="75"/>
        <v>0</v>
      </c>
      <c r="D1598">
        <f t="shared" si="76"/>
        <v>0</v>
      </c>
      <c r="E1598">
        <f t="shared" si="77"/>
        <v>0</v>
      </c>
    </row>
    <row r="1599" spans="1:5" x14ac:dyDescent="0.35">
      <c r="A1599" s="5">
        <v>8.6</v>
      </c>
      <c r="B1599">
        <v>11.6</v>
      </c>
      <c r="C1599">
        <f t="shared" si="75"/>
        <v>0</v>
      </c>
      <c r="D1599">
        <f t="shared" si="76"/>
        <v>0</v>
      </c>
      <c r="E1599">
        <f t="shared" si="77"/>
        <v>0</v>
      </c>
    </row>
    <row r="1600" spans="1:5" x14ac:dyDescent="0.35">
      <c r="A1600" s="5">
        <v>8.6</v>
      </c>
      <c r="B1600">
        <v>11.9</v>
      </c>
      <c r="C1600">
        <f t="shared" si="75"/>
        <v>0</v>
      </c>
      <c r="D1600">
        <f t="shared" si="76"/>
        <v>0</v>
      </c>
      <c r="E1600">
        <f t="shared" si="77"/>
        <v>0</v>
      </c>
    </row>
    <row r="1601" spans="1:5" x14ac:dyDescent="0.35">
      <c r="A1601" s="5">
        <v>8.6</v>
      </c>
      <c r="B1601">
        <v>11.5</v>
      </c>
      <c r="C1601">
        <f t="shared" si="75"/>
        <v>0</v>
      </c>
      <c r="D1601">
        <f t="shared" si="76"/>
        <v>0</v>
      </c>
      <c r="E1601">
        <f t="shared" si="77"/>
        <v>0</v>
      </c>
    </row>
    <row r="1602" spans="1:5" x14ac:dyDescent="0.35">
      <c r="A1602" s="5">
        <v>8.6</v>
      </c>
      <c r="B1602">
        <v>11.5</v>
      </c>
      <c r="C1602">
        <f t="shared" si="75"/>
        <v>0</v>
      </c>
      <c r="D1602">
        <f t="shared" si="76"/>
        <v>0</v>
      </c>
      <c r="E1602">
        <f t="shared" si="77"/>
        <v>0</v>
      </c>
    </row>
    <row r="1603" spans="1:5" x14ac:dyDescent="0.35">
      <c r="A1603" s="5">
        <v>8.6</v>
      </c>
      <c r="B1603">
        <v>11.3</v>
      </c>
      <c r="C1603">
        <f t="shared" si="75"/>
        <v>0</v>
      </c>
      <c r="D1603">
        <f t="shared" si="76"/>
        <v>0</v>
      </c>
      <c r="E1603">
        <f t="shared" si="77"/>
        <v>0</v>
      </c>
    </row>
    <row r="1604" spans="1:5" x14ac:dyDescent="0.35">
      <c r="A1604" s="5">
        <v>8.6</v>
      </c>
      <c r="B1604">
        <v>11.8</v>
      </c>
      <c r="C1604">
        <f t="shared" si="75"/>
        <v>0</v>
      </c>
      <c r="D1604">
        <f t="shared" si="76"/>
        <v>0</v>
      </c>
      <c r="E1604">
        <f t="shared" si="77"/>
        <v>0</v>
      </c>
    </row>
    <row r="1605" spans="1:5" x14ac:dyDescent="0.35">
      <c r="A1605" s="5">
        <v>8.6999999999999993</v>
      </c>
      <c r="B1605">
        <v>11.3</v>
      </c>
      <c r="C1605">
        <f t="shared" si="75"/>
        <v>0</v>
      </c>
      <c r="D1605">
        <f t="shared" si="76"/>
        <v>1</v>
      </c>
      <c r="E1605">
        <f t="shared" si="77"/>
        <v>1</v>
      </c>
    </row>
    <row r="1606" spans="1:5" x14ac:dyDescent="0.35">
      <c r="A1606" s="5">
        <v>8.6999999999999993</v>
      </c>
      <c r="B1606">
        <v>11.9</v>
      </c>
      <c r="C1606">
        <f t="shared" ref="C1606:C1669" si="78">IF(AND(B1606&gt;0,OR(AND(A1605&gt;A1606,B1605&gt;B1606), AND(A1605&lt;A1606,B1605&lt;B1606))),1,0)</f>
        <v>0</v>
      </c>
      <c r="D1606">
        <f t="shared" ref="D1606:D1669" si="79">IF(AND(B1606&gt;0,OR(AND(A1605&gt;A1606,B1605&lt;B1606), AND(A1605&lt;A1606,B1605&gt;B1606))),1,0)</f>
        <v>0</v>
      </c>
      <c r="E1606">
        <f t="shared" ref="E1606:E1669" si="80">IF(OR(A1605=A1606,B1605=B1606,B1606=0),0,1)</f>
        <v>0</v>
      </c>
    </row>
    <row r="1607" spans="1:5" x14ac:dyDescent="0.35">
      <c r="A1607" s="5">
        <v>8.6999999999999993</v>
      </c>
      <c r="B1607">
        <v>11.9</v>
      </c>
      <c r="C1607">
        <f t="shared" si="78"/>
        <v>0</v>
      </c>
      <c r="D1607">
        <f t="shared" si="79"/>
        <v>0</v>
      </c>
      <c r="E1607">
        <f t="shared" si="80"/>
        <v>0</v>
      </c>
    </row>
    <row r="1608" spans="1:5" x14ac:dyDescent="0.35">
      <c r="A1608" s="5">
        <v>8.6999999999999993</v>
      </c>
      <c r="B1608">
        <v>11.8</v>
      </c>
      <c r="C1608">
        <f t="shared" si="78"/>
        <v>0</v>
      </c>
      <c r="D1608">
        <f t="shared" si="79"/>
        <v>0</v>
      </c>
      <c r="E1608">
        <f t="shared" si="80"/>
        <v>0</v>
      </c>
    </row>
    <row r="1609" spans="1:5" x14ac:dyDescent="0.35">
      <c r="A1609" s="5">
        <v>8.6999999999999993</v>
      </c>
      <c r="B1609">
        <v>11.8</v>
      </c>
      <c r="C1609">
        <f t="shared" si="78"/>
        <v>0</v>
      </c>
      <c r="D1609">
        <f t="shared" si="79"/>
        <v>0</v>
      </c>
      <c r="E1609">
        <f t="shared" si="80"/>
        <v>0</v>
      </c>
    </row>
    <row r="1610" spans="1:5" x14ac:dyDescent="0.35">
      <c r="A1610" s="5">
        <v>8.6999999999999993</v>
      </c>
      <c r="B1610">
        <v>11.5</v>
      </c>
      <c r="C1610">
        <f t="shared" si="78"/>
        <v>0</v>
      </c>
      <c r="D1610">
        <f t="shared" si="79"/>
        <v>0</v>
      </c>
      <c r="E1610">
        <f t="shared" si="80"/>
        <v>0</v>
      </c>
    </row>
    <row r="1611" spans="1:5" x14ac:dyDescent="0.35">
      <c r="A1611" s="5">
        <v>8.6999999999999993</v>
      </c>
      <c r="B1611">
        <v>11.6</v>
      </c>
      <c r="C1611">
        <f t="shared" si="78"/>
        <v>0</v>
      </c>
      <c r="D1611">
        <f t="shared" si="79"/>
        <v>0</v>
      </c>
      <c r="E1611">
        <f t="shared" si="80"/>
        <v>0</v>
      </c>
    </row>
    <row r="1612" spans="1:5" x14ac:dyDescent="0.35">
      <c r="A1612" s="5">
        <v>8.6999999999999993</v>
      </c>
      <c r="B1612">
        <v>12.3</v>
      </c>
      <c r="C1612">
        <f t="shared" si="78"/>
        <v>0</v>
      </c>
      <c r="D1612">
        <f t="shared" si="79"/>
        <v>0</v>
      </c>
      <c r="E1612">
        <f t="shared" si="80"/>
        <v>0</v>
      </c>
    </row>
    <row r="1613" spans="1:5" x14ac:dyDescent="0.35">
      <c r="A1613" s="5">
        <v>8.6999999999999993</v>
      </c>
      <c r="B1613">
        <v>12.2</v>
      </c>
      <c r="C1613">
        <f t="shared" si="78"/>
        <v>0</v>
      </c>
      <c r="D1613">
        <f t="shared" si="79"/>
        <v>0</v>
      </c>
      <c r="E1613">
        <f t="shared" si="80"/>
        <v>0</v>
      </c>
    </row>
    <row r="1614" spans="1:5" x14ac:dyDescent="0.35">
      <c r="A1614" s="5">
        <v>8.6999999999999993</v>
      </c>
      <c r="B1614">
        <v>0</v>
      </c>
      <c r="C1614">
        <f t="shared" si="78"/>
        <v>0</v>
      </c>
      <c r="D1614">
        <f t="shared" si="79"/>
        <v>0</v>
      </c>
      <c r="E1614">
        <f t="shared" si="80"/>
        <v>0</v>
      </c>
    </row>
    <row r="1615" spans="1:5" x14ac:dyDescent="0.35">
      <c r="A1615" s="5">
        <v>8.6999999999999993</v>
      </c>
      <c r="B1615">
        <v>0</v>
      </c>
      <c r="C1615">
        <f t="shared" si="78"/>
        <v>0</v>
      </c>
      <c r="D1615">
        <f t="shared" si="79"/>
        <v>0</v>
      </c>
      <c r="E1615">
        <f t="shared" si="80"/>
        <v>0</v>
      </c>
    </row>
    <row r="1616" spans="1:5" x14ac:dyDescent="0.35">
      <c r="A1616" s="5">
        <v>8.6999999999999993</v>
      </c>
      <c r="B1616">
        <v>11.3</v>
      </c>
      <c r="C1616">
        <f t="shared" si="78"/>
        <v>0</v>
      </c>
      <c r="D1616">
        <f t="shared" si="79"/>
        <v>0</v>
      </c>
      <c r="E1616">
        <f t="shared" si="80"/>
        <v>0</v>
      </c>
    </row>
    <row r="1617" spans="1:5" x14ac:dyDescent="0.35">
      <c r="A1617" s="5">
        <v>8.6999999999999993</v>
      </c>
      <c r="B1617">
        <v>11.6</v>
      </c>
      <c r="C1617">
        <f t="shared" si="78"/>
        <v>0</v>
      </c>
      <c r="D1617">
        <f t="shared" si="79"/>
        <v>0</v>
      </c>
      <c r="E1617">
        <f t="shared" si="80"/>
        <v>0</v>
      </c>
    </row>
    <row r="1618" spans="1:5" x14ac:dyDescent="0.35">
      <c r="A1618" s="5">
        <v>8.6999999999999993</v>
      </c>
      <c r="B1618">
        <v>11.5</v>
      </c>
      <c r="C1618">
        <f t="shared" si="78"/>
        <v>0</v>
      </c>
      <c r="D1618">
        <f t="shared" si="79"/>
        <v>0</v>
      </c>
      <c r="E1618">
        <f t="shared" si="80"/>
        <v>0</v>
      </c>
    </row>
    <row r="1619" spans="1:5" x14ac:dyDescent="0.35">
      <c r="A1619" s="5">
        <v>8.6999999999999993</v>
      </c>
      <c r="B1619">
        <v>11.5</v>
      </c>
      <c r="C1619">
        <f t="shared" si="78"/>
        <v>0</v>
      </c>
      <c r="D1619">
        <f t="shared" si="79"/>
        <v>0</v>
      </c>
      <c r="E1619">
        <f t="shared" si="80"/>
        <v>0</v>
      </c>
    </row>
    <row r="1620" spans="1:5" x14ac:dyDescent="0.35">
      <c r="A1620" s="5">
        <v>8.6999999999999993</v>
      </c>
      <c r="B1620">
        <v>11.8</v>
      </c>
      <c r="C1620">
        <f t="shared" si="78"/>
        <v>0</v>
      </c>
      <c r="D1620">
        <f t="shared" si="79"/>
        <v>0</v>
      </c>
      <c r="E1620">
        <f t="shared" si="80"/>
        <v>0</v>
      </c>
    </row>
    <row r="1621" spans="1:5" x14ac:dyDescent="0.35">
      <c r="A1621" s="5">
        <v>8.6999999999999993</v>
      </c>
      <c r="B1621">
        <v>11.8</v>
      </c>
      <c r="C1621">
        <f t="shared" si="78"/>
        <v>0</v>
      </c>
      <c r="D1621">
        <f t="shared" si="79"/>
        <v>0</v>
      </c>
      <c r="E1621">
        <f t="shared" si="80"/>
        <v>0</v>
      </c>
    </row>
    <row r="1622" spans="1:5" x14ac:dyDescent="0.35">
      <c r="A1622" s="5">
        <v>8.6999999999999993</v>
      </c>
      <c r="B1622">
        <v>11.5</v>
      </c>
      <c r="C1622">
        <f t="shared" si="78"/>
        <v>0</v>
      </c>
      <c r="D1622">
        <f t="shared" si="79"/>
        <v>0</v>
      </c>
      <c r="E1622">
        <f t="shared" si="80"/>
        <v>0</v>
      </c>
    </row>
    <row r="1623" spans="1:5" x14ac:dyDescent="0.35">
      <c r="A1623" s="5">
        <v>8.6999999999999993</v>
      </c>
      <c r="B1623">
        <v>11.5</v>
      </c>
      <c r="C1623">
        <f t="shared" si="78"/>
        <v>0</v>
      </c>
      <c r="D1623">
        <f t="shared" si="79"/>
        <v>0</v>
      </c>
      <c r="E1623">
        <f t="shared" si="80"/>
        <v>0</v>
      </c>
    </row>
    <row r="1624" spans="1:5" x14ac:dyDescent="0.35">
      <c r="A1624" s="5">
        <v>8.6999999999999993</v>
      </c>
      <c r="B1624">
        <v>11.2</v>
      </c>
      <c r="C1624">
        <f t="shared" si="78"/>
        <v>0</v>
      </c>
      <c r="D1624">
        <f t="shared" si="79"/>
        <v>0</v>
      </c>
      <c r="E1624">
        <f t="shared" si="80"/>
        <v>0</v>
      </c>
    </row>
    <row r="1625" spans="1:5" x14ac:dyDescent="0.35">
      <c r="A1625" s="5">
        <v>8.6999999999999993</v>
      </c>
      <c r="B1625">
        <v>11.1</v>
      </c>
      <c r="C1625">
        <f t="shared" si="78"/>
        <v>0</v>
      </c>
      <c r="D1625">
        <f t="shared" si="79"/>
        <v>0</v>
      </c>
      <c r="E1625">
        <f t="shared" si="80"/>
        <v>0</v>
      </c>
    </row>
    <row r="1626" spans="1:5" x14ac:dyDescent="0.35">
      <c r="A1626" s="5">
        <v>8.6999999999999993</v>
      </c>
      <c r="B1626">
        <v>11.8</v>
      </c>
      <c r="C1626">
        <f t="shared" si="78"/>
        <v>0</v>
      </c>
      <c r="D1626">
        <f t="shared" si="79"/>
        <v>0</v>
      </c>
      <c r="E1626">
        <f t="shared" si="80"/>
        <v>0</v>
      </c>
    </row>
    <row r="1627" spans="1:5" x14ac:dyDescent="0.35">
      <c r="A1627" s="5">
        <v>8.8000000000000007</v>
      </c>
      <c r="B1627">
        <v>12</v>
      </c>
      <c r="C1627">
        <f t="shared" si="78"/>
        <v>1</v>
      </c>
      <c r="D1627">
        <f t="shared" si="79"/>
        <v>0</v>
      </c>
      <c r="E1627">
        <f t="shared" si="80"/>
        <v>1</v>
      </c>
    </row>
    <row r="1628" spans="1:5" x14ac:dyDescent="0.35">
      <c r="A1628" s="5">
        <v>8.8000000000000007</v>
      </c>
      <c r="B1628">
        <v>11.6</v>
      </c>
      <c r="C1628">
        <f t="shared" si="78"/>
        <v>0</v>
      </c>
      <c r="D1628">
        <f t="shared" si="79"/>
        <v>0</v>
      </c>
      <c r="E1628">
        <f t="shared" si="80"/>
        <v>0</v>
      </c>
    </row>
    <row r="1629" spans="1:5" x14ac:dyDescent="0.35">
      <c r="A1629" s="5">
        <v>8.8000000000000007</v>
      </c>
      <c r="B1629">
        <v>12.3</v>
      </c>
      <c r="C1629">
        <f t="shared" si="78"/>
        <v>0</v>
      </c>
      <c r="D1629">
        <f t="shared" si="79"/>
        <v>0</v>
      </c>
      <c r="E1629">
        <f t="shared" si="80"/>
        <v>0</v>
      </c>
    </row>
    <row r="1630" spans="1:5" x14ac:dyDescent="0.35">
      <c r="A1630" s="5">
        <v>8.8000000000000007</v>
      </c>
      <c r="B1630">
        <v>11.7</v>
      </c>
      <c r="C1630">
        <f t="shared" si="78"/>
        <v>0</v>
      </c>
      <c r="D1630">
        <f t="shared" si="79"/>
        <v>0</v>
      </c>
      <c r="E1630">
        <f t="shared" si="80"/>
        <v>0</v>
      </c>
    </row>
    <row r="1631" spans="1:5" x14ac:dyDescent="0.35">
      <c r="A1631" s="5">
        <v>8.8000000000000007</v>
      </c>
      <c r="B1631">
        <v>11.9</v>
      </c>
      <c r="C1631">
        <f t="shared" si="78"/>
        <v>0</v>
      </c>
      <c r="D1631">
        <f t="shared" si="79"/>
        <v>0</v>
      </c>
      <c r="E1631">
        <f t="shared" si="80"/>
        <v>0</v>
      </c>
    </row>
    <row r="1632" spans="1:5" x14ac:dyDescent="0.35">
      <c r="A1632" s="5">
        <v>8.8000000000000007</v>
      </c>
      <c r="B1632">
        <v>12</v>
      </c>
      <c r="C1632">
        <f t="shared" si="78"/>
        <v>0</v>
      </c>
      <c r="D1632">
        <f t="shared" si="79"/>
        <v>0</v>
      </c>
      <c r="E1632">
        <f t="shared" si="80"/>
        <v>0</v>
      </c>
    </row>
    <row r="1633" spans="1:5" x14ac:dyDescent="0.35">
      <c r="A1633" s="5">
        <v>8.8000000000000007</v>
      </c>
      <c r="B1633">
        <v>11.8</v>
      </c>
      <c r="C1633">
        <f t="shared" si="78"/>
        <v>0</v>
      </c>
      <c r="D1633">
        <f t="shared" si="79"/>
        <v>0</v>
      </c>
      <c r="E1633">
        <f t="shared" si="80"/>
        <v>0</v>
      </c>
    </row>
    <row r="1634" spans="1:5" x14ac:dyDescent="0.35">
      <c r="A1634" s="5">
        <v>8.8000000000000007</v>
      </c>
      <c r="B1634">
        <v>11.3</v>
      </c>
      <c r="C1634">
        <f t="shared" si="78"/>
        <v>0</v>
      </c>
      <c r="D1634">
        <f t="shared" si="79"/>
        <v>0</v>
      </c>
      <c r="E1634">
        <f t="shared" si="80"/>
        <v>0</v>
      </c>
    </row>
    <row r="1635" spans="1:5" x14ac:dyDescent="0.35">
      <c r="A1635" s="5">
        <v>8.8000000000000007</v>
      </c>
      <c r="B1635">
        <v>11.7</v>
      </c>
      <c r="C1635">
        <f t="shared" si="78"/>
        <v>0</v>
      </c>
      <c r="D1635">
        <f t="shared" si="79"/>
        <v>0</v>
      </c>
      <c r="E1635">
        <f t="shared" si="80"/>
        <v>0</v>
      </c>
    </row>
    <row r="1636" spans="1:5" x14ac:dyDescent="0.35">
      <c r="A1636" s="5">
        <v>8.8000000000000007</v>
      </c>
      <c r="B1636">
        <v>11.6</v>
      </c>
      <c r="C1636">
        <f t="shared" si="78"/>
        <v>0</v>
      </c>
      <c r="D1636">
        <f t="shared" si="79"/>
        <v>0</v>
      </c>
      <c r="E1636">
        <f t="shared" si="80"/>
        <v>0</v>
      </c>
    </row>
    <row r="1637" spans="1:5" x14ac:dyDescent="0.35">
      <c r="A1637" s="5">
        <v>8.8000000000000007</v>
      </c>
      <c r="B1637">
        <v>12.2</v>
      </c>
      <c r="C1637">
        <f t="shared" si="78"/>
        <v>0</v>
      </c>
      <c r="D1637">
        <f t="shared" si="79"/>
        <v>0</v>
      </c>
      <c r="E1637">
        <f t="shared" si="80"/>
        <v>0</v>
      </c>
    </row>
    <row r="1638" spans="1:5" x14ac:dyDescent="0.35">
      <c r="A1638" s="5">
        <v>8.8000000000000007</v>
      </c>
      <c r="B1638">
        <v>11.3</v>
      </c>
      <c r="C1638">
        <f t="shared" si="78"/>
        <v>0</v>
      </c>
      <c r="D1638">
        <f t="shared" si="79"/>
        <v>0</v>
      </c>
      <c r="E1638">
        <f t="shared" si="80"/>
        <v>0</v>
      </c>
    </row>
    <row r="1639" spans="1:5" x14ac:dyDescent="0.35">
      <c r="A1639" s="5">
        <v>8.8000000000000007</v>
      </c>
      <c r="B1639">
        <v>11.2</v>
      </c>
      <c r="C1639">
        <f t="shared" si="78"/>
        <v>0</v>
      </c>
      <c r="D1639">
        <f t="shared" si="79"/>
        <v>0</v>
      </c>
      <c r="E1639">
        <f t="shared" si="80"/>
        <v>0</v>
      </c>
    </row>
    <row r="1640" spans="1:5" x14ac:dyDescent="0.35">
      <c r="A1640" s="5">
        <v>8.8000000000000007</v>
      </c>
      <c r="B1640">
        <v>11.3</v>
      </c>
      <c r="C1640">
        <f t="shared" si="78"/>
        <v>0</v>
      </c>
      <c r="D1640">
        <f t="shared" si="79"/>
        <v>0</v>
      </c>
      <c r="E1640">
        <f t="shared" si="80"/>
        <v>0</v>
      </c>
    </row>
    <row r="1641" spans="1:5" x14ac:dyDescent="0.35">
      <c r="A1641" s="5">
        <v>8.8000000000000007</v>
      </c>
      <c r="B1641">
        <v>11.6</v>
      </c>
      <c r="C1641">
        <f t="shared" si="78"/>
        <v>0</v>
      </c>
      <c r="D1641">
        <f t="shared" si="79"/>
        <v>0</v>
      </c>
      <c r="E1641">
        <f t="shared" si="80"/>
        <v>0</v>
      </c>
    </row>
    <row r="1642" spans="1:5" x14ac:dyDescent="0.35">
      <c r="A1642" s="5">
        <v>8.8000000000000007</v>
      </c>
      <c r="B1642">
        <v>11.4</v>
      </c>
      <c r="C1642">
        <f t="shared" si="78"/>
        <v>0</v>
      </c>
      <c r="D1642">
        <f t="shared" si="79"/>
        <v>0</v>
      </c>
      <c r="E1642">
        <f t="shared" si="80"/>
        <v>0</v>
      </c>
    </row>
    <row r="1643" spans="1:5" x14ac:dyDescent="0.35">
      <c r="A1643" s="5">
        <v>8.8000000000000007</v>
      </c>
      <c r="B1643">
        <v>11.2</v>
      </c>
      <c r="C1643">
        <f t="shared" si="78"/>
        <v>0</v>
      </c>
      <c r="D1643">
        <f t="shared" si="79"/>
        <v>0</v>
      </c>
      <c r="E1643">
        <f t="shared" si="80"/>
        <v>0</v>
      </c>
    </row>
    <row r="1644" spans="1:5" x14ac:dyDescent="0.35">
      <c r="A1644" s="5">
        <v>8.8000000000000007</v>
      </c>
      <c r="B1644">
        <v>11.3</v>
      </c>
      <c r="C1644">
        <f t="shared" si="78"/>
        <v>0</v>
      </c>
      <c r="D1644">
        <f t="shared" si="79"/>
        <v>0</v>
      </c>
      <c r="E1644">
        <f t="shared" si="80"/>
        <v>0</v>
      </c>
    </row>
    <row r="1645" spans="1:5" x14ac:dyDescent="0.35">
      <c r="A1645" s="5">
        <v>8.8000000000000007</v>
      </c>
      <c r="B1645">
        <v>11.4</v>
      </c>
      <c r="C1645">
        <f t="shared" si="78"/>
        <v>0</v>
      </c>
      <c r="D1645">
        <f t="shared" si="79"/>
        <v>0</v>
      </c>
      <c r="E1645">
        <f t="shared" si="80"/>
        <v>0</v>
      </c>
    </row>
    <row r="1646" spans="1:5" x14ac:dyDescent="0.35">
      <c r="A1646" s="5">
        <v>8.8000000000000007</v>
      </c>
      <c r="B1646">
        <v>0</v>
      </c>
      <c r="C1646">
        <f t="shared" si="78"/>
        <v>0</v>
      </c>
      <c r="D1646">
        <f t="shared" si="79"/>
        <v>0</v>
      </c>
      <c r="E1646">
        <f t="shared" si="80"/>
        <v>0</v>
      </c>
    </row>
    <row r="1647" spans="1:5" x14ac:dyDescent="0.35">
      <c r="A1647" s="5">
        <v>8.8000000000000007</v>
      </c>
      <c r="B1647">
        <v>11.4</v>
      </c>
      <c r="C1647">
        <f t="shared" si="78"/>
        <v>0</v>
      </c>
      <c r="D1647">
        <f t="shared" si="79"/>
        <v>0</v>
      </c>
      <c r="E1647">
        <f t="shared" si="80"/>
        <v>0</v>
      </c>
    </row>
    <row r="1648" spans="1:5" x14ac:dyDescent="0.35">
      <c r="A1648" s="5">
        <v>8.8000000000000007</v>
      </c>
      <c r="B1648">
        <v>11.5</v>
      </c>
      <c r="C1648">
        <f t="shared" si="78"/>
        <v>0</v>
      </c>
      <c r="D1648">
        <f t="shared" si="79"/>
        <v>0</v>
      </c>
      <c r="E1648">
        <f t="shared" si="80"/>
        <v>0</v>
      </c>
    </row>
    <row r="1649" spans="1:5" x14ac:dyDescent="0.35">
      <c r="A1649" s="5">
        <v>8.8000000000000007</v>
      </c>
      <c r="B1649">
        <v>9.6999999999999993</v>
      </c>
      <c r="C1649">
        <f t="shared" si="78"/>
        <v>0</v>
      </c>
      <c r="D1649">
        <f t="shared" si="79"/>
        <v>0</v>
      </c>
      <c r="E1649">
        <f t="shared" si="80"/>
        <v>0</v>
      </c>
    </row>
    <row r="1650" spans="1:5" x14ac:dyDescent="0.35">
      <c r="A1650" s="5">
        <v>8.8000000000000007</v>
      </c>
      <c r="B1650">
        <v>11.8</v>
      </c>
      <c r="C1650">
        <f t="shared" si="78"/>
        <v>0</v>
      </c>
      <c r="D1650">
        <f t="shared" si="79"/>
        <v>0</v>
      </c>
      <c r="E1650">
        <f t="shared" si="80"/>
        <v>0</v>
      </c>
    </row>
    <row r="1651" spans="1:5" x14ac:dyDescent="0.35">
      <c r="A1651" s="5">
        <v>8.8000000000000007</v>
      </c>
      <c r="B1651">
        <v>11.6</v>
      </c>
      <c r="C1651">
        <f t="shared" si="78"/>
        <v>0</v>
      </c>
      <c r="D1651">
        <f t="shared" si="79"/>
        <v>0</v>
      </c>
      <c r="E1651">
        <f t="shared" si="80"/>
        <v>0</v>
      </c>
    </row>
    <row r="1652" spans="1:5" x14ac:dyDescent="0.35">
      <c r="A1652" s="5">
        <v>8.8000000000000007</v>
      </c>
      <c r="B1652">
        <v>11.7</v>
      </c>
      <c r="C1652">
        <f t="shared" si="78"/>
        <v>0</v>
      </c>
      <c r="D1652">
        <f t="shared" si="79"/>
        <v>0</v>
      </c>
      <c r="E1652">
        <f t="shared" si="80"/>
        <v>0</v>
      </c>
    </row>
    <row r="1653" spans="1:5" x14ac:dyDescent="0.35">
      <c r="A1653" s="5">
        <v>8.9</v>
      </c>
      <c r="B1653">
        <v>12</v>
      </c>
      <c r="C1653">
        <f t="shared" si="78"/>
        <v>1</v>
      </c>
      <c r="D1653">
        <f t="shared" si="79"/>
        <v>0</v>
      </c>
      <c r="E1653">
        <f t="shared" si="80"/>
        <v>1</v>
      </c>
    </row>
    <row r="1654" spans="1:5" x14ac:dyDescent="0.35">
      <c r="A1654" s="5">
        <v>8.9</v>
      </c>
      <c r="B1654">
        <v>11.9</v>
      </c>
      <c r="C1654">
        <f t="shared" si="78"/>
        <v>0</v>
      </c>
      <c r="D1654">
        <f t="shared" si="79"/>
        <v>0</v>
      </c>
      <c r="E1654">
        <f t="shared" si="80"/>
        <v>0</v>
      </c>
    </row>
    <row r="1655" spans="1:5" x14ac:dyDescent="0.35">
      <c r="A1655" s="5">
        <v>8.9</v>
      </c>
      <c r="B1655">
        <v>11.4</v>
      </c>
      <c r="C1655">
        <f t="shared" si="78"/>
        <v>0</v>
      </c>
      <c r="D1655">
        <f t="shared" si="79"/>
        <v>0</v>
      </c>
      <c r="E1655">
        <f t="shared" si="80"/>
        <v>0</v>
      </c>
    </row>
    <row r="1656" spans="1:5" x14ac:dyDescent="0.35">
      <c r="A1656" s="5">
        <v>8.9</v>
      </c>
      <c r="B1656">
        <v>12</v>
      </c>
      <c r="C1656">
        <f t="shared" si="78"/>
        <v>0</v>
      </c>
      <c r="D1656">
        <f t="shared" si="79"/>
        <v>0</v>
      </c>
      <c r="E1656">
        <f t="shared" si="80"/>
        <v>0</v>
      </c>
    </row>
    <row r="1657" spans="1:5" x14ac:dyDescent="0.35">
      <c r="A1657" s="5">
        <v>8.9</v>
      </c>
      <c r="B1657">
        <v>12.3</v>
      </c>
      <c r="C1657">
        <f t="shared" si="78"/>
        <v>0</v>
      </c>
      <c r="D1657">
        <f t="shared" si="79"/>
        <v>0</v>
      </c>
      <c r="E1657">
        <f t="shared" si="80"/>
        <v>0</v>
      </c>
    </row>
    <row r="1658" spans="1:5" x14ac:dyDescent="0.35">
      <c r="A1658" s="5">
        <v>8.9</v>
      </c>
      <c r="B1658">
        <v>12.3</v>
      </c>
      <c r="C1658">
        <f t="shared" si="78"/>
        <v>0</v>
      </c>
      <c r="D1658">
        <f t="shared" si="79"/>
        <v>0</v>
      </c>
      <c r="E1658">
        <f t="shared" si="80"/>
        <v>0</v>
      </c>
    </row>
    <row r="1659" spans="1:5" x14ac:dyDescent="0.35">
      <c r="A1659" s="5">
        <v>8.9</v>
      </c>
      <c r="B1659">
        <v>12.3</v>
      </c>
      <c r="C1659">
        <f t="shared" si="78"/>
        <v>0</v>
      </c>
      <c r="D1659">
        <f t="shared" si="79"/>
        <v>0</v>
      </c>
      <c r="E1659">
        <f t="shared" si="80"/>
        <v>0</v>
      </c>
    </row>
    <row r="1660" spans="1:5" x14ac:dyDescent="0.35">
      <c r="A1660" s="5">
        <v>8.9</v>
      </c>
      <c r="B1660">
        <v>12.3</v>
      </c>
      <c r="C1660">
        <f t="shared" si="78"/>
        <v>0</v>
      </c>
      <c r="D1660">
        <f t="shared" si="79"/>
        <v>0</v>
      </c>
      <c r="E1660">
        <f t="shared" si="80"/>
        <v>0</v>
      </c>
    </row>
    <row r="1661" spans="1:5" x14ac:dyDescent="0.35">
      <c r="A1661" s="5">
        <v>8.9</v>
      </c>
      <c r="B1661">
        <v>11.7</v>
      </c>
      <c r="C1661">
        <f t="shared" si="78"/>
        <v>0</v>
      </c>
      <c r="D1661">
        <f t="shared" si="79"/>
        <v>0</v>
      </c>
      <c r="E1661">
        <f t="shared" si="80"/>
        <v>0</v>
      </c>
    </row>
    <row r="1662" spans="1:5" x14ac:dyDescent="0.35">
      <c r="A1662" s="5">
        <v>8.9</v>
      </c>
      <c r="B1662">
        <v>11.7</v>
      </c>
      <c r="C1662">
        <f t="shared" si="78"/>
        <v>0</v>
      </c>
      <c r="D1662">
        <f t="shared" si="79"/>
        <v>0</v>
      </c>
      <c r="E1662">
        <f t="shared" si="80"/>
        <v>0</v>
      </c>
    </row>
    <row r="1663" spans="1:5" x14ac:dyDescent="0.35">
      <c r="A1663" s="5">
        <v>8.9</v>
      </c>
      <c r="B1663">
        <v>11.8</v>
      </c>
      <c r="C1663">
        <f t="shared" si="78"/>
        <v>0</v>
      </c>
      <c r="D1663">
        <f t="shared" si="79"/>
        <v>0</v>
      </c>
      <c r="E1663">
        <f t="shared" si="80"/>
        <v>0</v>
      </c>
    </row>
    <row r="1664" spans="1:5" x14ac:dyDescent="0.35">
      <c r="A1664" s="5">
        <v>8.9</v>
      </c>
      <c r="B1664">
        <v>11.7</v>
      </c>
      <c r="C1664">
        <f t="shared" si="78"/>
        <v>0</v>
      </c>
      <c r="D1664">
        <f t="shared" si="79"/>
        <v>0</v>
      </c>
      <c r="E1664">
        <f t="shared" si="80"/>
        <v>0</v>
      </c>
    </row>
    <row r="1665" spans="1:5" x14ac:dyDescent="0.35">
      <c r="A1665" s="5">
        <v>8.9</v>
      </c>
      <c r="B1665">
        <v>11.6</v>
      </c>
      <c r="C1665">
        <f t="shared" si="78"/>
        <v>0</v>
      </c>
      <c r="D1665">
        <f t="shared" si="79"/>
        <v>0</v>
      </c>
      <c r="E1665">
        <f t="shared" si="80"/>
        <v>0</v>
      </c>
    </row>
    <row r="1666" spans="1:5" x14ac:dyDescent="0.35">
      <c r="A1666" s="5">
        <v>8.9</v>
      </c>
      <c r="B1666">
        <v>11.5</v>
      </c>
      <c r="C1666">
        <f t="shared" si="78"/>
        <v>0</v>
      </c>
      <c r="D1666">
        <f t="shared" si="79"/>
        <v>0</v>
      </c>
      <c r="E1666">
        <f t="shared" si="80"/>
        <v>0</v>
      </c>
    </row>
    <row r="1667" spans="1:5" x14ac:dyDescent="0.35">
      <c r="A1667" s="5">
        <v>8.9</v>
      </c>
      <c r="B1667">
        <v>11.7</v>
      </c>
      <c r="C1667">
        <f t="shared" si="78"/>
        <v>0</v>
      </c>
      <c r="D1667">
        <f t="shared" si="79"/>
        <v>0</v>
      </c>
      <c r="E1667">
        <f t="shared" si="80"/>
        <v>0</v>
      </c>
    </row>
    <row r="1668" spans="1:5" x14ac:dyDescent="0.35">
      <c r="A1668" s="5">
        <v>8.9</v>
      </c>
      <c r="B1668">
        <v>11.9</v>
      </c>
      <c r="C1668">
        <f t="shared" si="78"/>
        <v>0</v>
      </c>
      <c r="D1668">
        <f t="shared" si="79"/>
        <v>0</v>
      </c>
      <c r="E1668">
        <f t="shared" si="80"/>
        <v>0</v>
      </c>
    </row>
    <row r="1669" spans="1:5" x14ac:dyDescent="0.35">
      <c r="A1669" s="5">
        <v>8.9</v>
      </c>
      <c r="B1669">
        <v>11.8</v>
      </c>
      <c r="C1669">
        <f t="shared" si="78"/>
        <v>0</v>
      </c>
      <c r="D1669">
        <f t="shared" si="79"/>
        <v>0</v>
      </c>
      <c r="E1669">
        <f t="shared" si="80"/>
        <v>0</v>
      </c>
    </row>
    <row r="1670" spans="1:5" x14ac:dyDescent="0.35">
      <c r="A1670" s="5">
        <v>8.9</v>
      </c>
      <c r="B1670">
        <v>0</v>
      </c>
      <c r="C1670">
        <f t="shared" ref="C1670:C1733" si="81">IF(AND(B1670&gt;0,OR(AND(A1669&gt;A1670,B1669&gt;B1670), AND(A1669&lt;A1670,B1669&lt;B1670))),1,0)</f>
        <v>0</v>
      </c>
      <c r="D1670">
        <f t="shared" ref="D1670:D1733" si="82">IF(AND(B1670&gt;0,OR(AND(A1669&gt;A1670,B1669&lt;B1670), AND(A1669&lt;A1670,B1669&gt;B1670))),1,0)</f>
        <v>0</v>
      </c>
      <c r="E1670">
        <f t="shared" ref="E1670:E1733" si="83">IF(OR(A1669=A1670,B1669=B1670,B1670=0),0,1)</f>
        <v>0</v>
      </c>
    </row>
    <row r="1671" spans="1:5" x14ac:dyDescent="0.35">
      <c r="A1671" s="5">
        <v>8.9</v>
      </c>
      <c r="B1671">
        <v>0</v>
      </c>
      <c r="C1671">
        <f t="shared" si="81"/>
        <v>0</v>
      </c>
      <c r="D1671">
        <f t="shared" si="82"/>
        <v>0</v>
      </c>
      <c r="E1671">
        <f t="shared" si="83"/>
        <v>0</v>
      </c>
    </row>
    <row r="1672" spans="1:5" x14ac:dyDescent="0.35">
      <c r="A1672" s="5">
        <v>8.9</v>
      </c>
      <c r="B1672">
        <v>0</v>
      </c>
      <c r="C1672">
        <f t="shared" si="81"/>
        <v>0</v>
      </c>
      <c r="D1672">
        <f t="shared" si="82"/>
        <v>0</v>
      </c>
      <c r="E1672">
        <f t="shared" si="83"/>
        <v>0</v>
      </c>
    </row>
    <row r="1673" spans="1:5" x14ac:dyDescent="0.35">
      <c r="A1673" s="5">
        <v>8.9</v>
      </c>
      <c r="B1673">
        <v>11</v>
      </c>
      <c r="C1673">
        <f t="shared" si="81"/>
        <v>0</v>
      </c>
      <c r="D1673">
        <f t="shared" si="82"/>
        <v>0</v>
      </c>
      <c r="E1673">
        <f t="shared" si="83"/>
        <v>0</v>
      </c>
    </row>
    <row r="1674" spans="1:5" x14ac:dyDescent="0.35">
      <c r="A1674" s="5">
        <v>8.9</v>
      </c>
      <c r="B1674">
        <v>11.8</v>
      </c>
      <c r="C1674">
        <f t="shared" si="81"/>
        <v>0</v>
      </c>
      <c r="D1674">
        <f t="shared" si="82"/>
        <v>0</v>
      </c>
      <c r="E1674">
        <f t="shared" si="83"/>
        <v>0</v>
      </c>
    </row>
    <row r="1675" spans="1:5" x14ac:dyDescent="0.35">
      <c r="A1675" s="5">
        <v>8.9</v>
      </c>
      <c r="B1675">
        <v>11.8</v>
      </c>
      <c r="C1675">
        <f t="shared" si="81"/>
        <v>0</v>
      </c>
      <c r="D1675">
        <f t="shared" si="82"/>
        <v>0</v>
      </c>
      <c r="E1675">
        <f t="shared" si="83"/>
        <v>0</v>
      </c>
    </row>
    <row r="1676" spans="1:5" x14ac:dyDescent="0.35">
      <c r="A1676" s="5">
        <v>8.9</v>
      </c>
      <c r="B1676">
        <v>0</v>
      </c>
      <c r="C1676">
        <f t="shared" si="81"/>
        <v>0</v>
      </c>
      <c r="D1676">
        <f t="shared" si="82"/>
        <v>0</v>
      </c>
      <c r="E1676">
        <f t="shared" si="83"/>
        <v>0</v>
      </c>
    </row>
    <row r="1677" spans="1:5" x14ac:dyDescent="0.35">
      <c r="A1677" s="5">
        <v>8.9</v>
      </c>
      <c r="B1677">
        <v>11.4</v>
      </c>
      <c r="C1677">
        <f t="shared" si="81"/>
        <v>0</v>
      </c>
      <c r="D1677">
        <f t="shared" si="82"/>
        <v>0</v>
      </c>
      <c r="E1677">
        <f t="shared" si="83"/>
        <v>0</v>
      </c>
    </row>
    <row r="1678" spans="1:5" x14ac:dyDescent="0.35">
      <c r="A1678" s="5">
        <v>8.9</v>
      </c>
      <c r="B1678">
        <v>11.7</v>
      </c>
      <c r="C1678">
        <f t="shared" si="81"/>
        <v>0</v>
      </c>
      <c r="D1678">
        <f t="shared" si="82"/>
        <v>0</v>
      </c>
      <c r="E1678">
        <f t="shared" si="83"/>
        <v>0</v>
      </c>
    </row>
    <row r="1679" spans="1:5" x14ac:dyDescent="0.35">
      <c r="A1679" s="5">
        <v>8.9</v>
      </c>
      <c r="B1679">
        <v>11.6</v>
      </c>
      <c r="C1679">
        <f t="shared" si="81"/>
        <v>0</v>
      </c>
      <c r="D1679">
        <f t="shared" si="82"/>
        <v>0</v>
      </c>
      <c r="E1679">
        <f t="shared" si="83"/>
        <v>0</v>
      </c>
    </row>
    <row r="1680" spans="1:5" x14ac:dyDescent="0.35">
      <c r="A1680" s="5">
        <v>8.9</v>
      </c>
      <c r="B1680">
        <v>11.7</v>
      </c>
      <c r="C1680">
        <f t="shared" si="81"/>
        <v>0</v>
      </c>
      <c r="D1680">
        <f t="shared" si="82"/>
        <v>0</v>
      </c>
      <c r="E1680">
        <f t="shared" si="83"/>
        <v>0</v>
      </c>
    </row>
    <row r="1681" spans="1:5" x14ac:dyDescent="0.35">
      <c r="A1681" s="5">
        <v>9</v>
      </c>
      <c r="B1681">
        <v>11.9</v>
      </c>
      <c r="C1681">
        <f t="shared" si="81"/>
        <v>1</v>
      </c>
      <c r="D1681">
        <f t="shared" si="82"/>
        <v>0</v>
      </c>
      <c r="E1681">
        <f t="shared" si="83"/>
        <v>1</v>
      </c>
    </row>
    <row r="1682" spans="1:5" x14ac:dyDescent="0.35">
      <c r="A1682" s="5">
        <v>9</v>
      </c>
      <c r="B1682">
        <v>12.1</v>
      </c>
      <c r="C1682">
        <f t="shared" si="81"/>
        <v>0</v>
      </c>
      <c r="D1682">
        <f t="shared" si="82"/>
        <v>0</v>
      </c>
      <c r="E1682">
        <f t="shared" si="83"/>
        <v>0</v>
      </c>
    </row>
    <row r="1683" spans="1:5" x14ac:dyDescent="0.35">
      <c r="A1683" s="5">
        <v>9</v>
      </c>
      <c r="B1683">
        <v>11</v>
      </c>
      <c r="C1683">
        <f t="shared" si="81"/>
        <v>0</v>
      </c>
      <c r="D1683">
        <f t="shared" si="82"/>
        <v>0</v>
      </c>
      <c r="E1683">
        <f t="shared" si="83"/>
        <v>0</v>
      </c>
    </row>
    <row r="1684" spans="1:5" x14ac:dyDescent="0.35">
      <c r="A1684" s="5">
        <v>9</v>
      </c>
      <c r="B1684">
        <v>12.3</v>
      </c>
      <c r="C1684">
        <f t="shared" si="81"/>
        <v>0</v>
      </c>
      <c r="D1684">
        <f t="shared" si="82"/>
        <v>0</v>
      </c>
      <c r="E1684">
        <f t="shared" si="83"/>
        <v>0</v>
      </c>
    </row>
    <row r="1685" spans="1:5" x14ac:dyDescent="0.35">
      <c r="A1685" s="5">
        <v>9</v>
      </c>
      <c r="B1685">
        <v>11.7</v>
      </c>
      <c r="C1685">
        <f t="shared" si="81"/>
        <v>0</v>
      </c>
      <c r="D1685">
        <f t="shared" si="82"/>
        <v>0</v>
      </c>
      <c r="E1685">
        <f t="shared" si="83"/>
        <v>0</v>
      </c>
    </row>
    <row r="1686" spans="1:5" x14ac:dyDescent="0.35">
      <c r="A1686" s="5">
        <v>9</v>
      </c>
      <c r="B1686">
        <v>11.6</v>
      </c>
      <c r="C1686">
        <f t="shared" si="81"/>
        <v>0</v>
      </c>
      <c r="D1686">
        <f t="shared" si="82"/>
        <v>0</v>
      </c>
      <c r="E1686">
        <f t="shared" si="83"/>
        <v>0</v>
      </c>
    </row>
    <row r="1687" spans="1:5" x14ac:dyDescent="0.35">
      <c r="A1687" s="5">
        <v>9</v>
      </c>
      <c r="B1687">
        <v>11.4</v>
      </c>
      <c r="C1687">
        <f t="shared" si="81"/>
        <v>0</v>
      </c>
      <c r="D1687">
        <f t="shared" si="82"/>
        <v>0</v>
      </c>
      <c r="E1687">
        <f t="shared" si="83"/>
        <v>0</v>
      </c>
    </row>
    <row r="1688" spans="1:5" x14ac:dyDescent="0.35">
      <c r="A1688" s="5">
        <v>9</v>
      </c>
      <c r="B1688">
        <v>11.6</v>
      </c>
      <c r="C1688">
        <f t="shared" si="81"/>
        <v>0</v>
      </c>
      <c r="D1688">
        <f t="shared" si="82"/>
        <v>0</v>
      </c>
      <c r="E1688">
        <f t="shared" si="83"/>
        <v>0</v>
      </c>
    </row>
    <row r="1689" spans="1:5" x14ac:dyDescent="0.35">
      <c r="A1689" s="5">
        <v>9</v>
      </c>
      <c r="B1689">
        <v>11.2</v>
      </c>
      <c r="C1689">
        <f t="shared" si="81"/>
        <v>0</v>
      </c>
      <c r="D1689">
        <f t="shared" si="82"/>
        <v>0</v>
      </c>
      <c r="E1689">
        <f t="shared" si="83"/>
        <v>0</v>
      </c>
    </row>
    <row r="1690" spans="1:5" x14ac:dyDescent="0.35">
      <c r="A1690" s="5">
        <v>9</v>
      </c>
      <c r="B1690">
        <v>11.2</v>
      </c>
      <c r="C1690">
        <f t="shared" si="81"/>
        <v>0</v>
      </c>
      <c r="D1690">
        <f t="shared" si="82"/>
        <v>0</v>
      </c>
      <c r="E1690">
        <f t="shared" si="83"/>
        <v>0</v>
      </c>
    </row>
    <row r="1691" spans="1:5" x14ac:dyDescent="0.35">
      <c r="A1691" s="5">
        <v>9</v>
      </c>
      <c r="B1691">
        <v>11.5</v>
      </c>
      <c r="C1691">
        <f t="shared" si="81"/>
        <v>0</v>
      </c>
      <c r="D1691">
        <f t="shared" si="82"/>
        <v>0</v>
      </c>
      <c r="E1691">
        <f t="shared" si="83"/>
        <v>0</v>
      </c>
    </row>
    <row r="1692" spans="1:5" x14ac:dyDescent="0.35">
      <c r="A1692" s="5">
        <v>9</v>
      </c>
      <c r="B1692">
        <v>11</v>
      </c>
      <c r="C1692">
        <f t="shared" si="81"/>
        <v>0</v>
      </c>
      <c r="D1692">
        <f t="shared" si="82"/>
        <v>0</v>
      </c>
      <c r="E1692">
        <f t="shared" si="83"/>
        <v>0</v>
      </c>
    </row>
    <row r="1693" spans="1:5" x14ac:dyDescent="0.35">
      <c r="A1693" s="5">
        <v>9</v>
      </c>
      <c r="B1693">
        <v>11.6</v>
      </c>
      <c r="C1693">
        <f t="shared" si="81"/>
        <v>0</v>
      </c>
      <c r="D1693">
        <f t="shared" si="82"/>
        <v>0</v>
      </c>
      <c r="E1693">
        <f t="shared" si="83"/>
        <v>0</v>
      </c>
    </row>
    <row r="1694" spans="1:5" x14ac:dyDescent="0.35">
      <c r="A1694" s="5">
        <v>9</v>
      </c>
      <c r="B1694">
        <v>11.7</v>
      </c>
      <c r="C1694">
        <f t="shared" si="81"/>
        <v>0</v>
      </c>
      <c r="D1694">
        <f t="shared" si="82"/>
        <v>0</v>
      </c>
      <c r="E1694">
        <f t="shared" si="83"/>
        <v>0</v>
      </c>
    </row>
    <row r="1695" spans="1:5" x14ac:dyDescent="0.35">
      <c r="A1695" s="5">
        <v>9</v>
      </c>
      <c r="B1695">
        <v>11.4</v>
      </c>
      <c r="C1695">
        <f t="shared" si="81"/>
        <v>0</v>
      </c>
      <c r="D1695">
        <f t="shared" si="82"/>
        <v>0</v>
      </c>
      <c r="E1695">
        <f t="shared" si="83"/>
        <v>0</v>
      </c>
    </row>
    <row r="1696" spans="1:5" x14ac:dyDescent="0.35">
      <c r="A1696" s="5">
        <v>9</v>
      </c>
      <c r="B1696">
        <v>11.7</v>
      </c>
      <c r="C1696">
        <f t="shared" si="81"/>
        <v>0</v>
      </c>
      <c r="D1696">
        <f t="shared" si="82"/>
        <v>0</v>
      </c>
      <c r="E1696">
        <f t="shared" si="83"/>
        <v>0</v>
      </c>
    </row>
    <row r="1697" spans="1:5" x14ac:dyDescent="0.35">
      <c r="A1697" s="5">
        <v>9</v>
      </c>
      <c r="B1697">
        <v>11.6</v>
      </c>
      <c r="C1697">
        <f t="shared" si="81"/>
        <v>0</v>
      </c>
      <c r="D1697">
        <f t="shared" si="82"/>
        <v>0</v>
      </c>
      <c r="E1697">
        <f t="shared" si="83"/>
        <v>0</v>
      </c>
    </row>
    <row r="1698" spans="1:5" x14ac:dyDescent="0.35">
      <c r="A1698" s="5">
        <v>9</v>
      </c>
      <c r="B1698">
        <v>11.3</v>
      </c>
      <c r="C1698">
        <f t="shared" si="81"/>
        <v>0</v>
      </c>
      <c r="D1698">
        <f t="shared" si="82"/>
        <v>0</v>
      </c>
      <c r="E1698">
        <f t="shared" si="83"/>
        <v>0</v>
      </c>
    </row>
    <row r="1699" spans="1:5" x14ac:dyDescent="0.35">
      <c r="A1699" s="5">
        <v>9</v>
      </c>
      <c r="B1699">
        <v>11.3</v>
      </c>
      <c r="C1699">
        <f t="shared" si="81"/>
        <v>0</v>
      </c>
      <c r="D1699">
        <f t="shared" si="82"/>
        <v>0</v>
      </c>
      <c r="E1699">
        <f t="shared" si="83"/>
        <v>0</v>
      </c>
    </row>
    <row r="1700" spans="1:5" x14ac:dyDescent="0.35">
      <c r="A1700" s="5">
        <v>9</v>
      </c>
      <c r="B1700">
        <v>11.6</v>
      </c>
      <c r="C1700">
        <f t="shared" si="81"/>
        <v>0</v>
      </c>
      <c r="D1700">
        <f t="shared" si="82"/>
        <v>0</v>
      </c>
      <c r="E1700">
        <f t="shared" si="83"/>
        <v>0</v>
      </c>
    </row>
    <row r="1701" spans="1:5" x14ac:dyDescent="0.35">
      <c r="A1701" s="5">
        <v>9</v>
      </c>
      <c r="B1701">
        <v>11.6</v>
      </c>
      <c r="C1701">
        <f t="shared" si="81"/>
        <v>0</v>
      </c>
      <c r="D1701">
        <f t="shared" si="82"/>
        <v>0</v>
      </c>
      <c r="E1701">
        <f t="shared" si="83"/>
        <v>0</v>
      </c>
    </row>
    <row r="1702" spans="1:5" x14ac:dyDescent="0.35">
      <c r="A1702" s="5">
        <v>9.1</v>
      </c>
      <c r="B1702">
        <v>12.1</v>
      </c>
      <c r="C1702">
        <f t="shared" si="81"/>
        <v>1</v>
      </c>
      <c r="D1702">
        <f t="shared" si="82"/>
        <v>0</v>
      </c>
      <c r="E1702">
        <f t="shared" si="83"/>
        <v>1</v>
      </c>
    </row>
    <row r="1703" spans="1:5" x14ac:dyDescent="0.35">
      <c r="A1703" s="5">
        <v>9.1</v>
      </c>
      <c r="B1703">
        <v>12.2</v>
      </c>
      <c r="C1703">
        <f t="shared" si="81"/>
        <v>0</v>
      </c>
      <c r="D1703">
        <f t="shared" si="82"/>
        <v>0</v>
      </c>
      <c r="E1703">
        <f t="shared" si="83"/>
        <v>0</v>
      </c>
    </row>
    <row r="1704" spans="1:5" x14ac:dyDescent="0.35">
      <c r="A1704" s="5">
        <v>9.1</v>
      </c>
      <c r="B1704">
        <v>12.2</v>
      </c>
      <c r="C1704">
        <f t="shared" si="81"/>
        <v>0</v>
      </c>
      <c r="D1704">
        <f t="shared" si="82"/>
        <v>0</v>
      </c>
      <c r="E1704">
        <f t="shared" si="83"/>
        <v>0</v>
      </c>
    </row>
    <row r="1705" spans="1:5" x14ac:dyDescent="0.35">
      <c r="A1705" s="5">
        <v>9.1</v>
      </c>
      <c r="B1705">
        <v>11.6</v>
      </c>
      <c r="C1705">
        <f t="shared" si="81"/>
        <v>0</v>
      </c>
      <c r="D1705">
        <f t="shared" si="82"/>
        <v>0</v>
      </c>
      <c r="E1705">
        <f t="shared" si="83"/>
        <v>0</v>
      </c>
    </row>
    <row r="1706" spans="1:5" x14ac:dyDescent="0.35">
      <c r="A1706" s="5">
        <v>9.1</v>
      </c>
      <c r="B1706">
        <v>11.7</v>
      </c>
      <c r="C1706">
        <f t="shared" si="81"/>
        <v>0</v>
      </c>
      <c r="D1706">
        <f t="shared" si="82"/>
        <v>0</v>
      </c>
      <c r="E1706">
        <f t="shared" si="83"/>
        <v>0</v>
      </c>
    </row>
    <row r="1707" spans="1:5" x14ac:dyDescent="0.35">
      <c r="A1707" s="5">
        <v>9.1</v>
      </c>
      <c r="B1707">
        <v>11.6</v>
      </c>
      <c r="C1707">
        <f t="shared" si="81"/>
        <v>0</v>
      </c>
      <c r="D1707">
        <f t="shared" si="82"/>
        <v>0</v>
      </c>
      <c r="E1707">
        <f t="shared" si="83"/>
        <v>0</v>
      </c>
    </row>
    <row r="1708" spans="1:5" x14ac:dyDescent="0.35">
      <c r="A1708" s="5">
        <v>9.1</v>
      </c>
      <c r="B1708">
        <v>11.8</v>
      </c>
      <c r="C1708">
        <f t="shared" si="81"/>
        <v>0</v>
      </c>
      <c r="D1708">
        <f t="shared" si="82"/>
        <v>0</v>
      </c>
      <c r="E1708">
        <f t="shared" si="83"/>
        <v>0</v>
      </c>
    </row>
    <row r="1709" spans="1:5" x14ac:dyDescent="0.35">
      <c r="A1709" s="5">
        <v>9.1</v>
      </c>
      <c r="B1709">
        <v>11.7</v>
      </c>
      <c r="C1709">
        <f t="shared" si="81"/>
        <v>0</v>
      </c>
      <c r="D1709">
        <f t="shared" si="82"/>
        <v>0</v>
      </c>
      <c r="E1709">
        <f t="shared" si="83"/>
        <v>0</v>
      </c>
    </row>
    <row r="1710" spans="1:5" x14ac:dyDescent="0.35">
      <c r="A1710" s="5">
        <v>9.1</v>
      </c>
      <c r="B1710">
        <v>11.7</v>
      </c>
      <c r="C1710">
        <f t="shared" si="81"/>
        <v>0</v>
      </c>
      <c r="D1710">
        <f t="shared" si="82"/>
        <v>0</v>
      </c>
      <c r="E1710">
        <f t="shared" si="83"/>
        <v>0</v>
      </c>
    </row>
    <row r="1711" spans="1:5" x14ac:dyDescent="0.35">
      <c r="A1711" s="5">
        <v>9.1</v>
      </c>
      <c r="B1711">
        <v>12</v>
      </c>
      <c r="C1711">
        <f t="shared" si="81"/>
        <v>0</v>
      </c>
      <c r="D1711">
        <f t="shared" si="82"/>
        <v>0</v>
      </c>
      <c r="E1711">
        <f t="shared" si="83"/>
        <v>0</v>
      </c>
    </row>
    <row r="1712" spans="1:5" x14ac:dyDescent="0.35">
      <c r="A1712" s="5">
        <v>9.1</v>
      </c>
      <c r="B1712">
        <v>11.4</v>
      </c>
      <c r="C1712">
        <f t="shared" si="81"/>
        <v>0</v>
      </c>
      <c r="D1712">
        <f t="shared" si="82"/>
        <v>0</v>
      </c>
      <c r="E1712">
        <f t="shared" si="83"/>
        <v>0</v>
      </c>
    </row>
    <row r="1713" spans="1:5" x14ac:dyDescent="0.35">
      <c r="A1713" s="5">
        <v>9.1</v>
      </c>
      <c r="B1713">
        <v>11.3</v>
      </c>
      <c r="C1713">
        <f t="shared" si="81"/>
        <v>0</v>
      </c>
      <c r="D1713">
        <f t="shared" si="82"/>
        <v>0</v>
      </c>
      <c r="E1713">
        <f t="shared" si="83"/>
        <v>0</v>
      </c>
    </row>
    <row r="1714" spans="1:5" x14ac:dyDescent="0.35">
      <c r="A1714" s="5">
        <v>9.1</v>
      </c>
      <c r="B1714">
        <v>11.2</v>
      </c>
      <c r="C1714">
        <f t="shared" si="81"/>
        <v>0</v>
      </c>
      <c r="D1714">
        <f t="shared" si="82"/>
        <v>0</v>
      </c>
      <c r="E1714">
        <f t="shared" si="83"/>
        <v>0</v>
      </c>
    </row>
    <row r="1715" spans="1:5" x14ac:dyDescent="0.35">
      <c r="A1715" s="5">
        <v>9.1</v>
      </c>
      <c r="B1715">
        <v>11.1</v>
      </c>
      <c r="C1715">
        <f t="shared" si="81"/>
        <v>0</v>
      </c>
      <c r="D1715">
        <f t="shared" si="82"/>
        <v>0</v>
      </c>
      <c r="E1715">
        <f t="shared" si="83"/>
        <v>0</v>
      </c>
    </row>
    <row r="1716" spans="1:5" x14ac:dyDescent="0.35">
      <c r="A1716" s="5">
        <v>9.1</v>
      </c>
      <c r="B1716">
        <v>0</v>
      </c>
      <c r="C1716">
        <f t="shared" si="81"/>
        <v>0</v>
      </c>
      <c r="D1716">
        <f t="shared" si="82"/>
        <v>0</v>
      </c>
      <c r="E1716">
        <f t="shared" si="83"/>
        <v>0</v>
      </c>
    </row>
    <row r="1717" spans="1:5" x14ac:dyDescent="0.35">
      <c r="A1717" s="5">
        <v>9.1</v>
      </c>
      <c r="B1717">
        <v>11.4</v>
      </c>
      <c r="C1717">
        <f t="shared" si="81"/>
        <v>0</v>
      </c>
      <c r="D1717">
        <f t="shared" si="82"/>
        <v>0</v>
      </c>
      <c r="E1717">
        <f t="shared" si="83"/>
        <v>0</v>
      </c>
    </row>
    <row r="1718" spans="1:5" x14ac:dyDescent="0.35">
      <c r="A1718" s="5">
        <v>9.1</v>
      </c>
      <c r="B1718">
        <v>11.5</v>
      </c>
      <c r="C1718">
        <f t="shared" si="81"/>
        <v>0</v>
      </c>
      <c r="D1718">
        <f t="shared" si="82"/>
        <v>0</v>
      </c>
      <c r="E1718">
        <f t="shared" si="83"/>
        <v>0</v>
      </c>
    </row>
    <row r="1719" spans="1:5" x14ac:dyDescent="0.35">
      <c r="A1719" s="5">
        <v>9.1</v>
      </c>
      <c r="B1719">
        <v>11.4</v>
      </c>
      <c r="C1719">
        <f t="shared" si="81"/>
        <v>0</v>
      </c>
      <c r="D1719">
        <f t="shared" si="82"/>
        <v>0</v>
      </c>
      <c r="E1719">
        <f t="shared" si="83"/>
        <v>0</v>
      </c>
    </row>
    <row r="1720" spans="1:5" x14ac:dyDescent="0.35">
      <c r="A1720" s="5">
        <v>9.1</v>
      </c>
      <c r="B1720">
        <v>11.3</v>
      </c>
      <c r="C1720">
        <f t="shared" si="81"/>
        <v>0</v>
      </c>
      <c r="D1720">
        <f t="shared" si="82"/>
        <v>0</v>
      </c>
      <c r="E1720">
        <f t="shared" si="83"/>
        <v>0</v>
      </c>
    </row>
    <row r="1721" spans="1:5" x14ac:dyDescent="0.35">
      <c r="A1721" s="5">
        <v>9.1</v>
      </c>
      <c r="B1721">
        <v>11.5</v>
      </c>
      <c r="C1721">
        <f t="shared" si="81"/>
        <v>0</v>
      </c>
      <c r="D1721">
        <f t="shared" si="82"/>
        <v>0</v>
      </c>
      <c r="E1721">
        <f t="shared" si="83"/>
        <v>0</v>
      </c>
    </row>
    <row r="1722" spans="1:5" x14ac:dyDescent="0.35">
      <c r="A1722" s="5">
        <v>9.1</v>
      </c>
      <c r="B1722">
        <v>11.5</v>
      </c>
      <c r="C1722">
        <f t="shared" si="81"/>
        <v>0</v>
      </c>
      <c r="D1722">
        <f t="shared" si="82"/>
        <v>0</v>
      </c>
      <c r="E1722">
        <f t="shared" si="83"/>
        <v>0</v>
      </c>
    </row>
    <row r="1723" spans="1:5" x14ac:dyDescent="0.35">
      <c r="A1723" s="5">
        <v>9.1</v>
      </c>
      <c r="B1723">
        <v>0</v>
      </c>
      <c r="C1723">
        <f t="shared" si="81"/>
        <v>0</v>
      </c>
      <c r="D1723">
        <f t="shared" si="82"/>
        <v>0</v>
      </c>
      <c r="E1723">
        <f t="shared" si="83"/>
        <v>0</v>
      </c>
    </row>
    <row r="1724" spans="1:5" x14ac:dyDescent="0.35">
      <c r="A1724" s="5">
        <v>9.1</v>
      </c>
      <c r="B1724">
        <v>10.8</v>
      </c>
      <c r="C1724">
        <f t="shared" si="81"/>
        <v>0</v>
      </c>
      <c r="D1724">
        <f t="shared" si="82"/>
        <v>0</v>
      </c>
      <c r="E1724">
        <f t="shared" si="83"/>
        <v>0</v>
      </c>
    </row>
    <row r="1725" spans="1:5" x14ac:dyDescent="0.35">
      <c r="A1725" s="5">
        <v>9.1</v>
      </c>
      <c r="B1725">
        <v>10.9</v>
      </c>
      <c r="C1725">
        <f t="shared" si="81"/>
        <v>0</v>
      </c>
      <c r="D1725">
        <f t="shared" si="82"/>
        <v>0</v>
      </c>
      <c r="E1725">
        <f t="shared" si="83"/>
        <v>0</v>
      </c>
    </row>
    <row r="1726" spans="1:5" x14ac:dyDescent="0.35">
      <c r="A1726" s="5">
        <v>9.1999999999999993</v>
      </c>
      <c r="B1726">
        <v>12</v>
      </c>
      <c r="C1726">
        <f t="shared" si="81"/>
        <v>1</v>
      </c>
      <c r="D1726">
        <f t="shared" si="82"/>
        <v>0</v>
      </c>
      <c r="E1726">
        <f t="shared" si="83"/>
        <v>1</v>
      </c>
    </row>
    <row r="1727" spans="1:5" x14ac:dyDescent="0.35">
      <c r="A1727" s="5">
        <v>9.1999999999999993</v>
      </c>
      <c r="B1727">
        <v>12.3</v>
      </c>
      <c r="C1727">
        <f t="shared" si="81"/>
        <v>0</v>
      </c>
      <c r="D1727">
        <f t="shared" si="82"/>
        <v>0</v>
      </c>
      <c r="E1727">
        <f t="shared" si="83"/>
        <v>0</v>
      </c>
    </row>
    <row r="1728" spans="1:5" x14ac:dyDescent="0.35">
      <c r="A1728" s="5">
        <v>9.1999999999999993</v>
      </c>
      <c r="B1728">
        <v>11.7</v>
      </c>
      <c r="C1728">
        <f t="shared" si="81"/>
        <v>0</v>
      </c>
      <c r="D1728">
        <f t="shared" si="82"/>
        <v>0</v>
      </c>
      <c r="E1728">
        <f t="shared" si="83"/>
        <v>0</v>
      </c>
    </row>
    <row r="1729" spans="1:5" x14ac:dyDescent="0.35">
      <c r="A1729" s="5">
        <v>9.1999999999999993</v>
      </c>
      <c r="B1729">
        <v>11.8</v>
      </c>
      <c r="C1729">
        <f t="shared" si="81"/>
        <v>0</v>
      </c>
      <c r="D1729">
        <f t="shared" si="82"/>
        <v>0</v>
      </c>
      <c r="E1729">
        <f t="shared" si="83"/>
        <v>0</v>
      </c>
    </row>
    <row r="1730" spans="1:5" x14ac:dyDescent="0.35">
      <c r="A1730" s="5">
        <v>9.1999999999999993</v>
      </c>
      <c r="B1730">
        <v>12</v>
      </c>
      <c r="C1730">
        <f t="shared" si="81"/>
        <v>0</v>
      </c>
      <c r="D1730">
        <f t="shared" si="82"/>
        <v>0</v>
      </c>
      <c r="E1730">
        <f t="shared" si="83"/>
        <v>0</v>
      </c>
    </row>
    <row r="1731" spans="1:5" x14ac:dyDescent="0.35">
      <c r="A1731" s="5">
        <v>9.1999999999999993</v>
      </c>
      <c r="B1731">
        <v>11.8</v>
      </c>
      <c r="C1731">
        <f t="shared" si="81"/>
        <v>0</v>
      </c>
      <c r="D1731">
        <f t="shared" si="82"/>
        <v>0</v>
      </c>
      <c r="E1731">
        <f t="shared" si="83"/>
        <v>0</v>
      </c>
    </row>
    <row r="1732" spans="1:5" x14ac:dyDescent="0.35">
      <c r="A1732" s="5">
        <v>9.1999999999999993</v>
      </c>
      <c r="B1732">
        <v>11.6</v>
      </c>
      <c r="C1732">
        <f t="shared" si="81"/>
        <v>0</v>
      </c>
      <c r="D1732">
        <f t="shared" si="82"/>
        <v>0</v>
      </c>
      <c r="E1732">
        <f t="shared" si="83"/>
        <v>0</v>
      </c>
    </row>
    <row r="1733" spans="1:5" x14ac:dyDescent="0.35">
      <c r="A1733" s="5">
        <v>9.1999999999999993</v>
      </c>
      <c r="B1733">
        <v>11.4</v>
      </c>
      <c r="C1733">
        <f t="shared" si="81"/>
        <v>0</v>
      </c>
      <c r="D1733">
        <f t="shared" si="82"/>
        <v>0</v>
      </c>
      <c r="E1733">
        <f t="shared" si="83"/>
        <v>0</v>
      </c>
    </row>
    <row r="1734" spans="1:5" x14ac:dyDescent="0.35">
      <c r="A1734" s="5">
        <v>9.1999999999999993</v>
      </c>
      <c r="B1734">
        <v>11.4</v>
      </c>
      <c r="C1734">
        <f t="shared" ref="C1734:C1797" si="84">IF(AND(B1734&gt;0,OR(AND(A1733&gt;A1734,B1733&gt;B1734), AND(A1733&lt;A1734,B1733&lt;B1734))),1,0)</f>
        <v>0</v>
      </c>
      <c r="D1734">
        <f t="shared" ref="D1734:D1797" si="85">IF(AND(B1734&gt;0,OR(AND(A1733&gt;A1734,B1733&lt;B1734), AND(A1733&lt;A1734,B1733&gt;B1734))),1,0)</f>
        <v>0</v>
      </c>
      <c r="E1734">
        <f t="shared" ref="E1734:E1797" si="86">IF(OR(A1733=A1734,B1733=B1734,B1734=0),0,1)</f>
        <v>0</v>
      </c>
    </row>
    <row r="1735" spans="1:5" x14ac:dyDescent="0.35">
      <c r="A1735" s="5">
        <v>9.1999999999999993</v>
      </c>
      <c r="B1735">
        <v>11.6</v>
      </c>
      <c r="C1735">
        <f t="shared" si="84"/>
        <v>0</v>
      </c>
      <c r="D1735">
        <f t="shared" si="85"/>
        <v>0</v>
      </c>
      <c r="E1735">
        <f t="shared" si="86"/>
        <v>0</v>
      </c>
    </row>
    <row r="1736" spans="1:5" x14ac:dyDescent="0.35">
      <c r="A1736" s="5">
        <v>9.1999999999999993</v>
      </c>
      <c r="B1736">
        <v>0</v>
      </c>
      <c r="C1736">
        <f t="shared" si="84"/>
        <v>0</v>
      </c>
      <c r="D1736">
        <f t="shared" si="85"/>
        <v>0</v>
      </c>
      <c r="E1736">
        <f t="shared" si="86"/>
        <v>0</v>
      </c>
    </row>
    <row r="1737" spans="1:5" x14ac:dyDescent="0.35">
      <c r="A1737" s="5">
        <v>9.1999999999999993</v>
      </c>
      <c r="B1737">
        <v>11.5</v>
      </c>
      <c r="C1737">
        <f t="shared" si="84"/>
        <v>0</v>
      </c>
      <c r="D1737">
        <f t="shared" si="85"/>
        <v>0</v>
      </c>
      <c r="E1737">
        <f t="shared" si="86"/>
        <v>0</v>
      </c>
    </row>
    <row r="1738" spans="1:5" x14ac:dyDescent="0.35">
      <c r="A1738" s="5">
        <v>9.1999999999999993</v>
      </c>
      <c r="B1738">
        <v>11.5</v>
      </c>
      <c r="C1738">
        <f t="shared" si="84"/>
        <v>0</v>
      </c>
      <c r="D1738">
        <f t="shared" si="85"/>
        <v>0</v>
      </c>
      <c r="E1738">
        <f t="shared" si="86"/>
        <v>0</v>
      </c>
    </row>
    <row r="1739" spans="1:5" x14ac:dyDescent="0.35">
      <c r="A1739" s="5">
        <v>9.1999999999999993</v>
      </c>
      <c r="B1739">
        <v>10.9</v>
      </c>
      <c r="C1739">
        <f t="shared" si="84"/>
        <v>0</v>
      </c>
      <c r="D1739">
        <f t="shared" si="85"/>
        <v>0</v>
      </c>
      <c r="E1739">
        <f t="shared" si="86"/>
        <v>0</v>
      </c>
    </row>
    <row r="1740" spans="1:5" x14ac:dyDescent="0.35">
      <c r="A1740" s="5">
        <v>9.1999999999999993</v>
      </c>
      <c r="B1740">
        <v>10.9</v>
      </c>
      <c r="C1740">
        <f t="shared" si="84"/>
        <v>0</v>
      </c>
      <c r="D1740">
        <f t="shared" si="85"/>
        <v>0</v>
      </c>
      <c r="E1740">
        <f t="shared" si="86"/>
        <v>0</v>
      </c>
    </row>
    <row r="1741" spans="1:5" x14ac:dyDescent="0.35">
      <c r="A1741" s="5">
        <v>9.1999999999999993</v>
      </c>
      <c r="B1741">
        <v>11.3</v>
      </c>
      <c r="C1741">
        <f t="shared" si="84"/>
        <v>0</v>
      </c>
      <c r="D1741">
        <f t="shared" si="85"/>
        <v>0</v>
      </c>
      <c r="E1741">
        <f t="shared" si="86"/>
        <v>0</v>
      </c>
    </row>
    <row r="1742" spans="1:5" x14ac:dyDescent="0.35">
      <c r="A1742" s="5">
        <v>9.1999999999999993</v>
      </c>
      <c r="B1742">
        <v>11.4</v>
      </c>
      <c r="C1742">
        <f t="shared" si="84"/>
        <v>0</v>
      </c>
      <c r="D1742">
        <f t="shared" si="85"/>
        <v>0</v>
      </c>
      <c r="E1742">
        <f t="shared" si="86"/>
        <v>0</v>
      </c>
    </row>
    <row r="1743" spans="1:5" x14ac:dyDescent="0.35">
      <c r="A1743" s="5">
        <v>9.1999999999999993</v>
      </c>
      <c r="B1743">
        <v>11.4</v>
      </c>
      <c r="C1743">
        <f t="shared" si="84"/>
        <v>0</v>
      </c>
      <c r="D1743">
        <f t="shared" si="85"/>
        <v>0</v>
      </c>
      <c r="E1743">
        <f t="shared" si="86"/>
        <v>0</v>
      </c>
    </row>
    <row r="1744" spans="1:5" x14ac:dyDescent="0.35">
      <c r="A1744" s="5">
        <v>9.1999999999999993</v>
      </c>
      <c r="B1744">
        <v>10.7</v>
      </c>
      <c r="C1744">
        <f t="shared" si="84"/>
        <v>0</v>
      </c>
      <c r="D1744">
        <f t="shared" si="85"/>
        <v>0</v>
      </c>
      <c r="E1744">
        <f t="shared" si="86"/>
        <v>0</v>
      </c>
    </row>
    <row r="1745" spans="1:5" x14ac:dyDescent="0.35">
      <c r="A1745" s="5">
        <v>9.1999999999999993</v>
      </c>
      <c r="B1745">
        <v>10.3</v>
      </c>
      <c r="C1745">
        <f t="shared" si="84"/>
        <v>0</v>
      </c>
      <c r="D1745">
        <f t="shared" si="85"/>
        <v>0</v>
      </c>
      <c r="E1745">
        <f t="shared" si="86"/>
        <v>0</v>
      </c>
    </row>
    <row r="1746" spans="1:5" x14ac:dyDescent="0.35">
      <c r="A1746" s="5">
        <v>9.1999999999999993</v>
      </c>
      <c r="B1746">
        <v>11.7</v>
      </c>
      <c r="C1746">
        <f t="shared" si="84"/>
        <v>0</v>
      </c>
      <c r="D1746">
        <f t="shared" si="85"/>
        <v>0</v>
      </c>
      <c r="E1746">
        <f t="shared" si="86"/>
        <v>0</v>
      </c>
    </row>
    <row r="1747" spans="1:5" x14ac:dyDescent="0.35">
      <c r="A1747" s="5">
        <v>9.3000000000000007</v>
      </c>
      <c r="B1747">
        <v>12.1</v>
      </c>
      <c r="C1747">
        <f t="shared" si="84"/>
        <v>1</v>
      </c>
      <c r="D1747">
        <f t="shared" si="85"/>
        <v>0</v>
      </c>
      <c r="E1747">
        <f t="shared" si="86"/>
        <v>1</v>
      </c>
    </row>
    <row r="1748" spans="1:5" x14ac:dyDescent="0.35">
      <c r="A1748" s="5">
        <v>9.3000000000000007</v>
      </c>
      <c r="B1748">
        <v>11.9</v>
      </c>
      <c r="C1748">
        <f t="shared" si="84"/>
        <v>0</v>
      </c>
      <c r="D1748">
        <f t="shared" si="85"/>
        <v>0</v>
      </c>
      <c r="E1748">
        <f t="shared" si="86"/>
        <v>0</v>
      </c>
    </row>
    <row r="1749" spans="1:5" x14ac:dyDescent="0.35">
      <c r="A1749" s="5">
        <v>9.3000000000000007</v>
      </c>
      <c r="B1749">
        <v>11</v>
      </c>
      <c r="C1749">
        <f t="shared" si="84"/>
        <v>0</v>
      </c>
      <c r="D1749">
        <f t="shared" si="85"/>
        <v>0</v>
      </c>
      <c r="E1749">
        <f t="shared" si="86"/>
        <v>0</v>
      </c>
    </row>
    <row r="1750" spans="1:5" x14ac:dyDescent="0.35">
      <c r="A1750" s="5">
        <v>9.3000000000000007</v>
      </c>
      <c r="B1750">
        <v>12.1</v>
      </c>
      <c r="C1750">
        <f t="shared" si="84"/>
        <v>0</v>
      </c>
      <c r="D1750">
        <f t="shared" si="85"/>
        <v>0</v>
      </c>
      <c r="E1750">
        <f t="shared" si="86"/>
        <v>0</v>
      </c>
    </row>
    <row r="1751" spans="1:5" x14ac:dyDescent="0.35">
      <c r="A1751" s="5">
        <v>9.3000000000000007</v>
      </c>
      <c r="B1751">
        <v>12.1</v>
      </c>
      <c r="C1751">
        <f t="shared" si="84"/>
        <v>0</v>
      </c>
      <c r="D1751">
        <f t="shared" si="85"/>
        <v>0</v>
      </c>
      <c r="E1751">
        <f t="shared" si="86"/>
        <v>0</v>
      </c>
    </row>
    <row r="1752" spans="1:5" x14ac:dyDescent="0.35">
      <c r="A1752" s="5">
        <v>9.3000000000000007</v>
      </c>
      <c r="B1752">
        <v>12</v>
      </c>
      <c r="C1752">
        <f t="shared" si="84"/>
        <v>0</v>
      </c>
      <c r="D1752">
        <f t="shared" si="85"/>
        <v>0</v>
      </c>
      <c r="E1752">
        <f t="shared" si="86"/>
        <v>0</v>
      </c>
    </row>
    <row r="1753" spans="1:5" x14ac:dyDescent="0.35">
      <c r="A1753" s="5">
        <v>9.3000000000000007</v>
      </c>
      <c r="B1753">
        <v>12.1</v>
      </c>
      <c r="C1753">
        <f t="shared" si="84"/>
        <v>0</v>
      </c>
      <c r="D1753">
        <f t="shared" si="85"/>
        <v>0</v>
      </c>
      <c r="E1753">
        <f t="shared" si="86"/>
        <v>0</v>
      </c>
    </row>
    <row r="1754" spans="1:5" x14ac:dyDescent="0.35">
      <c r="A1754" s="5">
        <v>9.3000000000000007</v>
      </c>
      <c r="B1754">
        <v>11.7</v>
      </c>
      <c r="C1754">
        <f t="shared" si="84"/>
        <v>0</v>
      </c>
      <c r="D1754">
        <f t="shared" si="85"/>
        <v>0</v>
      </c>
      <c r="E1754">
        <f t="shared" si="86"/>
        <v>0</v>
      </c>
    </row>
    <row r="1755" spans="1:5" x14ac:dyDescent="0.35">
      <c r="A1755" s="5">
        <v>9.3000000000000007</v>
      </c>
      <c r="B1755">
        <v>11.6</v>
      </c>
      <c r="C1755">
        <f t="shared" si="84"/>
        <v>0</v>
      </c>
      <c r="D1755">
        <f t="shared" si="85"/>
        <v>0</v>
      </c>
      <c r="E1755">
        <f t="shared" si="86"/>
        <v>0</v>
      </c>
    </row>
    <row r="1756" spans="1:5" x14ac:dyDescent="0.35">
      <c r="A1756" s="5">
        <v>9.3000000000000007</v>
      </c>
      <c r="B1756">
        <v>11.6</v>
      </c>
      <c r="C1756">
        <f t="shared" si="84"/>
        <v>0</v>
      </c>
      <c r="D1756">
        <f t="shared" si="85"/>
        <v>0</v>
      </c>
      <c r="E1756">
        <f t="shared" si="86"/>
        <v>0</v>
      </c>
    </row>
    <row r="1757" spans="1:5" x14ac:dyDescent="0.35">
      <c r="A1757" s="5">
        <v>9.3000000000000007</v>
      </c>
      <c r="B1757">
        <v>11.5</v>
      </c>
      <c r="C1757">
        <f t="shared" si="84"/>
        <v>0</v>
      </c>
      <c r="D1757">
        <f t="shared" si="85"/>
        <v>0</v>
      </c>
      <c r="E1757">
        <f t="shared" si="86"/>
        <v>0</v>
      </c>
    </row>
    <row r="1758" spans="1:5" x14ac:dyDescent="0.35">
      <c r="A1758" s="5">
        <v>9.3000000000000007</v>
      </c>
      <c r="B1758">
        <v>11.3</v>
      </c>
      <c r="C1758">
        <f t="shared" si="84"/>
        <v>0</v>
      </c>
      <c r="D1758">
        <f t="shared" si="85"/>
        <v>0</v>
      </c>
      <c r="E1758">
        <f t="shared" si="86"/>
        <v>0</v>
      </c>
    </row>
    <row r="1759" spans="1:5" x14ac:dyDescent="0.35">
      <c r="A1759" s="5">
        <v>9.3000000000000007</v>
      </c>
      <c r="B1759">
        <v>11.8</v>
      </c>
      <c r="C1759">
        <f t="shared" si="84"/>
        <v>0</v>
      </c>
      <c r="D1759">
        <f t="shared" si="85"/>
        <v>0</v>
      </c>
      <c r="E1759">
        <f t="shared" si="86"/>
        <v>0</v>
      </c>
    </row>
    <row r="1760" spans="1:5" x14ac:dyDescent="0.35">
      <c r="A1760" s="5">
        <v>9.3000000000000007</v>
      </c>
      <c r="B1760">
        <v>11.6</v>
      </c>
      <c r="C1760">
        <f t="shared" si="84"/>
        <v>0</v>
      </c>
      <c r="D1760">
        <f t="shared" si="85"/>
        <v>0</v>
      </c>
      <c r="E1760">
        <f t="shared" si="86"/>
        <v>0</v>
      </c>
    </row>
    <row r="1761" spans="1:5" x14ac:dyDescent="0.35">
      <c r="A1761" s="5">
        <v>9.3000000000000007</v>
      </c>
      <c r="B1761">
        <v>11.3</v>
      </c>
      <c r="C1761">
        <f t="shared" si="84"/>
        <v>0</v>
      </c>
      <c r="D1761">
        <f t="shared" si="85"/>
        <v>0</v>
      </c>
      <c r="E1761">
        <f t="shared" si="86"/>
        <v>0</v>
      </c>
    </row>
    <row r="1762" spans="1:5" x14ac:dyDescent="0.35">
      <c r="A1762" s="5">
        <v>9.3000000000000007</v>
      </c>
      <c r="B1762">
        <v>11.3</v>
      </c>
      <c r="C1762">
        <f t="shared" si="84"/>
        <v>0</v>
      </c>
      <c r="D1762">
        <f t="shared" si="85"/>
        <v>0</v>
      </c>
      <c r="E1762">
        <f t="shared" si="86"/>
        <v>0</v>
      </c>
    </row>
    <row r="1763" spans="1:5" x14ac:dyDescent="0.35">
      <c r="A1763" s="5">
        <v>9.3000000000000007</v>
      </c>
      <c r="B1763">
        <v>11.3</v>
      </c>
      <c r="C1763">
        <f t="shared" si="84"/>
        <v>0</v>
      </c>
      <c r="D1763">
        <f t="shared" si="85"/>
        <v>0</v>
      </c>
      <c r="E1763">
        <f t="shared" si="86"/>
        <v>0</v>
      </c>
    </row>
    <row r="1764" spans="1:5" x14ac:dyDescent="0.35">
      <c r="A1764" s="5">
        <v>9.3000000000000007</v>
      </c>
      <c r="B1764">
        <v>11.7</v>
      </c>
      <c r="C1764">
        <f t="shared" si="84"/>
        <v>0</v>
      </c>
      <c r="D1764">
        <f t="shared" si="85"/>
        <v>0</v>
      </c>
      <c r="E1764">
        <f t="shared" si="86"/>
        <v>0</v>
      </c>
    </row>
    <row r="1765" spans="1:5" x14ac:dyDescent="0.35">
      <c r="A1765" s="5">
        <v>9.3000000000000007</v>
      </c>
      <c r="B1765">
        <v>11.6</v>
      </c>
      <c r="C1765">
        <f t="shared" si="84"/>
        <v>0</v>
      </c>
      <c r="D1765">
        <f t="shared" si="85"/>
        <v>0</v>
      </c>
      <c r="E1765">
        <f t="shared" si="86"/>
        <v>0</v>
      </c>
    </row>
    <row r="1766" spans="1:5" x14ac:dyDescent="0.35">
      <c r="A1766" s="5">
        <v>9.3000000000000007</v>
      </c>
      <c r="B1766">
        <v>11.5</v>
      </c>
      <c r="C1766">
        <f t="shared" si="84"/>
        <v>0</v>
      </c>
      <c r="D1766">
        <f t="shared" si="85"/>
        <v>0</v>
      </c>
      <c r="E1766">
        <f t="shared" si="86"/>
        <v>0</v>
      </c>
    </row>
    <row r="1767" spans="1:5" x14ac:dyDescent="0.35">
      <c r="A1767" s="5">
        <v>9.3000000000000007</v>
      </c>
      <c r="B1767">
        <v>11.7</v>
      </c>
      <c r="C1767">
        <f t="shared" si="84"/>
        <v>0</v>
      </c>
      <c r="D1767">
        <f t="shared" si="85"/>
        <v>0</v>
      </c>
      <c r="E1767">
        <f t="shared" si="86"/>
        <v>0</v>
      </c>
    </row>
    <row r="1768" spans="1:5" x14ac:dyDescent="0.35">
      <c r="A1768" s="5">
        <v>9.3000000000000007</v>
      </c>
      <c r="B1768">
        <v>0</v>
      </c>
      <c r="C1768">
        <f t="shared" si="84"/>
        <v>0</v>
      </c>
      <c r="D1768">
        <f t="shared" si="85"/>
        <v>0</v>
      </c>
      <c r="E1768">
        <f t="shared" si="86"/>
        <v>0</v>
      </c>
    </row>
    <row r="1769" spans="1:5" x14ac:dyDescent="0.35">
      <c r="A1769" s="5">
        <v>9.3000000000000007</v>
      </c>
      <c r="B1769">
        <v>11.2</v>
      </c>
      <c r="C1769">
        <f t="shared" si="84"/>
        <v>0</v>
      </c>
      <c r="D1769">
        <f t="shared" si="85"/>
        <v>0</v>
      </c>
      <c r="E1769">
        <f t="shared" si="86"/>
        <v>0</v>
      </c>
    </row>
    <row r="1770" spans="1:5" x14ac:dyDescent="0.35">
      <c r="A1770" s="5">
        <v>9.3000000000000007</v>
      </c>
      <c r="B1770">
        <v>11.3</v>
      </c>
      <c r="C1770">
        <f t="shared" si="84"/>
        <v>0</v>
      </c>
      <c r="D1770">
        <f t="shared" si="85"/>
        <v>0</v>
      </c>
      <c r="E1770">
        <f t="shared" si="86"/>
        <v>0</v>
      </c>
    </row>
    <row r="1771" spans="1:5" x14ac:dyDescent="0.35">
      <c r="A1771" s="5">
        <v>9.4</v>
      </c>
      <c r="B1771">
        <v>11.9</v>
      </c>
      <c r="C1771">
        <f t="shared" si="84"/>
        <v>1</v>
      </c>
      <c r="D1771">
        <f t="shared" si="85"/>
        <v>0</v>
      </c>
      <c r="E1771">
        <f t="shared" si="86"/>
        <v>1</v>
      </c>
    </row>
    <row r="1772" spans="1:5" x14ac:dyDescent="0.35">
      <c r="A1772" s="5">
        <v>9.4</v>
      </c>
      <c r="B1772">
        <v>11.5</v>
      </c>
      <c r="C1772">
        <f t="shared" si="84"/>
        <v>0</v>
      </c>
      <c r="D1772">
        <f t="shared" si="85"/>
        <v>0</v>
      </c>
      <c r="E1772">
        <f t="shared" si="86"/>
        <v>0</v>
      </c>
    </row>
    <row r="1773" spans="1:5" x14ac:dyDescent="0.35">
      <c r="A1773" s="5">
        <v>9.4</v>
      </c>
      <c r="B1773">
        <v>11.5</v>
      </c>
      <c r="C1773">
        <f t="shared" si="84"/>
        <v>0</v>
      </c>
      <c r="D1773">
        <f t="shared" si="85"/>
        <v>0</v>
      </c>
      <c r="E1773">
        <f t="shared" si="86"/>
        <v>0</v>
      </c>
    </row>
    <row r="1774" spans="1:5" x14ac:dyDescent="0.35">
      <c r="A1774" s="5">
        <v>9.4</v>
      </c>
      <c r="B1774">
        <v>11.4</v>
      </c>
      <c r="C1774">
        <f t="shared" si="84"/>
        <v>0</v>
      </c>
      <c r="D1774">
        <f t="shared" si="85"/>
        <v>0</v>
      </c>
      <c r="E1774">
        <f t="shared" si="86"/>
        <v>0</v>
      </c>
    </row>
    <row r="1775" spans="1:5" x14ac:dyDescent="0.35">
      <c r="A1775" s="5">
        <v>9.4</v>
      </c>
      <c r="B1775">
        <v>11.3</v>
      </c>
      <c r="C1775">
        <f t="shared" si="84"/>
        <v>0</v>
      </c>
      <c r="D1775">
        <f t="shared" si="85"/>
        <v>0</v>
      </c>
      <c r="E1775">
        <f t="shared" si="86"/>
        <v>0</v>
      </c>
    </row>
    <row r="1776" spans="1:5" x14ac:dyDescent="0.35">
      <c r="A1776" s="5">
        <v>9.4</v>
      </c>
      <c r="B1776">
        <v>11.6</v>
      </c>
      <c r="C1776">
        <f t="shared" si="84"/>
        <v>0</v>
      </c>
      <c r="D1776">
        <f t="shared" si="85"/>
        <v>0</v>
      </c>
      <c r="E1776">
        <f t="shared" si="86"/>
        <v>0</v>
      </c>
    </row>
    <row r="1777" spans="1:5" x14ac:dyDescent="0.35">
      <c r="A1777" s="5">
        <v>9.4</v>
      </c>
      <c r="B1777">
        <v>11.8</v>
      </c>
      <c r="C1777">
        <f t="shared" si="84"/>
        <v>0</v>
      </c>
      <c r="D1777">
        <f t="shared" si="85"/>
        <v>0</v>
      </c>
      <c r="E1777">
        <f t="shared" si="86"/>
        <v>0</v>
      </c>
    </row>
    <row r="1778" spans="1:5" x14ac:dyDescent="0.35">
      <c r="A1778" s="5">
        <v>9.4</v>
      </c>
      <c r="B1778">
        <v>11.6</v>
      </c>
      <c r="C1778">
        <f t="shared" si="84"/>
        <v>0</v>
      </c>
      <c r="D1778">
        <f t="shared" si="85"/>
        <v>0</v>
      </c>
      <c r="E1778">
        <f t="shared" si="86"/>
        <v>0</v>
      </c>
    </row>
    <row r="1779" spans="1:5" x14ac:dyDescent="0.35">
      <c r="A1779" s="5">
        <v>9.4</v>
      </c>
      <c r="B1779">
        <v>11.9</v>
      </c>
      <c r="C1779">
        <f t="shared" si="84"/>
        <v>0</v>
      </c>
      <c r="D1779">
        <f t="shared" si="85"/>
        <v>0</v>
      </c>
      <c r="E1779">
        <f t="shared" si="86"/>
        <v>0</v>
      </c>
    </row>
    <row r="1780" spans="1:5" x14ac:dyDescent="0.35">
      <c r="A1780" s="5">
        <v>9.4</v>
      </c>
      <c r="B1780">
        <v>0</v>
      </c>
      <c r="C1780">
        <f t="shared" si="84"/>
        <v>0</v>
      </c>
      <c r="D1780">
        <f t="shared" si="85"/>
        <v>0</v>
      </c>
      <c r="E1780">
        <f t="shared" si="86"/>
        <v>0</v>
      </c>
    </row>
    <row r="1781" spans="1:5" x14ac:dyDescent="0.35">
      <c r="A1781" s="5">
        <v>9.4</v>
      </c>
      <c r="B1781">
        <v>11.5</v>
      </c>
      <c r="C1781">
        <f t="shared" si="84"/>
        <v>0</v>
      </c>
      <c r="D1781">
        <f t="shared" si="85"/>
        <v>0</v>
      </c>
      <c r="E1781">
        <f t="shared" si="86"/>
        <v>0</v>
      </c>
    </row>
    <row r="1782" spans="1:5" x14ac:dyDescent="0.35">
      <c r="A1782" s="5">
        <v>9.4</v>
      </c>
      <c r="B1782">
        <v>11.4</v>
      </c>
      <c r="C1782">
        <f t="shared" si="84"/>
        <v>0</v>
      </c>
      <c r="D1782">
        <f t="shared" si="85"/>
        <v>0</v>
      </c>
      <c r="E1782">
        <f t="shared" si="86"/>
        <v>0</v>
      </c>
    </row>
    <row r="1783" spans="1:5" x14ac:dyDescent="0.35">
      <c r="A1783" s="5">
        <v>9.4</v>
      </c>
      <c r="B1783">
        <v>11.3</v>
      </c>
      <c r="C1783">
        <f t="shared" si="84"/>
        <v>0</v>
      </c>
      <c r="D1783">
        <f t="shared" si="85"/>
        <v>0</v>
      </c>
      <c r="E1783">
        <f t="shared" si="86"/>
        <v>0</v>
      </c>
    </row>
    <row r="1784" spans="1:5" x14ac:dyDescent="0.35">
      <c r="A1784" s="5">
        <v>9.4</v>
      </c>
      <c r="B1784">
        <v>11.3</v>
      </c>
      <c r="C1784">
        <f t="shared" si="84"/>
        <v>0</v>
      </c>
      <c r="D1784">
        <f t="shared" si="85"/>
        <v>0</v>
      </c>
      <c r="E1784">
        <f t="shared" si="86"/>
        <v>0</v>
      </c>
    </row>
    <row r="1785" spans="1:5" x14ac:dyDescent="0.35">
      <c r="A1785" s="5">
        <v>9.4</v>
      </c>
      <c r="B1785">
        <v>11.7</v>
      </c>
      <c r="C1785">
        <f t="shared" si="84"/>
        <v>0</v>
      </c>
      <c r="D1785">
        <f t="shared" si="85"/>
        <v>0</v>
      </c>
      <c r="E1785">
        <f t="shared" si="86"/>
        <v>0</v>
      </c>
    </row>
    <row r="1786" spans="1:5" x14ac:dyDescent="0.35">
      <c r="A1786" s="5">
        <v>9.4</v>
      </c>
      <c r="B1786">
        <v>11.6</v>
      </c>
      <c r="C1786">
        <f t="shared" si="84"/>
        <v>0</v>
      </c>
      <c r="D1786">
        <f t="shared" si="85"/>
        <v>0</v>
      </c>
      <c r="E1786">
        <f t="shared" si="86"/>
        <v>0</v>
      </c>
    </row>
    <row r="1787" spans="1:5" x14ac:dyDescent="0.35">
      <c r="A1787" s="5">
        <v>9.4</v>
      </c>
      <c r="B1787">
        <v>11.4</v>
      </c>
      <c r="C1787">
        <f t="shared" si="84"/>
        <v>0</v>
      </c>
      <c r="D1787">
        <f t="shared" si="85"/>
        <v>0</v>
      </c>
      <c r="E1787">
        <f t="shared" si="86"/>
        <v>0</v>
      </c>
    </row>
    <row r="1788" spans="1:5" x14ac:dyDescent="0.35">
      <c r="A1788" s="5">
        <v>9.4</v>
      </c>
      <c r="B1788">
        <v>11.4</v>
      </c>
      <c r="C1788">
        <f t="shared" si="84"/>
        <v>0</v>
      </c>
      <c r="D1788">
        <f t="shared" si="85"/>
        <v>0</v>
      </c>
      <c r="E1788">
        <f t="shared" si="86"/>
        <v>0</v>
      </c>
    </row>
    <row r="1789" spans="1:5" x14ac:dyDescent="0.35">
      <c r="A1789" s="5">
        <v>9.4</v>
      </c>
      <c r="B1789">
        <v>11.5</v>
      </c>
      <c r="C1789">
        <f t="shared" si="84"/>
        <v>0</v>
      </c>
      <c r="D1789">
        <f t="shared" si="85"/>
        <v>0</v>
      </c>
      <c r="E1789">
        <f t="shared" si="86"/>
        <v>0</v>
      </c>
    </row>
    <row r="1790" spans="1:5" x14ac:dyDescent="0.35">
      <c r="A1790" s="5">
        <v>9.4</v>
      </c>
      <c r="B1790">
        <v>11.3</v>
      </c>
      <c r="C1790">
        <f t="shared" si="84"/>
        <v>0</v>
      </c>
      <c r="D1790">
        <f t="shared" si="85"/>
        <v>0</v>
      </c>
      <c r="E1790">
        <f t="shared" si="86"/>
        <v>0</v>
      </c>
    </row>
    <row r="1791" spans="1:5" x14ac:dyDescent="0.35">
      <c r="A1791" s="5">
        <v>9.4</v>
      </c>
      <c r="B1791">
        <v>10.6</v>
      </c>
      <c r="C1791">
        <f t="shared" si="84"/>
        <v>0</v>
      </c>
      <c r="D1791">
        <f t="shared" si="85"/>
        <v>0</v>
      </c>
      <c r="E1791">
        <f t="shared" si="86"/>
        <v>0</v>
      </c>
    </row>
    <row r="1792" spans="1:5" x14ac:dyDescent="0.35">
      <c r="A1792" s="5">
        <v>9.4</v>
      </c>
      <c r="B1792">
        <v>11.5</v>
      </c>
      <c r="C1792">
        <f t="shared" si="84"/>
        <v>0</v>
      </c>
      <c r="D1792">
        <f t="shared" si="85"/>
        <v>0</v>
      </c>
      <c r="E1792">
        <f t="shared" si="86"/>
        <v>0</v>
      </c>
    </row>
    <row r="1793" spans="1:5" x14ac:dyDescent="0.35">
      <c r="A1793" s="5">
        <v>9.4</v>
      </c>
      <c r="B1793">
        <v>11.4</v>
      </c>
      <c r="C1793">
        <f t="shared" si="84"/>
        <v>0</v>
      </c>
      <c r="D1793">
        <f t="shared" si="85"/>
        <v>0</v>
      </c>
      <c r="E1793">
        <f t="shared" si="86"/>
        <v>0</v>
      </c>
    </row>
    <row r="1794" spans="1:5" x14ac:dyDescent="0.35">
      <c r="A1794" s="5">
        <v>9.5</v>
      </c>
      <c r="B1794">
        <v>11.8</v>
      </c>
      <c r="C1794">
        <f t="shared" si="84"/>
        <v>1</v>
      </c>
      <c r="D1794">
        <f t="shared" si="85"/>
        <v>0</v>
      </c>
      <c r="E1794">
        <f t="shared" si="86"/>
        <v>1</v>
      </c>
    </row>
    <row r="1795" spans="1:5" x14ac:dyDescent="0.35">
      <c r="A1795" s="5">
        <v>9.5</v>
      </c>
      <c r="B1795">
        <v>11.1</v>
      </c>
      <c r="C1795">
        <f t="shared" si="84"/>
        <v>0</v>
      </c>
      <c r="D1795">
        <f t="shared" si="85"/>
        <v>0</v>
      </c>
      <c r="E1795">
        <f t="shared" si="86"/>
        <v>0</v>
      </c>
    </row>
    <row r="1796" spans="1:5" x14ac:dyDescent="0.35">
      <c r="A1796" s="5">
        <v>9.5</v>
      </c>
      <c r="B1796">
        <v>12.1</v>
      </c>
      <c r="C1796">
        <f t="shared" si="84"/>
        <v>0</v>
      </c>
      <c r="D1796">
        <f t="shared" si="85"/>
        <v>0</v>
      </c>
      <c r="E1796">
        <f t="shared" si="86"/>
        <v>0</v>
      </c>
    </row>
    <row r="1797" spans="1:5" x14ac:dyDescent="0.35">
      <c r="A1797" s="5">
        <v>9.5</v>
      </c>
      <c r="B1797">
        <v>11.6</v>
      </c>
      <c r="C1797">
        <f t="shared" si="84"/>
        <v>0</v>
      </c>
      <c r="D1797">
        <f t="shared" si="85"/>
        <v>0</v>
      </c>
      <c r="E1797">
        <f t="shared" si="86"/>
        <v>0</v>
      </c>
    </row>
    <row r="1798" spans="1:5" x14ac:dyDescent="0.35">
      <c r="A1798" s="5">
        <v>9.5</v>
      </c>
      <c r="B1798">
        <v>11.6</v>
      </c>
      <c r="C1798">
        <f t="shared" ref="C1798:C1861" si="87">IF(AND(B1798&gt;0,OR(AND(A1797&gt;A1798,B1797&gt;B1798), AND(A1797&lt;A1798,B1797&lt;B1798))),1,0)</f>
        <v>0</v>
      </c>
      <c r="D1798">
        <f t="shared" ref="D1798:D1861" si="88">IF(AND(B1798&gt;0,OR(AND(A1797&gt;A1798,B1797&lt;B1798), AND(A1797&lt;A1798,B1797&gt;B1798))),1,0)</f>
        <v>0</v>
      </c>
      <c r="E1798">
        <f t="shared" ref="E1798:E1861" si="89">IF(OR(A1797=A1798,B1797=B1798,B1798=0),0,1)</f>
        <v>0</v>
      </c>
    </row>
    <row r="1799" spans="1:5" x14ac:dyDescent="0.35">
      <c r="A1799" s="5">
        <v>9.5</v>
      </c>
      <c r="B1799">
        <v>11.2</v>
      </c>
      <c r="C1799">
        <f t="shared" si="87"/>
        <v>0</v>
      </c>
      <c r="D1799">
        <f t="shared" si="88"/>
        <v>0</v>
      </c>
      <c r="E1799">
        <f t="shared" si="89"/>
        <v>0</v>
      </c>
    </row>
    <row r="1800" spans="1:5" x14ac:dyDescent="0.35">
      <c r="A1800" s="5">
        <v>9.5</v>
      </c>
      <c r="B1800">
        <v>0</v>
      </c>
      <c r="C1800">
        <f t="shared" si="87"/>
        <v>0</v>
      </c>
      <c r="D1800">
        <f t="shared" si="88"/>
        <v>0</v>
      </c>
      <c r="E1800">
        <f t="shared" si="89"/>
        <v>0</v>
      </c>
    </row>
    <row r="1801" spans="1:5" x14ac:dyDescent="0.35">
      <c r="A1801" s="5">
        <v>9.5</v>
      </c>
      <c r="B1801">
        <v>11.2</v>
      </c>
      <c r="C1801">
        <f t="shared" si="87"/>
        <v>0</v>
      </c>
      <c r="D1801">
        <f t="shared" si="88"/>
        <v>0</v>
      </c>
      <c r="E1801">
        <f t="shared" si="89"/>
        <v>0</v>
      </c>
    </row>
    <row r="1802" spans="1:5" x14ac:dyDescent="0.35">
      <c r="A1802" s="5">
        <v>9.5</v>
      </c>
      <c r="B1802">
        <v>11.1</v>
      </c>
      <c r="C1802">
        <f t="shared" si="87"/>
        <v>0</v>
      </c>
      <c r="D1802">
        <f t="shared" si="88"/>
        <v>0</v>
      </c>
      <c r="E1802">
        <f t="shared" si="89"/>
        <v>0</v>
      </c>
    </row>
    <row r="1803" spans="1:5" x14ac:dyDescent="0.35">
      <c r="A1803" s="5">
        <v>9.5</v>
      </c>
      <c r="B1803">
        <v>11.4</v>
      </c>
      <c r="C1803">
        <f t="shared" si="87"/>
        <v>0</v>
      </c>
      <c r="D1803">
        <f t="shared" si="88"/>
        <v>0</v>
      </c>
      <c r="E1803">
        <f t="shared" si="89"/>
        <v>0</v>
      </c>
    </row>
    <row r="1804" spans="1:5" x14ac:dyDescent="0.35">
      <c r="A1804" s="5">
        <v>9.5</v>
      </c>
      <c r="B1804">
        <v>11</v>
      </c>
      <c r="C1804">
        <f t="shared" si="87"/>
        <v>0</v>
      </c>
      <c r="D1804">
        <f t="shared" si="88"/>
        <v>0</v>
      </c>
      <c r="E1804">
        <f t="shared" si="89"/>
        <v>0</v>
      </c>
    </row>
    <row r="1805" spans="1:5" x14ac:dyDescent="0.35">
      <c r="A1805" s="5">
        <v>9.5</v>
      </c>
      <c r="B1805">
        <v>11.3</v>
      </c>
      <c r="C1805">
        <f t="shared" si="87"/>
        <v>0</v>
      </c>
      <c r="D1805">
        <f t="shared" si="88"/>
        <v>0</v>
      </c>
      <c r="E1805">
        <f t="shared" si="89"/>
        <v>0</v>
      </c>
    </row>
    <row r="1806" spans="1:5" x14ac:dyDescent="0.35">
      <c r="A1806" s="5">
        <v>9.5</v>
      </c>
      <c r="B1806">
        <v>11.4</v>
      </c>
      <c r="C1806">
        <f t="shared" si="87"/>
        <v>0</v>
      </c>
      <c r="D1806">
        <f t="shared" si="88"/>
        <v>0</v>
      </c>
      <c r="E1806">
        <f t="shared" si="89"/>
        <v>0</v>
      </c>
    </row>
    <row r="1807" spans="1:5" x14ac:dyDescent="0.35">
      <c r="A1807" s="5">
        <v>9.5</v>
      </c>
      <c r="B1807">
        <v>0</v>
      </c>
      <c r="C1807">
        <f t="shared" si="87"/>
        <v>0</v>
      </c>
      <c r="D1807">
        <f t="shared" si="88"/>
        <v>0</v>
      </c>
      <c r="E1807">
        <f t="shared" si="89"/>
        <v>0</v>
      </c>
    </row>
    <row r="1808" spans="1:5" x14ac:dyDescent="0.35">
      <c r="A1808" s="5">
        <v>9.5</v>
      </c>
      <c r="B1808">
        <v>11.4</v>
      </c>
      <c r="C1808">
        <f t="shared" si="87"/>
        <v>0</v>
      </c>
      <c r="D1808">
        <f t="shared" si="88"/>
        <v>0</v>
      </c>
      <c r="E1808">
        <f t="shared" si="89"/>
        <v>0</v>
      </c>
    </row>
    <row r="1809" spans="1:5" x14ac:dyDescent="0.35">
      <c r="A1809" s="5">
        <v>9.5</v>
      </c>
      <c r="B1809">
        <v>11.2</v>
      </c>
      <c r="C1809">
        <f t="shared" si="87"/>
        <v>0</v>
      </c>
      <c r="D1809">
        <f t="shared" si="88"/>
        <v>0</v>
      </c>
      <c r="E1809">
        <f t="shared" si="89"/>
        <v>0</v>
      </c>
    </row>
    <row r="1810" spans="1:5" x14ac:dyDescent="0.35">
      <c r="A1810" s="5">
        <v>9.6</v>
      </c>
      <c r="B1810">
        <v>11.7</v>
      </c>
      <c r="C1810">
        <f t="shared" si="87"/>
        <v>1</v>
      </c>
      <c r="D1810">
        <f t="shared" si="88"/>
        <v>0</v>
      </c>
      <c r="E1810">
        <f t="shared" si="89"/>
        <v>1</v>
      </c>
    </row>
    <row r="1811" spans="1:5" x14ac:dyDescent="0.35">
      <c r="A1811" s="5">
        <v>9.6</v>
      </c>
      <c r="B1811">
        <v>11.7</v>
      </c>
      <c r="C1811">
        <f t="shared" si="87"/>
        <v>0</v>
      </c>
      <c r="D1811">
        <f t="shared" si="88"/>
        <v>0</v>
      </c>
      <c r="E1811">
        <f t="shared" si="89"/>
        <v>0</v>
      </c>
    </row>
    <row r="1812" spans="1:5" x14ac:dyDescent="0.35">
      <c r="A1812" s="5">
        <v>9.6</v>
      </c>
      <c r="B1812">
        <v>11</v>
      </c>
      <c r="C1812">
        <f t="shared" si="87"/>
        <v>0</v>
      </c>
      <c r="D1812">
        <f t="shared" si="88"/>
        <v>0</v>
      </c>
      <c r="E1812">
        <f t="shared" si="89"/>
        <v>0</v>
      </c>
    </row>
    <row r="1813" spans="1:5" x14ac:dyDescent="0.35">
      <c r="A1813" s="5">
        <v>9.6</v>
      </c>
      <c r="B1813">
        <v>11.5</v>
      </c>
      <c r="C1813">
        <f t="shared" si="87"/>
        <v>0</v>
      </c>
      <c r="D1813">
        <f t="shared" si="88"/>
        <v>0</v>
      </c>
      <c r="E1813">
        <f t="shared" si="89"/>
        <v>0</v>
      </c>
    </row>
    <row r="1814" spans="1:5" x14ac:dyDescent="0.35">
      <c r="A1814" s="5">
        <v>9.6</v>
      </c>
      <c r="B1814">
        <v>12</v>
      </c>
      <c r="C1814">
        <f t="shared" si="87"/>
        <v>0</v>
      </c>
      <c r="D1814">
        <f t="shared" si="88"/>
        <v>0</v>
      </c>
      <c r="E1814">
        <f t="shared" si="89"/>
        <v>0</v>
      </c>
    </row>
    <row r="1815" spans="1:5" x14ac:dyDescent="0.35">
      <c r="A1815" s="5">
        <v>9.6</v>
      </c>
      <c r="B1815">
        <v>11.3</v>
      </c>
      <c r="C1815">
        <f t="shared" si="87"/>
        <v>0</v>
      </c>
      <c r="D1815">
        <f t="shared" si="88"/>
        <v>0</v>
      </c>
      <c r="E1815">
        <f t="shared" si="89"/>
        <v>0</v>
      </c>
    </row>
    <row r="1816" spans="1:5" x14ac:dyDescent="0.35">
      <c r="A1816" s="5">
        <v>9.6</v>
      </c>
      <c r="B1816">
        <v>11.4</v>
      </c>
      <c r="C1816">
        <f t="shared" si="87"/>
        <v>0</v>
      </c>
      <c r="D1816">
        <f t="shared" si="88"/>
        <v>0</v>
      </c>
      <c r="E1816">
        <f t="shared" si="89"/>
        <v>0</v>
      </c>
    </row>
    <row r="1817" spans="1:5" x14ac:dyDescent="0.35">
      <c r="A1817" s="5">
        <v>9.6</v>
      </c>
      <c r="B1817">
        <v>11.4</v>
      </c>
      <c r="C1817">
        <f t="shared" si="87"/>
        <v>0</v>
      </c>
      <c r="D1817">
        <f t="shared" si="88"/>
        <v>0</v>
      </c>
      <c r="E1817">
        <f t="shared" si="89"/>
        <v>0</v>
      </c>
    </row>
    <row r="1818" spans="1:5" x14ac:dyDescent="0.35">
      <c r="A1818" s="5">
        <v>9.6</v>
      </c>
      <c r="B1818">
        <v>11.5</v>
      </c>
      <c r="C1818">
        <f t="shared" si="87"/>
        <v>0</v>
      </c>
      <c r="D1818">
        <f t="shared" si="88"/>
        <v>0</v>
      </c>
      <c r="E1818">
        <f t="shared" si="89"/>
        <v>0</v>
      </c>
    </row>
    <row r="1819" spans="1:5" x14ac:dyDescent="0.35">
      <c r="A1819" s="5">
        <v>9.6</v>
      </c>
      <c r="B1819">
        <v>11.3</v>
      </c>
      <c r="C1819">
        <f t="shared" si="87"/>
        <v>0</v>
      </c>
      <c r="D1819">
        <f t="shared" si="88"/>
        <v>0</v>
      </c>
      <c r="E1819">
        <f t="shared" si="89"/>
        <v>0</v>
      </c>
    </row>
    <row r="1820" spans="1:5" x14ac:dyDescent="0.35">
      <c r="A1820" s="5">
        <v>9.6</v>
      </c>
      <c r="B1820">
        <v>11.6</v>
      </c>
      <c r="C1820">
        <f t="shared" si="87"/>
        <v>0</v>
      </c>
      <c r="D1820">
        <f t="shared" si="88"/>
        <v>0</v>
      </c>
      <c r="E1820">
        <f t="shared" si="89"/>
        <v>0</v>
      </c>
    </row>
    <row r="1821" spans="1:5" x14ac:dyDescent="0.35">
      <c r="A1821" s="5">
        <v>9.6</v>
      </c>
      <c r="B1821">
        <v>11.5</v>
      </c>
      <c r="C1821">
        <f t="shared" si="87"/>
        <v>0</v>
      </c>
      <c r="D1821">
        <f t="shared" si="88"/>
        <v>0</v>
      </c>
      <c r="E1821">
        <f t="shared" si="89"/>
        <v>0</v>
      </c>
    </row>
    <row r="1822" spans="1:5" x14ac:dyDescent="0.35">
      <c r="A1822" s="5">
        <v>9.6</v>
      </c>
      <c r="B1822">
        <v>11.5</v>
      </c>
      <c r="C1822">
        <f t="shared" si="87"/>
        <v>0</v>
      </c>
      <c r="D1822">
        <f t="shared" si="88"/>
        <v>0</v>
      </c>
      <c r="E1822">
        <f t="shared" si="89"/>
        <v>0</v>
      </c>
    </row>
    <row r="1823" spans="1:5" x14ac:dyDescent="0.35">
      <c r="A1823" s="5">
        <v>9.6</v>
      </c>
      <c r="B1823">
        <v>11.6</v>
      </c>
      <c r="C1823">
        <f t="shared" si="87"/>
        <v>0</v>
      </c>
      <c r="D1823">
        <f t="shared" si="88"/>
        <v>0</v>
      </c>
      <c r="E1823">
        <f t="shared" si="89"/>
        <v>0</v>
      </c>
    </row>
    <row r="1824" spans="1:5" x14ac:dyDescent="0.35">
      <c r="A1824" s="5">
        <v>9.6</v>
      </c>
      <c r="B1824">
        <v>11.2</v>
      </c>
      <c r="C1824">
        <f t="shared" si="87"/>
        <v>0</v>
      </c>
      <c r="D1824">
        <f t="shared" si="88"/>
        <v>0</v>
      </c>
      <c r="E1824">
        <f t="shared" si="89"/>
        <v>0</v>
      </c>
    </row>
    <row r="1825" spans="1:5" x14ac:dyDescent="0.35">
      <c r="A1825" s="5">
        <v>9.6</v>
      </c>
      <c r="B1825">
        <v>0</v>
      </c>
      <c r="C1825">
        <f t="shared" si="87"/>
        <v>0</v>
      </c>
      <c r="D1825">
        <f t="shared" si="88"/>
        <v>0</v>
      </c>
      <c r="E1825">
        <f t="shared" si="89"/>
        <v>0</v>
      </c>
    </row>
    <row r="1826" spans="1:5" x14ac:dyDescent="0.35">
      <c r="A1826" s="5">
        <v>9.6</v>
      </c>
      <c r="B1826">
        <v>11.5</v>
      </c>
      <c r="C1826">
        <f t="shared" si="87"/>
        <v>0</v>
      </c>
      <c r="D1826">
        <f t="shared" si="88"/>
        <v>0</v>
      </c>
      <c r="E1826">
        <f t="shared" si="89"/>
        <v>0</v>
      </c>
    </row>
    <row r="1827" spans="1:5" x14ac:dyDescent="0.35">
      <c r="A1827" s="5">
        <v>9.6</v>
      </c>
      <c r="B1827">
        <v>10.9</v>
      </c>
      <c r="C1827">
        <f t="shared" si="87"/>
        <v>0</v>
      </c>
      <c r="D1827">
        <f t="shared" si="88"/>
        <v>0</v>
      </c>
      <c r="E1827">
        <f t="shared" si="89"/>
        <v>0</v>
      </c>
    </row>
    <row r="1828" spans="1:5" x14ac:dyDescent="0.35">
      <c r="A1828" s="5">
        <v>9.6</v>
      </c>
      <c r="B1828">
        <v>11.2</v>
      </c>
      <c r="C1828">
        <f t="shared" si="87"/>
        <v>0</v>
      </c>
      <c r="D1828">
        <f t="shared" si="88"/>
        <v>0</v>
      </c>
      <c r="E1828">
        <f t="shared" si="89"/>
        <v>0</v>
      </c>
    </row>
    <row r="1829" spans="1:5" x14ac:dyDescent="0.35">
      <c r="A1829" s="5">
        <v>9.6</v>
      </c>
      <c r="B1829">
        <v>11.3</v>
      </c>
      <c r="C1829">
        <f t="shared" si="87"/>
        <v>0</v>
      </c>
      <c r="D1829">
        <f t="shared" si="88"/>
        <v>0</v>
      </c>
      <c r="E1829">
        <f t="shared" si="89"/>
        <v>0</v>
      </c>
    </row>
    <row r="1830" spans="1:5" x14ac:dyDescent="0.35">
      <c r="A1830" s="5">
        <v>9.6</v>
      </c>
      <c r="B1830">
        <v>11.3</v>
      </c>
      <c r="C1830">
        <f t="shared" si="87"/>
        <v>0</v>
      </c>
      <c r="D1830">
        <f t="shared" si="88"/>
        <v>0</v>
      </c>
      <c r="E1830">
        <f t="shared" si="89"/>
        <v>0</v>
      </c>
    </row>
    <row r="1831" spans="1:5" x14ac:dyDescent="0.35">
      <c r="A1831" s="5">
        <v>9.6</v>
      </c>
      <c r="B1831">
        <v>11.1</v>
      </c>
      <c r="C1831">
        <f t="shared" si="87"/>
        <v>0</v>
      </c>
      <c r="D1831">
        <f t="shared" si="88"/>
        <v>0</v>
      </c>
      <c r="E1831">
        <f t="shared" si="89"/>
        <v>0</v>
      </c>
    </row>
    <row r="1832" spans="1:5" x14ac:dyDescent="0.35">
      <c r="A1832" s="5">
        <v>9.6</v>
      </c>
      <c r="B1832">
        <v>0</v>
      </c>
      <c r="C1832">
        <f t="shared" si="87"/>
        <v>0</v>
      </c>
      <c r="D1832">
        <f t="shared" si="88"/>
        <v>0</v>
      </c>
      <c r="E1832">
        <f t="shared" si="89"/>
        <v>0</v>
      </c>
    </row>
    <row r="1833" spans="1:5" x14ac:dyDescent="0.35">
      <c r="A1833" s="5">
        <v>9.6</v>
      </c>
      <c r="B1833">
        <v>11.2</v>
      </c>
      <c r="C1833">
        <f t="shared" si="87"/>
        <v>0</v>
      </c>
      <c r="D1833">
        <f t="shared" si="88"/>
        <v>0</v>
      </c>
      <c r="E1833">
        <f t="shared" si="89"/>
        <v>0</v>
      </c>
    </row>
    <row r="1834" spans="1:5" x14ac:dyDescent="0.35">
      <c r="A1834" s="5">
        <v>9.6</v>
      </c>
      <c r="B1834">
        <v>11.5</v>
      </c>
      <c r="C1834">
        <f t="shared" si="87"/>
        <v>0</v>
      </c>
      <c r="D1834">
        <f t="shared" si="88"/>
        <v>0</v>
      </c>
      <c r="E1834">
        <f t="shared" si="89"/>
        <v>0</v>
      </c>
    </row>
    <row r="1835" spans="1:5" x14ac:dyDescent="0.35">
      <c r="A1835" s="5">
        <v>9.6</v>
      </c>
      <c r="B1835">
        <v>11.3</v>
      </c>
      <c r="C1835">
        <f t="shared" si="87"/>
        <v>0</v>
      </c>
      <c r="D1835">
        <f t="shared" si="88"/>
        <v>0</v>
      </c>
      <c r="E1835">
        <f t="shared" si="89"/>
        <v>0</v>
      </c>
    </row>
    <row r="1836" spans="1:5" x14ac:dyDescent="0.35">
      <c r="A1836" s="5">
        <v>9.6</v>
      </c>
      <c r="B1836">
        <v>11.4</v>
      </c>
      <c r="C1836">
        <f t="shared" si="87"/>
        <v>0</v>
      </c>
      <c r="D1836">
        <f t="shared" si="88"/>
        <v>0</v>
      </c>
      <c r="E1836">
        <f t="shared" si="89"/>
        <v>0</v>
      </c>
    </row>
    <row r="1837" spans="1:5" x14ac:dyDescent="0.35">
      <c r="A1837" s="5">
        <v>9.6</v>
      </c>
      <c r="B1837">
        <v>11.6</v>
      </c>
      <c r="C1837">
        <f t="shared" si="87"/>
        <v>0</v>
      </c>
      <c r="D1837">
        <f t="shared" si="88"/>
        <v>0</v>
      </c>
      <c r="E1837">
        <f t="shared" si="89"/>
        <v>0</v>
      </c>
    </row>
    <row r="1838" spans="1:5" x14ac:dyDescent="0.35">
      <c r="A1838" s="5">
        <v>9.6999999999999993</v>
      </c>
      <c r="B1838">
        <v>11.5</v>
      </c>
      <c r="C1838">
        <f t="shared" si="87"/>
        <v>0</v>
      </c>
      <c r="D1838">
        <f t="shared" si="88"/>
        <v>1</v>
      </c>
      <c r="E1838">
        <f t="shared" si="89"/>
        <v>1</v>
      </c>
    </row>
    <row r="1839" spans="1:5" x14ac:dyDescent="0.35">
      <c r="A1839" s="5">
        <v>9.6999999999999993</v>
      </c>
      <c r="B1839">
        <v>11.4</v>
      </c>
      <c r="C1839">
        <f t="shared" si="87"/>
        <v>0</v>
      </c>
      <c r="D1839">
        <f t="shared" si="88"/>
        <v>0</v>
      </c>
      <c r="E1839">
        <f t="shared" si="89"/>
        <v>0</v>
      </c>
    </row>
    <row r="1840" spans="1:5" x14ac:dyDescent="0.35">
      <c r="A1840" s="5">
        <v>9.6999999999999993</v>
      </c>
      <c r="B1840">
        <v>11.7</v>
      </c>
      <c r="C1840">
        <f t="shared" si="87"/>
        <v>0</v>
      </c>
      <c r="D1840">
        <f t="shared" si="88"/>
        <v>0</v>
      </c>
      <c r="E1840">
        <f t="shared" si="89"/>
        <v>0</v>
      </c>
    </row>
    <row r="1841" spans="1:5" x14ac:dyDescent="0.35">
      <c r="A1841" s="5">
        <v>9.6999999999999993</v>
      </c>
      <c r="B1841">
        <v>11.3</v>
      </c>
      <c r="C1841">
        <f t="shared" si="87"/>
        <v>0</v>
      </c>
      <c r="D1841">
        <f t="shared" si="88"/>
        <v>0</v>
      </c>
      <c r="E1841">
        <f t="shared" si="89"/>
        <v>0</v>
      </c>
    </row>
    <row r="1842" spans="1:5" x14ac:dyDescent="0.35">
      <c r="A1842" s="5">
        <v>9.6999999999999993</v>
      </c>
      <c r="B1842">
        <v>11.2</v>
      </c>
      <c r="C1842">
        <f t="shared" si="87"/>
        <v>0</v>
      </c>
      <c r="D1842">
        <f t="shared" si="88"/>
        <v>0</v>
      </c>
      <c r="E1842">
        <f t="shared" si="89"/>
        <v>0</v>
      </c>
    </row>
    <row r="1843" spans="1:5" x14ac:dyDescent="0.35">
      <c r="A1843" s="5">
        <v>9.6999999999999993</v>
      </c>
      <c r="B1843">
        <v>11.3</v>
      </c>
      <c r="C1843">
        <f t="shared" si="87"/>
        <v>0</v>
      </c>
      <c r="D1843">
        <f t="shared" si="88"/>
        <v>0</v>
      </c>
      <c r="E1843">
        <f t="shared" si="89"/>
        <v>0</v>
      </c>
    </row>
    <row r="1844" spans="1:5" x14ac:dyDescent="0.35">
      <c r="A1844" s="5">
        <v>9.6999999999999993</v>
      </c>
      <c r="B1844">
        <v>11</v>
      </c>
      <c r="C1844">
        <f t="shared" si="87"/>
        <v>0</v>
      </c>
      <c r="D1844">
        <f t="shared" si="88"/>
        <v>0</v>
      </c>
      <c r="E1844">
        <f t="shared" si="89"/>
        <v>0</v>
      </c>
    </row>
    <row r="1845" spans="1:5" x14ac:dyDescent="0.35">
      <c r="A1845" s="5">
        <v>9.6999999999999993</v>
      </c>
      <c r="B1845">
        <v>10.8</v>
      </c>
      <c r="C1845">
        <f t="shared" si="87"/>
        <v>0</v>
      </c>
      <c r="D1845">
        <f t="shared" si="88"/>
        <v>0</v>
      </c>
      <c r="E1845">
        <f t="shared" si="89"/>
        <v>0</v>
      </c>
    </row>
    <row r="1846" spans="1:5" x14ac:dyDescent="0.35">
      <c r="A1846" s="5">
        <v>9.6999999999999993</v>
      </c>
      <c r="B1846">
        <v>11.4</v>
      </c>
      <c r="C1846">
        <f t="shared" si="87"/>
        <v>0</v>
      </c>
      <c r="D1846">
        <f t="shared" si="88"/>
        <v>0</v>
      </c>
      <c r="E1846">
        <f t="shared" si="89"/>
        <v>0</v>
      </c>
    </row>
    <row r="1847" spans="1:5" x14ac:dyDescent="0.35">
      <c r="A1847" s="5">
        <v>9.6999999999999993</v>
      </c>
      <c r="B1847">
        <v>11.4</v>
      </c>
      <c r="C1847">
        <f t="shared" si="87"/>
        <v>0</v>
      </c>
      <c r="D1847">
        <f t="shared" si="88"/>
        <v>0</v>
      </c>
      <c r="E1847">
        <f t="shared" si="89"/>
        <v>0</v>
      </c>
    </row>
    <row r="1848" spans="1:5" x14ac:dyDescent="0.35">
      <c r="A1848" s="5">
        <v>9.6999999999999993</v>
      </c>
      <c r="B1848">
        <v>11.4</v>
      </c>
      <c r="C1848">
        <f t="shared" si="87"/>
        <v>0</v>
      </c>
      <c r="D1848">
        <f t="shared" si="88"/>
        <v>0</v>
      </c>
      <c r="E1848">
        <f t="shared" si="89"/>
        <v>0</v>
      </c>
    </row>
    <row r="1849" spans="1:5" x14ac:dyDescent="0.35">
      <c r="A1849" s="5">
        <v>9.6999999999999993</v>
      </c>
      <c r="B1849">
        <v>11.2</v>
      </c>
      <c r="C1849">
        <f t="shared" si="87"/>
        <v>0</v>
      </c>
      <c r="D1849">
        <f t="shared" si="88"/>
        <v>0</v>
      </c>
      <c r="E1849">
        <f t="shared" si="89"/>
        <v>0</v>
      </c>
    </row>
    <row r="1850" spans="1:5" x14ac:dyDescent="0.35">
      <c r="A1850" s="5">
        <v>9.6999999999999993</v>
      </c>
      <c r="B1850">
        <v>11.4</v>
      </c>
      <c r="C1850">
        <f t="shared" si="87"/>
        <v>0</v>
      </c>
      <c r="D1850">
        <f t="shared" si="88"/>
        <v>0</v>
      </c>
      <c r="E1850">
        <f t="shared" si="89"/>
        <v>0</v>
      </c>
    </row>
    <row r="1851" spans="1:5" x14ac:dyDescent="0.35">
      <c r="A1851" s="5">
        <v>9.6999999999999993</v>
      </c>
      <c r="B1851">
        <v>11.4</v>
      </c>
      <c r="C1851">
        <f t="shared" si="87"/>
        <v>0</v>
      </c>
      <c r="D1851">
        <f t="shared" si="88"/>
        <v>0</v>
      </c>
      <c r="E1851">
        <f t="shared" si="89"/>
        <v>0</v>
      </c>
    </row>
    <row r="1852" spans="1:5" x14ac:dyDescent="0.35">
      <c r="A1852" s="5">
        <v>9.6999999999999993</v>
      </c>
      <c r="B1852">
        <v>11.4</v>
      </c>
      <c r="C1852">
        <f t="shared" si="87"/>
        <v>0</v>
      </c>
      <c r="D1852">
        <f t="shared" si="88"/>
        <v>0</v>
      </c>
      <c r="E1852">
        <f t="shared" si="89"/>
        <v>0</v>
      </c>
    </row>
    <row r="1853" spans="1:5" x14ac:dyDescent="0.35">
      <c r="A1853" s="5">
        <v>9.8000000000000007</v>
      </c>
      <c r="B1853">
        <v>11.5</v>
      </c>
      <c r="C1853">
        <f t="shared" si="87"/>
        <v>1</v>
      </c>
      <c r="D1853">
        <f t="shared" si="88"/>
        <v>0</v>
      </c>
      <c r="E1853">
        <f t="shared" si="89"/>
        <v>1</v>
      </c>
    </row>
    <row r="1854" spans="1:5" x14ac:dyDescent="0.35">
      <c r="A1854" s="5">
        <v>9.8000000000000007</v>
      </c>
      <c r="B1854">
        <v>12</v>
      </c>
      <c r="C1854">
        <f t="shared" si="87"/>
        <v>0</v>
      </c>
      <c r="D1854">
        <f t="shared" si="88"/>
        <v>0</v>
      </c>
      <c r="E1854">
        <f t="shared" si="89"/>
        <v>0</v>
      </c>
    </row>
    <row r="1855" spans="1:5" x14ac:dyDescent="0.35">
      <c r="A1855" s="5">
        <v>9.8000000000000007</v>
      </c>
      <c r="B1855">
        <v>11.9</v>
      </c>
      <c r="C1855">
        <f t="shared" si="87"/>
        <v>0</v>
      </c>
      <c r="D1855">
        <f t="shared" si="88"/>
        <v>0</v>
      </c>
      <c r="E1855">
        <f t="shared" si="89"/>
        <v>0</v>
      </c>
    </row>
    <row r="1856" spans="1:5" x14ac:dyDescent="0.35">
      <c r="A1856" s="5">
        <v>9.8000000000000007</v>
      </c>
      <c r="B1856">
        <v>11.9</v>
      </c>
      <c r="C1856">
        <f t="shared" si="87"/>
        <v>0</v>
      </c>
      <c r="D1856">
        <f t="shared" si="88"/>
        <v>0</v>
      </c>
      <c r="E1856">
        <f t="shared" si="89"/>
        <v>0</v>
      </c>
    </row>
    <row r="1857" spans="1:5" x14ac:dyDescent="0.35">
      <c r="A1857" s="5">
        <v>9.8000000000000007</v>
      </c>
      <c r="B1857">
        <v>11.9</v>
      </c>
      <c r="C1857">
        <f t="shared" si="87"/>
        <v>0</v>
      </c>
      <c r="D1857">
        <f t="shared" si="88"/>
        <v>0</v>
      </c>
      <c r="E1857">
        <f t="shared" si="89"/>
        <v>0</v>
      </c>
    </row>
    <row r="1858" spans="1:5" x14ac:dyDescent="0.35">
      <c r="A1858" s="5">
        <v>9.8000000000000007</v>
      </c>
      <c r="B1858">
        <v>11.6</v>
      </c>
      <c r="C1858">
        <f t="shared" si="87"/>
        <v>0</v>
      </c>
      <c r="D1858">
        <f t="shared" si="88"/>
        <v>0</v>
      </c>
      <c r="E1858">
        <f t="shared" si="89"/>
        <v>0</v>
      </c>
    </row>
    <row r="1859" spans="1:5" x14ac:dyDescent="0.35">
      <c r="A1859" s="5">
        <v>9.8000000000000007</v>
      </c>
      <c r="B1859">
        <v>11.5</v>
      </c>
      <c r="C1859">
        <f t="shared" si="87"/>
        <v>0</v>
      </c>
      <c r="D1859">
        <f t="shared" si="88"/>
        <v>0</v>
      </c>
      <c r="E1859">
        <f t="shared" si="89"/>
        <v>0</v>
      </c>
    </row>
    <row r="1860" spans="1:5" x14ac:dyDescent="0.35">
      <c r="A1860" s="5">
        <v>9.8000000000000007</v>
      </c>
      <c r="B1860">
        <v>10.8</v>
      </c>
      <c r="C1860">
        <f t="shared" si="87"/>
        <v>0</v>
      </c>
      <c r="D1860">
        <f t="shared" si="88"/>
        <v>0</v>
      </c>
      <c r="E1860">
        <f t="shared" si="89"/>
        <v>0</v>
      </c>
    </row>
    <row r="1861" spans="1:5" x14ac:dyDescent="0.35">
      <c r="A1861" s="5">
        <v>9.8000000000000007</v>
      </c>
      <c r="B1861">
        <v>0</v>
      </c>
      <c r="C1861">
        <f t="shared" si="87"/>
        <v>0</v>
      </c>
      <c r="D1861">
        <f t="shared" si="88"/>
        <v>0</v>
      </c>
      <c r="E1861">
        <f t="shared" si="89"/>
        <v>0</v>
      </c>
    </row>
    <row r="1862" spans="1:5" x14ac:dyDescent="0.35">
      <c r="A1862" s="5">
        <v>9.8000000000000007</v>
      </c>
      <c r="B1862">
        <v>11.3</v>
      </c>
      <c r="C1862">
        <f t="shared" ref="C1862:C1925" si="90">IF(AND(B1862&gt;0,OR(AND(A1861&gt;A1862,B1861&gt;B1862), AND(A1861&lt;A1862,B1861&lt;B1862))),1,0)</f>
        <v>0</v>
      </c>
      <c r="D1862">
        <f t="shared" ref="D1862:D1925" si="91">IF(AND(B1862&gt;0,OR(AND(A1861&gt;A1862,B1861&lt;B1862), AND(A1861&lt;A1862,B1861&gt;B1862))),1,0)</f>
        <v>0</v>
      </c>
      <c r="E1862">
        <f t="shared" ref="E1862:E1925" si="92">IF(OR(A1861=A1862,B1861=B1862,B1862=0),0,1)</f>
        <v>0</v>
      </c>
    </row>
    <row r="1863" spans="1:5" x14ac:dyDescent="0.35">
      <c r="A1863" s="5">
        <v>9.8000000000000007</v>
      </c>
      <c r="B1863">
        <v>11.3</v>
      </c>
      <c r="C1863">
        <f t="shared" si="90"/>
        <v>0</v>
      </c>
      <c r="D1863">
        <f t="shared" si="91"/>
        <v>0</v>
      </c>
      <c r="E1863">
        <f t="shared" si="92"/>
        <v>0</v>
      </c>
    </row>
    <row r="1864" spans="1:5" x14ac:dyDescent="0.35">
      <c r="A1864" s="5">
        <v>9.8000000000000007</v>
      </c>
      <c r="B1864">
        <v>11.5</v>
      </c>
      <c r="C1864">
        <f t="shared" si="90"/>
        <v>0</v>
      </c>
      <c r="D1864">
        <f t="shared" si="91"/>
        <v>0</v>
      </c>
      <c r="E1864">
        <f t="shared" si="92"/>
        <v>0</v>
      </c>
    </row>
    <row r="1865" spans="1:5" x14ac:dyDescent="0.35">
      <c r="A1865" s="5">
        <v>9.8000000000000007</v>
      </c>
      <c r="B1865">
        <v>0</v>
      </c>
      <c r="C1865">
        <f t="shared" si="90"/>
        <v>0</v>
      </c>
      <c r="D1865">
        <f t="shared" si="91"/>
        <v>0</v>
      </c>
      <c r="E1865">
        <f t="shared" si="92"/>
        <v>0</v>
      </c>
    </row>
    <row r="1866" spans="1:5" x14ac:dyDescent="0.35">
      <c r="A1866" s="5">
        <v>9.8000000000000007</v>
      </c>
      <c r="B1866">
        <v>11.3</v>
      </c>
      <c r="C1866">
        <f t="shared" si="90"/>
        <v>0</v>
      </c>
      <c r="D1866">
        <f t="shared" si="91"/>
        <v>0</v>
      </c>
      <c r="E1866">
        <f t="shared" si="92"/>
        <v>0</v>
      </c>
    </row>
    <row r="1867" spans="1:5" x14ac:dyDescent="0.35">
      <c r="A1867" s="5">
        <v>9.8000000000000007</v>
      </c>
      <c r="B1867">
        <v>11.4</v>
      </c>
      <c r="C1867">
        <f t="shared" si="90"/>
        <v>0</v>
      </c>
      <c r="D1867">
        <f t="shared" si="91"/>
        <v>0</v>
      </c>
      <c r="E1867">
        <f t="shared" si="92"/>
        <v>0</v>
      </c>
    </row>
    <row r="1868" spans="1:5" x14ac:dyDescent="0.35">
      <c r="A1868" s="5">
        <v>9.8000000000000007</v>
      </c>
      <c r="B1868">
        <v>11.2</v>
      </c>
      <c r="C1868">
        <f t="shared" si="90"/>
        <v>0</v>
      </c>
      <c r="D1868">
        <f t="shared" si="91"/>
        <v>0</v>
      </c>
      <c r="E1868">
        <f t="shared" si="92"/>
        <v>0</v>
      </c>
    </row>
    <row r="1869" spans="1:5" x14ac:dyDescent="0.35">
      <c r="A1869" s="5">
        <v>9.8000000000000007</v>
      </c>
      <c r="B1869">
        <v>11.1</v>
      </c>
      <c r="C1869">
        <f t="shared" si="90"/>
        <v>0</v>
      </c>
      <c r="D1869">
        <f t="shared" si="91"/>
        <v>0</v>
      </c>
      <c r="E1869">
        <f t="shared" si="92"/>
        <v>0</v>
      </c>
    </row>
    <row r="1870" spans="1:5" x14ac:dyDescent="0.35">
      <c r="A1870" s="5">
        <v>9.8000000000000007</v>
      </c>
      <c r="B1870">
        <v>10.7</v>
      </c>
      <c r="C1870">
        <f t="shared" si="90"/>
        <v>0</v>
      </c>
      <c r="D1870">
        <f t="shared" si="91"/>
        <v>0</v>
      </c>
      <c r="E1870">
        <f t="shared" si="92"/>
        <v>0</v>
      </c>
    </row>
    <row r="1871" spans="1:5" x14ac:dyDescent="0.35">
      <c r="A1871" s="5">
        <v>9.8000000000000007</v>
      </c>
      <c r="B1871">
        <v>10.8</v>
      </c>
      <c r="C1871">
        <f t="shared" si="90"/>
        <v>0</v>
      </c>
      <c r="D1871">
        <f t="shared" si="91"/>
        <v>0</v>
      </c>
      <c r="E1871">
        <f t="shared" si="92"/>
        <v>0</v>
      </c>
    </row>
    <row r="1872" spans="1:5" x14ac:dyDescent="0.35">
      <c r="A1872" s="5">
        <v>9.8000000000000007</v>
      </c>
      <c r="B1872">
        <v>11.5</v>
      </c>
      <c r="C1872">
        <f t="shared" si="90"/>
        <v>0</v>
      </c>
      <c r="D1872">
        <f t="shared" si="91"/>
        <v>0</v>
      </c>
      <c r="E1872">
        <f t="shared" si="92"/>
        <v>0</v>
      </c>
    </row>
    <row r="1873" spans="1:5" x14ac:dyDescent="0.35">
      <c r="A1873" s="5">
        <v>9.9</v>
      </c>
      <c r="B1873">
        <v>11.4</v>
      </c>
      <c r="C1873">
        <f t="shared" si="90"/>
        <v>0</v>
      </c>
      <c r="D1873">
        <f t="shared" si="91"/>
        <v>1</v>
      </c>
      <c r="E1873">
        <f t="shared" si="92"/>
        <v>1</v>
      </c>
    </row>
    <row r="1874" spans="1:5" x14ac:dyDescent="0.35">
      <c r="A1874" s="5">
        <v>9.9</v>
      </c>
      <c r="B1874">
        <v>11.8</v>
      </c>
      <c r="C1874">
        <f t="shared" si="90"/>
        <v>0</v>
      </c>
      <c r="D1874">
        <f t="shared" si="91"/>
        <v>0</v>
      </c>
      <c r="E1874">
        <f t="shared" si="92"/>
        <v>0</v>
      </c>
    </row>
    <row r="1875" spans="1:5" x14ac:dyDescent="0.35">
      <c r="A1875" s="5">
        <v>9.9</v>
      </c>
      <c r="B1875">
        <v>12</v>
      </c>
      <c r="C1875">
        <f t="shared" si="90"/>
        <v>0</v>
      </c>
      <c r="D1875">
        <f t="shared" si="91"/>
        <v>0</v>
      </c>
      <c r="E1875">
        <f t="shared" si="92"/>
        <v>0</v>
      </c>
    </row>
    <row r="1876" spans="1:5" x14ac:dyDescent="0.35">
      <c r="A1876" s="5">
        <v>9.9</v>
      </c>
      <c r="B1876">
        <v>11.4</v>
      </c>
      <c r="C1876">
        <f t="shared" si="90"/>
        <v>0</v>
      </c>
      <c r="D1876">
        <f t="shared" si="91"/>
        <v>0</v>
      </c>
      <c r="E1876">
        <f t="shared" si="92"/>
        <v>0</v>
      </c>
    </row>
    <row r="1877" spans="1:5" x14ac:dyDescent="0.35">
      <c r="A1877" s="5">
        <v>9.9</v>
      </c>
      <c r="B1877">
        <v>11.3</v>
      </c>
      <c r="C1877">
        <f t="shared" si="90"/>
        <v>0</v>
      </c>
      <c r="D1877">
        <f t="shared" si="91"/>
        <v>0</v>
      </c>
      <c r="E1877">
        <f t="shared" si="92"/>
        <v>0</v>
      </c>
    </row>
    <row r="1878" spans="1:5" x14ac:dyDescent="0.35">
      <c r="A1878" s="5">
        <v>9.9</v>
      </c>
      <c r="B1878">
        <v>11.3</v>
      </c>
      <c r="C1878">
        <f t="shared" si="90"/>
        <v>0</v>
      </c>
      <c r="D1878">
        <f t="shared" si="91"/>
        <v>0</v>
      </c>
      <c r="E1878">
        <f t="shared" si="92"/>
        <v>0</v>
      </c>
    </row>
    <row r="1879" spans="1:5" x14ac:dyDescent="0.35">
      <c r="A1879" s="5">
        <v>9.9</v>
      </c>
      <c r="B1879">
        <v>11.2</v>
      </c>
      <c r="C1879">
        <f t="shared" si="90"/>
        <v>0</v>
      </c>
      <c r="D1879">
        <f t="shared" si="91"/>
        <v>0</v>
      </c>
      <c r="E1879">
        <f t="shared" si="92"/>
        <v>0</v>
      </c>
    </row>
    <row r="1880" spans="1:5" x14ac:dyDescent="0.35">
      <c r="A1880" s="5">
        <v>9.9</v>
      </c>
      <c r="B1880">
        <v>11.2</v>
      </c>
      <c r="C1880">
        <f t="shared" si="90"/>
        <v>0</v>
      </c>
      <c r="D1880">
        <f t="shared" si="91"/>
        <v>0</v>
      </c>
      <c r="E1880">
        <f t="shared" si="92"/>
        <v>0</v>
      </c>
    </row>
    <row r="1881" spans="1:5" x14ac:dyDescent="0.35">
      <c r="A1881" s="5">
        <v>9.9</v>
      </c>
      <c r="B1881">
        <v>11.1</v>
      </c>
      <c r="C1881">
        <f t="shared" si="90"/>
        <v>0</v>
      </c>
      <c r="D1881">
        <f t="shared" si="91"/>
        <v>0</v>
      </c>
      <c r="E1881">
        <f t="shared" si="92"/>
        <v>0</v>
      </c>
    </row>
    <row r="1882" spans="1:5" x14ac:dyDescent="0.35">
      <c r="A1882" s="5">
        <v>9.9</v>
      </c>
      <c r="B1882">
        <v>11.1</v>
      </c>
      <c r="C1882">
        <f t="shared" si="90"/>
        <v>0</v>
      </c>
      <c r="D1882">
        <f t="shared" si="91"/>
        <v>0</v>
      </c>
      <c r="E1882">
        <f t="shared" si="92"/>
        <v>0</v>
      </c>
    </row>
    <row r="1883" spans="1:5" x14ac:dyDescent="0.35">
      <c r="A1883" s="5">
        <v>9.9</v>
      </c>
      <c r="B1883">
        <v>11.5</v>
      </c>
      <c r="C1883">
        <f t="shared" si="90"/>
        <v>0</v>
      </c>
      <c r="D1883">
        <f t="shared" si="91"/>
        <v>0</v>
      </c>
      <c r="E1883">
        <f t="shared" si="92"/>
        <v>0</v>
      </c>
    </row>
    <row r="1884" spans="1:5" x14ac:dyDescent="0.35">
      <c r="A1884" s="5">
        <v>9.9</v>
      </c>
      <c r="B1884">
        <v>11.5</v>
      </c>
      <c r="C1884">
        <f t="shared" si="90"/>
        <v>0</v>
      </c>
      <c r="D1884">
        <f t="shared" si="91"/>
        <v>0</v>
      </c>
      <c r="E1884">
        <f t="shared" si="92"/>
        <v>0</v>
      </c>
    </row>
    <row r="1885" spans="1:5" x14ac:dyDescent="0.35">
      <c r="A1885" s="5">
        <v>9.9</v>
      </c>
      <c r="B1885">
        <v>11.6</v>
      </c>
      <c r="C1885">
        <f t="shared" si="90"/>
        <v>0</v>
      </c>
      <c r="D1885">
        <f t="shared" si="91"/>
        <v>0</v>
      </c>
      <c r="E1885">
        <f t="shared" si="92"/>
        <v>0</v>
      </c>
    </row>
    <row r="1886" spans="1:5" x14ac:dyDescent="0.35">
      <c r="A1886" s="5">
        <v>9.9</v>
      </c>
      <c r="B1886">
        <v>11.2</v>
      </c>
      <c r="C1886">
        <f t="shared" si="90"/>
        <v>0</v>
      </c>
      <c r="D1886">
        <f t="shared" si="91"/>
        <v>0</v>
      </c>
      <c r="E1886">
        <f t="shared" si="92"/>
        <v>0</v>
      </c>
    </row>
    <row r="1887" spans="1:5" x14ac:dyDescent="0.35">
      <c r="A1887" s="5">
        <v>9.9</v>
      </c>
      <c r="B1887">
        <v>0</v>
      </c>
      <c r="C1887">
        <f t="shared" si="90"/>
        <v>0</v>
      </c>
      <c r="D1887">
        <f t="shared" si="91"/>
        <v>0</v>
      </c>
      <c r="E1887">
        <f t="shared" si="92"/>
        <v>0</v>
      </c>
    </row>
    <row r="1888" spans="1:5" x14ac:dyDescent="0.35">
      <c r="A1888" s="5">
        <v>9.9</v>
      </c>
      <c r="B1888">
        <v>0</v>
      </c>
      <c r="C1888">
        <f t="shared" si="90"/>
        <v>0</v>
      </c>
      <c r="D1888">
        <f t="shared" si="91"/>
        <v>0</v>
      </c>
      <c r="E1888">
        <f t="shared" si="92"/>
        <v>0</v>
      </c>
    </row>
    <row r="1889" spans="1:5" x14ac:dyDescent="0.35">
      <c r="A1889" s="5">
        <v>9.9</v>
      </c>
      <c r="B1889">
        <v>11.2</v>
      </c>
      <c r="C1889">
        <f t="shared" si="90"/>
        <v>0</v>
      </c>
      <c r="D1889">
        <f t="shared" si="91"/>
        <v>0</v>
      </c>
      <c r="E1889">
        <f t="shared" si="92"/>
        <v>0</v>
      </c>
    </row>
    <row r="1890" spans="1:5" x14ac:dyDescent="0.35">
      <c r="A1890" s="5">
        <v>9.9</v>
      </c>
      <c r="B1890">
        <v>11.2</v>
      </c>
      <c r="C1890">
        <f t="shared" si="90"/>
        <v>0</v>
      </c>
      <c r="D1890">
        <f t="shared" si="91"/>
        <v>0</v>
      </c>
      <c r="E1890">
        <f t="shared" si="92"/>
        <v>0</v>
      </c>
    </row>
    <row r="1891" spans="1:5" x14ac:dyDescent="0.35">
      <c r="A1891" s="5">
        <v>9.9</v>
      </c>
      <c r="B1891">
        <v>10.8</v>
      </c>
      <c r="C1891">
        <f t="shared" si="90"/>
        <v>0</v>
      </c>
      <c r="D1891">
        <f t="shared" si="91"/>
        <v>0</v>
      </c>
      <c r="E1891">
        <f t="shared" si="92"/>
        <v>0</v>
      </c>
    </row>
    <row r="1892" spans="1:5" x14ac:dyDescent="0.35">
      <c r="A1892" s="5">
        <v>9.9</v>
      </c>
      <c r="B1892">
        <v>11</v>
      </c>
      <c r="C1892">
        <f t="shared" si="90"/>
        <v>0</v>
      </c>
      <c r="D1892">
        <f t="shared" si="91"/>
        <v>0</v>
      </c>
      <c r="E1892">
        <f t="shared" si="92"/>
        <v>0</v>
      </c>
    </row>
    <row r="1893" spans="1:5" x14ac:dyDescent="0.35">
      <c r="A1893" s="5">
        <v>9.9</v>
      </c>
      <c r="B1893">
        <v>11.3</v>
      </c>
      <c r="C1893">
        <f t="shared" si="90"/>
        <v>0</v>
      </c>
      <c r="D1893">
        <f t="shared" si="91"/>
        <v>0</v>
      </c>
      <c r="E1893">
        <f t="shared" si="92"/>
        <v>0</v>
      </c>
    </row>
    <row r="1894" spans="1:5" x14ac:dyDescent="0.35">
      <c r="A1894" s="5">
        <v>9.9</v>
      </c>
      <c r="B1894">
        <v>11.3</v>
      </c>
      <c r="C1894">
        <f t="shared" si="90"/>
        <v>0</v>
      </c>
      <c r="D1894">
        <f t="shared" si="91"/>
        <v>0</v>
      </c>
      <c r="E1894">
        <f t="shared" si="92"/>
        <v>0</v>
      </c>
    </row>
    <row r="1895" spans="1:5" x14ac:dyDescent="0.35">
      <c r="A1895" s="5">
        <v>9.9</v>
      </c>
      <c r="B1895">
        <v>11.4</v>
      </c>
      <c r="C1895">
        <f t="shared" si="90"/>
        <v>0</v>
      </c>
      <c r="D1895">
        <f t="shared" si="91"/>
        <v>0</v>
      </c>
      <c r="E1895">
        <f t="shared" si="92"/>
        <v>0</v>
      </c>
    </row>
    <row r="1896" spans="1:5" x14ac:dyDescent="0.35">
      <c r="A1896" s="5">
        <v>9.9</v>
      </c>
      <c r="B1896">
        <v>11.5</v>
      </c>
      <c r="C1896">
        <f t="shared" si="90"/>
        <v>0</v>
      </c>
      <c r="D1896">
        <f t="shared" si="91"/>
        <v>0</v>
      </c>
      <c r="E1896">
        <f t="shared" si="92"/>
        <v>0</v>
      </c>
    </row>
    <row r="1897" spans="1:5" x14ac:dyDescent="0.35">
      <c r="A1897" s="5">
        <v>9.9</v>
      </c>
      <c r="B1897">
        <v>0</v>
      </c>
      <c r="C1897">
        <f t="shared" si="90"/>
        <v>0</v>
      </c>
      <c r="D1897">
        <f t="shared" si="91"/>
        <v>0</v>
      </c>
      <c r="E1897">
        <f t="shared" si="92"/>
        <v>0</v>
      </c>
    </row>
    <row r="1898" spans="1:5" x14ac:dyDescent="0.35">
      <c r="A1898" s="5">
        <v>9.9</v>
      </c>
      <c r="B1898">
        <v>11.3</v>
      </c>
      <c r="C1898">
        <f t="shared" si="90"/>
        <v>0</v>
      </c>
      <c r="D1898">
        <f t="shared" si="91"/>
        <v>0</v>
      </c>
      <c r="E1898">
        <f t="shared" si="92"/>
        <v>0</v>
      </c>
    </row>
    <row r="1899" spans="1:5" x14ac:dyDescent="0.35">
      <c r="A1899" s="5">
        <v>10</v>
      </c>
      <c r="B1899">
        <v>10.9</v>
      </c>
      <c r="C1899">
        <f t="shared" si="90"/>
        <v>0</v>
      </c>
      <c r="D1899">
        <f t="shared" si="91"/>
        <v>1</v>
      </c>
      <c r="E1899">
        <f t="shared" si="92"/>
        <v>1</v>
      </c>
    </row>
    <row r="1900" spans="1:5" x14ac:dyDescent="0.35">
      <c r="A1900" s="5">
        <v>10</v>
      </c>
      <c r="B1900">
        <v>11.9</v>
      </c>
      <c r="C1900">
        <f t="shared" si="90"/>
        <v>0</v>
      </c>
      <c r="D1900">
        <f t="shared" si="91"/>
        <v>0</v>
      </c>
      <c r="E1900">
        <f t="shared" si="92"/>
        <v>0</v>
      </c>
    </row>
    <row r="1901" spans="1:5" x14ac:dyDescent="0.35">
      <c r="A1901" s="5">
        <v>10</v>
      </c>
      <c r="B1901">
        <v>11.8</v>
      </c>
      <c r="C1901">
        <f t="shared" si="90"/>
        <v>0</v>
      </c>
      <c r="D1901">
        <f t="shared" si="91"/>
        <v>0</v>
      </c>
      <c r="E1901">
        <f t="shared" si="92"/>
        <v>0</v>
      </c>
    </row>
    <row r="1902" spans="1:5" x14ac:dyDescent="0.35">
      <c r="A1902" s="5">
        <v>10</v>
      </c>
      <c r="B1902">
        <v>11.6</v>
      </c>
      <c r="C1902">
        <f t="shared" si="90"/>
        <v>0</v>
      </c>
      <c r="D1902">
        <f t="shared" si="91"/>
        <v>0</v>
      </c>
      <c r="E1902">
        <f t="shared" si="92"/>
        <v>0</v>
      </c>
    </row>
    <row r="1903" spans="1:5" x14ac:dyDescent="0.35">
      <c r="A1903" s="5">
        <v>10</v>
      </c>
      <c r="B1903">
        <v>11.4</v>
      </c>
      <c r="C1903">
        <f t="shared" si="90"/>
        <v>0</v>
      </c>
      <c r="D1903">
        <f t="shared" si="91"/>
        <v>0</v>
      </c>
      <c r="E1903">
        <f t="shared" si="92"/>
        <v>0</v>
      </c>
    </row>
    <row r="1904" spans="1:5" x14ac:dyDescent="0.35">
      <c r="A1904" s="5">
        <v>10</v>
      </c>
      <c r="B1904">
        <v>11.1</v>
      </c>
      <c r="C1904">
        <f t="shared" si="90"/>
        <v>0</v>
      </c>
      <c r="D1904">
        <f t="shared" si="91"/>
        <v>0</v>
      </c>
      <c r="E1904">
        <f t="shared" si="92"/>
        <v>0</v>
      </c>
    </row>
    <row r="1905" spans="1:5" x14ac:dyDescent="0.35">
      <c r="A1905" s="5">
        <v>10</v>
      </c>
      <c r="B1905">
        <v>0</v>
      </c>
      <c r="C1905">
        <f t="shared" si="90"/>
        <v>0</v>
      </c>
      <c r="D1905">
        <f t="shared" si="91"/>
        <v>0</v>
      </c>
      <c r="E1905">
        <f t="shared" si="92"/>
        <v>0</v>
      </c>
    </row>
    <row r="1906" spans="1:5" x14ac:dyDescent="0.35">
      <c r="A1906" s="5">
        <v>10</v>
      </c>
      <c r="B1906">
        <v>10.9</v>
      </c>
      <c r="C1906">
        <f t="shared" si="90"/>
        <v>0</v>
      </c>
      <c r="D1906">
        <f t="shared" si="91"/>
        <v>0</v>
      </c>
      <c r="E1906">
        <f t="shared" si="92"/>
        <v>0</v>
      </c>
    </row>
    <row r="1907" spans="1:5" x14ac:dyDescent="0.35">
      <c r="A1907" s="5">
        <v>10</v>
      </c>
      <c r="B1907">
        <v>10.8</v>
      </c>
      <c r="C1907">
        <f t="shared" si="90"/>
        <v>0</v>
      </c>
      <c r="D1907">
        <f t="shared" si="91"/>
        <v>0</v>
      </c>
      <c r="E1907">
        <f t="shared" si="92"/>
        <v>0</v>
      </c>
    </row>
    <row r="1908" spans="1:5" x14ac:dyDescent="0.35">
      <c r="A1908" s="5">
        <v>10</v>
      </c>
      <c r="B1908">
        <v>10.9</v>
      </c>
      <c r="C1908">
        <f t="shared" si="90"/>
        <v>0</v>
      </c>
      <c r="D1908">
        <f t="shared" si="91"/>
        <v>0</v>
      </c>
      <c r="E1908">
        <f t="shared" si="92"/>
        <v>0</v>
      </c>
    </row>
    <row r="1909" spans="1:5" x14ac:dyDescent="0.35">
      <c r="A1909" s="5">
        <v>10</v>
      </c>
      <c r="B1909">
        <v>11.2</v>
      </c>
      <c r="C1909">
        <f t="shared" si="90"/>
        <v>0</v>
      </c>
      <c r="D1909">
        <f t="shared" si="91"/>
        <v>0</v>
      </c>
      <c r="E1909">
        <f t="shared" si="92"/>
        <v>0</v>
      </c>
    </row>
    <row r="1910" spans="1:5" x14ac:dyDescent="0.35">
      <c r="A1910" s="5">
        <v>10</v>
      </c>
      <c r="B1910">
        <v>11.3</v>
      </c>
      <c r="C1910">
        <f t="shared" si="90"/>
        <v>0</v>
      </c>
      <c r="D1910">
        <f t="shared" si="91"/>
        <v>0</v>
      </c>
      <c r="E1910">
        <f t="shared" si="92"/>
        <v>0</v>
      </c>
    </row>
    <row r="1911" spans="1:5" x14ac:dyDescent="0.35">
      <c r="A1911" s="5">
        <v>10</v>
      </c>
      <c r="B1911">
        <v>11.5</v>
      </c>
      <c r="C1911">
        <f t="shared" si="90"/>
        <v>0</v>
      </c>
      <c r="D1911">
        <f t="shared" si="91"/>
        <v>0</v>
      </c>
      <c r="E1911">
        <f t="shared" si="92"/>
        <v>0</v>
      </c>
    </row>
    <row r="1912" spans="1:5" x14ac:dyDescent="0.35">
      <c r="A1912" s="5">
        <v>10</v>
      </c>
      <c r="B1912">
        <v>11.5</v>
      </c>
      <c r="C1912">
        <f t="shared" si="90"/>
        <v>0</v>
      </c>
      <c r="D1912">
        <f t="shared" si="91"/>
        <v>0</v>
      </c>
      <c r="E1912">
        <f t="shared" si="92"/>
        <v>0</v>
      </c>
    </row>
    <row r="1913" spans="1:5" x14ac:dyDescent="0.35">
      <c r="A1913" s="5">
        <v>10</v>
      </c>
      <c r="B1913">
        <v>11.5</v>
      </c>
      <c r="C1913">
        <f t="shared" si="90"/>
        <v>0</v>
      </c>
      <c r="D1913">
        <f t="shared" si="91"/>
        <v>0</v>
      </c>
      <c r="E1913">
        <f t="shared" si="92"/>
        <v>0</v>
      </c>
    </row>
    <row r="1914" spans="1:5" x14ac:dyDescent="0.35">
      <c r="A1914" s="5">
        <v>10</v>
      </c>
      <c r="B1914">
        <v>0</v>
      </c>
      <c r="C1914">
        <f t="shared" si="90"/>
        <v>0</v>
      </c>
      <c r="D1914">
        <f t="shared" si="91"/>
        <v>0</v>
      </c>
      <c r="E1914">
        <f t="shared" si="92"/>
        <v>0</v>
      </c>
    </row>
    <row r="1915" spans="1:5" x14ac:dyDescent="0.35">
      <c r="A1915" s="5">
        <v>10</v>
      </c>
      <c r="B1915">
        <v>11.1</v>
      </c>
      <c r="C1915">
        <f t="shared" si="90"/>
        <v>0</v>
      </c>
      <c r="D1915">
        <f t="shared" si="91"/>
        <v>0</v>
      </c>
      <c r="E1915">
        <f t="shared" si="92"/>
        <v>0</v>
      </c>
    </row>
    <row r="1916" spans="1:5" x14ac:dyDescent="0.35">
      <c r="A1916" s="5">
        <v>10</v>
      </c>
      <c r="B1916">
        <v>10.7</v>
      </c>
      <c r="C1916">
        <f t="shared" si="90"/>
        <v>0</v>
      </c>
      <c r="D1916">
        <f t="shared" si="91"/>
        <v>0</v>
      </c>
      <c r="E1916">
        <f t="shared" si="92"/>
        <v>0</v>
      </c>
    </row>
    <row r="1917" spans="1:5" x14ac:dyDescent="0.35">
      <c r="A1917" s="5">
        <v>10</v>
      </c>
      <c r="B1917">
        <v>11.4</v>
      </c>
      <c r="C1917">
        <f t="shared" si="90"/>
        <v>0</v>
      </c>
      <c r="D1917">
        <f t="shared" si="91"/>
        <v>0</v>
      </c>
      <c r="E1917">
        <f t="shared" si="92"/>
        <v>0</v>
      </c>
    </row>
    <row r="1918" spans="1:5" x14ac:dyDescent="0.35">
      <c r="A1918" s="5">
        <v>10.1</v>
      </c>
      <c r="B1918">
        <v>11.7</v>
      </c>
      <c r="C1918">
        <f t="shared" si="90"/>
        <v>1</v>
      </c>
      <c r="D1918">
        <f t="shared" si="91"/>
        <v>0</v>
      </c>
      <c r="E1918">
        <f t="shared" si="92"/>
        <v>1</v>
      </c>
    </row>
    <row r="1919" spans="1:5" x14ac:dyDescent="0.35">
      <c r="A1919" s="5">
        <v>10.1</v>
      </c>
      <c r="B1919">
        <v>11.8</v>
      </c>
      <c r="C1919">
        <f t="shared" si="90"/>
        <v>0</v>
      </c>
      <c r="D1919">
        <f t="shared" si="91"/>
        <v>0</v>
      </c>
      <c r="E1919">
        <f t="shared" si="92"/>
        <v>0</v>
      </c>
    </row>
    <row r="1920" spans="1:5" x14ac:dyDescent="0.35">
      <c r="A1920" s="5">
        <v>10.1</v>
      </c>
      <c r="B1920">
        <v>11.5</v>
      </c>
      <c r="C1920">
        <f t="shared" si="90"/>
        <v>0</v>
      </c>
      <c r="D1920">
        <f t="shared" si="91"/>
        <v>0</v>
      </c>
      <c r="E1920">
        <f t="shared" si="92"/>
        <v>0</v>
      </c>
    </row>
    <row r="1921" spans="1:5" x14ac:dyDescent="0.35">
      <c r="A1921" s="5">
        <v>10.1</v>
      </c>
      <c r="B1921">
        <v>11.5</v>
      </c>
      <c r="C1921">
        <f t="shared" si="90"/>
        <v>0</v>
      </c>
      <c r="D1921">
        <f t="shared" si="91"/>
        <v>0</v>
      </c>
      <c r="E1921">
        <f t="shared" si="92"/>
        <v>0</v>
      </c>
    </row>
    <row r="1922" spans="1:5" x14ac:dyDescent="0.35">
      <c r="A1922" s="5">
        <v>10.1</v>
      </c>
      <c r="B1922">
        <v>11.3</v>
      </c>
      <c r="C1922">
        <f t="shared" si="90"/>
        <v>0</v>
      </c>
      <c r="D1922">
        <f t="shared" si="91"/>
        <v>0</v>
      </c>
      <c r="E1922">
        <f t="shared" si="92"/>
        <v>0</v>
      </c>
    </row>
    <row r="1923" spans="1:5" x14ac:dyDescent="0.35">
      <c r="A1923" s="5">
        <v>10.1</v>
      </c>
      <c r="B1923">
        <v>11.3</v>
      </c>
      <c r="C1923">
        <f t="shared" si="90"/>
        <v>0</v>
      </c>
      <c r="D1923">
        <f t="shared" si="91"/>
        <v>0</v>
      </c>
      <c r="E1923">
        <f t="shared" si="92"/>
        <v>0</v>
      </c>
    </row>
    <row r="1924" spans="1:5" x14ac:dyDescent="0.35">
      <c r="A1924" s="5">
        <v>10.1</v>
      </c>
      <c r="B1924">
        <v>11.3</v>
      </c>
      <c r="C1924">
        <f t="shared" si="90"/>
        <v>0</v>
      </c>
      <c r="D1924">
        <f t="shared" si="91"/>
        <v>0</v>
      </c>
      <c r="E1924">
        <f t="shared" si="92"/>
        <v>0</v>
      </c>
    </row>
    <row r="1925" spans="1:5" x14ac:dyDescent="0.35">
      <c r="A1925" s="5">
        <v>10.1</v>
      </c>
      <c r="B1925">
        <v>11.3</v>
      </c>
      <c r="C1925">
        <f t="shared" si="90"/>
        <v>0</v>
      </c>
      <c r="D1925">
        <f t="shared" si="91"/>
        <v>0</v>
      </c>
      <c r="E1925">
        <f t="shared" si="92"/>
        <v>0</v>
      </c>
    </row>
    <row r="1926" spans="1:5" x14ac:dyDescent="0.35">
      <c r="A1926" s="5">
        <v>10.1</v>
      </c>
      <c r="B1926">
        <v>11.4</v>
      </c>
      <c r="C1926">
        <f t="shared" ref="C1926:C1989" si="93">IF(AND(B1926&gt;0,OR(AND(A1925&gt;A1926,B1925&gt;B1926), AND(A1925&lt;A1926,B1925&lt;B1926))),1,0)</f>
        <v>0</v>
      </c>
      <c r="D1926">
        <f t="shared" ref="D1926:D1989" si="94">IF(AND(B1926&gt;0,OR(AND(A1925&gt;A1926,B1925&lt;B1926), AND(A1925&lt;A1926,B1925&gt;B1926))),1,0)</f>
        <v>0</v>
      </c>
      <c r="E1926">
        <f t="shared" ref="E1926:E1989" si="95">IF(OR(A1925=A1926,B1925=B1926,B1926=0),0,1)</f>
        <v>0</v>
      </c>
    </row>
    <row r="1927" spans="1:5" x14ac:dyDescent="0.35">
      <c r="A1927" s="5">
        <v>10.1</v>
      </c>
      <c r="B1927">
        <v>11.3</v>
      </c>
      <c r="C1927">
        <f t="shared" si="93"/>
        <v>0</v>
      </c>
      <c r="D1927">
        <f t="shared" si="94"/>
        <v>0</v>
      </c>
      <c r="E1927">
        <f t="shared" si="95"/>
        <v>0</v>
      </c>
    </row>
    <row r="1928" spans="1:5" x14ac:dyDescent="0.35">
      <c r="A1928" s="5">
        <v>10.1</v>
      </c>
      <c r="B1928">
        <v>11.6</v>
      </c>
      <c r="C1928">
        <f t="shared" si="93"/>
        <v>0</v>
      </c>
      <c r="D1928">
        <f t="shared" si="94"/>
        <v>0</v>
      </c>
      <c r="E1928">
        <f t="shared" si="95"/>
        <v>0</v>
      </c>
    </row>
    <row r="1929" spans="1:5" x14ac:dyDescent="0.35">
      <c r="A1929" s="5">
        <v>10.1</v>
      </c>
      <c r="B1929">
        <v>10.8</v>
      </c>
      <c r="C1929">
        <f t="shared" si="93"/>
        <v>0</v>
      </c>
      <c r="D1929">
        <f t="shared" si="94"/>
        <v>0</v>
      </c>
      <c r="E1929">
        <f t="shared" si="95"/>
        <v>0</v>
      </c>
    </row>
    <row r="1930" spans="1:5" x14ac:dyDescent="0.35">
      <c r="A1930" s="5">
        <v>10.1</v>
      </c>
      <c r="B1930">
        <v>11.3</v>
      </c>
      <c r="C1930">
        <f t="shared" si="93"/>
        <v>0</v>
      </c>
      <c r="D1930">
        <f t="shared" si="94"/>
        <v>0</v>
      </c>
      <c r="E1930">
        <f t="shared" si="95"/>
        <v>0</v>
      </c>
    </row>
    <row r="1931" spans="1:5" x14ac:dyDescent="0.35">
      <c r="A1931" s="5">
        <v>10.1</v>
      </c>
      <c r="B1931">
        <v>11.2</v>
      </c>
      <c r="C1931">
        <f t="shared" si="93"/>
        <v>0</v>
      </c>
      <c r="D1931">
        <f t="shared" si="94"/>
        <v>0</v>
      </c>
      <c r="E1931">
        <f t="shared" si="95"/>
        <v>0</v>
      </c>
    </row>
    <row r="1932" spans="1:5" x14ac:dyDescent="0.35">
      <c r="A1932" s="5">
        <v>10.1</v>
      </c>
      <c r="B1932">
        <v>11.1</v>
      </c>
      <c r="C1932">
        <f t="shared" si="93"/>
        <v>0</v>
      </c>
      <c r="D1932">
        <f t="shared" si="94"/>
        <v>0</v>
      </c>
      <c r="E1932">
        <f t="shared" si="95"/>
        <v>0</v>
      </c>
    </row>
    <row r="1933" spans="1:5" x14ac:dyDescent="0.35">
      <c r="A1933" s="5">
        <v>10.1</v>
      </c>
      <c r="B1933">
        <v>11.2</v>
      </c>
      <c r="C1933">
        <f t="shared" si="93"/>
        <v>0</v>
      </c>
      <c r="D1933">
        <f t="shared" si="94"/>
        <v>0</v>
      </c>
      <c r="E1933">
        <f t="shared" si="95"/>
        <v>0</v>
      </c>
    </row>
    <row r="1934" spans="1:5" x14ac:dyDescent="0.35">
      <c r="A1934" s="5">
        <v>10.1</v>
      </c>
      <c r="B1934">
        <v>11.1</v>
      </c>
      <c r="C1934">
        <f t="shared" si="93"/>
        <v>0</v>
      </c>
      <c r="D1934">
        <f t="shared" si="94"/>
        <v>0</v>
      </c>
      <c r="E1934">
        <f t="shared" si="95"/>
        <v>0</v>
      </c>
    </row>
    <row r="1935" spans="1:5" x14ac:dyDescent="0.35">
      <c r="A1935" s="5">
        <v>10.1</v>
      </c>
      <c r="B1935">
        <v>11.1</v>
      </c>
      <c r="C1935">
        <f t="shared" si="93"/>
        <v>0</v>
      </c>
      <c r="D1935">
        <f t="shared" si="94"/>
        <v>0</v>
      </c>
      <c r="E1935">
        <f t="shared" si="95"/>
        <v>0</v>
      </c>
    </row>
    <row r="1936" spans="1:5" x14ac:dyDescent="0.35">
      <c r="A1936" s="5">
        <v>10.1</v>
      </c>
      <c r="B1936">
        <v>10.9</v>
      </c>
      <c r="C1936">
        <f t="shared" si="93"/>
        <v>0</v>
      </c>
      <c r="D1936">
        <f t="shared" si="94"/>
        <v>0</v>
      </c>
      <c r="E1936">
        <f t="shared" si="95"/>
        <v>0</v>
      </c>
    </row>
    <row r="1937" spans="1:5" x14ac:dyDescent="0.35">
      <c r="A1937" s="5">
        <v>10.1</v>
      </c>
      <c r="B1937">
        <v>11.3</v>
      </c>
      <c r="C1937">
        <f t="shared" si="93"/>
        <v>0</v>
      </c>
      <c r="D1937">
        <f t="shared" si="94"/>
        <v>0</v>
      </c>
      <c r="E1937">
        <f t="shared" si="95"/>
        <v>0</v>
      </c>
    </row>
    <row r="1938" spans="1:5" x14ac:dyDescent="0.35">
      <c r="A1938" s="5">
        <v>10.1</v>
      </c>
      <c r="B1938">
        <v>11.3</v>
      </c>
      <c r="C1938">
        <f t="shared" si="93"/>
        <v>0</v>
      </c>
      <c r="D1938">
        <f t="shared" si="94"/>
        <v>0</v>
      </c>
      <c r="E1938">
        <f t="shared" si="95"/>
        <v>0</v>
      </c>
    </row>
    <row r="1939" spans="1:5" x14ac:dyDescent="0.35">
      <c r="A1939" s="5">
        <v>10.1</v>
      </c>
      <c r="B1939">
        <v>11.2</v>
      </c>
      <c r="C1939">
        <f t="shared" si="93"/>
        <v>0</v>
      </c>
      <c r="D1939">
        <f t="shared" si="94"/>
        <v>0</v>
      </c>
      <c r="E1939">
        <f t="shared" si="95"/>
        <v>0</v>
      </c>
    </row>
    <row r="1940" spans="1:5" x14ac:dyDescent="0.35">
      <c r="A1940" s="5">
        <v>10.1</v>
      </c>
      <c r="B1940">
        <v>11.5</v>
      </c>
      <c r="C1940">
        <f t="shared" si="93"/>
        <v>0</v>
      </c>
      <c r="D1940">
        <f t="shared" si="94"/>
        <v>0</v>
      </c>
      <c r="E1940">
        <f t="shared" si="95"/>
        <v>0</v>
      </c>
    </row>
    <row r="1941" spans="1:5" x14ac:dyDescent="0.35">
      <c r="A1941" s="5">
        <v>10.1</v>
      </c>
      <c r="B1941">
        <v>11.3</v>
      </c>
      <c r="C1941">
        <f t="shared" si="93"/>
        <v>0</v>
      </c>
      <c r="D1941">
        <f t="shared" si="94"/>
        <v>0</v>
      </c>
      <c r="E1941">
        <f t="shared" si="95"/>
        <v>0</v>
      </c>
    </row>
    <row r="1942" spans="1:5" x14ac:dyDescent="0.35">
      <c r="A1942" s="5">
        <v>10.199999999999999</v>
      </c>
      <c r="B1942">
        <v>10.9</v>
      </c>
      <c r="C1942">
        <f t="shared" si="93"/>
        <v>0</v>
      </c>
      <c r="D1942">
        <f t="shared" si="94"/>
        <v>1</v>
      </c>
      <c r="E1942">
        <f t="shared" si="95"/>
        <v>1</v>
      </c>
    </row>
    <row r="1943" spans="1:5" x14ac:dyDescent="0.35">
      <c r="A1943" s="5">
        <v>10.199999999999999</v>
      </c>
      <c r="B1943">
        <v>11.2</v>
      </c>
      <c r="C1943">
        <f t="shared" si="93"/>
        <v>0</v>
      </c>
      <c r="D1943">
        <f t="shared" si="94"/>
        <v>0</v>
      </c>
      <c r="E1943">
        <f t="shared" si="95"/>
        <v>0</v>
      </c>
    </row>
    <row r="1944" spans="1:5" x14ac:dyDescent="0.35">
      <c r="A1944" s="5">
        <v>10.199999999999999</v>
      </c>
      <c r="B1944">
        <v>11.4</v>
      </c>
      <c r="C1944">
        <f t="shared" si="93"/>
        <v>0</v>
      </c>
      <c r="D1944">
        <f t="shared" si="94"/>
        <v>0</v>
      </c>
      <c r="E1944">
        <f t="shared" si="95"/>
        <v>0</v>
      </c>
    </row>
    <row r="1945" spans="1:5" x14ac:dyDescent="0.35">
      <c r="A1945" s="5">
        <v>10.199999999999999</v>
      </c>
      <c r="B1945">
        <v>11.3</v>
      </c>
      <c r="C1945">
        <f t="shared" si="93"/>
        <v>0</v>
      </c>
      <c r="D1945">
        <f t="shared" si="94"/>
        <v>0</v>
      </c>
      <c r="E1945">
        <f t="shared" si="95"/>
        <v>0</v>
      </c>
    </row>
    <row r="1946" spans="1:5" x14ac:dyDescent="0.35">
      <c r="A1946" s="5">
        <v>10.199999999999999</v>
      </c>
      <c r="B1946">
        <v>11.5</v>
      </c>
      <c r="C1946">
        <f t="shared" si="93"/>
        <v>0</v>
      </c>
      <c r="D1946">
        <f t="shared" si="94"/>
        <v>0</v>
      </c>
      <c r="E1946">
        <f t="shared" si="95"/>
        <v>0</v>
      </c>
    </row>
    <row r="1947" spans="1:5" x14ac:dyDescent="0.35">
      <c r="A1947" s="5">
        <v>10.199999999999999</v>
      </c>
      <c r="B1947">
        <v>11.4</v>
      </c>
      <c r="C1947">
        <f t="shared" si="93"/>
        <v>0</v>
      </c>
      <c r="D1947">
        <f t="shared" si="94"/>
        <v>0</v>
      </c>
      <c r="E1947">
        <f t="shared" si="95"/>
        <v>0</v>
      </c>
    </row>
    <row r="1948" spans="1:5" x14ac:dyDescent="0.35">
      <c r="A1948" s="5">
        <v>10.199999999999999</v>
      </c>
      <c r="B1948">
        <v>11</v>
      </c>
      <c r="C1948">
        <f t="shared" si="93"/>
        <v>0</v>
      </c>
      <c r="D1948">
        <f t="shared" si="94"/>
        <v>0</v>
      </c>
      <c r="E1948">
        <f t="shared" si="95"/>
        <v>0</v>
      </c>
    </row>
    <row r="1949" spans="1:5" x14ac:dyDescent="0.35">
      <c r="A1949" s="5">
        <v>10.199999999999999</v>
      </c>
      <c r="B1949">
        <v>0</v>
      </c>
      <c r="C1949">
        <f t="shared" si="93"/>
        <v>0</v>
      </c>
      <c r="D1949">
        <f t="shared" si="94"/>
        <v>0</v>
      </c>
      <c r="E1949">
        <f t="shared" si="95"/>
        <v>0</v>
      </c>
    </row>
    <row r="1950" spans="1:5" x14ac:dyDescent="0.35">
      <c r="A1950" s="5">
        <v>10.199999999999999</v>
      </c>
      <c r="B1950">
        <v>10.6</v>
      </c>
      <c r="C1950">
        <f t="shared" si="93"/>
        <v>0</v>
      </c>
      <c r="D1950">
        <f t="shared" si="94"/>
        <v>0</v>
      </c>
      <c r="E1950">
        <f t="shared" si="95"/>
        <v>0</v>
      </c>
    </row>
    <row r="1951" spans="1:5" x14ac:dyDescent="0.35">
      <c r="A1951" s="5">
        <v>10.199999999999999</v>
      </c>
      <c r="B1951">
        <v>10.8</v>
      </c>
      <c r="C1951">
        <f t="shared" si="93"/>
        <v>0</v>
      </c>
      <c r="D1951">
        <f t="shared" si="94"/>
        <v>0</v>
      </c>
      <c r="E1951">
        <f t="shared" si="95"/>
        <v>0</v>
      </c>
    </row>
    <row r="1952" spans="1:5" x14ac:dyDescent="0.35">
      <c r="A1952" s="5">
        <v>10.199999999999999</v>
      </c>
      <c r="B1952">
        <v>11.1</v>
      </c>
      <c r="C1952">
        <f t="shared" si="93"/>
        <v>0</v>
      </c>
      <c r="D1952">
        <f t="shared" si="94"/>
        <v>0</v>
      </c>
      <c r="E1952">
        <f t="shared" si="95"/>
        <v>0</v>
      </c>
    </row>
    <row r="1953" spans="1:5" x14ac:dyDescent="0.35">
      <c r="A1953" s="5">
        <v>10.199999999999999</v>
      </c>
      <c r="B1953">
        <v>10.9</v>
      </c>
      <c r="C1953">
        <f t="shared" si="93"/>
        <v>0</v>
      </c>
      <c r="D1953">
        <f t="shared" si="94"/>
        <v>0</v>
      </c>
      <c r="E1953">
        <f t="shared" si="95"/>
        <v>0</v>
      </c>
    </row>
    <row r="1954" spans="1:5" x14ac:dyDescent="0.35">
      <c r="A1954" s="5">
        <v>10.199999999999999</v>
      </c>
      <c r="B1954">
        <v>10.9</v>
      </c>
      <c r="C1954">
        <f t="shared" si="93"/>
        <v>0</v>
      </c>
      <c r="D1954">
        <f t="shared" si="94"/>
        <v>0</v>
      </c>
      <c r="E1954">
        <f t="shared" si="95"/>
        <v>0</v>
      </c>
    </row>
    <row r="1955" spans="1:5" x14ac:dyDescent="0.35">
      <c r="A1955" s="5">
        <v>10.199999999999999</v>
      </c>
      <c r="B1955">
        <v>11.4</v>
      </c>
      <c r="C1955">
        <f t="shared" si="93"/>
        <v>0</v>
      </c>
      <c r="D1955">
        <f t="shared" si="94"/>
        <v>0</v>
      </c>
      <c r="E1955">
        <f t="shared" si="95"/>
        <v>0</v>
      </c>
    </row>
    <row r="1956" spans="1:5" x14ac:dyDescent="0.35">
      <c r="A1956" s="5">
        <v>10.199999999999999</v>
      </c>
      <c r="B1956">
        <v>11.4</v>
      </c>
      <c r="C1956">
        <f t="shared" si="93"/>
        <v>0</v>
      </c>
      <c r="D1956">
        <f t="shared" si="94"/>
        <v>0</v>
      </c>
      <c r="E1956">
        <f t="shared" si="95"/>
        <v>0</v>
      </c>
    </row>
    <row r="1957" spans="1:5" x14ac:dyDescent="0.35">
      <c r="A1957" s="5">
        <v>10.199999999999999</v>
      </c>
      <c r="B1957">
        <v>0</v>
      </c>
      <c r="C1957">
        <f t="shared" si="93"/>
        <v>0</v>
      </c>
      <c r="D1957">
        <f t="shared" si="94"/>
        <v>0</v>
      </c>
      <c r="E1957">
        <f t="shared" si="95"/>
        <v>0</v>
      </c>
    </row>
    <row r="1958" spans="1:5" x14ac:dyDescent="0.35">
      <c r="A1958" s="5">
        <v>10.199999999999999</v>
      </c>
      <c r="B1958">
        <v>11</v>
      </c>
      <c r="C1958">
        <f t="shared" si="93"/>
        <v>0</v>
      </c>
      <c r="D1958">
        <f t="shared" si="94"/>
        <v>0</v>
      </c>
      <c r="E1958">
        <f t="shared" si="95"/>
        <v>0</v>
      </c>
    </row>
    <row r="1959" spans="1:5" x14ac:dyDescent="0.35">
      <c r="A1959" s="5">
        <v>10.199999999999999</v>
      </c>
      <c r="B1959">
        <v>11</v>
      </c>
      <c r="C1959">
        <f t="shared" si="93"/>
        <v>0</v>
      </c>
      <c r="D1959">
        <f t="shared" si="94"/>
        <v>0</v>
      </c>
      <c r="E1959">
        <f t="shared" si="95"/>
        <v>0</v>
      </c>
    </row>
    <row r="1960" spans="1:5" x14ac:dyDescent="0.35">
      <c r="A1960" s="5">
        <v>10.3</v>
      </c>
      <c r="B1960">
        <v>11.7</v>
      </c>
      <c r="C1960">
        <f t="shared" si="93"/>
        <v>1</v>
      </c>
      <c r="D1960">
        <f t="shared" si="94"/>
        <v>0</v>
      </c>
      <c r="E1960">
        <f t="shared" si="95"/>
        <v>1</v>
      </c>
    </row>
    <row r="1961" spans="1:5" x14ac:dyDescent="0.35">
      <c r="A1961" s="5">
        <v>10.3</v>
      </c>
      <c r="B1961">
        <v>10.9</v>
      </c>
      <c r="C1961">
        <f t="shared" si="93"/>
        <v>0</v>
      </c>
      <c r="D1961">
        <f t="shared" si="94"/>
        <v>0</v>
      </c>
      <c r="E1961">
        <f t="shared" si="95"/>
        <v>0</v>
      </c>
    </row>
    <row r="1962" spans="1:5" x14ac:dyDescent="0.35">
      <c r="A1962" s="5">
        <v>10.3</v>
      </c>
      <c r="B1962">
        <v>10.9</v>
      </c>
      <c r="C1962">
        <f t="shared" si="93"/>
        <v>0</v>
      </c>
      <c r="D1962">
        <f t="shared" si="94"/>
        <v>0</v>
      </c>
      <c r="E1962">
        <f t="shared" si="95"/>
        <v>0</v>
      </c>
    </row>
    <row r="1963" spans="1:5" x14ac:dyDescent="0.35">
      <c r="A1963" s="5">
        <v>10.3</v>
      </c>
      <c r="B1963">
        <v>11.8</v>
      </c>
      <c r="C1963">
        <f t="shared" si="93"/>
        <v>0</v>
      </c>
      <c r="D1963">
        <f t="shared" si="94"/>
        <v>0</v>
      </c>
      <c r="E1963">
        <f t="shared" si="95"/>
        <v>0</v>
      </c>
    </row>
    <row r="1964" spans="1:5" x14ac:dyDescent="0.35">
      <c r="A1964" s="5">
        <v>10.3</v>
      </c>
      <c r="B1964">
        <v>11.8</v>
      </c>
      <c r="C1964">
        <f t="shared" si="93"/>
        <v>0</v>
      </c>
      <c r="D1964">
        <f t="shared" si="94"/>
        <v>0</v>
      </c>
      <c r="E1964">
        <f t="shared" si="95"/>
        <v>0</v>
      </c>
    </row>
    <row r="1965" spans="1:5" x14ac:dyDescent="0.35">
      <c r="A1965" s="5">
        <v>10.3</v>
      </c>
      <c r="B1965">
        <v>11.8</v>
      </c>
      <c r="C1965">
        <f t="shared" si="93"/>
        <v>0</v>
      </c>
      <c r="D1965">
        <f t="shared" si="94"/>
        <v>0</v>
      </c>
      <c r="E1965">
        <f t="shared" si="95"/>
        <v>0</v>
      </c>
    </row>
    <row r="1966" spans="1:5" x14ac:dyDescent="0.35">
      <c r="A1966" s="5">
        <v>10.3</v>
      </c>
      <c r="B1966">
        <v>11.6</v>
      </c>
      <c r="C1966">
        <f t="shared" si="93"/>
        <v>0</v>
      </c>
      <c r="D1966">
        <f t="shared" si="94"/>
        <v>0</v>
      </c>
      <c r="E1966">
        <f t="shared" si="95"/>
        <v>0</v>
      </c>
    </row>
    <row r="1967" spans="1:5" x14ac:dyDescent="0.35">
      <c r="A1967" s="5">
        <v>10.3</v>
      </c>
      <c r="B1967">
        <v>11.5</v>
      </c>
      <c r="C1967">
        <f t="shared" si="93"/>
        <v>0</v>
      </c>
      <c r="D1967">
        <f t="shared" si="94"/>
        <v>0</v>
      </c>
      <c r="E1967">
        <f t="shared" si="95"/>
        <v>0</v>
      </c>
    </row>
    <row r="1968" spans="1:5" x14ac:dyDescent="0.35">
      <c r="A1968" s="5">
        <v>10.3</v>
      </c>
      <c r="B1968">
        <v>11.4</v>
      </c>
      <c r="C1968">
        <f t="shared" si="93"/>
        <v>0</v>
      </c>
      <c r="D1968">
        <f t="shared" si="94"/>
        <v>0</v>
      </c>
      <c r="E1968">
        <f t="shared" si="95"/>
        <v>0</v>
      </c>
    </row>
    <row r="1969" spans="1:5" x14ac:dyDescent="0.35">
      <c r="A1969" s="5">
        <v>10.3</v>
      </c>
      <c r="B1969">
        <v>11.3</v>
      </c>
      <c r="C1969">
        <f t="shared" si="93"/>
        <v>0</v>
      </c>
      <c r="D1969">
        <f t="shared" si="94"/>
        <v>0</v>
      </c>
      <c r="E1969">
        <f t="shared" si="95"/>
        <v>0</v>
      </c>
    </row>
    <row r="1970" spans="1:5" x14ac:dyDescent="0.35">
      <c r="A1970" s="5">
        <v>10.3</v>
      </c>
      <c r="B1970">
        <v>11.3</v>
      </c>
      <c r="C1970">
        <f t="shared" si="93"/>
        <v>0</v>
      </c>
      <c r="D1970">
        <f t="shared" si="94"/>
        <v>0</v>
      </c>
      <c r="E1970">
        <f t="shared" si="95"/>
        <v>0</v>
      </c>
    </row>
    <row r="1971" spans="1:5" x14ac:dyDescent="0.35">
      <c r="A1971" s="5">
        <v>10.3</v>
      </c>
      <c r="B1971">
        <v>11.3</v>
      </c>
      <c r="C1971">
        <f t="shared" si="93"/>
        <v>0</v>
      </c>
      <c r="D1971">
        <f t="shared" si="94"/>
        <v>0</v>
      </c>
      <c r="E1971">
        <f t="shared" si="95"/>
        <v>0</v>
      </c>
    </row>
    <row r="1972" spans="1:5" x14ac:dyDescent="0.35">
      <c r="A1972" s="5">
        <v>10.3</v>
      </c>
      <c r="B1972">
        <v>11.3</v>
      </c>
      <c r="C1972">
        <f t="shared" si="93"/>
        <v>0</v>
      </c>
      <c r="D1972">
        <f t="shared" si="94"/>
        <v>0</v>
      </c>
      <c r="E1972">
        <f t="shared" si="95"/>
        <v>0</v>
      </c>
    </row>
    <row r="1973" spans="1:5" x14ac:dyDescent="0.35">
      <c r="A1973" s="5">
        <v>10.3</v>
      </c>
      <c r="B1973">
        <v>11.6</v>
      </c>
      <c r="C1973">
        <f t="shared" si="93"/>
        <v>0</v>
      </c>
      <c r="D1973">
        <f t="shared" si="94"/>
        <v>0</v>
      </c>
      <c r="E1973">
        <f t="shared" si="95"/>
        <v>0</v>
      </c>
    </row>
    <row r="1974" spans="1:5" x14ac:dyDescent="0.35">
      <c r="A1974" s="5">
        <v>10.3</v>
      </c>
      <c r="B1974">
        <v>0</v>
      </c>
      <c r="C1974">
        <f t="shared" si="93"/>
        <v>0</v>
      </c>
      <c r="D1974">
        <f t="shared" si="94"/>
        <v>0</v>
      </c>
      <c r="E1974">
        <f t="shared" si="95"/>
        <v>0</v>
      </c>
    </row>
    <row r="1975" spans="1:5" x14ac:dyDescent="0.35">
      <c r="A1975" s="5">
        <v>10.3</v>
      </c>
      <c r="B1975">
        <v>11.2</v>
      </c>
      <c r="C1975">
        <f t="shared" si="93"/>
        <v>0</v>
      </c>
      <c r="D1975">
        <f t="shared" si="94"/>
        <v>0</v>
      </c>
      <c r="E1975">
        <f t="shared" si="95"/>
        <v>0</v>
      </c>
    </row>
    <row r="1976" spans="1:5" x14ac:dyDescent="0.35">
      <c r="A1976" s="5">
        <v>10.3</v>
      </c>
      <c r="B1976">
        <v>11.1</v>
      </c>
      <c r="C1976">
        <f t="shared" si="93"/>
        <v>0</v>
      </c>
      <c r="D1976">
        <f t="shared" si="94"/>
        <v>0</v>
      </c>
      <c r="E1976">
        <f t="shared" si="95"/>
        <v>0</v>
      </c>
    </row>
    <row r="1977" spans="1:5" x14ac:dyDescent="0.35">
      <c r="A1977" s="5">
        <v>10.3</v>
      </c>
      <c r="B1977">
        <v>10.9</v>
      </c>
      <c r="C1977">
        <f t="shared" si="93"/>
        <v>0</v>
      </c>
      <c r="D1977">
        <f t="shared" si="94"/>
        <v>0</v>
      </c>
      <c r="E1977">
        <f t="shared" si="95"/>
        <v>0</v>
      </c>
    </row>
    <row r="1978" spans="1:5" x14ac:dyDescent="0.35">
      <c r="A1978" s="5">
        <v>10.3</v>
      </c>
      <c r="B1978">
        <v>11.2</v>
      </c>
      <c r="C1978">
        <f t="shared" si="93"/>
        <v>0</v>
      </c>
      <c r="D1978">
        <f t="shared" si="94"/>
        <v>0</v>
      </c>
      <c r="E1978">
        <f t="shared" si="95"/>
        <v>0</v>
      </c>
    </row>
    <row r="1979" spans="1:5" x14ac:dyDescent="0.35">
      <c r="A1979" s="5">
        <v>10.3</v>
      </c>
      <c r="B1979">
        <v>11</v>
      </c>
      <c r="C1979">
        <f t="shared" si="93"/>
        <v>0</v>
      </c>
      <c r="D1979">
        <f t="shared" si="94"/>
        <v>0</v>
      </c>
      <c r="E1979">
        <f t="shared" si="95"/>
        <v>0</v>
      </c>
    </row>
    <row r="1980" spans="1:5" x14ac:dyDescent="0.35">
      <c r="A1980" s="5">
        <v>10.3</v>
      </c>
      <c r="B1980">
        <v>11</v>
      </c>
      <c r="C1980">
        <f t="shared" si="93"/>
        <v>0</v>
      </c>
      <c r="D1980">
        <f t="shared" si="94"/>
        <v>0</v>
      </c>
      <c r="E1980">
        <f t="shared" si="95"/>
        <v>0</v>
      </c>
    </row>
    <row r="1981" spans="1:5" x14ac:dyDescent="0.35">
      <c r="A1981" s="5">
        <v>10.3</v>
      </c>
      <c r="B1981">
        <v>10.9</v>
      </c>
      <c r="C1981">
        <f t="shared" si="93"/>
        <v>0</v>
      </c>
      <c r="D1981">
        <f t="shared" si="94"/>
        <v>0</v>
      </c>
      <c r="E1981">
        <f t="shared" si="95"/>
        <v>0</v>
      </c>
    </row>
    <row r="1982" spans="1:5" x14ac:dyDescent="0.35">
      <c r="A1982" s="5">
        <v>10.3</v>
      </c>
      <c r="B1982">
        <v>11.3</v>
      </c>
      <c r="C1982">
        <f t="shared" si="93"/>
        <v>0</v>
      </c>
      <c r="D1982">
        <f t="shared" si="94"/>
        <v>0</v>
      </c>
      <c r="E1982">
        <f t="shared" si="95"/>
        <v>0</v>
      </c>
    </row>
    <row r="1983" spans="1:5" x14ac:dyDescent="0.35">
      <c r="A1983" s="5">
        <v>10.3</v>
      </c>
      <c r="B1983">
        <v>11.3</v>
      </c>
      <c r="C1983">
        <f t="shared" si="93"/>
        <v>0</v>
      </c>
      <c r="D1983">
        <f t="shared" si="94"/>
        <v>0</v>
      </c>
      <c r="E1983">
        <f t="shared" si="95"/>
        <v>0</v>
      </c>
    </row>
    <row r="1984" spans="1:5" x14ac:dyDescent="0.35">
      <c r="A1984" s="5">
        <v>10.4</v>
      </c>
      <c r="B1984">
        <v>11</v>
      </c>
      <c r="C1984">
        <f t="shared" si="93"/>
        <v>0</v>
      </c>
      <c r="D1984">
        <f t="shared" si="94"/>
        <v>1</v>
      </c>
      <c r="E1984">
        <f t="shared" si="95"/>
        <v>1</v>
      </c>
    </row>
    <row r="1985" spans="1:5" x14ac:dyDescent="0.35">
      <c r="A1985" s="5">
        <v>10.4</v>
      </c>
      <c r="B1985">
        <v>11.8</v>
      </c>
      <c r="C1985">
        <f t="shared" si="93"/>
        <v>0</v>
      </c>
      <c r="D1985">
        <f t="shared" si="94"/>
        <v>0</v>
      </c>
      <c r="E1985">
        <f t="shared" si="95"/>
        <v>0</v>
      </c>
    </row>
    <row r="1986" spans="1:5" x14ac:dyDescent="0.35">
      <c r="A1986" s="5">
        <v>10.4</v>
      </c>
      <c r="B1986">
        <v>11.6</v>
      </c>
      <c r="C1986">
        <f t="shared" si="93"/>
        <v>0</v>
      </c>
      <c r="D1986">
        <f t="shared" si="94"/>
        <v>0</v>
      </c>
      <c r="E1986">
        <f t="shared" si="95"/>
        <v>0</v>
      </c>
    </row>
    <row r="1987" spans="1:5" x14ac:dyDescent="0.35">
      <c r="A1987" s="5">
        <v>10.4</v>
      </c>
      <c r="B1987">
        <v>11.6</v>
      </c>
      <c r="C1987">
        <f t="shared" si="93"/>
        <v>0</v>
      </c>
      <c r="D1987">
        <f t="shared" si="94"/>
        <v>0</v>
      </c>
      <c r="E1987">
        <f t="shared" si="95"/>
        <v>0</v>
      </c>
    </row>
    <row r="1988" spans="1:5" x14ac:dyDescent="0.35">
      <c r="A1988" s="5">
        <v>10.4</v>
      </c>
      <c r="B1988">
        <v>11.3</v>
      </c>
      <c r="C1988">
        <f t="shared" si="93"/>
        <v>0</v>
      </c>
      <c r="D1988">
        <f t="shared" si="94"/>
        <v>0</v>
      </c>
      <c r="E1988">
        <f t="shared" si="95"/>
        <v>0</v>
      </c>
    </row>
    <row r="1989" spans="1:5" x14ac:dyDescent="0.35">
      <c r="A1989" s="5">
        <v>10.4</v>
      </c>
      <c r="B1989">
        <v>11.2</v>
      </c>
      <c r="C1989">
        <f t="shared" si="93"/>
        <v>0</v>
      </c>
      <c r="D1989">
        <f t="shared" si="94"/>
        <v>0</v>
      </c>
      <c r="E1989">
        <f t="shared" si="95"/>
        <v>0</v>
      </c>
    </row>
    <row r="1990" spans="1:5" x14ac:dyDescent="0.35">
      <c r="A1990" s="5">
        <v>10.4</v>
      </c>
      <c r="B1990">
        <v>11.2</v>
      </c>
      <c r="C1990">
        <f t="shared" ref="C1990:C2053" si="96">IF(AND(B1990&gt;0,OR(AND(A1989&gt;A1990,B1989&gt;B1990), AND(A1989&lt;A1990,B1989&lt;B1990))),1,0)</f>
        <v>0</v>
      </c>
      <c r="D1990">
        <f t="shared" ref="D1990:D2053" si="97">IF(AND(B1990&gt;0,OR(AND(A1989&gt;A1990,B1989&lt;B1990), AND(A1989&lt;A1990,B1989&gt;B1990))),1,0)</f>
        <v>0</v>
      </c>
      <c r="E1990">
        <f t="shared" ref="E1990:E2053" si="98">IF(OR(A1989=A1990,B1989=B1990,B1990=0),0,1)</f>
        <v>0</v>
      </c>
    </row>
    <row r="1991" spans="1:5" x14ac:dyDescent="0.35">
      <c r="A1991" s="5">
        <v>10.4</v>
      </c>
      <c r="B1991">
        <v>11.4</v>
      </c>
      <c r="C1991">
        <f t="shared" si="96"/>
        <v>0</v>
      </c>
      <c r="D1991">
        <f t="shared" si="97"/>
        <v>0</v>
      </c>
      <c r="E1991">
        <f t="shared" si="98"/>
        <v>0</v>
      </c>
    </row>
    <row r="1992" spans="1:5" x14ac:dyDescent="0.35">
      <c r="A1992" s="5">
        <v>10.4</v>
      </c>
      <c r="B1992">
        <v>11.2</v>
      </c>
      <c r="C1992">
        <f t="shared" si="96"/>
        <v>0</v>
      </c>
      <c r="D1992">
        <f t="shared" si="97"/>
        <v>0</v>
      </c>
      <c r="E1992">
        <f t="shared" si="98"/>
        <v>0</v>
      </c>
    </row>
    <row r="1993" spans="1:5" x14ac:dyDescent="0.35">
      <c r="A1993" s="5">
        <v>10.4</v>
      </c>
      <c r="B1993">
        <v>11.2</v>
      </c>
      <c r="C1993">
        <f t="shared" si="96"/>
        <v>0</v>
      </c>
      <c r="D1993">
        <f t="shared" si="97"/>
        <v>0</v>
      </c>
      <c r="E1993">
        <f t="shared" si="98"/>
        <v>0</v>
      </c>
    </row>
    <row r="1994" spans="1:5" x14ac:dyDescent="0.35">
      <c r="A1994" s="5">
        <v>10.4</v>
      </c>
      <c r="B1994">
        <v>10.7</v>
      </c>
      <c r="C1994">
        <f t="shared" si="96"/>
        <v>0</v>
      </c>
      <c r="D1994">
        <f t="shared" si="97"/>
        <v>0</v>
      </c>
      <c r="E1994">
        <f t="shared" si="98"/>
        <v>0</v>
      </c>
    </row>
    <row r="1995" spans="1:5" x14ac:dyDescent="0.35">
      <c r="A1995" s="5">
        <v>10.4</v>
      </c>
      <c r="B1995">
        <v>0</v>
      </c>
      <c r="C1995">
        <f t="shared" si="96"/>
        <v>0</v>
      </c>
      <c r="D1995">
        <f t="shared" si="97"/>
        <v>0</v>
      </c>
      <c r="E1995">
        <f t="shared" si="98"/>
        <v>0</v>
      </c>
    </row>
    <row r="1996" spans="1:5" x14ac:dyDescent="0.35">
      <c r="A1996" s="5">
        <v>10.4</v>
      </c>
      <c r="B1996">
        <v>11</v>
      </c>
      <c r="C1996">
        <f t="shared" si="96"/>
        <v>0</v>
      </c>
      <c r="D1996">
        <f t="shared" si="97"/>
        <v>0</v>
      </c>
      <c r="E1996">
        <f t="shared" si="98"/>
        <v>0</v>
      </c>
    </row>
    <row r="1997" spans="1:5" x14ac:dyDescent="0.35">
      <c r="A1997" s="5">
        <v>10.4</v>
      </c>
      <c r="B1997">
        <v>11.1</v>
      </c>
      <c r="C1997">
        <f t="shared" si="96"/>
        <v>0</v>
      </c>
      <c r="D1997">
        <f t="shared" si="97"/>
        <v>0</v>
      </c>
      <c r="E1997">
        <f t="shared" si="98"/>
        <v>0</v>
      </c>
    </row>
    <row r="1998" spans="1:5" x14ac:dyDescent="0.35">
      <c r="A1998" s="5">
        <v>10.4</v>
      </c>
      <c r="B1998">
        <v>11.2</v>
      </c>
      <c r="C1998">
        <f t="shared" si="96"/>
        <v>0</v>
      </c>
      <c r="D1998">
        <f t="shared" si="97"/>
        <v>0</v>
      </c>
      <c r="E1998">
        <f t="shared" si="98"/>
        <v>0</v>
      </c>
    </row>
    <row r="1999" spans="1:5" x14ac:dyDescent="0.35">
      <c r="A1999" s="5">
        <v>10.4</v>
      </c>
      <c r="B1999">
        <v>11.1</v>
      </c>
      <c r="C1999">
        <f t="shared" si="96"/>
        <v>0</v>
      </c>
      <c r="D1999">
        <f t="shared" si="97"/>
        <v>0</v>
      </c>
      <c r="E1999">
        <f t="shared" si="98"/>
        <v>0</v>
      </c>
    </row>
    <row r="2000" spans="1:5" x14ac:dyDescent="0.35">
      <c r="A2000" s="5">
        <v>10.4</v>
      </c>
      <c r="B2000">
        <v>10.8</v>
      </c>
      <c r="C2000">
        <f t="shared" si="96"/>
        <v>0</v>
      </c>
      <c r="D2000">
        <f t="shared" si="97"/>
        <v>0</v>
      </c>
      <c r="E2000">
        <f t="shared" si="98"/>
        <v>0</v>
      </c>
    </row>
    <row r="2001" spans="1:5" x14ac:dyDescent="0.35">
      <c r="A2001" s="5">
        <v>10.4</v>
      </c>
      <c r="B2001">
        <v>10.6</v>
      </c>
      <c r="C2001">
        <f t="shared" si="96"/>
        <v>0</v>
      </c>
      <c r="D2001">
        <f t="shared" si="97"/>
        <v>0</v>
      </c>
      <c r="E2001">
        <f t="shared" si="98"/>
        <v>0</v>
      </c>
    </row>
    <row r="2002" spans="1:5" x14ac:dyDescent="0.35">
      <c r="A2002" s="5">
        <v>10.4</v>
      </c>
      <c r="B2002">
        <v>11.1</v>
      </c>
      <c r="C2002">
        <f t="shared" si="96"/>
        <v>0</v>
      </c>
      <c r="D2002">
        <f t="shared" si="97"/>
        <v>0</v>
      </c>
      <c r="E2002">
        <f t="shared" si="98"/>
        <v>0</v>
      </c>
    </row>
    <row r="2003" spans="1:5" x14ac:dyDescent="0.35">
      <c r="A2003" s="5">
        <v>10.4</v>
      </c>
      <c r="B2003">
        <v>10.9</v>
      </c>
      <c r="C2003">
        <f t="shared" si="96"/>
        <v>0</v>
      </c>
      <c r="D2003">
        <f t="shared" si="97"/>
        <v>0</v>
      </c>
      <c r="E2003">
        <f t="shared" si="98"/>
        <v>0</v>
      </c>
    </row>
    <row r="2004" spans="1:5" x14ac:dyDescent="0.35">
      <c r="A2004" s="5">
        <v>10.5</v>
      </c>
      <c r="B2004">
        <v>11.2</v>
      </c>
      <c r="C2004">
        <f t="shared" si="96"/>
        <v>1</v>
      </c>
      <c r="D2004">
        <f t="shared" si="97"/>
        <v>0</v>
      </c>
      <c r="E2004">
        <f t="shared" si="98"/>
        <v>1</v>
      </c>
    </row>
    <row r="2005" spans="1:5" x14ac:dyDescent="0.35">
      <c r="A2005" s="5">
        <v>10.5</v>
      </c>
      <c r="B2005">
        <v>11.2</v>
      </c>
      <c r="C2005">
        <f t="shared" si="96"/>
        <v>0</v>
      </c>
      <c r="D2005">
        <f t="shared" si="97"/>
        <v>0</v>
      </c>
      <c r="E2005">
        <f t="shared" si="98"/>
        <v>0</v>
      </c>
    </row>
    <row r="2006" spans="1:5" x14ac:dyDescent="0.35">
      <c r="A2006" s="5">
        <v>10.5</v>
      </c>
      <c r="B2006">
        <v>11.1</v>
      </c>
      <c r="C2006">
        <f t="shared" si="96"/>
        <v>0</v>
      </c>
      <c r="D2006">
        <f t="shared" si="97"/>
        <v>0</v>
      </c>
      <c r="E2006">
        <f t="shared" si="98"/>
        <v>0</v>
      </c>
    </row>
    <row r="2007" spans="1:5" x14ac:dyDescent="0.35">
      <c r="A2007" s="5">
        <v>10.5</v>
      </c>
      <c r="B2007">
        <v>11</v>
      </c>
      <c r="C2007">
        <f t="shared" si="96"/>
        <v>0</v>
      </c>
      <c r="D2007">
        <f t="shared" si="97"/>
        <v>0</v>
      </c>
      <c r="E2007">
        <f t="shared" si="98"/>
        <v>0</v>
      </c>
    </row>
    <row r="2008" spans="1:5" x14ac:dyDescent="0.35">
      <c r="A2008" s="5">
        <v>10.5</v>
      </c>
      <c r="B2008">
        <v>11.3</v>
      </c>
      <c r="C2008">
        <f t="shared" si="96"/>
        <v>0</v>
      </c>
      <c r="D2008">
        <f t="shared" si="97"/>
        <v>0</v>
      </c>
      <c r="E2008">
        <f t="shared" si="98"/>
        <v>0</v>
      </c>
    </row>
    <row r="2009" spans="1:5" x14ac:dyDescent="0.35">
      <c r="A2009" s="5">
        <v>10.5</v>
      </c>
      <c r="B2009">
        <v>11.5</v>
      </c>
      <c r="C2009">
        <f t="shared" si="96"/>
        <v>0</v>
      </c>
      <c r="D2009">
        <f t="shared" si="97"/>
        <v>0</v>
      </c>
      <c r="E2009">
        <f t="shared" si="98"/>
        <v>0</v>
      </c>
    </row>
    <row r="2010" spans="1:5" x14ac:dyDescent="0.35">
      <c r="A2010" s="5">
        <v>10.5</v>
      </c>
      <c r="B2010">
        <v>10.5</v>
      </c>
      <c r="C2010">
        <f t="shared" si="96"/>
        <v>0</v>
      </c>
      <c r="D2010">
        <f t="shared" si="97"/>
        <v>0</v>
      </c>
      <c r="E2010">
        <f t="shared" si="98"/>
        <v>0</v>
      </c>
    </row>
    <row r="2011" spans="1:5" x14ac:dyDescent="0.35">
      <c r="A2011" s="5">
        <v>10.5</v>
      </c>
      <c r="B2011">
        <v>0</v>
      </c>
      <c r="C2011">
        <f t="shared" si="96"/>
        <v>0</v>
      </c>
      <c r="D2011">
        <f t="shared" si="97"/>
        <v>0</v>
      </c>
      <c r="E2011">
        <f t="shared" si="98"/>
        <v>0</v>
      </c>
    </row>
    <row r="2012" spans="1:5" x14ac:dyDescent="0.35">
      <c r="A2012" s="5">
        <v>10.5</v>
      </c>
      <c r="B2012">
        <v>11</v>
      </c>
      <c r="C2012">
        <f t="shared" si="96"/>
        <v>0</v>
      </c>
      <c r="D2012">
        <f t="shared" si="97"/>
        <v>0</v>
      </c>
      <c r="E2012">
        <f t="shared" si="98"/>
        <v>0</v>
      </c>
    </row>
    <row r="2013" spans="1:5" x14ac:dyDescent="0.35">
      <c r="A2013" s="5">
        <v>10.5</v>
      </c>
      <c r="B2013">
        <v>10.8</v>
      </c>
      <c r="C2013">
        <f t="shared" si="96"/>
        <v>0</v>
      </c>
      <c r="D2013">
        <f t="shared" si="97"/>
        <v>0</v>
      </c>
      <c r="E2013">
        <f t="shared" si="98"/>
        <v>0</v>
      </c>
    </row>
    <row r="2014" spans="1:5" x14ac:dyDescent="0.35">
      <c r="A2014" s="5">
        <v>10.5</v>
      </c>
      <c r="B2014">
        <v>11.1</v>
      </c>
      <c r="C2014">
        <f t="shared" si="96"/>
        <v>0</v>
      </c>
      <c r="D2014">
        <f t="shared" si="97"/>
        <v>0</v>
      </c>
      <c r="E2014">
        <f t="shared" si="98"/>
        <v>0</v>
      </c>
    </row>
    <row r="2015" spans="1:5" x14ac:dyDescent="0.35">
      <c r="A2015" s="5">
        <v>10.5</v>
      </c>
      <c r="B2015">
        <v>11.1</v>
      </c>
      <c r="C2015">
        <f t="shared" si="96"/>
        <v>0</v>
      </c>
      <c r="D2015">
        <f t="shared" si="97"/>
        <v>0</v>
      </c>
      <c r="E2015">
        <f t="shared" si="98"/>
        <v>0</v>
      </c>
    </row>
    <row r="2016" spans="1:5" x14ac:dyDescent="0.35">
      <c r="A2016" s="5">
        <v>10.5</v>
      </c>
      <c r="B2016">
        <v>11.2</v>
      </c>
      <c r="C2016">
        <f t="shared" si="96"/>
        <v>0</v>
      </c>
      <c r="D2016">
        <f t="shared" si="97"/>
        <v>0</v>
      </c>
      <c r="E2016">
        <f t="shared" si="98"/>
        <v>0</v>
      </c>
    </row>
    <row r="2017" spans="1:5" x14ac:dyDescent="0.35">
      <c r="A2017" s="5">
        <v>10.5</v>
      </c>
      <c r="B2017">
        <v>11.1</v>
      </c>
      <c r="C2017">
        <f t="shared" si="96"/>
        <v>0</v>
      </c>
      <c r="D2017">
        <f t="shared" si="97"/>
        <v>0</v>
      </c>
      <c r="E2017">
        <f t="shared" si="98"/>
        <v>0</v>
      </c>
    </row>
    <row r="2018" spans="1:5" x14ac:dyDescent="0.35">
      <c r="A2018" s="5">
        <v>10.5</v>
      </c>
      <c r="B2018">
        <v>11</v>
      </c>
      <c r="C2018">
        <f t="shared" si="96"/>
        <v>0</v>
      </c>
      <c r="D2018">
        <f t="shared" si="97"/>
        <v>0</v>
      </c>
      <c r="E2018">
        <f t="shared" si="98"/>
        <v>0</v>
      </c>
    </row>
    <row r="2019" spans="1:5" x14ac:dyDescent="0.35">
      <c r="A2019" s="5">
        <v>10.5</v>
      </c>
      <c r="B2019">
        <v>10.9</v>
      </c>
      <c r="C2019">
        <f t="shared" si="96"/>
        <v>0</v>
      </c>
      <c r="D2019">
        <f t="shared" si="97"/>
        <v>0</v>
      </c>
      <c r="E2019">
        <f t="shared" si="98"/>
        <v>0</v>
      </c>
    </row>
    <row r="2020" spans="1:5" x14ac:dyDescent="0.35">
      <c r="A2020" s="5">
        <v>10.5</v>
      </c>
      <c r="B2020">
        <v>0</v>
      </c>
      <c r="C2020">
        <f t="shared" si="96"/>
        <v>0</v>
      </c>
      <c r="D2020">
        <f t="shared" si="97"/>
        <v>0</v>
      </c>
      <c r="E2020">
        <f t="shared" si="98"/>
        <v>0</v>
      </c>
    </row>
    <row r="2021" spans="1:5" x14ac:dyDescent="0.35">
      <c r="A2021" s="5">
        <v>10.5</v>
      </c>
      <c r="B2021">
        <v>11.1</v>
      </c>
      <c r="C2021">
        <f t="shared" si="96"/>
        <v>0</v>
      </c>
      <c r="D2021">
        <f t="shared" si="97"/>
        <v>0</v>
      </c>
      <c r="E2021">
        <f t="shared" si="98"/>
        <v>0</v>
      </c>
    </row>
    <row r="2022" spans="1:5" x14ac:dyDescent="0.35">
      <c r="A2022" s="5">
        <v>10.5</v>
      </c>
      <c r="B2022">
        <v>11</v>
      </c>
      <c r="C2022">
        <f t="shared" si="96"/>
        <v>0</v>
      </c>
      <c r="D2022">
        <f t="shared" si="97"/>
        <v>0</v>
      </c>
      <c r="E2022">
        <f t="shared" si="98"/>
        <v>0</v>
      </c>
    </row>
    <row r="2023" spans="1:5" x14ac:dyDescent="0.35">
      <c r="A2023" s="5">
        <v>10.5</v>
      </c>
      <c r="B2023">
        <v>11</v>
      </c>
      <c r="C2023">
        <f t="shared" si="96"/>
        <v>0</v>
      </c>
      <c r="D2023">
        <f t="shared" si="97"/>
        <v>0</v>
      </c>
      <c r="E2023">
        <f t="shared" si="98"/>
        <v>0</v>
      </c>
    </row>
    <row r="2024" spans="1:5" x14ac:dyDescent="0.35">
      <c r="A2024" s="5">
        <v>10.5</v>
      </c>
      <c r="B2024">
        <v>11.1</v>
      </c>
      <c r="C2024">
        <f t="shared" si="96"/>
        <v>0</v>
      </c>
      <c r="D2024">
        <f t="shared" si="97"/>
        <v>0</v>
      </c>
      <c r="E2024">
        <f t="shared" si="98"/>
        <v>0</v>
      </c>
    </row>
    <row r="2025" spans="1:5" x14ac:dyDescent="0.35">
      <c r="A2025" s="5">
        <v>10.5</v>
      </c>
      <c r="B2025">
        <v>11.3</v>
      </c>
      <c r="C2025">
        <f t="shared" si="96"/>
        <v>0</v>
      </c>
      <c r="D2025">
        <f t="shared" si="97"/>
        <v>0</v>
      </c>
      <c r="E2025">
        <f t="shared" si="98"/>
        <v>0</v>
      </c>
    </row>
    <row r="2026" spans="1:5" x14ac:dyDescent="0.35">
      <c r="A2026" s="5">
        <v>10.5</v>
      </c>
      <c r="B2026">
        <v>11.3</v>
      </c>
      <c r="C2026">
        <f t="shared" si="96"/>
        <v>0</v>
      </c>
      <c r="D2026">
        <f t="shared" si="97"/>
        <v>0</v>
      </c>
      <c r="E2026">
        <f t="shared" si="98"/>
        <v>0</v>
      </c>
    </row>
    <row r="2027" spans="1:5" x14ac:dyDescent="0.35">
      <c r="A2027" s="5">
        <v>10.5</v>
      </c>
      <c r="B2027">
        <v>11.2</v>
      </c>
      <c r="C2027">
        <f t="shared" si="96"/>
        <v>0</v>
      </c>
      <c r="D2027">
        <f t="shared" si="97"/>
        <v>0</v>
      </c>
      <c r="E2027">
        <f t="shared" si="98"/>
        <v>0</v>
      </c>
    </row>
    <row r="2028" spans="1:5" x14ac:dyDescent="0.35">
      <c r="A2028" s="5">
        <v>10.6</v>
      </c>
      <c r="B2028">
        <v>11</v>
      </c>
      <c r="C2028">
        <f t="shared" si="96"/>
        <v>0</v>
      </c>
      <c r="D2028">
        <f t="shared" si="97"/>
        <v>1</v>
      </c>
      <c r="E2028">
        <f t="shared" si="98"/>
        <v>1</v>
      </c>
    </row>
    <row r="2029" spans="1:5" x14ac:dyDescent="0.35">
      <c r="A2029" s="5">
        <v>10.6</v>
      </c>
      <c r="B2029">
        <v>11.1</v>
      </c>
      <c r="C2029">
        <f t="shared" si="96"/>
        <v>0</v>
      </c>
      <c r="D2029">
        <f t="shared" si="97"/>
        <v>0</v>
      </c>
      <c r="E2029">
        <f t="shared" si="98"/>
        <v>0</v>
      </c>
    </row>
    <row r="2030" spans="1:5" x14ac:dyDescent="0.35">
      <c r="A2030" s="5">
        <v>10.6</v>
      </c>
      <c r="B2030">
        <v>11.5</v>
      </c>
      <c r="C2030">
        <f t="shared" si="96"/>
        <v>0</v>
      </c>
      <c r="D2030">
        <f t="shared" si="97"/>
        <v>0</v>
      </c>
      <c r="E2030">
        <f t="shared" si="98"/>
        <v>0</v>
      </c>
    </row>
    <row r="2031" spans="1:5" x14ac:dyDescent="0.35">
      <c r="A2031" s="5">
        <v>10.6</v>
      </c>
      <c r="B2031">
        <v>0</v>
      </c>
      <c r="C2031">
        <f t="shared" si="96"/>
        <v>0</v>
      </c>
      <c r="D2031">
        <f t="shared" si="97"/>
        <v>0</v>
      </c>
      <c r="E2031">
        <f t="shared" si="98"/>
        <v>0</v>
      </c>
    </row>
    <row r="2032" spans="1:5" x14ac:dyDescent="0.35">
      <c r="A2032" s="5">
        <v>10.6</v>
      </c>
      <c r="B2032">
        <v>11.3</v>
      </c>
      <c r="C2032">
        <f t="shared" si="96"/>
        <v>0</v>
      </c>
      <c r="D2032">
        <f t="shared" si="97"/>
        <v>0</v>
      </c>
      <c r="E2032">
        <f t="shared" si="98"/>
        <v>0</v>
      </c>
    </row>
    <row r="2033" spans="1:5" x14ac:dyDescent="0.35">
      <c r="A2033" s="5">
        <v>10.6</v>
      </c>
      <c r="B2033">
        <v>11.2</v>
      </c>
      <c r="C2033">
        <f t="shared" si="96"/>
        <v>0</v>
      </c>
      <c r="D2033">
        <f t="shared" si="97"/>
        <v>0</v>
      </c>
      <c r="E2033">
        <f t="shared" si="98"/>
        <v>0</v>
      </c>
    </row>
    <row r="2034" spans="1:5" x14ac:dyDescent="0.35">
      <c r="A2034" s="5">
        <v>10.6</v>
      </c>
      <c r="B2034">
        <v>0</v>
      </c>
      <c r="C2034">
        <f t="shared" si="96"/>
        <v>0</v>
      </c>
      <c r="D2034">
        <f t="shared" si="97"/>
        <v>0</v>
      </c>
      <c r="E2034">
        <f t="shared" si="98"/>
        <v>0</v>
      </c>
    </row>
    <row r="2035" spans="1:5" x14ac:dyDescent="0.35">
      <c r="A2035" s="5">
        <v>10.6</v>
      </c>
      <c r="B2035">
        <v>0</v>
      </c>
      <c r="C2035">
        <f t="shared" si="96"/>
        <v>0</v>
      </c>
      <c r="D2035">
        <f t="shared" si="97"/>
        <v>0</v>
      </c>
      <c r="E2035">
        <f t="shared" si="98"/>
        <v>0</v>
      </c>
    </row>
    <row r="2036" spans="1:5" x14ac:dyDescent="0.35">
      <c r="A2036" s="5">
        <v>10.6</v>
      </c>
      <c r="B2036">
        <v>11.1</v>
      </c>
      <c r="C2036">
        <f t="shared" si="96"/>
        <v>0</v>
      </c>
      <c r="D2036">
        <f t="shared" si="97"/>
        <v>0</v>
      </c>
      <c r="E2036">
        <f t="shared" si="98"/>
        <v>0</v>
      </c>
    </row>
    <row r="2037" spans="1:5" x14ac:dyDescent="0.35">
      <c r="A2037" s="5">
        <v>10.6</v>
      </c>
      <c r="B2037">
        <v>10.6</v>
      </c>
      <c r="C2037">
        <f t="shared" si="96"/>
        <v>0</v>
      </c>
      <c r="D2037">
        <f t="shared" si="97"/>
        <v>0</v>
      </c>
      <c r="E2037">
        <f t="shared" si="98"/>
        <v>0</v>
      </c>
    </row>
    <row r="2038" spans="1:5" x14ac:dyDescent="0.35">
      <c r="A2038" s="5">
        <v>10.6</v>
      </c>
      <c r="B2038">
        <v>10.6</v>
      </c>
      <c r="C2038">
        <f t="shared" si="96"/>
        <v>0</v>
      </c>
      <c r="D2038">
        <f t="shared" si="97"/>
        <v>0</v>
      </c>
      <c r="E2038">
        <f t="shared" si="98"/>
        <v>0</v>
      </c>
    </row>
    <row r="2039" spans="1:5" x14ac:dyDescent="0.35">
      <c r="A2039" s="5">
        <v>10.6</v>
      </c>
      <c r="B2039">
        <v>11.1</v>
      </c>
      <c r="C2039">
        <f t="shared" si="96"/>
        <v>0</v>
      </c>
      <c r="D2039">
        <f t="shared" si="97"/>
        <v>0</v>
      </c>
      <c r="E2039">
        <f t="shared" si="98"/>
        <v>0</v>
      </c>
    </row>
    <row r="2040" spans="1:5" x14ac:dyDescent="0.35">
      <c r="A2040" s="5">
        <v>10.6</v>
      </c>
      <c r="B2040">
        <v>10.9</v>
      </c>
      <c r="C2040">
        <f t="shared" si="96"/>
        <v>0</v>
      </c>
      <c r="D2040">
        <f t="shared" si="97"/>
        <v>0</v>
      </c>
      <c r="E2040">
        <f t="shared" si="98"/>
        <v>0</v>
      </c>
    </row>
    <row r="2041" spans="1:5" x14ac:dyDescent="0.35">
      <c r="A2041" s="5">
        <v>10.6</v>
      </c>
      <c r="B2041">
        <v>10.8</v>
      </c>
      <c r="C2041">
        <f t="shared" si="96"/>
        <v>0</v>
      </c>
      <c r="D2041">
        <f t="shared" si="97"/>
        <v>0</v>
      </c>
      <c r="E2041">
        <f t="shared" si="98"/>
        <v>0</v>
      </c>
    </row>
    <row r="2042" spans="1:5" x14ac:dyDescent="0.35">
      <c r="A2042" s="5">
        <v>10.6</v>
      </c>
      <c r="B2042">
        <v>10.8</v>
      </c>
      <c r="C2042">
        <f t="shared" si="96"/>
        <v>0</v>
      </c>
      <c r="D2042">
        <f t="shared" si="97"/>
        <v>0</v>
      </c>
      <c r="E2042">
        <f t="shared" si="98"/>
        <v>0</v>
      </c>
    </row>
    <row r="2043" spans="1:5" x14ac:dyDescent="0.35">
      <c r="A2043" s="5">
        <v>10.6</v>
      </c>
      <c r="B2043">
        <v>11.3</v>
      </c>
      <c r="C2043">
        <f t="shared" si="96"/>
        <v>0</v>
      </c>
      <c r="D2043">
        <f t="shared" si="97"/>
        <v>0</v>
      </c>
      <c r="E2043">
        <f t="shared" si="98"/>
        <v>0</v>
      </c>
    </row>
    <row r="2044" spans="1:5" x14ac:dyDescent="0.35">
      <c r="A2044" s="5">
        <v>10.6</v>
      </c>
      <c r="B2044">
        <v>11.1</v>
      </c>
      <c r="C2044">
        <f t="shared" si="96"/>
        <v>0</v>
      </c>
      <c r="D2044">
        <f t="shared" si="97"/>
        <v>0</v>
      </c>
      <c r="E2044">
        <f t="shared" si="98"/>
        <v>0</v>
      </c>
    </row>
    <row r="2045" spans="1:5" x14ac:dyDescent="0.35">
      <c r="A2045" s="5">
        <v>10.6</v>
      </c>
      <c r="B2045">
        <v>11.1</v>
      </c>
      <c r="C2045">
        <f t="shared" si="96"/>
        <v>0</v>
      </c>
      <c r="D2045">
        <f t="shared" si="97"/>
        <v>0</v>
      </c>
      <c r="E2045">
        <f t="shared" si="98"/>
        <v>0</v>
      </c>
    </row>
    <row r="2046" spans="1:5" x14ac:dyDescent="0.35">
      <c r="A2046" s="5">
        <v>10.6</v>
      </c>
      <c r="B2046">
        <v>10.9</v>
      </c>
      <c r="C2046">
        <f t="shared" si="96"/>
        <v>0</v>
      </c>
      <c r="D2046">
        <f t="shared" si="97"/>
        <v>0</v>
      </c>
      <c r="E2046">
        <f t="shared" si="98"/>
        <v>0</v>
      </c>
    </row>
    <row r="2047" spans="1:5" x14ac:dyDescent="0.35">
      <c r="A2047" s="5">
        <v>10.6</v>
      </c>
      <c r="B2047">
        <v>11</v>
      </c>
      <c r="C2047">
        <f t="shared" si="96"/>
        <v>0</v>
      </c>
      <c r="D2047">
        <f t="shared" si="97"/>
        <v>0</v>
      </c>
      <c r="E2047">
        <f t="shared" si="98"/>
        <v>0</v>
      </c>
    </row>
    <row r="2048" spans="1:5" x14ac:dyDescent="0.35">
      <c r="A2048" s="5">
        <v>10.7</v>
      </c>
      <c r="B2048">
        <v>11.3</v>
      </c>
      <c r="C2048">
        <f t="shared" si="96"/>
        <v>1</v>
      </c>
      <c r="D2048">
        <f t="shared" si="97"/>
        <v>0</v>
      </c>
      <c r="E2048">
        <f t="shared" si="98"/>
        <v>1</v>
      </c>
    </row>
    <row r="2049" spans="1:5" x14ac:dyDescent="0.35">
      <c r="A2049" s="5">
        <v>10.7</v>
      </c>
      <c r="B2049">
        <v>11.3</v>
      </c>
      <c r="C2049">
        <f t="shared" si="96"/>
        <v>0</v>
      </c>
      <c r="D2049">
        <f t="shared" si="97"/>
        <v>0</v>
      </c>
      <c r="E2049">
        <f t="shared" si="98"/>
        <v>0</v>
      </c>
    </row>
    <row r="2050" spans="1:5" x14ac:dyDescent="0.35">
      <c r="A2050" s="5">
        <v>10.7</v>
      </c>
      <c r="B2050">
        <v>11.3</v>
      </c>
      <c r="C2050">
        <f t="shared" si="96"/>
        <v>0</v>
      </c>
      <c r="D2050">
        <f t="shared" si="97"/>
        <v>0</v>
      </c>
      <c r="E2050">
        <f t="shared" si="98"/>
        <v>0</v>
      </c>
    </row>
    <row r="2051" spans="1:5" x14ac:dyDescent="0.35">
      <c r="A2051" s="5">
        <v>10.7</v>
      </c>
      <c r="B2051">
        <v>11.2</v>
      </c>
      <c r="C2051">
        <f t="shared" si="96"/>
        <v>0</v>
      </c>
      <c r="D2051">
        <f t="shared" si="97"/>
        <v>0</v>
      </c>
      <c r="E2051">
        <f t="shared" si="98"/>
        <v>0</v>
      </c>
    </row>
    <row r="2052" spans="1:5" x14ac:dyDescent="0.35">
      <c r="A2052" s="5">
        <v>10.7</v>
      </c>
      <c r="B2052">
        <v>10.8</v>
      </c>
      <c r="C2052">
        <f t="shared" si="96"/>
        <v>0</v>
      </c>
      <c r="D2052">
        <f t="shared" si="97"/>
        <v>0</v>
      </c>
      <c r="E2052">
        <f t="shared" si="98"/>
        <v>0</v>
      </c>
    </row>
    <row r="2053" spans="1:5" x14ac:dyDescent="0.35">
      <c r="A2053" s="5">
        <v>10.7</v>
      </c>
      <c r="B2053">
        <v>11.1</v>
      </c>
      <c r="C2053">
        <f t="shared" si="96"/>
        <v>0</v>
      </c>
      <c r="D2053">
        <f t="shared" si="97"/>
        <v>0</v>
      </c>
      <c r="E2053">
        <f t="shared" si="98"/>
        <v>0</v>
      </c>
    </row>
    <row r="2054" spans="1:5" x14ac:dyDescent="0.35">
      <c r="A2054" s="5">
        <v>10.7</v>
      </c>
      <c r="B2054">
        <v>10.6</v>
      </c>
      <c r="C2054">
        <f t="shared" ref="C2054:C2117" si="99">IF(AND(B2054&gt;0,OR(AND(A2053&gt;A2054,B2053&gt;B2054), AND(A2053&lt;A2054,B2053&lt;B2054))),1,0)</f>
        <v>0</v>
      </c>
      <c r="D2054">
        <f t="shared" ref="D2054:D2117" si="100">IF(AND(B2054&gt;0,OR(AND(A2053&gt;A2054,B2053&lt;B2054), AND(A2053&lt;A2054,B2053&gt;B2054))),1,0)</f>
        <v>0</v>
      </c>
      <c r="E2054">
        <f t="shared" ref="E2054:E2117" si="101">IF(OR(A2053=A2054,B2053=B2054,B2054=0),0,1)</f>
        <v>0</v>
      </c>
    </row>
    <row r="2055" spans="1:5" x14ac:dyDescent="0.35">
      <c r="A2055" s="5">
        <v>10.7</v>
      </c>
      <c r="B2055">
        <v>10.6</v>
      </c>
      <c r="C2055">
        <f t="shared" si="99"/>
        <v>0</v>
      </c>
      <c r="D2055">
        <f t="shared" si="100"/>
        <v>0</v>
      </c>
      <c r="E2055">
        <f t="shared" si="101"/>
        <v>0</v>
      </c>
    </row>
    <row r="2056" spans="1:5" x14ac:dyDescent="0.35">
      <c r="A2056" s="5">
        <v>10.7</v>
      </c>
      <c r="B2056">
        <v>11</v>
      </c>
      <c r="C2056">
        <f t="shared" si="99"/>
        <v>0</v>
      </c>
      <c r="D2056">
        <f t="shared" si="100"/>
        <v>0</v>
      </c>
      <c r="E2056">
        <f t="shared" si="101"/>
        <v>0</v>
      </c>
    </row>
    <row r="2057" spans="1:5" x14ac:dyDescent="0.35">
      <c r="A2057" s="5">
        <v>10.7</v>
      </c>
      <c r="B2057">
        <v>10.8</v>
      </c>
      <c r="C2057">
        <f t="shared" si="99"/>
        <v>0</v>
      </c>
      <c r="D2057">
        <f t="shared" si="100"/>
        <v>0</v>
      </c>
      <c r="E2057">
        <f t="shared" si="101"/>
        <v>0</v>
      </c>
    </row>
    <row r="2058" spans="1:5" x14ac:dyDescent="0.35">
      <c r="A2058" s="5">
        <v>10.7</v>
      </c>
      <c r="B2058">
        <v>11.3</v>
      </c>
      <c r="C2058">
        <f t="shared" si="99"/>
        <v>0</v>
      </c>
      <c r="D2058">
        <f t="shared" si="100"/>
        <v>0</v>
      </c>
      <c r="E2058">
        <f t="shared" si="101"/>
        <v>0</v>
      </c>
    </row>
    <row r="2059" spans="1:5" x14ac:dyDescent="0.35">
      <c r="A2059" s="5">
        <v>10.7</v>
      </c>
      <c r="B2059">
        <v>11.4</v>
      </c>
      <c r="C2059">
        <f t="shared" si="99"/>
        <v>0</v>
      </c>
      <c r="D2059">
        <f t="shared" si="100"/>
        <v>0</v>
      </c>
      <c r="E2059">
        <f t="shared" si="101"/>
        <v>0</v>
      </c>
    </row>
    <row r="2060" spans="1:5" x14ac:dyDescent="0.35">
      <c r="A2060" s="5">
        <v>10.7</v>
      </c>
      <c r="B2060">
        <v>11.1</v>
      </c>
      <c r="C2060">
        <f t="shared" si="99"/>
        <v>0</v>
      </c>
      <c r="D2060">
        <f t="shared" si="100"/>
        <v>0</v>
      </c>
      <c r="E2060">
        <f t="shared" si="101"/>
        <v>0</v>
      </c>
    </row>
    <row r="2061" spans="1:5" x14ac:dyDescent="0.35">
      <c r="A2061" s="5">
        <v>10.7</v>
      </c>
      <c r="B2061">
        <v>10.9</v>
      </c>
      <c r="C2061">
        <f t="shared" si="99"/>
        <v>0</v>
      </c>
      <c r="D2061">
        <f t="shared" si="100"/>
        <v>0</v>
      </c>
      <c r="E2061">
        <f t="shared" si="101"/>
        <v>0</v>
      </c>
    </row>
    <row r="2062" spans="1:5" x14ac:dyDescent="0.35">
      <c r="A2062" s="5">
        <v>10.7</v>
      </c>
      <c r="B2062">
        <v>10.8</v>
      </c>
      <c r="C2062">
        <f t="shared" si="99"/>
        <v>0</v>
      </c>
      <c r="D2062">
        <f t="shared" si="100"/>
        <v>0</v>
      </c>
      <c r="E2062">
        <f t="shared" si="101"/>
        <v>0</v>
      </c>
    </row>
    <row r="2063" spans="1:5" x14ac:dyDescent="0.35">
      <c r="A2063" s="5">
        <v>10.7</v>
      </c>
      <c r="B2063">
        <v>11.1</v>
      </c>
      <c r="C2063">
        <f t="shared" si="99"/>
        <v>0</v>
      </c>
      <c r="D2063">
        <f t="shared" si="100"/>
        <v>0</v>
      </c>
      <c r="E2063">
        <f t="shared" si="101"/>
        <v>0</v>
      </c>
    </row>
    <row r="2064" spans="1:5" x14ac:dyDescent="0.35">
      <c r="A2064" s="5">
        <v>10.8</v>
      </c>
      <c r="B2064">
        <v>11.6</v>
      </c>
      <c r="C2064">
        <f t="shared" si="99"/>
        <v>1</v>
      </c>
      <c r="D2064">
        <f t="shared" si="100"/>
        <v>0</v>
      </c>
      <c r="E2064">
        <f t="shared" si="101"/>
        <v>1</v>
      </c>
    </row>
    <row r="2065" spans="1:5" x14ac:dyDescent="0.35">
      <c r="A2065" s="5">
        <v>10.8</v>
      </c>
      <c r="B2065">
        <v>10.8</v>
      </c>
      <c r="C2065">
        <f t="shared" si="99"/>
        <v>0</v>
      </c>
      <c r="D2065">
        <f t="shared" si="100"/>
        <v>0</v>
      </c>
      <c r="E2065">
        <f t="shared" si="101"/>
        <v>0</v>
      </c>
    </row>
    <row r="2066" spans="1:5" x14ac:dyDescent="0.35">
      <c r="A2066" s="5">
        <v>10.8</v>
      </c>
      <c r="B2066">
        <v>11</v>
      </c>
      <c r="C2066">
        <f t="shared" si="99"/>
        <v>0</v>
      </c>
      <c r="D2066">
        <f t="shared" si="100"/>
        <v>0</v>
      </c>
      <c r="E2066">
        <f t="shared" si="101"/>
        <v>0</v>
      </c>
    </row>
    <row r="2067" spans="1:5" x14ac:dyDescent="0.35">
      <c r="A2067" s="5">
        <v>10.8</v>
      </c>
      <c r="B2067">
        <v>11.2</v>
      </c>
      <c r="C2067">
        <f t="shared" si="99"/>
        <v>0</v>
      </c>
      <c r="D2067">
        <f t="shared" si="100"/>
        <v>0</v>
      </c>
      <c r="E2067">
        <f t="shared" si="101"/>
        <v>0</v>
      </c>
    </row>
    <row r="2068" spans="1:5" x14ac:dyDescent="0.35">
      <c r="A2068" s="5">
        <v>10.8</v>
      </c>
      <c r="B2068">
        <v>11</v>
      </c>
      <c r="C2068">
        <f t="shared" si="99"/>
        <v>0</v>
      </c>
      <c r="D2068">
        <f t="shared" si="100"/>
        <v>0</v>
      </c>
      <c r="E2068">
        <f t="shared" si="101"/>
        <v>0</v>
      </c>
    </row>
    <row r="2069" spans="1:5" x14ac:dyDescent="0.35">
      <c r="A2069" s="5">
        <v>10.8</v>
      </c>
      <c r="B2069">
        <v>11.1</v>
      </c>
      <c r="C2069">
        <f t="shared" si="99"/>
        <v>0</v>
      </c>
      <c r="D2069">
        <f t="shared" si="100"/>
        <v>0</v>
      </c>
      <c r="E2069">
        <f t="shared" si="101"/>
        <v>0</v>
      </c>
    </row>
    <row r="2070" spans="1:5" x14ac:dyDescent="0.35">
      <c r="A2070" s="5">
        <v>10.8</v>
      </c>
      <c r="B2070">
        <v>11.1</v>
      </c>
      <c r="C2070">
        <f t="shared" si="99"/>
        <v>0</v>
      </c>
      <c r="D2070">
        <f t="shared" si="100"/>
        <v>0</v>
      </c>
      <c r="E2070">
        <f t="shared" si="101"/>
        <v>0</v>
      </c>
    </row>
    <row r="2071" spans="1:5" x14ac:dyDescent="0.35">
      <c r="A2071" s="5">
        <v>10.8</v>
      </c>
      <c r="B2071">
        <v>11.2</v>
      </c>
      <c r="C2071">
        <f t="shared" si="99"/>
        <v>0</v>
      </c>
      <c r="D2071">
        <f t="shared" si="100"/>
        <v>0</v>
      </c>
      <c r="E2071">
        <f t="shared" si="101"/>
        <v>0</v>
      </c>
    </row>
    <row r="2072" spans="1:5" x14ac:dyDescent="0.35">
      <c r="A2072" s="5">
        <v>10.8</v>
      </c>
      <c r="B2072">
        <v>11.4</v>
      </c>
      <c r="C2072">
        <f t="shared" si="99"/>
        <v>0</v>
      </c>
      <c r="D2072">
        <f t="shared" si="100"/>
        <v>0</v>
      </c>
      <c r="E2072">
        <f t="shared" si="101"/>
        <v>0</v>
      </c>
    </row>
    <row r="2073" spans="1:5" x14ac:dyDescent="0.35">
      <c r="A2073" s="5">
        <v>10.8</v>
      </c>
      <c r="B2073">
        <v>10.7</v>
      </c>
      <c r="C2073">
        <f t="shared" si="99"/>
        <v>0</v>
      </c>
      <c r="D2073">
        <f t="shared" si="100"/>
        <v>0</v>
      </c>
      <c r="E2073">
        <f t="shared" si="101"/>
        <v>0</v>
      </c>
    </row>
    <row r="2074" spans="1:5" x14ac:dyDescent="0.35">
      <c r="A2074" s="5">
        <v>10.8</v>
      </c>
      <c r="B2074">
        <v>0</v>
      </c>
      <c r="C2074">
        <f t="shared" si="99"/>
        <v>0</v>
      </c>
      <c r="D2074">
        <f t="shared" si="100"/>
        <v>0</v>
      </c>
      <c r="E2074">
        <f t="shared" si="101"/>
        <v>0</v>
      </c>
    </row>
    <row r="2075" spans="1:5" x14ac:dyDescent="0.35">
      <c r="A2075" s="5">
        <v>10.8</v>
      </c>
      <c r="B2075">
        <v>10.4</v>
      </c>
      <c r="C2075">
        <f t="shared" si="99"/>
        <v>0</v>
      </c>
      <c r="D2075">
        <f t="shared" si="100"/>
        <v>0</v>
      </c>
      <c r="E2075">
        <f t="shared" si="101"/>
        <v>0</v>
      </c>
    </row>
    <row r="2076" spans="1:5" x14ac:dyDescent="0.35">
      <c r="A2076" s="5">
        <v>10.8</v>
      </c>
      <c r="B2076">
        <v>10.6</v>
      </c>
      <c r="C2076">
        <f t="shared" si="99"/>
        <v>0</v>
      </c>
      <c r="D2076">
        <f t="shared" si="100"/>
        <v>0</v>
      </c>
      <c r="E2076">
        <f t="shared" si="101"/>
        <v>0</v>
      </c>
    </row>
    <row r="2077" spans="1:5" x14ac:dyDescent="0.35">
      <c r="A2077" s="5">
        <v>10.8</v>
      </c>
      <c r="B2077">
        <v>11</v>
      </c>
      <c r="C2077">
        <f t="shared" si="99"/>
        <v>0</v>
      </c>
      <c r="D2077">
        <f t="shared" si="100"/>
        <v>0</v>
      </c>
      <c r="E2077">
        <f t="shared" si="101"/>
        <v>0</v>
      </c>
    </row>
    <row r="2078" spans="1:5" x14ac:dyDescent="0.35">
      <c r="A2078" s="5">
        <v>10.8</v>
      </c>
      <c r="B2078">
        <v>11</v>
      </c>
      <c r="C2078">
        <f t="shared" si="99"/>
        <v>0</v>
      </c>
      <c r="D2078">
        <f t="shared" si="100"/>
        <v>0</v>
      </c>
      <c r="E2078">
        <f t="shared" si="101"/>
        <v>0</v>
      </c>
    </row>
    <row r="2079" spans="1:5" x14ac:dyDescent="0.35">
      <c r="A2079" s="5">
        <v>10.8</v>
      </c>
      <c r="B2079">
        <v>11</v>
      </c>
      <c r="C2079">
        <f t="shared" si="99"/>
        <v>0</v>
      </c>
      <c r="D2079">
        <f t="shared" si="100"/>
        <v>0</v>
      </c>
      <c r="E2079">
        <f t="shared" si="101"/>
        <v>0</v>
      </c>
    </row>
    <row r="2080" spans="1:5" x14ac:dyDescent="0.35">
      <c r="A2080" s="5">
        <v>10.8</v>
      </c>
      <c r="B2080">
        <v>11</v>
      </c>
      <c r="C2080">
        <f t="shared" si="99"/>
        <v>0</v>
      </c>
      <c r="D2080">
        <f t="shared" si="100"/>
        <v>0</v>
      </c>
      <c r="E2080">
        <f t="shared" si="101"/>
        <v>0</v>
      </c>
    </row>
    <row r="2081" spans="1:5" x14ac:dyDescent="0.35">
      <c r="A2081" s="5">
        <v>10.8</v>
      </c>
      <c r="B2081">
        <v>0</v>
      </c>
      <c r="C2081">
        <f t="shared" si="99"/>
        <v>0</v>
      </c>
      <c r="D2081">
        <f t="shared" si="100"/>
        <v>0</v>
      </c>
      <c r="E2081">
        <f t="shared" si="101"/>
        <v>0</v>
      </c>
    </row>
    <row r="2082" spans="1:5" x14ac:dyDescent="0.35">
      <c r="A2082" s="5">
        <v>10.8</v>
      </c>
      <c r="B2082">
        <v>0</v>
      </c>
      <c r="C2082">
        <f t="shared" si="99"/>
        <v>0</v>
      </c>
      <c r="D2082">
        <f t="shared" si="100"/>
        <v>0</v>
      </c>
      <c r="E2082">
        <f t="shared" si="101"/>
        <v>0</v>
      </c>
    </row>
    <row r="2083" spans="1:5" x14ac:dyDescent="0.35">
      <c r="A2083" s="5">
        <v>10.8</v>
      </c>
      <c r="B2083">
        <v>11.1</v>
      </c>
      <c r="C2083">
        <f t="shared" si="99"/>
        <v>0</v>
      </c>
      <c r="D2083">
        <f t="shared" si="100"/>
        <v>0</v>
      </c>
      <c r="E2083">
        <f t="shared" si="101"/>
        <v>0</v>
      </c>
    </row>
    <row r="2084" spans="1:5" x14ac:dyDescent="0.35">
      <c r="A2084" s="5">
        <v>10.8</v>
      </c>
      <c r="B2084">
        <v>11.1</v>
      </c>
      <c r="C2084">
        <f t="shared" si="99"/>
        <v>0</v>
      </c>
      <c r="D2084">
        <f t="shared" si="100"/>
        <v>0</v>
      </c>
      <c r="E2084">
        <f t="shared" si="101"/>
        <v>0</v>
      </c>
    </row>
    <row r="2085" spans="1:5" x14ac:dyDescent="0.35">
      <c r="A2085" s="5">
        <v>10.8</v>
      </c>
      <c r="B2085">
        <v>10.9</v>
      </c>
      <c r="C2085">
        <f t="shared" si="99"/>
        <v>0</v>
      </c>
      <c r="D2085">
        <f t="shared" si="100"/>
        <v>0</v>
      </c>
      <c r="E2085">
        <f t="shared" si="101"/>
        <v>0</v>
      </c>
    </row>
    <row r="2086" spans="1:5" x14ac:dyDescent="0.35">
      <c r="A2086" s="5">
        <v>10.8</v>
      </c>
      <c r="B2086">
        <v>11</v>
      </c>
      <c r="C2086">
        <f t="shared" si="99"/>
        <v>0</v>
      </c>
      <c r="D2086">
        <f t="shared" si="100"/>
        <v>0</v>
      </c>
      <c r="E2086">
        <f t="shared" si="101"/>
        <v>0</v>
      </c>
    </row>
    <row r="2087" spans="1:5" x14ac:dyDescent="0.35">
      <c r="A2087" s="5">
        <v>10.8</v>
      </c>
      <c r="B2087">
        <v>11</v>
      </c>
      <c r="C2087">
        <f t="shared" si="99"/>
        <v>0</v>
      </c>
      <c r="D2087">
        <f t="shared" si="100"/>
        <v>0</v>
      </c>
      <c r="E2087">
        <f t="shared" si="101"/>
        <v>0</v>
      </c>
    </row>
    <row r="2088" spans="1:5" x14ac:dyDescent="0.35">
      <c r="A2088" s="5">
        <v>10.8</v>
      </c>
      <c r="B2088">
        <v>11.2</v>
      </c>
      <c r="C2088">
        <f t="shared" si="99"/>
        <v>0</v>
      </c>
      <c r="D2088">
        <f t="shared" si="100"/>
        <v>0</v>
      </c>
      <c r="E2088">
        <f t="shared" si="101"/>
        <v>0</v>
      </c>
    </row>
    <row r="2089" spans="1:5" x14ac:dyDescent="0.35">
      <c r="A2089" s="5">
        <v>10.8</v>
      </c>
      <c r="B2089">
        <v>11.3</v>
      </c>
      <c r="C2089">
        <f t="shared" si="99"/>
        <v>0</v>
      </c>
      <c r="D2089">
        <f t="shared" si="100"/>
        <v>0</v>
      </c>
      <c r="E2089">
        <f t="shared" si="101"/>
        <v>0</v>
      </c>
    </row>
    <row r="2090" spans="1:5" x14ac:dyDescent="0.35">
      <c r="A2090" s="5">
        <v>10.9</v>
      </c>
      <c r="B2090">
        <v>11.5</v>
      </c>
      <c r="C2090">
        <f t="shared" si="99"/>
        <v>1</v>
      </c>
      <c r="D2090">
        <f t="shared" si="100"/>
        <v>0</v>
      </c>
      <c r="E2090">
        <f t="shared" si="101"/>
        <v>1</v>
      </c>
    </row>
    <row r="2091" spans="1:5" x14ac:dyDescent="0.35">
      <c r="A2091" s="5">
        <v>10.9</v>
      </c>
      <c r="B2091">
        <v>11.7</v>
      </c>
      <c r="C2091">
        <f t="shared" si="99"/>
        <v>0</v>
      </c>
      <c r="D2091">
        <f t="shared" si="100"/>
        <v>0</v>
      </c>
      <c r="E2091">
        <f t="shared" si="101"/>
        <v>0</v>
      </c>
    </row>
    <row r="2092" spans="1:5" x14ac:dyDescent="0.35">
      <c r="A2092" s="5">
        <v>10.9</v>
      </c>
      <c r="B2092">
        <v>11.3</v>
      </c>
      <c r="C2092">
        <f t="shared" si="99"/>
        <v>0</v>
      </c>
      <c r="D2092">
        <f t="shared" si="100"/>
        <v>0</v>
      </c>
      <c r="E2092">
        <f t="shared" si="101"/>
        <v>0</v>
      </c>
    </row>
    <row r="2093" spans="1:5" x14ac:dyDescent="0.35">
      <c r="A2093" s="5">
        <v>10.9</v>
      </c>
      <c r="B2093">
        <v>11.1</v>
      </c>
      <c r="C2093">
        <f t="shared" si="99"/>
        <v>0</v>
      </c>
      <c r="D2093">
        <f t="shared" si="100"/>
        <v>0</v>
      </c>
      <c r="E2093">
        <f t="shared" si="101"/>
        <v>0</v>
      </c>
    </row>
    <row r="2094" spans="1:5" x14ac:dyDescent="0.35">
      <c r="A2094" s="5">
        <v>10.9</v>
      </c>
      <c r="B2094">
        <v>10.9</v>
      </c>
      <c r="C2094">
        <f t="shared" si="99"/>
        <v>0</v>
      </c>
      <c r="D2094">
        <f t="shared" si="100"/>
        <v>0</v>
      </c>
      <c r="E2094">
        <f t="shared" si="101"/>
        <v>0</v>
      </c>
    </row>
    <row r="2095" spans="1:5" x14ac:dyDescent="0.35">
      <c r="A2095" s="5">
        <v>10.9</v>
      </c>
      <c r="B2095">
        <v>11</v>
      </c>
      <c r="C2095">
        <f t="shared" si="99"/>
        <v>0</v>
      </c>
      <c r="D2095">
        <f t="shared" si="100"/>
        <v>0</v>
      </c>
      <c r="E2095">
        <f t="shared" si="101"/>
        <v>0</v>
      </c>
    </row>
    <row r="2096" spans="1:5" x14ac:dyDescent="0.35">
      <c r="A2096" s="5">
        <v>10.9</v>
      </c>
      <c r="B2096">
        <v>10.8</v>
      </c>
      <c r="C2096">
        <f t="shared" si="99"/>
        <v>0</v>
      </c>
      <c r="D2096">
        <f t="shared" si="100"/>
        <v>0</v>
      </c>
      <c r="E2096">
        <f t="shared" si="101"/>
        <v>0</v>
      </c>
    </row>
    <row r="2097" spans="1:5" x14ac:dyDescent="0.35">
      <c r="A2097" s="5">
        <v>10.9</v>
      </c>
      <c r="B2097">
        <v>11.3</v>
      </c>
      <c r="C2097">
        <f t="shared" si="99"/>
        <v>0</v>
      </c>
      <c r="D2097">
        <f t="shared" si="100"/>
        <v>0</v>
      </c>
      <c r="E2097">
        <f t="shared" si="101"/>
        <v>0</v>
      </c>
    </row>
    <row r="2098" spans="1:5" x14ac:dyDescent="0.35">
      <c r="A2098" s="5">
        <v>10.9</v>
      </c>
      <c r="B2098">
        <v>10.5</v>
      </c>
      <c r="C2098">
        <f t="shared" si="99"/>
        <v>0</v>
      </c>
      <c r="D2098">
        <f t="shared" si="100"/>
        <v>0</v>
      </c>
      <c r="E2098">
        <f t="shared" si="101"/>
        <v>0</v>
      </c>
    </row>
    <row r="2099" spans="1:5" x14ac:dyDescent="0.35">
      <c r="A2099" s="5">
        <v>10.9</v>
      </c>
      <c r="B2099">
        <v>10.4</v>
      </c>
      <c r="C2099">
        <f t="shared" si="99"/>
        <v>0</v>
      </c>
      <c r="D2099">
        <f t="shared" si="100"/>
        <v>0</v>
      </c>
      <c r="E2099">
        <f t="shared" si="101"/>
        <v>0</v>
      </c>
    </row>
    <row r="2100" spans="1:5" x14ac:dyDescent="0.35">
      <c r="A2100" s="5">
        <v>10.9</v>
      </c>
      <c r="B2100">
        <v>0</v>
      </c>
      <c r="C2100">
        <f t="shared" si="99"/>
        <v>0</v>
      </c>
      <c r="D2100">
        <f t="shared" si="100"/>
        <v>0</v>
      </c>
      <c r="E2100">
        <f t="shared" si="101"/>
        <v>0</v>
      </c>
    </row>
    <row r="2101" spans="1:5" x14ac:dyDescent="0.35">
      <c r="A2101" s="5">
        <v>10.9</v>
      </c>
      <c r="B2101">
        <v>10.5</v>
      </c>
      <c r="C2101">
        <f t="shared" si="99"/>
        <v>0</v>
      </c>
      <c r="D2101">
        <f t="shared" si="100"/>
        <v>0</v>
      </c>
      <c r="E2101">
        <f t="shared" si="101"/>
        <v>0</v>
      </c>
    </row>
    <row r="2102" spans="1:5" x14ac:dyDescent="0.35">
      <c r="A2102" s="5">
        <v>10.9</v>
      </c>
      <c r="B2102">
        <v>10.7</v>
      </c>
      <c r="C2102">
        <f t="shared" si="99"/>
        <v>0</v>
      </c>
      <c r="D2102">
        <f t="shared" si="100"/>
        <v>0</v>
      </c>
      <c r="E2102">
        <f t="shared" si="101"/>
        <v>0</v>
      </c>
    </row>
    <row r="2103" spans="1:5" x14ac:dyDescent="0.35">
      <c r="A2103" s="5">
        <v>10.9</v>
      </c>
      <c r="B2103">
        <v>10.6</v>
      </c>
      <c r="C2103">
        <f t="shared" si="99"/>
        <v>0</v>
      </c>
      <c r="D2103">
        <f t="shared" si="100"/>
        <v>0</v>
      </c>
      <c r="E2103">
        <f t="shared" si="101"/>
        <v>0</v>
      </c>
    </row>
    <row r="2104" spans="1:5" x14ac:dyDescent="0.35">
      <c r="A2104" s="5">
        <v>10.9</v>
      </c>
      <c r="B2104">
        <v>10.6</v>
      </c>
      <c r="C2104">
        <f t="shared" si="99"/>
        <v>0</v>
      </c>
      <c r="D2104">
        <f t="shared" si="100"/>
        <v>0</v>
      </c>
      <c r="E2104">
        <f t="shared" si="101"/>
        <v>0</v>
      </c>
    </row>
    <row r="2105" spans="1:5" x14ac:dyDescent="0.35">
      <c r="A2105" s="5">
        <v>10.9</v>
      </c>
      <c r="B2105">
        <v>10.6</v>
      </c>
      <c r="C2105">
        <f t="shared" si="99"/>
        <v>0</v>
      </c>
      <c r="D2105">
        <f t="shared" si="100"/>
        <v>0</v>
      </c>
      <c r="E2105">
        <f t="shared" si="101"/>
        <v>0</v>
      </c>
    </row>
    <row r="2106" spans="1:5" x14ac:dyDescent="0.35">
      <c r="A2106" s="5">
        <v>10.9</v>
      </c>
      <c r="B2106">
        <v>10.8</v>
      </c>
      <c r="C2106">
        <f t="shared" si="99"/>
        <v>0</v>
      </c>
      <c r="D2106">
        <f t="shared" si="100"/>
        <v>0</v>
      </c>
      <c r="E2106">
        <f t="shared" si="101"/>
        <v>0</v>
      </c>
    </row>
    <row r="2107" spans="1:5" x14ac:dyDescent="0.35">
      <c r="A2107" s="5">
        <v>10.9</v>
      </c>
      <c r="B2107">
        <v>10.9</v>
      </c>
      <c r="C2107">
        <f t="shared" si="99"/>
        <v>0</v>
      </c>
      <c r="D2107">
        <f t="shared" si="100"/>
        <v>0</v>
      </c>
      <c r="E2107">
        <f t="shared" si="101"/>
        <v>0</v>
      </c>
    </row>
    <row r="2108" spans="1:5" x14ac:dyDescent="0.35">
      <c r="A2108" s="5">
        <v>10.9</v>
      </c>
      <c r="B2108">
        <v>10.8</v>
      </c>
      <c r="C2108">
        <f t="shared" si="99"/>
        <v>0</v>
      </c>
      <c r="D2108">
        <f t="shared" si="100"/>
        <v>0</v>
      </c>
      <c r="E2108">
        <f t="shared" si="101"/>
        <v>0</v>
      </c>
    </row>
    <row r="2109" spans="1:5" x14ac:dyDescent="0.35">
      <c r="A2109" s="5">
        <v>10.9</v>
      </c>
      <c r="B2109">
        <v>10.8</v>
      </c>
      <c r="C2109">
        <f t="shared" si="99"/>
        <v>0</v>
      </c>
      <c r="D2109">
        <f t="shared" si="100"/>
        <v>0</v>
      </c>
      <c r="E2109">
        <f t="shared" si="101"/>
        <v>0</v>
      </c>
    </row>
    <row r="2110" spans="1:5" x14ac:dyDescent="0.35">
      <c r="A2110" s="5">
        <v>10.9</v>
      </c>
      <c r="B2110">
        <v>11.3</v>
      </c>
      <c r="C2110">
        <f t="shared" si="99"/>
        <v>0</v>
      </c>
      <c r="D2110">
        <f t="shared" si="100"/>
        <v>0</v>
      </c>
      <c r="E2110">
        <f t="shared" si="101"/>
        <v>0</v>
      </c>
    </row>
    <row r="2111" spans="1:5" x14ac:dyDescent="0.35">
      <c r="A2111" s="5">
        <v>10.9</v>
      </c>
      <c r="B2111">
        <v>11.3</v>
      </c>
      <c r="C2111">
        <f t="shared" si="99"/>
        <v>0</v>
      </c>
      <c r="D2111">
        <f t="shared" si="100"/>
        <v>0</v>
      </c>
      <c r="E2111">
        <f t="shared" si="101"/>
        <v>0</v>
      </c>
    </row>
    <row r="2112" spans="1:5" x14ac:dyDescent="0.35">
      <c r="A2112" s="5">
        <v>10.9</v>
      </c>
      <c r="B2112">
        <v>0</v>
      </c>
      <c r="C2112">
        <f t="shared" si="99"/>
        <v>0</v>
      </c>
      <c r="D2112">
        <f t="shared" si="100"/>
        <v>0</v>
      </c>
      <c r="E2112">
        <f t="shared" si="101"/>
        <v>0</v>
      </c>
    </row>
    <row r="2113" spans="1:5" x14ac:dyDescent="0.35">
      <c r="A2113" s="5">
        <v>10.9</v>
      </c>
      <c r="B2113">
        <v>0</v>
      </c>
      <c r="C2113">
        <f t="shared" si="99"/>
        <v>0</v>
      </c>
      <c r="D2113">
        <f t="shared" si="100"/>
        <v>0</v>
      </c>
      <c r="E2113">
        <f t="shared" si="101"/>
        <v>0</v>
      </c>
    </row>
    <row r="2114" spans="1:5" x14ac:dyDescent="0.35">
      <c r="A2114" s="5">
        <v>10.9</v>
      </c>
      <c r="B2114">
        <v>11</v>
      </c>
      <c r="C2114">
        <f t="shared" si="99"/>
        <v>0</v>
      </c>
      <c r="D2114">
        <f t="shared" si="100"/>
        <v>0</v>
      </c>
      <c r="E2114">
        <f t="shared" si="101"/>
        <v>0</v>
      </c>
    </row>
    <row r="2115" spans="1:5" x14ac:dyDescent="0.35">
      <c r="A2115" s="5">
        <v>10.9</v>
      </c>
      <c r="B2115">
        <v>10.8</v>
      </c>
      <c r="C2115">
        <f t="shared" si="99"/>
        <v>0</v>
      </c>
      <c r="D2115">
        <f t="shared" si="100"/>
        <v>0</v>
      </c>
      <c r="E2115">
        <f t="shared" si="101"/>
        <v>0</v>
      </c>
    </row>
    <row r="2116" spans="1:5" x14ac:dyDescent="0.35">
      <c r="A2116" s="5">
        <v>10.9</v>
      </c>
      <c r="B2116">
        <v>11.2</v>
      </c>
      <c r="C2116">
        <f t="shared" si="99"/>
        <v>0</v>
      </c>
      <c r="D2116">
        <f t="shared" si="100"/>
        <v>0</v>
      </c>
      <c r="E2116">
        <f t="shared" si="101"/>
        <v>0</v>
      </c>
    </row>
    <row r="2117" spans="1:5" x14ac:dyDescent="0.35">
      <c r="A2117" s="5">
        <v>10.9</v>
      </c>
      <c r="B2117">
        <v>11.2</v>
      </c>
      <c r="C2117">
        <f t="shared" si="99"/>
        <v>0</v>
      </c>
      <c r="D2117">
        <f t="shared" si="100"/>
        <v>0</v>
      </c>
      <c r="E2117">
        <f t="shared" si="101"/>
        <v>0</v>
      </c>
    </row>
    <row r="2118" spans="1:5" x14ac:dyDescent="0.35">
      <c r="A2118" s="5">
        <v>11</v>
      </c>
      <c r="B2118">
        <v>10.6</v>
      </c>
      <c r="C2118">
        <f t="shared" ref="C2118:C2181" si="102">IF(AND(B2118&gt;0,OR(AND(A2117&gt;A2118,B2117&gt;B2118), AND(A2117&lt;A2118,B2117&lt;B2118))),1,0)</f>
        <v>0</v>
      </c>
      <c r="D2118">
        <f t="shared" ref="D2118:D2181" si="103">IF(AND(B2118&gt;0,OR(AND(A2117&gt;A2118,B2117&lt;B2118), AND(A2117&lt;A2118,B2117&gt;B2118))),1,0)</f>
        <v>1</v>
      </c>
      <c r="E2118">
        <f t="shared" ref="E2118:E2181" si="104">IF(OR(A2117=A2118,B2117=B2118,B2118=0),0,1)</f>
        <v>1</v>
      </c>
    </row>
    <row r="2119" spans="1:5" x14ac:dyDescent="0.35">
      <c r="A2119" s="5">
        <v>11</v>
      </c>
      <c r="B2119">
        <v>10.9</v>
      </c>
      <c r="C2119">
        <f t="shared" si="102"/>
        <v>0</v>
      </c>
      <c r="D2119">
        <f t="shared" si="103"/>
        <v>0</v>
      </c>
      <c r="E2119">
        <f t="shared" si="104"/>
        <v>0</v>
      </c>
    </row>
    <row r="2120" spans="1:5" x14ac:dyDescent="0.35">
      <c r="A2120" s="5">
        <v>11</v>
      </c>
      <c r="B2120">
        <v>11.6</v>
      </c>
      <c r="C2120">
        <f t="shared" si="102"/>
        <v>0</v>
      </c>
      <c r="D2120">
        <f t="shared" si="103"/>
        <v>0</v>
      </c>
      <c r="E2120">
        <f t="shared" si="104"/>
        <v>0</v>
      </c>
    </row>
    <row r="2121" spans="1:5" x14ac:dyDescent="0.35">
      <c r="A2121" s="5">
        <v>11</v>
      </c>
      <c r="B2121">
        <v>11</v>
      </c>
      <c r="C2121">
        <f t="shared" si="102"/>
        <v>0</v>
      </c>
      <c r="D2121">
        <f t="shared" si="103"/>
        <v>0</v>
      </c>
      <c r="E2121">
        <f t="shared" si="104"/>
        <v>0</v>
      </c>
    </row>
    <row r="2122" spans="1:5" x14ac:dyDescent="0.35">
      <c r="A2122" s="5">
        <v>11</v>
      </c>
      <c r="B2122">
        <v>11</v>
      </c>
      <c r="C2122">
        <f t="shared" si="102"/>
        <v>0</v>
      </c>
      <c r="D2122">
        <f t="shared" si="103"/>
        <v>0</v>
      </c>
      <c r="E2122">
        <f t="shared" si="104"/>
        <v>0</v>
      </c>
    </row>
    <row r="2123" spans="1:5" x14ac:dyDescent="0.35">
      <c r="A2123" s="5">
        <v>11</v>
      </c>
      <c r="B2123">
        <v>0</v>
      </c>
      <c r="C2123">
        <f t="shared" si="102"/>
        <v>0</v>
      </c>
      <c r="D2123">
        <f t="shared" si="103"/>
        <v>0</v>
      </c>
      <c r="E2123">
        <f t="shared" si="104"/>
        <v>0</v>
      </c>
    </row>
    <row r="2124" spans="1:5" x14ac:dyDescent="0.35">
      <c r="A2124" s="5">
        <v>11</v>
      </c>
      <c r="B2124">
        <v>10.4</v>
      </c>
      <c r="C2124">
        <f t="shared" si="102"/>
        <v>0</v>
      </c>
      <c r="D2124">
        <f t="shared" si="103"/>
        <v>0</v>
      </c>
      <c r="E2124">
        <f t="shared" si="104"/>
        <v>0</v>
      </c>
    </row>
    <row r="2125" spans="1:5" x14ac:dyDescent="0.35">
      <c r="A2125" s="5">
        <v>11</v>
      </c>
      <c r="B2125">
        <v>10.5</v>
      </c>
      <c r="C2125">
        <f t="shared" si="102"/>
        <v>0</v>
      </c>
      <c r="D2125">
        <f t="shared" si="103"/>
        <v>0</v>
      </c>
      <c r="E2125">
        <f t="shared" si="104"/>
        <v>0</v>
      </c>
    </row>
    <row r="2126" spans="1:5" x14ac:dyDescent="0.35">
      <c r="A2126" s="5">
        <v>11</v>
      </c>
      <c r="B2126">
        <v>10.6</v>
      </c>
      <c r="C2126">
        <f t="shared" si="102"/>
        <v>0</v>
      </c>
      <c r="D2126">
        <f t="shared" si="103"/>
        <v>0</v>
      </c>
      <c r="E2126">
        <f t="shared" si="104"/>
        <v>0</v>
      </c>
    </row>
    <row r="2127" spans="1:5" x14ac:dyDescent="0.35">
      <c r="A2127" s="5">
        <v>11</v>
      </c>
      <c r="B2127">
        <v>10.9</v>
      </c>
      <c r="C2127">
        <f t="shared" si="102"/>
        <v>0</v>
      </c>
      <c r="D2127">
        <f t="shared" si="103"/>
        <v>0</v>
      </c>
      <c r="E2127">
        <f t="shared" si="104"/>
        <v>0</v>
      </c>
    </row>
    <row r="2128" spans="1:5" x14ac:dyDescent="0.35">
      <c r="A2128" s="5">
        <v>11</v>
      </c>
      <c r="B2128">
        <v>10.5</v>
      </c>
      <c r="C2128">
        <f t="shared" si="102"/>
        <v>0</v>
      </c>
      <c r="D2128">
        <f t="shared" si="103"/>
        <v>0</v>
      </c>
      <c r="E2128">
        <f t="shared" si="104"/>
        <v>0</v>
      </c>
    </row>
    <row r="2129" spans="1:5" x14ac:dyDescent="0.35">
      <c r="A2129" s="5">
        <v>11</v>
      </c>
      <c r="B2129">
        <v>10.7</v>
      </c>
      <c r="C2129">
        <f t="shared" si="102"/>
        <v>0</v>
      </c>
      <c r="D2129">
        <f t="shared" si="103"/>
        <v>0</v>
      </c>
      <c r="E2129">
        <f t="shared" si="104"/>
        <v>0</v>
      </c>
    </row>
    <row r="2130" spans="1:5" x14ac:dyDescent="0.35">
      <c r="A2130" s="5">
        <v>11</v>
      </c>
      <c r="B2130">
        <v>10.4</v>
      </c>
      <c r="C2130">
        <f t="shared" si="102"/>
        <v>0</v>
      </c>
      <c r="D2130">
        <f t="shared" si="103"/>
        <v>0</v>
      </c>
      <c r="E2130">
        <f t="shared" si="104"/>
        <v>0</v>
      </c>
    </row>
    <row r="2131" spans="1:5" x14ac:dyDescent="0.35">
      <c r="A2131" s="5">
        <v>11</v>
      </c>
      <c r="B2131">
        <v>11</v>
      </c>
      <c r="C2131">
        <f t="shared" si="102"/>
        <v>0</v>
      </c>
      <c r="D2131">
        <f t="shared" si="103"/>
        <v>0</v>
      </c>
      <c r="E2131">
        <f t="shared" si="104"/>
        <v>0</v>
      </c>
    </row>
    <row r="2132" spans="1:5" x14ac:dyDescent="0.35">
      <c r="A2132" s="5">
        <v>11</v>
      </c>
      <c r="B2132">
        <v>10.9</v>
      </c>
      <c r="C2132">
        <f t="shared" si="102"/>
        <v>0</v>
      </c>
      <c r="D2132">
        <f t="shared" si="103"/>
        <v>0</v>
      </c>
      <c r="E2132">
        <f t="shared" si="104"/>
        <v>0</v>
      </c>
    </row>
    <row r="2133" spans="1:5" x14ac:dyDescent="0.35">
      <c r="A2133" s="5">
        <v>11</v>
      </c>
      <c r="B2133">
        <v>11</v>
      </c>
      <c r="C2133">
        <f t="shared" si="102"/>
        <v>0</v>
      </c>
      <c r="D2133">
        <f t="shared" si="103"/>
        <v>0</v>
      </c>
      <c r="E2133">
        <f t="shared" si="104"/>
        <v>0</v>
      </c>
    </row>
    <row r="2134" spans="1:5" x14ac:dyDescent="0.35">
      <c r="A2134" s="5">
        <v>11</v>
      </c>
      <c r="B2134">
        <v>10.8</v>
      </c>
      <c r="C2134">
        <f t="shared" si="102"/>
        <v>0</v>
      </c>
      <c r="D2134">
        <f t="shared" si="103"/>
        <v>0</v>
      </c>
      <c r="E2134">
        <f t="shared" si="104"/>
        <v>0</v>
      </c>
    </row>
    <row r="2135" spans="1:5" x14ac:dyDescent="0.35">
      <c r="A2135" s="5">
        <v>11</v>
      </c>
      <c r="B2135">
        <v>10.7</v>
      </c>
      <c r="C2135">
        <f t="shared" si="102"/>
        <v>0</v>
      </c>
      <c r="D2135">
        <f t="shared" si="103"/>
        <v>0</v>
      </c>
      <c r="E2135">
        <f t="shared" si="104"/>
        <v>0</v>
      </c>
    </row>
    <row r="2136" spans="1:5" x14ac:dyDescent="0.35">
      <c r="A2136" s="5">
        <v>11</v>
      </c>
      <c r="B2136">
        <v>0</v>
      </c>
      <c r="C2136">
        <f t="shared" si="102"/>
        <v>0</v>
      </c>
      <c r="D2136">
        <f t="shared" si="103"/>
        <v>0</v>
      </c>
      <c r="E2136">
        <f t="shared" si="104"/>
        <v>0</v>
      </c>
    </row>
    <row r="2137" spans="1:5" x14ac:dyDescent="0.35">
      <c r="A2137" s="5">
        <v>11</v>
      </c>
      <c r="B2137">
        <v>10.7</v>
      </c>
      <c r="C2137">
        <f t="shared" si="102"/>
        <v>0</v>
      </c>
      <c r="D2137">
        <f t="shared" si="103"/>
        <v>0</v>
      </c>
      <c r="E2137">
        <f t="shared" si="104"/>
        <v>0</v>
      </c>
    </row>
    <row r="2138" spans="1:5" x14ac:dyDescent="0.35">
      <c r="A2138" s="5">
        <v>11</v>
      </c>
      <c r="B2138">
        <v>11.2</v>
      </c>
      <c r="C2138">
        <f t="shared" si="102"/>
        <v>0</v>
      </c>
      <c r="D2138">
        <f t="shared" si="103"/>
        <v>0</v>
      </c>
      <c r="E2138">
        <f t="shared" si="104"/>
        <v>0</v>
      </c>
    </row>
    <row r="2139" spans="1:5" x14ac:dyDescent="0.35">
      <c r="A2139" s="5">
        <v>11</v>
      </c>
      <c r="B2139">
        <v>11.1</v>
      </c>
      <c r="C2139">
        <f t="shared" si="102"/>
        <v>0</v>
      </c>
      <c r="D2139">
        <f t="shared" si="103"/>
        <v>0</v>
      </c>
      <c r="E2139">
        <f t="shared" si="104"/>
        <v>0</v>
      </c>
    </row>
    <row r="2140" spans="1:5" x14ac:dyDescent="0.35">
      <c r="A2140" s="5">
        <v>11.1</v>
      </c>
      <c r="B2140">
        <v>10.5</v>
      </c>
      <c r="C2140">
        <f t="shared" si="102"/>
        <v>0</v>
      </c>
      <c r="D2140">
        <f t="shared" si="103"/>
        <v>1</v>
      </c>
      <c r="E2140">
        <f t="shared" si="104"/>
        <v>1</v>
      </c>
    </row>
    <row r="2141" spans="1:5" x14ac:dyDescent="0.35">
      <c r="A2141" s="5">
        <v>11.1</v>
      </c>
      <c r="B2141">
        <v>10.5</v>
      </c>
      <c r="C2141">
        <f t="shared" si="102"/>
        <v>0</v>
      </c>
      <c r="D2141">
        <f t="shared" si="103"/>
        <v>0</v>
      </c>
      <c r="E2141">
        <f t="shared" si="104"/>
        <v>0</v>
      </c>
    </row>
    <row r="2142" spans="1:5" x14ac:dyDescent="0.35">
      <c r="A2142" s="5">
        <v>11.1</v>
      </c>
      <c r="B2142">
        <v>10.9</v>
      </c>
      <c r="C2142">
        <f t="shared" si="102"/>
        <v>0</v>
      </c>
      <c r="D2142">
        <f t="shared" si="103"/>
        <v>0</v>
      </c>
      <c r="E2142">
        <f t="shared" si="104"/>
        <v>0</v>
      </c>
    </row>
    <row r="2143" spans="1:5" x14ac:dyDescent="0.35">
      <c r="A2143" s="5">
        <v>11.1</v>
      </c>
      <c r="B2143">
        <v>11.1</v>
      </c>
      <c r="C2143">
        <f t="shared" si="102"/>
        <v>0</v>
      </c>
      <c r="D2143">
        <f t="shared" si="103"/>
        <v>0</v>
      </c>
      <c r="E2143">
        <f t="shared" si="104"/>
        <v>0</v>
      </c>
    </row>
    <row r="2144" spans="1:5" x14ac:dyDescent="0.35">
      <c r="A2144" s="5">
        <v>11.1</v>
      </c>
      <c r="B2144">
        <v>10.4</v>
      </c>
      <c r="C2144">
        <f t="shared" si="102"/>
        <v>0</v>
      </c>
      <c r="D2144">
        <f t="shared" si="103"/>
        <v>0</v>
      </c>
      <c r="E2144">
        <f t="shared" si="104"/>
        <v>0</v>
      </c>
    </row>
    <row r="2145" spans="1:5" x14ac:dyDescent="0.35">
      <c r="A2145" s="5">
        <v>11.1</v>
      </c>
      <c r="B2145">
        <v>10.4</v>
      </c>
      <c r="C2145">
        <f t="shared" si="102"/>
        <v>0</v>
      </c>
      <c r="D2145">
        <f t="shared" si="103"/>
        <v>0</v>
      </c>
      <c r="E2145">
        <f t="shared" si="104"/>
        <v>0</v>
      </c>
    </row>
    <row r="2146" spans="1:5" x14ac:dyDescent="0.35">
      <c r="A2146" s="5">
        <v>11.1</v>
      </c>
      <c r="B2146">
        <v>10.5</v>
      </c>
      <c r="C2146">
        <f t="shared" si="102"/>
        <v>0</v>
      </c>
      <c r="D2146">
        <f t="shared" si="103"/>
        <v>0</v>
      </c>
      <c r="E2146">
        <f t="shared" si="104"/>
        <v>0</v>
      </c>
    </row>
    <row r="2147" spans="1:5" x14ac:dyDescent="0.35">
      <c r="A2147" s="5">
        <v>11.1</v>
      </c>
      <c r="B2147">
        <v>0</v>
      </c>
      <c r="C2147">
        <f t="shared" si="102"/>
        <v>0</v>
      </c>
      <c r="D2147">
        <f t="shared" si="103"/>
        <v>0</v>
      </c>
      <c r="E2147">
        <f t="shared" si="104"/>
        <v>0</v>
      </c>
    </row>
    <row r="2148" spans="1:5" x14ac:dyDescent="0.35">
      <c r="A2148" s="5">
        <v>11.1</v>
      </c>
      <c r="B2148">
        <v>11</v>
      </c>
      <c r="C2148">
        <f t="shared" si="102"/>
        <v>0</v>
      </c>
      <c r="D2148">
        <f t="shared" si="103"/>
        <v>0</v>
      </c>
      <c r="E2148">
        <f t="shared" si="104"/>
        <v>0</v>
      </c>
    </row>
    <row r="2149" spans="1:5" x14ac:dyDescent="0.35">
      <c r="A2149" s="5">
        <v>11.1</v>
      </c>
      <c r="B2149">
        <v>10.8</v>
      </c>
      <c r="C2149">
        <f t="shared" si="102"/>
        <v>0</v>
      </c>
      <c r="D2149">
        <f t="shared" si="103"/>
        <v>0</v>
      </c>
      <c r="E2149">
        <f t="shared" si="104"/>
        <v>0</v>
      </c>
    </row>
    <row r="2150" spans="1:5" x14ac:dyDescent="0.35">
      <c r="A2150" s="5">
        <v>11.1</v>
      </c>
      <c r="B2150">
        <v>10.7</v>
      </c>
      <c r="C2150">
        <f t="shared" si="102"/>
        <v>0</v>
      </c>
      <c r="D2150">
        <f t="shared" si="103"/>
        <v>0</v>
      </c>
      <c r="E2150">
        <f t="shared" si="104"/>
        <v>0</v>
      </c>
    </row>
    <row r="2151" spans="1:5" x14ac:dyDescent="0.35">
      <c r="A2151" s="5">
        <v>11.1</v>
      </c>
      <c r="B2151">
        <v>10.6</v>
      </c>
      <c r="C2151">
        <f t="shared" si="102"/>
        <v>0</v>
      </c>
      <c r="D2151">
        <f t="shared" si="103"/>
        <v>0</v>
      </c>
      <c r="E2151">
        <f t="shared" si="104"/>
        <v>0</v>
      </c>
    </row>
    <row r="2152" spans="1:5" x14ac:dyDescent="0.35">
      <c r="A2152" s="5">
        <v>11.1</v>
      </c>
      <c r="B2152">
        <v>10.9</v>
      </c>
      <c r="C2152">
        <f t="shared" si="102"/>
        <v>0</v>
      </c>
      <c r="D2152">
        <f t="shared" si="103"/>
        <v>0</v>
      </c>
      <c r="E2152">
        <f t="shared" si="104"/>
        <v>0</v>
      </c>
    </row>
    <row r="2153" spans="1:5" x14ac:dyDescent="0.35">
      <c r="A2153" s="5">
        <v>11.1</v>
      </c>
      <c r="B2153">
        <v>10.9</v>
      </c>
      <c r="C2153">
        <f t="shared" si="102"/>
        <v>0</v>
      </c>
      <c r="D2153">
        <f t="shared" si="103"/>
        <v>0</v>
      </c>
      <c r="E2153">
        <f t="shared" si="104"/>
        <v>0</v>
      </c>
    </row>
    <row r="2154" spans="1:5" x14ac:dyDescent="0.35">
      <c r="A2154" s="5">
        <v>11.1</v>
      </c>
      <c r="B2154">
        <v>11</v>
      </c>
      <c r="C2154">
        <f t="shared" si="102"/>
        <v>0</v>
      </c>
      <c r="D2154">
        <f t="shared" si="103"/>
        <v>0</v>
      </c>
      <c r="E2154">
        <f t="shared" si="104"/>
        <v>0</v>
      </c>
    </row>
    <row r="2155" spans="1:5" x14ac:dyDescent="0.35">
      <c r="A2155" s="5">
        <v>11.1</v>
      </c>
      <c r="B2155">
        <v>10.9</v>
      </c>
      <c r="C2155">
        <f t="shared" si="102"/>
        <v>0</v>
      </c>
      <c r="D2155">
        <f t="shared" si="103"/>
        <v>0</v>
      </c>
      <c r="E2155">
        <f t="shared" si="104"/>
        <v>0</v>
      </c>
    </row>
    <row r="2156" spans="1:5" x14ac:dyDescent="0.35">
      <c r="A2156" s="5">
        <v>11.1</v>
      </c>
      <c r="B2156">
        <v>11.2</v>
      </c>
      <c r="C2156">
        <f t="shared" si="102"/>
        <v>0</v>
      </c>
      <c r="D2156">
        <f t="shared" si="103"/>
        <v>0</v>
      </c>
      <c r="E2156">
        <f t="shared" si="104"/>
        <v>0</v>
      </c>
    </row>
    <row r="2157" spans="1:5" x14ac:dyDescent="0.35">
      <c r="A2157" s="5">
        <v>11.1</v>
      </c>
      <c r="B2157">
        <v>11</v>
      </c>
      <c r="C2157">
        <f t="shared" si="102"/>
        <v>0</v>
      </c>
      <c r="D2157">
        <f t="shared" si="103"/>
        <v>0</v>
      </c>
      <c r="E2157">
        <f t="shared" si="104"/>
        <v>0</v>
      </c>
    </row>
    <row r="2158" spans="1:5" x14ac:dyDescent="0.35">
      <c r="A2158" s="5">
        <v>11.2</v>
      </c>
      <c r="B2158">
        <v>10.5</v>
      </c>
      <c r="C2158">
        <f t="shared" si="102"/>
        <v>0</v>
      </c>
      <c r="D2158">
        <f t="shared" si="103"/>
        <v>1</v>
      </c>
      <c r="E2158">
        <f t="shared" si="104"/>
        <v>1</v>
      </c>
    </row>
    <row r="2159" spans="1:5" x14ac:dyDescent="0.35">
      <c r="A2159" s="5">
        <v>11.2</v>
      </c>
      <c r="B2159">
        <v>10.8</v>
      </c>
      <c r="C2159">
        <f t="shared" si="102"/>
        <v>0</v>
      </c>
      <c r="D2159">
        <f t="shared" si="103"/>
        <v>0</v>
      </c>
      <c r="E2159">
        <f t="shared" si="104"/>
        <v>0</v>
      </c>
    </row>
    <row r="2160" spans="1:5" x14ac:dyDescent="0.35">
      <c r="A2160" s="5">
        <v>11.2</v>
      </c>
      <c r="B2160">
        <v>10.8</v>
      </c>
      <c r="C2160">
        <f t="shared" si="102"/>
        <v>0</v>
      </c>
      <c r="D2160">
        <f t="shared" si="103"/>
        <v>0</v>
      </c>
      <c r="E2160">
        <f t="shared" si="104"/>
        <v>0</v>
      </c>
    </row>
    <row r="2161" spans="1:5" x14ac:dyDescent="0.35">
      <c r="A2161" s="5">
        <v>11.2</v>
      </c>
      <c r="B2161">
        <v>11</v>
      </c>
      <c r="C2161">
        <f t="shared" si="102"/>
        <v>0</v>
      </c>
      <c r="D2161">
        <f t="shared" si="103"/>
        <v>0</v>
      </c>
      <c r="E2161">
        <f t="shared" si="104"/>
        <v>0</v>
      </c>
    </row>
    <row r="2162" spans="1:5" x14ac:dyDescent="0.35">
      <c r="A2162" s="5">
        <v>11.2</v>
      </c>
      <c r="B2162">
        <v>10.9</v>
      </c>
      <c r="C2162">
        <f t="shared" si="102"/>
        <v>0</v>
      </c>
      <c r="D2162">
        <f t="shared" si="103"/>
        <v>0</v>
      </c>
      <c r="E2162">
        <f t="shared" si="104"/>
        <v>0</v>
      </c>
    </row>
    <row r="2163" spans="1:5" x14ac:dyDescent="0.35">
      <c r="A2163" s="5">
        <v>11.2</v>
      </c>
      <c r="B2163">
        <v>10.8</v>
      </c>
      <c r="C2163">
        <f t="shared" si="102"/>
        <v>0</v>
      </c>
      <c r="D2163">
        <f t="shared" si="103"/>
        <v>0</v>
      </c>
      <c r="E2163">
        <f t="shared" si="104"/>
        <v>0</v>
      </c>
    </row>
    <row r="2164" spans="1:5" x14ac:dyDescent="0.35">
      <c r="A2164" s="5">
        <v>11.2</v>
      </c>
      <c r="B2164">
        <v>10.9</v>
      </c>
      <c r="C2164">
        <f t="shared" si="102"/>
        <v>0</v>
      </c>
      <c r="D2164">
        <f t="shared" si="103"/>
        <v>0</v>
      </c>
      <c r="E2164">
        <f t="shared" si="104"/>
        <v>0</v>
      </c>
    </row>
    <row r="2165" spans="1:5" x14ac:dyDescent="0.35">
      <c r="A2165" s="5">
        <v>11.2</v>
      </c>
      <c r="B2165">
        <v>11.2</v>
      </c>
      <c r="C2165">
        <f t="shared" si="102"/>
        <v>0</v>
      </c>
      <c r="D2165">
        <f t="shared" si="103"/>
        <v>0</v>
      </c>
      <c r="E2165">
        <f t="shared" si="104"/>
        <v>0</v>
      </c>
    </row>
    <row r="2166" spans="1:5" x14ac:dyDescent="0.35">
      <c r="A2166" s="5">
        <v>11.2</v>
      </c>
      <c r="B2166">
        <v>11.1</v>
      </c>
      <c r="C2166">
        <f t="shared" si="102"/>
        <v>0</v>
      </c>
      <c r="D2166">
        <f t="shared" si="103"/>
        <v>0</v>
      </c>
      <c r="E2166">
        <f t="shared" si="104"/>
        <v>0</v>
      </c>
    </row>
    <row r="2167" spans="1:5" x14ac:dyDescent="0.35">
      <c r="A2167" s="5">
        <v>11.2</v>
      </c>
      <c r="B2167">
        <v>10.4</v>
      </c>
      <c r="C2167">
        <f t="shared" si="102"/>
        <v>0</v>
      </c>
      <c r="D2167">
        <f t="shared" si="103"/>
        <v>0</v>
      </c>
      <c r="E2167">
        <f t="shared" si="104"/>
        <v>0</v>
      </c>
    </row>
    <row r="2168" spans="1:5" x14ac:dyDescent="0.35">
      <c r="A2168" s="5">
        <v>11.2</v>
      </c>
      <c r="B2168">
        <v>0</v>
      </c>
      <c r="C2168">
        <f t="shared" si="102"/>
        <v>0</v>
      </c>
      <c r="D2168">
        <f t="shared" si="103"/>
        <v>0</v>
      </c>
      <c r="E2168">
        <f t="shared" si="104"/>
        <v>0</v>
      </c>
    </row>
    <row r="2169" spans="1:5" x14ac:dyDescent="0.35">
      <c r="A2169" s="5">
        <v>11.2</v>
      </c>
      <c r="B2169">
        <v>10.5</v>
      </c>
      <c r="C2169">
        <f t="shared" si="102"/>
        <v>0</v>
      </c>
      <c r="D2169">
        <f t="shared" si="103"/>
        <v>0</v>
      </c>
      <c r="E2169">
        <f t="shared" si="104"/>
        <v>0</v>
      </c>
    </row>
    <row r="2170" spans="1:5" x14ac:dyDescent="0.35">
      <c r="A2170" s="5">
        <v>11.2</v>
      </c>
      <c r="B2170">
        <v>10.5</v>
      </c>
      <c r="C2170">
        <f t="shared" si="102"/>
        <v>0</v>
      </c>
      <c r="D2170">
        <f t="shared" si="103"/>
        <v>0</v>
      </c>
      <c r="E2170">
        <f t="shared" si="104"/>
        <v>0</v>
      </c>
    </row>
    <row r="2171" spans="1:5" x14ac:dyDescent="0.35">
      <c r="A2171" s="5">
        <v>11.2</v>
      </c>
      <c r="B2171">
        <v>0</v>
      </c>
      <c r="C2171">
        <f t="shared" si="102"/>
        <v>0</v>
      </c>
      <c r="D2171">
        <f t="shared" si="103"/>
        <v>0</v>
      </c>
      <c r="E2171">
        <f t="shared" si="104"/>
        <v>0</v>
      </c>
    </row>
    <row r="2172" spans="1:5" x14ac:dyDescent="0.35">
      <c r="A2172" s="5">
        <v>11.2</v>
      </c>
      <c r="B2172">
        <v>10.9</v>
      </c>
      <c r="C2172">
        <f t="shared" si="102"/>
        <v>0</v>
      </c>
      <c r="D2172">
        <f t="shared" si="103"/>
        <v>0</v>
      </c>
      <c r="E2172">
        <f t="shared" si="104"/>
        <v>0</v>
      </c>
    </row>
    <row r="2173" spans="1:5" x14ac:dyDescent="0.35">
      <c r="A2173" s="5">
        <v>11.2</v>
      </c>
      <c r="B2173">
        <v>10.9</v>
      </c>
      <c r="C2173">
        <f t="shared" si="102"/>
        <v>0</v>
      </c>
      <c r="D2173">
        <f t="shared" si="103"/>
        <v>0</v>
      </c>
      <c r="E2173">
        <f t="shared" si="104"/>
        <v>0</v>
      </c>
    </row>
    <row r="2174" spans="1:5" x14ac:dyDescent="0.35">
      <c r="A2174" s="5">
        <v>11.2</v>
      </c>
      <c r="B2174">
        <v>10.9</v>
      </c>
      <c r="C2174">
        <f t="shared" si="102"/>
        <v>0</v>
      </c>
      <c r="D2174">
        <f t="shared" si="103"/>
        <v>0</v>
      </c>
      <c r="E2174">
        <f t="shared" si="104"/>
        <v>0</v>
      </c>
    </row>
    <row r="2175" spans="1:5" x14ac:dyDescent="0.35">
      <c r="A2175" s="5">
        <v>11.2</v>
      </c>
      <c r="B2175">
        <v>10.5</v>
      </c>
      <c r="C2175">
        <f t="shared" si="102"/>
        <v>0</v>
      </c>
      <c r="D2175">
        <f t="shared" si="103"/>
        <v>0</v>
      </c>
      <c r="E2175">
        <f t="shared" si="104"/>
        <v>0</v>
      </c>
    </row>
    <row r="2176" spans="1:5" x14ac:dyDescent="0.35">
      <c r="A2176" s="5">
        <v>11.2</v>
      </c>
      <c r="B2176">
        <v>10.5</v>
      </c>
      <c r="C2176">
        <f t="shared" si="102"/>
        <v>0</v>
      </c>
      <c r="D2176">
        <f t="shared" si="103"/>
        <v>0</v>
      </c>
      <c r="E2176">
        <f t="shared" si="104"/>
        <v>0</v>
      </c>
    </row>
    <row r="2177" spans="1:5" x14ac:dyDescent="0.35">
      <c r="A2177" s="5">
        <v>11.2</v>
      </c>
      <c r="B2177">
        <v>10.5</v>
      </c>
      <c r="C2177">
        <f t="shared" si="102"/>
        <v>0</v>
      </c>
      <c r="D2177">
        <f t="shared" si="103"/>
        <v>0</v>
      </c>
      <c r="E2177">
        <f t="shared" si="104"/>
        <v>0</v>
      </c>
    </row>
    <row r="2178" spans="1:5" x14ac:dyDescent="0.35">
      <c r="A2178" s="5">
        <v>11.2</v>
      </c>
      <c r="B2178">
        <v>10.9</v>
      </c>
      <c r="C2178">
        <f t="shared" si="102"/>
        <v>0</v>
      </c>
      <c r="D2178">
        <f t="shared" si="103"/>
        <v>0</v>
      </c>
      <c r="E2178">
        <f t="shared" si="104"/>
        <v>0</v>
      </c>
    </row>
    <row r="2179" spans="1:5" x14ac:dyDescent="0.35">
      <c r="A2179" s="5">
        <v>11.2</v>
      </c>
      <c r="B2179">
        <v>10.9</v>
      </c>
      <c r="C2179">
        <f t="shared" si="102"/>
        <v>0</v>
      </c>
      <c r="D2179">
        <f t="shared" si="103"/>
        <v>0</v>
      </c>
      <c r="E2179">
        <f t="shared" si="104"/>
        <v>0</v>
      </c>
    </row>
    <row r="2180" spans="1:5" x14ac:dyDescent="0.35">
      <c r="A2180" s="5">
        <v>11.2</v>
      </c>
      <c r="B2180">
        <v>11.2</v>
      </c>
      <c r="C2180">
        <f t="shared" si="102"/>
        <v>0</v>
      </c>
      <c r="D2180">
        <f t="shared" si="103"/>
        <v>0</v>
      </c>
      <c r="E2180">
        <f t="shared" si="104"/>
        <v>0</v>
      </c>
    </row>
    <row r="2181" spans="1:5" x14ac:dyDescent="0.35">
      <c r="A2181" s="5">
        <v>11.2</v>
      </c>
      <c r="B2181">
        <v>11.1</v>
      </c>
      <c r="C2181">
        <f t="shared" si="102"/>
        <v>0</v>
      </c>
      <c r="D2181">
        <f t="shared" si="103"/>
        <v>0</v>
      </c>
      <c r="E2181">
        <f t="shared" si="104"/>
        <v>0</v>
      </c>
    </row>
    <row r="2182" spans="1:5" x14ac:dyDescent="0.35">
      <c r="A2182" s="5">
        <v>11.2</v>
      </c>
      <c r="B2182">
        <v>10.9</v>
      </c>
      <c r="C2182">
        <f t="shared" ref="C2182:C2245" si="105">IF(AND(B2182&gt;0,OR(AND(A2181&gt;A2182,B2181&gt;B2182), AND(A2181&lt;A2182,B2181&lt;B2182))),1,0)</f>
        <v>0</v>
      </c>
      <c r="D2182">
        <f t="shared" ref="D2182:D2245" si="106">IF(AND(B2182&gt;0,OR(AND(A2181&gt;A2182,B2181&lt;B2182), AND(A2181&lt;A2182,B2181&gt;B2182))),1,0)</f>
        <v>0</v>
      </c>
      <c r="E2182">
        <f t="shared" ref="E2182:E2245" si="107">IF(OR(A2181=A2182,B2181=B2182,B2182=0),0,1)</f>
        <v>0</v>
      </c>
    </row>
    <row r="2183" spans="1:5" x14ac:dyDescent="0.35">
      <c r="A2183" s="5">
        <v>11.2</v>
      </c>
      <c r="B2183">
        <v>10.8</v>
      </c>
      <c r="C2183">
        <f t="shared" si="105"/>
        <v>0</v>
      </c>
      <c r="D2183">
        <f t="shared" si="106"/>
        <v>0</v>
      </c>
      <c r="E2183">
        <f t="shared" si="107"/>
        <v>0</v>
      </c>
    </row>
    <row r="2184" spans="1:5" x14ac:dyDescent="0.35">
      <c r="A2184" s="5">
        <v>11.2</v>
      </c>
      <c r="B2184">
        <v>11.2</v>
      </c>
      <c r="C2184">
        <f t="shared" si="105"/>
        <v>0</v>
      </c>
      <c r="D2184">
        <f t="shared" si="106"/>
        <v>0</v>
      </c>
      <c r="E2184">
        <f t="shared" si="107"/>
        <v>0</v>
      </c>
    </row>
    <row r="2185" spans="1:5" x14ac:dyDescent="0.35">
      <c r="A2185" s="5">
        <v>11.3</v>
      </c>
      <c r="B2185">
        <v>10.9</v>
      </c>
      <c r="C2185">
        <f t="shared" si="105"/>
        <v>0</v>
      </c>
      <c r="D2185">
        <f t="shared" si="106"/>
        <v>1</v>
      </c>
      <c r="E2185">
        <f t="shared" si="107"/>
        <v>1</v>
      </c>
    </row>
    <row r="2186" spans="1:5" x14ac:dyDescent="0.35">
      <c r="A2186" s="5">
        <v>11.3</v>
      </c>
      <c r="B2186">
        <v>10.4</v>
      </c>
      <c r="C2186">
        <f t="shared" si="105"/>
        <v>0</v>
      </c>
      <c r="D2186">
        <f t="shared" si="106"/>
        <v>0</v>
      </c>
      <c r="E2186">
        <f t="shared" si="107"/>
        <v>0</v>
      </c>
    </row>
    <row r="2187" spans="1:5" x14ac:dyDescent="0.35">
      <c r="A2187" s="5">
        <v>11.3</v>
      </c>
      <c r="B2187">
        <v>10.4</v>
      </c>
      <c r="C2187">
        <f t="shared" si="105"/>
        <v>0</v>
      </c>
      <c r="D2187">
        <f t="shared" si="106"/>
        <v>0</v>
      </c>
      <c r="E2187">
        <f t="shared" si="107"/>
        <v>0</v>
      </c>
    </row>
    <row r="2188" spans="1:5" x14ac:dyDescent="0.35">
      <c r="A2188" s="5">
        <v>11.3</v>
      </c>
      <c r="B2188">
        <v>10.4</v>
      </c>
      <c r="C2188">
        <f t="shared" si="105"/>
        <v>0</v>
      </c>
      <c r="D2188">
        <f t="shared" si="106"/>
        <v>0</v>
      </c>
      <c r="E2188">
        <f t="shared" si="107"/>
        <v>0</v>
      </c>
    </row>
    <row r="2189" spans="1:5" x14ac:dyDescent="0.35">
      <c r="A2189" s="5">
        <v>11.3</v>
      </c>
      <c r="B2189">
        <v>10.4</v>
      </c>
      <c r="C2189">
        <f t="shared" si="105"/>
        <v>0</v>
      </c>
      <c r="D2189">
        <f t="shared" si="106"/>
        <v>0</v>
      </c>
      <c r="E2189">
        <f t="shared" si="107"/>
        <v>0</v>
      </c>
    </row>
    <row r="2190" spans="1:5" x14ac:dyDescent="0.35">
      <c r="A2190" s="5">
        <v>11.3</v>
      </c>
      <c r="B2190">
        <v>11</v>
      </c>
      <c r="C2190">
        <f t="shared" si="105"/>
        <v>0</v>
      </c>
      <c r="D2190">
        <f t="shared" si="106"/>
        <v>0</v>
      </c>
      <c r="E2190">
        <f t="shared" si="107"/>
        <v>0</v>
      </c>
    </row>
    <row r="2191" spans="1:5" x14ac:dyDescent="0.35">
      <c r="A2191" s="5">
        <v>11.3</v>
      </c>
      <c r="B2191">
        <v>0</v>
      </c>
      <c r="C2191">
        <f t="shared" si="105"/>
        <v>0</v>
      </c>
      <c r="D2191">
        <f t="shared" si="106"/>
        <v>0</v>
      </c>
      <c r="E2191">
        <f t="shared" si="107"/>
        <v>0</v>
      </c>
    </row>
    <row r="2192" spans="1:5" x14ac:dyDescent="0.35">
      <c r="A2192" s="5">
        <v>11.3</v>
      </c>
      <c r="B2192">
        <v>10.8</v>
      </c>
      <c r="C2192">
        <f t="shared" si="105"/>
        <v>0</v>
      </c>
      <c r="D2192">
        <f t="shared" si="106"/>
        <v>0</v>
      </c>
      <c r="E2192">
        <f t="shared" si="107"/>
        <v>0</v>
      </c>
    </row>
    <row r="2193" spans="1:5" x14ac:dyDescent="0.35">
      <c r="A2193" s="5">
        <v>11.3</v>
      </c>
      <c r="B2193">
        <v>10.9</v>
      </c>
      <c r="C2193">
        <f t="shared" si="105"/>
        <v>0</v>
      </c>
      <c r="D2193">
        <f t="shared" si="106"/>
        <v>0</v>
      </c>
      <c r="E2193">
        <f t="shared" si="107"/>
        <v>0</v>
      </c>
    </row>
    <row r="2194" spans="1:5" x14ac:dyDescent="0.35">
      <c r="A2194" s="5">
        <v>11.3</v>
      </c>
      <c r="B2194">
        <v>10.7</v>
      </c>
      <c r="C2194">
        <f t="shared" si="105"/>
        <v>0</v>
      </c>
      <c r="D2194">
        <f t="shared" si="106"/>
        <v>0</v>
      </c>
      <c r="E2194">
        <f t="shared" si="107"/>
        <v>0</v>
      </c>
    </row>
    <row r="2195" spans="1:5" x14ac:dyDescent="0.35">
      <c r="A2195" s="5">
        <v>11.3</v>
      </c>
      <c r="B2195">
        <v>11.1</v>
      </c>
      <c r="C2195">
        <f t="shared" si="105"/>
        <v>0</v>
      </c>
      <c r="D2195">
        <f t="shared" si="106"/>
        <v>0</v>
      </c>
      <c r="E2195">
        <f t="shared" si="107"/>
        <v>0</v>
      </c>
    </row>
    <row r="2196" spans="1:5" x14ac:dyDescent="0.35">
      <c r="A2196" s="5">
        <v>11.3</v>
      </c>
      <c r="B2196">
        <v>11</v>
      </c>
      <c r="C2196">
        <f t="shared" si="105"/>
        <v>0</v>
      </c>
      <c r="D2196">
        <f t="shared" si="106"/>
        <v>0</v>
      </c>
      <c r="E2196">
        <f t="shared" si="107"/>
        <v>0</v>
      </c>
    </row>
    <row r="2197" spans="1:5" x14ac:dyDescent="0.35">
      <c r="A2197" s="5">
        <v>11.4</v>
      </c>
      <c r="B2197">
        <v>10.4</v>
      </c>
      <c r="C2197">
        <f t="shared" si="105"/>
        <v>0</v>
      </c>
      <c r="D2197">
        <f t="shared" si="106"/>
        <v>1</v>
      </c>
      <c r="E2197">
        <f t="shared" si="107"/>
        <v>1</v>
      </c>
    </row>
    <row r="2198" spans="1:5" x14ac:dyDescent="0.35">
      <c r="A2198" s="5">
        <v>11.4</v>
      </c>
      <c r="B2198">
        <v>10.6</v>
      </c>
      <c r="C2198">
        <f t="shared" si="105"/>
        <v>0</v>
      </c>
      <c r="D2198">
        <f t="shared" si="106"/>
        <v>0</v>
      </c>
      <c r="E2198">
        <f t="shared" si="107"/>
        <v>0</v>
      </c>
    </row>
    <row r="2199" spans="1:5" x14ac:dyDescent="0.35">
      <c r="A2199" s="5">
        <v>11.4</v>
      </c>
      <c r="B2199">
        <v>11.1</v>
      </c>
      <c r="C2199">
        <f t="shared" si="105"/>
        <v>0</v>
      </c>
      <c r="D2199">
        <f t="shared" si="106"/>
        <v>0</v>
      </c>
      <c r="E2199">
        <f t="shared" si="107"/>
        <v>0</v>
      </c>
    </row>
    <row r="2200" spans="1:5" x14ac:dyDescent="0.35">
      <c r="A2200" s="5">
        <v>11.4</v>
      </c>
      <c r="B2200">
        <v>10.9</v>
      </c>
      <c r="C2200">
        <f t="shared" si="105"/>
        <v>0</v>
      </c>
      <c r="D2200">
        <f t="shared" si="106"/>
        <v>0</v>
      </c>
      <c r="E2200">
        <f t="shared" si="107"/>
        <v>0</v>
      </c>
    </row>
    <row r="2201" spans="1:5" x14ac:dyDescent="0.35">
      <c r="A2201" s="5">
        <v>11.4</v>
      </c>
      <c r="B2201">
        <v>11.3</v>
      </c>
      <c r="C2201">
        <f t="shared" si="105"/>
        <v>0</v>
      </c>
      <c r="D2201">
        <f t="shared" si="106"/>
        <v>0</v>
      </c>
      <c r="E2201">
        <f t="shared" si="107"/>
        <v>0</v>
      </c>
    </row>
    <row r="2202" spans="1:5" x14ac:dyDescent="0.35">
      <c r="A2202" s="5">
        <v>11.4</v>
      </c>
      <c r="B2202">
        <v>11.2</v>
      </c>
      <c r="C2202">
        <f t="shared" si="105"/>
        <v>0</v>
      </c>
      <c r="D2202">
        <f t="shared" si="106"/>
        <v>0</v>
      </c>
      <c r="E2202">
        <f t="shared" si="107"/>
        <v>0</v>
      </c>
    </row>
    <row r="2203" spans="1:5" x14ac:dyDescent="0.35">
      <c r="A2203" s="5">
        <v>11.4</v>
      </c>
      <c r="B2203">
        <v>10.4</v>
      </c>
      <c r="C2203">
        <f t="shared" si="105"/>
        <v>0</v>
      </c>
      <c r="D2203">
        <f t="shared" si="106"/>
        <v>0</v>
      </c>
      <c r="E2203">
        <f t="shared" si="107"/>
        <v>0</v>
      </c>
    </row>
    <row r="2204" spans="1:5" x14ac:dyDescent="0.35">
      <c r="A2204" s="5">
        <v>11.4</v>
      </c>
      <c r="B2204">
        <v>10.8</v>
      </c>
      <c r="C2204">
        <f t="shared" si="105"/>
        <v>0</v>
      </c>
      <c r="D2204">
        <f t="shared" si="106"/>
        <v>0</v>
      </c>
      <c r="E2204">
        <f t="shared" si="107"/>
        <v>0</v>
      </c>
    </row>
    <row r="2205" spans="1:5" x14ac:dyDescent="0.35">
      <c r="A2205" s="5">
        <v>11.4</v>
      </c>
      <c r="B2205">
        <v>10.9</v>
      </c>
      <c r="C2205">
        <f t="shared" si="105"/>
        <v>0</v>
      </c>
      <c r="D2205">
        <f t="shared" si="106"/>
        <v>0</v>
      </c>
      <c r="E2205">
        <f t="shared" si="107"/>
        <v>0</v>
      </c>
    </row>
    <row r="2206" spans="1:5" x14ac:dyDescent="0.35">
      <c r="A2206" s="5">
        <v>11.4</v>
      </c>
      <c r="B2206">
        <v>10.3</v>
      </c>
      <c r="C2206">
        <f t="shared" si="105"/>
        <v>0</v>
      </c>
      <c r="D2206">
        <f t="shared" si="106"/>
        <v>0</v>
      </c>
      <c r="E2206">
        <f t="shared" si="107"/>
        <v>0</v>
      </c>
    </row>
    <row r="2207" spans="1:5" x14ac:dyDescent="0.35">
      <c r="A2207" s="5">
        <v>11.4</v>
      </c>
      <c r="B2207">
        <v>10.5</v>
      </c>
      <c r="C2207">
        <f t="shared" si="105"/>
        <v>0</v>
      </c>
      <c r="D2207">
        <f t="shared" si="106"/>
        <v>0</v>
      </c>
      <c r="E2207">
        <f t="shared" si="107"/>
        <v>0</v>
      </c>
    </row>
    <row r="2208" spans="1:5" x14ac:dyDescent="0.35">
      <c r="A2208" s="5">
        <v>11.4</v>
      </c>
      <c r="B2208">
        <v>10.7</v>
      </c>
      <c r="C2208">
        <f t="shared" si="105"/>
        <v>0</v>
      </c>
      <c r="D2208">
        <f t="shared" si="106"/>
        <v>0</v>
      </c>
      <c r="E2208">
        <f t="shared" si="107"/>
        <v>0</v>
      </c>
    </row>
    <row r="2209" spans="1:5" x14ac:dyDescent="0.35">
      <c r="A2209" s="5">
        <v>11.4</v>
      </c>
      <c r="B2209">
        <v>11</v>
      </c>
      <c r="C2209">
        <f t="shared" si="105"/>
        <v>0</v>
      </c>
      <c r="D2209">
        <f t="shared" si="106"/>
        <v>0</v>
      </c>
      <c r="E2209">
        <f t="shared" si="107"/>
        <v>0</v>
      </c>
    </row>
    <row r="2210" spans="1:5" x14ac:dyDescent="0.35">
      <c r="A2210" s="5">
        <v>11.4</v>
      </c>
      <c r="B2210">
        <v>0</v>
      </c>
      <c r="C2210">
        <f t="shared" si="105"/>
        <v>0</v>
      </c>
      <c r="D2210">
        <f t="shared" si="106"/>
        <v>0</v>
      </c>
      <c r="E2210">
        <f t="shared" si="107"/>
        <v>0</v>
      </c>
    </row>
    <row r="2211" spans="1:5" x14ac:dyDescent="0.35">
      <c r="A2211" s="5">
        <v>11.4</v>
      </c>
      <c r="B2211">
        <v>10.7</v>
      </c>
      <c r="C2211">
        <f t="shared" si="105"/>
        <v>0</v>
      </c>
      <c r="D2211">
        <f t="shared" si="106"/>
        <v>0</v>
      </c>
      <c r="E2211">
        <f t="shared" si="107"/>
        <v>0</v>
      </c>
    </row>
    <row r="2212" spans="1:5" x14ac:dyDescent="0.35">
      <c r="A2212" s="5">
        <v>11.4</v>
      </c>
      <c r="B2212">
        <v>11.1</v>
      </c>
      <c r="C2212">
        <f t="shared" si="105"/>
        <v>0</v>
      </c>
      <c r="D2212">
        <f t="shared" si="106"/>
        <v>0</v>
      </c>
      <c r="E2212">
        <f t="shared" si="107"/>
        <v>0</v>
      </c>
    </row>
    <row r="2213" spans="1:5" x14ac:dyDescent="0.35">
      <c r="A2213" s="5">
        <v>11.5</v>
      </c>
      <c r="B2213">
        <v>10.5</v>
      </c>
      <c r="C2213">
        <f t="shared" si="105"/>
        <v>0</v>
      </c>
      <c r="D2213">
        <f t="shared" si="106"/>
        <v>1</v>
      </c>
      <c r="E2213">
        <f t="shared" si="107"/>
        <v>1</v>
      </c>
    </row>
    <row r="2214" spans="1:5" x14ac:dyDescent="0.35">
      <c r="A2214" s="5">
        <v>11.5</v>
      </c>
      <c r="B2214">
        <v>10.6</v>
      </c>
      <c r="C2214">
        <f t="shared" si="105"/>
        <v>0</v>
      </c>
      <c r="D2214">
        <f t="shared" si="106"/>
        <v>0</v>
      </c>
      <c r="E2214">
        <f t="shared" si="107"/>
        <v>0</v>
      </c>
    </row>
    <row r="2215" spans="1:5" x14ac:dyDescent="0.35">
      <c r="A2215" s="5">
        <v>11.5</v>
      </c>
      <c r="B2215">
        <v>10.8</v>
      </c>
      <c r="C2215">
        <f t="shared" si="105"/>
        <v>0</v>
      </c>
      <c r="D2215">
        <f t="shared" si="106"/>
        <v>0</v>
      </c>
      <c r="E2215">
        <f t="shared" si="107"/>
        <v>0</v>
      </c>
    </row>
    <row r="2216" spans="1:5" x14ac:dyDescent="0.35">
      <c r="A2216" s="5">
        <v>11.5</v>
      </c>
      <c r="B2216">
        <v>11.5</v>
      </c>
      <c r="C2216">
        <f t="shared" si="105"/>
        <v>0</v>
      </c>
      <c r="D2216">
        <f t="shared" si="106"/>
        <v>0</v>
      </c>
      <c r="E2216">
        <f t="shared" si="107"/>
        <v>0</v>
      </c>
    </row>
    <row r="2217" spans="1:5" x14ac:dyDescent="0.35">
      <c r="A2217" s="5">
        <v>11.5</v>
      </c>
      <c r="B2217">
        <v>0</v>
      </c>
      <c r="C2217">
        <f t="shared" si="105"/>
        <v>0</v>
      </c>
      <c r="D2217">
        <f t="shared" si="106"/>
        <v>0</v>
      </c>
      <c r="E2217">
        <f t="shared" si="107"/>
        <v>0</v>
      </c>
    </row>
    <row r="2218" spans="1:5" x14ac:dyDescent="0.35">
      <c r="A2218" s="5">
        <v>11.5</v>
      </c>
      <c r="B2218">
        <v>11.2</v>
      </c>
      <c r="C2218">
        <f t="shared" si="105"/>
        <v>0</v>
      </c>
      <c r="D2218">
        <f t="shared" si="106"/>
        <v>0</v>
      </c>
      <c r="E2218">
        <f t="shared" si="107"/>
        <v>0</v>
      </c>
    </row>
    <row r="2219" spans="1:5" x14ac:dyDescent="0.35">
      <c r="A2219" s="5">
        <v>11.5</v>
      </c>
      <c r="B2219">
        <v>10.9</v>
      </c>
      <c r="C2219">
        <f t="shared" si="105"/>
        <v>0</v>
      </c>
      <c r="D2219">
        <f t="shared" si="106"/>
        <v>0</v>
      </c>
      <c r="E2219">
        <f t="shared" si="107"/>
        <v>0</v>
      </c>
    </row>
    <row r="2220" spans="1:5" x14ac:dyDescent="0.35">
      <c r="A2220" s="5">
        <v>11.5</v>
      </c>
      <c r="B2220">
        <v>10.8</v>
      </c>
      <c r="C2220">
        <f t="shared" si="105"/>
        <v>0</v>
      </c>
      <c r="D2220">
        <f t="shared" si="106"/>
        <v>0</v>
      </c>
      <c r="E2220">
        <f t="shared" si="107"/>
        <v>0</v>
      </c>
    </row>
    <row r="2221" spans="1:5" x14ac:dyDescent="0.35">
      <c r="A2221" s="5">
        <v>11.5</v>
      </c>
      <c r="B2221">
        <v>11</v>
      </c>
      <c r="C2221">
        <f t="shared" si="105"/>
        <v>0</v>
      </c>
      <c r="D2221">
        <f t="shared" si="106"/>
        <v>0</v>
      </c>
      <c r="E2221">
        <f t="shared" si="107"/>
        <v>0</v>
      </c>
    </row>
    <row r="2222" spans="1:5" x14ac:dyDescent="0.35">
      <c r="A2222" s="5">
        <v>11.5</v>
      </c>
      <c r="B2222">
        <v>10.3</v>
      </c>
      <c r="C2222">
        <f t="shared" si="105"/>
        <v>0</v>
      </c>
      <c r="D2222">
        <f t="shared" si="106"/>
        <v>0</v>
      </c>
      <c r="E2222">
        <f t="shared" si="107"/>
        <v>0</v>
      </c>
    </row>
    <row r="2223" spans="1:5" x14ac:dyDescent="0.35">
      <c r="A2223" s="5">
        <v>11.5</v>
      </c>
      <c r="B2223">
        <v>9.9</v>
      </c>
      <c r="C2223">
        <f t="shared" si="105"/>
        <v>0</v>
      </c>
      <c r="D2223">
        <f t="shared" si="106"/>
        <v>0</v>
      </c>
      <c r="E2223">
        <f t="shared" si="107"/>
        <v>0</v>
      </c>
    </row>
    <row r="2224" spans="1:5" x14ac:dyDescent="0.35">
      <c r="A2224" s="5">
        <v>11.5</v>
      </c>
      <c r="B2224">
        <v>10.4</v>
      </c>
      <c r="C2224">
        <f t="shared" si="105"/>
        <v>0</v>
      </c>
      <c r="D2224">
        <f t="shared" si="106"/>
        <v>0</v>
      </c>
      <c r="E2224">
        <f t="shared" si="107"/>
        <v>0</v>
      </c>
    </row>
    <row r="2225" spans="1:5" x14ac:dyDescent="0.35">
      <c r="A2225" s="5">
        <v>11.5</v>
      </c>
      <c r="B2225">
        <v>10.4</v>
      </c>
      <c r="C2225">
        <f t="shared" si="105"/>
        <v>0</v>
      </c>
      <c r="D2225">
        <f t="shared" si="106"/>
        <v>0</v>
      </c>
      <c r="E2225">
        <f t="shared" si="107"/>
        <v>0</v>
      </c>
    </row>
    <row r="2226" spans="1:5" x14ac:dyDescent="0.35">
      <c r="A2226" s="5">
        <v>11.5</v>
      </c>
      <c r="B2226">
        <v>10.8</v>
      </c>
      <c r="C2226">
        <f t="shared" si="105"/>
        <v>0</v>
      </c>
      <c r="D2226">
        <f t="shared" si="106"/>
        <v>0</v>
      </c>
      <c r="E2226">
        <f t="shared" si="107"/>
        <v>0</v>
      </c>
    </row>
    <row r="2227" spans="1:5" x14ac:dyDescent="0.35">
      <c r="A2227" s="5">
        <v>11.5</v>
      </c>
      <c r="B2227">
        <v>10.9</v>
      </c>
      <c r="C2227">
        <f t="shared" si="105"/>
        <v>0</v>
      </c>
      <c r="D2227">
        <f t="shared" si="106"/>
        <v>0</v>
      </c>
      <c r="E2227">
        <f t="shared" si="107"/>
        <v>0</v>
      </c>
    </row>
    <row r="2228" spans="1:5" x14ac:dyDescent="0.35">
      <c r="A2228" s="5">
        <v>11.5</v>
      </c>
      <c r="B2228">
        <v>10.9</v>
      </c>
      <c r="C2228">
        <f t="shared" si="105"/>
        <v>0</v>
      </c>
      <c r="D2228">
        <f t="shared" si="106"/>
        <v>0</v>
      </c>
      <c r="E2228">
        <f t="shared" si="107"/>
        <v>0</v>
      </c>
    </row>
    <row r="2229" spans="1:5" x14ac:dyDescent="0.35">
      <c r="A2229" s="5">
        <v>11.5</v>
      </c>
      <c r="B2229">
        <v>0</v>
      </c>
      <c r="C2229">
        <f t="shared" si="105"/>
        <v>0</v>
      </c>
      <c r="D2229">
        <f t="shared" si="106"/>
        <v>0</v>
      </c>
      <c r="E2229">
        <f t="shared" si="107"/>
        <v>0</v>
      </c>
    </row>
    <row r="2230" spans="1:5" x14ac:dyDescent="0.35">
      <c r="A2230" s="5">
        <v>11.5</v>
      </c>
      <c r="B2230">
        <v>10.7</v>
      </c>
      <c r="C2230">
        <f t="shared" si="105"/>
        <v>0</v>
      </c>
      <c r="D2230">
        <f t="shared" si="106"/>
        <v>0</v>
      </c>
      <c r="E2230">
        <f t="shared" si="107"/>
        <v>0</v>
      </c>
    </row>
    <row r="2231" spans="1:5" x14ac:dyDescent="0.35">
      <c r="A2231" s="5">
        <v>11.5</v>
      </c>
      <c r="B2231">
        <v>11</v>
      </c>
      <c r="C2231">
        <f t="shared" si="105"/>
        <v>0</v>
      </c>
      <c r="D2231">
        <f t="shared" si="106"/>
        <v>0</v>
      </c>
      <c r="E2231">
        <f t="shared" si="107"/>
        <v>0</v>
      </c>
    </row>
    <row r="2232" spans="1:5" x14ac:dyDescent="0.35">
      <c r="A2232" s="5">
        <v>11.6</v>
      </c>
      <c r="B2232">
        <v>10.6</v>
      </c>
      <c r="C2232">
        <f t="shared" si="105"/>
        <v>0</v>
      </c>
      <c r="D2232">
        <f t="shared" si="106"/>
        <v>1</v>
      </c>
      <c r="E2232">
        <f t="shared" si="107"/>
        <v>1</v>
      </c>
    </row>
    <row r="2233" spans="1:5" x14ac:dyDescent="0.35">
      <c r="A2233" s="5">
        <v>11.6</v>
      </c>
      <c r="B2233">
        <v>10.8</v>
      </c>
      <c r="C2233">
        <f t="shared" si="105"/>
        <v>0</v>
      </c>
      <c r="D2233">
        <f t="shared" si="106"/>
        <v>0</v>
      </c>
      <c r="E2233">
        <f t="shared" si="107"/>
        <v>0</v>
      </c>
    </row>
    <row r="2234" spans="1:5" x14ac:dyDescent="0.35">
      <c r="A2234" s="5">
        <v>11.6</v>
      </c>
      <c r="B2234">
        <v>10.7</v>
      </c>
      <c r="C2234">
        <f t="shared" si="105"/>
        <v>0</v>
      </c>
      <c r="D2234">
        <f t="shared" si="106"/>
        <v>0</v>
      </c>
      <c r="E2234">
        <f t="shared" si="107"/>
        <v>0</v>
      </c>
    </row>
    <row r="2235" spans="1:5" x14ac:dyDescent="0.35">
      <c r="A2235" s="5">
        <v>11.6</v>
      </c>
      <c r="B2235">
        <v>11</v>
      </c>
      <c r="C2235">
        <f t="shared" si="105"/>
        <v>0</v>
      </c>
      <c r="D2235">
        <f t="shared" si="106"/>
        <v>0</v>
      </c>
      <c r="E2235">
        <f t="shared" si="107"/>
        <v>0</v>
      </c>
    </row>
    <row r="2236" spans="1:5" x14ac:dyDescent="0.35">
      <c r="A2236" s="5">
        <v>11.6</v>
      </c>
      <c r="B2236">
        <v>11.2</v>
      </c>
      <c r="C2236">
        <f t="shared" si="105"/>
        <v>0</v>
      </c>
      <c r="D2236">
        <f t="shared" si="106"/>
        <v>0</v>
      </c>
      <c r="E2236">
        <f t="shared" si="107"/>
        <v>0</v>
      </c>
    </row>
    <row r="2237" spans="1:5" x14ac:dyDescent="0.35">
      <c r="A2237" s="5">
        <v>11.6</v>
      </c>
      <c r="B2237">
        <v>11.3</v>
      </c>
      <c r="C2237">
        <f t="shared" si="105"/>
        <v>0</v>
      </c>
      <c r="D2237">
        <f t="shared" si="106"/>
        <v>0</v>
      </c>
      <c r="E2237">
        <f t="shared" si="107"/>
        <v>0</v>
      </c>
    </row>
    <row r="2238" spans="1:5" x14ac:dyDescent="0.35">
      <c r="A2238" s="5">
        <v>11.6</v>
      </c>
      <c r="B2238">
        <v>10.3</v>
      </c>
      <c r="C2238">
        <f t="shared" si="105"/>
        <v>0</v>
      </c>
      <c r="D2238">
        <f t="shared" si="106"/>
        <v>0</v>
      </c>
      <c r="E2238">
        <f t="shared" si="107"/>
        <v>0</v>
      </c>
    </row>
    <row r="2239" spans="1:5" x14ac:dyDescent="0.35">
      <c r="A2239" s="5">
        <v>11.6</v>
      </c>
      <c r="B2239">
        <v>10.5</v>
      </c>
      <c r="C2239">
        <f t="shared" si="105"/>
        <v>0</v>
      </c>
      <c r="D2239">
        <f t="shared" si="106"/>
        <v>0</v>
      </c>
      <c r="E2239">
        <f t="shared" si="107"/>
        <v>0</v>
      </c>
    </row>
    <row r="2240" spans="1:5" x14ac:dyDescent="0.35">
      <c r="A2240" s="5">
        <v>11.6</v>
      </c>
      <c r="B2240">
        <v>10.4</v>
      </c>
      <c r="C2240">
        <f t="shared" si="105"/>
        <v>0</v>
      </c>
      <c r="D2240">
        <f t="shared" si="106"/>
        <v>0</v>
      </c>
      <c r="E2240">
        <f t="shared" si="107"/>
        <v>0</v>
      </c>
    </row>
    <row r="2241" spans="1:5" x14ac:dyDescent="0.35">
      <c r="A2241" s="5">
        <v>11.6</v>
      </c>
      <c r="B2241">
        <v>10.5</v>
      </c>
      <c r="C2241">
        <f t="shared" si="105"/>
        <v>0</v>
      </c>
      <c r="D2241">
        <f t="shared" si="106"/>
        <v>0</v>
      </c>
      <c r="E2241">
        <f t="shared" si="107"/>
        <v>0</v>
      </c>
    </row>
    <row r="2242" spans="1:5" x14ac:dyDescent="0.35">
      <c r="A2242" s="5">
        <v>11.6</v>
      </c>
      <c r="B2242">
        <v>10.7</v>
      </c>
      <c r="C2242">
        <f t="shared" si="105"/>
        <v>0</v>
      </c>
      <c r="D2242">
        <f t="shared" si="106"/>
        <v>0</v>
      </c>
      <c r="E2242">
        <f t="shared" si="107"/>
        <v>0</v>
      </c>
    </row>
    <row r="2243" spans="1:5" x14ac:dyDescent="0.35">
      <c r="A2243" s="5">
        <v>11.6</v>
      </c>
      <c r="B2243">
        <v>11.1</v>
      </c>
      <c r="C2243">
        <f t="shared" si="105"/>
        <v>0</v>
      </c>
      <c r="D2243">
        <f t="shared" si="106"/>
        <v>0</v>
      </c>
      <c r="E2243">
        <f t="shared" si="107"/>
        <v>0</v>
      </c>
    </row>
    <row r="2244" spans="1:5" x14ac:dyDescent="0.35">
      <c r="A2244" s="5">
        <v>11.7</v>
      </c>
      <c r="B2244">
        <v>10.6</v>
      </c>
      <c r="C2244">
        <f t="shared" si="105"/>
        <v>0</v>
      </c>
      <c r="D2244">
        <f t="shared" si="106"/>
        <v>1</v>
      </c>
      <c r="E2244">
        <f t="shared" si="107"/>
        <v>1</v>
      </c>
    </row>
    <row r="2245" spans="1:5" x14ac:dyDescent="0.35">
      <c r="A2245" s="5">
        <v>11.7</v>
      </c>
      <c r="B2245">
        <v>10.6</v>
      </c>
      <c r="C2245">
        <f t="shared" si="105"/>
        <v>0</v>
      </c>
      <c r="D2245">
        <f t="shared" si="106"/>
        <v>0</v>
      </c>
      <c r="E2245">
        <f t="shared" si="107"/>
        <v>0</v>
      </c>
    </row>
    <row r="2246" spans="1:5" x14ac:dyDescent="0.35">
      <c r="A2246" s="5">
        <v>11.7</v>
      </c>
      <c r="B2246">
        <v>10.4</v>
      </c>
      <c r="C2246">
        <f t="shared" ref="C2246:C2309" si="108">IF(AND(B2246&gt;0,OR(AND(A2245&gt;A2246,B2245&gt;B2246), AND(A2245&lt;A2246,B2245&lt;B2246))),1,0)</f>
        <v>0</v>
      </c>
      <c r="D2246">
        <f t="shared" ref="D2246:D2309" si="109">IF(AND(B2246&gt;0,OR(AND(A2245&gt;A2246,B2245&lt;B2246), AND(A2245&lt;A2246,B2245&gt;B2246))),1,0)</f>
        <v>0</v>
      </c>
      <c r="E2246">
        <f t="shared" ref="E2246:E2309" si="110">IF(OR(A2245=A2246,B2245=B2246,B2246=0),0,1)</f>
        <v>0</v>
      </c>
    </row>
    <row r="2247" spans="1:5" x14ac:dyDescent="0.35">
      <c r="A2247" s="5">
        <v>11.7</v>
      </c>
      <c r="B2247">
        <v>10.9</v>
      </c>
      <c r="C2247">
        <f t="shared" si="108"/>
        <v>0</v>
      </c>
      <c r="D2247">
        <f t="shared" si="109"/>
        <v>0</v>
      </c>
      <c r="E2247">
        <f t="shared" si="110"/>
        <v>0</v>
      </c>
    </row>
    <row r="2248" spans="1:5" x14ac:dyDescent="0.35">
      <c r="A2248" s="5">
        <v>11.7</v>
      </c>
      <c r="B2248">
        <v>10.7</v>
      </c>
      <c r="C2248">
        <f t="shared" si="108"/>
        <v>0</v>
      </c>
      <c r="D2248">
        <f t="shared" si="109"/>
        <v>0</v>
      </c>
      <c r="E2248">
        <f t="shared" si="110"/>
        <v>0</v>
      </c>
    </row>
    <row r="2249" spans="1:5" x14ac:dyDescent="0.35">
      <c r="A2249" s="5">
        <v>11.7</v>
      </c>
      <c r="B2249">
        <v>10.8</v>
      </c>
      <c r="C2249">
        <f t="shared" si="108"/>
        <v>0</v>
      </c>
      <c r="D2249">
        <f t="shared" si="109"/>
        <v>0</v>
      </c>
      <c r="E2249">
        <f t="shared" si="110"/>
        <v>0</v>
      </c>
    </row>
    <row r="2250" spans="1:5" x14ac:dyDescent="0.35">
      <c r="A2250" s="5">
        <v>11.7</v>
      </c>
      <c r="B2250">
        <v>11</v>
      </c>
      <c r="C2250">
        <f t="shared" si="108"/>
        <v>0</v>
      </c>
      <c r="D2250">
        <f t="shared" si="109"/>
        <v>0</v>
      </c>
      <c r="E2250">
        <f t="shared" si="110"/>
        <v>0</v>
      </c>
    </row>
    <row r="2251" spans="1:5" x14ac:dyDescent="0.35">
      <c r="A2251" s="5">
        <v>11.7</v>
      </c>
      <c r="B2251">
        <v>11.1</v>
      </c>
      <c r="C2251">
        <f t="shared" si="108"/>
        <v>0</v>
      </c>
      <c r="D2251">
        <f t="shared" si="109"/>
        <v>0</v>
      </c>
      <c r="E2251">
        <f t="shared" si="110"/>
        <v>0</v>
      </c>
    </row>
    <row r="2252" spans="1:5" x14ac:dyDescent="0.35">
      <c r="A2252" s="5">
        <v>11.7</v>
      </c>
      <c r="B2252">
        <v>11</v>
      </c>
      <c r="C2252">
        <f t="shared" si="108"/>
        <v>0</v>
      </c>
      <c r="D2252">
        <f t="shared" si="109"/>
        <v>0</v>
      </c>
      <c r="E2252">
        <f t="shared" si="110"/>
        <v>0</v>
      </c>
    </row>
    <row r="2253" spans="1:5" x14ac:dyDescent="0.35">
      <c r="A2253" s="5">
        <v>11.7</v>
      </c>
      <c r="B2253">
        <v>10.8</v>
      </c>
      <c r="C2253">
        <f t="shared" si="108"/>
        <v>0</v>
      </c>
      <c r="D2253">
        <f t="shared" si="109"/>
        <v>0</v>
      </c>
      <c r="E2253">
        <f t="shared" si="110"/>
        <v>0</v>
      </c>
    </row>
    <row r="2254" spans="1:5" x14ac:dyDescent="0.35">
      <c r="A2254" s="5">
        <v>11.7</v>
      </c>
      <c r="B2254">
        <v>10.4</v>
      </c>
      <c r="C2254">
        <f t="shared" si="108"/>
        <v>0</v>
      </c>
      <c r="D2254">
        <f t="shared" si="109"/>
        <v>0</v>
      </c>
      <c r="E2254">
        <f t="shared" si="110"/>
        <v>0</v>
      </c>
    </row>
    <row r="2255" spans="1:5" x14ac:dyDescent="0.35">
      <c r="A2255" s="5">
        <v>11.7</v>
      </c>
      <c r="B2255">
        <v>10.6</v>
      </c>
      <c r="C2255">
        <f t="shared" si="108"/>
        <v>0</v>
      </c>
      <c r="D2255">
        <f t="shared" si="109"/>
        <v>0</v>
      </c>
      <c r="E2255">
        <f t="shared" si="110"/>
        <v>0</v>
      </c>
    </row>
    <row r="2256" spans="1:5" x14ac:dyDescent="0.35">
      <c r="A2256" s="5">
        <v>11.7</v>
      </c>
      <c r="B2256">
        <v>10.9</v>
      </c>
      <c r="C2256">
        <f t="shared" si="108"/>
        <v>0</v>
      </c>
      <c r="D2256">
        <f t="shared" si="109"/>
        <v>0</v>
      </c>
      <c r="E2256">
        <f t="shared" si="110"/>
        <v>0</v>
      </c>
    </row>
    <row r="2257" spans="1:5" x14ac:dyDescent="0.35">
      <c r="A2257" s="5">
        <v>11.7</v>
      </c>
      <c r="B2257">
        <v>10.7</v>
      </c>
      <c r="C2257">
        <f t="shared" si="108"/>
        <v>0</v>
      </c>
      <c r="D2257">
        <f t="shared" si="109"/>
        <v>0</v>
      </c>
      <c r="E2257">
        <f t="shared" si="110"/>
        <v>0</v>
      </c>
    </row>
    <row r="2258" spans="1:5" x14ac:dyDescent="0.35">
      <c r="A2258" s="5">
        <v>11.7</v>
      </c>
      <c r="B2258">
        <v>10.8</v>
      </c>
      <c r="C2258">
        <f t="shared" si="108"/>
        <v>0</v>
      </c>
      <c r="D2258">
        <f t="shared" si="109"/>
        <v>0</v>
      </c>
      <c r="E2258">
        <f t="shared" si="110"/>
        <v>0</v>
      </c>
    </row>
    <row r="2259" spans="1:5" x14ac:dyDescent="0.35">
      <c r="A2259" s="5">
        <v>11.7</v>
      </c>
      <c r="B2259">
        <v>10.6</v>
      </c>
      <c r="C2259">
        <f t="shared" si="108"/>
        <v>0</v>
      </c>
      <c r="D2259">
        <f t="shared" si="109"/>
        <v>0</v>
      </c>
      <c r="E2259">
        <f t="shared" si="110"/>
        <v>0</v>
      </c>
    </row>
    <row r="2260" spans="1:5" x14ac:dyDescent="0.35">
      <c r="A2260" s="5">
        <v>11.7</v>
      </c>
      <c r="B2260">
        <v>10.7</v>
      </c>
      <c r="C2260">
        <f t="shared" si="108"/>
        <v>0</v>
      </c>
      <c r="D2260">
        <f t="shared" si="109"/>
        <v>0</v>
      </c>
      <c r="E2260">
        <f t="shared" si="110"/>
        <v>0</v>
      </c>
    </row>
    <row r="2261" spans="1:5" x14ac:dyDescent="0.35">
      <c r="A2261" s="5">
        <v>11.7</v>
      </c>
      <c r="B2261">
        <v>10.9</v>
      </c>
      <c r="C2261">
        <f t="shared" si="108"/>
        <v>0</v>
      </c>
      <c r="D2261">
        <f t="shared" si="109"/>
        <v>0</v>
      </c>
      <c r="E2261">
        <f t="shared" si="110"/>
        <v>0</v>
      </c>
    </row>
    <row r="2262" spans="1:5" x14ac:dyDescent="0.35">
      <c r="A2262" s="5">
        <v>11.7</v>
      </c>
      <c r="B2262">
        <v>10.9</v>
      </c>
      <c r="C2262">
        <f t="shared" si="108"/>
        <v>0</v>
      </c>
      <c r="D2262">
        <f t="shared" si="109"/>
        <v>0</v>
      </c>
      <c r="E2262">
        <f t="shared" si="110"/>
        <v>0</v>
      </c>
    </row>
    <row r="2263" spans="1:5" x14ac:dyDescent="0.35">
      <c r="A2263" s="5">
        <v>11.8</v>
      </c>
      <c r="B2263">
        <v>10.4</v>
      </c>
      <c r="C2263">
        <f t="shared" si="108"/>
        <v>0</v>
      </c>
      <c r="D2263">
        <f t="shared" si="109"/>
        <v>1</v>
      </c>
      <c r="E2263">
        <f t="shared" si="110"/>
        <v>1</v>
      </c>
    </row>
    <row r="2264" spans="1:5" x14ac:dyDescent="0.35">
      <c r="A2264" s="5">
        <v>11.8</v>
      </c>
      <c r="B2264">
        <v>10.8</v>
      </c>
      <c r="C2264">
        <f t="shared" si="108"/>
        <v>0</v>
      </c>
      <c r="D2264">
        <f t="shared" si="109"/>
        <v>0</v>
      </c>
      <c r="E2264">
        <f t="shared" si="110"/>
        <v>0</v>
      </c>
    </row>
    <row r="2265" spans="1:5" x14ac:dyDescent="0.35">
      <c r="A2265" s="5">
        <v>11.8</v>
      </c>
      <c r="B2265">
        <v>10.4</v>
      </c>
      <c r="C2265">
        <f t="shared" si="108"/>
        <v>0</v>
      </c>
      <c r="D2265">
        <f t="shared" si="109"/>
        <v>0</v>
      </c>
      <c r="E2265">
        <f t="shared" si="110"/>
        <v>0</v>
      </c>
    </row>
    <row r="2266" spans="1:5" x14ac:dyDescent="0.35">
      <c r="A2266" s="5">
        <v>11.8</v>
      </c>
      <c r="B2266">
        <v>10.8</v>
      </c>
      <c r="C2266">
        <f t="shared" si="108"/>
        <v>0</v>
      </c>
      <c r="D2266">
        <f t="shared" si="109"/>
        <v>0</v>
      </c>
      <c r="E2266">
        <f t="shared" si="110"/>
        <v>0</v>
      </c>
    </row>
    <row r="2267" spans="1:5" x14ac:dyDescent="0.35">
      <c r="A2267" s="5">
        <v>11.8</v>
      </c>
      <c r="B2267">
        <v>10.6</v>
      </c>
      <c r="C2267">
        <f t="shared" si="108"/>
        <v>0</v>
      </c>
      <c r="D2267">
        <f t="shared" si="109"/>
        <v>0</v>
      </c>
      <c r="E2267">
        <f t="shared" si="110"/>
        <v>0</v>
      </c>
    </row>
    <row r="2268" spans="1:5" x14ac:dyDescent="0.35">
      <c r="A2268" s="5">
        <v>11.8</v>
      </c>
      <c r="B2268">
        <v>10.7</v>
      </c>
      <c r="C2268">
        <f t="shared" si="108"/>
        <v>0</v>
      </c>
      <c r="D2268">
        <f t="shared" si="109"/>
        <v>0</v>
      </c>
      <c r="E2268">
        <f t="shared" si="110"/>
        <v>0</v>
      </c>
    </row>
    <row r="2269" spans="1:5" x14ac:dyDescent="0.35">
      <c r="A2269" s="5">
        <v>11.8</v>
      </c>
      <c r="B2269">
        <v>10.7</v>
      </c>
      <c r="C2269">
        <f t="shared" si="108"/>
        <v>0</v>
      </c>
      <c r="D2269">
        <f t="shared" si="109"/>
        <v>0</v>
      </c>
      <c r="E2269">
        <f t="shared" si="110"/>
        <v>0</v>
      </c>
    </row>
    <row r="2270" spans="1:5" x14ac:dyDescent="0.35">
      <c r="A2270" s="5">
        <v>11.8</v>
      </c>
      <c r="B2270">
        <v>10.7</v>
      </c>
      <c r="C2270">
        <f t="shared" si="108"/>
        <v>0</v>
      </c>
      <c r="D2270">
        <f t="shared" si="109"/>
        <v>0</v>
      </c>
      <c r="E2270">
        <f t="shared" si="110"/>
        <v>0</v>
      </c>
    </row>
    <row r="2271" spans="1:5" x14ac:dyDescent="0.35">
      <c r="A2271" s="5">
        <v>11.8</v>
      </c>
      <c r="B2271">
        <v>10.7</v>
      </c>
      <c r="C2271">
        <f t="shared" si="108"/>
        <v>0</v>
      </c>
      <c r="D2271">
        <f t="shared" si="109"/>
        <v>0</v>
      </c>
      <c r="E2271">
        <f t="shared" si="110"/>
        <v>0</v>
      </c>
    </row>
    <row r="2272" spans="1:5" x14ac:dyDescent="0.35">
      <c r="A2272" s="5">
        <v>11.8</v>
      </c>
      <c r="B2272">
        <v>10.8</v>
      </c>
      <c r="C2272">
        <f t="shared" si="108"/>
        <v>0</v>
      </c>
      <c r="D2272">
        <f t="shared" si="109"/>
        <v>0</v>
      </c>
      <c r="E2272">
        <f t="shared" si="110"/>
        <v>0</v>
      </c>
    </row>
    <row r="2273" spans="1:5" x14ac:dyDescent="0.35">
      <c r="A2273" s="5">
        <v>11.9</v>
      </c>
      <c r="B2273">
        <v>10.5</v>
      </c>
      <c r="C2273">
        <f t="shared" si="108"/>
        <v>0</v>
      </c>
      <c r="D2273">
        <f t="shared" si="109"/>
        <v>1</v>
      </c>
      <c r="E2273">
        <f t="shared" si="110"/>
        <v>1</v>
      </c>
    </row>
    <row r="2274" spans="1:5" x14ac:dyDescent="0.35">
      <c r="A2274" s="5">
        <v>11.9</v>
      </c>
      <c r="B2274">
        <v>10.4</v>
      </c>
      <c r="C2274">
        <f t="shared" si="108"/>
        <v>0</v>
      </c>
      <c r="D2274">
        <f t="shared" si="109"/>
        <v>0</v>
      </c>
      <c r="E2274">
        <f t="shared" si="110"/>
        <v>0</v>
      </c>
    </row>
    <row r="2275" spans="1:5" x14ac:dyDescent="0.35">
      <c r="A2275" s="5">
        <v>11.9</v>
      </c>
      <c r="B2275">
        <v>10.3</v>
      </c>
      <c r="C2275">
        <f t="shared" si="108"/>
        <v>0</v>
      </c>
      <c r="D2275">
        <f t="shared" si="109"/>
        <v>0</v>
      </c>
      <c r="E2275">
        <f t="shared" si="110"/>
        <v>0</v>
      </c>
    </row>
    <row r="2276" spans="1:5" x14ac:dyDescent="0.35">
      <c r="A2276" s="5">
        <v>11.9</v>
      </c>
      <c r="B2276">
        <v>10.6</v>
      </c>
      <c r="C2276">
        <f t="shared" si="108"/>
        <v>0</v>
      </c>
      <c r="D2276">
        <f t="shared" si="109"/>
        <v>0</v>
      </c>
      <c r="E2276">
        <f t="shared" si="110"/>
        <v>0</v>
      </c>
    </row>
    <row r="2277" spans="1:5" x14ac:dyDescent="0.35">
      <c r="A2277" s="5">
        <v>11.9</v>
      </c>
      <c r="B2277">
        <v>10.6</v>
      </c>
      <c r="C2277">
        <f t="shared" si="108"/>
        <v>0</v>
      </c>
      <c r="D2277">
        <f t="shared" si="109"/>
        <v>0</v>
      </c>
      <c r="E2277">
        <f t="shared" si="110"/>
        <v>0</v>
      </c>
    </row>
    <row r="2278" spans="1:5" x14ac:dyDescent="0.35">
      <c r="A2278" s="5">
        <v>11.9</v>
      </c>
      <c r="B2278">
        <v>0</v>
      </c>
      <c r="C2278">
        <f t="shared" si="108"/>
        <v>0</v>
      </c>
      <c r="D2278">
        <f t="shared" si="109"/>
        <v>0</v>
      </c>
      <c r="E2278">
        <f t="shared" si="110"/>
        <v>0</v>
      </c>
    </row>
    <row r="2279" spans="1:5" x14ac:dyDescent="0.35">
      <c r="A2279" s="5">
        <v>11.9</v>
      </c>
      <c r="B2279">
        <v>10.7</v>
      </c>
      <c r="C2279">
        <f t="shared" si="108"/>
        <v>0</v>
      </c>
      <c r="D2279">
        <f t="shared" si="109"/>
        <v>0</v>
      </c>
      <c r="E2279">
        <f t="shared" si="110"/>
        <v>0</v>
      </c>
    </row>
    <row r="2280" spans="1:5" x14ac:dyDescent="0.35">
      <c r="A2280" s="5">
        <v>11.9</v>
      </c>
      <c r="B2280">
        <v>10.9</v>
      </c>
      <c r="C2280">
        <f t="shared" si="108"/>
        <v>0</v>
      </c>
      <c r="D2280">
        <f t="shared" si="109"/>
        <v>0</v>
      </c>
      <c r="E2280">
        <f t="shared" si="110"/>
        <v>0</v>
      </c>
    </row>
    <row r="2281" spans="1:5" x14ac:dyDescent="0.35">
      <c r="A2281" s="5">
        <v>11.9</v>
      </c>
      <c r="B2281">
        <v>11.1</v>
      </c>
      <c r="C2281">
        <f t="shared" si="108"/>
        <v>0</v>
      </c>
      <c r="D2281">
        <f t="shared" si="109"/>
        <v>0</v>
      </c>
      <c r="E2281">
        <f t="shared" si="110"/>
        <v>0</v>
      </c>
    </row>
    <row r="2282" spans="1:5" x14ac:dyDescent="0.35">
      <c r="A2282" s="5">
        <v>11.9</v>
      </c>
      <c r="B2282">
        <v>10.4</v>
      </c>
      <c r="C2282">
        <f t="shared" si="108"/>
        <v>0</v>
      </c>
      <c r="D2282">
        <f t="shared" si="109"/>
        <v>0</v>
      </c>
      <c r="E2282">
        <f t="shared" si="110"/>
        <v>0</v>
      </c>
    </row>
    <row r="2283" spans="1:5" x14ac:dyDescent="0.35">
      <c r="A2283" s="5">
        <v>11.9</v>
      </c>
      <c r="B2283">
        <v>10.4</v>
      </c>
      <c r="C2283">
        <f t="shared" si="108"/>
        <v>0</v>
      </c>
      <c r="D2283">
        <f t="shared" si="109"/>
        <v>0</v>
      </c>
      <c r="E2283">
        <f t="shared" si="110"/>
        <v>0</v>
      </c>
    </row>
    <row r="2284" spans="1:5" x14ac:dyDescent="0.35">
      <c r="A2284" s="5">
        <v>11.9</v>
      </c>
      <c r="B2284">
        <v>10.5</v>
      </c>
      <c r="C2284">
        <f t="shared" si="108"/>
        <v>0</v>
      </c>
      <c r="D2284">
        <f t="shared" si="109"/>
        <v>0</v>
      </c>
      <c r="E2284">
        <f t="shared" si="110"/>
        <v>0</v>
      </c>
    </row>
    <row r="2285" spans="1:5" x14ac:dyDescent="0.35">
      <c r="A2285" s="5">
        <v>11.9</v>
      </c>
      <c r="B2285">
        <v>10.8</v>
      </c>
      <c r="C2285">
        <f t="shared" si="108"/>
        <v>0</v>
      </c>
      <c r="D2285">
        <f t="shared" si="109"/>
        <v>0</v>
      </c>
      <c r="E2285">
        <f t="shared" si="110"/>
        <v>0</v>
      </c>
    </row>
    <row r="2286" spans="1:5" x14ac:dyDescent="0.35">
      <c r="A2286" s="5">
        <v>11.9</v>
      </c>
      <c r="B2286">
        <v>10.7</v>
      </c>
      <c r="C2286">
        <f t="shared" si="108"/>
        <v>0</v>
      </c>
      <c r="D2286">
        <f t="shared" si="109"/>
        <v>0</v>
      </c>
      <c r="E2286">
        <f t="shared" si="110"/>
        <v>0</v>
      </c>
    </row>
    <row r="2287" spans="1:5" x14ac:dyDescent="0.35">
      <c r="A2287" s="5">
        <v>11.9</v>
      </c>
      <c r="B2287">
        <v>10.6</v>
      </c>
      <c r="C2287">
        <f t="shared" si="108"/>
        <v>0</v>
      </c>
      <c r="D2287">
        <f t="shared" si="109"/>
        <v>0</v>
      </c>
      <c r="E2287">
        <f t="shared" si="110"/>
        <v>0</v>
      </c>
    </row>
    <row r="2288" spans="1:5" x14ac:dyDescent="0.35">
      <c r="A2288" s="5">
        <v>11.9</v>
      </c>
      <c r="B2288">
        <v>10.8</v>
      </c>
      <c r="C2288">
        <f t="shared" si="108"/>
        <v>0</v>
      </c>
      <c r="D2288">
        <f t="shared" si="109"/>
        <v>0</v>
      </c>
      <c r="E2288">
        <f t="shared" si="110"/>
        <v>0</v>
      </c>
    </row>
    <row r="2289" spans="1:5" x14ac:dyDescent="0.35">
      <c r="A2289" s="5">
        <v>11.9</v>
      </c>
      <c r="B2289">
        <v>10.5</v>
      </c>
      <c r="C2289">
        <f t="shared" si="108"/>
        <v>0</v>
      </c>
      <c r="D2289">
        <f t="shared" si="109"/>
        <v>0</v>
      </c>
      <c r="E2289">
        <f t="shared" si="110"/>
        <v>0</v>
      </c>
    </row>
    <row r="2290" spans="1:5" x14ac:dyDescent="0.35">
      <c r="A2290" s="5">
        <v>11.9</v>
      </c>
      <c r="B2290">
        <v>10.7</v>
      </c>
      <c r="C2290">
        <f t="shared" si="108"/>
        <v>0</v>
      </c>
      <c r="D2290">
        <f t="shared" si="109"/>
        <v>0</v>
      </c>
      <c r="E2290">
        <f t="shared" si="110"/>
        <v>0</v>
      </c>
    </row>
    <row r="2291" spans="1:5" x14ac:dyDescent="0.35">
      <c r="A2291" s="5">
        <v>11.9</v>
      </c>
      <c r="B2291">
        <v>10.7</v>
      </c>
      <c r="C2291">
        <f t="shared" si="108"/>
        <v>0</v>
      </c>
      <c r="D2291">
        <f t="shared" si="109"/>
        <v>0</v>
      </c>
      <c r="E2291">
        <f t="shared" si="110"/>
        <v>0</v>
      </c>
    </row>
    <row r="2292" spans="1:5" x14ac:dyDescent="0.35">
      <c r="A2292" s="5">
        <v>11.9</v>
      </c>
      <c r="B2292">
        <v>11</v>
      </c>
      <c r="C2292">
        <f t="shared" si="108"/>
        <v>0</v>
      </c>
      <c r="D2292">
        <f t="shared" si="109"/>
        <v>0</v>
      </c>
      <c r="E2292">
        <f t="shared" si="110"/>
        <v>0</v>
      </c>
    </row>
    <row r="2293" spans="1:5" x14ac:dyDescent="0.35">
      <c r="A2293" s="5">
        <v>11.9</v>
      </c>
      <c r="B2293">
        <v>10.8</v>
      </c>
      <c r="C2293">
        <f t="shared" si="108"/>
        <v>0</v>
      </c>
      <c r="D2293">
        <f t="shared" si="109"/>
        <v>0</v>
      </c>
      <c r="E2293">
        <f t="shared" si="110"/>
        <v>0</v>
      </c>
    </row>
    <row r="2294" spans="1:5" x14ac:dyDescent="0.35">
      <c r="A2294" s="5">
        <v>12</v>
      </c>
      <c r="B2294">
        <v>10.4</v>
      </c>
      <c r="C2294">
        <f t="shared" si="108"/>
        <v>0</v>
      </c>
      <c r="D2294">
        <f t="shared" si="109"/>
        <v>1</v>
      </c>
      <c r="E2294">
        <f t="shared" si="110"/>
        <v>1</v>
      </c>
    </row>
    <row r="2295" spans="1:5" x14ac:dyDescent="0.35">
      <c r="A2295" s="5">
        <v>12</v>
      </c>
      <c r="B2295">
        <v>10.4</v>
      </c>
      <c r="C2295">
        <f t="shared" si="108"/>
        <v>0</v>
      </c>
      <c r="D2295">
        <f t="shared" si="109"/>
        <v>0</v>
      </c>
      <c r="E2295">
        <f t="shared" si="110"/>
        <v>0</v>
      </c>
    </row>
    <row r="2296" spans="1:5" x14ac:dyDescent="0.35">
      <c r="A2296" s="5">
        <v>12</v>
      </c>
      <c r="B2296">
        <v>10.7</v>
      </c>
      <c r="C2296">
        <f t="shared" si="108"/>
        <v>0</v>
      </c>
      <c r="D2296">
        <f t="shared" si="109"/>
        <v>0</v>
      </c>
      <c r="E2296">
        <f t="shared" si="110"/>
        <v>0</v>
      </c>
    </row>
    <row r="2297" spans="1:5" x14ac:dyDescent="0.35">
      <c r="A2297" s="5">
        <v>12</v>
      </c>
      <c r="B2297">
        <v>10.7</v>
      </c>
      <c r="C2297">
        <f t="shared" si="108"/>
        <v>0</v>
      </c>
      <c r="D2297">
        <f t="shared" si="109"/>
        <v>0</v>
      </c>
      <c r="E2297">
        <f t="shared" si="110"/>
        <v>0</v>
      </c>
    </row>
    <row r="2298" spans="1:5" x14ac:dyDescent="0.35">
      <c r="A2298" s="5">
        <v>12</v>
      </c>
      <c r="B2298">
        <v>10.7</v>
      </c>
      <c r="C2298">
        <f t="shared" si="108"/>
        <v>0</v>
      </c>
      <c r="D2298">
        <f t="shared" si="109"/>
        <v>0</v>
      </c>
      <c r="E2298">
        <f t="shared" si="110"/>
        <v>0</v>
      </c>
    </row>
    <row r="2299" spans="1:5" x14ac:dyDescent="0.35">
      <c r="A2299" s="5">
        <v>12</v>
      </c>
      <c r="B2299">
        <v>10.8</v>
      </c>
      <c r="C2299">
        <f t="shared" si="108"/>
        <v>0</v>
      </c>
      <c r="D2299">
        <f t="shared" si="109"/>
        <v>0</v>
      </c>
      <c r="E2299">
        <f t="shared" si="110"/>
        <v>0</v>
      </c>
    </row>
    <row r="2300" spans="1:5" x14ac:dyDescent="0.35">
      <c r="A2300" s="5">
        <v>12</v>
      </c>
      <c r="B2300">
        <v>10.1</v>
      </c>
      <c r="C2300">
        <f t="shared" si="108"/>
        <v>0</v>
      </c>
      <c r="D2300">
        <f t="shared" si="109"/>
        <v>0</v>
      </c>
      <c r="E2300">
        <f t="shared" si="110"/>
        <v>0</v>
      </c>
    </row>
    <row r="2301" spans="1:5" x14ac:dyDescent="0.35">
      <c r="A2301" s="5">
        <v>12</v>
      </c>
      <c r="B2301">
        <v>10.3</v>
      </c>
      <c r="C2301">
        <f t="shared" si="108"/>
        <v>0</v>
      </c>
      <c r="D2301">
        <f t="shared" si="109"/>
        <v>0</v>
      </c>
      <c r="E2301">
        <f t="shared" si="110"/>
        <v>0</v>
      </c>
    </row>
    <row r="2302" spans="1:5" x14ac:dyDescent="0.35">
      <c r="A2302" s="5">
        <v>12</v>
      </c>
      <c r="B2302">
        <v>10.8</v>
      </c>
      <c r="C2302">
        <f t="shared" si="108"/>
        <v>0</v>
      </c>
      <c r="D2302">
        <f t="shared" si="109"/>
        <v>0</v>
      </c>
      <c r="E2302">
        <f t="shared" si="110"/>
        <v>0</v>
      </c>
    </row>
    <row r="2303" spans="1:5" x14ac:dyDescent="0.35">
      <c r="A2303" s="5">
        <v>12</v>
      </c>
      <c r="B2303">
        <v>10.8</v>
      </c>
      <c r="C2303">
        <f t="shared" si="108"/>
        <v>0</v>
      </c>
      <c r="D2303">
        <f t="shared" si="109"/>
        <v>0</v>
      </c>
      <c r="E2303">
        <f t="shared" si="110"/>
        <v>0</v>
      </c>
    </row>
    <row r="2304" spans="1:5" x14ac:dyDescent="0.35">
      <c r="A2304" s="5">
        <v>12</v>
      </c>
      <c r="B2304">
        <v>10.7</v>
      </c>
      <c r="C2304">
        <f t="shared" si="108"/>
        <v>0</v>
      </c>
      <c r="D2304">
        <f t="shared" si="109"/>
        <v>0</v>
      </c>
      <c r="E2304">
        <f t="shared" si="110"/>
        <v>0</v>
      </c>
    </row>
    <row r="2305" spans="1:5" x14ac:dyDescent="0.35">
      <c r="A2305" s="5">
        <v>12</v>
      </c>
      <c r="B2305">
        <v>10.6</v>
      </c>
      <c r="C2305">
        <f t="shared" si="108"/>
        <v>0</v>
      </c>
      <c r="D2305">
        <f t="shared" si="109"/>
        <v>0</v>
      </c>
      <c r="E2305">
        <f t="shared" si="110"/>
        <v>0</v>
      </c>
    </row>
    <row r="2306" spans="1:5" x14ac:dyDescent="0.35">
      <c r="A2306" s="5">
        <v>12</v>
      </c>
      <c r="B2306">
        <v>10.6</v>
      </c>
      <c r="C2306">
        <f t="shared" si="108"/>
        <v>0</v>
      </c>
      <c r="D2306">
        <f t="shared" si="109"/>
        <v>0</v>
      </c>
      <c r="E2306">
        <f t="shared" si="110"/>
        <v>0</v>
      </c>
    </row>
    <row r="2307" spans="1:5" x14ac:dyDescent="0.35">
      <c r="A2307" s="5">
        <v>12</v>
      </c>
      <c r="B2307">
        <v>10.7</v>
      </c>
      <c r="C2307">
        <f t="shared" si="108"/>
        <v>0</v>
      </c>
      <c r="D2307">
        <f t="shared" si="109"/>
        <v>0</v>
      </c>
      <c r="E2307">
        <f t="shared" si="110"/>
        <v>0</v>
      </c>
    </row>
    <row r="2308" spans="1:5" x14ac:dyDescent="0.35">
      <c r="A2308" s="5">
        <v>12</v>
      </c>
      <c r="B2308">
        <v>10.6</v>
      </c>
      <c r="C2308">
        <f t="shared" si="108"/>
        <v>0</v>
      </c>
      <c r="D2308">
        <f t="shared" si="109"/>
        <v>0</v>
      </c>
      <c r="E2308">
        <f t="shared" si="110"/>
        <v>0</v>
      </c>
    </row>
    <row r="2309" spans="1:5" x14ac:dyDescent="0.35">
      <c r="A2309" s="5">
        <v>12.1</v>
      </c>
      <c r="B2309">
        <v>10.8</v>
      </c>
      <c r="C2309">
        <f t="shared" si="108"/>
        <v>1</v>
      </c>
      <c r="D2309">
        <f t="shared" si="109"/>
        <v>0</v>
      </c>
      <c r="E2309">
        <f t="shared" si="110"/>
        <v>1</v>
      </c>
    </row>
    <row r="2310" spans="1:5" x14ac:dyDescent="0.35">
      <c r="A2310" s="5">
        <v>12.1</v>
      </c>
      <c r="B2310">
        <v>10.3</v>
      </c>
      <c r="C2310">
        <f t="shared" ref="C2310:C2373" si="111">IF(AND(B2310&gt;0,OR(AND(A2309&gt;A2310,B2309&gt;B2310), AND(A2309&lt;A2310,B2309&lt;B2310))),1,0)</f>
        <v>0</v>
      </c>
      <c r="D2310">
        <f t="shared" ref="D2310:D2373" si="112">IF(AND(B2310&gt;0,OR(AND(A2309&gt;A2310,B2309&lt;B2310), AND(A2309&lt;A2310,B2309&gt;B2310))),1,0)</f>
        <v>0</v>
      </c>
      <c r="E2310">
        <f t="shared" ref="E2310:E2373" si="113">IF(OR(A2309=A2310,B2309=B2310,B2310=0),0,1)</f>
        <v>0</v>
      </c>
    </row>
    <row r="2311" spans="1:5" x14ac:dyDescent="0.35">
      <c r="A2311" s="5">
        <v>12.1</v>
      </c>
      <c r="B2311">
        <v>10.7</v>
      </c>
      <c r="C2311">
        <f t="shared" si="111"/>
        <v>0</v>
      </c>
      <c r="D2311">
        <f t="shared" si="112"/>
        <v>0</v>
      </c>
      <c r="E2311">
        <f t="shared" si="113"/>
        <v>0</v>
      </c>
    </row>
    <row r="2312" spans="1:5" x14ac:dyDescent="0.35">
      <c r="A2312" s="5">
        <v>12.1</v>
      </c>
      <c r="B2312">
        <v>10.7</v>
      </c>
      <c r="C2312">
        <f t="shared" si="111"/>
        <v>0</v>
      </c>
      <c r="D2312">
        <f t="shared" si="112"/>
        <v>0</v>
      </c>
      <c r="E2312">
        <f t="shared" si="113"/>
        <v>0</v>
      </c>
    </row>
    <row r="2313" spans="1:5" x14ac:dyDescent="0.35">
      <c r="A2313" s="5">
        <v>12.1</v>
      </c>
      <c r="B2313">
        <v>10.199999999999999</v>
      </c>
      <c r="C2313">
        <f t="shared" si="111"/>
        <v>0</v>
      </c>
      <c r="D2313">
        <f t="shared" si="112"/>
        <v>0</v>
      </c>
      <c r="E2313">
        <f t="shared" si="113"/>
        <v>0</v>
      </c>
    </row>
    <row r="2314" spans="1:5" x14ac:dyDescent="0.35">
      <c r="A2314" s="5">
        <v>12.1</v>
      </c>
      <c r="B2314">
        <v>10.4</v>
      </c>
      <c r="C2314">
        <f t="shared" si="111"/>
        <v>0</v>
      </c>
      <c r="D2314">
        <f t="shared" si="112"/>
        <v>0</v>
      </c>
      <c r="E2314">
        <f t="shared" si="113"/>
        <v>0</v>
      </c>
    </row>
    <row r="2315" spans="1:5" x14ac:dyDescent="0.35">
      <c r="A2315" s="5">
        <v>12.1</v>
      </c>
      <c r="B2315">
        <v>10.6</v>
      </c>
      <c r="C2315">
        <f t="shared" si="111"/>
        <v>0</v>
      </c>
      <c r="D2315">
        <f t="shared" si="112"/>
        <v>0</v>
      </c>
      <c r="E2315">
        <f t="shared" si="113"/>
        <v>0</v>
      </c>
    </row>
    <row r="2316" spans="1:5" x14ac:dyDescent="0.35">
      <c r="A2316" s="5">
        <v>12.1</v>
      </c>
      <c r="B2316">
        <v>10.7</v>
      </c>
      <c r="C2316">
        <f t="shared" si="111"/>
        <v>0</v>
      </c>
      <c r="D2316">
        <f t="shared" si="112"/>
        <v>0</v>
      </c>
      <c r="E2316">
        <f t="shared" si="113"/>
        <v>0</v>
      </c>
    </row>
    <row r="2317" spans="1:5" x14ac:dyDescent="0.35">
      <c r="A2317" s="5">
        <v>12.1</v>
      </c>
      <c r="B2317">
        <v>10.6</v>
      </c>
      <c r="C2317">
        <f t="shared" si="111"/>
        <v>0</v>
      </c>
      <c r="D2317">
        <f t="shared" si="112"/>
        <v>0</v>
      </c>
      <c r="E2317">
        <f t="shared" si="113"/>
        <v>0</v>
      </c>
    </row>
    <row r="2318" spans="1:5" x14ac:dyDescent="0.35">
      <c r="A2318" s="5">
        <v>12.1</v>
      </c>
      <c r="B2318">
        <v>0</v>
      </c>
      <c r="C2318">
        <f t="shared" si="111"/>
        <v>0</v>
      </c>
      <c r="D2318">
        <f t="shared" si="112"/>
        <v>0</v>
      </c>
      <c r="E2318">
        <f t="shared" si="113"/>
        <v>0</v>
      </c>
    </row>
    <row r="2319" spans="1:5" x14ac:dyDescent="0.35">
      <c r="A2319" s="5">
        <v>12.1</v>
      </c>
      <c r="B2319">
        <v>10.6</v>
      </c>
      <c r="C2319">
        <f t="shared" si="111"/>
        <v>0</v>
      </c>
      <c r="D2319">
        <f t="shared" si="112"/>
        <v>0</v>
      </c>
      <c r="E2319">
        <f t="shared" si="113"/>
        <v>0</v>
      </c>
    </row>
    <row r="2320" spans="1:5" x14ac:dyDescent="0.35">
      <c r="A2320" s="5">
        <v>12.1</v>
      </c>
      <c r="B2320">
        <v>10.5</v>
      </c>
      <c r="C2320">
        <f t="shared" si="111"/>
        <v>0</v>
      </c>
      <c r="D2320">
        <f t="shared" si="112"/>
        <v>0</v>
      </c>
      <c r="E2320">
        <f t="shared" si="113"/>
        <v>0</v>
      </c>
    </row>
    <row r="2321" spans="1:5" x14ac:dyDescent="0.35">
      <c r="A2321" s="5">
        <v>12.1</v>
      </c>
      <c r="B2321">
        <v>10.6</v>
      </c>
      <c r="C2321">
        <f t="shared" si="111"/>
        <v>0</v>
      </c>
      <c r="D2321">
        <f t="shared" si="112"/>
        <v>0</v>
      </c>
      <c r="E2321">
        <f t="shared" si="113"/>
        <v>0</v>
      </c>
    </row>
    <row r="2322" spans="1:5" x14ac:dyDescent="0.35">
      <c r="A2322" s="5">
        <v>12.1</v>
      </c>
      <c r="B2322">
        <v>11</v>
      </c>
      <c r="C2322">
        <f t="shared" si="111"/>
        <v>0</v>
      </c>
      <c r="D2322">
        <f t="shared" si="112"/>
        <v>0</v>
      </c>
      <c r="E2322">
        <f t="shared" si="113"/>
        <v>0</v>
      </c>
    </row>
    <row r="2323" spans="1:5" x14ac:dyDescent="0.35">
      <c r="A2323" s="5">
        <v>12.2</v>
      </c>
      <c r="B2323">
        <v>10.4</v>
      </c>
      <c r="C2323">
        <f t="shared" si="111"/>
        <v>0</v>
      </c>
      <c r="D2323">
        <f t="shared" si="112"/>
        <v>1</v>
      </c>
      <c r="E2323">
        <f t="shared" si="113"/>
        <v>1</v>
      </c>
    </row>
    <row r="2324" spans="1:5" x14ac:dyDescent="0.35">
      <c r="A2324" s="5">
        <v>12.2</v>
      </c>
      <c r="B2324">
        <v>11</v>
      </c>
      <c r="C2324">
        <f t="shared" si="111"/>
        <v>0</v>
      </c>
      <c r="D2324">
        <f t="shared" si="112"/>
        <v>0</v>
      </c>
      <c r="E2324">
        <f t="shared" si="113"/>
        <v>0</v>
      </c>
    </row>
    <row r="2325" spans="1:5" x14ac:dyDescent="0.35">
      <c r="A2325" s="5">
        <v>12.2</v>
      </c>
      <c r="B2325">
        <v>10.8</v>
      </c>
      <c r="C2325">
        <f t="shared" si="111"/>
        <v>0</v>
      </c>
      <c r="D2325">
        <f t="shared" si="112"/>
        <v>0</v>
      </c>
      <c r="E2325">
        <f t="shared" si="113"/>
        <v>0</v>
      </c>
    </row>
    <row r="2326" spans="1:5" x14ac:dyDescent="0.35">
      <c r="A2326" s="5">
        <v>12.2</v>
      </c>
      <c r="B2326">
        <v>10.8</v>
      </c>
      <c r="C2326">
        <f t="shared" si="111"/>
        <v>0</v>
      </c>
      <c r="D2326">
        <f t="shared" si="112"/>
        <v>0</v>
      </c>
      <c r="E2326">
        <f t="shared" si="113"/>
        <v>0</v>
      </c>
    </row>
    <row r="2327" spans="1:5" x14ac:dyDescent="0.35">
      <c r="A2327" s="5">
        <v>12.2</v>
      </c>
      <c r="B2327">
        <v>10.8</v>
      </c>
      <c r="C2327">
        <f t="shared" si="111"/>
        <v>0</v>
      </c>
      <c r="D2327">
        <f t="shared" si="112"/>
        <v>0</v>
      </c>
      <c r="E2327">
        <f t="shared" si="113"/>
        <v>0</v>
      </c>
    </row>
    <row r="2328" spans="1:5" x14ac:dyDescent="0.35">
      <c r="A2328" s="5">
        <v>12.2</v>
      </c>
      <c r="B2328">
        <v>10.6</v>
      </c>
      <c r="C2328">
        <f t="shared" si="111"/>
        <v>0</v>
      </c>
      <c r="D2328">
        <f t="shared" si="112"/>
        <v>0</v>
      </c>
      <c r="E2328">
        <f t="shared" si="113"/>
        <v>0</v>
      </c>
    </row>
    <row r="2329" spans="1:5" x14ac:dyDescent="0.35">
      <c r="A2329" s="5">
        <v>12.2</v>
      </c>
      <c r="B2329">
        <v>11</v>
      </c>
      <c r="C2329">
        <f t="shared" si="111"/>
        <v>0</v>
      </c>
      <c r="D2329">
        <f t="shared" si="112"/>
        <v>0</v>
      </c>
      <c r="E2329">
        <f t="shared" si="113"/>
        <v>0</v>
      </c>
    </row>
    <row r="2330" spans="1:5" x14ac:dyDescent="0.35">
      <c r="A2330" s="5">
        <v>12.2</v>
      </c>
      <c r="B2330">
        <v>10.5</v>
      </c>
      <c r="C2330">
        <f t="shared" si="111"/>
        <v>0</v>
      </c>
      <c r="D2330">
        <f t="shared" si="112"/>
        <v>0</v>
      </c>
      <c r="E2330">
        <f t="shared" si="113"/>
        <v>0</v>
      </c>
    </row>
    <row r="2331" spans="1:5" x14ac:dyDescent="0.35">
      <c r="A2331" s="5">
        <v>12.2</v>
      </c>
      <c r="B2331">
        <v>10.3</v>
      </c>
      <c r="C2331">
        <f t="shared" si="111"/>
        <v>0</v>
      </c>
      <c r="D2331">
        <f t="shared" si="112"/>
        <v>0</v>
      </c>
      <c r="E2331">
        <f t="shared" si="113"/>
        <v>0</v>
      </c>
    </row>
    <row r="2332" spans="1:5" x14ac:dyDescent="0.35">
      <c r="A2332" s="5">
        <v>12.2</v>
      </c>
      <c r="B2332">
        <v>10.8</v>
      </c>
      <c r="C2332">
        <f t="shared" si="111"/>
        <v>0</v>
      </c>
      <c r="D2332">
        <f t="shared" si="112"/>
        <v>0</v>
      </c>
      <c r="E2332">
        <f t="shared" si="113"/>
        <v>0</v>
      </c>
    </row>
    <row r="2333" spans="1:5" x14ac:dyDescent="0.35">
      <c r="A2333" s="5">
        <v>12.2</v>
      </c>
      <c r="B2333">
        <v>10.6</v>
      </c>
      <c r="C2333">
        <f t="shared" si="111"/>
        <v>0</v>
      </c>
      <c r="D2333">
        <f t="shared" si="112"/>
        <v>0</v>
      </c>
      <c r="E2333">
        <f t="shared" si="113"/>
        <v>0</v>
      </c>
    </row>
    <row r="2334" spans="1:5" x14ac:dyDescent="0.35">
      <c r="A2334" s="5">
        <v>12.2</v>
      </c>
      <c r="B2334">
        <v>10.6</v>
      </c>
      <c r="C2334">
        <f t="shared" si="111"/>
        <v>0</v>
      </c>
      <c r="D2334">
        <f t="shared" si="112"/>
        <v>0</v>
      </c>
      <c r="E2334">
        <f t="shared" si="113"/>
        <v>0</v>
      </c>
    </row>
    <row r="2335" spans="1:5" x14ac:dyDescent="0.35">
      <c r="A2335" s="5">
        <v>12.2</v>
      </c>
      <c r="B2335">
        <v>10.6</v>
      </c>
      <c r="C2335">
        <f t="shared" si="111"/>
        <v>0</v>
      </c>
      <c r="D2335">
        <f t="shared" si="112"/>
        <v>0</v>
      </c>
      <c r="E2335">
        <f t="shared" si="113"/>
        <v>0</v>
      </c>
    </row>
    <row r="2336" spans="1:5" x14ac:dyDescent="0.35">
      <c r="A2336" s="5">
        <v>12.2</v>
      </c>
      <c r="B2336">
        <v>10.5</v>
      </c>
      <c r="C2336">
        <f t="shared" si="111"/>
        <v>0</v>
      </c>
      <c r="D2336">
        <f t="shared" si="112"/>
        <v>0</v>
      </c>
      <c r="E2336">
        <f t="shared" si="113"/>
        <v>0</v>
      </c>
    </row>
    <row r="2337" spans="1:5" x14ac:dyDescent="0.35">
      <c r="A2337" s="5">
        <v>12.2</v>
      </c>
      <c r="B2337">
        <v>10.5</v>
      </c>
      <c r="C2337">
        <f t="shared" si="111"/>
        <v>0</v>
      </c>
      <c r="D2337">
        <f t="shared" si="112"/>
        <v>0</v>
      </c>
      <c r="E2337">
        <f t="shared" si="113"/>
        <v>0</v>
      </c>
    </row>
    <row r="2338" spans="1:5" x14ac:dyDescent="0.35">
      <c r="A2338" s="5">
        <v>12.2</v>
      </c>
      <c r="B2338">
        <v>10.7</v>
      </c>
      <c r="C2338">
        <f t="shared" si="111"/>
        <v>0</v>
      </c>
      <c r="D2338">
        <f t="shared" si="112"/>
        <v>0</v>
      </c>
      <c r="E2338">
        <f t="shared" si="113"/>
        <v>0</v>
      </c>
    </row>
    <row r="2339" spans="1:5" x14ac:dyDescent="0.35">
      <c r="A2339" s="5">
        <v>12.2</v>
      </c>
      <c r="B2339">
        <v>10.8</v>
      </c>
      <c r="C2339">
        <f t="shared" si="111"/>
        <v>0</v>
      </c>
      <c r="D2339">
        <f t="shared" si="112"/>
        <v>0</v>
      </c>
      <c r="E2339">
        <f t="shared" si="113"/>
        <v>0</v>
      </c>
    </row>
    <row r="2340" spans="1:5" x14ac:dyDescent="0.35">
      <c r="A2340" s="5">
        <v>12.2</v>
      </c>
      <c r="B2340">
        <v>10.7</v>
      </c>
      <c r="C2340">
        <f t="shared" si="111"/>
        <v>0</v>
      </c>
      <c r="D2340">
        <f t="shared" si="112"/>
        <v>0</v>
      </c>
      <c r="E2340">
        <f t="shared" si="113"/>
        <v>0</v>
      </c>
    </row>
    <row r="2341" spans="1:5" x14ac:dyDescent="0.35">
      <c r="A2341" s="5">
        <v>12.3</v>
      </c>
      <c r="B2341">
        <v>10.3</v>
      </c>
      <c r="C2341">
        <f t="shared" si="111"/>
        <v>0</v>
      </c>
      <c r="D2341">
        <f t="shared" si="112"/>
        <v>1</v>
      </c>
      <c r="E2341">
        <f t="shared" si="113"/>
        <v>1</v>
      </c>
    </row>
    <row r="2342" spans="1:5" x14ac:dyDescent="0.35">
      <c r="A2342" s="5">
        <v>12.3</v>
      </c>
      <c r="B2342">
        <v>10.9</v>
      </c>
      <c r="C2342">
        <f t="shared" si="111"/>
        <v>0</v>
      </c>
      <c r="D2342">
        <f t="shared" si="112"/>
        <v>0</v>
      </c>
      <c r="E2342">
        <f t="shared" si="113"/>
        <v>0</v>
      </c>
    </row>
    <row r="2343" spans="1:5" x14ac:dyDescent="0.35">
      <c r="A2343" s="5">
        <v>12.3</v>
      </c>
      <c r="B2343">
        <v>10.6</v>
      </c>
      <c r="C2343">
        <f t="shared" si="111"/>
        <v>0</v>
      </c>
      <c r="D2343">
        <f t="shared" si="112"/>
        <v>0</v>
      </c>
      <c r="E2343">
        <f t="shared" si="113"/>
        <v>0</v>
      </c>
    </row>
    <row r="2344" spans="1:5" x14ac:dyDescent="0.35">
      <c r="A2344" s="5">
        <v>12.3</v>
      </c>
      <c r="B2344">
        <v>11</v>
      </c>
      <c r="C2344">
        <f t="shared" si="111"/>
        <v>0</v>
      </c>
      <c r="D2344">
        <f t="shared" si="112"/>
        <v>0</v>
      </c>
      <c r="E2344">
        <f t="shared" si="113"/>
        <v>0</v>
      </c>
    </row>
    <row r="2345" spans="1:5" x14ac:dyDescent="0.35">
      <c r="A2345" s="5">
        <v>12.3</v>
      </c>
      <c r="B2345">
        <v>10.199999999999999</v>
      </c>
      <c r="C2345">
        <f t="shared" si="111"/>
        <v>0</v>
      </c>
      <c r="D2345">
        <f t="shared" si="112"/>
        <v>0</v>
      </c>
      <c r="E2345">
        <f t="shared" si="113"/>
        <v>0</v>
      </c>
    </row>
    <row r="2346" spans="1:5" x14ac:dyDescent="0.35">
      <c r="A2346" s="5">
        <v>12.3</v>
      </c>
      <c r="B2346">
        <v>10.1</v>
      </c>
      <c r="C2346">
        <f t="shared" si="111"/>
        <v>0</v>
      </c>
      <c r="D2346">
        <f t="shared" si="112"/>
        <v>0</v>
      </c>
      <c r="E2346">
        <f t="shared" si="113"/>
        <v>0</v>
      </c>
    </row>
    <row r="2347" spans="1:5" x14ac:dyDescent="0.35">
      <c r="A2347" s="5">
        <v>12.3</v>
      </c>
      <c r="B2347">
        <v>10.6</v>
      </c>
      <c r="C2347">
        <f t="shared" si="111"/>
        <v>0</v>
      </c>
      <c r="D2347">
        <f t="shared" si="112"/>
        <v>0</v>
      </c>
      <c r="E2347">
        <f t="shared" si="113"/>
        <v>0</v>
      </c>
    </row>
    <row r="2348" spans="1:5" x14ac:dyDescent="0.35">
      <c r="A2348" s="5">
        <v>12.3</v>
      </c>
      <c r="B2348">
        <v>10.5</v>
      </c>
      <c r="C2348">
        <f t="shared" si="111"/>
        <v>0</v>
      </c>
      <c r="D2348">
        <f t="shared" si="112"/>
        <v>0</v>
      </c>
      <c r="E2348">
        <f t="shared" si="113"/>
        <v>0</v>
      </c>
    </row>
    <row r="2349" spans="1:5" x14ac:dyDescent="0.35">
      <c r="A2349" s="5">
        <v>12.3</v>
      </c>
      <c r="B2349">
        <v>10.9</v>
      </c>
      <c r="C2349">
        <f t="shared" si="111"/>
        <v>0</v>
      </c>
      <c r="D2349">
        <f t="shared" si="112"/>
        <v>0</v>
      </c>
      <c r="E2349">
        <f t="shared" si="113"/>
        <v>0</v>
      </c>
    </row>
    <row r="2350" spans="1:5" x14ac:dyDescent="0.35">
      <c r="A2350" s="5">
        <v>12.4</v>
      </c>
      <c r="B2350">
        <v>10.6</v>
      </c>
      <c r="C2350">
        <f t="shared" si="111"/>
        <v>0</v>
      </c>
      <c r="D2350">
        <f t="shared" si="112"/>
        <v>1</v>
      </c>
      <c r="E2350">
        <f t="shared" si="113"/>
        <v>1</v>
      </c>
    </row>
    <row r="2351" spans="1:5" x14ac:dyDescent="0.35">
      <c r="A2351" s="5">
        <v>12.4</v>
      </c>
      <c r="B2351">
        <v>10.5</v>
      </c>
      <c r="C2351">
        <f t="shared" si="111"/>
        <v>0</v>
      </c>
      <c r="D2351">
        <f t="shared" si="112"/>
        <v>0</v>
      </c>
      <c r="E2351">
        <f t="shared" si="113"/>
        <v>0</v>
      </c>
    </row>
    <row r="2352" spans="1:5" x14ac:dyDescent="0.35">
      <c r="A2352" s="5">
        <v>12.4</v>
      </c>
      <c r="B2352">
        <v>10.7</v>
      </c>
      <c r="C2352">
        <f t="shared" si="111"/>
        <v>0</v>
      </c>
      <c r="D2352">
        <f t="shared" si="112"/>
        <v>0</v>
      </c>
      <c r="E2352">
        <f t="shared" si="113"/>
        <v>0</v>
      </c>
    </row>
    <row r="2353" spans="1:5" x14ac:dyDescent="0.35">
      <c r="A2353" s="5">
        <v>12.4</v>
      </c>
      <c r="B2353">
        <v>10.8</v>
      </c>
      <c r="C2353">
        <f t="shared" si="111"/>
        <v>0</v>
      </c>
      <c r="D2353">
        <f t="shared" si="112"/>
        <v>0</v>
      </c>
      <c r="E2353">
        <f t="shared" si="113"/>
        <v>0</v>
      </c>
    </row>
    <row r="2354" spans="1:5" x14ac:dyDescent="0.35">
      <c r="A2354" s="5">
        <v>12.4</v>
      </c>
      <c r="B2354">
        <v>10.8</v>
      </c>
      <c r="C2354">
        <f t="shared" si="111"/>
        <v>0</v>
      </c>
      <c r="D2354">
        <f t="shared" si="112"/>
        <v>0</v>
      </c>
      <c r="E2354">
        <f t="shared" si="113"/>
        <v>0</v>
      </c>
    </row>
    <row r="2355" spans="1:5" x14ac:dyDescent="0.35">
      <c r="A2355" s="5">
        <v>12.4</v>
      </c>
      <c r="B2355">
        <v>10.8</v>
      </c>
      <c r="C2355">
        <f t="shared" si="111"/>
        <v>0</v>
      </c>
      <c r="D2355">
        <f t="shared" si="112"/>
        <v>0</v>
      </c>
      <c r="E2355">
        <f t="shared" si="113"/>
        <v>0</v>
      </c>
    </row>
    <row r="2356" spans="1:5" x14ac:dyDescent="0.35">
      <c r="A2356" s="5">
        <v>12.4</v>
      </c>
      <c r="B2356">
        <v>10.1</v>
      </c>
      <c r="C2356">
        <f t="shared" si="111"/>
        <v>0</v>
      </c>
      <c r="D2356">
        <f t="shared" si="112"/>
        <v>0</v>
      </c>
      <c r="E2356">
        <f t="shared" si="113"/>
        <v>0</v>
      </c>
    </row>
    <row r="2357" spans="1:5" x14ac:dyDescent="0.35">
      <c r="A2357" s="5">
        <v>12.4</v>
      </c>
      <c r="B2357">
        <v>10.1</v>
      </c>
      <c r="C2357">
        <f t="shared" si="111"/>
        <v>0</v>
      </c>
      <c r="D2357">
        <f t="shared" si="112"/>
        <v>0</v>
      </c>
      <c r="E2357">
        <f t="shared" si="113"/>
        <v>0</v>
      </c>
    </row>
    <row r="2358" spans="1:5" x14ac:dyDescent="0.35">
      <c r="A2358" s="5">
        <v>12.4</v>
      </c>
      <c r="B2358">
        <v>10.7</v>
      </c>
      <c r="C2358">
        <f t="shared" si="111"/>
        <v>0</v>
      </c>
      <c r="D2358">
        <f t="shared" si="112"/>
        <v>0</v>
      </c>
      <c r="E2358">
        <f t="shared" si="113"/>
        <v>0</v>
      </c>
    </row>
    <row r="2359" spans="1:5" x14ac:dyDescent="0.35">
      <c r="A2359" s="5">
        <v>12.4</v>
      </c>
      <c r="B2359">
        <v>10.6</v>
      </c>
      <c r="C2359">
        <f t="shared" si="111"/>
        <v>0</v>
      </c>
      <c r="D2359">
        <f t="shared" si="112"/>
        <v>0</v>
      </c>
      <c r="E2359">
        <f t="shared" si="113"/>
        <v>0</v>
      </c>
    </row>
    <row r="2360" spans="1:5" x14ac:dyDescent="0.35">
      <c r="A2360" s="5">
        <v>12.4</v>
      </c>
      <c r="B2360">
        <v>10.6</v>
      </c>
      <c r="C2360">
        <f t="shared" si="111"/>
        <v>0</v>
      </c>
      <c r="D2360">
        <f t="shared" si="112"/>
        <v>0</v>
      </c>
      <c r="E2360">
        <f t="shared" si="113"/>
        <v>0</v>
      </c>
    </row>
    <row r="2361" spans="1:5" x14ac:dyDescent="0.35">
      <c r="A2361" s="5">
        <v>12.4</v>
      </c>
      <c r="B2361">
        <v>10.6</v>
      </c>
      <c r="C2361">
        <f t="shared" si="111"/>
        <v>0</v>
      </c>
      <c r="D2361">
        <f t="shared" si="112"/>
        <v>0</v>
      </c>
      <c r="E2361">
        <f t="shared" si="113"/>
        <v>0</v>
      </c>
    </row>
    <row r="2362" spans="1:5" x14ac:dyDescent="0.35">
      <c r="A2362" s="5">
        <v>12.4</v>
      </c>
      <c r="B2362">
        <v>10.6</v>
      </c>
      <c r="C2362">
        <f t="shared" si="111"/>
        <v>0</v>
      </c>
      <c r="D2362">
        <f t="shared" si="112"/>
        <v>0</v>
      </c>
      <c r="E2362">
        <f t="shared" si="113"/>
        <v>0</v>
      </c>
    </row>
    <row r="2363" spans="1:5" x14ac:dyDescent="0.35">
      <c r="A2363" s="5">
        <v>12.4</v>
      </c>
      <c r="B2363">
        <v>10.5</v>
      </c>
      <c r="C2363">
        <f t="shared" si="111"/>
        <v>0</v>
      </c>
      <c r="D2363">
        <f t="shared" si="112"/>
        <v>0</v>
      </c>
      <c r="E2363">
        <f t="shared" si="113"/>
        <v>0</v>
      </c>
    </row>
    <row r="2364" spans="1:5" x14ac:dyDescent="0.35">
      <c r="A2364" s="5">
        <v>12.4</v>
      </c>
      <c r="B2364">
        <v>10.5</v>
      </c>
      <c r="C2364">
        <f t="shared" si="111"/>
        <v>0</v>
      </c>
      <c r="D2364">
        <f t="shared" si="112"/>
        <v>0</v>
      </c>
      <c r="E2364">
        <f t="shared" si="113"/>
        <v>0</v>
      </c>
    </row>
    <row r="2365" spans="1:5" x14ac:dyDescent="0.35">
      <c r="A2365" s="5">
        <v>12.4</v>
      </c>
      <c r="B2365">
        <v>10.5</v>
      </c>
      <c r="C2365">
        <f t="shared" si="111"/>
        <v>0</v>
      </c>
      <c r="D2365">
        <f t="shared" si="112"/>
        <v>0</v>
      </c>
      <c r="E2365">
        <f t="shared" si="113"/>
        <v>0</v>
      </c>
    </row>
    <row r="2366" spans="1:5" x14ac:dyDescent="0.35">
      <c r="A2366" s="5">
        <v>12.4</v>
      </c>
      <c r="B2366">
        <v>10.5</v>
      </c>
      <c r="C2366">
        <f t="shared" si="111"/>
        <v>0</v>
      </c>
      <c r="D2366">
        <f t="shared" si="112"/>
        <v>0</v>
      </c>
      <c r="E2366">
        <f t="shared" si="113"/>
        <v>0</v>
      </c>
    </row>
    <row r="2367" spans="1:5" x14ac:dyDescent="0.35">
      <c r="A2367" s="5">
        <v>12.4</v>
      </c>
      <c r="B2367">
        <v>10.6</v>
      </c>
      <c r="C2367">
        <f t="shared" si="111"/>
        <v>0</v>
      </c>
      <c r="D2367">
        <f t="shared" si="112"/>
        <v>0</v>
      </c>
      <c r="E2367">
        <f t="shared" si="113"/>
        <v>0</v>
      </c>
    </row>
    <row r="2368" spans="1:5" x14ac:dyDescent="0.35">
      <c r="A2368" s="5">
        <v>12.4</v>
      </c>
      <c r="B2368">
        <v>10.8</v>
      </c>
      <c r="C2368">
        <f t="shared" si="111"/>
        <v>0</v>
      </c>
      <c r="D2368">
        <f t="shared" si="112"/>
        <v>0</v>
      </c>
      <c r="E2368">
        <f t="shared" si="113"/>
        <v>0</v>
      </c>
    </row>
    <row r="2369" spans="1:5" x14ac:dyDescent="0.35">
      <c r="A2369" s="5">
        <v>12.5</v>
      </c>
      <c r="B2369">
        <v>10.4</v>
      </c>
      <c r="C2369">
        <f t="shared" si="111"/>
        <v>0</v>
      </c>
      <c r="D2369">
        <f t="shared" si="112"/>
        <v>1</v>
      </c>
      <c r="E2369">
        <f t="shared" si="113"/>
        <v>1</v>
      </c>
    </row>
    <row r="2370" spans="1:5" x14ac:dyDescent="0.35">
      <c r="A2370" s="5">
        <v>12.5</v>
      </c>
      <c r="B2370">
        <v>10.6</v>
      </c>
      <c r="C2370">
        <f t="shared" si="111"/>
        <v>0</v>
      </c>
      <c r="D2370">
        <f t="shared" si="112"/>
        <v>0</v>
      </c>
      <c r="E2370">
        <f t="shared" si="113"/>
        <v>0</v>
      </c>
    </row>
    <row r="2371" spans="1:5" x14ac:dyDescent="0.35">
      <c r="A2371" s="5">
        <v>12.5</v>
      </c>
      <c r="B2371">
        <v>10.6</v>
      </c>
      <c r="C2371">
        <f t="shared" si="111"/>
        <v>0</v>
      </c>
      <c r="D2371">
        <f t="shared" si="112"/>
        <v>0</v>
      </c>
      <c r="E2371">
        <f t="shared" si="113"/>
        <v>0</v>
      </c>
    </row>
    <row r="2372" spans="1:5" x14ac:dyDescent="0.35">
      <c r="A2372" s="5">
        <v>12.5</v>
      </c>
      <c r="B2372">
        <v>10.5</v>
      </c>
      <c r="C2372">
        <f t="shared" si="111"/>
        <v>0</v>
      </c>
      <c r="D2372">
        <f t="shared" si="112"/>
        <v>0</v>
      </c>
      <c r="E2372">
        <f t="shared" si="113"/>
        <v>0</v>
      </c>
    </row>
    <row r="2373" spans="1:5" x14ac:dyDescent="0.35">
      <c r="A2373" s="5">
        <v>12.5</v>
      </c>
      <c r="B2373">
        <v>10.8</v>
      </c>
      <c r="C2373">
        <f t="shared" si="111"/>
        <v>0</v>
      </c>
      <c r="D2373">
        <f t="shared" si="112"/>
        <v>0</v>
      </c>
      <c r="E2373">
        <f t="shared" si="113"/>
        <v>0</v>
      </c>
    </row>
    <row r="2374" spans="1:5" x14ac:dyDescent="0.35">
      <c r="A2374" s="5">
        <v>12.5</v>
      </c>
      <c r="B2374">
        <v>10.9</v>
      </c>
      <c r="C2374">
        <f t="shared" ref="C2374:C2437" si="114">IF(AND(B2374&gt;0,OR(AND(A2373&gt;A2374,B2373&gt;B2374), AND(A2373&lt;A2374,B2373&lt;B2374))),1,0)</f>
        <v>0</v>
      </c>
      <c r="D2374">
        <f t="shared" ref="D2374:D2437" si="115">IF(AND(B2374&gt;0,OR(AND(A2373&gt;A2374,B2373&lt;B2374), AND(A2373&lt;A2374,B2373&gt;B2374))),1,0)</f>
        <v>0</v>
      </c>
      <c r="E2374">
        <f t="shared" ref="E2374:E2437" si="116">IF(OR(A2373=A2374,B2373=B2374,B2374=0),0,1)</f>
        <v>0</v>
      </c>
    </row>
    <row r="2375" spans="1:5" x14ac:dyDescent="0.35">
      <c r="A2375" s="5">
        <v>12.5</v>
      </c>
      <c r="B2375">
        <v>10.3</v>
      </c>
      <c r="C2375">
        <f t="shared" si="114"/>
        <v>0</v>
      </c>
      <c r="D2375">
        <f t="shared" si="115"/>
        <v>0</v>
      </c>
      <c r="E2375">
        <f t="shared" si="116"/>
        <v>0</v>
      </c>
    </row>
    <row r="2376" spans="1:5" x14ac:dyDescent="0.35">
      <c r="A2376" s="5">
        <v>12.5</v>
      </c>
      <c r="B2376">
        <v>10.199999999999999</v>
      </c>
      <c r="C2376">
        <f t="shared" si="114"/>
        <v>0</v>
      </c>
      <c r="D2376">
        <f t="shared" si="115"/>
        <v>0</v>
      </c>
      <c r="E2376">
        <f t="shared" si="116"/>
        <v>0</v>
      </c>
    </row>
    <row r="2377" spans="1:5" x14ac:dyDescent="0.35">
      <c r="A2377" s="5">
        <v>12.5</v>
      </c>
      <c r="B2377">
        <v>0</v>
      </c>
      <c r="C2377">
        <f t="shared" si="114"/>
        <v>0</v>
      </c>
      <c r="D2377">
        <f t="shared" si="115"/>
        <v>0</v>
      </c>
      <c r="E2377">
        <f t="shared" si="116"/>
        <v>0</v>
      </c>
    </row>
    <row r="2378" spans="1:5" x14ac:dyDescent="0.35">
      <c r="A2378" s="5">
        <v>12.5</v>
      </c>
      <c r="B2378">
        <v>10</v>
      </c>
      <c r="C2378">
        <f t="shared" si="114"/>
        <v>0</v>
      </c>
      <c r="D2378">
        <f t="shared" si="115"/>
        <v>0</v>
      </c>
      <c r="E2378">
        <f t="shared" si="116"/>
        <v>0</v>
      </c>
    </row>
    <row r="2379" spans="1:5" x14ac:dyDescent="0.35">
      <c r="A2379" s="5">
        <v>12.5</v>
      </c>
      <c r="B2379">
        <v>10</v>
      </c>
      <c r="C2379">
        <f t="shared" si="114"/>
        <v>0</v>
      </c>
      <c r="D2379">
        <f t="shared" si="115"/>
        <v>0</v>
      </c>
      <c r="E2379">
        <f t="shared" si="116"/>
        <v>0</v>
      </c>
    </row>
    <row r="2380" spans="1:5" x14ac:dyDescent="0.35">
      <c r="A2380" s="5">
        <v>12.5</v>
      </c>
      <c r="B2380">
        <v>10.199999999999999</v>
      </c>
      <c r="C2380">
        <f t="shared" si="114"/>
        <v>0</v>
      </c>
      <c r="D2380">
        <f t="shared" si="115"/>
        <v>0</v>
      </c>
      <c r="E2380">
        <f t="shared" si="116"/>
        <v>0</v>
      </c>
    </row>
    <row r="2381" spans="1:5" x14ac:dyDescent="0.35">
      <c r="A2381" s="5">
        <v>12.5</v>
      </c>
      <c r="B2381">
        <v>10.7</v>
      </c>
      <c r="C2381">
        <f t="shared" si="114"/>
        <v>0</v>
      </c>
      <c r="D2381">
        <f t="shared" si="115"/>
        <v>0</v>
      </c>
      <c r="E2381">
        <f t="shared" si="116"/>
        <v>0</v>
      </c>
    </row>
    <row r="2382" spans="1:5" x14ac:dyDescent="0.35">
      <c r="A2382" s="5">
        <v>12.5</v>
      </c>
      <c r="B2382">
        <v>10.6</v>
      </c>
      <c r="C2382">
        <f t="shared" si="114"/>
        <v>0</v>
      </c>
      <c r="D2382">
        <f t="shared" si="115"/>
        <v>0</v>
      </c>
      <c r="E2382">
        <f t="shared" si="116"/>
        <v>0</v>
      </c>
    </row>
    <row r="2383" spans="1:5" x14ac:dyDescent="0.35">
      <c r="A2383" s="5">
        <v>12.5</v>
      </c>
      <c r="B2383">
        <v>10.6</v>
      </c>
      <c r="C2383">
        <f t="shared" si="114"/>
        <v>0</v>
      </c>
      <c r="D2383">
        <f t="shared" si="115"/>
        <v>0</v>
      </c>
      <c r="E2383">
        <f t="shared" si="116"/>
        <v>0</v>
      </c>
    </row>
    <row r="2384" spans="1:5" x14ac:dyDescent="0.35">
      <c r="A2384" s="5">
        <v>12.5</v>
      </c>
      <c r="B2384">
        <v>10.5</v>
      </c>
      <c r="C2384">
        <f t="shared" si="114"/>
        <v>0</v>
      </c>
      <c r="D2384">
        <f t="shared" si="115"/>
        <v>0</v>
      </c>
      <c r="E2384">
        <f t="shared" si="116"/>
        <v>0</v>
      </c>
    </row>
    <row r="2385" spans="1:5" x14ac:dyDescent="0.35">
      <c r="A2385" s="5">
        <v>12.5</v>
      </c>
      <c r="B2385">
        <v>10.6</v>
      </c>
      <c r="C2385">
        <f t="shared" si="114"/>
        <v>0</v>
      </c>
      <c r="D2385">
        <f t="shared" si="115"/>
        <v>0</v>
      </c>
      <c r="E2385">
        <f t="shared" si="116"/>
        <v>0</v>
      </c>
    </row>
    <row r="2386" spans="1:5" x14ac:dyDescent="0.35">
      <c r="A2386" s="5">
        <v>12.5</v>
      </c>
      <c r="B2386">
        <v>10.4</v>
      </c>
      <c r="C2386">
        <f t="shared" si="114"/>
        <v>0</v>
      </c>
      <c r="D2386">
        <f t="shared" si="115"/>
        <v>0</v>
      </c>
      <c r="E2386">
        <f t="shared" si="116"/>
        <v>0</v>
      </c>
    </row>
    <row r="2387" spans="1:5" x14ac:dyDescent="0.35">
      <c r="A2387" s="5">
        <v>12.5</v>
      </c>
      <c r="B2387">
        <v>10.5</v>
      </c>
      <c r="C2387">
        <f t="shared" si="114"/>
        <v>0</v>
      </c>
      <c r="D2387">
        <f t="shared" si="115"/>
        <v>0</v>
      </c>
      <c r="E2387">
        <f t="shared" si="116"/>
        <v>0</v>
      </c>
    </row>
    <row r="2388" spans="1:5" x14ac:dyDescent="0.35">
      <c r="A2388" s="5">
        <v>12.5</v>
      </c>
      <c r="B2388">
        <v>10.5</v>
      </c>
      <c r="C2388">
        <f t="shared" si="114"/>
        <v>0</v>
      </c>
      <c r="D2388">
        <f t="shared" si="115"/>
        <v>0</v>
      </c>
      <c r="E2388">
        <f t="shared" si="116"/>
        <v>0</v>
      </c>
    </row>
    <row r="2389" spans="1:5" x14ac:dyDescent="0.35">
      <c r="A2389" s="5">
        <v>12.5</v>
      </c>
      <c r="B2389">
        <v>10.6</v>
      </c>
      <c r="C2389">
        <f t="shared" si="114"/>
        <v>0</v>
      </c>
      <c r="D2389">
        <f t="shared" si="115"/>
        <v>0</v>
      </c>
      <c r="E2389">
        <f t="shared" si="116"/>
        <v>0</v>
      </c>
    </row>
    <row r="2390" spans="1:5" x14ac:dyDescent="0.35">
      <c r="A2390" s="5">
        <v>12.6</v>
      </c>
      <c r="B2390">
        <v>10.199999999999999</v>
      </c>
      <c r="C2390">
        <f t="shared" si="114"/>
        <v>0</v>
      </c>
      <c r="D2390">
        <f t="shared" si="115"/>
        <v>1</v>
      </c>
      <c r="E2390">
        <f t="shared" si="116"/>
        <v>1</v>
      </c>
    </row>
    <row r="2391" spans="1:5" x14ac:dyDescent="0.35">
      <c r="A2391" s="5">
        <v>12.6</v>
      </c>
      <c r="B2391">
        <v>10.199999999999999</v>
      </c>
      <c r="C2391">
        <f t="shared" si="114"/>
        <v>0</v>
      </c>
      <c r="D2391">
        <f t="shared" si="115"/>
        <v>0</v>
      </c>
      <c r="E2391">
        <f t="shared" si="116"/>
        <v>0</v>
      </c>
    </row>
    <row r="2392" spans="1:5" x14ac:dyDescent="0.35">
      <c r="A2392" s="5">
        <v>12.6</v>
      </c>
      <c r="B2392">
        <v>11</v>
      </c>
      <c r="C2392">
        <f t="shared" si="114"/>
        <v>0</v>
      </c>
      <c r="D2392">
        <f t="shared" si="115"/>
        <v>0</v>
      </c>
      <c r="E2392">
        <f t="shared" si="116"/>
        <v>0</v>
      </c>
    </row>
    <row r="2393" spans="1:5" x14ac:dyDescent="0.35">
      <c r="A2393" s="5">
        <v>12.6</v>
      </c>
      <c r="B2393">
        <v>10.7</v>
      </c>
      <c r="C2393">
        <f t="shared" si="114"/>
        <v>0</v>
      </c>
      <c r="D2393">
        <f t="shared" si="115"/>
        <v>0</v>
      </c>
      <c r="E2393">
        <f t="shared" si="116"/>
        <v>0</v>
      </c>
    </row>
    <row r="2394" spans="1:5" x14ac:dyDescent="0.35">
      <c r="A2394" s="5">
        <v>12.6</v>
      </c>
      <c r="B2394">
        <v>10.7</v>
      </c>
      <c r="C2394">
        <f t="shared" si="114"/>
        <v>0</v>
      </c>
      <c r="D2394">
        <f t="shared" si="115"/>
        <v>0</v>
      </c>
      <c r="E2394">
        <f t="shared" si="116"/>
        <v>0</v>
      </c>
    </row>
    <row r="2395" spans="1:5" x14ac:dyDescent="0.35">
      <c r="A2395" s="5">
        <v>12.6</v>
      </c>
      <c r="B2395">
        <v>10.7</v>
      </c>
      <c r="C2395">
        <f t="shared" si="114"/>
        <v>0</v>
      </c>
      <c r="D2395">
        <f t="shared" si="115"/>
        <v>0</v>
      </c>
      <c r="E2395">
        <f t="shared" si="116"/>
        <v>0</v>
      </c>
    </row>
    <row r="2396" spans="1:5" x14ac:dyDescent="0.35">
      <c r="A2396" s="5">
        <v>12.6</v>
      </c>
      <c r="B2396">
        <v>10.7</v>
      </c>
      <c r="C2396">
        <f t="shared" si="114"/>
        <v>0</v>
      </c>
      <c r="D2396">
        <f t="shared" si="115"/>
        <v>0</v>
      </c>
      <c r="E2396">
        <f t="shared" si="116"/>
        <v>0</v>
      </c>
    </row>
    <row r="2397" spans="1:5" x14ac:dyDescent="0.35">
      <c r="A2397" s="5">
        <v>12.6</v>
      </c>
      <c r="B2397">
        <v>10.5</v>
      </c>
      <c r="C2397">
        <f t="shared" si="114"/>
        <v>0</v>
      </c>
      <c r="D2397">
        <f t="shared" si="115"/>
        <v>0</v>
      </c>
      <c r="E2397">
        <f t="shared" si="116"/>
        <v>0</v>
      </c>
    </row>
    <row r="2398" spans="1:5" x14ac:dyDescent="0.35">
      <c r="A2398" s="5">
        <v>12.6</v>
      </c>
      <c r="B2398">
        <v>10.6</v>
      </c>
      <c r="C2398">
        <f t="shared" si="114"/>
        <v>0</v>
      </c>
      <c r="D2398">
        <f t="shared" si="115"/>
        <v>0</v>
      </c>
      <c r="E2398">
        <f t="shared" si="116"/>
        <v>0</v>
      </c>
    </row>
    <row r="2399" spans="1:5" x14ac:dyDescent="0.35">
      <c r="A2399" s="5">
        <v>12.6</v>
      </c>
      <c r="B2399">
        <v>10.5</v>
      </c>
      <c r="C2399">
        <f t="shared" si="114"/>
        <v>0</v>
      </c>
      <c r="D2399">
        <f t="shared" si="115"/>
        <v>0</v>
      </c>
      <c r="E2399">
        <f t="shared" si="116"/>
        <v>0</v>
      </c>
    </row>
    <row r="2400" spans="1:5" x14ac:dyDescent="0.35">
      <c r="A2400" s="5">
        <v>12.6</v>
      </c>
      <c r="B2400">
        <v>10.9</v>
      </c>
      <c r="C2400">
        <f t="shared" si="114"/>
        <v>0</v>
      </c>
      <c r="D2400">
        <f t="shared" si="115"/>
        <v>0</v>
      </c>
      <c r="E2400">
        <f t="shared" si="116"/>
        <v>0</v>
      </c>
    </row>
    <row r="2401" spans="1:5" x14ac:dyDescent="0.35">
      <c r="A2401" s="5">
        <v>12.6</v>
      </c>
      <c r="B2401">
        <v>10.8</v>
      </c>
      <c r="C2401">
        <f t="shared" si="114"/>
        <v>0</v>
      </c>
      <c r="D2401">
        <f t="shared" si="115"/>
        <v>0</v>
      </c>
      <c r="E2401">
        <f t="shared" si="116"/>
        <v>0</v>
      </c>
    </row>
    <row r="2402" spans="1:5" x14ac:dyDescent="0.35">
      <c r="A2402" s="5">
        <v>12.6</v>
      </c>
      <c r="B2402">
        <v>11</v>
      </c>
      <c r="C2402">
        <f t="shared" si="114"/>
        <v>0</v>
      </c>
      <c r="D2402">
        <f t="shared" si="115"/>
        <v>0</v>
      </c>
      <c r="E2402">
        <f t="shared" si="116"/>
        <v>0</v>
      </c>
    </row>
    <row r="2403" spans="1:5" x14ac:dyDescent="0.35">
      <c r="A2403" s="5">
        <v>12.6</v>
      </c>
      <c r="B2403">
        <v>10.3</v>
      </c>
      <c r="C2403">
        <f t="shared" si="114"/>
        <v>0</v>
      </c>
      <c r="D2403">
        <f t="shared" si="115"/>
        <v>0</v>
      </c>
      <c r="E2403">
        <f t="shared" si="116"/>
        <v>0</v>
      </c>
    </row>
    <row r="2404" spans="1:5" x14ac:dyDescent="0.35">
      <c r="A2404" s="5">
        <v>12.6</v>
      </c>
      <c r="B2404">
        <v>10.5</v>
      </c>
      <c r="C2404">
        <f t="shared" si="114"/>
        <v>0</v>
      </c>
      <c r="D2404">
        <f t="shared" si="115"/>
        <v>0</v>
      </c>
      <c r="E2404">
        <f t="shared" si="116"/>
        <v>0</v>
      </c>
    </row>
    <row r="2405" spans="1:5" x14ac:dyDescent="0.35">
      <c r="A2405" s="5">
        <v>12.6</v>
      </c>
      <c r="B2405">
        <v>10.5</v>
      </c>
      <c r="C2405">
        <f t="shared" si="114"/>
        <v>0</v>
      </c>
      <c r="D2405">
        <f t="shared" si="115"/>
        <v>0</v>
      </c>
      <c r="E2405">
        <f t="shared" si="116"/>
        <v>0</v>
      </c>
    </row>
    <row r="2406" spans="1:5" x14ac:dyDescent="0.35">
      <c r="A2406" s="5">
        <v>12.6</v>
      </c>
      <c r="B2406">
        <v>10.4</v>
      </c>
      <c r="C2406">
        <f t="shared" si="114"/>
        <v>0</v>
      </c>
      <c r="D2406">
        <f t="shared" si="115"/>
        <v>0</v>
      </c>
      <c r="E2406">
        <f t="shared" si="116"/>
        <v>0</v>
      </c>
    </row>
    <row r="2407" spans="1:5" x14ac:dyDescent="0.35">
      <c r="A2407" s="5">
        <v>12.6</v>
      </c>
      <c r="B2407">
        <v>10.8</v>
      </c>
      <c r="C2407">
        <f t="shared" si="114"/>
        <v>0</v>
      </c>
      <c r="D2407">
        <f t="shared" si="115"/>
        <v>0</v>
      </c>
      <c r="E2407">
        <f t="shared" si="116"/>
        <v>0</v>
      </c>
    </row>
    <row r="2408" spans="1:5" x14ac:dyDescent="0.35">
      <c r="A2408" s="5">
        <v>12.7</v>
      </c>
      <c r="B2408">
        <v>10.199999999999999</v>
      </c>
      <c r="C2408">
        <f t="shared" si="114"/>
        <v>0</v>
      </c>
      <c r="D2408">
        <f t="shared" si="115"/>
        <v>1</v>
      </c>
      <c r="E2408">
        <f t="shared" si="116"/>
        <v>1</v>
      </c>
    </row>
    <row r="2409" spans="1:5" x14ac:dyDescent="0.35">
      <c r="A2409" s="5">
        <v>12.7</v>
      </c>
      <c r="B2409">
        <v>10.3</v>
      </c>
      <c r="C2409">
        <f t="shared" si="114"/>
        <v>0</v>
      </c>
      <c r="D2409">
        <f t="shared" si="115"/>
        <v>0</v>
      </c>
      <c r="E2409">
        <f t="shared" si="116"/>
        <v>0</v>
      </c>
    </row>
    <row r="2410" spans="1:5" x14ac:dyDescent="0.35">
      <c r="A2410" s="5">
        <v>12.7</v>
      </c>
      <c r="B2410">
        <v>10.9</v>
      </c>
      <c r="C2410">
        <f t="shared" si="114"/>
        <v>0</v>
      </c>
      <c r="D2410">
        <f t="shared" si="115"/>
        <v>0</v>
      </c>
      <c r="E2410">
        <f t="shared" si="116"/>
        <v>0</v>
      </c>
    </row>
    <row r="2411" spans="1:5" x14ac:dyDescent="0.35">
      <c r="A2411" s="5">
        <v>12.7</v>
      </c>
      <c r="B2411">
        <v>10.7</v>
      </c>
      <c r="C2411">
        <f t="shared" si="114"/>
        <v>0</v>
      </c>
      <c r="D2411">
        <f t="shared" si="115"/>
        <v>0</v>
      </c>
      <c r="E2411">
        <f t="shared" si="116"/>
        <v>0</v>
      </c>
    </row>
    <row r="2412" spans="1:5" x14ac:dyDescent="0.35">
      <c r="A2412" s="5">
        <v>12.7</v>
      </c>
      <c r="B2412">
        <v>10.5</v>
      </c>
      <c r="C2412">
        <f t="shared" si="114"/>
        <v>0</v>
      </c>
      <c r="D2412">
        <f t="shared" si="115"/>
        <v>0</v>
      </c>
      <c r="E2412">
        <f t="shared" si="116"/>
        <v>0</v>
      </c>
    </row>
    <row r="2413" spans="1:5" x14ac:dyDescent="0.35">
      <c r="A2413" s="5">
        <v>12.7</v>
      </c>
      <c r="B2413">
        <v>10.199999999999999</v>
      </c>
      <c r="C2413">
        <f t="shared" si="114"/>
        <v>0</v>
      </c>
      <c r="D2413">
        <f t="shared" si="115"/>
        <v>0</v>
      </c>
      <c r="E2413">
        <f t="shared" si="116"/>
        <v>0</v>
      </c>
    </row>
    <row r="2414" spans="1:5" x14ac:dyDescent="0.35">
      <c r="A2414" s="5">
        <v>12.7</v>
      </c>
      <c r="B2414">
        <v>10.3</v>
      </c>
      <c r="C2414">
        <f t="shared" si="114"/>
        <v>0</v>
      </c>
      <c r="D2414">
        <f t="shared" si="115"/>
        <v>0</v>
      </c>
      <c r="E2414">
        <f t="shared" si="116"/>
        <v>0</v>
      </c>
    </row>
    <row r="2415" spans="1:5" x14ac:dyDescent="0.35">
      <c r="A2415" s="5">
        <v>12.7</v>
      </c>
      <c r="B2415">
        <v>10.5</v>
      </c>
      <c r="C2415">
        <f t="shared" si="114"/>
        <v>0</v>
      </c>
      <c r="D2415">
        <f t="shared" si="115"/>
        <v>0</v>
      </c>
      <c r="E2415">
        <f t="shared" si="116"/>
        <v>0</v>
      </c>
    </row>
    <row r="2416" spans="1:5" x14ac:dyDescent="0.35">
      <c r="A2416" s="5">
        <v>12.7</v>
      </c>
      <c r="B2416">
        <v>10.4</v>
      </c>
      <c r="C2416">
        <f t="shared" si="114"/>
        <v>0</v>
      </c>
      <c r="D2416">
        <f t="shared" si="115"/>
        <v>0</v>
      </c>
      <c r="E2416">
        <f t="shared" si="116"/>
        <v>0</v>
      </c>
    </row>
    <row r="2417" spans="1:5" x14ac:dyDescent="0.35">
      <c r="A2417" s="5">
        <v>12.7</v>
      </c>
      <c r="B2417">
        <v>10.5</v>
      </c>
      <c r="C2417">
        <f t="shared" si="114"/>
        <v>0</v>
      </c>
      <c r="D2417">
        <f t="shared" si="115"/>
        <v>0</v>
      </c>
      <c r="E2417">
        <f t="shared" si="116"/>
        <v>0</v>
      </c>
    </row>
    <row r="2418" spans="1:5" x14ac:dyDescent="0.35">
      <c r="A2418" s="5">
        <v>12.7</v>
      </c>
      <c r="B2418">
        <v>10.5</v>
      </c>
      <c r="C2418">
        <f t="shared" si="114"/>
        <v>0</v>
      </c>
      <c r="D2418">
        <f t="shared" si="115"/>
        <v>0</v>
      </c>
      <c r="E2418">
        <f t="shared" si="116"/>
        <v>0</v>
      </c>
    </row>
    <row r="2419" spans="1:5" x14ac:dyDescent="0.35">
      <c r="A2419" s="5">
        <v>12.7</v>
      </c>
      <c r="B2419">
        <v>10.5</v>
      </c>
      <c r="C2419">
        <f t="shared" si="114"/>
        <v>0</v>
      </c>
      <c r="D2419">
        <f t="shared" si="115"/>
        <v>0</v>
      </c>
      <c r="E2419">
        <f t="shared" si="116"/>
        <v>0</v>
      </c>
    </row>
    <row r="2420" spans="1:5" x14ac:dyDescent="0.35">
      <c r="A2420" s="5">
        <v>12.8</v>
      </c>
      <c r="B2420">
        <v>10.1</v>
      </c>
      <c r="C2420">
        <f t="shared" si="114"/>
        <v>0</v>
      </c>
      <c r="D2420">
        <f t="shared" si="115"/>
        <v>1</v>
      </c>
      <c r="E2420">
        <f t="shared" si="116"/>
        <v>1</v>
      </c>
    </row>
    <row r="2421" spans="1:5" x14ac:dyDescent="0.35">
      <c r="A2421" s="5">
        <v>12.8</v>
      </c>
      <c r="B2421">
        <v>10.7</v>
      </c>
      <c r="C2421">
        <f t="shared" si="114"/>
        <v>0</v>
      </c>
      <c r="D2421">
        <f t="shared" si="115"/>
        <v>0</v>
      </c>
      <c r="E2421">
        <f t="shared" si="116"/>
        <v>0</v>
      </c>
    </row>
    <row r="2422" spans="1:5" x14ac:dyDescent="0.35">
      <c r="A2422" s="5">
        <v>12.8</v>
      </c>
      <c r="B2422">
        <v>10.7</v>
      </c>
      <c r="C2422">
        <f t="shared" si="114"/>
        <v>0</v>
      </c>
      <c r="D2422">
        <f t="shared" si="115"/>
        <v>0</v>
      </c>
      <c r="E2422">
        <f t="shared" si="116"/>
        <v>0</v>
      </c>
    </row>
    <row r="2423" spans="1:5" x14ac:dyDescent="0.35">
      <c r="A2423" s="5">
        <v>12.8</v>
      </c>
      <c r="B2423">
        <v>10.7</v>
      </c>
      <c r="C2423">
        <f t="shared" si="114"/>
        <v>0</v>
      </c>
      <c r="D2423">
        <f t="shared" si="115"/>
        <v>0</v>
      </c>
      <c r="E2423">
        <f t="shared" si="116"/>
        <v>0</v>
      </c>
    </row>
    <row r="2424" spans="1:5" x14ac:dyDescent="0.35">
      <c r="A2424" s="5">
        <v>12.8</v>
      </c>
      <c r="B2424">
        <v>10.7</v>
      </c>
      <c r="C2424">
        <f t="shared" si="114"/>
        <v>0</v>
      </c>
      <c r="D2424">
        <f t="shared" si="115"/>
        <v>0</v>
      </c>
      <c r="E2424">
        <f t="shared" si="116"/>
        <v>0</v>
      </c>
    </row>
    <row r="2425" spans="1:5" x14ac:dyDescent="0.35">
      <c r="A2425" s="5">
        <v>12.8</v>
      </c>
      <c r="B2425">
        <v>10.7</v>
      </c>
      <c r="C2425">
        <f t="shared" si="114"/>
        <v>0</v>
      </c>
      <c r="D2425">
        <f t="shared" si="115"/>
        <v>0</v>
      </c>
      <c r="E2425">
        <f t="shared" si="116"/>
        <v>0</v>
      </c>
    </row>
    <row r="2426" spans="1:5" x14ac:dyDescent="0.35">
      <c r="A2426" s="5">
        <v>12.8</v>
      </c>
      <c r="B2426">
        <v>10.6</v>
      </c>
      <c r="C2426">
        <f t="shared" si="114"/>
        <v>0</v>
      </c>
      <c r="D2426">
        <f t="shared" si="115"/>
        <v>0</v>
      </c>
      <c r="E2426">
        <f t="shared" si="116"/>
        <v>0</v>
      </c>
    </row>
    <row r="2427" spans="1:5" x14ac:dyDescent="0.35">
      <c r="A2427" s="5">
        <v>12.8</v>
      </c>
      <c r="B2427">
        <v>10.8</v>
      </c>
      <c r="C2427">
        <f t="shared" si="114"/>
        <v>0</v>
      </c>
      <c r="D2427">
        <f t="shared" si="115"/>
        <v>0</v>
      </c>
      <c r="E2427">
        <f t="shared" si="116"/>
        <v>0</v>
      </c>
    </row>
    <row r="2428" spans="1:5" x14ac:dyDescent="0.35">
      <c r="A2428" s="5">
        <v>12.8</v>
      </c>
      <c r="B2428">
        <v>10.7</v>
      </c>
      <c r="C2428">
        <f t="shared" si="114"/>
        <v>0</v>
      </c>
      <c r="D2428">
        <f t="shared" si="115"/>
        <v>0</v>
      </c>
      <c r="E2428">
        <f t="shared" si="116"/>
        <v>0</v>
      </c>
    </row>
    <row r="2429" spans="1:5" x14ac:dyDescent="0.35">
      <c r="A2429" s="5">
        <v>12.8</v>
      </c>
      <c r="B2429">
        <v>10.4</v>
      </c>
      <c r="C2429">
        <f t="shared" si="114"/>
        <v>0</v>
      </c>
      <c r="D2429">
        <f t="shared" si="115"/>
        <v>0</v>
      </c>
      <c r="E2429">
        <f t="shared" si="116"/>
        <v>0</v>
      </c>
    </row>
    <row r="2430" spans="1:5" x14ac:dyDescent="0.35">
      <c r="A2430" s="5">
        <v>12.8</v>
      </c>
      <c r="B2430">
        <v>10.5</v>
      </c>
      <c r="C2430">
        <f t="shared" si="114"/>
        <v>0</v>
      </c>
      <c r="D2430">
        <f t="shared" si="115"/>
        <v>0</v>
      </c>
      <c r="E2430">
        <f t="shared" si="116"/>
        <v>0</v>
      </c>
    </row>
    <row r="2431" spans="1:5" x14ac:dyDescent="0.35">
      <c r="A2431" s="5">
        <v>12.8</v>
      </c>
      <c r="B2431">
        <v>10.5</v>
      </c>
      <c r="C2431">
        <f t="shared" si="114"/>
        <v>0</v>
      </c>
      <c r="D2431">
        <f t="shared" si="115"/>
        <v>0</v>
      </c>
      <c r="E2431">
        <f t="shared" si="116"/>
        <v>0</v>
      </c>
    </row>
    <row r="2432" spans="1:5" x14ac:dyDescent="0.35">
      <c r="A2432" s="5">
        <v>12.8</v>
      </c>
      <c r="B2432">
        <v>10.5</v>
      </c>
      <c r="C2432">
        <f t="shared" si="114"/>
        <v>0</v>
      </c>
      <c r="D2432">
        <f t="shared" si="115"/>
        <v>0</v>
      </c>
      <c r="E2432">
        <f t="shared" si="116"/>
        <v>0</v>
      </c>
    </row>
    <row r="2433" spans="1:5" x14ac:dyDescent="0.35">
      <c r="A2433" s="5">
        <v>12.8</v>
      </c>
      <c r="B2433">
        <v>10.7</v>
      </c>
      <c r="C2433">
        <f t="shared" si="114"/>
        <v>0</v>
      </c>
      <c r="D2433">
        <f t="shared" si="115"/>
        <v>0</v>
      </c>
      <c r="E2433">
        <f t="shared" si="116"/>
        <v>0</v>
      </c>
    </row>
    <row r="2434" spans="1:5" x14ac:dyDescent="0.35">
      <c r="A2434" s="5">
        <v>12.8</v>
      </c>
      <c r="B2434">
        <v>10.9</v>
      </c>
      <c r="C2434">
        <f t="shared" si="114"/>
        <v>0</v>
      </c>
      <c r="D2434">
        <f t="shared" si="115"/>
        <v>0</v>
      </c>
      <c r="E2434">
        <f t="shared" si="116"/>
        <v>0</v>
      </c>
    </row>
    <row r="2435" spans="1:5" x14ac:dyDescent="0.35">
      <c r="A2435" s="5">
        <v>12.8</v>
      </c>
      <c r="B2435">
        <v>10.3</v>
      </c>
      <c r="C2435">
        <f t="shared" si="114"/>
        <v>0</v>
      </c>
      <c r="D2435">
        <f t="shared" si="115"/>
        <v>0</v>
      </c>
      <c r="E2435">
        <f t="shared" si="116"/>
        <v>0</v>
      </c>
    </row>
    <row r="2436" spans="1:5" x14ac:dyDescent="0.35">
      <c r="A2436" s="5">
        <v>12.8</v>
      </c>
      <c r="B2436">
        <v>10.199999999999999</v>
      </c>
      <c r="C2436">
        <f t="shared" si="114"/>
        <v>0</v>
      </c>
      <c r="D2436">
        <f t="shared" si="115"/>
        <v>0</v>
      </c>
      <c r="E2436">
        <f t="shared" si="116"/>
        <v>0</v>
      </c>
    </row>
    <row r="2437" spans="1:5" x14ac:dyDescent="0.35">
      <c r="A2437" s="5">
        <v>12.8</v>
      </c>
      <c r="B2437">
        <v>10.6</v>
      </c>
      <c r="C2437">
        <f t="shared" si="114"/>
        <v>0</v>
      </c>
      <c r="D2437">
        <f t="shared" si="115"/>
        <v>0</v>
      </c>
      <c r="E2437">
        <f t="shared" si="116"/>
        <v>0</v>
      </c>
    </row>
    <row r="2438" spans="1:5" x14ac:dyDescent="0.35">
      <c r="A2438" s="5">
        <v>12.8</v>
      </c>
      <c r="B2438">
        <v>10.3</v>
      </c>
      <c r="C2438">
        <f t="shared" ref="C2438:C2501" si="117">IF(AND(B2438&gt;0,OR(AND(A2437&gt;A2438,B2437&gt;B2438), AND(A2437&lt;A2438,B2437&lt;B2438))),1,0)</f>
        <v>0</v>
      </c>
      <c r="D2438">
        <f t="shared" ref="D2438:D2501" si="118">IF(AND(B2438&gt;0,OR(AND(A2437&gt;A2438,B2437&lt;B2438), AND(A2437&lt;A2438,B2437&gt;B2438))),1,0)</f>
        <v>0</v>
      </c>
      <c r="E2438">
        <f t="shared" ref="E2438:E2501" si="119">IF(OR(A2437=A2438,B2437=B2438,B2438=0),0,1)</f>
        <v>0</v>
      </c>
    </row>
    <row r="2439" spans="1:5" x14ac:dyDescent="0.35">
      <c r="A2439" s="5">
        <v>12.8</v>
      </c>
      <c r="B2439">
        <v>10.5</v>
      </c>
      <c r="C2439">
        <f t="shared" si="117"/>
        <v>0</v>
      </c>
      <c r="D2439">
        <f t="shared" si="118"/>
        <v>0</v>
      </c>
      <c r="E2439">
        <f t="shared" si="119"/>
        <v>0</v>
      </c>
    </row>
    <row r="2440" spans="1:5" x14ac:dyDescent="0.35">
      <c r="A2440" s="5">
        <v>12.8</v>
      </c>
      <c r="B2440">
        <v>10.4</v>
      </c>
      <c r="C2440">
        <f t="shared" si="117"/>
        <v>0</v>
      </c>
      <c r="D2440">
        <f t="shared" si="118"/>
        <v>0</v>
      </c>
      <c r="E2440">
        <f t="shared" si="119"/>
        <v>0</v>
      </c>
    </row>
    <row r="2441" spans="1:5" x14ac:dyDescent="0.35">
      <c r="A2441" s="5">
        <v>12.8</v>
      </c>
      <c r="B2441">
        <v>10.5</v>
      </c>
      <c r="C2441">
        <f t="shared" si="117"/>
        <v>0</v>
      </c>
      <c r="D2441">
        <f t="shared" si="118"/>
        <v>0</v>
      </c>
      <c r="E2441">
        <f t="shared" si="119"/>
        <v>0</v>
      </c>
    </row>
    <row r="2442" spans="1:5" x14ac:dyDescent="0.35">
      <c r="A2442" s="5">
        <v>12.8</v>
      </c>
      <c r="B2442">
        <v>10.5</v>
      </c>
      <c r="C2442">
        <f t="shared" si="117"/>
        <v>0</v>
      </c>
      <c r="D2442">
        <f t="shared" si="118"/>
        <v>0</v>
      </c>
      <c r="E2442">
        <f t="shared" si="119"/>
        <v>0</v>
      </c>
    </row>
    <row r="2443" spans="1:5" x14ac:dyDescent="0.35">
      <c r="A2443" s="5">
        <v>12.8</v>
      </c>
      <c r="B2443">
        <v>10.6</v>
      </c>
      <c r="C2443">
        <f t="shared" si="117"/>
        <v>0</v>
      </c>
      <c r="D2443">
        <f t="shared" si="118"/>
        <v>0</v>
      </c>
      <c r="E2443">
        <f t="shared" si="119"/>
        <v>0</v>
      </c>
    </row>
    <row r="2444" spans="1:5" x14ac:dyDescent="0.35">
      <c r="A2444" s="5">
        <v>12.8</v>
      </c>
      <c r="B2444">
        <v>10.7</v>
      </c>
      <c r="C2444">
        <f t="shared" si="117"/>
        <v>0</v>
      </c>
      <c r="D2444">
        <f t="shared" si="118"/>
        <v>0</v>
      </c>
      <c r="E2444">
        <f t="shared" si="119"/>
        <v>0</v>
      </c>
    </row>
    <row r="2445" spans="1:5" x14ac:dyDescent="0.35">
      <c r="A2445" s="5">
        <v>12.9</v>
      </c>
      <c r="B2445">
        <v>10.199999999999999</v>
      </c>
      <c r="C2445">
        <f t="shared" si="117"/>
        <v>0</v>
      </c>
      <c r="D2445">
        <f t="shared" si="118"/>
        <v>1</v>
      </c>
      <c r="E2445">
        <f t="shared" si="119"/>
        <v>1</v>
      </c>
    </row>
    <row r="2446" spans="1:5" x14ac:dyDescent="0.35">
      <c r="A2446" s="5">
        <v>12.9</v>
      </c>
      <c r="B2446">
        <v>10.5</v>
      </c>
      <c r="C2446">
        <f t="shared" si="117"/>
        <v>0</v>
      </c>
      <c r="D2446">
        <f t="shared" si="118"/>
        <v>0</v>
      </c>
      <c r="E2446">
        <f t="shared" si="119"/>
        <v>0</v>
      </c>
    </row>
    <row r="2447" spans="1:5" x14ac:dyDescent="0.35">
      <c r="A2447" s="5">
        <v>12.9</v>
      </c>
      <c r="B2447">
        <v>10.7</v>
      </c>
      <c r="C2447">
        <f t="shared" si="117"/>
        <v>0</v>
      </c>
      <c r="D2447">
        <f t="shared" si="118"/>
        <v>0</v>
      </c>
      <c r="E2447">
        <f t="shared" si="119"/>
        <v>0</v>
      </c>
    </row>
    <row r="2448" spans="1:5" x14ac:dyDescent="0.35">
      <c r="A2448" s="5">
        <v>12.9</v>
      </c>
      <c r="B2448">
        <v>10.6</v>
      </c>
      <c r="C2448">
        <f t="shared" si="117"/>
        <v>0</v>
      </c>
      <c r="D2448">
        <f t="shared" si="118"/>
        <v>0</v>
      </c>
      <c r="E2448">
        <f t="shared" si="119"/>
        <v>0</v>
      </c>
    </row>
    <row r="2449" spans="1:5" x14ac:dyDescent="0.35">
      <c r="A2449" s="5">
        <v>12.9</v>
      </c>
      <c r="B2449">
        <v>10.7</v>
      </c>
      <c r="C2449">
        <f t="shared" si="117"/>
        <v>0</v>
      </c>
      <c r="D2449">
        <f t="shared" si="118"/>
        <v>0</v>
      </c>
      <c r="E2449">
        <f t="shared" si="119"/>
        <v>0</v>
      </c>
    </row>
    <row r="2450" spans="1:5" x14ac:dyDescent="0.35">
      <c r="A2450" s="5">
        <v>12.9</v>
      </c>
      <c r="B2450">
        <v>10.5</v>
      </c>
      <c r="C2450">
        <f t="shared" si="117"/>
        <v>0</v>
      </c>
      <c r="D2450">
        <f t="shared" si="118"/>
        <v>0</v>
      </c>
      <c r="E2450">
        <f t="shared" si="119"/>
        <v>0</v>
      </c>
    </row>
    <row r="2451" spans="1:5" x14ac:dyDescent="0.35">
      <c r="A2451" s="5">
        <v>12.9</v>
      </c>
      <c r="B2451">
        <v>10.199999999999999</v>
      </c>
      <c r="C2451">
        <f t="shared" si="117"/>
        <v>0</v>
      </c>
      <c r="D2451">
        <f t="shared" si="118"/>
        <v>0</v>
      </c>
      <c r="E2451">
        <f t="shared" si="119"/>
        <v>0</v>
      </c>
    </row>
    <row r="2452" spans="1:5" x14ac:dyDescent="0.35">
      <c r="A2452" s="5">
        <v>12.9</v>
      </c>
      <c r="B2452">
        <v>0</v>
      </c>
      <c r="C2452">
        <f t="shared" si="117"/>
        <v>0</v>
      </c>
      <c r="D2452">
        <f t="shared" si="118"/>
        <v>0</v>
      </c>
      <c r="E2452">
        <f t="shared" si="119"/>
        <v>0</v>
      </c>
    </row>
    <row r="2453" spans="1:5" x14ac:dyDescent="0.35">
      <c r="A2453" s="5">
        <v>12.9</v>
      </c>
      <c r="B2453">
        <v>0</v>
      </c>
      <c r="C2453">
        <f t="shared" si="117"/>
        <v>0</v>
      </c>
      <c r="D2453">
        <f t="shared" si="118"/>
        <v>0</v>
      </c>
      <c r="E2453">
        <f t="shared" si="119"/>
        <v>0</v>
      </c>
    </row>
    <row r="2454" spans="1:5" x14ac:dyDescent="0.35">
      <c r="A2454" s="5">
        <v>12.9</v>
      </c>
      <c r="B2454">
        <v>10.5</v>
      </c>
      <c r="C2454">
        <f t="shared" si="117"/>
        <v>0</v>
      </c>
      <c r="D2454">
        <f t="shared" si="118"/>
        <v>0</v>
      </c>
      <c r="E2454">
        <f t="shared" si="119"/>
        <v>0</v>
      </c>
    </row>
    <row r="2455" spans="1:5" x14ac:dyDescent="0.35">
      <c r="A2455" s="5">
        <v>12.9</v>
      </c>
      <c r="B2455">
        <v>10.5</v>
      </c>
      <c r="C2455">
        <f t="shared" si="117"/>
        <v>0</v>
      </c>
      <c r="D2455">
        <f t="shared" si="118"/>
        <v>0</v>
      </c>
      <c r="E2455">
        <f t="shared" si="119"/>
        <v>0</v>
      </c>
    </row>
    <row r="2456" spans="1:5" x14ac:dyDescent="0.35">
      <c r="A2456" s="5">
        <v>12.9</v>
      </c>
      <c r="B2456">
        <v>10.4</v>
      </c>
      <c r="C2456">
        <f t="shared" si="117"/>
        <v>0</v>
      </c>
      <c r="D2456">
        <f t="shared" si="118"/>
        <v>0</v>
      </c>
      <c r="E2456">
        <f t="shared" si="119"/>
        <v>0</v>
      </c>
    </row>
    <row r="2457" spans="1:5" x14ac:dyDescent="0.35">
      <c r="A2457" s="5">
        <v>12.9</v>
      </c>
      <c r="B2457">
        <v>10.4</v>
      </c>
      <c r="C2457">
        <f t="shared" si="117"/>
        <v>0</v>
      </c>
      <c r="D2457">
        <f t="shared" si="118"/>
        <v>0</v>
      </c>
      <c r="E2457">
        <f t="shared" si="119"/>
        <v>0</v>
      </c>
    </row>
    <row r="2458" spans="1:5" x14ac:dyDescent="0.35">
      <c r="A2458" s="5">
        <v>12.9</v>
      </c>
      <c r="B2458">
        <v>10.5</v>
      </c>
      <c r="C2458">
        <f t="shared" si="117"/>
        <v>0</v>
      </c>
      <c r="D2458">
        <f t="shared" si="118"/>
        <v>0</v>
      </c>
      <c r="E2458">
        <f t="shared" si="119"/>
        <v>0</v>
      </c>
    </row>
    <row r="2459" spans="1:5" x14ac:dyDescent="0.35">
      <c r="A2459" s="5">
        <v>12.9</v>
      </c>
      <c r="B2459">
        <v>10.4</v>
      </c>
      <c r="C2459">
        <f t="shared" si="117"/>
        <v>0</v>
      </c>
      <c r="D2459">
        <f t="shared" si="118"/>
        <v>0</v>
      </c>
      <c r="E2459">
        <f t="shared" si="119"/>
        <v>0</v>
      </c>
    </row>
    <row r="2460" spans="1:5" x14ac:dyDescent="0.35">
      <c r="A2460" s="5">
        <v>12.9</v>
      </c>
      <c r="B2460">
        <v>10.4</v>
      </c>
      <c r="C2460">
        <f t="shared" si="117"/>
        <v>0</v>
      </c>
      <c r="D2460">
        <f t="shared" si="118"/>
        <v>0</v>
      </c>
      <c r="E2460">
        <f t="shared" si="119"/>
        <v>0</v>
      </c>
    </row>
    <row r="2461" spans="1:5" x14ac:dyDescent="0.35">
      <c r="A2461" s="5">
        <v>12.9</v>
      </c>
      <c r="B2461">
        <v>10.7</v>
      </c>
      <c r="C2461">
        <f t="shared" si="117"/>
        <v>0</v>
      </c>
      <c r="D2461">
        <f t="shared" si="118"/>
        <v>0</v>
      </c>
      <c r="E2461">
        <f t="shared" si="119"/>
        <v>0</v>
      </c>
    </row>
    <row r="2462" spans="1:5" x14ac:dyDescent="0.35">
      <c r="A2462" s="5">
        <v>13</v>
      </c>
      <c r="B2462">
        <v>10.199999999999999</v>
      </c>
      <c r="C2462">
        <f t="shared" si="117"/>
        <v>0</v>
      </c>
      <c r="D2462">
        <f t="shared" si="118"/>
        <v>1</v>
      </c>
      <c r="E2462">
        <f t="shared" si="119"/>
        <v>1</v>
      </c>
    </row>
    <row r="2463" spans="1:5" x14ac:dyDescent="0.35">
      <c r="A2463" s="5">
        <v>13</v>
      </c>
      <c r="B2463">
        <v>10.199999999999999</v>
      </c>
      <c r="C2463">
        <f t="shared" si="117"/>
        <v>0</v>
      </c>
      <c r="D2463">
        <f t="shared" si="118"/>
        <v>0</v>
      </c>
      <c r="E2463">
        <f t="shared" si="119"/>
        <v>0</v>
      </c>
    </row>
    <row r="2464" spans="1:5" x14ac:dyDescent="0.35">
      <c r="A2464" s="5">
        <v>13</v>
      </c>
      <c r="B2464">
        <v>10.1</v>
      </c>
      <c r="C2464">
        <f t="shared" si="117"/>
        <v>0</v>
      </c>
      <c r="D2464">
        <f t="shared" si="118"/>
        <v>0</v>
      </c>
      <c r="E2464">
        <f t="shared" si="119"/>
        <v>0</v>
      </c>
    </row>
    <row r="2465" spans="1:5" x14ac:dyDescent="0.35">
      <c r="A2465" s="5">
        <v>13</v>
      </c>
      <c r="B2465">
        <v>10.5</v>
      </c>
      <c r="C2465">
        <f t="shared" si="117"/>
        <v>0</v>
      </c>
      <c r="D2465">
        <f t="shared" si="118"/>
        <v>0</v>
      </c>
      <c r="E2465">
        <f t="shared" si="119"/>
        <v>0</v>
      </c>
    </row>
    <row r="2466" spans="1:5" x14ac:dyDescent="0.35">
      <c r="A2466" s="5">
        <v>13</v>
      </c>
      <c r="B2466">
        <v>10.7</v>
      </c>
      <c r="C2466">
        <f t="shared" si="117"/>
        <v>0</v>
      </c>
      <c r="D2466">
        <f t="shared" si="118"/>
        <v>0</v>
      </c>
      <c r="E2466">
        <f t="shared" si="119"/>
        <v>0</v>
      </c>
    </row>
    <row r="2467" spans="1:5" x14ac:dyDescent="0.35">
      <c r="A2467" s="5">
        <v>13</v>
      </c>
      <c r="B2467">
        <v>10.7</v>
      </c>
      <c r="C2467">
        <f t="shared" si="117"/>
        <v>0</v>
      </c>
      <c r="D2467">
        <f t="shared" si="118"/>
        <v>0</v>
      </c>
      <c r="E2467">
        <f t="shared" si="119"/>
        <v>0</v>
      </c>
    </row>
    <row r="2468" spans="1:5" x14ac:dyDescent="0.35">
      <c r="A2468" s="5">
        <v>13</v>
      </c>
      <c r="B2468">
        <v>10.7</v>
      </c>
      <c r="C2468">
        <f t="shared" si="117"/>
        <v>0</v>
      </c>
      <c r="D2468">
        <f t="shared" si="118"/>
        <v>0</v>
      </c>
      <c r="E2468">
        <f t="shared" si="119"/>
        <v>0</v>
      </c>
    </row>
    <row r="2469" spans="1:5" x14ac:dyDescent="0.35">
      <c r="A2469" s="5">
        <v>13</v>
      </c>
      <c r="B2469">
        <v>10.4</v>
      </c>
      <c r="C2469">
        <f t="shared" si="117"/>
        <v>0</v>
      </c>
      <c r="D2469">
        <f t="shared" si="118"/>
        <v>0</v>
      </c>
      <c r="E2469">
        <f t="shared" si="119"/>
        <v>0</v>
      </c>
    </row>
    <row r="2470" spans="1:5" x14ac:dyDescent="0.35">
      <c r="A2470" s="5">
        <v>13</v>
      </c>
      <c r="B2470">
        <v>10.9</v>
      </c>
      <c r="C2470">
        <f t="shared" si="117"/>
        <v>0</v>
      </c>
      <c r="D2470">
        <f t="shared" si="118"/>
        <v>0</v>
      </c>
      <c r="E2470">
        <f t="shared" si="119"/>
        <v>0</v>
      </c>
    </row>
    <row r="2471" spans="1:5" x14ac:dyDescent="0.35">
      <c r="A2471" s="5">
        <v>13</v>
      </c>
      <c r="B2471">
        <v>10.1</v>
      </c>
      <c r="C2471">
        <f t="shared" si="117"/>
        <v>0</v>
      </c>
      <c r="D2471">
        <f t="shared" si="118"/>
        <v>0</v>
      </c>
      <c r="E2471">
        <f t="shared" si="119"/>
        <v>0</v>
      </c>
    </row>
    <row r="2472" spans="1:5" x14ac:dyDescent="0.35">
      <c r="A2472" s="5">
        <v>13</v>
      </c>
      <c r="B2472">
        <v>10.4</v>
      </c>
      <c r="C2472">
        <f t="shared" si="117"/>
        <v>0</v>
      </c>
      <c r="D2472">
        <f t="shared" si="118"/>
        <v>0</v>
      </c>
      <c r="E2472">
        <f t="shared" si="119"/>
        <v>0</v>
      </c>
    </row>
    <row r="2473" spans="1:5" x14ac:dyDescent="0.35">
      <c r="A2473" s="5">
        <v>13</v>
      </c>
      <c r="B2473">
        <v>10.4</v>
      </c>
      <c r="C2473">
        <f t="shared" si="117"/>
        <v>0</v>
      </c>
      <c r="D2473">
        <f t="shared" si="118"/>
        <v>0</v>
      </c>
      <c r="E2473">
        <f t="shared" si="119"/>
        <v>0</v>
      </c>
    </row>
    <row r="2474" spans="1:5" x14ac:dyDescent="0.35">
      <c r="A2474" s="5">
        <v>13</v>
      </c>
      <c r="B2474">
        <v>10.4</v>
      </c>
      <c r="C2474">
        <f t="shared" si="117"/>
        <v>0</v>
      </c>
      <c r="D2474">
        <f t="shared" si="118"/>
        <v>0</v>
      </c>
      <c r="E2474">
        <f t="shared" si="119"/>
        <v>0</v>
      </c>
    </row>
    <row r="2475" spans="1:5" x14ac:dyDescent="0.35">
      <c r="A2475" s="5">
        <v>13</v>
      </c>
      <c r="B2475">
        <v>10.4</v>
      </c>
      <c r="C2475">
        <f t="shared" si="117"/>
        <v>0</v>
      </c>
      <c r="D2475">
        <f t="shared" si="118"/>
        <v>0</v>
      </c>
      <c r="E2475">
        <f t="shared" si="119"/>
        <v>0</v>
      </c>
    </row>
    <row r="2476" spans="1:5" x14ac:dyDescent="0.35">
      <c r="A2476" s="5">
        <v>13</v>
      </c>
      <c r="B2476">
        <v>10.4</v>
      </c>
      <c r="C2476">
        <f t="shared" si="117"/>
        <v>0</v>
      </c>
      <c r="D2476">
        <f t="shared" si="118"/>
        <v>0</v>
      </c>
      <c r="E2476">
        <f t="shared" si="119"/>
        <v>0</v>
      </c>
    </row>
    <row r="2477" spans="1:5" x14ac:dyDescent="0.35">
      <c r="A2477" s="5">
        <v>13</v>
      </c>
      <c r="B2477">
        <v>10.4</v>
      </c>
      <c r="C2477">
        <f t="shared" si="117"/>
        <v>0</v>
      </c>
      <c r="D2477">
        <f t="shared" si="118"/>
        <v>0</v>
      </c>
      <c r="E2477">
        <f t="shared" si="119"/>
        <v>0</v>
      </c>
    </row>
    <row r="2478" spans="1:5" x14ac:dyDescent="0.35">
      <c r="A2478" s="5">
        <v>13</v>
      </c>
      <c r="B2478">
        <v>10.4</v>
      </c>
      <c r="C2478">
        <f t="shared" si="117"/>
        <v>0</v>
      </c>
      <c r="D2478">
        <f t="shared" si="118"/>
        <v>0</v>
      </c>
      <c r="E2478">
        <f t="shared" si="119"/>
        <v>0</v>
      </c>
    </row>
    <row r="2479" spans="1:5" x14ac:dyDescent="0.35">
      <c r="A2479" s="5">
        <v>13</v>
      </c>
      <c r="B2479">
        <v>10.4</v>
      </c>
      <c r="C2479">
        <f t="shared" si="117"/>
        <v>0</v>
      </c>
      <c r="D2479">
        <f t="shared" si="118"/>
        <v>0</v>
      </c>
      <c r="E2479">
        <f t="shared" si="119"/>
        <v>0</v>
      </c>
    </row>
    <row r="2480" spans="1:5" x14ac:dyDescent="0.35">
      <c r="A2480" s="5">
        <v>13</v>
      </c>
      <c r="B2480">
        <v>10.6</v>
      </c>
      <c r="C2480">
        <f t="shared" si="117"/>
        <v>0</v>
      </c>
      <c r="D2480">
        <f t="shared" si="118"/>
        <v>0</v>
      </c>
      <c r="E2480">
        <f t="shared" si="119"/>
        <v>0</v>
      </c>
    </row>
    <row r="2481" spans="1:5" x14ac:dyDescent="0.35">
      <c r="A2481" s="5">
        <v>13</v>
      </c>
      <c r="B2481">
        <v>10.5</v>
      </c>
      <c r="C2481">
        <f t="shared" si="117"/>
        <v>0</v>
      </c>
      <c r="D2481">
        <f t="shared" si="118"/>
        <v>0</v>
      </c>
      <c r="E2481">
        <f t="shared" si="119"/>
        <v>0</v>
      </c>
    </row>
    <row r="2482" spans="1:5" x14ac:dyDescent="0.35">
      <c r="A2482" s="5">
        <v>13</v>
      </c>
      <c r="B2482">
        <v>10.5</v>
      </c>
      <c r="C2482">
        <f t="shared" si="117"/>
        <v>0</v>
      </c>
      <c r="D2482">
        <f t="shared" si="118"/>
        <v>0</v>
      </c>
      <c r="E2482">
        <f t="shared" si="119"/>
        <v>0</v>
      </c>
    </row>
    <row r="2483" spans="1:5" x14ac:dyDescent="0.35">
      <c r="A2483" s="5">
        <v>13.1</v>
      </c>
      <c r="B2483">
        <v>10</v>
      </c>
      <c r="C2483">
        <f t="shared" si="117"/>
        <v>0</v>
      </c>
      <c r="D2483">
        <f t="shared" si="118"/>
        <v>1</v>
      </c>
      <c r="E2483">
        <f t="shared" si="119"/>
        <v>1</v>
      </c>
    </row>
    <row r="2484" spans="1:5" x14ac:dyDescent="0.35">
      <c r="A2484" s="5">
        <v>13.1</v>
      </c>
      <c r="B2484">
        <v>10.1</v>
      </c>
      <c r="C2484">
        <f t="shared" si="117"/>
        <v>0</v>
      </c>
      <c r="D2484">
        <f t="shared" si="118"/>
        <v>0</v>
      </c>
      <c r="E2484">
        <f t="shared" si="119"/>
        <v>0</v>
      </c>
    </row>
    <row r="2485" spans="1:5" x14ac:dyDescent="0.35">
      <c r="A2485" s="5">
        <v>13.1</v>
      </c>
      <c r="B2485">
        <v>10.1</v>
      </c>
      <c r="C2485">
        <f t="shared" si="117"/>
        <v>0</v>
      </c>
      <c r="D2485">
        <f t="shared" si="118"/>
        <v>0</v>
      </c>
      <c r="E2485">
        <f t="shared" si="119"/>
        <v>0</v>
      </c>
    </row>
    <row r="2486" spans="1:5" x14ac:dyDescent="0.35">
      <c r="A2486" s="5">
        <v>13.1</v>
      </c>
      <c r="B2486">
        <v>10.8</v>
      </c>
      <c r="C2486">
        <f t="shared" si="117"/>
        <v>0</v>
      </c>
      <c r="D2486">
        <f t="shared" si="118"/>
        <v>0</v>
      </c>
      <c r="E2486">
        <f t="shared" si="119"/>
        <v>0</v>
      </c>
    </row>
    <row r="2487" spans="1:5" x14ac:dyDescent="0.35">
      <c r="A2487" s="5">
        <v>13.1</v>
      </c>
      <c r="B2487">
        <v>10.7</v>
      </c>
      <c r="C2487">
        <f t="shared" si="117"/>
        <v>0</v>
      </c>
      <c r="D2487">
        <f t="shared" si="118"/>
        <v>0</v>
      </c>
      <c r="E2487">
        <f t="shared" si="119"/>
        <v>0</v>
      </c>
    </row>
    <row r="2488" spans="1:5" x14ac:dyDescent="0.35">
      <c r="A2488" s="5">
        <v>13.1</v>
      </c>
      <c r="B2488">
        <v>10.5</v>
      </c>
      <c r="C2488">
        <f t="shared" si="117"/>
        <v>0</v>
      </c>
      <c r="D2488">
        <f t="shared" si="118"/>
        <v>0</v>
      </c>
      <c r="E2488">
        <f t="shared" si="119"/>
        <v>0</v>
      </c>
    </row>
    <row r="2489" spans="1:5" x14ac:dyDescent="0.35">
      <c r="A2489" s="5">
        <v>13.1</v>
      </c>
      <c r="B2489">
        <v>10.5</v>
      </c>
      <c r="C2489">
        <f t="shared" si="117"/>
        <v>0</v>
      </c>
      <c r="D2489">
        <f t="shared" si="118"/>
        <v>0</v>
      </c>
      <c r="E2489">
        <f t="shared" si="119"/>
        <v>0</v>
      </c>
    </row>
    <row r="2490" spans="1:5" x14ac:dyDescent="0.35">
      <c r="A2490" s="5">
        <v>13.1</v>
      </c>
      <c r="B2490">
        <v>10.6</v>
      </c>
      <c r="C2490">
        <f t="shared" si="117"/>
        <v>0</v>
      </c>
      <c r="D2490">
        <f t="shared" si="118"/>
        <v>0</v>
      </c>
      <c r="E2490">
        <f t="shared" si="119"/>
        <v>0</v>
      </c>
    </row>
    <row r="2491" spans="1:5" x14ac:dyDescent="0.35">
      <c r="A2491" s="5">
        <v>13.1</v>
      </c>
      <c r="B2491">
        <v>10.5</v>
      </c>
      <c r="C2491">
        <f t="shared" si="117"/>
        <v>0</v>
      </c>
      <c r="D2491">
        <f t="shared" si="118"/>
        <v>0</v>
      </c>
      <c r="E2491">
        <f t="shared" si="119"/>
        <v>0</v>
      </c>
    </row>
    <row r="2492" spans="1:5" x14ac:dyDescent="0.35">
      <c r="A2492" s="5">
        <v>13.1</v>
      </c>
      <c r="B2492">
        <v>10.4</v>
      </c>
      <c r="C2492">
        <f t="shared" si="117"/>
        <v>0</v>
      </c>
      <c r="D2492">
        <f t="shared" si="118"/>
        <v>0</v>
      </c>
      <c r="E2492">
        <f t="shared" si="119"/>
        <v>0</v>
      </c>
    </row>
    <row r="2493" spans="1:5" x14ac:dyDescent="0.35">
      <c r="A2493" s="5">
        <v>13.1</v>
      </c>
      <c r="B2493">
        <v>10.4</v>
      </c>
      <c r="C2493">
        <f t="shared" si="117"/>
        <v>0</v>
      </c>
      <c r="D2493">
        <f t="shared" si="118"/>
        <v>0</v>
      </c>
      <c r="E2493">
        <f t="shared" si="119"/>
        <v>0</v>
      </c>
    </row>
    <row r="2494" spans="1:5" x14ac:dyDescent="0.35">
      <c r="A2494" s="5">
        <v>13.1</v>
      </c>
      <c r="B2494">
        <v>10.4</v>
      </c>
      <c r="C2494">
        <f t="shared" si="117"/>
        <v>0</v>
      </c>
      <c r="D2494">
        <f t="shared" si="118"/>
        <v>0</v>
      </c>
      <c r="E2494">
        <f t="shared" si="119"/>
        <v>0</v>
      </c>
    </row>
    <row r="2495" spans="1:5" x14ac:dyDescent="0.35">
      <c r="A2495" s="5">
        <v>13.1</v>
      </c>
      <c r="B2495">
        <v>10.9</v>
      </c>
      <c r="C2495">
        <f t="shared" si="117"/>
        <v>0</v>
      </c>
      <c r="D2495">
        <f t="shared" si="118"/>
        <v>0</v>
      </c>
      <c r="E2495">
        <f t="shared" si="119"/>
        <v>0</v>
      </c>
    </row>
    <row r="2496" spans="1:5" x14ac:dyDescent="0.35">
      <c r="A2496" s="5">
        <v>13.1</v>
      </c>
      <c r="B2496">
        <v>10</v>
      </c>
      <c r="C2496">
        <f t="shared" si="117"/>
        <v>0</v>
      </c>
      <c r="D2496">
        <f t="shared" si="118"/>
        <v>0</v>
      </c>
      <c r="E2496">
        <f t="shared" si="119"/>
        <v>0</v>
      </c>
    </row>
    <row r="2497" spans="1:5" x14ac:dyDescent="0.35">
      <c r="A2497" s="5">
        <v>13.1</v>
      </c>
      <c r="B2497">
        <v>10.4</v>
      </c>
      <c r="C2497">
        <f t="shared" si="117"/>
        <v>0</v>
      </c>
      <c r="D2497">
        <f t="shared" si="118"/>
        <v>0</v>
      </c>
      <c r="E2497">
        <f t="shared" si="119"/>
        <v>0</v>
      </c>
    </row>
    <row r="2498" spans="1:5" x14ac:dyDescent="0.35">
      <c r="A2498" s="5">
        <v>13.1</v>
      </c>
      <c r="B2498">
        <v>9.9</v>
      </c>
      <c r="C2498">
        <f t="shared" si="117"/>
        <v>0</v>
      </c>
      <c r="D2498">
        <f t="shared" si="118"/>
        <v>0</v>
      </c>
      <c r="E2498">
        <f t="shared" si="119"/>
        <v>0</v>
      </c>
    </row>
    <row r="2499" spans="1:5" x14ac:dyDescent="0.35">
      <c r="A2499" s="5">
        <v>13.1</v>
      </c>
      <c r="B2499">
        <v>10.5</v>
      </c>
      <c r="C2499">
        <f t="shared" si="117"/>
        <v>0</v>
      </c>
      <c r="D2499">
        <f t="shared" si="118"/>
        <v>0</v>
      </c>
      <c r="E2499">
        <f t="shared" si="119"/>
        <v>0</v>
      </c>
    </row>
    <row r="2500" spans="1:5" x14ac:dyDescent="0.35">
      <c r="A2500" s="5">
        <v>13.1</v>
      </c>
      <c r="B2500">
        <v>10.4</v>
      </c>
      <c r="C2500">
        <f t="shared" si="117"/>
        <v>0</v>
      </c>
      <c r="D2500">
        <f t="shared" si="118"/>
        <v>0</v>
      </c>
      <c r="E2500">
        <f t="shared" si="119"/>
        <v>0</v>
      </c>
    </row>
    <row r="2501" spans="1:5" x14ac:dyDescent="0.35">
      <c r="A2501" s="5">
        <v>13.1</v>
      </c>
      <c r="B2501">
        <v>10.4</v>
      </c>
      <c r="C2501">
        <f t="shared" si="117"/>
        <v>0</v>
      </c>
      <c r="D2501">
        <f t="shared" si="118"/>
        <v>0</v>
      </c>
      <c r="E2501">
        <f t="shared" si="119"/>
        <v>0</v>
      </c>
    </row>
    <row r="2502" spans="1:5" x14ac:dyDescent="0.35">
      <c r="A2502" s="5">
        <v>13.1</v>
      </c>
      <c r="B2502">
        <v>10.4</v>
      </c>
      <c r="C2502">
        <f t="shared" ref="C2502:C2565" si="120">IF(AND(B2502&gt;0,OR(AND(A2501&gt;A2502,B2501&gt;B2502), AND(A2501&lt;A2502,B2501&lt;B2502))),1,0)</f>
        <v>0</v>
      </c>
      <c r="D2502">
        <f t="shared" ref="D2502:D2565" si="121">IF(AND(B2502&gt;0,OR(AND(A2501&gt;A2502,B2501&lt;B2502), AND(A2501&lt;A2502,B2501&gt;B2502))),1,0)</f>
        <v>0</v>
      </c>
      <c r="E2502">
        <f t="shared" ref="E2502:E2565" si="122">IF(OR(A2501=A2502,B2501=B2502,B2502=0),0,1)</f>
        <v>0</v>
      </c>
    </row>
    <row r="2503" spans="1:5" x14ac:dyDescent="0.35">
      <c r="A2503" s="5">
        <v>13.1</v>
      </c>
      <c r="B2503">
        <v>10.3</v>
      </c>
      <c r="C2503">
        <f t="shared" si="120"/>
        <v>0</v>
      </c>
      <c r="D2503">
        <f t="shared" si="121"/>
        <v>0</v>
      </c>
      <c r="E2503">
        <f t="shared" si="122"/>
        <v>0</v>
      </c>
    </row>
    <row r="2504" spans="1:5" x14ac:dyDescent="0.35">
      <c r="A2504" s="5">
        <v>13.1</v>
      </c>
      <c r="B2504">
        <v>10.4</v>
      </c>
      <c r="C2504">
        <f t="shared" si="120"/>
        <v>0</v>
      </c>
      <c r="D2504">
        <f t="shared" si="121"/>
        <v>0</v>
      </c>
      <c r="E2504">
        <f t="shared" si="122"/>
        <v>0</v>
      </c>
    </row>
    <row r="2505" spans="1:5" x14ac:dyDescent="0.35">
      <c r="A2505" s="5">
        <v>13.1</v>
      </c>
      <c r="B2505">
        <v>10.3</v>
      </c>
      <c r="C2505">
        <f t="shared" si="120"/>
        <v>0</v>
      </c>
      <c r="D2505">
        <f t="shared" si="121"/>
        <v>0</v>
      </c>
      <c r="E2505">
        <f t="shared" si="122"/>
        <v>0</v>
      </c>
    </row>
    <row r="2506" spans="1:5" x14ac:dyDescent="0.35">
      <c r="A2506" s="5">
        <v>13.1</v>
      </c>
      <c r="B2506">
        <v>10.4</v>
      </c>
      <c r="C2506">
        <f t="shared" si="120"/>
        <v>0</v>
      </c>
      <c r="D2506">
        <f t="shared" si="121"/>
        <v>0</v>
      </c>
      <c r="E2506">
        <f t="shared" si="122"/>
        <v>0</v>
      </c>
    </row>
    <row r="2507" spans="1:5" x14ac:dyDescent="0.35">
      <c r="A2507" s="5">
        <v>13.1</v>
      </c>
      <c r="B2507">
        <v>10.3</v>
      </c>
      <c r="C2507">
        <f t="shared" si="120"/>
        <v>0</v>
      </c>
      <c r="D2507">
        <f t="shared" si="121"/>
        <v>0</v>
      </c>
      <c r="E2507">
        <f t="shared" si="122"/>
        <v>0</v>
      </c>
    </row>
    <row r="2508" spans="1:5" x14ac:dyDescent="0.35">
      <c r="A2508" s="5">
        <v>13.1</v>
      </c>
      <c r="B2508">
        <v>10.6</v>
      </c>
      <c r="C2508">
        <f t="shared" si="120"/>
        <v>0</v>
      </c>
      <c r="D2508">
        <f t="shared" si="121"/>
        <v>0</v>
      </c>
      <c r="E2508">
        <f t="shared" si="122"/>
        <v>0</v>
      </c>
    </row>
    <row r="2509" spans="1:5" x14ac:dyDescent="0.35">
      <c r="A2509" s="5">
        <v>13.1</v>
      </c>
      <c r="B2509">
        <v>10.5</v>
      </c>
      <c r="C2509">
        <f t="shared" si="120"/>
        <v>0</v>
      </c>
      <c r="D2509">
        <f t="shared" si="121"/>
        <v>0</v>
      </c>
      <c r="E2509">
        <f t="shared" si="122"/>
        <v>0</v>
      </c>
    </row>
    <row r="2510" spans="1:5" x14ac:dyDescent="0.35">
      <c r="A2510" s="5">
        <v>13.1</v>
      </c>
      <c r="B2510">
        <v>10.5</v>
      </c>
      <c r="C2510">
        <f t="shared" si="120"/>
        <v>0</v>
      </c>
      <c r="D2510">
        <f t="shared" si="121"/>
        <v>0</v>
      </c>
      <c r="E2510">
        <f t="shared" si="122"/>
        <v>0</v>
      </c>
    </row>
    <row r="2511" spans="1:5" x14ac:dyDescent="0.35">
      <c r="A2511" s="5">
        <v>13.2</v>
      </c>
      <c r="B2511">
        <v>10.199999999999999</v>
      </c>
      <c r="C2511">
        <f t="shared" si="120"/>
        <v>0</v>
      </c>
      <c r="D2511">
        <f t="shared" si="121"/>
        <v>1</v>
      </c>
      <c r="E2511">
        <f t="shared" si="122"/>
        <v>1</v>
      </c>
    </row>
    <row r="2512" spans="1:5" x14ac:dyDescent="0.35">
      <c r="A2512" s="5">
        <v>13.2</v>
      </c>
      <c r="B2512">
        <v>10</v>
      </c>
      <c r="C2512">
        <f t="shared" si="120"/>
        <v>0</v>
      </c>
      <c r="D2512">
        <f t="shared" si="121"/>
        <v>0</v>
      </c>
      <c r="E2512">
        <f t="shared" si="122"/>
        <v>0</v>
      </c>
    </row>
    <row r="2513" spans="1:5" x14ac:dyDescent="0.35">
      <c r="A2513" s="5">
        <v>13.2</v>
      </c>
      <c r="B2513">
        <v>10.4</v>
      </c>
      <c r="C2513">
        <f t="shared" si="120"/>
        <v>0</v>
      </c>
      <c r="D2513">
        <f t="shared" si="121"/>
        <v>0</v>
      </c>
      <c r="E2513">
        <f t="shared" si="122"/>
        <v>0</v>
      </c>
    </row>
    <row r="2514" spans="1:5" x14ac:dyDescent="0.35">
      <c r="A2514" s="5">
        <v>13.2</v>
      </c>
      <c r="B2514">
        <v>10.7</v>
      </c>
      <c r="C2514">
        <f t="shared" si="120"/>
        <v>0</v>
      </c>
      <c r="D2514">
        <f t="shared" si="121"/>
        <v>0</v>
      </c>
      <c r="E2514">
        <f t="shared" si="122"/>
        <v>0</v>
      </c>
    </row>
    <row r="2515" spans="1:5" x14ac:dyDescent="0.35">
      <c r="A2515" s="5">
        <v>13.2</v>
      </c>
      <c r="B2515">
        <v>10.6</v>
      </c>
      <c r="C2515">
        <f t="shared" si="120"/>
        <v>0</v>
      </c>
      <c r="D2515">
        <f t="shared" si="121"/>
        <v>0</v>
      </c>
      <c r="E2515">
        <f t="shared" si="122"/>
        <v>0</v>
      </c>
    </row>
    <row r="2516" spans="1:5" x14ac:dyDescent="0.35">
      <c r="A2516" s="5">
        <v>13.2</v>
      </c>
      <c r="B2516">
        <v>10.3</v>
      </c>
      <c r="C2516">
        <f t="shared" si="120"/>
        <v>0</v>
      </c>
      <c r="D2516">
        <f t="shared" si="121"/>
        <v>0</v>
      </c>
      <c r="E2516">
        <f t="shared" si="122"/>
        <v>0</v>
      </c>
    </row>
    <row r="2517" spans="1:5" x14ac:dyDescent="0.35">
      <c r="A2517" s="5">
        <v>13.2</v>
      </c>
      <c r="B2517">
        <v>10.4</v>
      </c>
      <c r="C2517">
        <f t="shared" si="120"/>
        <v>0</v>
      </c>
      <c r="D2517">
        <f t="shared" si="121"/>
        <v>0</v>
      </c>
      <c r="E2517">
        <f t="shared" si="122"/>
        <v>0</v>
      </c>
    </row>
    <row r="2518" spans="1:5" x14ac:dyDescent="0.35">
      <c r="A2518" s="5">
        <v>13.2</v>
      </c>
      <c r="B2518">
        <v>10.8</v>
      </c>
      <c r="C2518">
        <f t="shared" si="120"/>
        <v>0</v>
      </c>
      <c r="D2518">
        <f t="shared" si="121"/>
        <v>0</v>
      </c>
      <c r="E2518">
        <f t="shared" si="122"/>
        <v>0</v>
      </c>
    </row>
    <row r="2519" spans="1:5" x14ac:dyDescent="0.35">
      <c r="A2519" s="5">
        <v>13.2</v>
      </c>
      <c r="B2519">
        <v>10.8</v>
      </c>
      <c r="C2519">
        <f t="shared" si="120"/>
        <v>0</v>
      </c>
      <c r="D2519">
        <f t="shared" si="121"/>
        <v>0</v>
      </c>
      <c r="E2519">
        <f t="shared" si="122"/>
        <v>0</v>
      </c>
    </row>
    <row r="2520" spans="1:5" x14ac:dyDescent="0.35">
      <c r="A2520" s="5">
        <v>13.2</v>
      </c>
      <c r="B2520">
        <v>10.199999999999999</v>
      </c>
      <c r="C2520">
        <f t="shared" si="120"/>
        <v>0</v>
      </c>
      <c r="D2520">
        <f t="shared" si="121"/>
        <v>0</v>
      </c>
      <c r="E2520">
        <f t="shared" si="122"/>
        <v>0</v>
      </c>
    </row>
    <row r="2521" spans="1:5" x14ac:dyDescent="0.35">
      <c r="A2521" s="5">
        <v>13.2</v>
      </c>
      <c r="B2521">
        <v>10.4</v>
      </c>
      <c r="C2521">
        <f t="shared" si="120"/>
        <v>0</v>
      </c>
      <c r="D2521">
        <f t="shared" si="121"/>
        <v>0</v>
      </c>
      <c r="E2521">
        <f t="shared" si="122"/>
        <v>0</v>
      </c>
    </row>
    <row r="2522" spans="1:5" x14ac:dyDescent="0.35">
      <c r="A2522" s="5">
        <v>13.2</v>
      </c>
      <c r="B2522">
        <v>10.199999999999999</v>
      </c>
      <c r="C2522">
        <f t="shared" si="120"/>
        <v>0</v>
      </c>
      <c r="D2522">
        <f t="shared" si="121"/>
        <v>0</v>
      </c>
      <c r="E2522">
        <f t="shared" si="122"/>
        <v>0</v>
      </c>
    </row>
    <row r="2523" spans="1:5" x14ac:dyDescent="0.35">
      <c r="A2523" s="5">
        <v>13.2</v>
      </c>
      <c r="B2523">
        <v>10.4</v>
      </c>
      <c r="C2523">
        <f t="shared" si="120"/>
        <v>0</v>
      </c>
      <c r="D2523">
        <f t="shared" si="121"/>
        <v>0</v>
      </c>
      <c r="E2523">
        <f t="shared" si="122"/>
        <v>0</v>
      </c>
    </row>
    <row r="2524" spans="1:5" x14ac:dyDescent="0.35">
      <c r="A2524" s="5">
        <v>13.2</v>
      </c>
      <c r="B2524">
        <v>10.3</v>
      </c>
      <c r="C2524">
        <f t="shared" si="120"/>
        <v>0</v>
      </c>
      <c r="D2524">
        <f t="shared" si="121"/>
        <v>0</v>
      </c>
      <c r="E2524">
        <f t="shared" si="122"/>
        <v>0</v>
      </c>
    </row>
    <row r="2525" spans="1:5" x14ac:dyDescent="0.35">
      <c r="A2525" s="5">
        <v>13.2</v>
      </c>
      <c r="B2525">
        <v>10.4</v>
      </c>
      <c r="C2525">
        <f t="shared" si="120"/>
        <v>0</v>
      </c>
      <c r="D2525">
        <f t="shared" si="121"/>
        <v>0</v>
      </c>
      <c r="E2525">
        <f t="shared" si="122"/>
        <v>0</v>
      </c>
    </row>
    <row r="2526" spans="1:5" x14ac:dyDescent="0.35">
      <c r="A2526" s="5">
        <v>13.2</v>
      </c>
      <c r="B2526">
        <v>10.3</v>
      </c>
      <c r="C2526">
        <f t="shared" si="120"/>
        <v>0</v>
      </c>
      <c r="D2526">
        <f t="shared" si="121"/>
        <v>0</v>
      </c>
      <c r="E2526">
        <f t="shared" si="122"/>
        <v>0</v>
      </c>
    </row>
    <row r="2527" spans="1:5" x14ac:dyDescent="0.35">
      <c r="A2527" s="5">
        <v>13.2</v>
      </c>
      <c r="B2527">
        <v>10.3</v>
      </c>
      <c r="C2527">
        <f t="shared" si="120"/>
        <v>0</v>
      </c>
      <c r="D2527">
        <f t="shared" si="121"/>
        <v>0</v>
      </c>
      <c r="E2527">
        <f t="shared" si="122"/>
        <v>0</v>
      </c>
    </row>
    <row r="2528" spans="1:5" x14ac:dyDescent="0.35">
      <c r="A2528" s="5">
        <v>13.2</v>
      </c>
      <c r="B2528">
        <v>10.3</v>
      </c>
      <c r="C2528">
        <f t="shared" si="120"/>
        <v>0</v>
      </c>
      <c r="D2528">
        <f t="shared" si="121"/>
        <v>0</v>
      </c>
      <c r="E2528">
        <f t="shared" si="122"/>
        <v>0</v>
      </c>
    </row>
    <row r="2529" spans="1:5" x14ac:dyDescent="0.35">
      <c r="A2529" s="5">
        <v>13.2</v>
      </c>
      <c r="B2529">
        <v>10.4</v>
      </c>
      <c r="C2529">
        <f t="shared" si="120"/>
        <v>0</v>
      </c>
      <c r="D2529">
        <f t="shared" si="121"/>
        <v>0</v>
      </c>
      <c r="E2529">
        <f t="shared" si="122"/>
        <v>0</v>
      </c>
    </row>
    <row r="2530" spans="1:5" x14ac:dyDescent="0.35">
      <c r="A2530" s="5">
        <v>13.2</v>
      </c>
      <c r="B2530">
        <v>10.4</v>
      </c>
      <c r="C2530">
        <f t="shared" si="120"/>
        <v>0</v>
      </c>
      <c r="D2530">
        <f t="shared" si="121"/>
        <v>0</v>
      </c>
      <c r="E2530">
        <f t="shared" si="122"/>
        <v>0</v>
      </c>
    </row>
    <row r="2531" spans="1:5" x14ac:dyDescent="0.35">
      <c r="A2531" s="5">
        <v>13.2</v>
      </c>
      <c r="B2531">
        <v>10.5</v>
      </c>
      <c r="C2531">
        <f t="shared" si="120"/>
        <v>0</v>
      </c>
      <c r="D2531">
        <f t="shared" si="121"/>
        <v>0</v>
      </c>
      <c r="E2531">
        <f t="shared" si="122"/>
        <v>0</v>
      </c>
    </row>
    <row r="2532" spans="1:5" x14ac:dyDescent="0.35">
      <c r="A2532" s="5">
        <v>13.3</v>
      </c>
      <c r="B2532">
        <v>10.199999999999999</v>
      </c>
      <c r="C2532">
        <f t="shared" si="120"/>
        <v>0</v>
      </c>
      <c r="D2532">
        <f t="shared" si="121"/>
        <v>1</v>
      </c>
      <c r="E2532">
        <f t="shared" si="122"/>
        <v>1</v>
      </c>
    </row>
    <row r="2533" spans="1:5" x14ac:dyDescent="0.35">
      <c r="A2533" s="5">
        <v>13.3</v>
      </c>
      <c r="B2533">
        <v>10.6</v>
      </c>
      <c r="C2533">
        <f t="shared" si="120"/>
        <v>0</v>
      </c>
      <c r="D2533">
        <f t="shared" si="121"/>
        <v>0</v>
      </c>
      <c r="E2533">
        <f t="shared" si="122"/>
        <v>0</v>
      </c>
    </row>
    <row r="2534" spans="1:5" x14ac:dyDescent="0.35">
      <c r="A2534" s="5">
        <v>13.3</v>
      </c>
      <c r="B2534">
        <v>10.6</v>
      </c>
      <c r="C2534">
        <f t="shared" si="120"/>
        <v>0</v>
      </c>
      <c r="D2534">
        <f t="shared" si="121"/>
        <v>0</v>
      </c>
      <c r="E2534">
        <f t="shared" si="122"/>
        <v>0</v>
      </c>
    </row>
    <row r="2535" spans="1:5" x14ac:dyDescent="0.35">
      <c r="A2535" s="5">
        <v>13.3</v>
      </c>
      <c r="B2535">
        <v>10.6</v>
      </c>
      <c r="C2535">
        <f t="shared" si="120"/>
        <v>0</v>
      </c>
      <c r="D2535">
        <f t="shared" si="121"/>
        <v>0</v>
      </c>
      <c r="E2535">
        <f t="shared" si="122"/>
        <v>0</v>
      </c>
    </row>
    <row r="2536" spans="1:5" x14ac:dyDescent="0.35">
      <c r="A2536" s="5">
        <v>13.3</v>
      </c>
      <c r="B2536">
        <v>10.5</v>
      </c>
      <c r="C2536">
        <f t="shared" si="120"/>
        <v>0</v>
      </c>
      <c r="D2536">
        <f t="shared" si="121"/>
        <v>0</v>
      </c>
      <c r="E2536">
        <f t="shared" si="122"/>
        <v>0</v>
      </c>
    </row>
    <row r="2537" spans="1:5" x14ac:dyDescent="0.35">
      <c r="A2537" s="5">
        <v>13.3</v>
      </c>
      <c r="B2537">
        <v>10.3</v>
      </c>
      <c r="C2537">
        <f t="shared" si="120"/>
        <v>0</v>
      </c>
      <c r="D2537">
        <f t="shared" si="121"/>
        <v>0</v>
      </c>
      <c r="E2537">
        <f t="shared" si="122"/>
        <v>0</v>
      </c>
    </row>
    <row r="2538" spans="1:5" x14ac:dyDescent="0.35">
      <c r="A2538" s="5">
        <v>13.3</v>
      </c>
      <c r="B2538">
        <v>10.7</v>
      </c>
      <c r="C2538">
        <f t="shared" si="120"/>
        <v>0</v>
      </c>
      <c r="D2538">
        <f t="shared" si="121"/>
        <v>0</v>
      </c>
      <c r="E2538">
        <f t="shared" si="122"/>
        <v>0</v>
      </c>
    </row>
    <row r="2539" spans="1:5" x14ac:dyDescent="0.35">
      <c r="A2539" s="5">
        <v>13.3</v>
      </c>
      <c r="B2539">
        <v>10.8</v>
      </c>
      <c r="C2539">
        <f t="shared" si="120"/>
        <v>0</v>
      </c>
      <c r="D2539">
        <f t="shared" si="121"/>
        <v>0</v>
      </c>
      <c r="E2539">
        <f t="shared" si="122"/>
        <v>0</v>
      </c>
    </row>
    <row r="2540" spans="1:5" x14ac:dyDescent="0.35">
      <c r="A2540" s="5">
        <v>13.3</v>
      </c>
      <c r="B2540">
        <v>10.3</v>
      </c>
      <c r="C2540">
        <f t="shared" si="120"/>
        <v>0</v>
      </c>
      <c r="D2540">
        <f t="shared" si="121"/>
        <v>0</v>
      </c>
      <c r="E2540">
        <f t="shared" si="122"/>
        <v>0</v>
      </c>
    </row>
    <row r="2541" spans="1:5" x14ac:dyDescent="0.35">
      <c r="A2541" s="5">
        <v>13.3</v>
      </c>
      <c r="B2541">
        <v>0</v>
      </c>
      <c r="C2541">
        <f t="shared" si="120"/>
        <v>0</v>
      </c>
      <c r="D2541">
        <f t="shared" si="121"/>
        <v>0</v>
      </c>
      <c r="E2541">
        <f t="shared" si="122"/>
        <v>0</v>
      </c>
    </row>
    <row r="2542" spans="1:5" x14ac:dyDescent="0.35">
      <c r="A2542" s="5">
        <v>13.3</v>
      </c>
      <c r="B2542">
        <v>10.4</v>
      </c>
      <c r="C2542">
        <f t="shared" si="120"/>
        <v>0</v>
      </c>
      <c r="D2542">
        <f t="shared" si="121"/>
        <v>0</v>
      </c>
      <c r="E2542">
        <f t="shared" si="122"/>
        <v>0</v>
      </c>
    </row>
    <row r="2543" spans="1:5" x14ac:dyDescent="0.35">
      <c r="A2543" s="5">
        <v>13.3</v>
      </c>
      <c r="B2543">
        <v>10.3</v>
      </c>
      <c r="C2543">
        <f t="shared" si="120"/>
        <v>0</v>
      </c>
      <c r="D2543">
        <f t="shared" si="121"/>
        <v>0</v>
      </c>
      <c r="E2543">
        <f t="shared" si="122"/>
        <v>0</v>
      </c>
    </row>
    <row r="2544" spans="1:5" x14ac:dyDescent="0.35">
      <c r="A2544" s="5">
        <v>13.3</v>
      </c>
      <c r="B2544">
        <v>0</v>
      </c>
      <c r="C2544">
        <f t="shared" si="120"/>
        <v>0</v>
      </c>
      <c r="D2544">
        <f t="shared" si="121"/>
        <v>0</v>
      </c>
      <c r="E2544">
        <f t="shared" si="122"/>
        <v>0</v>
      </c>
    </row>
    <row r="2545" spans="1:5" x14ac:dyDescent="0.35">
      <c r="A2545" s="5">
        <v>13.3</v>
      </c>
      <c r="B2545">
        <v>10.3</v>
      </c>
      <c r="C2545">
        <f t="shared" si="120"/>
        <v>0</v>
      </c>
      <c r="D2545">
        <f t="shared" si="121"/>
        <v>0</v>
      </c>
      <c r="E2545">
        <f t="shared" si="122"/>
        <v>0</v>
      </c>
    </row>
    <row r="2546" spans="1:5" x14ac:dyDescent="0.35">
      <c r="A2546" s="5">
        <v>13.3</v>
      </c>
      <c r="B2546">
        <v>10.3</v>
      </c>
      <c r="C2546">
        <f t="shared" si="120"/>
        <v>0</v>
      </c>
      <c r="D2546">
        <f t="shared" si="121"/>
        <v>0</v>
      </c>
      <c r="E2546">
        <f t="shared" si="122"/>
        <v>0</v>
      </c>
    </row>
    <row r="2547" spans="1:5" x14ac:dyDescent="0.35">
      <c r="A2547" s="5">
        <v>13.3</v>
      </c>
      <c r="B2547">
        <v>10.4</v>
      </c>
      <c r="C2547">
        <f t="shared" si="120"/>
        <v>0</v>
      </c>
      <c r="D2547">
        <f t="shared" si="121"/>
        <v>0</v>
      </c>
      <c r="E2547">
        <f t="shared" si="122"/>
        <v>0</v>
      </c>
    </row>
    <row r="2548" spans="1:5" x14ac:dyDescent="0.35">
      <c r="A2548" s="5">
        <v>13.3</v>
      </c>
      <c r="B2548">
        <v>10.4</v>
      </c>
      <c r="C2548">
        <f t="shared" si="120"/>
        <v>0</v>
      </c>
      <c r="D2548">
        <f t="shared" si="121"/>
        <v>0</v>
      </c>
      <c r="E2548">
        <f t="shared" si="122"/>
        <v>0</v>
      </c>
    </row>
    <row r="2549" spans="1:5" x14ac:dyDescent="0.35">
      <c r="A2549" s="5">
        <v>13.3</v>
      </c>
      <c r="B2549">
        <v>10.3</v>
      </c>
      <c r="C2549">
        <f t="shared" si="120"/>
        <v>0</v>
      </c>
      <c r="D2549">
        <f t="shared" si="121"/>
        <v>0</v>
      </c>
      <c r="E2549">
        <f t="shared" si="122"/>
        <v>0</v>
      </c>
    </row>
    <row r="2550" spans="1:5" x14ac:dyDescent="0.35">
      <c r="A2550" s="5">
        <v>13.3</v>
      </c>
      <c r="B2550">
        <v>10.5</v>
      </c>
      <c r="C2550">
        <f t="shared" si="120"/>
        <v>0</v>
      </c>
      <c r="D2550">
        <f t="shared" si="121"/>
        <v>0</v>
      </c>
      <c r="E2550">
        <f t="shared" si="122"/>
        <v>0</v>
      </c>
    </row>
    <row r="2551" spans="1:5" x14ac:dyDescent="0.35">
      <c r="A2551" s="5">
        <v>13.3</v>
      </c>
      <c r="B2551">
        <v>10.5</v>
      </c>
      <c r="C2551">
        <f t="shared" si="120"/>
        <v>0</v>
      </c>
      <c r="D2551">
        <f t="shared" si="121"/>
        <v>0</v>
      </c>
      <c r="E2551">
        <f t="shared" si="122"/>
        <v>0</v>
      </c>
    </row>
    <row r="2552" spans="1:5" x14ac:dyDescent="0.35">
      <c r="A2552" s="5">
        <v>13.4</v>
      </c>
      <c r="B2552">
        <v>10.5</v>
      </c>
      <c r="C2552">
        <f t="shared" si="120"/>
        <v>0</v>
      </c>
      <c r="D2552">
        <f t="shared" si="121"/>
        <v>0</v>
      </c>
      <c r="E2552">
        <f t="shared" si="122"/>
        <v>0</v>
      </c>
    </row>
    <row r="2553" spans="1:5" x14ac:dyDescent="0.35">
      <c r="A2553" s="5">
        <v>13.4</v>
      </c>
      <c r="B2553">
        <v>10.5</v>
      </c>
      <c r="C2553">
        <f t="shared" si="120"/>
        <v>0</v>
      </c>
      <c r="D2553">
        <f t="shared" si="121"/>
        <v>0</v>
      </c>
      <c r="E2553">
        <f t="shared" si="122"/>
        <v>0</v>
      </c>
    </row>
    <row r="2554" spans="1:5" x14ac:dyDescent="0.35">
      <c r="A2554" s="5">
        <v>13.4</v>
      </c>
      <c r="B2554">
        <v>10.6</v>
      </c>
      <c r="C2554">
        <f t="shared" si="120"/>
        <v>0</v>
      </c>
      <c r="D2554">
        <f t="shared" si="121"/>
        <v>0</v>
      </c>
      <c r="E2554">
        <f t="shared" si="122"/>
        <v>0</v>
      </c>
    </row>
    <row r="2555" spans="1:5" x14ac:dyDescent="0.35">
      <c r="A2555" s="5">
        <v>13.4</v>
      </c>
      <c r="B2555">
        <v>10.3</v>
      </c>
      <c r="C2555">
        <f t="shared" si="120"/>
        <v>0</v>
      </c>
      <c r="D2555">
        <f t="shared" si="121"/>
        <v>0</v>
      </c>
      <c r="E2555">
        <f t="shared" si="122"/>
        <v>0</v>
      </c>
    </row>
    <row r="2556" spans="1:5" x14ac:dyDescent="0.35">
      <c r="A2556" s="5">
        <v>13.4</v>
      </c>
      <c r="B2556">
        <v>10</v>
      </c>
      <c r="C2556">
        <f t="shared" si="120"/>
        <v>0</v>
      </c>
      <c r="D2556">
        <f t="shared" si="121"/>
        <v>0</v>
      </c>
      <c r="E2556">
        <f t="shared" si="122"/>
        <v>0</v>
      </c>
    </row>
    <row r="2557" spans="1:5" x14ac:dyDescent="0.35">
      <c r="A2557" s="5">
        <v>13.4</v>
      </c>
      <c r="B2557">
        <v>10.199999999999999</v>
      </c>
      <c r="C2557">
        <f t="shared" si="120"/>
        <v>0</v>
      </c>
      <c r="D2557">
        <f t="shared" si="121"/>
        <v>0</v>
      </c>
      <c r="E2557">
        <f t="shared" si="122"/>
        <v>0</v>
      </c>
    </row>
    <row r="2558" spans="1:5" x14ac:dyDescent="0.35">
      <c r="A2558" s="5">
        <v>13.4</v>
      </c>
      <c r="B2558">
        <v>10.3</v>
      </c>
      <c r="C2558">
        <f t="shared" si="120"/>
        <v>0</v>
      </c>
      <c r="D2558">
        <f t="shared" si="121"/>
        <v>0</v>
      </c>
      <c r="E2558">
        <f t="shared" si="122"/>
        <v>0</v>
      </c>
    </row>
    <row r="2559" spans="1:5" x14ac:dyDescent="0.35">
      <c r="A2559" s="5">
        <v>13.4</v>
      </c>
      <c r="B2559">
        <v>10.3</v>
      </c>
      <c r="C2559">
        <f t="shared" si="120"/>
        <v>0</v>
      </c>
      <c r="D2559">
        <f t="shared" si="121"/>
        <v>0</v>
      </c>
      <c r="E2559">
        <f t="shared" si="122"/>
        <v>0</v>
      </c>
    </row>
    <row r="2560" spans="1:5" x14ac:dyDescent="0.35">
      <c r="A2560" s="5">
        <v>13.4</v>
      </c>
      <c r="B2560">
        <v>10.3</v>
      </c>
      <c r="C2560">
        <f t="shared" si="120"/>
        <v>0</v>
      </c>
      <c r="D2560">
        <f t="shared" si="121"/>
        <v>0</v>
      </c>
      <c r="E2560">
        <f t="shared" si="122"/>
        <v>0</v>
      </c>
    </row>
    <row r="2561" spans="1:5" x14ac:dyDescent="0.35">
      <c r="A2561" s="5">
        <v>13.4</v>
      </c>
      <c r="B2561">
        <v>10.3</v>
      </c>
      <c r="C2561">
        <f t="shared" si="120"/>
        <v>0</v>
      </c>
      <c r="D2561">
        <f t="shared" si="121"/>
        <v>0</v>
      </c>
      <c r="E2561">
        <f t="shared" si="122"/>
        <v>0</v>
      </c>
    </row>
    <row r="2562" spans="1:5" x14ac:dyDescent="0.35">
      <c r="A2562" s="5">
        <v>13.4</v>
      </c>
      <c r="B2562">
        <v>10.6</v>
      </c>
      <c r="C2562">
        <f t="shared" si="120"/>
        <v>0</v>
      </c>
      <c r="D2562">
        <f t="shared" si="121"/>
        <v>0</v>
      </c>
      <c r="E2562">
        <f t="shared" si="122"/>
        <v>0</v>
      </c>
    </row>
    <row r="2563" spans="1:5" x14ac:dyDescent="0.35">
      <c r="A2563" s="5">
        <v>13.4</v>
      </c>
      <c r="B2563">
        <v>10.4</v>
      </c>
      <c r="C2563">
        <f t="shared" si="120"/>
        <v>0</v>
      </c>
      <c r="D2563">
        <f t="shared" si="121"/>
        <v>0</v>
      </c>
      <c r="E2563">
        <f t="shared" si="122"/>
        <v>0</v>
      </c>
    </row>
    <row r="2564" spans="1:5" x14ac:dyDescent="0.35">
      <c r="A2564" s="5">
        <v>13.5</v>
      </c>
      <c r="B2564">
        <v>10.1</v>
      </c>
      <c r="C2564">
        <f t="shared" si="120"/>
        <v>0</v>
      </c>
      <c r="D2564">
        <f t="shared" si="121"/>
        <v>1</v>
      </c>
      <c r="E2564">
        <f t="shared" si="122"/>
        <v>1</v>
      </c>
    </row>
    <row r="2565" spans="1:5" x14ac:dyDescent="0.35">
      <c r="A2565" s="5">
        <v>13.5</v>
      </c>
      <c r="B2565">
        <v>10.1</v>
      </c>
      <c r="C2565">
        <f t="shared" si="120"/>
        <v>0</v>
      </c>
      <c r="D2565">
        <f t="shared" si="121"/>
        <v>0</v>
      </c>
      <c r="E2565">
        <f t="shared" si="122"/>
        <v>0</v>
      </c>
    </row>
    <row r="2566" spans="1:5" x14ac:dyDescent="0.35">
      <c r="A2566" s="5">
        <v>13.5</v>
      </c>
      <c r="B2566">
        <v>10</v>
      </c>
      <c r="C2566">
        <f t="shared" ref="C2566:C2629" si="123">IF(AND(B2566&gt;0,OR(AND(A2565&gt;A2566,B2565&gt;B2566), AND(A2565&lt;A2566,B2565&lt;B2566))),1,0)</f>
        <v>0</v>
      </c>
      <c r="D2566">
        <f t="shared" ref="D2566:D2629" si="124">IF(AND(B2566&gt;0,OR(AND(A2565&gt;A2566,B2565&lt;B2566), AND(A2565&lt;A2566,B2565&gt;B2566))),1,0)</f>
        <v>0</v>
      </c>
      <c r="E2566">
        <f t="shared" ref="E2566:E2629" si="125">IF(OR(A2565=A2566,B2565=B2566,B2566=0),0,1)</f>
        <v>0</v>
      </c>
    </row>
    <row r="2567" spans="1:5" x14ac:dyDescent="0.35">
      <c r="A2567" s="5">
        <v>13.5</v>
      </c>
      <c r="B2567">
        <v>10</v>
      </c>
      <c r="C2567">
        <f t="shared" si="123"/>
        <v>0</v>
      </c>
      <c r="D2567">
        <f t="shared" si="124"/>
        <v>0</v>
      </c>
      <c r="E2567">
        <f t="shared" si="125"/>
        <v>0</v>
      </c>
    </row>
    <row r="2568" spans="1:5" x14ac:dyDescent="0.35">
      <c r="A2568" s="5">
        <v>13.5</v>
      </c>
      <c r="B2568">
        <v>10.7</v>
      </c>
      <c r="C2568">
        <f t="shared" si="123"/>
        <v>0</v>
      </c>
      <c r="D2568">
        <f t="shared" si="124"/>
        <v>0</v>
      </c>
      <c r="E2568">
        <f t="shared" si="125"/>
        <v>0</v>
      </c>
    </row>
    <row r="2569" spans="1:5" x14ac:dyDescent="0.35">
      <c r="A2569" s="5">
        <v>13.5</v>
      </c>
      <c r="B2569">
        <v>10.5</v>
      </c>
      <c r="C2569">
        <f t="shared" si="123"/>
        <v>0</v>
      </c>
      <c r="D2569">
        <f t="shared" si="124"/>
        <v>0</v>
      </c>
      <c r="E2569">
        <f t="shared" si="125"/>
        <v>0</v>
      </c>
    </row>
    <row r="2570" spans="1:5" x14ac:dyDescent="0.35">
      <c r="A2570" s="5">
        <v>13.5</v>
      </c>
      <c r="B2570">
        <v>10.7</v>
      </c>
      <c r="C2570">
        <f t="shared" si="123"/>
        <v>0</v>
      </c>
      <c r="D2570">
        <f t="shared" si="124"/>
        <v>0</v>
      </c>
      <c r="E2570">
        <f t="shared" si="125"/>
        <v>0</v>
      </c>
    </row>
    <row r="2571" spans="1:5" x14ac:dyDescent="0.35">
      <c r="A2571" s="5">
        <v>13.5</v>
      </c>
      <c r="B2571">
        <v>9.1</v>
      </c>
      <c r="C2571">
        <f t="shared" si="123"/>
        <v>0</v>
      </c>
      <c r="D2571">
        <f t="shared" si="124"/>
        <v>0</v>
      </c>
      <c r="E2571">
        <f t="shared" si="125"/>
        <v>0</v>
      </c>
    </row>
    <row r="2572" spans="1:5" x14ac:dyDescent="0.35">
      <c r="A2572" s="5">
        <v>13.5</v>
      </c>
      <c r="B2572">
        <v>9.8000000000000007</v>
      </c>
      <c r="C2572">
        <f t="shared" si="123"/>
        <v>0</v>
      </c>
      <c r="D2572">
        <f t="shared" si="124"/>
        <v>0</v>
      </c>
      <c r="E2572">
        <f t="shared" si="125"/>
        <v>0</v>
      </c>
    </row>
    <row r="2573" spans="1:5" x14ac:dyDescent="0.35">
      <c r="A2573" s="5">
        <v>13.5</v>
      </c>
      <c r="B2573">
        <v>10</v>
      </c>
      <c r="C2573">
        <f t="shared" si="123"/>
        <v>0</v>
      </c>
      <c r="D2573">
        <f t="shared" si="124"/>
        <v>0</v>
      </c>
      <c r="E2573">
        <f t="shared" si="125"/>
        <v>0</v>
      </c>
    </row>
    <row r="2574" spans="1:5" x14ac:dyDescent="0.35">
      <c r="A2574" s="5">
        <v>13.5</v>
      </c>
      <c r="B2574">
        <v>10.199999999999999</v>
      </c>
      <c r="C2574">
        <f t="shared" si="123"/>
        <v>0</v>
      </c>
      <c r="D2574">
        <f t="shared" si="124"/>
        <v>0</v>
      </c>
      <c r="E2574">
        <f t="shared" si="125"/>
        <v>0</v>
      </c>
    </row>
    <row r="2575" spans="1:5" x14ac:dyDescent="0.35">
      <c r="A2575" s="5">
        <v>13.5</v>
      </c>
      <c r="B2575">
        <v>9.6999999999999993</v>
      </c>
      <c r="C2575">
        <f t="shared" si="123"/>
        <v>0</v>
      </c>
      <c r="D2575">
        <f t="shared" si="124"/>
        <v>0</v>
      </c>
      <c r="E2575">
        <f t="shared" si="125"/>
        <v>0</v>
      </c>
    </row>
    <row r="2576" spans="1:5" x14ac:dyDescent="0.35">
      <c r="A2576" s="5">
        <v>13.5</v>
      </c>
      <c r="B2576">
        <v>10.3</v>
      </c>
      <c r="C2576">
        <f t="shared" si="123"/>
        <v>0</v>
      </c>
      <c r="D2576">
        <f t="shared" si="124"/>
        <v>0</v>
      </c>
      <c r="E2576">
        <f t="shared" si="125"/>
        <v>0</v>
      </c>
    </row>
    <row r="2577" spans="1:5" x14ac:dyDescent="0.35">
      <c r="A2577" s="5">
        <v>13.5</v>
      </c>
      <c r="B2577">
        <v>10.199999999999999</v>
      </c>
      <c r="C2577">
        <f t="shared" si="123"/>
        <v>0</v>
      </c>
      <c r="D2577">
        <f t="shared" si="124"/>
        <v>0</v>
      </c>
      <c r="E2577">
        <f t="shared" si="125"/>
        <v>0</v>
      </c>
    </row>
    <row r="2578" spans="1:5" x14ac:dyDescent="0.35">
      <c r="A2578" s="5">
        <v>13.5</v>
      </c>
      <c r="B2578">
        <v>10.3</v>
      </c>
      <c r="C2578">
        <f t="shared" si="123"/>
        <v>0</v>
      </c>
      <c r="D2578">
        <f t="shared" si="124"/>
        <v>0</v>
      </c>
      <c r="E2578">
        <f t="shared" si="125"/>
        <v>0</v>
      </c>
    </row>
    <row r="2579" spans="1:5" x14ac:dyDescent="0.35">
      <c r="A2579" s="5">
        <v>13.5</v>
      </c>
      <c r="B2579">
        <v>10.3</v>
      </c>
      <c r="C2579">
        <f t="shared" si="123"/>
        <v>0</v>
      </c>
      <c r="D2579">
        <f t="shared" si="124"/>
        <v>0</v>
      </c>
      <c r="E2579">
        <f t="shared" si="125"/>
        <v>0</v>
      </c>
    </row>
    <row r="2580" spans="1:5" x14ac:dyDescent="0.35">
      <c r="A2580" s="5">
        <v>13.5</v>
      </c>
      <c r="B2580">
        <v>10.199999999999999</v>
      </c>
      <c r="C2580">
        <f t="shared" si="123"/>
        <v>0</v>
      </c>
      <c r="D2580">
        <f t="shared" si="124"/>
        <v>0</v>
      </c>
      <c r="E2580">
        <f t="shared" si="125"/>
        <v>0</v>
      </c>
    </row>
    <row r="2581" spans="1:5" x14ac:dyDescent="0.35">
      <c r="A2581" s="5">
        <v>13.5</v>
      </c>
      <c r="B2581">
        <v>10.4</v>
      </c>
      <c r="C2581">
        <f t="shared" si="123"/>
        <v>0</v>
      </c>
      <c r="D2581">
        <f t="shared" si="124"/>
        <v>0</v>
      </c>
      <c r="E2581">
        <f t="shared" si="125"/>
        <v>0</v>
      </c>
    </row>
    <row r="2582" spans="1:5" x14ac:dyDescent="0.35">
      <c r="A2582" s="5">
        <v>13.6</v>
      </c>
      <c r="B2582">
        <v>10</v>
      </c>
      <c r="C2582">
        <f t="shared" si="123"/>
        <v>0</v>
      </c>
      <c r="D2582">
        <f t="shared" si="124"/>
        <v>1</v>
      </c>
      <c r="E2582">
        <f t="shared" si="125"/>
        <v>1</v>
      </c>
    </row>
    <row r="2583" spans="1:5" x14ac:dyDescent="0.35">
      <c r="A2583" s="5">
        <v>13.6</v>
      </c>
      <c r="B2583">
        <v>10.5</v>
      </c>
      <c r="C2583">
        <f t="shared" si="123"/>
        <v>0</v>
      </c>
      <c r="D2583">
        <f t="shared" si="124"/>
        <v>0</v>
      </c>
      <c r="E2583">
        <f t="shared" si="125"/>
        <v>0</v>
      </c>
    </row>
    <row r="2584" spans="1:5" x14ac:dyDescent="0.35">
      <c r="A2584" s="5">
        <v>13.6</v>
      </c>
      <c r="B2584">
        <v>10.4</v>
      </c>
      <c r="C2584">
        <f t="shared" si="123"/>
        <v>0</v>
      </c>
      <c r="D2584">
        <f t="shared" si="124"/>
        <v>0</v>
      </c>
      <c r="E2584">
        <f t="shared" si="125"/>
        <v>0</v>
      </c>
    </row>
    <row r="2585" spans="1:5" x14ac:dyDescent="0.35">
      <c r="A2585" s="5">
        <v>13.6</v>
      </c>
      <c r="B2585">
        <v>10.4</v>
      </c>
      <c r="C2585">
        <f t="shared" si="123"/>
        <v>0</v>
      </c>
      <c r="D2585">
        <f t="shared" si="124"/>
        <v>0</v>
      </c>
      <c r="E2585">
        <f t="shared" si="125"/>
        <v>0</v>
      </c>
    </row>
    <row r="2586" spans="1:5" x14ac:dyDescent="0.35">
      <c r="A2586" s="5">
        <v>13.6</v>
      </c>
      <c r="B2586">
        <v>10.3</v>
      </c>
      <c r="C2586">
        <f t="shared" si="123"/>
        <v>0</v>
      </c>
      <c r="D2586">
        <f t="shared" si="124"/>
        <v>0</v>
      </c>
      <c r="E2586">
        <f t="shared" si="125"/>
        <v>0</v>
      </c>
    </row>
    <row r="2587" spans="1:5" x14ac:dyDescent="0.35">
      <c r="A2587" s="5">
        <v>13.6</v>
      </c>
      <c r="B2587">
        <v>10.199999999999999</v>
      </c>
      <c r="C2587">
        <f t="shared" si="123"/>
        <v>0</v>
      </c>
      <c r="D2587">
        <f t="shared" si="124"/>
        <v>0</v>
      </c>
      <c r="E2587">
        <f t="shared" si="125"/>
        <v>0</v>
      </c>
    </row>
    <row r="2588" spans="1:5" x14ac:dyDescent="0.35">
      <c r="A2588" s="5">
        <v>13.6</v>
      </c>
      <c r="B2588">
        <v>10.199999999999999</v>
      </c>
      <c r="C2588">
        <f t="shared" si="123"/>
        <v>0</v>
      </c>
      <c r="D2588">
        <f t="shared" si="124"/>
        <v>0</v>
      </c>
      <c r="E2588">
        <f t="shared" si="125"/>
        <v>0</v>
      </c>
    </row>
    <row r="2589" spans="1:5" x14ac:dyDescent="0.35">
      <c r="A2589" s="5">
        <v>13.6</v>
      </c>
      <c r="B2589">
        <v>10.199999999999999</v>
      </c>
      <c r="C2589">
        <f t="shared" si="123"/>
        <v>0</v>
      </c>
      <c r="D2589">
        <f t="shared" si="124"/>
        <v>0</v>
      </c>
      <c r="E2589">
        <f t="shared" si="125"/>
        <v>0</v>
      </c>
    </row>
    <row r="2590" spans="1:5" x14ac:dyDescent="0.35">
      <c r="A2590" s="5">
        <v>13.6</v>
      </c>
      <c r="B2590">
        <v>10.6</v>
      </c>
      <c r="C2590">
        <f t="shared" si="123"/>
        <v>0</v>
      </c>
      <c r="D2590">
        <f t="shared" si="124"/>
        <v>0</v>
      </c>
      <c r="E2590">
        <f t="shared" si="125"/>
        <v>0</v>
      </c>
    </row>
    <row r="2591" spans="1:5" x14ac:dyDescent="0.35">
      <c r="A2591" s="5">
        <v>13.6</v>
      </c>
      <c r="B2591">
        <v>10.5</v>
      </c>
      <c r="C2591">
        <f t="shared" si="123"/>
        <v>0</v>
      </c>
      <c r="D2591">
        <f t="shared" si="124"/>
        <v>0</v>
      </c>
      <c r="E2591">
        <f t="shared" si="125"/>
        <v>0</v>
      </c>
    </row>
    <row r="2592" spans="1:5" x14ac:dyDescent="0.35">
      <c r="A2592" s="5">
        <v>13.6</v>
      </c>
      <c r="B2592">
        <v>10.5</v>
      </c>
      <c r="C2592">
        <f t="shared" si="123"/>
        <v>0</v>
      </c>
      <c r="D2592">
        <f t="shared" si="124"/>
        <v>0</v>
      </c>
      <c r="E2592">
        <f t="shared" si="125"/>
        <v>0</v>
      </c>
    </row>
    <row r="2593" spans="1:5" x14ac:dyDescent="0.35">
      <c r="A2593" s="5">
        <v>13.6</v>
      </c>
      <c r="B2593">
        <v>10.6</v>
      </c>
      <c r="C2593">
        <f t="shared" si="123"/>
        <v>0</v>
      </c>
      <c r="D2593">
        <f t="shared" si="124"/>
        <v>0</v>
      </c>
      <c r="E2593">
        <f t="shared" si="125"/>
        <v>0</v>
      </c>
    </row>
    <row r="2594" spans="1:5" x14ac:dyDescent="0.35">
      <c r="A2594" s="5">
        <v>13.6</v>
      </c>
      <c r="B2594">
        <v>10.6</v>
      </c>
      <c r="C2594">
        <f t="shared" si="123"/>
        <v>0</v>
      </c>
      <c r="D2594">
        <f t="shared" si="124"/>
        <v>0</v>
      </c>
      <c r="E2594">
        <f t="shared" si="125"/>
        <v>0</v>
      </c>
    </row>
    <row r="2595" spans="1:5" x14ac:dyDescent="0.35">
      <c r="A2595" s="5">
        <v>13.6</v>
      </c>
      <c r="B2595">
        <v>10.7</v>
      </c>
      <c r="C2595">
        <f t="shared" si="123"/>
        <v>0</v>
      </c>
      <c r="D2595">
        <f t="shared" si="124"/>
        <v>0</v>
      </c>
      <c r="E2595">
        <f t="shared" si="125"/>
        <v>0</v>
      </c>
    </row>
    <row r="2596" spans="1:5" x14ac:dyDescent="0.35">
      <c r="A2596" s="5">
        <v>13.6</v>
      </c>
      <c r="B2596">
        <v>9.5</v>
      </c>
      <c r="C2596">
        <f t="shared" si="123"/>
        <v>0</v>
      </c>
      <c r="D2596">
        <f t="shared" si="124"/>
        <v>0</v>
      </c>
      <c r="E2596">
        <f t="shared" si="125"/>
        <v>0</v>
      </c>
    </row>
    <row r="2597" spans="1:5" x14ac:dyDescent="0.35">
      <c r="A2597" s="5">
        <v>13.6</v>
      </c>
      <c r="B2597">
        <v>10</v>
      </c>
      <c r="C2597">
        <f t="shared" si="123"/>
        <v>0</v>
      </c>
      <c r="D2597">
        <f t="shared" si="124"/>
        <v>0</v>
      </c>
      <c r="E2597">
        <f t="shared" si="125"/>
        <v>0</v>
      </c>
    </row>
    <row r="2598" spans="1:5" x14ac:dyDescent="0.35">
      <c r="A2598" s="5">
        <v>13.6</v>
      </c>
      <c r="B2598">
        <v>10.4</v>
      </c>
      <c r="C2598">
        <f t="shared" si="123"/>
        <v>0</v>
      </c>
      <c r="D2598">
        <f t="shared" si="124"/>
        <v>0</v>
      </c>
      <c r="E2598">
        <f t="shared" si="125"/>
        <v>0</v>
      </c>
    </row>
    <row r="2599" spans="1:5" x14ac:dyDescent="0.35">
      <c r="A2599" s="5">
        <v>13.6</v>
      </c>
      <c r="B2599">
        <v>10.199999999999999</v>
      </c>
      <c r="C2599">
        <f t="shared" si="123"/>
        <v>0</v>
      </c>
      <c r="D2599">
        <f t="shared" si="124"/>
        <v>0</v>
      </c>
      <c r="E2599">
        <f t="shared" si="125"/>
        <v>0</v>
      </c>
    </row>
    <row r="2600" spans="1:5" x14ac:dyDescent="0.35">
      <c r="A2600" s="5">
        <v>13.6</v>
      </c>
      <c r="B2600">
        <v>10.3</v>
      </c>
      <c r="C2600">
        <f t="shared" si="123"/>
        <v>0</v>
      </c>
      <c r="D2600">
        <f t="shared" si="124"/>
        <v>0</v>
      </c>
      <c r="E2600">
        <f t="shared" si="125"/>
        <v>0</v>
      </c>
    </row>
    <row r="2601" spans="1:5" x14ac:dyDescent="0.35">
      <c r="A2601" s="5">
        <v>13.6</v>
      </c>
      <c r="B2601">
        <v>10.3</v>
      </c>
      <c r="C2601">
        <f t="shared" si="123"/>
        <v>0</v>
      </c>
      <c r="D2601">
        <f t="shared" si="124"/>
        <v>0</v>
      </c>
      <c r="E2601">
        <f t="shared" si="125"/>
        <v>0</v>
      </c>
    </row>
    <row r="2602" spans="1:5" x14ac:dyDescent="0.35">
      <c r="A2602" s="5">
        <v>13.6</v>
      </c>
      <c r="B2602">
        <v>10.3</v>
      </c>
      <c r="C2602">
        <f t="shared" si="123"/>
        <v>0</v>
      </c>
      <c r="D2602">
        <f t="shared" si="124"/>
        <v>0</v>
      </c>
      <c r="E2602">
        <f t="shared" si="125"/>
        <v>0</v>
      </c>
    </row>
    <row r="2603" spans="1:5" x14ac:dyDescent="0.35">
      <c r="A2603" s="5">
        <v>13.6</v>
      </c>
      <c r="B2603">
        <v>0</v>
      </c>
      <c r="C2603">
        <f t="shared" si="123"/>
        <v>0</v>
      </c>
      <c r="D2603">
        <f t="shared" si="124"/>
        <v>0</v>
      </c>
      <c r="E2603">
        <f t="shared" si="125"/>
        <v>0</v>
      </c>
    </row>
    <row r="2604" spans="1:5" x14ac:dyDescent="0.35">
      <c r="A2604" s="5">
        <v>13.6</v>
      </c>
      <c r="B2604">
        <v>10.199999999999999</v>
      </c>
      <c r="C2604">
        <f t="shared" si="123"/>
        <v>0</v>
      </c>
      <c r="D2604">
        <f t="shared" si="124"/>
        <v>0</v>
      </c>
      <c r="E2604">
        <f t="shared" si="125"/>
        <v>0</v>
      </c>
    </row>
    <row r="2605" spans="1:5" x14ac:dyDescent="0.35">
      <c r="A2605" s="5">
        <v>13.6</v>
      </c>
      <c r="B2605">
        <v>10.3</v>
      </c>
      <c r="C2605">
        <f t="shared" si="123"/>
        <v>0</v>
      </c>
      <c r="D2605">
        <f t="shared" si="124"/>
        <v>0</v>
      </c>
      <c r="E2605">
        <f t="shared" si="125"/>
        <v>0</v>
      </c>
    </row>
    <row r="2606" spans="1:5" x14ac:dyDescent="0.35">
      <c r="A2606" s="5">
        <v>13.6</v>
      </c>
      <c r="B2606">
        <v>10.4</v>
      </c>
      <c r="C2606">
        <f t="shared" si="123"/>
        <v>0</v>
      </c>
      <c r="D2606">
        <f t="shared" si="124"/>
        <v>0</v>
      </c>
      <c r="E2606">
        <f t="shared" si="125"/>
        <v>0</v>
      </c>
    </row>
    <row r="2607" spans="1:5" x14ac:dyDescent="0.35">
      <c r="A2607" s="5">
        <v>13.7</v>
      </c>
      <c r="B2607">
        <v>10</v>
      </c>
      <c r="C2607">
        <f t="shared" si="123"/>
        <v>0</v>
      </c>
      <c r="D2607">
        <f t="shared" si="124"/>
        <v>1</v>
      </c>
      <c r="E2607">
        <f t="shared" si="125"/>
        <v>1</v>
      </c>
    </row>
    <row r="2608" spans="1:5" x14ac:dyDescent="0.35">
      <c r="A2608" s="5">
        <v>13.7</v>
      </c>
      <c r="B2608">
        <v>9.9</v>
      </c>
      <c r="C2608">
        <f t="shared" si="123"/>
        <v>0</v>
      </c>
      <c r="D2608">
        <f t="shared" si="124"/>
        <v>0</v>
      </c>
      <c r="E2608">
        <f t="shared" si="125"/>
        <v>0</v>
      </c>
    </row>
    <row r="2609" spans="1:5" x14ac:dyDescent="0.35">
      <c r="A2609" s="5">
        <v>13.7</v>
      </c>
      <c r="B2609">
        <v>10.5</v>
      </c>
      <c r="C2609">
        <f t="shared" si="123"/>
        <v>0</v>
      </c>
      <c r="D2609">
        <f t="shared" si="124"/>
        <v>0</v>
      </c>
      <c r="E2609">
        <f t="shared" si="125"/>
        <v>0</v>
      </c>
    </row>
    <row r="2610" spans="1:5" x14ac:dyDescent="0.35">
      <c r="A2610" s="5">
        <v>13.7</v>
      </c>
      <c r="B2610">
        <v>10.3</v>
      </c>
      <c r="C2610">
        <f t="shared" si="123"/>
        <v>0</v>
      </c>
      <c r="D2610">
        <f t="shared" si="124"/>
        <v>0</v>
      </c>
      <c r="E2610">
        <f t="shared" si="125"/>
        <v>0</v>
      </c>
    </row>
    <row r="2611" spans="1:5" x14ac:dyDescent="0.35">
      <c r="A2611" s="5">
        <v>13.7</v>
      </c>
      <c r="B2611">
        <v>10.3</v>
      </c>
      <c r="C2611">
        <f t="shared" si="123"/>
        <v>0</v>
      </c>
      <c r="D2611">
        <f t="shared" si="124"/>
        <v>0</v>
      </c>
      <c r="E2611">
        <f t="shared" si="125"/>
        <v>0</v>
      </c>
    </row>
    <row r="2612" spans="1:5" x14ac:dyDescent="0.35">
      <c r="A2612" s="5">
        <v>13.7</v>
      </c>
      <c r="B2612">
        <v>10.3</v>
      </c>
      <c r="C2612">
        <f t="shared" si="123"/>
        <v>0</v>
      </c>
      <c r="D2612">
        <f t="shared" si="124"/>
        <v>0</v>
      </c>
      <c r="E2612">
        <f t="shared" si="125"/>
        <v>0</v>
      </c>
    </row>
    <row r="2613" spans="1:5" x14ac:dyDescent="0.35">
      <c r="A2613" s="5">
        <v>13.7</v>
      </c>
      <c r="B2613">
        <v>10.6</v>
      </c>
      <c r="C2613">
        <f t="shared" si="123"/>
        <v>0</v>
      </c>
      <c r="D2613">
        <f t="shared" si="124"/>
        <v>0</v>
      </c>
      <c r="E2613">
        <f t="shared" si="125"/>
        <v>0</v>
      </c>
    </row>
    <row r="2614" spans="1:5" x14ac:dyDescent="0.35">
      <c r="A2614" s="5">
        <v>13.7</v>
      </c>
      <c r="B2614">
        <v>10.7</v>
      </c>
      <c r="C2614">
        <f t="shared" si="123"/>
        <v>0</v>
      </c>
      <c r="D2614">
        <f t="shared" si="124"/>
        <v>0</v>
      </c>
      <c r="E2614">
        <f t="shared" si="125"/>
        <v>0</v>
      </c>
    </row>
    <row r="2615" spans="1:5" x14ac:dyDescent="0.35">
      <c r="A2615" s="5">
        <v>13.7</v>
      </c>
      <c r="B2615">
        <v>10.3</v>
      </c>
      <c r="C2615">
        <f t="shared" si="123"/>
        <v>0</v>
      </c>
      <c r="D2615">
        <f t="shared" si="124"/>
        <v>0</v>
      </c>
      <c r="E2615">
        <f t="shared" si="125"/>
        <v>0</v>
      </c>
    </row>
    <row r="2616" spans="1:5" x14ac:dyDescent="0.35">
      <c r="A2616" s="5">
        <v>13.7</v>
      </c>
      <c r="B2616">
        <v>0</v>
      </c>
      <c r="C2616">
        <f t="shared" si="123"/>
        <v>0</v>
      </c>
      <c r="D2616">
        <f t="shared" si="124"/>
        <v>0</v>
      </c>
      <c r="E2616">
        <f t="shared" si="125"/>
        <v>0</v>
      </c>
    </row>
    <row r="2617" spans="1:5" x14ac:dyDescent="0.35">
      <c r="A2617" s="5">
        <v>13.7</v>
      </c>
      <c r="B2617">
        <v>0</v>
      </c>
      <c r="C2617">
        <f t="shared" si="123"/>
        <v>0</v>
      </c>
      <c r="D2617">
        <f t="shared" si="124"/>
        <v>0</v>
      </c>
      <c r="E2617">
        <f t="shared" si="125"/>
        <v>0</v>
      </c>
    </row>
    <row r="2618" spans="1:5" x14ac:dyDescent="0.35">
      <c r="A2618" s="5">
        <v>13.7</v>
      </c>
      <c r="B2618">
        <v>10.3</v>
      </c>
      <c r="C2618">
        <f t="shared" si="123"/>
        <v>0</v>
      </c>
      <c r="D2618">
        <f t="shared" si="124"/>
        <v>0</v>
      </c>
      <c r="E2618">
        <f t="shared" si="125"/>
        <v>0</v>
      </c>
    </row>
    <row r="2619" spans="1:5" x14ac:dyDescent="0.35">
      <c r="A2619" s="5">
        <v>13.7</v>
      </c>
      <c r="B2619">
        <v>10.3</v>
      </c>
      <c r="C2619">
        <f t="shared" si="123"/>
        <v>0</v>
      </c>
      <c r="D2619">
        <f t="shared" si="124"/>
        <v>0</v>
      </c>
      <c r="E2619">
        <f t="shared" si="125"/>
        <v>0</v>
      </c>
    </row>
    <row r="2620" spans="1:5" x14ac:dyDescent="0.35">
      <c r="A2620" s="5">
        <v>13.7</v>
      </c>
      <c r="B2620">
        <v>10.199999999999999</v>
      </c>
      <c r="C2620">
        <f t="shared" si="123"/>
        <v>0</v>
      </c>
      <c r="D2620">
        <f t="shared" si="124"/>
        <v>0</v>
      </c>
      <c r="E2620">
        <f t="shared" si="125"/>
        <v>0</v>
      </c>
    </row>
    <row r="2621" spans="1:5" x14ac:dyDescent="0.35">
      <c r="A2621" s="5">
        <v>13.7</v>
      </c>
      <c r="B2621">
        <v>10.3</v>
      </c>
      <c r="C2621">
        <f t="shared" si="123"/>
        <v>0</v>
      </c>
      <c r="D2621">
        <f t="shared" si="124"/>
        <v>0</v>
      </c>
      <c r="E2621">
        <f t="shared" si="125"/>
        <v>0</v>
      </c>
    </row>
    <row r="2622" spans="1:5" x14ac:dyDescent="0.35">
      <c r="A2622" s="5">
        <v>13.7</v>
      </c>
      <c r="B2622">
        <v>10.199999999999999</v>
      </c>
      <c r="C2622">
        <f t="shared" si="123"/>
        <v>0</v>
      </c>
      <c r="D2622">
        <f t="shared" si="124"/>
        <v>0</v>
      </c>
      <c r="E2622">
        <f t="shared" si="125"/>
        <v>0</v>
      </c>
    </row>
    <row r="2623" spans="1:5" x14ac:dyDescent="0.35">
      <c r="A2623" s="5">
        <v>13.7</v>
      </c>
      <c r="B2623">
        <v>10.3</v>
      </c>
      <c r="C2623">
        <f t="shared" si="123"/>
        <v>0</v>
      </c>
      <c r="D2623">
        <f t="shared" si="124"/>
        <v>0</v>
      </c>
      <c r="E2623">
        <f t="shared" si="125"/>
        <v>0</v>
      </c>
    </row>
    <row r="2624" spans="1:5" x14ac:dyDescent="0.35">
      <c r="A2624" s="5">
        <v>13.7</v>
      </c>
      <c r="B2624">
        <v>10.199999999999999</v>
      </c>
      <c r="C2624">
        <f t="shared" si="123"/>
        <v>0</v>
      </c>
      <c r="D2624">
        <f t="shared" si="124"/>
        <v>0</v>
      </c>
      <c r="E2624">
        <f t="shared" si="125"/>
        <v>0</v>
      </c>
    </row>
    <row r="2625" spans="1:5" x14ac:dyDescent="0.35">
      <c r="A2625" s="5">
        <v>13.7</v>
      </c>
      <c r="B2625">
        <v>10.3</v>
      </c>
      <c r="C2625">
        <f t="shared" si="123"/>
        <v>0</v>
      </c>
      <c r="D2625">
        <f t="shared" si="124"/>
        <v>0</v>
      </c>
      <c r="E2625">
        <f t="shared" si="125"/>
        <v>0</v>
      </c>
    </row>
    <row r="2626" spans="1:5" x14ac:dyDescent="0.35">
      <c r="A2626" s="5">
        <v>13.7</v>
      </c>
      <c r="B2626">
        <v>10.199999999999999</v>
      </c>
      <c r="C2626">
        <f t="shared" si="123"/>
        <v>0</v>
      </c>
      <c r="D2626">
        <f t="shared" si="124"/>
        <v>0</v>
      </c>
      <c r="E2626">
        <f t="shared" si="125"/>
        <v>0</v>
      </c>
    </row>
    <row r="2627" spans="1:5" x14ac:dyDescent="0.35">
      <c r="A2627" s="5">
        <v>13.8</v>
      </c>
      <c r="B2627">
        <v>10</v>
      </c>
      <c r="C2627">
        <f t="shared" si="123"/>
        <v>0</v>
      </c>
      <c r="D2627">
        <f t="shared" si="124"/>
        <v>1</v>
      </c>
      <c r="E2627">
        <f t="shared" si="125"/>
        <v>1</v>
      </c>
    </row>
    <row r="2628" spans="1:5" x14ac:dyDescent="0.35">
      <c r="A2628" s="5">
        <v>13.8</v>
      </c>
      <c r="B2628">
        <v>9.9</v>
      </c>
      <c r="C2628">
        <f t="shared" si="123"/>
        <v>0</v>
      </c>
      <c r="D2628">
        <f t="shared" si="124"/>
        <v>0</v>
      </c>
      <c r="E2628">
        <f t="shared" si="125"/>
        <v>0</v>
      </c>
    </row>
    <row r="2629" spans="1:5" x14ac:dyDescent="0.35">
      <c r="A2629" s="5">
        <v>13.8</v>
      </c>
      <c r="B2629">
        <v>9.9</v>
      </c>
      <c r="C2629">
        <f t="shared" si="123"/>
        <v>0</v>
      </c>
      <c r="D2629">
        <f t="shared" si="124"/>
        <v>0</v>
      </c>
      <c r="E2629">
        <f t="shared" si="125"/>
        <v>0</v>
      </c>
    </row>
    <row r="2630" spans="1:5" x14ac:dyDescent="0.35">
      <c r="A2630" s="5">
        <v>13.8</v>
      </c>
      <c r="B2630">
        <v>10.4</v>
      </c>
      <c r="C2630">
        <f t="shared" ref="C2630:C2693" si="126">IF(AND(B2630&gt;0,OR(AND(A2629&gt;A2630,B2629&gt;B2630), AND(A2629&lt;A2630,B2629&lt;B2630))),1,0)</f>
        <v>0</v>
      </c>
      <c r="D2630">
        <f t="shared" ref="D2630:D2693" si="127">IF(AND(B2630&gt;0,OR(AND(A2629&gt;A2630,B2629&lt;B2630), AND(A2629&lt;A2630,B2629&gt;B2630))),1,0)</f>
        <v>0</v>
      </c>
      <c r="E2630">
        <f t="shared" ref="E2630:E2693" si="128">IF(OR(A2629=A2630,B2629=B2630,B2630=0),0,1)</f>
        <v>0</v>
      </c>
    </row>
    <row r="2631" spans="1:5" x14ac:dyDescent="0.35">
      <c r="A2631" s="5">
        <v>13.8</v>
      </c>
      <c r="B2631">
        <v>10.3</v>
      </c>
      <c r="C2631">
        <f t="shared" si="126"/>
        <v>0</v>
      </c>
      <c r="D2631">
        <f t="shared" si="127"/>
        <v>0</v>
      </c>
      <c r="E2631">
        <f t="shared" si="128"/>
        <v>0</v>
      </c>
    </row>
    <row r="2632" spans="1:5" x14ac:dyDescent="0.35">
      <c r="A2632" s="5">
        <v>13.8</v>
      </c>
      <c r="B2632">
        <v>10.199999999999999</v>
      </c>
      <c r="C2632">
        <f t="shared" si="126"/>
        <v>0</v>
      </c>
      <c r="D2632">
        <f t="shared" si="127"/>
        <v>0</v>
      </c>
      <c r="E2632">
        <f t="shared" si="128"/>
        <v>0</v>
      </c>
    </row>
    <row r="2633" spans="1:5" x14ac:dyDescent="0.35">
      <c r="A2633" s="5">
        <v>13.8</v>
      </c>
      <c r="B2633">
        <v>10.5</v>
      </c>
      <c r="C2633">
        <f t="shared" si="126"/>
        <v>0</v>
      </c>
      <c r="D2633">
        <f t="shared" si="127"/>
        <v>0</v>
      </c>
      <c r="E2633">
        <f t="shared" si="128"/>
        <v>0</v>
      </c>
    </row>
    <row r="2634" spans="1:5" x14ac:dyDescent="0.35">
      <c r="A2634" s="5">
        <v>13.8</v>
      </c>
      <c r="B2634">
        <v>10.5</v>
      </c>
      <c r="C2634">
        <f t="shared" si="126"/>
        <v>0</v>
      </c>
      <c r="D2634">
        <f t="shared" si="127"/>
        <v>0</v>
      </c>
      <c r="E2634">
        <f t="shared" si="128"/>
        <v>0</v>
      </c>
    </row>
    <row r="2635" spans="1:5" x14ac:dyDescent="0.35">
      <c r="A2635" s="5">
        <v>13.8</v>
      </c>
      <c r="B2635">
        <v>10.6</v>
      </c>
      <c r="C2635">
        <f t="shared" si="126"/>
        <v>0</v>
      </c>
      <c r="D2635">
        <f t="shared" si="127"/>
        <v>0</v>
      </c>
      <c r="E2635">
        <f t="shared" si="128"/>
        <v>0</v>
      </c>
    </row>
    <row r="2636" spans="1:5" x14ac:dyDescent="0.35">
      <c r="A2636" s="5">
        <v>13.8</v>
      </c>
      <c r="B2636">
        <v>10.7</v>
      </c>
      <c r="C2636">
        <f t="shared" si="126"/>
        <v>0</v>
      </c>
      <c r="D2636">
        <f t="shared" si="127"/>
        <v>0</v>
      </c>
      <c r="E2636">
        <f t="shared" si="128"/>
        <v>0</v>
      </c>
    </row>
    <row r="2637" spans="1:5" x14ac:dyDescent="0.35">
      <c r="A2637" s="5">
        <v>13.8</v>
      </c>
      <c r="B2637">
        <v>9.8000000000000007</v>
      </c>
      <c r="C2637">
        <f t="shared" si="126"/>
        <v>0</v>
      </c>
      <c r="D2637">
        <f t="shared" si="127"/>
        <v>0</v>
      </c>
      <c r="E2637">
        <f t="shared" si="128"/>
        <v>0</v>
      </c>
    </row>
    <row r="2638" spans="1:5" x14ac:dyDescent="0.35">
      <c r="A2638" s="5">
        <v>13.8</v>
      </c>
      <c r="B2638">
        <v>10.199999999999999</v>
      </c>
      <c r="C2638">
        <f t="shared" si="126"/>
        <v>0</v>
      </c>
      <c r="D2638">
        <f t="shared" si="127"/>
        <v>0</v>
      </c>
      <c r="E2638">
        <f t="shared" si="128"/>
        <v>0</v>
      </c>
    </row>
    <row r="2639" spans="1:5" x14ac:dyDescent="0.35">
      <c r="A2639" s="5">
        <v>13.8</v>
      </c>
      <c r="B2639">
        <v>0</v>
      </c>
      <c r="C2639">
        <f t="shared" si="126"/>
        <v>0</v>
      </c>
      <c r="D2639">
        <f t="shared" si="127"/>
        <v>0</v>
      </c>
      <c r="E2639">
        <f t="shared" si="128"/>
        <v>0</v>
      </c>
    </row>
    <row r="2640" spans="1:5" x14ac:dyDescent="0.35">
      <c r="A2640" s="5">
        <v>13.8</v>
      </c>
      <c r="B2640">
        <v>0</v>
      </c>
      <c r="C2640">
        <f t="shared" si="126"/>
        <v>0</v>
      </c>
      <c r="D2640">
        <f t="shared" si="127"/>
        <v>0</v>
      </c>
      <c r="E2640">
        <f t="shared" si="128"/>
        <v>0</v>
      </c>
    </row>
    <row r="2641" spans="1:5" x14ac:dyDescent="0.35">
      <c r="A2641" s="5">
        <v>13.8</v>
      </c>
      <c r="B2641">
        <v>0</v>
      </c>
      <c r="C2641">
        <f t="shared" si="126"/>
        <v>0</v>
      </c>
      <c r="D2641">
        <f t="shared" si="127"/>
        <v>0</v>
      </c>
      <c r="E2641">
        <f t="shared" si="128"/>
        <v>0</v>
      </c>
    </row>
    <row r="2642" spans="1:5" x14ac:dyDescent="0.35">
      <c r="A2642" s="5">
        <v>13.8</v>
      </c>
      <c r="B2642">
        <v>9.9</v>
      </c>
      <c r="C2642">
        <f t="shared" si="126"/>
        <v>0</v>
      </c>
      <c r="D2642">
        <f t="shared" si="127"/>
        <v>0</v>
      </c>
      <c r="E2642">
        <f t="shared" si="128"/>
        <v>0</v>
      </c>
    </row>
    <row r="2643" spans="1:5" x14ac:dyDescent="0.35">
      <c r="A2643" s="5">
        <v>13.8</v>
      </c>
      <c r="B2643">
        <v>10.3</v>
      </c>
      <c r="C2643">
        <f t="shared" si="126"/>
        <v>0</v>
      </c>
      <c r="D2643">
        <f t="shared" si="127"/>
        <v>0</v>
      </c>
      <c r="E2643">
        <f t="shared" si="128"/>
        <v>0</v>
      </c>
    </row>
    <row r="2644" spans="1:5" x14ac:dyDescent="0.35">
      <c r="A2644" s="5">
        <v>13.8</v>
      </c>
      <c r="B2644">
        <v>10.3</v>
      </c>
      <c r="C2644">
        <f t="shared" si="126"/>
        <v>0</v>
      </c>
      <c r="D2644">
        <f t="shared" si="127"/>
        <v>0</v>
      </c>
      <c r="E2644">
        <f t="shared" si="128"/>
        <v>0</v>
      </c>
    </row>
    <row r="2645" spans="1:5" x14ac:dyDescent="0.35">
      <c r="A2645" s="5">
        <v>13.8</v>
      </c>
      <c r="B2645">
        <v>10.199999999999999</v>
      </c>
      <c r="C2645">
        <f t="shared" si="126"/>
        <v>0</v>
      </c>
      <c r="D2645">
        <f t="shared" si="127"/>
        <v>0</v>
      </c>
      <c r="E2645">
        <f t="shared" si="128"/>
        <v>0</v>
      </c>
    </row>
    <row r="2646" spans="1:5" x14ac:dyDescent="0.35">
      <c r="A2646" s="5">
        <v>13.8</v>
      </c>
      <c r="B2646">
        <v>10.199999999999999</v>
      </c>
      <c r="C2646">
        <f t="shared" si="126"/>
        <v>0</v>
      </c>
      <c r="D2646">
        <f t="shared" si="127"/>
        <v>0</v>
      </c>
      <c r="E2646">
        <f t="shared" si="128"/>
        <v>0</v>
      </c>
    </row>
    <row r="2647" spans="1:5" x14ac:dyDescent="0.35">
      <c r="A2647" s="5">
        <v>13.8</v>
      </c>
      <c r="B2647">
        <v>10.199999999999999</v>
      </c>
      <c r="C2647">
        <f t="shared" si="126"/>
        <v>0</v>
      </c>
      <c r="D2647">
        <f t="shared" si="127"/>
        <v>0</v>
      </c>
      <c r="E2647">
        <f t="shared" si="128"/>
        <v>0</v>
      </c>
    </row>
    <row r="2648" spans="1:5" x14ac:dyDescent="0.35">
      <c r="A2648" s="5">
        <v>13.8</v>
      </c>
      <c r="B2648">
        <v>10.199999999999999</v>
      </c>
      <c r="C2648">
        <f t="shared" si="126"/>
        <v>0</v>
      </c>
      <c r="D2648">
        <f t="shared" si="127"/>
        <v>0</v>
      </c>
      <c r="E2648">
        <f t="shared" si="128"/>
        <v>0</v>
      </c>
    </row>
    <row r="2649" spans="1:5" x14ac:dyDescent="0.35">
      <c r="A2649" s="5">
        <v>13.8</v>
      </c>
      <c r="B2649">
        <v>10.199999999999999</v>
      </c>
      <c r="C2649">
        <f t="shared" si="126"/>
        <v>0</v>
      </c>
      <c r="D2649">
        <f t="shared" si="127"/>
        <v>0</v>
      </c>
      <c r="E2649">
        <f t="shared" si="128"/>
        <v>0</v>
      </c>
    </row>
    <row r="2650" spans="1:5" x14ac:dyDescent="0.35">
      <c r="A2650" s="5">
        <v>13.8</v>
      </c>
      <c r="B2650">
        <v>10.3</v>
      </c>
      <c r="C2650">
        <f t="shared" si="126"/>
        <v>0</v>
      </c>
      <c r="D2650">
        <f t="shared" si="127"/>
        <v>0</v>
      </c>
      <c r="E2650">
        <f t="shared" si="128"/>
        <v>0</v>
      </c>
    </row>
    <row r="2651" spans="1:5" x14ac:dyDescent="0.35">
      <c r="A2651" s="5">
        <v>13.8</v>
      </c>
      <c r="B2651">
        <v>10.199999999999999</v>
      </c>
      <c r="C2651">
        <f t="shared" si="126"/>
        <v>0</v>
      </c>
      <c r="D2651">
        <f t="shared" si="127"/>
        <v>0</v>
      </c>
      <c r="E2651">
        <f t="shared" si="128"/>
        <v>0</v>
      </c>
    </row>
    <row r="2652" spans="1:5" x14ac:dyDescent="0.35">
      <c r="A2652" s="5">
        <v>13.8</v>
      </c>
      <c r="B2652">
        <v>10.199999999999999</v>
      </c>
      <c r="C2652">
        <f t="shared" si="126"/>
        <v>0</v>
      </c>
      <c r="D2652">
        <f t="shared" si="127"/>
        <v>0</v>
      </c>
      <c r="E2652">
        <f t="shared" si="128"/>
        <v>0</v>
      </c>
    </row>
    <row r="2653" spans="1:5" x14ac:dyDescent="0.35">
      <c r="A2653" s="5">
        <v>13.8</v>
      </c>
      <c r="B2653">
        <v>10.199999999999999</v>
      </c>
      <c r="C2653">
        <f t="shared" si="126"/>
        <v>0</v>
      </c>
      <c r="D2653">
        <f t="shared" si="127"/>
        <v>0</v>
      </c>
      <c r="E2653">
        <f t="shared" si="128"/>
        <v>0</v>
      </c>
    </row>
    <row r="2654" spans="1:5" x14ac:dyDescent="0.35">
      <c r="A2654" s="5">
        <v>13.8</v>
      </c>
      <c r="B2654">
        <v>10.199999999999999</v>
      </c>
      <c r="C2654">
        <f t="shared" si="126"/>
        <v>0</v>
      </c>
      <c r="D2654">
        <f t="shared" si="127"/>
        <v>0</v>
      </c>
      <c r="E2654">
        <f t="shared" si="128"/>
        <v>0</v>
      </c>
    </row>
    <row r="2655" spans="1:5" x14ac:dyDescent="0.35">
      <c r="A2655" s="5">
        <v>13.8</v>
      </c>
      <c r="B2655">
        <v>10.3</v>
      </c>
      <c r="C2655">
        <f t="shared" si="126"/>
        <v>0</v>
      </c>
      <c r="D2655">
        <f t="shared" si="127"/>
        <v>0</v>
      </c>
      <c r="E2655">
        <f t="shared" si="128"/>
        <v>0</v>
      </c>
    </row>
    <row r="2656" spans="1:5" x14ac:dyDescent="0.35">
      <c r="A2656" s="5">
        <v>13.8</v>
      </c>
      <c r="B2656">
        <v>10.199999999999999</v>
      </c>
      <c r="C2656">
        <f t="shared" si="126"/>
        <v>0</v>
      </c>
      <c r="D2656">
        <f t="shared" si="127"/>
        <v>0</v>
      </c>
      <c r="E2656">
        <f t="shared" si="128"/>
        <v>0</v>
      </c>
    </row>
    <row r="2657" spans="1:5" x14ac:dyDescent="0.35">
      <c r="A2657" s="5">
        <v>13.8</v>
      </c>
      <c r="B2657">
        <v>10.199999999999999</v>
      </c>
      <c r="C2657">
        <f t="shared" si="126"/>
        <v>0</v>
      </c>
      <c r="D2657">
        <f t="shared" si="127"/>
        <v>0</v>
      </c>
      <c r="E2657">
        <f t="shared" si="128"/>
        <v>0</v>
      </c>
    </row>
    <row r="2658" spans="1:5" x14ac:dyDescent="0.35">
      <c r="A2658" s="5">
        <v>13.8</v>
      </c>
      <c r="B2658">
        <v>10.4</v>
      </c>
      <c r="C2658">
        <f t="shared" si="126"/>
        <v>0</v>
      </c>
      <c r="D2658">
        <f t="shared" si="127"/>
        <v>0</v>
      </c>
      <c r="E2658">
        <f t="shared" si="128"/>
        <v>0</v>
      </c>
    </row>
    <row r="2659" spans="1:5" x14ac:dyDescent="0.35">
      <c r="A2659" s="5">
        <v>13.8</v>
      </c>
      <c r="B2659">
        <v>10.3</v>
      </c>
      <c r="C2659">
        <f t="shared" si="126"/>
        <v>0</v>
      </c>
      <c r="D2659">
        <f t="shared" si="127"/>
        <v>0</v>
      </c>
      <c r="E2659">
        <f t="shared" si="128"/>
        <v>0</v>
      </c>
    </row>
    <row r="2660" spans="1:5" x14ac:dyDescent="0.35">
      <c r="A2660" s="5">
        <v>13.8</v>
      </c>
      <c r="B2660">
        <v>10.4</v>
      </c>
      <c r="C2660">
        <f t="shared" si="126"/>
        <v>0</v>
      </c>
      <c r="D2660">
        <f t="shared" si="127"/>
        <v>0</v>
      </c>
      <c r="E2660">
        <f t="shared" si="128"/>
        <v>0</v>
      </c>
    </row>
    <row r="2661" spans="1:5" x14ac:dyDescent="0.35">
      <c r="A2661" s="5">
        <v>13.9</v>
      </c>
      <c r="B2661">
        <v>10</v>
      </c>
      <c r="C2661">
        <f t="shared" si="126"/>
        <v>0</v>
      </c>
      <c r="D2661">
        <f t="shared" si="127"/>
        <v>1</v>
      </c>
      <c r="E2661">
        <f t="shared" si="128"/>
        <v>1</v>
      </c>
    </row>
    <row r="2662" spans="1:5" x14ac:dyDescent="0.35">
      <c r="A2662" s="5">
        <v>13.9</v>
      </c>
      <c r="B2662">
        <v>9.9</v>
      </c>
      <c r="C2662">
        <f t="shared" si="126"/>
        <v>0</v>
      </c>
      <c r="D2662">
        <f t="shared" si="127"/>
        <v>0</v>
      </c>
      <c r="E2662">
        <f t="shared" si="128"/>
        <v>0</v>
      </c>
    </row>
    <row r="2663" spans="1:5" x14ac:dyDescent="0.35">
      <c r="A2663" s="5">
        <v>13.9</v>
      </c>
      <c r="B2663">
        <v>10.5</v>
      </c>
      <c r="C2663">
        <f t="shared" si="126"/>
        <v>0</v>
      </c>
      <c r="D2663">
        <f t="shared" si="127"/>
        <v>0</v>
      </c>
      <c r="E2663">
        <f t="shared" si="128"/>
        <v>0</v>
      </c>
    </row>
    <row r="2664" spans="1:5" x14ac:dyDescent="0.35">
      <c r="A2664" s="5">
        <v>13.9</v>
      </c>
      <c r="B2664">
        <v>10.4</v>
      </c>
      <c r="C2664">
        <f t="shared" si="126"/>
        <v>0</v>
      </c>
      <c r="D2664">
        <f t="shared" si="127"/>
        <v>0</v>
      </c>
      <c r="E2664">
        <f t="shared" si="128"/>
        <v>0</v>
      </c>
    </row>
    <row r="2665" spans="1:5" x14ac:dyDescent="0.35">
      <c r="A2665" s="5">
        <v>13.9</v>
      </c>
      <c r="B2665">
        <v>10.3</v>
      </c>
      <c r="C2665">
        <f t="shared" si="126"/>
        <v>0</v>
      </c>
      <c r="D2665">
        <f t="shared" si="127"/>
        <v>0</v>
      </c>
      <c r="E2665">
        <f t="shared" si="128"/>
        <v>0</v>
      </c>
    </row>
    <row r="2666" spans="1:5" x14ac:dyDescent="0.35">
      <c r="A2666" s="5">
        <v>13.9</v>
      </c>
      <c r="B2666">
        <v>10.4</v>
      </c>
      <c r="C2666">
        <f t="shared" si="126"/>
        <v>0</v>
      </c>
      <c r="D2666">
        <f t="shared" si="127"/>
        <v>0</v>
      </c>
      <c r="E2666">
        <f t="shared" si="128"/>
        <v>0</v>
      </c>
    </row>
    <row r="2667" spans="1:5" x14ac:dyDescent="0.35">
      <c r="A2667" s="5">
        <v>13.9</v>
      </c>
      <c r="B2667">
        <v>10.199999999999999</v>
      </c>
      <c r="C2667">
        <f t="shared" si="126"/>
        <v>0</v>
      </c>
      <c r="D2667">
        <f t="shared" si="127"/>
        <v>0</v>
      </c>
      <c r="E2667">
        <f t="shared" si="128"/>
        <v>0</v>
      </c>
    </row>
    <row r="2668" spans="1:5" x14ac:dyDescent="0.35">
      <c r="A2668" s="5">
        <v>13.9</v>
      </c>
      <c r="B2668">
        <v>10.199999999999999</v>
      </c>
      <c r="C2668">
        <f t="shared" si="126"/>
        <v>0</v>
      </c>
      <c r="D2668">
        <f t="shared" si="127"/>
        <v>0</v>
      </c>
      <c r="E2668">
        <f t="shared" si="128"/>
        <v>0</v>
      </c>
    </row>
    <row r="2669" spans="1:5" x14ac:dyDescent="0.35">
      <c r="A2669" s="5">
        <v>13.9</v>
      </c>
      <c r="B2669">
        <v>10.5</v>
      </c>
      <c r="C2669">
        <f t="shared" si="126"/>
        <v>0</v>
      </c>
      <c r="D2669">
        <f t="shared" si="127"/>
        <v>0</v>
      </c>
      <c r="E2669">
        <f t="shared" si="128"/>
        <v>0</v>
      </c>
    </row>
    <row r="2670" spans="1:5" x14ac:dyDescent="0.35">
      <c r="A2670" s="5">
        <v>13.9</v>
      </c>
      <c r="B2670">
        <v>10.6</v>
      </c>
      <c r="C2670">
        <f t="shared" si="126"/>
        <v>0</v>
      </c>
      <c r="D2670">
        <f t="shared" si="127"/>
        <v>0</v>
      </c>
      <c r="E2670">
        <f t="shared" si="128"/>
        <v>0</v>
      </c>
    </row>
    <row r="2671" spans="1:5" x14ac:dyDescent="0.35">
      <c r="A2671" s="5">
        <v>13.9</v>
      </c>
      <c r="B2671">
        <v>10.6</v>
      </c>
      <c r="C2671">
        <f t="shared" si="126"/>
        <v>0</v>
      </c>
      <c r="D2671">
        <f t="shared" si="127"/>
        <v>0</v>
      </c>
      <c r="E2671">
        <f t="shared" si="128"/>
        <v>0</v>
      </c>
    </row>
    <row r="2672" spans="1:5" x14ac:dyDescent="0.35">
      <c r="A2672" s="5">
        <v>13.9</v>
      </c>
      <c r="B2672">
        <v>0</v>
      </c>
      <c r="C2672">
        <f t="shared" si="126"/>
        <v>0</v>
      </c>
      <c r="D2672">
        <f t="shared" si="127"/>
        <v>0</v>
      </c>
      <c r="E2672">
        <f t="shared" si="128"/>
        <v>0</v>
      </c>
    </row>
    <row r="2673" spans="1:5" x14ac:dyDescent="0.35">
      <c r="A2673" s="5">
        <v>13.9</v>
      </c>
      <c r="B2673">
        <v>10.199999999999999</v>
      </c>
      <c r="C2673">
        <f t="shared" si="126"/>
        <v>0</v>
      </c>
      <c r="D2673">
        <f t="shared" si="127"/>
        <v>0</v>
      </c>
      <c r="E2673">
        <f t="shared" si="128"/>
        <v>0</v>
      </c>
    </row>
    <row r="2674" spans="1:5" x14ac:dyDescent="0.35">
      <c r="A2674" s="5">
        <v>13.9</v>
      </c>
      <c r="B2674">
        <v>10.199999999999999</v>
      </c>
      <c r="C2674">
        <f t="shared" si="126"/>
        <v>0</v>
      </c>
      <c r="D2674">
        <f t="shared" si="127"/>
        <v>0</v>
      </c>
      <c r="E2674">
        <f t="shared" si="128"/>
        <v>0</v>
      </c>
    </row>
    <row r="2675" spans="1:5" x14ac:dyDescent="0.35">
      <c r="A2675" s="5">
        <v>13.9</v>
      </c>
      <c r="B2675">
        <v>10.1</v>
      </c>
      <c r="C2675">
        <f t="shared" si="126"/>
        <v>0</v>
      </c>
      <c r="D2675">
        <f t="shared" si="127"/>
        <v>0</v>
      </c>
      <c r="E2675">
        <f t="shared" si="128"/>
        <v>0</v>
      </c>
    </row>
    <row r="2676" spans="1:5" x14ac:dyDescent="0.35">
      <c r="A2676" s="5">
        <v>13.9</v>
      </c>
      <c r="B2676">
        <v>10.199999999999999</v>
      </c>
      <c r="C2676">
        <f t="shared" si="126"/>
        <v>0</v>
      </c>
      <c r="D2676">
        <f t="shared" si="127"/>
        <v>0</v>
      </c>
      <c r="E2676">
        <f t="shared" si="128"/>
        <v>0</v>
      </c>
    </row>
    <row r="2677" spans="1:5" x14ac:dyDescent="0.35">
      <c r="A2677" s="5">
        <v>13.9</v>
      </c>
      <c r="B2677">
        <v>10.199999999999999</v>
      </c>
      <c r="C2677">
        <f t="shared" si="126"/>
        <v>0</v>
      </c>
      <c r="D2677">
        <f t="shared" si="127"/>
        <v>0</v>
      </c>
      <c r="E2677">
        <f t="shared" si="128"/>
        <v>0</v>
      </c>
    </row>
    <row r="2678" spans="1:5" x14ac:dyDescent="0.35">
      <c r="A2678" s="5">
        <v>13.9</v>
      </c>
      <c r="B2678">
        <v>10.199999999999999</v>
      </c>
      <c r="C2678">
        <f t="shared" si="126"/>
        <v>0</v>
      </c>
      <c r="D2678">
        <f t="shared" si="127"/>
        <v>0</v>
      </c>
      <c r="E2678">
        <f t="shared" si="128"/>
        <v>0</v>
      </c>
    </row>
    <row r="2679" spans="1:5" x14ac:dyDescent="0.35">
      <c r="A2679" s="5">
        <v>13.9</v>
      </c>
      <c r="B2679">
        <v>10.199999999999999</v>
      </c>
      <c r="C2679">
        <f t="shared" si="126"/>
        <v>0</v>
      </c>
      <c r="D2679">
        <f t="shared" si="127"/>
        <v>0</v>
      </c>
      <c r="E2679">
        <f t="shared" si="128"/>
        <v>0</v>
      </c>
    </row>
    <row r="2680" spans="1:5" x14ac:dyDescent="0.35">
      <c r="A2680" s="5">
        <v>13.9</v>
      </c>
      <c r="B2680">
        <v>10.199999999999999</v>
      </c>
      <c r="C2680">
        <f t="shared" si="126"/>
        <v>0</v>
      </c>
      <c r="D2680">
        <f t="shared" si="127"/>
        <v>0</v>
      </c>
      <c r="E2680">
        <f t="shared" si="128"/>
        <v>0</v>
      </c>
    </row>
    <row r="2681" spans="1:5" x14ac:dyDescent="0.35">
      <c r="A2681" s="5">
        <v>13.9</v>
      </c>
      <c r="B2681">
        <v>10.4</v>
      </c>
      <c r="C2681">
        <f t="shared" si="126"/>
        <v>0</v>
      </c>
      <c r="D2681">
        <f t="shared" si="127"/>
        <v>0</v>
      </c>
      <c r="E2681">
        <f t="shared" si="128"/>
        <v>0</v>
      </c>
    </row>
    <row r="2682" spans="1:5" x14ac:dyDescent="0.35">
      <c r="A2682" s="5">
        <v>13.9</v>
      </c>
      <c r="B2682">
        <v>10.3</v>
      </c>
      <c r="C2682">
        <f t="shared" si="126"/>
        <v>0</v>
      </c>
      <c r="D2682">
        <f t="shared" si="127"/>
        <v>0</v>
      </c>
      <c r="E2682">
        <f t="shared" si="128"/>
        <v>0</v>
      </c>
    </row>
    <row r="2683" spans="1:5" x14ac:dyDescent="0.35">
      <c r="A2683" s="5">
        <v>13.9</v>
      </c>
      <c r="B2683">
        <v>10.3</v>
      </c>
      <c r="C2683">
        <f t="shared" si="126"/>
        <v>0</v>
      </c>
      <c r="D2683">
        <f t="shared" si="127"/>
        <v>0</v>
      </c>
      <c r="E2683">
        <f t="shared" si="128"/>
        <v>0</v>
      </c>
    </row>
    <row r="2684" spans="1:5" x14ac:dyDescent="0.35">
      <c r="A2684" s="5">
        <v>14</v>
      </c>
      <c r="B2684">
        <v>9.9</v>
      </c>
      <c r="C2684">
        <f t="shared" si="126"/>
        <v>0</v>
      </c>
      <c r="D2684">
        <f t="shared" si="127"/>
        <v>1</v>
      </c>
      <c r="E2684">
        <f t="shared" si="128"/>
        <v>1</v>
      </c>
    </row>
    <row r="2685" spans="1:5" x14ac:dyDescent="0.35">
      <c r="A2685" s="5">
        <v>14</v>
      </c>
      <c r="B2685">
        <v>10.3</v>
      </c>
      <c r="C2685">
        <f t="shared" si="126"/>
        <v>0</v>
      </c>
      <c r="D2685">
        <f t="shared" si="127"/>
        <v>0</v>
      </c>
      <c r="E2685">
        <f t="shared" si="128"/>
        <v>0</v>
      </c>
    </row>
    <row r="2686" spans="1:5" x14ac:dyDescent="0.35">
      <c r="A2686" s="5">
        <v>14</v>
      </c>
      <c r="B2686">
        <v>10.199999999999999</v>
      </c>
      <c r="C2686">
        <f t="shared" si="126"/>
        <v>0</v>
      </c>
      <c r="D2686">
        <f t="shared" si="127"/>
        <v>0</v>
      </c>
      <c r="E2686">
        <f t="shared" si="128"/>
        <v>0</v>
      </c>
    </row>
    <row r="2687" spans="1:5" x14ac:dyDescent="0.35">
      <c r="A2687" s="5">
        <v>14</v>
      </c>
      <c r="B2687">
        <v>10.1</v>
      </c>
      <c r="C2687">
        <f t="shared" si="126"/>
        <v>0</v>
      </c>
      <c r="D2687">
        <f t="shared" si="127"/>
        <v>0</v>
      </c>
      <c r="E2687">
        <f t="shared" si="128"/>
        <v>0</v>
      </c>
    </row>
    <row r="2688" spans="1:5" x14ac:dyDescent="0.35">
      <c r="A2688" s="5">
        <v>14</v>
      </c>
      <c r="B2688">
        <v>10.4</v>
      </c>
      <c r="C2688">
        <f t="shared" si="126"/>
        <v>0</v>
      </c>
      <c r="D2688">
        <f t="shared" si="127"/>
        <v>0</v>
      </c>
      <c r="E2688">
        <f t="shared" si="128"/>
        <v>0</v>
      </c>
    </row>
    <row r="2689" spans="1:5" x14ac:dyDescent="0.35">
      <c r="A2689" s="5">
        <v>14</v>
      </c>
      <c r="B2689">
        <v>10.5</v>
      </c>
      <c r="C2689">
        <f t="shared" si="126"/>
        <v>0</v>
      </c>
      <c r="D2689">
        <f t="shared" si="127"/>
        <v>0</v>
      </c>
      <c r="E2689">
        <f t="shared" si="128"/>
        <v>0</v>
      </c>
    </row>
    <row r="2690" spans="1:5" x14ac:dyDescent="0.35">
      <c r="A2690" s="5">
        <v>14</v>
      </c>
      <c r="B2690">
        <v>10.6</v>
      </c>
      <c r="C2690">
        <f t="shared" si="126"/>
        <v>0</v>
      </c>
      <c r="D2690">
        <f t="shared" si="127"/>
        <v>0</v>
      </c>
      <c r="E2690">
        <f t="shared" si="128"/>
        <v>0</v>
      </c>
    </row>
    <row r="2691" spans="1:5" x14ac:dyDescent="0.35">
      <c r="A2691" s="5">
        <v>14</v>
      </c>
      <c r="B2691">
        <v>10.199999999999999</v>
      </c>
      <c r="C2691">
        <f t="shared" si="126"/>
        <v>0</v>
      </c>
      <c r="D2691">
        <f t="shared" si="127"/>
        <v>0</v>
      </c>
      <c r="E2691">
        <f t="shared" si="128"/>
        <v>0</v>
      </c>
    </row>
    <row r="2692" spans="1:5" x14ac:dyDescent="0.35">
      <c r="A2692" s="5">
        <v>14</v>
      </c>
      <c r="B2692">
        <v>10.3</v>
      </c>
      <c r="C2692">
        <f t="shared" si="126"/>
        <v>0</v>
      </c>
      <c r="D2692">
        <f t="shared" si="127"/>
        <v>0</v>
      </c>
      <c r="E2692">
        <f t="shared" si="128"/>
        <v>0</v>
      </c>
    </row>
    <row r="2693" spans="1:5" x14ac:dyDescent="0.35">
      <c r="A2693" s="5">
        <v>14</v>
      </c>
      <c r="B2693">
        <v>9.9</v>
      </c>
      <c r="C2693">
        <f t="shared" si="126"/>
        <v>0</v>
      </c>
      <c r="D2693">
        <f t="shared" si="127"/>
        <v>0</v>
      </c>
      <c r="E2693">
        <f t="shared" si="128"/>
        <v>0</v>
      </c>
    </row>
    <row r="2694" spans="1:5" x14ac:dyDescent="0.35">
      <c r="A2694" s="5">
        <v>14</v>
      </c>
      <c r="B2694">
        <v>10.3</v>
      </c>
      <c r="C2694">
        <f t="shared" ref="C2694:C2757" si="129">IF(AND(B2694&gt;0,OR(AND(A2693&gt;A2694,B2693&gt;B2694), AND(A2693&lt;A2694,B2693&lt;B2694))),1,0)</f>
        <v>0</v>
      </c>
      <c r="D2694">
        <f t="shared" ref="D2694:D2757" si="130">IF(AND(B2694&gt;0,OR(AND(A2693&gt;A2694,B2693&lt;B2694), AND(A2693&lt;A2694,B2693&gt;B2694))),1,0)</f>
        <v>0</v>
      </c>
      <c r="E2694">
        <f t="shared" ref="E2694:E2757" si="131">IF(OR(A2693=A2694,B2693=B2694,B2694=0),0,1)</f>
        <v>0</v>
      </c>
    </row>
    <row r="2695" spans="1:5" x14ac:dyDescent="0.35">
      <c r="A2695" s="5">
        <v>14</v>
      </c>
      <c r="B2695">
        <v>10.199999999999999</v>
      </c>
      <c r="C2695">
        <f t="shared" si="129"/>
        <v>0</v>
      </c>
      <c r="D2695">
        <f t="shared" si="130"/>
        <v>0</v>
      </c>
      <c r="E2695">
        <f t="shared" si="131"/>
        <v>0</v>
      </c>
    </row>
    <row r="2696" spans="1:5" x14ac:dyDescent="0.35">
      <c r="A2696" s="5">
        <v>14</v>
      </c>
      <c r="B2696">
        <v>10.199999999999999</v>
      </c>
      <c r="C2696">
        <f t="shared" si="129"/>
        <v>0</v>
      </c>
      <c r="D2696">
        <f t="shared" si="130"/>
        <v>0</v>
      </c>
      <c r="E2696">
        <f t="shared" si="131"/>
        <v>0</v>
      </c>
    </row>
    <row r="2697" spans="1:5" x14ac:dyDescent="0.35">
      <c r="A2697" s="5">
        <v>14</v>
      </c>
      <c r="B2697">
        <v>10.1</v>
      </c>
      <c r="C2697">
        <f t="shared" si="129"/>
        <v>0</v>
      </c>
      <c r="D2697">
        <f t="shared" si="130"/>
        <v>0</v>
      </c>
      <c r="E2697">
        <f t="shared" si="131"/>
        <v>0</v>
      </c>
    </row>
    <row r="2698" spans="1:5" x14ac:dyDescent="0.35">
      <c r="A2698" s="5">
        <v>14</v>
      </c>
      <c r="B2698">
        <v>10.199999999999999</v>
      </c>
      <c r="C2698">
        <f t="shared" si="129"/>
        <v>0</v>
      </c>
      <c r="D2698">
        <f t="shared" si="130"/>
        <v>0</v>
      </c>
      <c r="E2698">
        <f t="shared" si="131"/>
        <v>0</v>
      </c>
    </row>
    <row r="2699" spans="1:5" x14ac:dyDescent="0.35">
      <c r="A2699" s="5">
        <v>14</v>
      </c>
      <c r="B2699">
        <v>10.1</v>
      </c>
      <c r="C2699">
        <f t="shared" si="129"/>
        <v>0</v>
      </c>
      <c r="D2699">
        <f t="shared" si="130"/>
        <v>0</v>
      </c>
      <c r="E2699">
        <f t="shared" si="131"/>
        <v>0</v>
      </c>
    </row>
    <row r="2700" spans="1:5" x14ac:dyDescent="0.35">
      <c r="A2700" s="5">
        <v>14</v>
      </c>
      <c r="B2700">
        <v>10.5</v>
      </c>
      <c r="C2700">
        <f t="shared" si="129"/>
        <v>0</v>
      </c>
      <c r="D2700">
        <f t="shared" si="130"/>
        <v>0</v>
      </c>
      <c r="E2700">
        <f t="shared" si="131"/>
        <v>0</v>
      </c>
    </row>
    <row r="2701" spans="1:5" x14ac:dyDescent="0.35">
      <c r="A2701" s="5">
        <v>14</v>
      </c>
      <c r="B2701">
        <v>10.3</v>
      </c>
      <c r="C2701">
        <f t="shared" si="129"/>
        <v>0</v>
      </c>
      <c r="D2701">
        <f t="shared" si="130"/>
        <v>0</v>
      </c>
      <c r="E2701">
        <f t="shared" si="131"/>
        <v>0</v>
      </c>
    </row>
    <row r="2702" spans="1:5" x14ac:dyDescent="0.35">
      <c r="A2702" s="5">
        <v>14</v>
      </c>
      <c r="B2702">
        <v>10.4</v>
      </c>
      <c r="C2702">
        <f t="shared" si="129"/>
        <v>0</v>
      </c>
      <c r="D2702">
        <f t="shared" si="130"/>
        <v>0</v>
      </c>
      <c r="E2702">
        <f t="shared" si="131"/>
        <v>0</v>
      </c>
    </row>
    <row r="2703" spans="1:5" x14ac:dyDescent="0.35">
      <c r="A2703" s="5">
        <v>14.1</v>
      </c>
      <c r="B2703">
        <v>9.9</v>
      </c>
      <c r="C2703">
        <f t="shared" si="129"/>
        <v>0</v>
      </c>
      <c r="D2703">
        <f t="shared" si="130"/>
        <v>1</v>
      </c>
      <c r="E2703">
        <f t="shared" si="131"/>
        <v>1</v>
      </c>
    </row>
    <row r="2704" spans="1:5" x14ac:dyDescent="0.35">
      <c r="A2704" s="5">
        <v>14.1</v>
      </c>
      <c r="B2704">
        <v>9.8000000000000007</v>
      </c>
      <c r="C2704">
        <f t="shared" si="129"/>
        <v>0</v>
      </c>
      <c r="D2704">
        <f t="shared" si="130"/>
        <v>0</v>
      </c>
      <c r="E2704">
        <f t="shared" si="131"/>
        <v>0</v>
      </c>
    </row>
    <row r="2705" spans="1:5" x14ac:dyDescent="0.35">
      <c r="A2705" s="5">
        <v>14.1</v>
      </c>
      <c r="B2705">
        <v>10.199999999999999</v>
      </c>
      <c r="C2705">
        <f t="shared" si="129"/>
        <v>0</v>
      </c>
      <c r="D2705">
        <f t="shared" si="130"/>
        <v>0</v>
      </c>
      <c r="E2705">
        <f t="shared" si="131"/>
        <v>0</v>
      </c>
    </row>
    <row r="2706" spans="1:5" x14ac:dyDescent="0.35">
      <c r="A2706" s="5">
        <v>14.1</v>
      </c>
      <c r="B2706">
        <v>10.6</v>
      </c>
      <c r="C2706">
        <f t="shared" si="129"/>
        <v>0</v>
      </c>
      <c r="D2706">
        <f t="shared" si="130"/>
        <v>0</v>
      </c>
      <c r="E2706">
        <f t="shared" si="131"/>
        <v>0</v>
      </c>
    </row>
    <row r="2707" spans="1:5" x14ac:dyDescent="0.35">
      <c r="A2707" s="5">
        <v>14.1</v>
      </c>
      <c r="B2707">
        <v>10.6</v>
      </c>
      <c r="C2707">
        <f t="shared" si="129"/>
        <v>0</v>
      </c>
      <c r="D2707">
        <f t="shared" si="130"/>
        <v>0</v>
      </c>
      <c r="E2707">
        <f t="shared" si="131"/>
        <v>0</v>
      </c>
    </row>
    <row r="2708" spans="1:5" x14ac:dyDescent="0.35">
      <c r="A2708" s="5">
        <v>14.1</v>
      </c>
      <c r="B2708">
        <v>10.5</v>
      </c>
      <c r="C2708">
        <f t="shared" si="129"/>
        <v>0</v>
      </c>
      <c r="D2708">
        <f t="shared" si="130"/>
        <v>0</v>
      </c>
      <c r="E2708">
        <f t="shared" si="131"/>
        <v>0</v>
      </c>
    </row>
    <row r="2709" spans="1:5" x14ac:dyDescent="0.35">
      <c r="A2709" s="5">
        <v>14.1</v>
      </c>
      <c r="B2709">
        <v>10.6</v>
      </c>
      <c r="C2709">
        <f t="shared" si="129"/>
        <v>0</v>
      </c>
      <c r="D2709">
        <f t="shared" si="130"/>
        <v>0</v>
      </c>
      <c r="E2709">
        <f t="shared" si="131"/>
        <v>0</v>
      </c>
    </row>
    <row r="2710" spans="1:5" x14ac:dyDescent="0.35">
      <c r="A2710" s="5">
        <v>14.1</v>
      </c>
      <c r="B2710">
        <v>10.6</v>
      </c>
      <c r="C2710">
        <f t="shared" si="129"/>
        <v>0</v>
      </c>
      <c r="D2710">
        <f t="shared" si="130"/>
        <v>0</v>
      </c>
      <c r="E2710">
        <f t="shared" si="131"/>
        <v>0</v>
      </c>
    </row>
    <row r="2711" spans="1:5" x14ac:dyDescent="0.35">
      <c r="A2711" s="5">
        <v>14.1</v>
      </c>
      <c r="B2711">
        <v>10</v>
      </c>
      <c r="C2711">
        <f t="shared" si="129"/>
        <v>0</v>
      </c>
      <c r="D2711">
        <f t="shared" si="130"/>
        <v>0</v>
      </c>
      <c r="E2711">
        <f t="shared" si="131"/>
        <v>0</v>
      </c>
    </row>
    <row r="2712" spans="1:5" x14ac:dyDescent="0.35">
      <c r="A2712" s="5">
        <v>14.1</v>
      </c>
      <c r="B2712">
        <v>10.3</v>
      </c>
      <c r="C2712">
        <f t="shared" si="129"/>
        <v>0</v>
      </c>
      <c r="D2712">
        <f t="shared" si="130"/>
        <v>0</v>
      </c>
      <c r="E2712">
        <f t="shared" si="131"/>
        <v>0</v>
      </c>
    </row>
    <row r="2713" spans="1:5" x14ac:dyDescent="0.35">
      <c r="A2713" s="5">
        <v>14.1</v>
      </c>
      <c r="B2713">
        <v>10.199999999999999</v>
      </c>
      <c r="C2713">
        <f t="shared" si="129"/>
        <v>0</v>
      </c>
      <c r="D2713">
        <f t="shared" si="130"/>
        <v>0</v>
      </c>
      <c r="E2713">
        <f t="shared" si="131"/>
        <v>0</v>
      </c>
    </row>
    <row r="2714" spans="1:5" x14ac:dyDescent="0.35">
      <c r="A2714" s="5">
        <v>14.1</v>
      </c>
      <c r="B2714">
        <v>0</v>
      </c>
      <c r="C2714">
        <f t="shared" si="129"/>
        <v>0</v>
      </c>
      <c r="D2714">
        <f t="shared" si="130"/>
        <v>0</v>
      </c>
      <c r="E2714">
        <f t="shared" si="131"/>
        <v>0</v>
      </c>
    </row>
    <row r="2715" spans="1:5" x14ac:dyDescent="0.35">
      <c r="A2715" s="5">
        <v>14.1</v>
      </c>
      <c r="B2715">
        <v>9.8000000000000007</v>
      </c>
      <c r="C2715">
        <f t="shared" si="129"/>
        <v>0</v>
      </c>
      <c r="D2715">
        <f t="shared" si="130"/>
        <v>0</v>
      </c>
      <c r="E2715">
        <f t="shared" si="131"/>
        <v>0</v>
      </c>
    </row>
    <row r="2716" spans="1:5" x14ac:dyDescent="0.35">
      <c r="A2716" s="5">
        <v>14.1</v>
      </c>
      <c r="B2716">
        <v>10.3</v>
      </c>
      <c r="C2716">
        <f t="shared" si="129"/>
        <v>0</v>
      </c>
      <c r="D2716">
        <f t="shared" si="130"/>
        <v>0</v>
      </c>
      <c r="E2716">
        <f t="shared" si="131"/>
        <v>0</v>
      </c>
    </row>
    <row r="2717" spans="1:5" x14ac:dyDescent="0.35">
      <c r="A2717" s="5">
        <v>14.1</v>
      </c>
      <c r="B2717">
        <v>10.199999999999999</v>
      </c>
      <c r="C2717">
        <f t="shared" si="129"/>
        <v>0</v>
      </c>
      <c r="D2717">
        <f t="shared" si="130"/>
        <v>0</v>
      </c>
      <c r="E2717">
        <f t="shared" si="131"/>
        <v>0</v>
      </c>
    </row>
    <row r="2718" spans="1:5" x14ac:dyDescent="0.35">
      <c r="A2718" s="5">
        <v>14.1</v>
      </c>
      <c r="B2718">
        <v>10.199999999999999</v>
      </c>
      <c r="C2718">
        <f t="shared" si="129"/>
        <v>0</v>
      </c>
      <c r="D2718">
        <f t="shared" si="130"/>
        <v>0</v>
      </c>
      <c r="E2718">
        <f t="shared" si="131"/>
        <v>0</v>
      </c>
    </row>
    <row r="2719" spans="1:5" x14ac:dyDescent="0.35">
      <c r="A2719" s="5">
        <v>14.1</v>
      </c>
      <c r="B2719">
        <v>10.199999999999999</v>
      </c>
      <c r="C2719">
        <f t="shared" si="129"/>
        <v>0</v>
      </c>
      <c r="D2719">
        <f t="shared" si="130"/>
        <v>0</v>
      </c>
      <c r="E2719">
        <f t="shared" si="131"/>
        <v>0</v>
      </c>
    </row>
    <row r="2720" spans="1:5" x14ac:dyDescent="0.35">
      <c r="A2720" s="5">
        <v>14.1</v>
      </c>
      <c r="B2720">
        <v>10.1</v>
      </c>
      <c r="C2720">
        <f t="shared" si="129"/>
        <v>0</v>
      </c>
      <c r="D2720">
        <f t="shared" si="130"/>
        <v>0</v>
      </c>
      <c r="E2720">
        <f t="shared" si="131"/>
        <v>0</v>
      </c>
    </row>
    <row r="2721" spans="1:5" x14ac:dyDescent="0.35">
      <c r="A2721" s="5">
        <v>14.1</v>
      </c>
      <c r="B2721">
        <v>10.1</v>
      </c>
      <c r="C2721">
        <f t="shared" si="129"/>
        <v>0</v>
      </c>
      <c r="D2721">
        <f t="shared" si="130"/>
        <v>0</v>
      </c>
      <c r="E2721">
        <f t="shared" si="131"/>
        <v>0</v>
      </c>
    </row>
    <row r="2722" spans="1:5" x14ac:dyDescent="0.35">
      <c r="A2722" s="5">
        <v>14.1</v>
      </c>
      <c r="B2722">
        <v>10.1</v>
      </c>
      <c r="C2722">
        <f t="shared" si="129"/>
        <v>0</v>
      </c>
      <c r="D2722">
        <f t="shared" si="130"/>
        <v>0</v>
      </c>
      <c r="E2722">
        <f t="shared" si="131"/>
        <v>0</v>
      </c>
    </row>
    <row r="2723" spans="1:5" x14ac:dyDescent="0.35">
      <c r="A2723" s="5">
        <v>14.1</v>
      </c>
      <c r="B2723">
        <v>10.4</v>
      </c>
      <c r="C2723">
        <f t="shared" si="129"/>
        <v>0</v>
      </c>
      <c r="D2723">
        <f t="shared" si="130"/>
        <v>0</v>
      </c>
      <c r="E2723">
        <f t="shared" si="131"/>
        <v>0</v>
      </c>
    </row>
    <row r="2724" spans="1:5" x14ac:dyDescent="0.35">
      <c r="A2724" s="5">
        <v>14.1</v>
      </c>
      <c r="B2724">
        <v>10.4</v>
      </c>
      <c r="C2724">
        <f t="shared" si="129"/>
        <v>0</v>
      </c>
      <c r="D2724">
        <f t="shared" si="130"/>
        <v>0</v>
      </c>
      <c r="E2724">
        <f t="shared" si="131"/>
        <v>0</v>
      </c>
    </row>
    <row r="2725" spans="1:5" x14ac:dyDescent="0.35">
      <c r="A2725" s="5">
        <v>14.1</v>
      </c>
      <c r="B2725">
        <v>10.199999999999999</v>
      </c>
      <c r="C2725">
        <f t="shared" si="129"/>
        <v>0</v>
      </c>
      <c r="D2725">
        <f t="shared" si="130"/>
        <v>0</v>
      </c>
      <c r="E2725">
        <f t="shared" si="131"/>
        <v>0</v>
      </c>
    </row>
    <row r="2726" spans="1:5" x14ac:dyDescent="0.35">
      <c r="A2726" s="5">
        <v>14.2</v>
      </c>
      <c r="B2726">
        <v>9.9</v>
      </c>
      <c r="C2726">
        <f t="shared" si="129"/>
        <v>0</v>
      </c>
      <c r="D2726">
        <f t="shared" si="130"/>
        <v>1</v>
      </c>
      <c r="E2726">
        <f t="shared" si="131"/>
        <v>1</v>
      </c>
    </row>
    <row r="2727" spans="1:5" x14ac:dyDescent="0.35">
      <c r="A2727" s="5">
        <v>14.2</v>
      </c>
      <c r="B2727">
        <v>9.9</v>
      </c>
      <c r="C2727">
        <f t="shared" si="129"/>
        <v>0</v>
      </c>
      <c r="D2727">
        <f t="shared" si="130"/>
        <v>0</v>
      </c>
      <c r="E2727">
        <f t="shared" si="131"/>
        <v>0</v>
      </c>
    </row>
    <row r="2728" spans="1:5" x14ac:dyDescent="0.35">
      <c r="A2728" s="5">
        <v>14.2</v>
      </c>
      <c r="B2728">
        <v>10.1</v>
      </c>
      <c r="C2728">
        <f t="shared" si="129"/>
        <v>0</v>
      </c>
      <c r="D2728">
        <f t="shared" si="130"/>
        <v>0</v>
      </c>
      <c r="E2728">
        <f t="shared" si="131"/>
        <v>0</v>
      </c>
    </row>
    <row r="2729" spans="1:5" x14ac:dyDescent="0.35">
      <c r="A2729" s="5">
        <v>14.2</v>
      </c>
      <c r="B2729">
        <v>10.199999999999999</v>
      </c>
      <c r="C2729">
        <f t="shared" si="129"/>
        <v>0</v>
      </c>
      <c r="D2729">
        <f t="shared" si="130"/>
        <v>0</v>
      </c>
      <c r="E2729">
        <f t="shared" si="131"/>
        <v>0</v>
      </c>
    </row>
    <row r="2730" spans="1:5" x14ac:dyDescent="0.35">
      <c r="A2730" s="5">
        <v>14.2</v>
      </c>
      <c r="B2730">
        <v>10.1</v>
      </c>
      <c r="C2730">
        <f t="shared" si="129"/>
        <v>0</v>
      </c>
      <c r="D2730">
        <f t="shared" si="130"/>
        <v>0</v>
      </c>
      <c r="E2730">
        <f t="shared" si="131"/>
        <v>0</v>
      </c>
    </row>
    <row r="2731" spans="1:5" x14ac:dyDescent="0.35">
      <c r="A2731" s="5">
        <v>14.2</v>
      </c>
      <c r="B2731">
        <v>10.4</v>
      </c>
      <c r="C2731">
        <f t="shared" si="129"/>
        <v>0</v>
      </c>
      <c r="D2731">
        <f t="shared" si="130"/>
        <v>0</v>
      </c>
      <c r="E2731">
        <f t="shared" si="131"/>
        <v>0</v>
      </c>
    </row>
    <row r="2732" spans="1:5" x14ac:dyDescent="0.35">
      <c r="A2732" s="5">
        <v>14.2</v>
      </c>
      <c r="B2732">
        <v>10.4</v>
      </c>
      <c r="C2732">
        <f t="shared" si="129"/>
        <v>0</v>
      </c>
      <c r="D2732">
        <f t="shared" si="130"/>
        <v>0</v>
      </c>
      <c r="E2732">
        <f t="shared" si="131"/>
        <v>0</v>
      </c>
    </row>
    <row r="2733" spans="1:5" x14ac:dyDescent="0.35">
      <c r="A2733" s="5">
        <v>14.2</v>
      </c>
      <c r="B2733">
        <v>10.5</v>
      </c>
      <c r="C2733">
        <f t="shared" si="129"/>
        <v>0</v>
      </c>
      <c r="D2733">
        <f t="shared" si="130"/>
        <v>0</v>
      </c>
      <c r="E2733">
        <f t="shared" si="131"/>
        <v>0</v>
      </c>
    </row>
    <row r="2734" spans="1:5" x14ac:dyDescent="0.35">
      <c r="A2734" s="5">
        <v>14.2</v>
      </c>
      <c r="B2734">
        <v>9.8000000000000007</v>
      </c>
      <c r="C2734">
        <f t="shared" si="129"/>
        <v>0</v>
      </c>
      <c r="D2734">
        <f t="shared" si="130"/>
        <v>0</v>
      </c>
      <c r="E2734">
        <f t="shared" si="131"/>
        <v>0</v>
      </c>
    </row>
    <row r="2735" spans="1:5" x14ac:dyDescent="0.35">
      <c r="A2735" s="5">
        <v>14.2</v>
      </c>
      <c r="B2735">
        <v>0</v>
      </c>
      <c r="C2735">
        <f t="shared" si="129"/>
        <v>0</v>
      </c>
      <c r="D2735">
        <f t="shared" si="130"/>
        <v>0</v>
      </c>
      <c r="E2735">
        <f t="shared" si="131"/>
        <v>0</v>
      </c>
    </row>
    <row r="2736" spans="1:5" x14ac:dyDescent="0.35">
      <c r="A2736" s="5">
        <v>14.2</v>
      </c>
      <c r="B2736">
        <v>0</v>
      </c>
      <c r="C2736">
        <f t="shared" si="129"/>
        <v>0</v>
      </c>
      <c r="D2736">
        <f t="shared" si="130"/>
        <v>0</v>
      </c>
      <c r="E2736">
        <f t="shared" si="131"/>
        <v>0</v>
      </c>
    </row>
    <row r="2737" spans="1:5" x14ac:dyDescent="0.35">
      <c r="A2737" s="5">
        <v>14.2</v>
      </c>
      <c r="B2737">
        <v>10.199999999999999</v>
      </c>
      <c r="C2737">
        <f t="shared" si="129"/>
        <v>0</v>
      </c>
      <c r="D2737">
        <f t="shared" si="130"/>
        <v>0</v>
      </c>
      <c r="E2737">
        <f t="shared" si="131"/>
        <v>0</v>
      </c>
    </row>
    <row r="2738" spans="1:5" x14ac:dyDescent="0.35">
      <c r="A2738" s="5">
        <v>14.2</v>
      </c>
      <c r="B2738">
        <v>10.1</v>
      </c>
      <c r="C2738">
        <f t="shared" si="129"/>
        <v>0</v>
      </c>
      <c r="D2738">
        <f t="shared" si="130"/>
        <v>0</v>
      </c>
      <c r="E2738">
        <f t="shared" si="131"/>
        <v>0</v>
      </c>
    </row>
    <row r="2739" spans="1:5" x14ac:dyDescent="0.35">
      <c r="A2739" s="5">
        <v>14.2</v>
      </c>
      <c r="B2739">
        <v>10.199999999999999</v>
      </c>
      <c r="C2739">
        <f t="shared" si="129"/>
        <v>0</v>
      </c>
      <c r="D2739">
        <f t="shared" si="130"/>
        <v>0</v>
      </c>
      <c r="E2739">
        <f t="shared" si="131"/>
        <v>0</v>
      </c>
    </row>
    <row r="2740" spans="1:5" x14ac:dyDescent="0.35">
      <c r="A2740" s="5">
        <v>14.2</v>
      </c>
      <c r="B2740">
        <v>10.1</v>
      </c>
      <c r="C2740">
        <f t="shared" si="129"/>
        <v>0</v>
      </c>
      <c r="D2740">
        <f t="shared" si="130"/>
        <v>0</v>
      </c>
      <c r="E2740">
        <f t="shared" si="131"/>
        <v>0</v>
      </c>
    </row>
    <row r="2741" spans="1:5" x14ac:dyDescent="0.35">
      <c r="A2741" s="5">
        <v>14.2</v>
      </c>
      <c r="B2741">
        <v>10.1</v>
      </c>
      <c r="C2741">
        <f t="shared" si="129"/>
        <v>0</v>
      </c>
      <c r="D2741">
        <f t="shared" si="130"/>
        <v>0</v>
      </c>
      <c r="E2741">
        <f t="shared" si="131"/>
        <v>0</v>
      </c>
    </row>
    <row r="2742" spans="1:5" x14ac:dyDescent="0.35">
      <c r="A2742" s="5">
        <v>14.2</v>
      </c>
      <c r="B2742">
        <v>10.1</v>
      </c>
      <c r="C2742">
        <f t="shared" si="129"/>
        <v>0</v>
      </c>
      <c r="D2742">
        <f t="shared" si="130"/>
        <v>0</v>
      </c>
      <c r="E2742">
        <f t="shared" si="131"/>
        <v>0</v>
      </c>
    </row>
    <row r="2743" spans="1:5" x14ac:dyDescent="0.35">
      <c r="A2743" s="5">
        <v>14.2</v>
      </c>
      <c r="B2743">
        <v>10.1</v>
      </c>
      <c r="C2743">
        <f t="shared" si="129"/>
        <v>0</v>
      </c>
      <c r="D2743">
        <f t="shared" si="130"/>
        <v>0</v>
      </c>
      <c r="E2743">
        <f t="shared" si="131"/>
        <v>0</v>
      </c>
    </row>
    <row r="2744" spans="1:5" x14ac:dyDescent="0.35">
      <c r="A2744" s="5">
        <v>14.2</v>
      </c>
      <c r="B2744">
        <v>10.1</v>
      </c>
      <c r="C2744">
        <f t="shared" si="129"/>
        <v>0</v>
      </c>
      <c r="D2744">
        <f t="shared" si="130"/>
        <v>0</v>
      </c>
      <c r="E2744">
        <f t="shared" si="131"/>
        <v>0</v>
      </c>
    </row>
    <row r="2745" spans="1:5" x14ac:dyDescent="0.35">
      <c r="A2745" s="5">
        <v>14.2</v>
      </c>
      <c r="B2745">
        <v>10.199999999999999</v>
      </c>
      <c r="C2745">
        <f t="shared" si="129"/>
        <v>0</v>
      </c>
      <c r="D2745">
        <f t="shared" si="130"/>
        <v>0</v>
      </c>
      <c r="E2745">
        <f t="shared" si="131"/>
        <v>0</v>
      </c>
    </row>
    <row r="2746" spans="1:5" x14ac:dyDescent="0.35">
      <c r="A2746" s="5">
        <v>14.3</v>
      </c>
      <c r="B2746">
        <v>9.8000000000000007</v>
      </c>
      <c r="C2746">
        <f t="shared" si="129"/>
        <v>0</v>
      </c>
      <c r="D2746">
        <f t="shared" si="130"/>
        <v>1</v>
      </c>
      <c r="E2746">
        <f t="shared" si="131"/>
        <v>1</v>
      </c>
    </row>
    <row r="2747" spans="1:5" x14ac:dyDescent="0.35">
      <c r="A2747" s="5">
        <v>14.3</v>
      </c>
      <c r="B2747">
        <v>9.8000000000000007</v>
      </c>
      <c r="C2747">
        <f t="shared" si="129"/>
        <v>0</v>
      </c>
      <c r="D2747">
        <f t="shared" si="130"/>
        <v>0</v>
      </c>
      <c r="E2747">
        <f t="shared" si="131"/>
        <v>0</v>
      </c>
    </row>
    <row r="2748" spans="1:5" x14ac:dyDescent="0.35">
      <c r="A2748" s="5">
        <v>14.3</v>
      </c>
      <c r="B2748">
        <v>10.3</v>
      </c>
      <c r="C2748">
        <f t="shared" si="129"/>
        <v>0</v>
      </c>
      <c r="D2748">
        <f t="shared" si="130"/>
        <v>0</v>
      </c>
      <c r="E2748">
        <f t="shared" si="131"/>
        <v>0</v>
      </c>
    </row>
    <row r="2749" spans="1:5" x14ac:dyDescent="0.35">
      <c r="A2749" s="5">
        <v>14.3</v>
      </c>
      <c r="B2749">
        <v>10.3</v>
      </c>
      <c r="C2749">
        <f t="shared" si="129"/>
        <v>0</v>
      </c>
      <c r="D2749">
        <f t="shared" si="130"/>
        <v>0</v>
      </c>
      <c r="E2749">
        <f t="shared" si="131"/>
        <v>0</v>
      </c>
    </row>
    <row r="2750" spans="1:5" x14ac:dyDescent="0.35">
      <c r="A2750" s="5">
        <v>14.3</v>
      </c>
      <c r="B2750">
        <v>10.1</v>
      </c>
      <c r="C2750">
        <f t="shared" si="129"/>
        <v>0</v>
      </c>
      <c r="D2750">
        <f t="shared" si="130"/>
        <v>0</v>
      </c>
      <c r="E2750">
        <f t="shared" si="131"/>
        <v>0</v>
      </c>
    </row>
    <row r="2751" spans="1:5" x14ac:dyDescent="0.35">
      <c r="A2751" s="5">
        <v>14.3</v>
      </c>
      <c r="B2751">
        <v>10.1</v>
      </c>
      <c r="C2751">
        <f t="shared" si="129"/>
        <v>0</v>
      </c>
      <c r="D2751">
        <f t="shared" si="130"/>
        <v>0</v>
      </c>
      <c r="E2751">
        <f t="shared" si="131"/>
        <v>0</v>
      </c>
    </row>
    <row r="2752" spans="1:5" x14ac:dyDescent="0.35">
      <c r="A2752" s="5">
        <v>14.3</v>
      </c>
      <c r="B2752">
        <v>10.1</v>
      </c>
      <c r="C2752">
        <f t="shared" si="129"/>
        <v>0</v>
      </c>
      <c r="D2752">
        <f t="shared" si="130"/>
        <v>0</v>
      </c>
      <c r="E2752">
        <f t="shared" si="131"/>
        <v>0</v>
      </c>
    </row>
    <row r="2753" spans="1:5" x14ac:dyDescent="0.35">
      <c r="A2753" s="5">
        <v>14.3</v>
      </c>
      <c r="B2753">
        <v>10.4</v>
      </c>
      <c r="C2753">
        <f t="shared" si="129"/>
        <v>0</v>
      </c>
      <c r="D2753">
        <f t="shared" si="130"/>
        <v>0</v>
      </c>
      <c r="E2753">
        <f t="shared" si="131"/>
        <v>0</v>
      </c>
    </row>
    <row r="2754" spans="1:5" x14ac:dyDescent="0.35">
      <c r="A2754" s="5">
        <v>14.3</v>
      </c>
      <c r="B2754">
        <v>10.5</v>
      </c>
      <c r="C2754">
        <f t="shared" si="129"/>
        <v>0</v>
      </c>
      <c r="D2754">
        <f t="shared" si="130"/>
        <v>0</v>
      </c>
      <c r="E2754">
        <f t="shared" si="131"/>
        <v>0</v>
      </c>
    </row>
    <row r="2755" spans="1:5" x14ac:dyDescent="0.35">
      <c r="A2755" s="5">
        <v>14.3</v>
      </c>
      <c r="B2755">
        <v>10.6</v>
      </c>
      <c r="C2755">
        <f t="shared" si="129"/>
        <v>0</v>
      </c>
      <c r="D2755">
        <f t="shared" si="130"/>
        <v>0</v>
      </c>
      <c r="E2755">
        <f t="shared" si="131"/>
        <v>0</v>
      </c>
    </row>
    <row r="2756" spans="1:5" x14ac:dyDescent="0.35">
      <c r="A2756" s="5">
        <v>14.3</v>
      </c>
      <c r="B2756">
        <v>9.3000000000000007</v>
      </c>
      <c r="C2756">
        <f t="shared" si="129"/>
        <v>0</v>
      </c>
      <c r="D2756">
        <f t="shared" si="130"/>
        <v>0</v>
      </c>
      <c r="E2756">
        <f t="shared" si="131"/>
        <v>0</v>
      </c>
    </row>
    <row r="2757" spans="1:5" x14ac:dyDescent="0.35">
      <c r="A2757" s="5">
        <v>14.3</v>
      </c>
      <c r="B2757">
        <v>0</v>
      </c>
      <c r="C2757">
        <f t="shared" si="129"/>
        <v>0</v>
      </c>
      <c r="D2757">
        <f t="shared" si="130"/>
        <v>0</v>
      </c>
      <c r="E2757">
        <f t="shared" si="131"/>
        <v>0</v>
      </c>
    </row>
    <row r="2758" spans="1:5" x14ac:dyDescent="0.35">
      <c r="A2758" s="5">
        <v>14.3</v>
      </c>
      <c r="B2758">
        <v>10.199999999999999</v>
      </c>
      <c r="C2758">
        <f t="shared" ref="C2758:C2821" si="132">IF(AND(B2758&gt;0,OR(AND(A2757&gt;A2758,B2757&gt;B2758), AND(A2757&lt;A2758,B2757&lt;B2758))),1,0)</f>
        <v>0</v>
      </c>
      <c r="D2758">
        <f t="shared" ref="D2758:D2821" si="133">IF(AND(B2758&gt;0,OR(AND(A2757&gt;A2758,B2757&lt;B2758), AND(A2757&lt;A2758,B2757&gt;B2758))),1,0)</f>
        <v>0</v>
      </c>
      <c r="E2758">
        <f t="shared" ref="E2758:E2821" si="134">IF(OR(A2757=A2758,B2757=B2758,B2758=0),0,1)</f>
        <v>0</v>
      </c>
    </row>
    <row r="2759" spans="1:5" x14ac:dyDescent="0.35">
      <c r="A2759" s="5">
        <v>14.3</v>
      </c>
      <c r="B2759">
        <v>9.6</v>
      </c>
      <c r="C2759">
        <f t="shared" si="132"/>
        <v>0</v>
      </c>
      <c r="D2759">
        <f t="shared" si="133"/>
        <v>0</v>
      </c>
      <c r="E2759">
        <f t="shared" si="134"/>
        <v>0</v>
      </c>
    </row>
    <row r="2760" spans="1:5" x14ac:dyDescent="0.35">
      <c r="A2760" s="5">
        <v>14.3</v>
      </c>
      <c r="B2760">
        <v>10.1</v>
      </c>
      <c r="C2760">
        <f t="shared" si="132"/>
        <v>0</v>
      </c>
      <c r="D2760">
        <f t="shared" si="133"/>
        <v>0</v>
      </c>
      <c r="E2760">
        <f t="shared" si="134"/>
        <v>0</v>
      </c>
    </row>
    <row r="2761" spans="1:5" x14ac:dyDescent="0.35">
      <c r="A2761" s="5">
        <v>14.3</v>
      </c>
      <c r="B2761">
        <v>10.1</v>
      </c>
      <c r="C2761">
        <f t="shared" si="132"/>
        <v>0</v>
      </c>
      <c r="D2761">
        <f t="shared" si="133"/>
        <v>0</v>
      </c>
      <c r="E2761">
        <f t="shared" si="134"/>
        <v>0</v>
      </c>
    </row>
    <row r="2762" spans="1:5" x14ac:dyDescent="0.35">
      <c r="A2762" s="5">
        <v>14.3</v>
      </c>
      <c r="B2762">
        <v>10.1</v>
      </c>
      <c r="C2762">
        <f t="shared" si="132"/>
        <v>0</v>
      </c>
      <c r="D2762">
        <f t="shared" si="133"/>
        <v>0</v>
      </c>
      <c r="E2762">
        <f t="shared" si="134"/>
        <v>0</v>
      </c>
    </row>
    <row r="2763" spans="1:5" x14ac:dyDescent="0.35">
      <c r="A2763" s="5">
        <v>14.3</v>
      </c>
      <c r="B2763">
        <v>10.1</v>
      </c>
      <c r="C2763">
        <f t="shared" si="132"/>
        <v>0</v>
      </c>
      <c r="D2763">
        <f t="shared" si="133"/>
        <v>0</v>
      </c>
      <c r="E2763">
        <f t="shared" si="134"/>
        <v>0</v>
      </c>
    </row>
    <row r="2764" spans="1:5" x14ac:dyDescent="0.35">
      <c r="A2764" s="5">
        <v>14.3</v>
      </c>
      <c r="B2764">
        <v>10.1</v>
      </c>
      <c r="C2764">
        <f t="shared" si="132"/>
        <v>0</v>
      </c>
      <c r="D2764">
        <f t="shared" si="133"/>
        <v>0</v>
      </c>
      <c r="E2764">
        <f t="shared" si="134"/>
        <v>0</v>
      </c>
    </row>
    <row r="2765" spans="1:5" x14ac:dyDescent="0.35">
      <c r="A2765" s="5">
        <v>14.3</v>
      </c>
      <c r="B2765">
        <v>10.1</v>
      </c>
      <c r="C2765">
        <f t="shared" si="132"/>
        <v>0</v>
      </c>
      <c r="D2765">
        <f t="shared" si="133"/>
        <v>0</v>
      </c>
      <c r="E2765">
        <f t="shared" si="134"/>
        <v>0</v>
      </c>
    </row>
    <row r="2766" spans="1:5" x14ac:dyDescent="0.35">
      <c r="A2766" s="5">
        <v>14.3</v>
      </c>
      <c r="B2766">
        <v>0</v>
      </c>
      <c r="C2766">
        <f t="shared" si="132"/>
        <v>0</v>
      </c>
      <c r="D2766">
        <f t="shared" si="133"/>
        <v>0</v>
      </c>
      <c r="E2766">
        <f t="shared" si="134"/>
        <v>0</v>
      </c>
    </row>
    <row r="2767" spans="1:5" x14ac:dyDescent="0.35">
      <c r="A2767" s="5">
        <v>14.3</v>
      </c>
      <c r="B2767">
        <v>10.1</v>
      </c>
      <c r="C2767">
        <f t="shared" si="132"/>
        <v>0</v>
      </c>
      <c r="D2767">
        <f t="shared" si="133"/>
        <v>0</v>
      </c>
      <c r="E2767">
        <f t="shared" si="134"/>
        <v>0</v>
      </c>
    </row>
    <row r="2768" spans="1:5" x14ac:dyDescent="0.35">
      <c r="A2768" s="5">
        <v>14.3</v>
      </c>
      <c r="B2768">
        <v>10.1</v>
      </c>
      <c r="C2768">
        <f t="shared" si="132"/>
        <v>0</v>
      </c>
      <c r="D2768">
        <f t="shared" si="133"/>
        <v>0</v>
      </c>
      <c r="E2768">
        <f t="shared" si="134"/>
        <v>0</v>
      </c>
    </row>
    <row r="2769" spans="1:5" x14ac:dyDescent="0.35">
      <c r="A2769" s="5">
        <v>14.3</v>
      </c>
      <c r="B2769">
        <v>10.1</v>
      </c>
      <c r="C2769">
        <f t="shared" si="132"/>
        <v>0</v>
      </c>
      <c r="D2769">
        <f t="shared" si="133"/>
        <v>0</v>
      </c>
      <c r="E2769">
        <f t="shared" si="134"/>
        <v>0</v>
      </c>
    </row>
    <row r="2770" spans="1:5" x14ac:dyDescent="0.35">
      <c r="A2770" s="5">
        <v>14.3</v>
      </c>
      <c r="B2770">
        <v>10.1</v>
      </c>
      <c r="C2770">
        <f t="shared" si="132"/>
        <v>0</v>
      </c>
      <c r="D2770">
        <f t="shared" si="133"/>
        <v>0</v>
      </c>
      <c r="E2770">
        <f t="shared" si="134"/>
        <v>0</v>
      </c>
    </row>
    <row r="2771" spans="1:5" x14ac:dyDescent="0.35">
      <c r="A2771" s="5">
        <v>14.3</v>
      </c>
      <c r="B2771">
        <v>10.199999999999999</v>
      </c>
      <c r="C2771">
        <f t="shared" si="132"/>
        <v>0</v>
      </c>
      <c r="D2771">
        <f t="shared" si="133"/>
        <v>0</v>
      </c>
      <c r="E2771">
        <f t="shared" si="134"/>
        <v>0</v>
      </c>
    </row>
    <row r="2772" spans="1:5" x14ac:dyDescent="0.35">
      <c r="A2772" s="5">
        <v>14.4</v>
      </c>
      <c r="B2772">
        <v>9.9</v>
      </c>
      <c r="C2772">
        <f t="shared" si="132"/>
        <v>0</v>
      </c>
      <c r="D2772">
        <f t="shared" si="133"/>
        <v>1</v>
      </c>
      <c r="E2772">
        <f t="shared" si="134"/>
        <v>1</v>
      </c>
    </row>
    <row r="2773" spans="1:5" x14ac:dyDescent="0.35">
      <c r="A2773" s="5">
        <v>14.4</v>
      </c>
      <c r="B2773">
        <v>9.8000000000000007</v>
      </c>
      <c r="C2773">
        <f t="shared" si="132"/>
        <v>0</v>
      </c>
      <c r="D2773">
        <f t="shared" si="133"/>
        <v>0</v>
      </c>
      <c r="E2773">
        <f t="shared" si="134"/>
        <v>0</v>
      </c>
    </row>
    <row r="2774" spans="1:5" x14ac:dyDescent="0.35">
      <c r="A2774" s="5">
        <v>14.4</v>
      </c>
      <c r="B2774">
        <v>9.8000000000000007</v>
      </c>
      <c r="C2774">
        <f t="shared" si="132"/>
        <v>0</v>
      </c>
      <c r="D2774">
        <f t="shared" si="133"/>
        <v>0</v>
      </c>
      <c r="E2774">
        <f t="shared" si="134"/>
        <v>0</v>
      </c>
    </row>
    <row r="2775" spans="1:5" x14ac:dyDescent="0.35">
      <c r="A2775" s="5">
        <v>14.4</v>
      </c>
      <c r="B2775">
        <v>10.4</v>
      </c>
      <c r="C2775">
        <f t="shared" si="132"/>
        <v>0</v>
      </c>
      <c r="D2775">
        <f t="shared" si="133"/>
        <v>0</v>
      </c>
      <c r="E2775">
        <f t="shared" si="134"/>
        <v>0</v>
      </c>
    </row>
    <row r="2776" spans="1:5" x14ac:dyDescent="0.35">
      <c r="A2776" s="5">
        <v>14.4</v>
      </c>
      <c r="B2776">
        <v>10.4</v>
      </c>
      <c r="C2776">
        <f t="shared" si="132"/>
        <v>0</v>
      </c>
      <c r="D2776">
        <f t="shared" si="133"/>
        <v>0</v>
      </c>
      <c r="E2776">
        <f t="shared" si="134"/>
        <v>0</v>
      </c>
    </row>
    <row r="2777" spans="1:5" x14ac:dyDescent="0.35">
      <c r="A2777" s="5">
        <v>14.4</v>
      </c>
      <c r="B2777">
        <v>10.4</v>
      </c>
      <c r="C2777">
        <f t="shared" si="132"/>
        <v>0</v>
      </c>
      <c r="D2777">
        <f t="shared" si="133"/>
        <v>0</v>
      </c>
      <c r="E2777">
        <f t="shared" si="134"/>
        <v>0</v>
      </c>
    </row>
    <row r="2778" spans="1:5" x14ac:dyDescent="0.35">
      <c r="A2778" s="5">
        <v>14.4</v>
      </c>
      <c r="B2778">
        <v>10.5</v>
      </c>
      <c r="C2778">
        <f t="shared" si="132"/>
        <v>0</v>
      </c>
      <c r="D2778">
        <f t="shared" si="133"/>
        <v>0</v>
      </c>
      <c r="E2778">
        <f t="shared" si="134"/>
        <v>0</v>
      </c>
    </row>
    <row r="2779" spans="1:5" x14ac:dyDescent="0.35">
      <c r="A2779" s="5">
        <v>14.4</v>
      </c>
      <c r="B2779">
        <v>9.9</v>
      </c>
      <c r="C2779">
        <f t="shared" si="132"/>
        <v>0</v>
      </c>
      <c r="D2779">
        <f t="shared" si="133"/>
        <v>0</v>
      </c>
      <c r="E2779">
        <f t="shared" si="134"/>
        <v>0</v>
      </c>
    </row>
    <row r="2780" spans="1:5" x14ac:dyDescent="0.35">
      <c r="A2780" s="5">
        <v>14.4</v>
      </c>
      <c r="B2780">
        <v>0</v>
      </c>
      <c r="C2780">
        <f t="shared" si="132"/>
        <v>0</v>
      </c>
      <c r="D2780">
        <f t="shared" si="133"/>
        <v>0</v>
      </c>
      <c r="E2780">
        <f t="shared" si="134"/>
        <v>0</v>
      </c>
    </row>
    <row r="2781" spans="1:5" x14ac:dyDescent="0.35">
      <c r="A2781" s="5">
        <v>14.4</v>
      </c>
      <c r="B2781">
        <v>10</v>
      </c>
      <c r="C2781">
        <f t="shared" si="132"/>
        <v>0</v>
      </c>
      <c r="D2781">
        <f t="shared" si="133"/>
        <v>0</v>
      </c>
      <c r="E2781">
        <f t="shared" si="134"/>
        <v>0</v>
      </c>
    </row>
    <row r="2782" spans="1:5" x14ac:dyDescent="0.35">
      <c r="A2782" s="5">
        <v>14.4</v>
      </c>
      <c r="B2782">
        <v>10.1</v>
      </c>
      <c r="C2782">
        <f t="shared" si="132"/>
        <v>0</v>
      </c>
      <c r="D2782">
        <f t="shared" si="133"/>
        <v>0</v>
      </c>
      <c r="E2782">
        <f t="shared" si="134"/>
        <v>0</v>
      </c>
    </row>
    <row r="2783" spans="1:5" x14ac:dyDescent="0.35">
      <c r="A2783" s="5">
        <v>14.4</v>
      </c>
      <c r="B2783">
        <v>10.1</v>
      </c>
      <c r="C2783">
        <f t="shared" si="132"/>
        <v>0</v>
      </c>
      <c r="D2783">
        <f t="shared" si="133"/>
        <v>0</v>
      </c>
      <c r="E2783">
        <f t="shared" si="134"/>
        <v>0</v>
      </c>
    </row>
    <row r="2784" spans="1:5" x14ac:dyDescent="0.35">
      <c r="A2784" s="5">
        <v>14.4</v>
      </c>
      <c r="B2784">
        <v>10.3</v>
      </c>
      <c r="C2784">
        <f t="shared" si="132"/>
        <v>0</v>
      </c>
      <c r="D2784">
        <f t="shared" si="133"/>
        <v>0</v>
      </c>
      <c r="E2784">
        <f t="shared" si="134"/>
        <v>0</v>
      </c>
    </row>
    <row r="2785" spans="1:5" x14ac:dyDescent="0.35">
      <c r="A2785" s="5">
        <v>14.5</v>
      </c>
      <c r="B2785">
        <v>10.199999999999999</v>
      </c>
      <c r="C2785">
        <f t="shared" si="132"/>
        <v>0</v>
      </c>
      <c r="D2785">
        <f t="shared" si="133"/>
        <v>1</v>
      </c>
      <c r="E2785">
        <f t="shared" si="134"/>
        <v>1</v>
      </c>
    </row>
    <row r="2786" spans="1:5" x14ac:dyDescent="0.35">
      <c r="A2786" s="5">
        <v>14.5</v>
      </c>
      <c r="B2786">
        <v>10</v>
      </c>
      <c r="C2786">
        <f t="shared" si="132"/>
        <v>0</v>
      </c>
      <c r="D2786">
        <f t="shared" si="133"/>
        <v>0</v>
      </c>
      <c r="E2786">
        <f t="shared" si="134"/>
        <v>0</v>
      </c>
    </row>
    <row r="2787" spans="1:5" x14ac:dyDescent="0.35">
      <c r="A2787" s="5">
        <v>14.5</v>
      </c>
      <c r="B2787">
        <v>9.1999999999999993</v>
      </c>
      <c r="C2787">
        <f t="shared" si="132"/>
        <v>0</v>
      </c>
      <c r="D2787">
        <f t="shared" si="133"/>
        <v>0</v>
      </c>
      <c r="E2787">
        <f t="shared" si="134"/>
        <v>0</v>
      </c>
    </row>
    <row r="2788" spans="1:5" x14ac:dyDescent="0.35">
      <c r="A2788" s="5">
        <v>14.5</v>
      </c>
      <c r="B2788">
        <v>10.1</v>
      </c>
      <c r="C2788">
        <f t="shared" si="132"/>
        <v>0</v>
      </c>
      <c r="D2788">
        <f t="shared" si="133"/>
        <v>0</v>
      </c>
      <c r="E2788">
        <f t="shared" si="134"/>
        <v>0</v>
      </c>
    </row>
    <row r="2789" spans="1:5" x14ac:dyDescent="0.35">
      <c r="A2789" s="5">
        <v>14.5</v>
      </c>
      <c r="B2789">
        <v>9.8000000000000007</v>
      </c>
      <c r="C2789">
        <f t="shared" si="132"/>
        <v>0</v>
      </c>
      <c r="D2789">
        <f t="shared" si="133"/>
        <v>0</v>
      </c>
      <c r="E2789">
        <f t="shared" si="134"/>
        <v>0</v>
      </c>
    </row>
    <row r="2790" spans="1:5" x14ac:dyDescent="0.35">
      <c r="A2790" s="5">
        <v>14.5</v>
      </c>
      <c r="B2790">
        <v>10.199999999999999</v>
      </c>
      <c r="C2790">
        <f t="shared" si="132"/>
        <v>0</v>
      </c>
      <c r="D2790">
        <f t="shared" si="133"/>
        <v>0</v>
      </c>
      <c r="E2790">
        <f t="shared" si="134"/>
        <v>0</v>
      </c>
    </row>
    <row r="2791" spans="1:5" x14ac:dyDescent="0.35">
      <c r="A2791" s="5">
        <v>14.5</v>
      </c>
      <c r="B2791">
        <v>10.1</v>
      </c>
      <c r="C2791">
        <f t="shared" si="132"/>
        <v>0</v>
      </c>
      <c r="D2791">
        <f t="shared" si="133"/>
        <v>0</v>
      </c>
      <c r="E2791">
        <f t="shared" si="134"/>
        <v>0</v>
      </c>
    </row>
    <row r="2792" spans="1:5" x14ac:dyDescent="0.35">
      <c r="A2792" s="5">
        <v>14.5</v>
      </c>
      <c r="B2792">
        <v>10.1</v>
      </c>
      <c r="C2792">
        <f t="shared" si="132"/>
        <v>0</v>
      </c>
      <c r="D2792">
        <f t="shared" si="133"/>
        <v>0</v>
      </c>
      <c r="E2792">
        <f t="shared" si="134"/>
        <v>0</v>
      </c>
    </row>
    <row r="2793" spans="1:5" x14ac:dyDescent="0.35">
      <c r="A2793" s="5">
        <v>14.5</v>
      </c>
      <c r="B2793">
        <v>10.1</v>
      </c>
      <c r="C2793">
        <f t="shared" si="132"/>
        <v>0</v>
      </c>
      <c r="D2793">
        <f t="shared" si="133"/>
        <v>0</v>
      </c>
      <c r="E2793">
        <f t="shared" si="134"/>
        <v>0</v>
      </c>
    </row>
    <row r="2794" spans="1:5" x14ac:dyDescent="0.35">
      <c r="A2794" s="5">
        <v>14.5</v>
      </c>
      <c r="B2794">
        <v>10.1</v>
      </c>
      <c r="C2794">
        <f t="shared" si="132"/>
        <v>0</v>
      </c>
      <c r="D2794">
        <f t="shared" si="133"/>
        <v>0</v>
      </c>
      <c r="E2794">
        <f t="shared" si="134"/>
        <v>0</v>
      </c>
    </row>
    <row r="2795" spans="1:5" x14ac:dyDescent="0.35">
      <c r="A2795" s="5">
        <v>14.5</v>
      </c>
      <c r="B2795">
        <v>10.3</v>
      </c>
      <c r="C2795">
        <f t="shared" si="132"/>
        <v>0</v>
      </c>
      <c r="D2795">
        <f t="shared" si="133"/>
        <v>0</v>
      </c>
      <c r="E2795">
        <f t="shared" si="134"/>
        <v>0</v>
      </c>
    </row>
    <row r="2796" spans="1:5" x14ac:dyDescent="0.35">
      <c r="A2796" s="5">
        <v>14.5</v>
      </c>
      <c r="B2796">
        <v>10.199999999999999</v>
      </c>
      <c r="C2796">
        <f t="shared" si="132"/>
        <v>0</v>
      </c>
      <c r="D2796">
        <f t="shared" si="133"/>
        <v>0</v>
      </c>
      <c r="E2796">
        <f t="shared" si="134"/>
        <v>0</v>
      </c>
    </row>
    <row r="2797" spans="1:5" x14ac:dyDescent="0.35">
      <c r="A2797" s="5">
        <v>14.6</v>
      </c>
      <c r="B2797">
        <v>9.8000000000000007</v>
      </c>
      <c r="C2797">
        <f t="shared" si="132"/>
        <v>0</v>
      </c>
      <c r="D2797">
        <f t="shared" si="133"/>
        <v>1</v>
      </c>
      <c r="E2797">
        <f t="shared" si="134"/>
        <v>1</v>
      </c>
    </row>
    <row r="2798" spans="1:5" x14ac:dyDescent="0.35">
      <c r="A2798" s="5">
        <v>14.6</v>
      </c>
      <c r="B2798">
        <v>10.199999999999999</v>
      </c>
      <c r="C2798">
        <f t="shared" si="132"/>
        <v>0</v>
      </c>
      <c r="D2798">
        <f t="shared" si="133"/>
        <v>0</v>
      </c>
      <c r="E2798">
        <f t="shared" si="134"/>
        <v>0</v>
      </c>
    </row>
    <row r="2799" spans="1:5" x14ac:dyDescent="0.35">
      <c r="A2799" s="5">
        <v>14.6</v>
      </c>
      <c r="B2799">
        <v>10.3</v>
      </c>
      <c r="C2799">
        <f t="shared" si="132"/>
        <v>0</v>
      </c>
      <c r="D2799">
        <f t="shared" si="133"/>
        <v>0</v>
      </c>
      <c r="E2799">
        <f t="shared" si="134"/>
        <v>0</v>
      </c>
    </row>
    <row r="2800" spans="1:5" x14ac:dyDescent="0.35">
      <c r="A2800" s="5">
        <v>14.6</v>
      </c>
      <c r="B2800">
        <v>10.3</v>
      </c>
      <c r="C2800">
        <f t="shared" si="132"/>
        <v>0</v>
      </c>
      <c r="D2800">
        <f t="shared" si="133"/>
        <v>0</v>
      </c>
      <c r="E2800">
        <f t="shared" si="134"/>
        <v>0</v>
      </c>
    </row>
    <row r="2801" spans="1:5" x14ac:dyDescent="0.35">
      <c r="A2801" s="5">
        <v>14.6</v>
      </c>
      <c r="B2801">
        <v>10.4</v>
      </c>
      <c r="C2801">
        <f t="shared" si="132"/>
        <v>0</v>
      </c>
      <c r="D2801">
        <f t="shared" si="133"/>
        <v>0</v>
      </c>
      <c r="E2801">
        <f t="shared" si="134"/>
        <v>0</v>
      </c>
    </row>
    <row r="2802" spans="1:5" x14ac:dyDescent="0.35">
      <c r="A2802" s="5">
        <v>14.6</v>
      </c>
      <c r="B2802">
        <v>10.5</v>
      </c>
      <c r="C2802">
        <f t="shared" si="132"/>
        <v>0</v>
      </c>
      <c r="D2802">
        <f t="shared" si="133"/>
        <v>0</v>
      </c>
      <c r="E2802">
        <f t="shared" si="134"/>
        <v>0</v>
      </c>
    </row>
    <row r="2803" spans="1:5" x14ac:dyDescent="0.35">
      <c r="A2803" s="5">
        <v>14.6</v>
      </c>
      <c r="B2803">
        <v>10.5</v>
      </c>
      <c r="C2803">
        <f t="shared" si="132"/>
        <v>0</v>
      </c>
      <c r="D2803">
        <f t="shared" si="133"/>
        <v>0</v>
      </c>
      <c r="E2803">
        <f t="shared" si="134"/>
        <v>0</v>
      </c>
    </row>
    <row r="2804" spans="1:5" x14ac:dyDescent="0.35">
      <c r="A2804" s="5">
        <v>14.6</v>
      </c>
      <c r="B2804">
        <v>10.5</v>
      </c>
      <c r="C2804">
        <f t="shared" si="132"/>
        <v>0</v>
      </c>
      <c r="D2804">
        <f t="shared" si="133"/>
        <v>0</v>
      </c>
      <c r="E2804">
        <f t="shared" si="134"/>
        <v>0</v>
      </c>
    </row>
    <row r="2805" spans="1:5" x14ac:dyDescent="0.35">
      <c r="A2805" s="5">
        <v>14.6</v>
      </c>
      <c r="B2805">
        <v>9.4</v>
      </c>
      <c r="C2805">
        <f t="shared" si="132"/>
        <v>0</v>
      </c>
      <c r="D2805">
        <f t="shared" si="133"/>
        <v>0</v>
      </c>
      <c r="E2805">
        <f t="shared" si="134"/>
        <v>0</v>
      </c>
    </row>
    <row r="2806" spans="1:5" x14ac:dyDescent="0.35">
      <c r="A2806" s="5">
        <v>14.6</v>
      </c>
      <c r="B2806">
        <v>9.6999999999999993</v>
      </c>
      <c r="C2806">
        <f t="shared" si="132"/>
        <v>0</v>
      </c>
      <c r="D2806">
        <f t="shared" si="133"/>
        <v>0</v>
      </c>
      <c r="E2806">
        <f t="shared" si="134"/>
        <v>0</v>
      </c>
    </row>
    <row r="2807" spans="1:5" x14ac:dyDescent="0.35">
      <c r="A2807" s="5">
        <v>14.6</v>
      </c>
      <c r="B2807">
        <v>10.1</v>
      </c>
      <c r="C2807">
        <f t="shared" si="132"/>
        <v>0</v>
      </c>
      <c r="D2807">
        <f t="shared" si="133"/>
        <v>0</v>
      </c>
      <c r="E2807">
        <f t="shared" si="134"/>
        <v>0</v>
      </c>
    </row>
    <row r="2808" spans="1:5" x14ac:dyDescent="0.35">
      <c r="A2808" s="5">
        <v>14.6</v>
      </c>
      <c r="B2808">
        <v>0</v>
      </c>
      <c r="C2808">
        <f t="shared" si="132"/>
        <v>0</v>
      </c>
      <c r="D2808">
        <f t="shared" si="133"/>
        <v>0</v>
      </c>
      <c r="E2808">
        <f t="shared" si="134"/>
        <v>0</v>
      </c>
    </row>
    <row r="2809" spans="1:5" x14ac:dyDescent="0.35">
      <c r="A2809" s="5">
        <v>14.6</v>
      </c>
      <c r="B2809">
        <v>10</v>
      </c>
      <c r="C2809">
        <f t="shared" si="132"/>
        <v>0</v>
      </c>
      <c r="D2809">
        <f t="shared" si="133"/>
        <v>0</v>
      </c>
      <c r="E2809">
        <f t="shared" si="134"/>
        <v>0</v>
      </c>
    </row>
    <row r="2810" spans="1:5" x14ac:dyDescent="0.35">
      <c r="A2810" s="5">
        <v>14.6</v>
      </c>
      <c r="B2810">
        <v>10.1</v>
      </c>
      <c r="C2810">
        <f t="shared" si="132"/>
        <v>0</v>
      </c>
      <c r="D2810">
        <f t="shared" si="133"/>
        <v>0</v>
      </c>
      <c r="E2810">
        <f t="shared" si="134"/>
        <v>0</v>
      </c>
    </row>
    <row r="2811" spans="1:5" x14ac:dyDescent="0.35">
      <c r="A2811" s="5">
        <v>14.6</v>
      </c>
      <c r="B2811">
        <v>10.1</v>
      </c>
      <c r="C2811">
        <f t="shared" si="132"/>
        <v>0</v>
      </c>
      <c r="D2811">
        <f t="shared" si="133"/>
        <v>0</v>
      </c>
      <c r="E2811">
        <f t="shared" si="134"/>
        <v>0</v>
      </c>
    </row>
    <row r="2812" spans="1:5" x14ac:dyDescent="0.35">
      <c r="A2812" s="5">
        <v>14.6</v>
      </c>
      <c r="B2812">
        <v>10</v>
      </c>
      <c r="C2812">
        <f t="shared" si="132"/>
        <v>0</v>
      </c>
      <c r="D2812">
        <f t="shared" si="133"/>
        <v>0</v>
      </c>
      <c r="E2812">
        <f t="shared" si="134"/>
        <v>0</v>
      </c>
    </row>
    <row r="2813" spans="1:5" x14ac:dyDescent="0.35">
      <c r="A2813" s="5">
        <v>14.6</v>
      </c>
      <c r="B2813">
        <v>10.1</v>
      </c>
      <c r="C2813">
        <f t="shared" si="132"/>
        <v>0</v>
      </c>
      <c r="D2813">
        <f t="shared" si="133"/>
        <v>0</v>
      </c>
      <c r="E2813">
        <f t="shared" si="134"/>
        <v>0</v>
      </c>
    </row>
    <row r="2814" spans="1:5" x14ac:dyDescent="0.35">
      <c r="A2814" s="5">
        <v>14.7</v>
      </c>
      <c r="B2814">
        <v>9.6999999999999993</v>
      </c>
      <c r="C2814">
        <f t="shared" si="132"/>
        <v>0</v>
      </c>
      <c r="D2814">
        <f t="shared" si="133"/>
        <v>1</v>
      </c>
      <c r="E2814">
        <f t="shared" si="134"/>
        <v>1</v>
      </c>
    </row>
    <row r="2815" spans="1:5" x14ac:dyDescent="0.35">
      <c r="A2815" s="5">
        <v>14.7</v>
      </c>
      <c r="B2815">
        <v>9.6999999999999993</v>
      </c>
      <c r="C2815">
        <f t="shared" si="132"/>
        <v>0</v>
      </c>
      <c r="D2815">
        <f t="shared" si="133"/>
        <v>0</v>
      </c>
      <c r="E2815">
        <f t="shared" si="134"/>
        <v>0</v>
      </c>
    </row>
    <row r="2816" spans="1:5" x14ac:dyDescent="0.35">
      <c r="A2816" s="5">
        <v>14.7</v>
      </c>
      <c r="B2816">
        <v>10.199999999999999</v>
      </c>
      <c r="C2816">
        <f t="shared" si="132"/>
        <v>0</v>
      </c>
      <c r="D2816">
        <f t="shared" si="133"/>
        <v>0</v>
      </c>
      <c r="E2816">
        <f t="shared" si="134"/>
        <v>0</v>
      </c>
    </row>
    <row r="2817" spans="1:5" x14ac:dyDescent="0.35">
      <c r="A2817" s="5">
        <v>14.7</v>
      </c>
      <c r="B2817">
        <v>10.199999999999999</v>
      </c>
      <c r="C2817">
        <f t="shared" si="132"/>
        <v>0</v>
      </c>
      <c r="D2817">
        <f t="shared" si="133"/>
        <v>0</v>
      </c>
      <c r="E2817">
        <f t="shared" si="134"/>
        <v>0</v>
      </c>
    </row>
    <row r="2818" spans="1:5" x14ac:dyDescent="0.35">
      <c r="A2818" s="5">
        <v>14.7</v>
      </c>
      <c r="B2818">
        <v>10.4</v>
      </c>
      <c r="C2818">
        <f t="shared" si="132"/>
        <v>0</v>
      </c>
      <c r="D2818">
        <f t="shared" si="133"/>
        <v>0</v>
      </c>
      <c r="E2818">
        <f t="shared" si="134"/>
        <v>0</v>
      </c>
    </row>
    <row r="2819" spans="1:5" x14ac:dyDescent="0.35">
      <c r="A2819" s="5">
        <v>14.7</v>
      </c>
      <c r="B2819">
        <v>0</v>
      </c>
      <c r="C2819">
        <f t="shared" si="132"/>
        <v>0</v>
      </c>
      <c r="D2819">
        <f t="shared" si="133"/>
        <v>0</v>
      </c>
      <c r="E2819">
        <f t="shared" si="134"/>
        <v>0</v>
      </c>
    </row>
    <row r="2820" spans="1:5" x14ac:dyDescent="0.35">
      <c r="A2820" s="5">
        <v>14.7</v>
      </c>
      <c r="B2820">
        <v>10.5</v>
      </c>
      <c r="C2820">
        <f t="shared" si="132"/>
        <v>0</v>
      </c>
      <c r="D2820">
        <f t="shared" si="133"/>
        <v>0</v>
      </c>
      <c r="E2820">
        <f t="shared" si="134"/>
        <v>0</v>
      </c>
    </row>
    <row r="2821" spans="1:5" x14ac:dyDescent="0.35">
      <c r="A2821" s="5">
        <v>14.7</v>
      </c>
      <c r="B2821">
        <v>10</v>
      </c>
      <c r="C2821">
        <f t="shared" si="132"/>
        <v>0</v>
      </c>
      <c r="D2821">
        <f t="shared" si="133"/>
        <v>0</v>
      </c>
      <c r="E2821">
        <f t="shared" si="134"/>
        <v>0</v>
      </c>
    </row>
    <row r="2822" spans="1:5" x14ac:dyDescent="0.35">
      <c r="A2822" s="5">
        <v>14.7</v>
      </c>
      <c r="B2822">
        <v>10.199999999999999</v>
      </c>
      <c r="C2822">
        <f t="shared" ref="C2822:C2885" si="135">IF(AND(B2822&gt;0,OR(AND(A2821&gt;A2822,B2821&gt;B2822), AND(A2821&lt;A2822,B2821&lt;B2822))),1,0)</f>
        <v>0</v>
      </c>
      <c r="D2822">
        <f t="shared" ref="D2822:D2885" si="136">IF(AND(B2822&gt;0,OR(AND(A2821&gt;A2822,B2821&lt;B2822), AND(A2821&lt;A2822,B2821&gt;B2822))),1,0)</f>
        <v>0</v>
      </c>
      <c r="E2822">
        <f t="shared" ref="E2822:E2885" si="137">IF(OR(A2821=A2822,B2821=B2822,B2822=0),0,1)</f>
        <v>0</v>
      </c>
    </row>
    <row r="2823" spans="1:5" x14ac:dyDescent="0.35">
      <c r="A2823" s="5">
        <v>14.7</v>
      </c>
      <c r="B2823">
        <v>10</v>
      </c>
      <c r="C2823">
        <f t="shared" si="135"/>
        <v>0</v>
      </c>
      <c r="D2823">
        <f t="shared" si="136"/>
        <v>0</v>
      </c>
      <c r="E2823">
        <f t="shared" si="137"/>
        <v>0</v>
      </c>
    </row>
    <row r="2824" spans="1:5" x14ac:dyDescent="0.35">
      <c r="A2824" s="5">
        <v>14.7</v>
      </c>
      <c r="B2824">
        <v>0</v>
      </c>
      <c r="C2824">
        <f t="shared" si="135"/>
        <v>0</v>
      </c>
      <c r="D2824">
        <f t="shared" si="136"/>
        <v>0</v>
      </c>
      <c r="E2824">
        <f t="shared" si="137"/>
        <v>0</v>
      </c>
    </row>
    <row r="2825" spans="1:5" x14ac:dyDescent="0.35">
      <c r="A2825" s="5">
        <v>14.7</v>
      </c>
      <c r="B2825">
        <v>9.9</v>
      </c>
      <c r="C2825">
        <f t="shared" si="135"/>
        <v>0</v>
      </c>
      <c r="D2825">
        <f t="shared" si="136"/>
        <v>0</v>
      </c>
      <c r="E2825">
        <f t="shared" si="137"/>
        <v>0</v>
      </c>
    </row>
    <row r="2826" spans="1:5" x14ac:dyDescent="0.35">
      <c r="A2826" s="5">
        <v>14.7</v>
      </c>
      <c r="B2826">
        <v>10</v>
      </c>
      <c r="C2826">
        <f t="shared" si="135"/>
        <v>0</v>
      </c>
      <c r="D2826">
        <f t="shared" si="136"/>
        <v>0</v>
      </c>
      <c r="E2826">
        <f t="shared" si="137"/>
        <v>0</v>
      </c>
    </row>
    <row r="2827" spans="1:5" x14ac:dyDescent="0.35">
      <c r="A2827" s="5">
        <v>14.7</v>
      </c>
      <c r="B2827">
        <v>10.1</v>
      </c>
      <c r="C2827">
        <f t="shared" si="135"/>
        <v>0</v>
      </c>
      <c r="D2827">
        <f t="shared" si="136"/>
        <v>0</v>
      </c>
      <c r="E2827">
        <f t="shared" si="137"/>
        <v>0</v>
      </c>
    </row>
    <row r="2828" spans="1:5" x14ac:dyDescent="0.35">
      <c r="A2828" s="5">
        <v>14.8</v>
      </c>
      <c r="B2828">
        <v>9.8000000000000007</v>
      </c>
      <c r="C2828">
        <f t="shared" si="135"/>
        <v>0</v>
      </c>
      <c r="D2828">
        <f t="shared" si="136"/>
        <v>1</v>
      </c>
      <c r="E2828">
        <f t="shared" si="137"/>
        <v>1</v>
      </c>
    </row>
    <row r="2829" spans="1:5" x14ac:dyDescent="0.35">
      <c r="A2829" s="5">
        <v>14.8</v>
      </c>
      <c r="B2829">
        <v>9.6999999999999993</v>
      </c>
      <c r="C2829">
        <f t="shared" si="135"/>
        <v>0</v>
      </c>
      <c r="D2829">
        <f t="shared" si="136"/>
        <v>0</v>
      </c>
      <c r="E2829">
        <f t="shared" si="137"/>
        <v>0</v>
      </c>
    </row>
    <row r="2830" spans="1:5" x14ac:dyDescent="0.35">
      <c r="A2830" s="5">
        <v>14.8</v>
      </c>
      <c r="B2830">
        <v>10.3</v>
      </c>
      <c r="C2830">
        <f t="shared" si="135"/>
        <v>0</v>
      </c>
      <c r="D2830">
        <f t="shared" si="136"/>
        <v>0</v>
      </c>
      <c r="E2830">
        <f t="shared" si="137"/>
        <v>0</v>
      </c>
    </row>
    <row r="2831" spans="1:5" x14ac:dyDescent="0.35">
      <c r="A2831" s="5">
        <v>14.8</v>
      </c>
      <c r="B2831">
        <v>10.3</v>
      </c>
      <c r="C2831">
        <f t="shared" si="135"/>
        <v>0</v>
      </c>
      <c r="D2831">
        <f t="shared" si="136"/>
        <v>0</v>
      </c>
      <c r="E2831">
        <f t="shared" si="137"/>
        <v>0</v>
      </c>
    </row>
    <row r="2832" spans="1:5" x14ac:dyDescent="0.35">
      <c r="A2832" s="5">
        <v>14.8</v>
      </c>
      <c r="B2832">
        <v>10.3</v>
      </c>
      <c r="C2832">
        <f t="shared" si="135"/>
        <v>0</v>
      </c>
      <c r="D2832">
        <f t="shared" si="136"/>
        <v>0</v>
      </c>
      <c r="E2832">
        <f t="shared" si="137"/>
        <v>0</v>
      </c>
    </row>
    <row r="2833" spans="1:5" x14ac:dyDescent="0.35">
      <c r="A2833" s="5">
        <v>14.8</v>
      </c>
      <c r="B2833">
        <v>10.4</v>
      </c>
      <c r="C2833">
        <f t="shared" si="135"/>
        <v>0</v>
      </c>
      <c r="D2833">
        <f t="shared" si="136"/>
        <v>0</v>
      </c>
      <c r="E2833">
        <f t="shared" si="137"/>
        <v>0</v>
      </c>
    </row>
    <row r="2834" spans="1:5" x14ac:dyDescent="0.35">
      <c r="A2834" s="5">
        <v>14.8</v>
      </c>
      <c r="B2834">
        <v>9.8000000000000007</v>
      </c>
      <c r="C2834">
        <f t="shared" si="135"/>
        <v>0</v>
      </c>
      <c r="D2834">
        <f t="shared" si="136"/>
        <v>0</v>
      </c>
      <c r="E2834">
        <f t="shared" si="137"/>
        <v>0</v>
      </c>
    </row>
    <row r="2835" spans="1:5" x14ac:dyDescent="0.35">
      <c r="A2835" s="5">
        <v>14.8</v>
      </c>
      <c r="B2835">
        <v>0</v>
      </c>
      <c r="C2835">
        <f t="shared" si="135"/>
        <v>0</v>
      </c>
      <c r="D2835">
        <f t="shared" si="136"/>
        <v>0</v>
      </c>
      <c r="E2835">
        <f t="shared" si="137"/>
        <v>0</v>
      </c>
    </row>
    <row r="2836" spans="1:5" x14ac:dyDescent="0.35">
      <c r="A2836" s="5">
        <v>14.8</v>
      </c>
      <c r="B2836">
        <v>10</v>
      </c>
      <c r="C2836">
        <f t="shared" si="135"/>
        <v>0</v>
      </c>
      <c r="D2836">
        <f t="shared" si="136"/>
        <v>0</v>
      </c>
      <c r="E2836">
        <f t="shared" si="137"/>
        <v>0</v>
      </c>
    </row>
    <row r="2837" spans="1:5" x14ac:dyDescent="0.35">
      <c r="A2837" s="5">
        <v>14.8</v>
      </c>
      <c r="B2837">
        <v>10</v>
      </c>
      <c r="C2837">
        <f t="shared" si="135"/>
        <v>0</v>
      </c>
      <c r="D2837">
        <f t="shared" si="136"/>
        <v>0</v>
      </c>
      <c r="E2837">
        <f t="shared" si="137"/>
        <v>0</v>
      </c>
    </row>
    <row r="2838" spans="1:5" x14ac:dyDescent="0.35">
      <c r="A2838" s="5">
        <v>14.8</v>
      </c>
      <c r="B2838">
        <v>9.9</v>
      </c>
      <c r="C2838">
        <f t="shared" si="135"/>
        <v>0</v>
      </c>
      <c r="D2838">
        <f t="shared" si="136"/>
        <v>0</v>
      </c>
      <c r="E2838">
        <f t="shared" si="137"/>
        <v>0</v>
      </c>
    </row>
    <row r="2839" spans="1:5" x14ac:dyDescent="0.35">
      <c r="A2839" s="5">
        <v>14.8</v>
      </c>
      <c r="B2839">
        <v>10</v>
      </c>
      <c r="C2839">
        <f t="shared" si="135"/>
        <v>0</v>
      </c>
      <c r="D2839">
        <f t="shared" si="136"/>
        <v>0</v>
      </c>
      <c r="E2839">
        <f t="shared" si="137"/>
        <v>0</v>
      </c>
    </row>
    <row r="2840" spans="1:5" x14ac:dyDescent="0.35">
      <c r="A2840" s="5">
        <v>14.8</v>
      </c>
      <c r="B2840">
        <v>10.1</v>
      </c>
      <c r="C2840">
        <f t="shared" si="135"/>
        <v>0</v>
      </c>
      <c r="D2840">
        <f t="shared" si="136"/>
        <v>0</v>
      </c>
      <c r="E2840">
        <f t="shared" si="137"/>
        <v>0</v>
      </c>
    </row>
    <row r="2841" spans="1:5" x14ac:dyDescent="0.35">
      <c r="A2841" s="5">
        <v>14.8</v>
      </c>
      <c r="B2841">
        <v>10</v>
      </c>
      <c r="C2841">
        <f t="shared" si="135"/>
        <v>0</v>
      </c>
      <c r="D2841">
        <f t="shared" si="136"/>
        <v>0</v>
      </c>
      <c r="E2841">
        <f t="shared" si="137"/>
        <v>0</v>
      </c>
    </row>
    <row r="2842" spans="1:5" x14ac:dyDescent="0.35">
      <c r="A2842" s="5">
        <v>14.9</v>
      </c>
      <c r="B2842">
        <v>10.3</v>
      </c>
      <c r="C2842">
        <f t="shared" si="135"/>
        <v>1</v>
      </c>
      <c r="D2842">
        <f t="shared" si="136"/>
        <v>0</v>
      </c>
      <c r="E2842">
        <f t="shared" si="137"/>
        <v>1</v>
      </c>
    </row>
    <row r="2843" spans="1:5" x14ac:dyDescent="0.35">
      <c r="A2843" s="5">
        <v>14.9</v>
      </c>
      <c r="B2843">
        <v>10.3</v>
      </c>
      <c r="C2843">
        <f t="shared" si="135"/>
        <v>0</v>
      </c>
      <c r="D2843">
        <f t="shared" si="136"/>
        <v>0</v>
      </c>
      <c r="E2843">
        <f t="shared" si="137"/>
        <v>0</v>
      </c>
    </row>
    <row r="2844" spans="1:5" x14ac:dyDescent="0.35">
      <c r="A2844" s="5">
        <v>14.9</v>
      </c>
      <c r="B2844">
        <v>10.4</v>
      </c>
      <c r="C2844">
        <f t="shared" si="135"/>
        <v>0</v>
      </c>
      <c r="D2844">
        <f t="shared" si="136"/>
        <v>0</v>
      </c>
      <c r="E2844">
        <f t="shared" si="137"/>
        <v>0</v>
      </c>
    </row>
    <row r="2845" spans="1:5" x14ac:dyDescent="0.35">
      <c r="A2845" s="5">
        <v>14.9</v>
      </c>
      <c r="B2845">
        <v>9.6999999999999993</v>
      </c>
      <c r="C2845">
        <f t="shared" si="135"/>
        <v>0</v>
      </c>
      <c r="D2845">
        <f t="shared" si="136"/>
        <v>0</v>
      </c>
      <c r="E2845">
        <f t="shared" si="137"/>
        <v>0</v>
      </c>
    </row>
    <row r="2846" spans="1:5" x14ac:dyDescent="0.35">
      <c r="A2846" s="5">
        <v>14.9</v>
      </c>
      <c r="B2846">
        <v>10.1</v>
      </c>
      <c r="C2846">
        <f t="shared" si="135"/>
        <v>0</v>
      </c>
      <c r="D2846">
        <f t="shared" si="136"/>
        <v>0</v>
      </c>
      <c r="E2846">
        <f t="shared" si="137"/>
        <v>0</v>
      </c>
    </row>
    <row r="2847" spans="1:5" x14ac:dyDescent="0.35">
      <c r="A2847" s="5">
        <v>14.9</v>
      </c>
      <c r="B2847">
        <v>10.1</v>
      </c>
      <c r="C2847">
        <f t="shared" si="135"/>
        <v>0</v>
      </c>
      <c r="D2847">
        <f t="shared" si="136"/>
        <v>0</v>
      </c>
      <c r="E2847">
        <f t="shared" si="137"/>
        <v>0</v>
      </c>
    </row>
    <row r="2848" spans="1:5" x14ac:dyDescent="0.35">
      <c r="A2848" s="5">
        <v>14.9</v>
      </c>
      <c r="B2848">
        <v>10.1</v>
      </c>
      <c r="C2848">
        <f t="shared" si="135"/>
        <v>0</v>
      </c>
      <c r="D2848">
        <f t="shared" si="136"/>
        <v>0</v>
      </c>
      <c r="E2848">
        <f t="shared" si="137"/>
        <v>0</v>
      </c>
    </row>
    <row r="2849" spans="1:5" x14ac:dyDescent="0.35">
      <c r="A2849" s="5">
        <v>14.9</v>
      </c>
      <c r="B2849">
        <v>0</v>
      </c>
      <c r="C2849">
        <f t="shared" si="135"/>
        <v>0</v>
      </c>
      <c r="D2849">
        <f t="shared" si="136"/>
        <v>0</v>
      </c>
      <c r="E2849">
        <f t="shared" si="137"/>
        <v>0</v>
      </c>
    </row>
    <row r="2850" spans="1:5" x14ac:dyDescent="0.35">
      <c r="A2850" s="5">
        <v>14.9</v>
      </c>
      <c r="B2850">
        <v>9.6</v>
      </c>
      <c r="C2850">
        <f t="shared" si="135"/>
        <v>0</v>
      </c>
      <c r="D2850">
        <f t="shared" si="136"/>
        <v>0</v>
      </c>
      <c r="E2850">
        <f t="shared" si="137"/>
        <v>0</v>
      </c>
    </row>
    <row r="2851" spans="1:5" x14ac:dyDescent="0.35">
      <c r="A2851" s="5">
        <v>14.9</v>
      </c>
      <c r="B2851">
        <v>10.1</v>
      </c>
      <c r="C2851">
        <f t="shared" si="135"/>
        <v>0</v>
      </c>
      <c r="D2851">
        <f t="shared" si="136"/>
        <v>0</v>
      </c>
      <c r="E2851">
        <f t="shared" si="137"/>
        <v>0</v>
      </c>
    </row>
    <row r="2852" spans="1:5" x14ac:dyDescent="0.35">
      <c r="A2852" s="5">
        <v>14.9</v>
      </c>
      <c r="B2852">
        <v>10</v>
      </c>
      <c r="C2852">
        <f t="shared" si="135"/>
        <v>0</v>
      </c>
      <c r="D2852">
        <f t="shared" si="136"/>
        <v>0</v>
      </c>
      <c r="E2852">
        <f t="shared" si="137"/>
        <v>0</v>
      </c>
    </row>
    <row r="2853" spans="1:5" x14ac:dyDescent="0.35">
      <c r="A2853" s="5">
        <v>14.9</v>
      </c>
      <c r="B2853">
        <v>10</v>
      </c>
      <c r="C2853">
        <f t="shared" si="135"/>
        <v>0</v>
      </c>
      <c r="D2853">
        <f t="shared" si="136"/>
        <v>0</v>
      </c>
      <c r="E2853">
        <f t="shared" si="137"/>
        <v>0</v>
      </c>
    </row>
    <row r="2854" spans="1:5" x14ac:dyDescent="0.35">
      <c r="A2854" s="5">
        <v>14.9</v>
      </c>
      <c r="B2854">
        <v>10</v>
      </c>
      <c r="C2854">
        <f t="shared" si="135"/>
        <v>0</v>
      </c>
      <c r="D2854">
        <f t="shared" si="136"/>
        <v>0</v>
      </c>
      <c r="E2854">
        <f t="shared" si="137"/>
        <v>0</v>
      </c>
    </row>
    <row r="2855" spans="1:5" x14ac:dyDescent="0.35">
      <c r="A2855" s="5">
        <v>14.9</v>
      </c>
      <c r="B2855">
        <v>9.9</v>
      </c>
      <c r="C2855">
        <f t="shared" si="135"/>
        <v>0</v>
      </c>
      <c r="D2855">
        <f t="shared" si="136"/>
        <v>0</v>
      </c>
      <c r="E2855">
        <f t="shared" si="137"/>
        <v>0</v>
      </c>
    </row>
    <row r="2856" spans="1:5" x14ac:dyDescent="0.35">
      <c r="A2856" s="5">
        <v>14.9</v>
      </c>
      <c r="B2856">
        <v>9.9</v>
      </c>
      <c r="C2856">
        <f t="shared" si="135"/>
        <v>0</v>
      </c>
      <c r="D2856">
        <f t="shared" si="136"/>
        <v>0</v>
      </c>
      <c r="E2856">
        <f t="shared" si="137"/>
        <v>0</v>
      </c>
    </row>
    <row r="2857" spans="1:5" x14ac:dyDescent="0.35">
      <c r="A2857" s="5">
        <v>14.9</v>
      </c>
      <c r="B2857">
        <v>10.199999999999999</v>
      </c>
      <c r="C2857">
        <f t="shared" si="135"/>
        <v>0</v>
      </c>
      <c r="D2857">
        <f t="shared" si="136"/>
        <v>0</v>
      </c>
      <c r="E2857">
        <f t="shared" si="137"/>
        <v>0</v>
      </c>
    </row>
    <row r="2858" spans="1:5" x14ac:dyDescent="0.35">
      <c r="A2858" s="5">
        <v>15</v>
      </c>
      <c r="B2858">
        <v>9.6999999999999993</v>
      </c>
      <c r="C2858">
        <f t="shared" si="135"/>
        <v>0</v>
      </c>
      <c r="D2858">
        <f t="shared" si="136"/>
        <v>1</v>
      </c>
      <c r="E2858">
        <f t="shared" si="137"/>
        <v>1</v>
      </c>
    </row>
    <row r="2859" spans="1:5" x14ac:dyDescent="0.35">
      <c r="A2859" s="5">
        <v>15</v>
      </c>
      <c r="B2859">
        <v>9.6999999999999993</v>
      </c>
      <c r="C2859">
        <f t="shared" si="135"/>
        <v>0</v>
      </c>
      <c r="D2859">
        <f t="shared" si="136"/>
        <v>0</v>
      </c>
      <c r="E2859">
        <f t="shared" si="137"/>
        <v>0</v>
      </c>
    </row>
    <row r="2860" spans="1:5" x14ac:dyDescent="0.35">
      <c r="A2860" s="5">
        <v>15</v>
      </c>
      <c r="B2860">
        <v>10.3</v>
      </c>
      <c r="C2860">
        <f t="shared" si="135"/>
        <v>0</v>
      </c>
      <c r="D2860">
        <f t="shared" si="136"/>
        <v>0</v>
      </c>
      <c r="E2860">
        <f t="shared" si="137"/>
        <v>0</v>
      </c>
    </row>
    <row r="2861" spans="1:5" x14ac:dyDescent="0.35">
      <c r="A2861" s="5">
        <v>15</v>
      </c>
      <c r="B2861">
        <v>10.3</v>
      </c>
      <c r="C2861">
        <f t="shared" si="135"/>
        <v>0</v>
      </c>
      <c r="D2861">
        <f t="shared" si="136"/>
        <v>0</v>
      </c>
      <c r="E2861">
        <f t="shared" si="137"/>
        <v>0</v>
      </c>
    </row>
    <row r="2862" spans="1:5" x14ac:dyDescent="0.35">
      <c r="A2862" s="5">
        <v>15</v>
      </c>
      <c r="B2862">
        <v>10.4</v>
      </c>
      <c r="C2862">
        <f t="shared" si="135"/>
        <v>0</v>
      </c>
      <c r="D2862">
        <f t="shared" si="136"/>
        <v>0</v>
      </c>
      <c r="E2862">
        <f t="shared" si="137"/>
        <v>0</v>
      </c>
    </row>
    <row r="2863" spans="1:5" x14ac:dyDescent="0.35">
      <c r="A2863" s="5">
        <v>15</v>
      </c>
      <c r="B2863">
        <v>9.6999999999999993</v>
      </c>
      <c r="C2863">
        <f t="shared" si="135"/>
        <v>0</v>
      </c>
      <c r="D2863">
        <f t="shared" si="136"/>
        <v>0</v>
      </c>
      <c r="E2863">
        <f t="shared" si="137"/>
        <v>0</v>
      </c>
    </row>
    <row r="2864" spans="1:5" x14ac:dyDescent="0.35">
      <c r="A2864" s="5">
        <v>15</v>
      </c>
      <c r="B2864">
        <v>9.6999999999999993</v>
      </c>
      <c r="C2864">
        <f t="shared" si="135"/>
        <v>0</v>
      </c>
      <c r="D2864">
        <f t="shared" si="136"/>
        <v>0</v>
      </c>
      <c r="E2864">
        <f t="shared" si="137"/>
        <v>0</v>
      </c>
    </row>
    <row r="2865" spans="1:5" x14ac:dyDescent="0.35">
      <c r="A2865" s="5">
        <v>15</v>
      </c>
      <c r="B2865">
        <v>9.6999999999999993</v>
      </c>
      <c r="C2865">
        <f t="shared" si="135"/>
        <v>0</v>
      </c>
      <c r="D2865">
        <f t="shared" si="136"/>
        <v>0</v>
      </c>
      <c r="E2865">
        <f t="shared" si="137"/>
        <v>0</v>
      </c>
    </row>
    <row r="2866" spans="1:5" x14ac:dyDescent="0.35">
      <c r="A2866" s="5">
        <v>15</v>
      </c>
      <c r="B2866">
        <v>9.6999999999999993</v>
      </c>
      <c r="C2866">
        <f t="shared" si="135"/>
        <v>0</v>
      </c>
      <c r="D2866">
        <f t="shared" si="136"/>
        <v>0</v>
      </c>
      <c r="E2866">
        <f t="shared" si="137"/>
        <v>0</v>
      </c>
    </row>
    <row r="2867" spans="1:5" x14ac:dyDescent="0.35">
      <c r="A2867" s="5">
        <v>15</v>
      </c>
      <c r="B2867">
        <v>0</v>
      </c>
      <c r="C2867">
        <f t="shared" si="135"/>
        <v>0</v>
      </c>
      <c r="D2867">
        <f t="shared" si="136"/>
        <v>0</v>
      </c>
      <c r="E2867">
        <f t="shared" si="137"/>
        <v>0</v>
      </c>
    </row>
    <row r="2868" spans="1:5" x14ac:dyDescent="0.35">
      <c r="A2868" s="5">
        <v>15</v>
      </c>
      <c r="B2868">
        <v>10</v>
      </c>
      <c r="C2868">
        <f t="shared" si="135"/>
        <v>0</v>
      </c>
      <c r="D2868">
        <f t="shared" si="136"/>
        <v>0</v>
      </c>
      <c r="E2868">
        <f t="shared" si="137"/>
        <v>0</v>
      </c>
    </row>
    <row r="2869" spans="1:5" x14ac:dyDescent="0.35">
      <c r="A2869" s="5">
        <v>15</v>
      </c>
      <c r="B2869">
        <v>9.9</v>
      </c>
      <c r="C2869">
        <f t="shared" si="135"/>
        <v>0</v>
      </c>
      <c r="D2869">
        <f t="shared" si="136"/>
        <v>0</v>
      </c>
      <c r="E2869">
        <f t="shared" si="137"/>
        <v>0</v>
      </c>
    </row>
    <row r="2870" spans="1:5" x14ac:dyDescent="0.35">
      <c r="A2870" s="5">
        <v>15</v>
      </c>
      <c r="B2870">
        <v>9.9</v>
      </c>
      <c r="C2870">
        <f t="shared" si="135"/>
        <v>0</v>
      </c>
      <c r="D2870">
        <f t="shared" si="136"/>
        <v>0</v>
      </c>
      <c r="E2870">
        <f t="shared" si="137"/>
        <v>0</v>
      </c>
    </row>
    <row r="2871" spans="1:5" x14ac:dyDescent="0.35">
      <c r="A2871" s="5">
        <v>15</v>
      </c>
      <c r="B2871">
        <v>9.9</v>
      </c>
      <c r="C2871">
        <f t="shared" si="135"/>
        <v>0</v>
      </c>
      <c r="D2871">
        <f t="shared" si="136"/>
        <v>0</v>
      </c>
      <c r="E2871">
        <f t="shared" si="137"/>
        <v>0</v>
      </c>
    </row>
    <row r="2872" spans="1:5" x14ac:dyDescent="0.35">
      <c r="A2872" s="5">
        <v>15</v>
      </c>
      <c r="B2872">
        <v>9.9</v>
      </c>
      <c r="C2872">
        <f t="shared" si="135"/>
        <v>0</v>
      </c>
      <c r="D2872">
        <f t="shared" si="136"/>
        <v>0</v>
      </c>
      <c r="E2872">
        <f t="shared" si="137"/>
        <v>0</v>
      </c>
    </row>
    <row r="2873" spans="1:5" x14ac:dyDescent="0.35">
      <c r="A2873" s="5">
        <v>15.1</v>
      </c>
      <c r="B2873">
        <v>9.6</v>
      </c>
      <c r="C2873">
        <f t="shared" si="135"/>
        <v>0</v>
      </c>
      <c r="D2873">
        <f t="shared" si="136"/>
        <v>1</v>
      </c>
      <c r="E2873">
        <f t="shared" si="137"/>
        <v>1</v>
      </c>
    </row>
    <row r="2874" spans="1:5" x14ac:dyDescent="0.35">
      <c r="A2874" s="5">
        <v>15.1</v>
      </c>
      <c r="B2874">
        <v>9.9</v>
      </c>
      <c r="C2874">
        <f t="shared" si="135"/>
        <v>0</v>
      </c>
      <c r="D2874">
        <f t="shared" si="136"/>
        <v>0</v>
      </c>
      <c r="E2874">
        <f t="shared" si="137"/>
        <v>0</v>
      </c>
    </row>
    <row r="2875" spans="1:5" x14ac:dyDescent="0.35">
      <c r="A2875" s="5">
        <v>15.1</v>
      </c>
      <c r="B2875">
        <v>9.9</v>
      </c>
      <c r="C2875">
        <f t="shared" si="135"/>
        <v>0</v>
      </c>
      <c r="D2875">
        <f t="shared" si="136"/>
        <v>0</v>
      </c>
      <c r="E2875">
        <f t="shared" si="137"/>
        <v>0</v>
      </c>
    </row>
    <row r="2876" spans="1:5" x14ac:dyDescent="0.35">
      <c r="A2876" s="5">
        <v>15.1</v>
      </c>
      <c r="B2876">
        <v>10.3</v>
      </c>
      <c r="C2876">
        <f t="shared" si="135"/>
        <v>0</v>
      </c>
      <c r="D2876">
        <f t="shared" si="136"/>
        <v>0</v>
      </c>
      <c r="E2876">
        <f t="shared" si="137"/>
        <v>0</v>
      </c>
    </row>
    <row r="2877" spans="1:5" x14ac:dyDescent="0.35">
      <c r="A2877" s="5">
        <v>15.1</v>
      </c>
      <c r="B2877">
        <v>10</v>
      </c>
      <c r="C2877">
        <f t="shared" si="135"/>
        <v>0</v>
      </c>
      <c r="D2877">
        <f t="shared" si="136"/>
        <v>0</v>
      </c>
      <c r="E2877">
        <f t="shared" si="137"/>
        <v>0</v>
      </c>
    </row>
    <row r="2878" spans="1:5" x14ac:dyDescent="0.35">
      <c r="A2878" s="5">
        <v>15.1</v>
      </c>
      <c r="B2878">
        <v>0</v>
      </c>
      <c r="C2878">
        <f t="shared" si="135"/>
        <v>0</v>
      </c>
      <c r="D2878">
        <f t="shared" si="136"/>
        <v>0</v>
      </c>
      <c r="E2878">
        <f t="shared" si="137"/>
        <v>0</v>
      </c>
    </row>
    <row r="2879" spans="1:5" x14ac:dyDescent="0.35">
      <c r="A2879" s="5">
        <v>15.1</v>
      </c>
      <c r="B2879">
        <v>0</v>
      </c>
      <c r="C2879">
        <f t="shared" si="135"/>
        <v>0</v>
      </c>
      <c r="D2879">
        <f t="shared" si="136"/>
        <v>0</v>
      </c>
      <c r="E2879">
        <f t="shared" si="137"/>
        <v>0</v>
      </c>
    </row>
    <row r="2880" spans="1:5" x14ac:dyDescent="0.35">
      <c r="A2880" s="5">
        <v>15.1</v>
      </c>
      <c r="B2880">
        <v>9.6</v>
      </c>
      <c r="C2880">
        <f t="shared" si="135"/>
        <v>0</v>
      </c>
      <c r="D2880">
        <f t="shared" si="136"/>
        <v>0</v>
      </c>
      <c r="E2880">
        <f t="shared" si="137"/>
        <v>0</v>
      </c>
    </row>
    <row r="2881" spans="1:5" x14ac:dyDescent="0.35">
      <c r="A2881" s="5">
        <v>15.1</v>
      </c>
      <c r="B2881">
        <v>9.9</v>
      </c>
      <c r="C2881">
        <f t="shared" si="135"/>
        <v>0</v>
      </c>
      <c r="D2881">
        <f t="shared" si="136"/>
        <v>0</v>
      </c>
      <c r="E2881">
        <f t="shared" si="137"/>
        <v>0</v>
      </c>
    </row>
    <row r="2882" spans="1:5" x14ac:dyDescent="0.35">
      <c r="A2882" s="5">
        <v>15.1</v>
      </c>
      <c r="B2882">
        <v>9.9</v>
      </c>
      <c r="C2882">
        <f t="shared" si="135"/>
        <v>0</v>
      </c>
      <c r="D2882">
        <f t="shared" si="136"/>
        <v>0</v>
      </c>
      <c r="E2882">
        <f t="shared" si="137"/>
        <v>0</v>
      </c>
    </row>
    <row r="2883" spans="1:5" x14ac:dyDescent="0.35">
      <c r="A2883" s="5">
        <v>15.1</v>
      </c>
      <c r="B2883">
        <v>10</v>
      </c>
      <c r="C2883">
        <f t="shared" si="135"/>
        <v>0</v>
      </c>
      <c r="D2883">
        <f t="shared" si="136"/>
        <v>0</v>
      </c>
      <c r="E2883">
        <f t="shared" si="137"/>
        <v>0</v>
      </c>
    </row>
    <row r="2884" spans="1:5" x14ac:dyDescent="0.35">
      <c r="A2884" s="5">
        <v>15.1</v>
      </c>
      <c r="B2884">
        <v>9.9</v>
      </c>
      <c r="C2884">
        <f t="shared" si="135"/>
        <v>0</v>
      </c>
      <c r="D2884">
        <f t="shared" si="136"/>
        <v>0</v>
      </c>
      <c r="E2884">
        <f t="shared" si="137"/>
        <v>0</v>
      </c>
    </row>
    <row r="2885" spans="1:5" x14ac:dyDescent="0.35">
      <c r="A2885" s="5">
        <v>15.1</v>
      </c>
      <c r="B2885">
        <v>9.9</v>
      </c>
      <c r="C2885">
        <f t="shared" si="135"/>
        <v>0</v>
      </c>
      <c r="D2885">
        <f t="shared" si="136"/>
        <v>0</v>
      </c>
      <c r="E2885">
        <f t="shared" si="137"/>
        <v>0</v>
      </c>
    </row>
    <row r="2886" spans="1:5" x14ac:dyDescent="0.35">
      <c r="A2886" s="5">
        <v>15.1</v>
      </c>
      <c r="B2886">
        <v>10.1</v>
      </c>
      <c r="C2886">
        <f t="shared" ref="C2886:C2949" si="138">IF(AND(B2886&gt;0,OR(AND(A2885&gt;A2886,B2885&gt;B2886), AND(A2885&lt;A2886,B2885&lt;B2886))),1,0)</f>
        <v>0</v>
      </c>
      <c r="D2886">
        <f t="shared" ref="D2886:D2949" si="139">IF(AND(B2886&gt;0,OR(AND(A2885&gt;A2886,B2885&lt;B2886), AND(A2885&lt;A2886,B2885&gt;B2886))),1,0)</f>
        <v>0</v>
      </c>
      <c r="E2886">
        <f t="shared" ref="E2886:E2949" si="140">IF(OR(A2885=A2886,B2885=B2886,B2886=0),0,1)</f>
        <v>0</v>
      </c>
    </row>
    <row r="2887" spans="1:5" x14ac:dyDescent="0.35">
      <c r="A2887" s="5">
        <v>15.1</v>
      </c>
      <c r="B2887">
        <v>10.1</v>
      </c>
      <c r="C2887">
        <f t="shared" si="138"/>
        <v>0</v>
      </c>
      <c r="D2887">
        <f t="shared" si="139"/>
        <v>0</v>
      </c>
      <c r="E2887">
        <f t="shared" si="140"/>
        <v>0</v>
      </c>
    </row>
    <row r="2888" spans="1:5" x14ac:dyDescent="0.35">
      <c r="A2888" s="5">
        <v>15.1</v>
      </c>
      <c r="B2888">
        <v>10.1</v>
      </c>
      <c r="C2888">
        <f t="shared" si="138"/>
        <v>0</v>
      </c>
      <c r="D2888">
        <f t="shared" si="139"/>
        <v>0</v>
      </c>
      <c r="E2888">
        <f t="shared" si="140"/>
        <v>0</v>
      </c>
    </row>
    <row r="2889" spans="1:5" x14ac:dyDescent="0.35">
      <c r="A2889" s="5">
        <v>15.1</v>
      </c>
      <c r="B2889">
        <v>10.1</v>
      </c>
      <c r="C2889">
        <f t="shared" si="138"/>
        <v>0</v>
      </c>
      <c r="D2889">
        <f t="shared" si="139"/>
        <v>0</v>
      </c>
      <c r="E2889">
        <f t="shared" si="140"/>
        <v>0</v>
      </c>
    </row>
    <row r="2890" spans="1:5" x14ac:dyDescent="0.35">
      <c r="A2890" s="5">
        <v>15.2</v>
      </c>
      <c r="B2890">
        <v>9.6</v>
      </c>
      <c r="C2890">
        <f t="shared" si="138"/>
        <v>0</v>
      </c>
      <c r="D2890">
        <f t="shared" si="139"/>
        <v>1</v>
      </c>
      <c r="E2890">
        <f t="shared" si="140"/>
        <v>1</v>
      </c>
    </row>
    <row r="2891" spans="1:5" x14ac:dyDescent="0.35">
      <c r="A2891" s="5">
        <v>15.2</v>
      </c>
      <c r="B2891">
        <v>10.199999999999999</v>
      </c>
      <c r="C2891">
        <f t="shared" si="138"/>
        <v>0</v>
      </c>
      <c r="D2891">
        <f t="shared" si="139"/>
        <v>0</v>
      </c>
      <c r="E2891">
        <f t="shared" si="140"/>
        <v>0</v>
      </c>
    </row>
    <row r="2892" spans="1:5" x14ac:dyDescent="0.35">
      <c r="A2892" s="5">
        <v>15.2</v>
      </c>
      <c r="B2892">
        <v>10.199999999999999</v>
      </c>
      <c r="C2892">
        <f t="shared" si="138"/>
        <v>0</v>
      </c>
      <c r="D2892">
        <f t="shared" si="139"/>
        <v>0</v>
      </c>
      <c r="E2892">
        <f t="shared" si="140"/>
        <v>0</v>
      </c>
    </row>
    <row r="2893" spans="1:5" x14ac:dyDescent="0.35">
      <c r="A2893" s="5">
        <v>15.2</v>
      </c>
      <c r="B2893">
        <v>10.3</v>
      </c>
      <c r="C2893">
        <f t="shared" si="138"/>
        <v>0</v>
      </c>
      <c r="D2893">
        <f t="shared" si="139"/>
        <v>0</v>
      </c>
      <c r="E2893">
        <f t="shared" si="140"/>
        <v>0</v>
      </c>
    </row>
    <row r="2894" spans="1:5" x14ac:dyDescent="0.35">
      <c r="A2894" s="5">
        <v>15.2</v>
      </c>
      <c r="B2894">
        <v>10.3</v>
      </c>
      <c r="C2894">
        <f t="shared" si="138"/>
        <v>0</v>
      </c>
      <c r="D2894">
        <f t="shared" si="139"/>
        <v>0</v>
      </c>
      <c r="E2894">
        <f t="shared" si="140"/>
        <v>0</v>
      </c>
    </row>
    <row r="2895" spans="1:5" x14ac:dyDescent="0.35">
      <c r="A2895" s="5">
        <v>15.2</v>
      </c>
      <c r="B2895">
        <v>10.3</v>
      </c>
      <c r="C2895">
        <f t="shared" si="138"/>
        <v>0</v>
      </c>
      <c r="D2895">
        <f t="shared" si="139"/>
        <v>0</v>
      </c>
      <c r="E2895">
        <f t="shared" si="140"/>
        <v>0</v>
      </c>
    </row>
    <row r="2896" spans="1:5" x14ac:dyDescent="0.35">
      <c r="A2896" s="5">
        <v>15.2</v>
      </c>
      <c r="B2896">
        <v>9.6999999999999993</v>
      </c>
      <c r="C2896">
        <f t="shared" si="138"/>
        <v>0</v>
      </c>
      <c r="D2896">
        <f t="shared" si="139"/>
        <v>0</v>
      </c>
      <c r="E2896">
        <f t="shared" si="140"/>
        <v>0</v>
      </c>
    </row>
    <row r="2897" spans="1:5" x14ac:dyDescent="0.35">
      <c r="A2897" s="5">
        <v>15.2</v>
      </c>
      <c r="B2897">
        <v>9.6999999999999993</v>
      </c>
      <c r="C2897">
        <f t="shared" si="138"/>
        <v>0</v>
      </c>
      <c r="D2897">
        <f t="shared" si="139"/>
        <v>0</v>
      </c>
      <c r="E2897">
        <f t="shared" si="140"/>
        <v>0</v>
      </c>
    </row>
    <row r="2898" spans="1:5" x14ac:dyDescent="0.35">
      <c r="A2898" s="5">
        <v>15.2</v>
      </c>
      <c r="B2898">
        <v>9.9</v>
      </c>
      <c r="C2898">
        <f t="shared" si="138"/>
        <v>0</v>
      </c>
      <c r="D2898">
        <f t="shared" si="139"/>
        <v>0</v>
      </c>
      <c r="E2898">
        <f t="shared" si="140"/>
        <v>0</v>
      </c>
    </row>
    <row r="2899" spans="1:5" x14ac:dyDescent="0.35">
      <c r="A2899" s="5">
        <v>15.2</v>
      </c>
      <c r="B2899">
        <v>9.9</v>
      </c>
      <c r="C2899">
        <f t="shared" si="138"/>
        <v>0</v>
      </c>
      <c r="D2899">
        <f t="shared" si="139"/>
        <v>0</v>
      </c>
      <c r="E2899">
        <f t="shared" si="140"/>
        <v>0</v>
      </c>
    </row>
    <row r="2900" spans="1:5" x14ac:dyDescent="0.35">
      <c r="A2900" s="5">
        <v>15.2</v>
      </c>
      <c r="B2900">
        <v>10</v>
      </c>
      <c r="C2900">
        <f t="shared" si="138"/>
        <v>0</v>
      </c>
      <c r="D2900">
        <f t="shared" si="139"/>
        <v>0</v>
      </c>
      <c r="E2900">
        <f t="shared" si="140"/>
        <v>0</v>
      </c>
    </row>
    <row r="2901" spans="1:5" x14ac:dyDescent="0.35">
      <c r="A2901" s="5">
        <v>15.2</v>
      </c>
      <c r="B2901">
        <v>10</v>
      </c>
      <c r="C2901">
        <f t="shared" si="138"/>
        <v>0</v>
      </c>
      <c r="D2901">
        <f t="shared" si="139"/>
        <v>0</v>
      </c>
      <c r="E2901">
        <f t="shared" si="140"/>
        <v>0</v>
      </c>
    </row>
    <row r="2902" spans="1:5" x14ac:dyDescent="0.35">
      <c r="A2902" s="5">
        <v>15.2</v>
      </c>
      <c r="B2902">
        <v>10.1</v>
      </c>
      <c r="C2902">
        <f t="shared" si="138"/>
        <v>0</v>
      </c>
      <c r="D2902">
        <f t="shared" si="139"/>
        <v>0</v>
      </c>
      <c r="E2902">
        <f t="shared" si="140"/>
        <v>0</v>
      </c>
    </row>
    <row r="2903" spans="1:5" x14ac:dyDescent="0.35">
      <c r="A2903" s="5">
        <v>15.3</v>
      </c>
      <c r="B2903">
        <v>9.6999999999999993</v>
      </c>
      <c r="C2903">
        <f t="shared" si="138"/>
        <v>0</v>
      </c>
      <c r="D2903">
        <f t="shared" si="139"/>
        <v>1</v>
      </c>
      <c r="E2903">
        <f t="shared" si="140"/>
        <v>1</v>
      </c>
    </row>
    <row r="2904" spans="1:5" x14ac:dyDescent="0.35">
      <c r="A2904" s="5">
        <v>15.3</v>
      </c>
      <c r="B2904">
        <v>10</v>
      </c>
      <c r="C2904">
        <f t="shared" si="138"/>
        <v>0</v>
      </c>
      <c r="D2904">
        <f t="shared" si="139"/>
        <v>0</v>
      </c>
      <c r="E2904">
        <f t="shared" si="140"/>
        <v>0</v>
      </c>
    </row>
    <row r="2905" spans="1:5" x14ac:dyDescent="0.35">
      <c r="A2905" s="5">
        <v>15.3</v>
      </c>
      <c r="B2905">
        <v>0</v>
      </c>
      <c r="C2905">
        <f t="shared" si="138"/>
        <v>0</v>
      </c>
      <c r="D2905">
        <f t="shared" si="139"/>
        <v>0</v>
      </c>
      <c r="E2905">
        <f t="shared" si="140"/>
        <v>0</v>
      </c>
    </row>
    <row r="2906" spans="1:5" x14ac:dyDescent="0.35">
      <c r="A2906" s="5">
        <v>15.3</v>
      </c>
      <c r="B2906">
        <v>0</v>
      </c>
      <c r="C2906">
        <f t="shared" si="138"/>
        <v>0</v>
      </c>
      <c r="D2906">
        <f t="shared" si="139"/>
        <v>0</v>
      </c>
      <c r="E2906">
        <f t="shared" si="140"/>
        <v>0</v>
      </c>
    </row>
    <row r="2907" spans="1:5" x14ac:dyDescent="0.35">
      <c r="A2907" s="5">
        <v>15.3</v>
      </c>
      <c r="B2907">
        <v>9.9</v>
      </c>
      <c r="C2907">
        <f t="shared" si="138"/>
        <v>0</v>
      </c>
      <c r="D2907">
        <f t="shared" si="139"/>
        <v>0</v>
      </c>
      <c r="E2907">
        <f t="shared" si="140"/>
        <v>0</v>
      </c>
    </row>
    <row r="2908" spans="1:5" x14ac:dyDescent="0.35">
      <c r="A2908" s="5">
        <v>15.3</v>
      </c>
      <c r="B2908">
        <v>9.9</v>
      </c>
      <c r="C2908">
        <f t="shared" si="138"/>
        <v>0</v>
      </c>
      <c r="D2908">
        <f t="shared" si="139"/>
        <v>0</v>
      </c>
      <c r="E2908">
        <f t="shared" si="140"/>
        <v>0</v>
      </c>
    </row>
    <row r="2909" spans="1:5" x14ac:dyDescent="0.35">
      <c r="A2909" s="5">
        <v>15.3</v>
      </c>
      <c r="B2909">
        <v>9.9</v>
      </c>
      <c r="C2909">
        <f t="shared" si="138"/>
        <v>0</v>
      </c>
      <c r="D2909">
        <f t="shared" si="139"/>
        <v>0</v>
      </c>
      <c r="E2909">
        <f t="shared" si="140"/>
        <v>0</v>
      </c>
    </row>
    <row r="2910" spans="1:5" x14ac:dyDescent="0.35">
      <c r="A2910" s="5">
        <v>15.3</v>
      </c>
      <c r="B2910">
        <v>9.8000000000000007</v>
      </c>
      <c r="C2910">
        <f t="shared" si="138"/>
        <v>0</v>
      </c>
      <c r="D2910">
        <f t="shared" si="139"/>
        <v>0</v>
      </c>
      <c r="E2910">
        <f t="shared" si="140"/>
        <v>0</v>
      </c>
    </row>
    <row r="2911" spans="1:5" x14ac:dyDescent="0.35">
      <c r="A2911" s="5">
        <v>15.3</v>
      </c>
      <c r="B2911">
        <v>9.9</v>
      </c>
      <c r="C2911">
        <f t="shared" si="138"/>
        <v>0</v>
      </c>
      <c r="D2911">
        <f t="shared" si="139"/>
        <v>0</v>
      </c>
      <c r="E2911">
        <f t="shared" si="140"/>
        <v>0</v>
      </c>
    </row>
    <row r="2912" spans="1:5" x14ac:dyDescent="0.35">
      <c r="A2912" s="5">
        <v>15.3</v>
      </c>
      <c r="B2912">
        <v>9.9</v>
      </c>
      <c r="C2912">
        <f t="shared" si="138"/>
        <v>0</v>
      </c>
      <c r="D2912">
        <f t="shared" si="139"/>
        <v>0</v>
      </c>
      <c r="E2912">
        <f t="shared" si="140"/>
        <v>0</v>
      </c>
    </row>
    <row r="2913" spans="1:5" x14ac:dyDescent="0.35">
      <c r="A2913" s="5">
        <v>15.3</v>
      </c>
      <c r="B2913">
        <v>9.9</v>
      </c>
      <c r="C2913">
        <f t="shared" si="138"/>
        <v>0</v>
      </c>
      <c r="D2913">
        <f t="shared" si="139"/>
        <v>0</v>
      </c>
      <c r="E2913">
        <f t="shared" si="140"/>
        <v>0</v>
      </c>
    </row>
    <row r="2914" spans="1:5" x14ac:dyDescent="0.35">
      <c r="A2914" s="5">
        <v>15.3</v>
      </c>
      <c r="B2914">
        <v>9.6999999999999993</v>
      </c>
      <c r="C2914">
        <f t="shared" si="138"/>
        <v>0</v>
      </c>
      <c r="D2914">
        <f t="shared" si="139"/>
        <v>0</v>
      </c>
      <c r="E2914">
        <f t="shared" si="140"/>
        <v>0</v>
      </c>
    </row>
    <row r="2915" spans="1:5" x14ac:dyDescent="0.35">
      <c r="A2915" s="5">
        <v>15.3</v>
      </c>
      <c r="B2915">
        <v>9.9</v>
      </c>
      <c r="C2915">
        <f t="shared" si="138"/>
        <v>0</v>
      </c>
      <c r="D2915">
        <f t="shared" si="139"/>
        <v>0</v>
      </c>
      <c r="E2915">
        <f t="shared" si="140"/>
        <v>0</v>
      </c>
    </row>
    <row r="2916" spans="1:5" x14ac:dyDescent="0.35">
      <c r="A2916" s="5">
        <v>15.3</v>
      </c>
      <c r="B2916">
        <v>9.8000000000000007</v>
      </c>
      <c r="C2916">
        <f t="shared" si="138"/>
        <v>0</v>
      </c>
      <c r="D2916">
        <f t="shared" si="139"/>
        <v>0</v>
      </c>
      <c r="E2916">
        <f t="shared" si="140"/>
        <v>0</v>
      </c>
    </row>
    <row r="2917" spans="1:5" x14ac:dyDescent="0.35">
      <c r="A2917" s="5">
        <v>15.3</v>
      </c>
      <c r="B2917">
        <v>10</v>
      </c>
      <c r="C2917">
        <f t="shared" si="138"/>
        <v>0</v>
      </c>
      <c r="D2917">
        <f t="shared" si="139"/>
        <v>0</v>
      </c>
      <c r="E2917">
        <f t="shared" si="140"/>
        <v>0</v>
      </c>
    </row>
    <row r="2918" spans="1:5" x14ac:dyDescent="0.35">
      <c r="A2918" s="5">
        <v>15.3</v>
      </c>
      <c r="B2918">
        <v>10.1</v>
      </c>
      <c r="C2918">
        <f t="shared" si="138"/>
        <v>0</v>
      </c>
      <c r="D2918">
        <f t="shared" si="139"/>
        <v>0</v>
      </c>
      <c r="E2918">
        <f t="shared" si="140"/>
        <v>0</v>
      </c>
    </row>
    <row r="2919" spans="1:5" x14ac:dyDescent="0.35">
      <c r="A2919" s="5">
        <v>15.4</v>
      </c>
      <c r="B2919">
        <v>9.6</v>
      </c>
      <c r="C2919">
        <f t="shared" si="138"/>
        <v>0</v>
      </c>
      <c r="D2919">
        <f t="shared" si="139"/>
        <v>1</v>
      </c>
      <c r="E2919">
        <f t="shared" si="140"/>
        <v>1</v>
      </c>
    </row>
    <row r="2920" spans="1:5" x14ac:dyDescent="0.35">
      <c r="A2920" s="5">
        <v>15.4</v>
      </c>
      <c r="B2920">
        <v>9.6</v>
      </c>
      <c r="C2920">
        <f t="shared" si="138"/>
        <v>0</v>
      </c>
      <c r="D2920">
        <f t="shared" si="139"/>
        <v>0</v>
      </c>
      <c r="E2920">
        <f t="shared" si="140"/>
        <v>0</v>
      </c>
    </row>
    <row r="2921" spans="1:5" x14ac:dyDescent="0.35">
      <c r="A2921" s="5">
        <v>15.4</v>
      </c>
      <c r="B2921">
        <v>9.9</v>
      </c>
      <c r="C2921">
        <f t="shared" si="138"/>
        <v>0</v>
      </c>
      <c r="D2921">
        <f t="shared" si="139"/>
        <v>0</v>
      </c>
      <c r="E2921">
        <f t="shared" si="140"/>
        <v>0</v>
      </c>
    </row>
    <row r="2922" spans="1:5" x14ac:dyDescent="0.35">
      <c r="A2922" s="5">
        <v>15.4</v>
      </c>
      <c r="B2922">
        <v>9.6999999999999993</v>
      </c>
      <c r="C2922">
        <f t="shared" si="138"/>
        <v>0</v>
      </c>
      <c r="D2922">
        <f t="shared" si="139"/>
        <v>0</v>
      </c>
      <c r="E2922">
        <f t="shared" si="140"/>
        <v>0</v>
      </c>
    </row>
    <row r="2923" spans="1:5" x14ac:dyDescent="0.35">
      <c r="A2923" s="5">
        <v>15.4</v>
      </c>
      <c r="B2923">
        <v>10</v>
      </c>
      <c r="C2923">
        <f t="shared" si="138"/>
        <v>0</v>
      </c>
      <c r="D2923">
        <f t="shared" si="139"/>
        <v>0</v>
      </c>
      <c r="E2923">
        <f t="shared" si="140"/>
        <v>0</v>
      </c>
    </row>
    <row r="2924" spans="1:5" x14ac:dyDescent="0.35">
      <c r="A2924" s="5">
        <v>15.4</v>
      </c>
      <c r="B2924">
        <v>9.9</v>
      </c>
      <c r="C2924">
        <f t="shared" si="138"/>
        <v>0</v>
      </c>
      <c r="D2924">
        <f t="shared" si="139"/>
        <v>0</v>
      </c>
      <c r="E2924">
        <f t="shared" si="140"/>
        <v>0</v>
      </c>
    </row>
    <row r="2925" spans="1:5" x14ac:dyDescent="0.35">
      <c r="A2925" s="5">
        <v>15.4</v>
      </c>
      <c r="B2925">
        <v>9.8000000000000007</v>
      </c>
      <c r="C2925">
        <f t="shared" si="138"/>
        <v>0</v>
      </c>
      <c r="D2925">
        <f t="shared" si="139"/>
        <v>0</v>
      </c>
      <c r="E2925">
        <f t="shared" si="140"/>
        <v>0</v>
      </c>
    </row>
    <row r="2926" spans="1:5" x14ac:dyDescent="0.35">
      <c r="A2926" s="5">
        <v>15.4</v>
      </c>
      <c r="B2926">
        <v>9.8000000000000007</v>
      </c>
      <c r="C2926">
        <f t="shared" si="138"/>
        <v>0</v>
      </c>
      <c r="D2926">
        <f t="shared" si="139"/>
        <v>0</v>
      </c>
      <c r="E2926">
        <f t="shared" si="140"/>
        <v>0</v>
      </c>
    </row>
    <row r="2927" spans="1:5" x14ac:dyDescent="0.35">
      <c r="A2927" s="5">
        <v>15.4</v>
      </c>
      <c r="B2927">
        <v>10</v>
      </c>
      <c r="C2927">
        <f t="shared" si="138"/>
        <v>0</v>
      </c>
      <c r="D2927">
        <f t="shared" si="139"/>
        <v>0</v>
      </c>
      <c r="E2927">
        <f t="shared" si="140"/>
        <v>0</v>
      </c>
    </row>
    <row r="2928" spans="1:5" x14ac:dyDescent="0.35">
      <c r="A2928" s="5">
        <v>15.4</v>
      </c>
      <c r="B2928">
        <v>10</v>
      </c>
      <c r="C2928">
        <f t="shared" si="138"/>
        <v>0</v>
      </c>
      <c r="D2928">
        <f t="shared" si="139"/>
        <v>0</v>
      </c>
      <c r="E2928">
        <f t="shared" si="140"/>
        <v>0</v>
      </c>
    </row>
    <row r="2929" spans="1:5" x14ac:dyDescent="0.35">
      <c r="A2929" s="5">
        <v>15.5</v>
      </c>
      <c r="B2929">
        <v>9.9</v>
      </c>
      <c r="C2929">
        <f t="shared" si="138"/>
        <v>0</v>
      </c>
      <c r="D2929">
        <f t="shared" si="139"/>
        <v>1</v>
      </c>
      <c r="E2929">
        <f t="shared" si="140"/>
        <v>1</v>
      </c>
    </row>
    <row r="2930" spans="1:5" x14ac:dyDescent="0.35">
      <c r="A2930" s="5">
        <v>15.5</v>
      </c>
      <c r="B2930">
        <v>9.8000000000000007</v>
      </c>
      <c r="C2930">
        <f t="shared" si="138"/>
        <v>0</v>
      </c>
      <c r="D2930">
        <f t="shared" si="139"/>
        <v>0</v>
      </c>
      <c r="E2930">
        <f t="shared" si="140"/>
        <v>0</v>
      </c>
    </row>
    <row r="2931" spans="1:5" x14ac:dyDescent="0.35">
      <c r="A2931" s="5">
        <v>15.5</v>
      </c>
      <c r="B2931">
        <v>10.199999999999999</v>
      </c>
      <c r="C2931">
        <f t="shared" si="138"/>
        <v>0</v>
      </c>
      <c r="D2931">
        <f t="shared" si="139"/>
        <v>0</v>
      </c>
      <c r="E2931">
        <f t="shared" si="140"/>
        <v>0</v>
      </c>
    </row>
    <row r="2932" spans="1:5" x14ac:dyDescent="0.35">
      <c r="A2932" s="5">
        <v>15.5</v>
      </c>
      <c r="B2932">
        <v>10.199999999999999</v>
      </c>
      <c r="C2932">
        <f t="shared" si="138"/>
        <v>0</v>
      </c>
      <c r="D2932">
        <f t="shared" si="139"/>
        <v>0</v>
      </c>
      <c r="E2932">
        <f t="shared" si="140"/>
        <v>0</v>
      </c>
    </row>
    <row r="2933" spans="1:5" x14ac:dyDescent="0.35">
      <c r="A2933" s="5">
        <v>15.5</v>
      </c>
      <c r="B2933">
        <v>9.6</v>
      </c>
      <c r="C2933">
        <f t="shared" si="138"/>
        <v>0</v>
      </c>
      <c r="D2933">
        <f t="shared" si="139"/>
        <v>0</v>
      </c>
      <c r="E2933">
        <f t="shared" si="140"/>
        <v>0</v>
      </c>
    </row>
    <row r="2934" spans="1:5" x14ac:dyDescent="0.35">
      <c r="A2934" s="5">
        <v>15.5</v>
      </c>
      <c r="B2934">
        <v>9.9</v>
      </c>
      <c r="C2934">
        <f t="shared" si="138"/>
        <v>0</v>
      </c>
      <c r="D2934">
        <f t="shared" si="139"/>
        <v>0</v>
      </c>
      <c r="E2934">
        <f t="shared" si="140"/>
        <v>0</v>
      </c>
    </row>
    <row r="2935" spans="1:5" x14ac:dyDescent="0.35">
      <c r="A2935" s="5">
        <v>15.5</v>
      </c>
      <c r="B2935">
        <v>9.8000000000000007</v>
      </c>
      <c r="C2935">
        <f t="shared" si="138"/>
        <v>0</v>
      </c>
      <c r="D2935">
        <f t="shared" si="139"/>
        <v>0</v>
      </c>
      <c r="E2935">
        <f t="shared" si="140"/>
        <v>0</v>
      </c>
    </row>
    <row r="2936" spans="1:5" x14ac:dyDescent="0.35">
      <c r="A2936" s="5">
        <v>15.5</v>
      </c>
      <c r="B2936">
        <v>9.9</v>
      </c>
      <c r="C2936">
        <f t="shared" si="138"/>
        <v>0</v>
      </c>
      <c r="D2936">
        <f t="shared" si="139"/>
        <v>0</v>
      </c>
      <c r="E2936">
        <f t="shared" si="140"/>
        <v>0</v>
      </c>
    </row>
    <row r="2937" spans="1:5" x14ac:dyDescent="0.35">
      <c r="A2937" s="5">
        <v>15.5</v>
      </c>
      <c r="B2937">
        <v>10</v>
      </c>
      <c r="C2937">
        <f t="shared" si="138"/>
        <v>0</v>
      </c>
      <c r="D2937">
        <f t="shared" si="139"/>
        <v>0</v>
      </c>
      <c r="E2937">
        <f t="shared" si="140"/>
        <v>0</v>
      </c>
    </row>
    <row r="2938" spans="1:5" x14ac:dyDescent="0.35">
      <c r="A2938" s="5">
        <v>15.6</v>
      </c>
      <c r="B2938">
        <v>9.6</v>
      </c>
      <c r="C2938">
        <f t="shared" si="138"/>
        <v>0</v>
      </c>
      <c r="D2938">
        <f t="shared" si="139"/>
        <v>1</v>
      </c>
      <c r="E2938">
        <f t="shared" si="140"/>
        <v>1</v>
      </c>
    </row>
    <row r="2939" spans="1:5" x14ac:dyDescent="0.35">
      <c r="A2939" s="5">
        <v>15.6</v>
      </c>
      <c r="B2939">
        <v>9.8000000000000007</v>
      </c>
      <c r="C2939">
        <f t="shared" si="138"/>
        <v>0</v>
      </c>
      <c r="D2939">
        <f t="shared" si="139"/>
        <v>0</v>
      </c>
      <c r="E2939">
        <f t="shared" si="140"/>
        <v>0</v>
      </c>
    </row>
    <row r="2940" spans="1:5" x14ac:dyDescent="0.35">
      <c r="A2940" s="5">
        <v>15.6</v>
      </c>
      <c r="B2940">
        <v>9.8000000000000007</v>
      </c>
      <c r="C2940">
        <f t="shared" si="138"/>
        <v>0</v>
      </c>
      <c r="D2940">
        <f t="shared" si="139"/>
        <v>0</v>
      </c>
      <c r="E2940">
        <f t="shared" si="140"/>
        <v>0</v>
      </c>
    </row>
    <row r="2941" spans="1:5" x14ac:dyDescent="0.35">
      <c r="A2941" s="5">
        <v>15.6</v>
      </c>
      <c r="B2941">
        <v>9.8000000000000007</v>
      </c>
      <c r="C2941">
        <f t="shared" si="138"/>
        <v>0</v>
      </c>
      <c r="D2941">
        <f t="shared" si="139"/>
        <v>0</v>
      </c>
      <c r="E2941">
        <f t="shared" si="140"/>
        <v>0</v>
      </c>
    </row>
    <row r="2942" spans="1:5" x14ac:dyDescent="0.35">
      <c r="A2942" s="5">
        <v>15.6</v>
      </c>
      <c r="B2942">
        <v>9.8000000000000007</v>
      </c>
      <c r="C2942">
        <f t="shared" si="138"/>
        <v>0</v>
      </c>
      <c r="D2942">
        <f t="shared" si="139"/>
        <v>0</v>
      </c>
      <c r="E2942">
        <f t="shared" si="140"/>
        <v>0</v>
      </c>
    </row>
    <row r="2943" spans="1:5" x14ac:dyDescent="0.35">
      <c r="A2943" s="5">
        <v>15.6</v>
      </c>
      <c r="B2943">
        <v>10</v>
      </c>
      <c r="C2943">
        <f t="shared" si="138"/>
        <v>0</v>
      </c>
      <c r="D2943">
        <f t="shared" si="139"/>
        <v>0</v>
      </c>
      <c r="E2943">
        <f t="shared" si="140"/>
        <v>0</v>
      </c>
    </row>
    <row r="2944" spans="1:5" x14ac:dyDescent="0.35">
      <c r="A2944" s="5">
        <v>15.6</v>
      </c>
      <c r="B2944">
        <v>0</v>
      </c>
      <c r="C2944">
        <f t="shared" si="138"/>
        <v>0</v>
      </c>
      <c r="D2944">
        <f t="shared" si="139"/>
        <v>0</v>
      </c>
      <c r="E2944">
        <f t="shared" si="140"/>
        <v>0</v>
      </c>
    </row>
    <row r="2945" spans="1:5" x14ac:dyDescent="0.35">
      <c r="A2945" s="5">
        <v>15.6</v>
      </c>
      <c r="B2945">
        <v>0</v>
      </c>
      <c r="C2945">
        <f t="shared" si="138"/>
        <v>0</v>
      </c>
      <c r="D2945">
        <f t="shared" si="139"/>
        <v>0</v>
      </c>
      <c r="E2945">
        <f t="shared" si="140"/>
        <v>0</v>
      </c>
    </row>
    <row r="2946" spans="1:5" x14ac:dyDescent="0.35">
      <c r="A2946" s="5">
        <v>15.6</v>
      </c>
      <c r="B2946">
        <v>9.8000000000000007</v>
      </c>
      <c r="C2946">
        <f t="shared" si="138"/>
        <v>0</v>
      </c>
      <c r="D2946">
        <f t="shared" si="139"/>
        <v>0</v>
      </c>
      <c r="E2946">
        <f t="shared" si="140"/>
        <v>0</v>
      </c>
    </row>
    <row r="2947" spans="1:5" x14ac:dyDescent="0.35">
      <c r="A2947" s="5">
        <v>15.6</v>
      </c>
      <c r="B2947">
        <v>9.8000000000000007</v>
      </c>
      <c r="C2947">
        <f t="shared" si="138"/>
        <v>0</v>
      </c>
      <c r="D2947">
        <f t="shared" si="139"/>
        <v>0</v>
      </c>
      <c r="E2947">
        <f t="shared" si="140"/>
        <v>0</v>
      </c>
    </row>
    <row r="2948" spans="1:5" x14ac:dyDescent="0.35">
      <c r="A2948" s="5">
        <v>15.6</v>
      </c>
      <c r="B2948">
        <v>9.8000000000000007</v>
      </c>
      <c r="C2948">
        <f t="shared" si="138"/>
        <v>0</v>
      </c>
      <c r="D2948">
        <f t="shared" si="139"/>
        <v>0</v>
      </c>
      <c r="E2948">
        <f t="shared" si="140"/>
        <v>0</v>
      </c>
    </row>
    <row r="2949" spans="1:5" x14ac:dyDescent="0.35">
      <c r="A2949" s="5">
        <v>15.6</v>
      </c>
      <c r="B2949">
        <v>9.8000000000000007</v>
      </c>
      <c r="C2949">
        <f t="shared" si="138"/>
        <v>0</v>
      </c>
      <c r="D2949">
        <f t="shared" si="139"/>
        <v>0</v>
      </c>
      <c r="E2949">
        <f t="shared" si="140"/>
        <v>0</v>
      </c>
    </row>
    <row r="2950" spans="1:5" x14ac:dyDescent="0.35">
      <c r="A2950" s="5">
        <v>15.6</v>
      </c>
      <c r="B2950">
        <v>9.9</v>
      </c>
      <c r="C2950">
        <f t="shared" ref="C2950:C2998" si="141">IF(AND(B2950&gt;0,OR(AND(A2949&gt;A2950,B2949&gt;B2950), AND(A2949&lt;A2950,B2949&lt;B2950))),1,0)</f>
        <v>0</v>
      </c>
      <c r="D2950">
        <f t="shared" ref="D2950:D2998" si="142">IF(AND(B2950&gt;0,OR(AND(A2949&gt;A2950,B2949&lt;B2950), AND(A2949&lt;A2950,B2949&gt;B2950))),1,0)</f>
        <v>0</v>
      </c>
      <c r="E2950">
        <f t="shared" ref="E2950:E2998" si="143">IF(OR(A2949=A2950,B2949=B2950,B2950=0),0,1)</f>
        <v>0</v>
      </c>
    </row>
    <row r="2951" spans="1:5" x14ac:dyDescent="0.35">
      <c r="A2951" s="5">
        <v>15.6</v>
      </c>
      <c r="B2951">
        <v>9.9</v>
      </c>
      <c r="C2951">
        <f t="shared" si="141"/>
        <v>0</v>
      </c>
      <c r="D2951">
        <f t="shared" si="142"/>
        <v>0</v>
      </c>
      <c r="E2951">
        <f t="shared" si="143"/>
        <v>0</v>
      </c>
    </row>
    <row r="2952" spans="1:5" x14ac:dyDescent="0.35">
      <c r="A2952" s="5">
        <v>15.7</v>
      </c>
      <c r="B2952">
        <v>9.8000000000000007</v>
      </c>
      <c r="C2952">
        <f t="shared" si="141"/>
        <v>0</v>
      </c>
      <c r="D2952">
        <f t="shared" si="142"/>
        <v>1</v>
      </c>
      <c r="E2952">
        <f t="shared" si="143"/>
        <v>1</v>
      </c>
    </row>
    <row r="2953" spans="1:5" x14ac:dyDescent="0.35">
      <c r="A2953" s="5">
        <v>15.7</v>
      </c>
      <c r="B2953">
        <v>10.1</v>
      </c>
      <c r="C2953">
        <f t="shared" si="141"/>
        <v>0</v>
      </c>
      <c r="D2953">
        <f t="shared" si="142"/>
        <v>0</v>
      </c>
      <c r="E2953">
        <f t="shared" si="143"/>
        <v>0</v>
      </c>
    </row>
    <row r="2954" spans="1:5" x14ac:dyDescent="0.35">
      <c r="A2954" s="5">
        <v>15.7</v>
      </c>
      <c r="B2954">
        <v>10.199999999999999</v>
      </c>
      <c r="C2954">
        <f t="shared" si="141"/>
        <v>0</v>
      </c>
      <c r="D2954">
        <f t="shared" si="142"/>
        <v>0</v>
      </c>
      <c r="E2954">
        <f t="shared" si="143"/>
        <v>0</v>
      </c>
    </row>
    <row r="2955" spans="1:5" x14ac:dyDescent="0.35">
      <c r="A2955" s="5">
        <v>15.7</v>
      </c>
      <c r="B2955">
        <v>9.8000000000000007</v>
      </c>
      <c r="C2955">
        <f t="shared" si="141"/>
        <v>0</v>
      </c>
      <c r="D2955">
        <f t="shared" si="142"/>
        <v>0</v>
      </c>
      <c r="E2955">
        <f t="shared" si="143"/>
        <v>0</v>
      </c>
    </row>
    <row r="2956" spans="1:5" x14ac:dyDescent="0.35">
      <c r="A2956" s="5">
        <v>15.7</v>
      </c>
      <c r="B2956">
        <v>9.8000000000000007</v>
      </c>
      <c r="C2956">
        <f t="shared" si="141"/>
        <v>0</v>
      </c>
      <c r="D2956">
        <f t="shared" si="142"/>
        <v>0</v>
      </c>
      <c r="E2956">
        <f t="shared" si="143"/>
        <v>0</v>
      </c>
    </row>
    <row r="2957" spans="1:5" x14ac:dyDescent="0.35">
      <c r="A2957" s="5">
        <v>15.7</v>
      </c>
      <c r="B2957">
        <v>9.6999999999999993</v>
      </c>
      <c r="C2957">
        <f t="shared" si="141"/>
        <v>0</v>
      </c>
      <c r="D2957">
        <f t="shared" si="142"/>
        <v>0</v>
      </c>
      <c r="E2957">
        <f t="shared" si="143"/>
        <v>0</v>
      </c>
    </row>
    <row r="2958" spans="1:5" x14ac:dyDescent="0.35">
      <c r="A2958" s="5">
        <v>15.7</v>
      </c>
      <c r="B2958">
        <v>9.8000000000000007</v>
      </c>
      <c r="C2958">
        <f t="shared" si="141"/>
        <v>0</v>
      </c>
      <c r="D2958">
        <f t="shared" si="142"/>
        <v>0</v>
      </c>
      <c r="E2958">
        <f t="shared" si="143"/>
        <v>0</v>
      </c>
    </row>
    <row r="2959" spans="1:5" x14ac:dyDescent="0.35">
      <c r="A2959" s="5">
        <v>15.7</v>
      </c>
      <c r="B2959">
        <v>9.8000000000000007</v>
      </c>
      <c r="C2959">
        <f t="shared" si="141"/>
        <v>0</v>
      </c>
      <c r="D2959">
        <f t="shared" si="142"/>
        <v>0</v>
      </c>
      <c r="E2959">
        <f t="shared" si="143"/>
        <v>0</v>
      </c>
    </row>
    <row r="2960" spans="1:5" x14ac:dyDescent="0.35">
      <c r="A2960" s="5">
        <v>15.7</v>
      </c>
      <c r="B2960">
        <v>9.9</v>
      </c>
      <c r="C2960">
        <f t="shared" si="141"/>
        <v>0</v>
      </c>
      <c r="D2960">
        <f t="shared" si="142"/>
        <v>0</v>
      </c>
      <c r="E2960">
        <f t="shared" si="143"/>
        <v>0</v>
      </c>
    </row>
    <row r="2961" spans="1:5" x14ac:dyDescent="0.35">
      <c r="A2961" s="5">
        <v>15.8</v>
      </c>
      <c r="B2961">
        <v>9.5</v>
      </c>
      <c r="C2961">
        <f t="shared" si="141"/>
        <v>0</v>
      </c>
      <c r="D2961">
        <f t="shared" si="142"/>
        <v>1</v>
      </c>
      <c r="E2961">
        <f t="shared" si="143"/>
        <v>1</v>
      </c>
    </row>
    <row r="2962" spans="1:5" x14ac:dyDescent="0.35">
      <c r="A2962" s="5">
        <v>15.8</v>
      </c>
      <c r="B2962">
        <v>9.8000000000000007</v>
      </c>
      <c r="C2962">
        <f t="shared" si="141"/>
        <v>0</v>
      </c>
      <c r="D2962">
        <f t="shared" si="142"/>
        <v>0</v>
      </c>
      <c r="E2962">
        <f t="shared" si="143"/>
        <v>0</v>
      </c>
    </row>
    <row r="2963" spans="1:5" x14ac:dyDescent="0.35">
      <c r="A2963" s="5">
        <v>15.8</v>
      </c>
      <c r="B2963">
        <v>9.8000000000000007</v>
      </c>
      <c r="C2963">
        <f t="shared" si="141"/>
        <v>0</v>
      </c>
      <c r="D2963">
        <f t="shared" si="142"/>
        <v>0</v>
      </c>
      <c r="E2963">
        <f t="shared" si="143"/>
        <v>0</v>
      </c>
    </row>
    <row r="2964" spans="1:5" x14ac:dyDescent="0.35">
      <c r="A2964" s="5">
        <v>15.8</v>
      </c>
      <c r="B2964">
        <v>9.8000000000000007</v>
      </c>
      <c r="C2964">
        <f t="shared" si="141"/>
        <v>0</v>
      </c>
      <c r="D2964">
        <f t="shared" si="142"/>
        <v>0</v>
      </c>
      <c r="E2964">
        <f t="shared" si="143"/>
        <v>0</v>
      </c>
    </row>
    <row r="2965" spans="1:5" x14ac:dyDescent="0.35">
      <c r="A2965" s="5">
        <v>15.8</v>
      </c>
      <c r="B2965">
        <v>9.6999999999999993</v>
      </c>
      <c r="C2965">
        <f t="shared" si="141"/>
        <v>0</v>
      </c>
      <c r="D2965">
        <f t="shared" si="142"/>
        <v>0</v>
      </c>
      <c r="E2965">
        <f t="shared" si="143"/>
        <v>0</v>
      </c>
    </row>
    <row r="2966" spans="1:5" x14ac:dyDescent="0.35">
      <c r="A2966" s="5">
        <v>15.8</v>
      </c>
      <c r="B2966">
        <v>9.8000000000000007</v>
      </c>
      <c r="C2966">
        <f t="shared" si="141"/>
        <v>0</v>
      </c>
      <c r="D2966">
        <f t="shared" si="142"/>
        <v>0</v>
      </c>
      <c r="E2966">
        <f t="shared" si="143"/>
        <v>0</v>
      </c>
    </row>
    <row r="2967" spans="1:5" x14ac:dyDescent="0.35">
      <c r="A2967" s="5">
        <v>15.8</v>
      </c>
      <c r="B2967">
        <v>9.6999999999999993</v>
      </c>
      <c r="C2967">
        <f t="shared" si="141"/>
        <v>0</v>
      </c>
      <c r="D2967">
        <f t="shared" si="142"/>
        <v>0</v>
      </c>
      <c r="E2967">
        <f t="shared" si="143"/>
        <v>0</v>
      </c>
    </row>
    <row r="2968" spans="1:5" x14ac:dyDescent="0.35">
      <c r="A2968" s="5">
        <v>15.8</v>
      </c>
      <c r="B2968">
        <v>9.8000000000000007</v>
      </c>
      <c r="C2968">
        <f t="shared" si="141"/>
        <v>0</v>
      </c>
      <c r="D2968">
        <f t="shared" si="142"/>
        <v>0</v>
      </c>
      <c r="E2968">
        <f t="shared" si="143"/>
        <v>0</v>
      </c>
    </row>
    <row r="2969" spans="1:5" x14ac:dyDescent="0.35">
      <c r="A2969" s="5">
        <v>15.8</v>
      </c>
      <c r="B2969">
        <v>9.8000000000000007</v>
      </c>
      <c r="C2969">
        <f t="shared" si="141"/>
        <v>0</v>
      </c>
      <c r="D2969">
        <f t="shared" si="142"/>
        <v>0</v>
      </c>
      <c r="E2969">
        <f t="shared" si="143"/>
        <v>0</v>
      </c>
    </row>
    <row r="2970" spans="1:5" x14ac:dyDescent="0.35">
      <c r="A2970" s="5">
        <v>15.8</v>
      </c>
      <c r="B2970">
        <v>9.8000000000000007</v>
      </c>
      <c r="C2970">
        <f t="shared" si="141"/>
        <v>0</v>
      </c>
      <c r="D2970">
        <f t="shared" si="142"/>
        <v>0</v>
      </c>
      <c r="E2970">
        <f t="shared" si="143"/>
        <v>0</v>
      </c>
    </row>
    <row r="2971" spans="1:5" x14ac:dyDescent="0.35">
      <c r="A2971" s="5">
        <v>15.8</v>
      </c>
      <c r="B2971">
        <v>9.9</v>
      </c>
      <c r="C2971">
        <f t="shared" si="141"/>
        <v>0</v>
      </c>
      <c r="D2971">
        <f t="shared" si="142"/>
        <v>0</v>
      </c>
      <c r="E2971">
        <f t="shared" si="143"/>
        <v>0</v>
      </c>
    </row>
    <row r="2972" spans="1:5" x14ac:dyDescent="0.35">
      <c r="A2972" s="5">
        <v>15.9</v>
      </c>
      <c r="B2972">
        <v>9.9</v>
      </c>
      <c r="C2972">
        <f t="shared" si="141"/>
        <v>0</v>
      </c>
      <c r="D2972">
        <f t="shared" si="142"/>
        <v>0</v>
      </c>
      <c r="E2972">
        <f t="shared" si="143"/>
        <v>0</v>
      </c>
    </row>
    <row r="2973" spans="1:5" x14ac:dyDescent="0.35">
      <c r="A2973" s="5">
        <v>15.9</v>
      </c>
      <c r="B2973">
        <v>0</v>
      </c>
      <c r="C2973">
        <f t="shared" si="141"/>
        <v>0</v>
      </c>
      <c r="D2973">
        <f t="shared" si="142"/>
        <v>0</v>
      </c>
      <c r="E2973">
        <f t="shared" si="143"/>
        <v>0</v>
      </c>
    </row>
    <row r="2974" spans="1:5" x14ac:dyDescent="0.35">
      <c r="A2974" s="5">
        <v>15.9</v>
      </c>
      <c r="B2974">
        <v>0</v>
      </c>
      <c r="C2974">
        <f t="shared" si="141"/>
        <v>0</v>
      </c>
      <c r="D2974">
        <f t="shared" si="142"/>
        <v>0</v>
      </c>
      <c r="E2974">
        <f t="shared" si="143"/>
        <v>0</v>
      </c>
    </row>
    <row r="2975" spans="1:5" x14ac:dyDescent="0.35">
      <c r="A2975" s="5">
        <v>15.9</v>
      </c>
      <c r="B2975">
        <v>9.8000000000000007</v>
      </c>
      <c r="C2975">
        <f t="shared" si="141"/>
        <v>0</v>
      </c>
      <c r="D2975">
        <f t="shared" si="142"/>
        <v>0</v>
      </c>
      <c r="E2975">
        <f t="shared" si="143"/>
        <v>0</v>
      </c>
    </row>
    <row r="2976" spans="1:5" x14ac:dyDescent="0.35">
      <c r="A2976" s="5">
        <v>15.9</v>
      </c>
      <c r="B2976">
        <v>9.8000000000000007</v>
      </c>
      <c r="C2976">
        <f t="shared" si="141"/>
        <v>0</v>
      </c>
      <c r="D2976">
        <f t="shared" si="142"/>
        <v>0</v>
      </c>
      <c r="E2976">
        <f t="shared" si="143"/>
        <v>0</v>
      </c>
    </row>
    <row r="2977" spans="1:5" x14ac:dyDescent="0.35">
      <c r="A2977" s="5">
        <v>16</v>
      </c>
      <c r="B2977">
        <v>9.6999999999999993</v>
      </c>
      <c r="C2977">
        <f t="shared" si="141"/>
        <v>0</v>
      </c>
      <c r="D2977">
        <f t="shared" si="142"/>
        <v>1</v>
      </c>
      <c r="E2977">
        <f t="shared" si="143"/>
        <v>1</v>
      </c>
    </row>
    <row r="2978" spans="1:5" x14ac:dyDescent="0.35">
      <c r="A2978" s="5">
        <v>16</v>
      </c>
      <c r="B2978">
        <v>9.6999999999999993</v>
      </c>
      <c r="C2978">
        <f t="shared" si="141"/>
        <v>0</v>
      </c>
      <c r="D2978">
        <f t="shared" si="142"/>
        <v>0</v>
      </c>
      <c r="E2978">
        <f t="shared" si="143"/>
        <v>0</v>
      </c>
    </row>
    <row r="2979" spans="1:5" x14ac:dyDescent="0.35">
      <c r="A2979" s="5">
        <v>16</v>
      </c>
      <c r="B2979">
        <v>9.6999999999999993</v>
      </c>
      <c r="C2979">
        <f t="shared" si="141"/>
        <v>0</v>
      </c>
      <c r="D2979">
        <f t="shared" si="142"/>
        <v>0</v>
      </c>
      <c r="E2979">
        <f t="shared" si="143"/>
        <v>0</v>
      </c>
    </row>
    <row r="2980" spans="1:5" x14ac:dyDescent="0.35">
      <c r="A2980" s="5">
        <v>16.100000000000001</v>
      </c>
      <c r="B2980">
        <v>9.6999999999999993</v>
      </c>
      <c r="C2980">
        <f t="shared" si="141"/>
        <v>0</v>
      </c>
      <c r="D2980">
        <f t="shared" si="142"/>
        <v>0</v>
      </c>
      <c r="E2980">
        <f t="shared" si="143"/>
        <v>0</v>
      </c>
    </row>
    <row r="2981" spans="1:5" x14ac:dyDescent="0.35">
      <c r="A2981" s="5">
        <v>16.100000000000001</v>
      </c>
      <c r="B2981">
        <v>9.9</v>
      </c>
      <c r="C2981">
        <f t="shared" si="141"/>
        <v>0</v>
      </c>
      <c r="D2981">
        <f t="shared" si="142"/>
        <v>0</v>
      </c>
      <c r="E2981">
        <f t="shared" si="143"/>
        <v>0</v>
      </c>
    </row>
    <row r="2982" spans="1:5" x14ac:dyDescent="0.35">
      <c r="A2982" s="5">
        <v>16.100000000000001</v>
      </c>
      <c r="B2982">
        <v>9.6999999999999993</v>
      </c>
      <c r="C2982">
        <f t="shared" si="141"/>
        <v>0</v>
      </c>
      <c r="D2982">
        <f t="shared" si="142"/>
        <v>0</v>
      </c>
      <c r="E2982">
        <f t="shared" si="143"/>
        <v>0</v>
      </c>
    </row>
    <row r="2983" spans="1:5" x14ac:dyDescent="0.35">
      <c r="A2983" s="5">
        <v>16.2</v>
      </c>
      <c r="B2983">
        <v>9.6</v>
      </c>
      <c r="C2983">
        <f t="shared" si="141"/>
        <v>0</v>
      </c>
      <c r="D2983">
        <f t="shared" si="142"/>
        <v>1</v>
      </c>
      <c r="E2983">
        <f t="shared" si="143"/>
        <v>1</v>
      </c>
    </row>
    <row r="2984" spans="1:5" x14ac:dyDescent="0.35">
      <c r="A2984" s="5">
        <v>16.2</v>
      </c>
      <c r="B2984">
        <v>9.8000000000000007</v>
      </c>
      <c r="C2984">
        <f t="shared" si="141"/>
        <v>0</v>
      </c>
      <c r="D2984">
        <f t="shared" si="142"/>
        <v>0</v>
      </c>
      <c r="E2984">
        <f t="shared" si="143"/>
        <v>0</v>
      </c>
    </row>
    <row r="2985" spans="1:5" x14ac:dyDescent="0.35">
      <c r="A2985" s="5">
        <v>16.3</v>
      </c>
      <c r="B2985">
        <v>9.6999999999999993</v>
      </c>
      <c r="C2985">
        <f t="shared" si="141"/>
        <v>0</v>
      </c>
      <c r="D2985">
        <f t="shared" si="142"/>
        <v>1</v>
      </c>
      <c r="E2985">
        <f t="shared" si="143"/>
        <v>1</v>
      </c>
    </row>
    <row r="2986" spans="1:5" x14ac:dyDescent="0.35">
      <c r="A2986" s="5">
        <v>16.3</v>
      </c>
      <c r="B2986">
        <v>9.6999999999999993</v>
      </c>
      <c r="C2986">
        <f t="shared" si="141"/>
        <v>0</v>
      </c>
      <c r="D2986">
        <f t="shared" si="142"/>
        <v>0</v>
      </c>
      <c r="E2986">
        <f t="shared" si="143"/>
        <v>0</v>
      </c>
    </row>
    <row r="2987" spans="1:5" x14ac:dyDescent="0.35">
      <c r="A2987" s="5">
        <v>16.399999999999999</v>
      </c>
      <c r="B2987">
        <v>9.6999999999999993</v>
      </c>
      <c r="C2987">
        <f t="shared" si="141"/>
        <v>0</v>
      </c>
      <c r="D2987">
        <f t="shared" si="142"/>
        <v>0</v>
      </c>
      <c r="E2987">
        <f t="shared" si="143"/>
        <v>0</v>
      </c>
    </row>
    <row r="2988" spans="1:5" x14ac:dyDescent="0.35">
      <c r="A2988" s="5">
        <v>16.399999999999999</v>
      </c>
      <c r="B2988">
        <v>9.8000000000000007</v>
      </c>
      <c r="C2988">
        <f t="shared" si="141"/>
        <v>0</v>
      </c>
      <c r="D2988">
        <f t="shared" si="142"/>
        <v>0</v>
      </c>
      <c r="E2988">
        <f t="shared" si="143"/>
        <v>0</v>
      </c>
    </row>
    <row r="2989" spans="1:5" x14ac:dyDescent="0.35">
      <c r="A2989" s="5">
        <v>16.5</v>
      </c>
      <c r="B2989">
        <v>9.6999999999999993</v>
      </c>
      <c r="C2989">
        <f t="shared" si="141"/>
        <v>0</v>
      </c>
      <c r="D2989">
        <f t="shared" si="142"/>
        <v>1</v>
      </c>
      <c r="E2989">
        <f t="shared" si="143"/>
        <v>1</v>
      </c>
    </row>
    <row r="2990" spans="1:5" x14ac:dyDescent="0.35">
      <c r="A2990" s="5">
        <v>16.600000000000001</v>
      </c>
      <c r="B2990">
        <v>9.8000000000000007</v>
      </c>
      <c r="C2990">
        <f t="shared" si="141"/>
        <v>1</v>
      </c>
      <c r="D2990">
        <f t="shared" si="142"/>
        <v>0</v>
      </c>
      <c r="E2990">
        <f t="shared" si="143"/>
        <v>1</v>
      </c>
    </row>
    <row r="2991" spans="1:5" x14ac:dyDescent="0.35">
      <c r="A2991" s="5">
        <v>16.600000000000001</v>
      </c>
      <c r="B2991">
        <v>9.6</v>
      </c>
      <c r="C2991">
        <f t="shared" si="141"/>
        <v>0</v>
      </c>
      <c r="D2991">
        <f t="shared" si="142"/>
        <v>0</v>
      </c>
      <c r="E2991">
        <f t="shared" si="143"/>
        <v>0</v>
      </c>
    </row>
    <row r="2992" spans="1:5" x14ac:dyDescent="0.35">
      <c r="A2992" s="5">
        <v>16.600000000000001</v>
      </c>
      <c r="B2992">
        <v>9.6</v>
      </c>
      <c r="C2992">
        <f t="shared" si="141"/>
        <v>0</v>
      </c>
      <c r="D2992">
        <f t="shared" si="142"/>
        <v>0</v>
      </c>
      <c r="E2992">
        <f t="shared" si="143"/>
        <v>0</v>
      </c>
    </row>
    <row r="2993" spans="1:5" x14ac:dyDescent="0.35">
      <c r="A2993" s="5">
        <v>16.7</v>
      </c>
      <c r="B2993">
        <v>9.6999999999999993</v>
      </c>
      <c r="C2993">
        <f t="shared" si="141"/>
        <v>1</v>
      </c>
      <c r="D2993">
        <f t="shared" si="142"/>
        <v>0</v>
      </c>
      <c r="E2993">
        <f t="shared" si="143"/>
        <v>1</v>
      </c>
    </row>
    <row r="2994" spans="1:5" x14ac:dyDescent="0.35">
      <c r="A2994" s="5">
        <v>17.100000000000001</v>
      </c>
      <c r="B2994">
        <v>9.6</v>
      </c>
      <c r="C2994">
        <f t="shared" si="141"/>
        <v>0</v>
      </c>
      <c r="D2994">
        <f t="shared" si="142"/>
        <v>1</v>
      </c>
      <c r="E2994">
        <f t="shared" si="143"/>
        <v>1</v>
      </c>
    </row>
    <row r="2995" spans="1:5" x14ac:dyDescent="0.35">
      <c r="A2995" s="5">
        <v>17.2</v>
      </c>
      <c r="B2995">
        <v>9.6</v>
      </c>
      <c r="C2995">
        <f t="shared" si="141"/>
        <v>0</v>
      </c>
      <c r="D2995">
        <f t="shared" si="142"/>
        <v>0</v>
      </c>
      <c r="E2995">
        <f t="shared" si="143"/>
        <v>0</v>
      </c>
    </row>
    <row r="2996" spans="1:5" x14ac:dyDescent="0.35">
      <c r="A2996" s="5">
        <v>17.2</v>
      </c>
      <c r="B2996">
        <v>9.6</v>
      </c>
      <c r="C2996">
        <f t="shared" si="141"/>
        <v>0</v>
      </c>
      <c r="D2996">
        <f t="shared" si="142"/>
        <v>0</v>
      </c>
      <c r="E2996">
        <f t="shared" si="143"/>
        <v>0</v>
      </c>
    </row>
    <row r="2997" spans="1:5" x14ac:dyDescent="0.35">
      <c r="A2997" s="5">
        <v>17.2</v>
      </c>
      <c r="B2997">
        <v>9.6</v>
      </c>
      <c r="C2997">
        <f t="shared" si="141"/>
        <v>0</v>
      </c>
      <c r="D2997">
        <f t="shared" si="142"/>
        <v>0</v>
      </c>
      <c r="E2997">
        <f t="shared" si="143"/>
        <v>0</v>
      </c>
    </row>
    <row r="2998" spans="1:5" x14ac:dyDescent="0.35">
      <c r="A2998" s="5">
        <v>17.399999999999999</v>
      </c>
      <c r="B2998">
        <v>9.5</v>
      </c>
      <c r="C2998">
        <f t="shared" si="141"/>
        <v>0</v>
      </c>
      <c r="D2998">
        <f t="shared" si="142"/>
        <v>1</v>
      </c>
      <c r="E2998">
        <f t="shared" si="143"/>
        <v>1</v>
      </c>
    </row>
  </sheetData>
  <sortState xmlns:xlrd2="http://schemas.microsoft.com/office/spreadsheetml/2017/richdata2" ref="G27:H31">
    <sortCondition ref="G27:G31"/>
  </sortState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2:K3374"/>
  <sheetViews>
    <sheetView workbookViewId="0">
      <selection activeCell="P42" sqref="P42"/>
    </sheetView>
  </sheetViews>
  <sheetFormatPr defaultRowHeight="14.5" x14ac:dyDescent="0.35"/>
  <cols>
    <col min="1" max="1" width="10.453125" bestFit="1" customWidth="1"/>
    <col min="5" max="5" width="12.36328125" bestFit="1" customWidth="1"/>
    <col min="6" max="6" width="16.453125" bestFit="1" customWidth="1"/>
    <col min="7" max="7" width="9.7265625" bestFit="1" customWidth="1"/>
  </cols>
  <sheetData>
    <row r="2" spans="1:11" x14ac:dyDescent="0.35">
      <c r="E2" s="8" t="s">
        <v>4440</v>
      </c>
      <c r="F2" t="s">
        <v>4449</v>
      </c>
    </row>
    <row r="3" spans="1:11" x14ac:dyDescent="0.35">
      <c r="A3" t="s">
        <v>104</v>
      </c>
      <c r="B3" t="s">
        <v>4440</v>
      </c>
      <c r="C3" t="s">
        <v>39</v>
      </c>
      <c r="E3" s="8" t="s">
        <v>39</v>
      </c>
      <c r="F3" t="s">
        <v>4449</v>
      </c>
    </row>
    <row r="4" spans="1:11" x14ac:dyDescent="0.35">
      <c r="A4" s="1">
        <f>'WQ Time Series'!A4</f>
        <v>40330</v>
      </c>
      <c r="B4">
        <v>8.9</v>
      </c>
      <c r="C4">
        <v>12</v>
      </c>
    </row>
    <row r="5" spans="1:11" x14ac:dyDescent="0.35">
      <c r="A5" s="1">
        <f>'WQ Time Series'!A5</f>
        <v>40331</v>
      </c>
      <c r="B5">
        <v>9</v>
      </c>
      <c r="C5">
        <v>11.9</v>
      </c>
      <c r="E5" s="8" t="s">
        <v>4441</v>
      </c>
      <c r="F5" t="s">
        <v>4443</v>
      </c>
      <c r="G5" t="s">
        <v>4444</v>
      </c>
      <c r="J5" t="s">
        <v>4440</v>
      </c>
      <c r="K5" t="s">
        <v>39</v>
      </c>
    </row>
    <row r="6" spans="1:11" x14ac:dyDescent="0.35">
      <c r="A6" s="1">
        <f>'WQ Time Series'!A6</f>
        <v>40332</v>
      </c>
      <c r="B6">
        <v>8.6</v>
      </c>
      <c r="C6">
        <v>12.2</v>
      </c>
      <c r="E6" s="9">
        <v>40330</v>
      </c>
      <c r="F6" s="2">
        <v>8.9</v>
      </c>
      <c r="G6" s="2">
        <v>12</v>
      </c>
      <c r="J6">
        <v>8.9</v>
      </c>
      <c r="K6">
        <v>12</v>
      </c>
    </row>
    <row r="7" spans="1:11" x14ac:dyDescent="0.35">
      <c r="A7" s="1">
        <f>'WQ Time Series'!A7</f>
        <v>40333</v>
      </c>
      <c r="B7">
        <v>8.1</v>
      </c>
      <c r="C7">
        <v>12.3</v>
      </c>
      <c r="E7" s="9">
        <v>40331</v>
      </c>
      <c r="F7" s="2">
        <v>9</v>
      </c>
      <c r="G7" s="2">
        <v>11.9</v>
      </c>
      <c r="J7">
        <v>9</v>
      </c>
      <c r="K7">
        <v>11.9</v>
      </c>
    </row>
    <row r="8" spans="1:11" x14ac:dyDescent="0.35">
      <c r="A8" s="1">
        <f>'WQ Time Series'!A8</f>
        <v>40334</v>
      </c>
      <c r="B8">
        <v>9.1</v>
      </c>
      <c r="C8">
        <v>12.1</v>
      </c>
      <c r="E8" s="9">
        <v>40332</v>
      </c>
      <c r="F8" s="2">
        <v>8.6</v>
      </c>
      <c r="G8" s="2">
        <v>12.2</v>
      </c>
      <c r="J8">
        <v>8.6</v>
      </c>
      <c r="K8">
        <v>12.2</v>
      </c>
    </row>
    <row r="9" spans="1:11" x14ac:dyDescent="0.35">
      <c r="A9" s="1">
        <f>'WQ Time Series'!A9</f>
        <v>40335</v>
      </c>
      <c r="B9">
        <v>9</v>
      </c>
      <c r="C9">
        <v>12.1</v>
      </c>
      <c r="E9" s="9">
        <v>40333</v>
      </c>
      <c r="F9" s="2">
        <v>8.1</v>
      </c>
      <c r="G9" s="2">
        <v>12.3</v>
      </c>
      <c r="J9">
        <v>8.1</v>
      </c>
      <c r="K9">
        <v>12.3</v>
      </c>
    </row>
    <row r="10" spans="1:11" x14ac:dyDescent="0.35">
      <c r="A10" s="1">
        <f>'WQ Time Series'!A10</f>
        <v>40336</v>
      </c>
      <c r="B10">
        <v>9.3000000000000007</v>
      </c>
      <c r="C10">
        <v>12.1</v>
      </c>
      <c r="E10" s="9">
        <v>40334</v>
      </c>
      <c r="F10" s="2">
        <v>9.1</v>
      </c>
      <c r="G10" s="2">
        <v>12.1</v>
      </c>
      <c r="J10">
        <v>9.1</v>
      </c>
      <c r="K10">
        <v>12.1</v>
      </c>
    </row>
    <row r="11" spans="1:11" x14ac:dyDescent="0.35">
      <c r="A11" s="1">
        <f>'WQ Time Series'!A11</f>
        <v>40337</v>
      </c>
      <c r="B11">
        <v>9.4</v>
      </c>
      <c r="C11">
        <v>11.9</v>
      </c>
      <c r="E11" s="9">
        <v>40335</v>
      </c>
      <c r="F11" s="2">
        <v>9</v>
      </c>
      <c r="G11" s="2">
        <v>12.1</v>
      </c>
      <c r="J11">
        <v>9</v>
      </c>
      <c r="K11">
        <v>12.1</v>
      </c>
    </row>
    <row r="12" spans="1:11" x14ac:dyDescent="0.35">
      <c r="A12" s="1">
        <f>'WQ Time Series'!A12</f>
        <v>40338</v>
      </c>
      <c r="B12">
        <v>9.6</v>
      </c>
      <c r="C12">
        <v>11.7</v>
      </c>
      <c r="E12" s="9">
        <v>40336</v>
      </c>
      <c r="F12" s="2">
        <v>9.3000000000000007</v>
      </c>
      <c r="G12" s="2">
        <v>12.1</v>
      </c>
      <c r="J12">
        <v>9.3000000000000007</v>
      </c>
      <c r="K12">
        <v>12.1</v>
      </c>
    </row>
    <row r="13" spans="1:11" x14ac:dyDescent="0.35">
      <c r="A13" s="1">
        <f>'WQ Time Series'!A13</f>
        <v>40339</v>
      </c>
      <c r="B13">
        <v>8.9</v>
      </c>
      <c r="C13">
        <v>11.9</v>
      </c>
      <c r="E13" s="9">
        <v>40337</v>
      </c>
      <c r="F13" s="2">
        <v>9.4</v>
      </c>
      <c r="G13" s="2">
        <v>11.9</v>
      </c>
      <c r="J13">
        <v>9.4</v>
      </c>
      <c r="K13">
        <v>11.9</v>
      </c>
    </row>
    <row r="14" spans="1:11" x14ac:dyDescent="0.35">
      <c r="A14" s="1">
        <f>'WQ Time Series'!A14</f>
        <v>40340</v>
      </c>
      <c r="B14">
        <v>9.1999999999999993</v>
      </c>
      <c r="C14">
        <v>12</v>
      </c>
      <c r="E14" s="9">
        <v>40338</v>
      </c>
      <c r="F14" s="2">
        <v>9.6</v>
      </c>
      <c r="G14" s="2">
        <v>11.7</v>
      </c>
      <c r="J14">
        <v>9.6</v>
      </c>
      <c r="K14">
        <v>11.7</v>
      </c>
    </row>
    <row r="15" spans="1:11" x14ac:dyDescent="0.35">
      <c r="A15" s="1">
        <f>'WQ Time Series'!A15</f>
        <v>40341</v>
      </c>
      <c r="B15">
        <v>10.3</v>
      </c>
      <c r="C15">
        <v>11.7</v>
      </c>
      <c r="E15" s="9">
        <v>40339</v>
      </c>
      <c r="F15" s="2">
        <v>8.9</v>
      </c>
      <c r="G15" s="2">
        <v>11.9</v>
      </c>
      <c r="J15">
        <v>8.9</v>
      </c>
      <c r="K15">
        <v>11.9</v>
      </c>
    </row>
    <row r="16" spans="1:11" x14ac:dyDescent="0.35">
      <c r="A16" s="1">
        <f>'WQ Time Series'!A16</f>
        <v>40342</v>
      </c>
      <c r="B16">
        <v>10.8</v>
      </c>
      <c r="C16">
        <v>11.6</v>
      </c>
      <c r="E16" s="9">
        <v>40340</v>
      </c>
      <c r="F16" s="2">
        <v>9.1999999999999993</v>
      </c>
      <c r="G16" s="2">
        <v>12</v>
      </c>
      <c r="J16">
        <v>9.1999999999999993</v>
      </c>
      <c r="K16">
        <v>12</v>
      </c>
    </row>
    <row r="17" spans="1:11" x14ac:dyDescent="0.35">
      <c r="A17" s="1">
        <f>'WQ Time Series'!A17</f>
        <v>40343</v>
      </c>
      <c r="B17">
        <v>10.1</v>
      </c>
      <c r="C17">
        <v>11.7</v>
      </c>
      <c r="E17" s="9">
        <v>40341</v>
      </c>
      <c r="F17" s="2">
        <v>10.3</v>
      </c>
      <c r="G17" s="2">
        <v>11.7</v>
      </c>
      <c r="J17">
        <v>10.3</v>
      </c>
      <c r="K17">
        <v>11.7</v>
      </c>
    </row>
    <row r="18" spans="1:11" x14ac:dyDescent="0.35">
      <c r="A18" s="1">
        <f>'WQ Time Series'!A18</f>
        <v>40344</v>
      </c>
      <c r="B18">
        <v>8.8000000000000007</v>
      </c>
      <c r="C18">
        <v>12</v>
      </c>
      <c r="E18" s="9">
        <v>40342</v>
      </c>
      <c r="F18" s="2">
        <v>10.8</v>
      </c>
      <c r="G18" s="2">
        <v>11.6</v>
      </c>
      <c r="J18">
        <v>10.8</v>
      </c>
      <c r="K18">
        <v>11.6</v>
      </c>
    </row>
    <row r="19" spans="1:11" x14ac:dyDescent="0.35">
      <c r="A19" s="1">
        <f>'WQ Time Series'!A19</f>
        <v>40345</v>
      </c>
      <c r="B19">
        <v>7.9</v>
      </c>
      <c r="C19">
        <v>12.2</v>
      </c>
      <c r="E19" s="9">
        <v>40343</v>
      </c>
      <c r="F19" s="2">
        <v>10.1</v>
      </c>
      <c r="G19" s="2">
        <v>11.7</v>
      </c>
      <c r="J19">
        <v>10.1</v>
      </c>
      <c r="K19">
        <v>11.7</v>
      </c>
    </row>
    <row r="20" spans="1:11" x14ac:dyDescent="0.35">
      <c r="A20" s="1">
        <f>'WQ Time Series'!A20</f>
        <v>40346</v>
      </c>
      <c r="B20">
        <v>8.3000000000000007</v>
      </c>
      <c r="C20">
        <v>12.1</v>
      </c>
      <c r="E20" s="9">
        <v>40344</v>
      </c>
      <c r="F20" s="2">
        <v>8.8000000000000007</v>
      </c>
      <c r="G20" s="2">
        <v>12</v>
      </c>
      <c r="J20">
        <v>8.8000000000000007</v>
      </c>
      <c r="K20">
        <v>12</v>
      </c>
    </row>
    <row r="21" spans="1:11" x14ac:dyDescent="0.35">
      <c r="A21" s="1">
        <f>'WQ Time Series'!A21</f>
        <v>40347</v>
      </c>
      <c r="B21">
        <v>9.6</v>
      </c>
      <c r="C21">
        <v>11.7</v>
      </c>
      <c r="E21" s="9">
        <v>40345</v>
      </c>
      <c r="F21" s="2">
        <v>7.9</v>
      </c>
      <c r="G21" s="2">
        <v>12.2</v>
      </c>
      <c r="J21">
        <v>7.9</v>
      </c>
      <c r="K21">
        <v>12.2</v>
      </c>
    </row>
    <row r="22" spans="1:11" x14ac:dyDescent="0.35">
      <c r="A22" s="1">
        <f>'WQ Time Series'!A22</f>
        <v>40348</v>
      </c>
      <c r="B22">
        <v>9.5</v>
      </c>
      <c r="C22">
        <v>11.8</v>
      </c>
      <c r="E22" s="9">
        <v>40346</v>
      </c>
      <c r="F22" s="2">
        <v>8.3000000000000007</v>
      </c>
      <c r="G22" s="2">
        <v>12.1</v>
      </c>
      <c r="J22">
        <v>8.3000000000000007</v>
      </c>
      <c r="K22">
        <v>12.1</v>
      </c>
    </row>
    <row r="23" spans="1:11" x14ac:dyDescent="0.35">
      <c r="A23" s="1">
        <f>'WQ Time Series'!A23</f>
        <v>40349</v>
      </c>
      <c r="B23">
        <v>8.6</v>
      </c>
      <c r="C23">
        <v>12</v>
      </c>
      <c r="E23" s="9">
        <v>40347</v>
      </c>
      <c r="F23" s="2">
        <v>9.6</v>
      </c>
      <c r="G23" s="2">
        <v>11.7</v>
      </c>
      <c r="J23">
        <v>9.6</v>
      </c>
      <c r="K23">
        <v>11.7</v>
      </c>
    </row>
    <row r="24" spans="1:11" x14ac:dyDescent="0.35">
      <c r="A24" s="1">
        <f>'WQ Time Series'!A24</f>
        <v>40350</v>
      </c>
      <c r="B24">
        <v>9.3000000000000007</v>
      </c>
      <c r="C24">
        <v>11.9</v>
      </c>
      <c r="E24" s="9">
        <v>40348</v>
      </c>
      <c r="F24" s="2">
        <v>9.5</v>
      </c>
      <c r="G24" s="2">
        <v>11.8</v>
      </c>
      <c r="J24">
        <v>9.5</v>
      </c>
      <c r="K24">
        <v>11.8</v>
      </c>
    </row>
    <row r="25" spans="1:11" x14ac:dyDescent="0.35">
      <c r="A25" s="1">
        <f>'WQ Time Series'!A25</f>
        <v>40351</v>
      </c>
      <c r="B25">
        <v>10.9</v>
      </c>
      <c r="C25">
        <v>11.5</v>
      </c>
      <c r="E25" s="9">
        <v>40349</v>
      </c>
      <c r="F25" s="2">
        <v>8.6</v>
      </c>
      <c r="G25" s="2">
        <v>12</v>
      </c>
      <c r="J25">
        <v>8.6</v>
      </c>
      <c r="K25">
        <v>12</v>
      </c>
    </row>
    <row r="26" spans="1:11" x14ac:dyDescent="0.35">
      <c r="A26" s="1">
        <f>'WQ Time Series'!A26</f>
        <v>40352</v>
      </c>
      <c r="B26">
        <v>12.1</v>
      </c>
      <c r="C26">
        <v>10.8</v>
      </c>
      <c r="E26" s="9">
        <v>40350</v>
      </c>
      <c r="F26" s="2">
        <v>9.3000000000000007</v>
      </c>
      <c r="G26" s="2">
        <v>11.9</v>
      </c>
      <c r="J26">
        <v>9.3000000000000007</v>
      </c>
      <c r="K26">
        <v>11.9</v>
      </c>
    </row>
    <row r="27" spans="1:11" x14ac:dyDescent="0.35">
      <c r="A27" s="1">
        <f>'WQ Time Series'!A27</f>
        <v>40353</v>
      </c>
      <c r="B27">
        <v>11.9</v>
      </c>
      <c r="C27">
        <v>10.5</v>
      </c>
      <c r="E27" s="9">
        <v>40351</v>
      </c>
      <c r="F27" s="2">
        <v>10.9</v>
      </c>
      <c r="G27" s="2">
        <v>11.5</v>
      </c>
      <c r="J27">
        <v>10.9</v>
      </c>
      <c r="K27">
        <v>11.5</v>
      </c>
    </row>
    <row r="28" spans="1:11" x14ac:dyDescent="0.35">
      <c r="A28" s="1">
        <f>'WQ Time Series'!A28</f>
        <v>40354</v>
      </c>
      <c r="B28">
        <v>11.5</v>
      </c>
      <c r="C28">
        <v>10.5</v>
      </c>
      <c r="E28" s="9">
        <v>40352</v>
      </c>
      <c r="F28" s="2">
        <v>12.1</v>
      </c>
      <c r="G28" s="2">
        <v>10.8</v>
      </c>
      <c r="J28">
        <v>12.1</v>
      </c>
      <c r="K28">
        <v>10.8</v>
      </c>
    </row>
    <row r="29" spans="1:11" x14ac:dyDescent="0.35">
      <c r="A29" s="1">
        <f>'WQ Time Series'!A29</f>
        <v>40355</v>
      </c>
      <c r="B29">
        <v>11.7</v>
      </c>
      <c r="C29">
        <v>10.6</v>
      </c>
      <c r="E29" s="9">
        <v>40353</v>
      </c>
      <c r="F29" s="2">
        <v>11.9</v>
      </c>
      <c r="G29" s="2">
        <v>10.5</v>
      </c>
      <c r="J29">
        <v>11.9</v>
      </c>
      <c r="K29">
        <v>10.5</v>
      </c>
    </row>
    <row r="30" spans="1:11" x14ac:dyDescent="0.35">
      <c r="A30" s="1">
        <f>'WQ Time Series'!A30</f>
        <v>40356</v>
      </c>
      <c r="B30">
        <v>11.6</v>
      </c>
      <c r="C30">
        <v>10.6</v>
      </c>
      <c r="E30" s="9">
        <v>40354</v>
      </c>
      <c r="F30" s="2">
        <v>11.5</v>
      </c>
      <c r="G30" s="2">
        <v>10.5</v>
      </c>
      <c r="J30">
        <v>11.5</v>
      </c>
      <c r="K30">
        <v>10.5</v>
      </c>
    </row>
    <row r="31" spans="1:11" x14ac:dyDescent="0.35">
      <c r="A31" s="1">
        <f>'WQ Time Series'!A31</f>
        <v>40357</v>
      </c>
      <c r="B31">
        <v>11.5</v>
      </c>
      <c r="C31">
        <v>10.6</v>
      </c>
      <c r="E31" s="9">
        <v>40355</v>
      </c>
      <c r="F31" s="2">
        <v>11.7</v>
      </c>
      <c r="G31" s="2">
        <v>10.6</v>
      </c>
      <c r="J31">
        <v>11.7</v>
      </c>
      <c r="K31">
        <v>10.6</v>
      </c>
    </row>
    <row r="32" spans="1:11" x14ac:dyDescent="0.35">
      <c r="A32" s="1">
        <f>'WQ Time Series'!A32</f>
        <v>40358</v>
      </c>
      <c r="B32">
        <v>10.8</v>
      </c>
      <c r="C32">
        <v>10.8</v>
      </c>
      <c r="E32" s="9">
        <v>40356</v>
      </c>
      <c r="F32" s="2">
        <v>11.6</v>
      </c>
      <c r="G32" s="2">
        <v>10.6</v>
      </c>
      <c r="J32">
        <v>11.6</v>
      </c>
      <c r="K32">
        <v>10.6</v>
      </c>
    </row>
    <row r="33" spans="1:11" x14ac:dyDescent="0.35">
      <c r="A33" s="1">
        <f>'WQ Time Series'!A33</f>
        <v>40359</v>
      </c>
      <c r="B33">
        <v>10.199999999999999</v>
      </c>
      <c r="C33">
        <v>10.9</v>
      </c>
      <c r="E33" s="9">
        <v>40357</v>
      </c>
      <c r="F33" s="2">
        <v>11.5</v>
      </c>
      <c r="G33" s="2">
        <v>10.6</v>
      </c>
      <c r="J33">
        <v>11.5</v>
      </c>
      <c r="K33">
        <v>10.6</v>
      </c>
    </row>
    <row r="34" spans="1:11" x14ac:dyDescent="0.35">
      <c r="A34" s="1">
        <f>'WQ Time Series'!A34</f>
        <v>40360</v>
      </c>
      <c r="B34">
        <v>10</v>
      </c>
      <c r="C34">
        <v>10.9</v>
      </c>
      <c r="E34" s="9">
        <v>40358</v>
      </c>
      <c r="F34" s="2">
        <v>10.8</v>
      </c>
      <c r="G34" s="2">
        <v>10.8</v>
      </c>
      <c r="J34">
        <v>10.8</v>
      </c>
      <c r="K34">
        <v>10.8</v>
      </c>
    </row>
    <row r="35" spans="1:11" x14ac:dyDescent="0.35">
      <c r="A35" s="1">
        <f>'WQ Time Series'!A35</f>
        <v>40361</v>
      </c>
      <c r="B35">
        <v>9.6</v>
      </c>
      <c r="C35">
        <v>11</v>
      </c>
      <c r="E35" s="9">
        <v>40359</v>
      </c>
      <c r="F35" s="2">
        <v>10.199999999999999</v>
      </c>
      <c r="G35" s="2">
        <v>10.9</v>
      </c>
      <c r="J35">
        <v>10.199999999999999</v>
      </c>
      <c r="K35">
        <v>10.9</v>
      </c>
    </row>
    <row r="36" spans="1:11" x14ac:dyDescent="0.35">
      <c r="A36" s="1">
        <f>'WQ Time Series'!A36</f>
        <v>40362</v>
      </c>
      <c r="B36">
        <v>10.3</v>
      </c>
      <c r="C36">
        <v>10.9</v>
      </c>
      <c r="E36" s="9">
        <v>40360</v>
      </c>
      <c r="F36" s="2">
        <v>10</v>
      </c>
      <c r="G36" s="2">
        <v>10.9</v>
      </c>
      <c r="J36">
        <v>10</v>
      </c>
      <c r="K36">
        <v>10.9</v>
      </c>
    </row>
    <row r="37" spans="1:11" x14ac:dyDescent="0.35">
      <c r="A37" s="1">
        <f>'WQ Time Series'!A37</f>
        <v>40363</v>
      </c>
      <c r="B37">
        <v>9.5</v>
      </c>
      <c r="C37">
        <v>11.1</v>
      </c>
      <c r="E37" s="9">
        <v>40361</v>
      </c>
      <c r="F37" s="2">
        <v>9.6</v>
      </c>
      <c r="G37" s="2">
        <v>11</v>
      </c>
      <c r="J37">
        <v>9.6</v>
      </c>
      <c r="K37">
        <v>11</v>
      </c>
    </row>
    <row r="38" spans="1:11" x14ac:dyDescent="0.35">
      <c r="A38" s="1">
        <f>'WQ Time Series'!A38</f>
        <v>40364</v>
      </c>
      <c r="B38">
        <v>10.3</v>
      </c>
      <c r="C38">
        <v>10.9</v>
      </c>
      <c r="E38" s="9">
        <v>40362</v>
      </c>
      <c r="F38" s="2">
        <v>10.3</v>
      </c>
      <c r="G38" s="2">
        <v>10.9</v>
      </c>
      <c r="J38">
        <v>10.3</v>
      </c>
      <c r="K38">
        <v>10.9</v>
      </c>
    </row>
    <row r="39" spans="1:11" x14ac:dyDescent="0.35">
      <c r="A39" s="1">
        <f>'WQ Time Series'!A39</f>
        <v>40365</v>
      </c>
      <c r="B39">
        <v>11.7</v>
      </c>
      <c r="C39">
        <v>10.6</v>
      </c>
      <c r="E39" s="9">
        <v>40363</v>
      </c>
      <c r="F39" s="2">
        <v>9.5</v>
      </c>
      <c r="G39" s="2">
        <v>11.1</v>
      </c>
      <c r="J39">
        <v>9.5</v>
      </c>
      <c r="K39">
        <v>11.1</v>
      </c>
    </row>
    <row r="40" spans="1:11" x14ac:dyDescent="0.35">
      <c r="A40" s="1">
        <f>'WQ Time Series'!A40</f>
        <v>40366</v>
      </c>
      <c r="B40">
        <v>13.3</v>
      </c>
      <c r="C40">
        <v>10.199999999999999</v>
      </c>
      <c r="E40" s="9">
        <v>40364</v>
      </c>
      <c r="F40" s="2">
        <v>10.3</v>
      </c>
      <c r="G40" s="2">
        <v>10.9</v>
      </c>
      <c r="J40">
        <v>10.3</v>
      </c>
      <c r="K40">
        <v>10.9</v>
      </c>
    </row>
    <row r="41" spans="1:11" x14ac:dyDescent="0.35">
      <c r="A41" s="1">
        <f>'WQ Time Series'!A41</f>
        <v>40367</v>
      </c>
      <c r="B41">
        <v>13.5</v>
      </c>
      <c r="C41">
        <v>10.1</v>
      </c>
      <c r="E41" s="9">
        <v>40365</v>
      </c>
      <c r="F41" s="2">
        <v>11.7</v>
      </c>
      <c r="G41" s="2">
        <v>10.6</v>
      </c>
      <c r="J41">
        <v>11.7</v>
      </c>
      <c r="K41">
        <v>10.6</v>
      </c>
    </row>
    <row r="42" spans="1:11" x14ac:dyDescent="0.35">
      <c r="A42" s="1">
        <f>'WQ Time Series'!A42</f>
        <v>40368</v>
      </c>
      <c r="B42">
        <v>13.9</v>
      </c>
      <c r="C42">
        <v>10</v>
      </c>
      <c r="E42" s="9">
        <v>40366</v>
      </c>
      <c r="F42" s="2">
        <v>13.3</v>
      </c>
      <c r="G42" s="2">
        <v>10.199999999999999</v>
      </c>
      <c r="J42">
        <v>13.3</v>
      </c>
      <c r="K42">
        <v>10.199999999999999</v>
      </c>
    </row>
    <row r="43" spans="1:11" x14ac:dyDescent="0.35">
      <c r="A43" s="1">
        <f>'WQ Time Series'!A43</f>
        <v>40369</v>
      </c>
      <c r="B43">
        <v>13.8</v>
      </c>
      <c r="C43">
        <v>10</v>
      </c>
      <c r="E43" s="9">
        <v>40367</v>
      </c>
      <c r="F43" s="2">
        <v>13.5</v>
      </c>
      <c r="G43" s="2">
        <v>10.1</v>
      </c>
      <c r="J43">
        <v>13.5</v>
      </c>
      <c r="K43">
        <v>10.1</v>
      </c>
    </row>
    <row r="44" spans="1:11" x14ac:dyDescent="0.35">
      <c r="A44" s="1">
        <f>'WQ Time Series'!A44</f>
        <v>40370</v>
      </c>
      <c r="B44">
        <v>13.7</v>
      </c>
      <c r="C44">
        <v>10</v>
      </c>
      <c r="E44" s="9">
        <v>40368</v>
      </c>
      <c r="F44" s="2">
        <v>13.9</v>
      </c>
      <c r="G44" s="2">
        <v>10</v>
      </c>
      <c r="J44">
        <v>13.9</v>
      </c>
      <c r="K44">
        <v>10</v>
      </c>
    </row>
    <row r="45" spans="1:11" x14ac:dyDescent="0.35">
      <c r="A45" s="1">
        <f>'WQ Time Series'!A45</f>
        <v>40371</v>
      </c>
      <c r="B45">
        <v>12.3</v>
      </c>
      <c r="C45">
        <v>10.3</v>
      </c>
      <c r="E45" s="9">
        <v>40369</v>
      </c>
      <c r="F45" s="2">
        <v>13.8</v>
      </c>
      <c r="G45" s="2">
        <v>10</v>
      </c>
      <c r="J45">
        <v>13.8</v>
      </c>
      <c r="K45">
        <v>10</v>
      </c>
    </row>
    <row r="46" spans="1:11" x14ac:dyDescent="0.35">
      <c r="A46" s="1">
        <f>'WQ Time Series'!A46</f>
        <v>40372</v>
      </c>
      <c r="B46">
        <v>11</v>
      </c>
      <c r="C46">
        <v>10.6</v>
      </c>
      <c r="E46" s="9">
        <v>40370</v>
      </c>
      <c r="F46" s="2">
        <v>13.7</v>
      </c>
      <c r="G46" s="2">
        <v>10</v>
      </c>
      <c r="J46">
        <v>13.7</v>
      </c>
      <c r="K46">
        <v>10</v>
      </c>
    </row>
    <row r="47" spans="1:11" x14ac:dyDescent="0.35">
      <c r="A47" s="1">
        <f>'WQ Time Series'!A47</f>
        <v>40373</v>
      </c>
      <c r="B47">
        <v>12</v>
      </c>
      <c r="C47">
        <v>10.4</v>
      </c>
      <c r="E47" s="9">
        <v>40371</v>
      </c>
      <c r="F47" s="2">
        <v>12.3</v>
      </c>
      <c r="G47" s="2">
        <v>10.3</v>
      </c>
      <c r="J47">
        <v>12.3</v>
      </c>
      <c r="K47">
        <v>10.3</v>
      </c>
    </row>
    <row r="48" spans="1:11" x14ac:dyDescent="0.35">
      <c r="A48" s="1">
        <f>'WQ Time Series'!A48</f>
        <v>40374</v>
      </c>
      <c r="B48">
        <v>13.5</v>
      </c>
      <c r="C48">
        <v>10.1</v>
      </c>
      <c r="E48" s="9">
        <v>40372</v>
      </c>
      <c r="F48" s="2">
        <v>11</v>
      </c>
      <c r="G48" s="2">
        <v>10.6</v>
      </c>
      <c r="J48">
        <v>11</v>
      </c>
      <c r="K48">
        <v>10.6</v>
      </c>
    </row>
    <row r="49" spans="1:11" x14ac:dyDescent="0.35">
      <c r="A49" s="1">
        <f>'WQ Time Series'!A49</f>
        <v>40375</v>
      </c>
      <c r="B49">
        <v>13</v>
      </c>
      <c r="C49">
        <v>10.199999999999999</v>
      </c>
      <c r="E49" s="9">
        <v>40373</v>
      </c>
      <c r="F49" s="2">
        <v>12</v>
      </c>
      <c r="G49" s="2">
        <v>10.4</v>
      </c>
      <c r="J49">
        <v>12</v>
      </c>
      <c r="K49">
        <v>10.4</v>
      </c>
    </row>
    <row r="50" spans="1:11" x14ac:dyDescent="0.35">
      <c r="A50" s="1">
        <f>'WQ Time Series'!A50</f>
        <v>40376</v>
      </c>
      <c r="B50">
        <v>13</v>
      </c>
      <c r="C50">
        <v>10.199999999999999</v>
      </c>
      <c r="E50" s="9">
        <v>40374</v>
      </c>
      <c r="F50" s="2">
        <v>13.5</v>
      </c>
      <c r="G50" s="2">
        <v>10.1</v>
      </c>
      <c r="J50">
        <v>13.5</v>
      </c>
      <c r="K50">
        <v>10.1</v>
      </c>
    </row>
    <row r="51" spans="1:11" x14ac:dyDescent="0.35">
      <c r="A51" s="1">
        <f>'WQ Time Series'!A51</f>
        <v>40377</v>
      </c>
      <c r="B51">
        <v>12.6</v>
      </c>
      <c r="C51">
        <v>10.199999999999999</v>
      </c>
      <c r="E51" s="9">
        <v>40375</v>
      </c>
      <c r="F51" s="2">
        <v>13</v>
      </c>
      <c r="G51" s="2">
        <v>10.199999999999999</v>
      </c>
      <c r="J51">
        <v>13</v>
      </c>
      <c r="K51">
        <v>10.199999999999999</v>
      </c>
    </row>
    <row r="52" spans="1:11" x14ac:dyDescent="0.35">
      <c r="A52" s="1">
        <f>'WQ Time Series'!A52</f>
        <v>40378</v>
      </c>
      <c r="B52">
        <v>12.9</v>
      </c>
      <c r="C52">
        <v>10.199999999999999</v>
      </c>
      <c r="E52" s="9">
        <v>40376</v>
      </c>
      <c r="F52" s="2">
        <v>13</v>
      </c>
      <c r="G52" s="2">
        <v>10.199999999999999</v>
      </c>
      <c r="J52">
        <v>13</v>
      </c>
      <c r="K52">
        <v>10.199999999999999</v>
      </c>
    </row>
    <row r="53" spans="1:11" x14ac:dyDescent="0.35">
      <c r="A53" s="1">
        <f>'WQ Time Series'!A53</f>
        <v>40379</v>
      </c>
      <c r="B53">
        <v>12.7</v>
      </c>
      <c r="C53">
        <v>10.199999999999999</v>
      </c>
      <c r="E53" s="9">
        <v>40377</v>
      </c>
      <c r="F53" s="2">
        <v>12.6</v>
      </c>
      <c r="G53" s="2">
        <v>10.199999999999999</v>
      </c>
      <c r="J53">
        <v>12.6</v>
      </c>
      <c r="K53">
        <v>10.199999999999999</v>
      </c>
    </row>
    <row r="54" spans="1:11" x14ac:dyDescent="0.35">
      <c r="A54" s="1">
        <f>'WQ Time Series'!A54</f>
        <v>40380</v>
      </c>
      <c r="B54">
        <v>13.9</v>
      </c>
      <c r="C54">
        <v>9.9</v>
      </c>
      <c r="E54" s="9">
        <v>40378</v>
      </c>
      <c r="F54" s="2">
        <v>12.9</v>
      </c>
      <c r="G54" s="2">
        <v>10.199999999999999</v>
      </c>
      <c r="J54">
        <v>12.9</v>
      </c>
      <c r="K54">
        <v>10.199999999999999</v>
      </c>
    </row>
    <row r="55" spans="1:11" x14ac:dyDescent="0.35">
      <c r="A55" s="1">
        <f>'WQ Time Series'!A55</f>
        <v>40381</v>
      </c>
      <c r="B55">
        <v>12.6</v>
      </c>
      <c r="C55">
        <v>10.199999999999999</v>
      </c>
      <c r="E55" s="9">
        <v>40379</v>
      </c>
      <c r="F55" s="2">
        <v>12.7</v>
      </c>
      <c r="G55" s="2">
        <v>10.199999999999999</v>
      </c>
      <c r="J55">
        <v>12.7</v>
      </c>
      <c r="K55">
        <v>10.199999999999999</v>
      </c>
    </row>
    <row r="56" spans="1:11" x14ac:dyDescent="0.35">
      <c r="A56" s="1">
        <f>'WQ Time Series'!A56</f>
        <v>40382</v>
      </c>
      <c r="B56">
        <v>13.2</v>
      </c>
      <c r="C56">
        <v>10.199999999999999</v>
      </c>
      <c r="E56" s="9">
        <v>40380</v>
      </c>
      <c r="F56" s="2">
        <v>13.9</v>
      </c>
      <c r="G56" s="2">
        <v>9.9</v>
      </c>
      <c r="J56">
        <v>13.9</v>
      </c>
      <c r="K56">
        <v>9.9</v>
      </c>
    </row>
    <row r="57" spans="1:11" x14ac:dyDescent="0.35">
      <c r="A57" s="1">
        <f>'WQ Time Series'!A57</f>
        <v>40383</v>
      </c>
      <c r="B57">
        <v>14.4</v>
      </c>
      <c r="C57">
        <v>9.9</v>
      </c>
      <c r="E57" s="9">
        <v>40381</v>
      </c>
      <c r="F57" s="2">
        <v>12.6</v>
      </c>
      <c r="G57" s="2">
        <v>10.199999999999999</v>
      </c>
      <c r="J57">
        <v>12.6</v>
      </c>
      <c r="K57">
        <v>10.199999999999999</v>
      </c>
    </row>
    <row r="58" spans="1:11" x14ac:dyDescent="0.35">
      <c r="A58" s="1">
        <f>'WQ Time Series'!A58</f>
        <v>40384</v>
      </c>
      <c r="B58">
        <v>14.8</v>
      </c>
      <c r="C58">
        <v>9.8000000000000007</v>
      </c>
      <c r="E58" s="9">
        <v>40382</v>
      </c>
      <c r="F58" s="2">
        <v>13.2</v>
      </c>
      <c r="G58" s="2">
        <v>10.199999999999999</v>
      </c>
      <c r="J58">
        <v>13.2</v>
      </c>
      <c r="K58">
        <v>10.199999999999999</v>
      </c>
    </row>
    <row r="59" spans="1:11" x14ac:dyDescent="0.35">
      <c r="A59" s="1">
        <f>'WQ Time Series'!A59</f>
        <v>40385</v>
      </c>
      <c r="B59">
        <v>14.6</v>
      </c>
      <c r="C59">
        <v>9.8000000000000007</v>
      </c>
      <c r="E59" s="9">
        <v>40383</v>
      </c>
      <c r="F59" s="2">
        <v>14.4</v>
      </c>
      <c r="G59" s="2">
        <v>9.9</v>
      </c>
      <c r="J59">
        <v>14.4</v>
      </c>
      <c r="K59">
        <v>9.9</v>
      </c>
    </row>
    <row r="60" spans="1:11" x14ac:dyDescent="0.35">
      <c r="A60" s="1">
        <f>'WQ Time Series'!A60</f>
        <v>40386</v>
      </c>
      <c r="B60">
        <v>14.4</v>
      </c>
      <c r="C60">
        <v>9.8000000000000007</v>
      </c>
      <c r="E60" s="9">
        <v>40384</v>
      </c>
      <c r="F60" s="2">
        <v>14.8</v>
      </c>
      <c r="G60" s="2">
        <v>9.8000000000000007</v>
      </c>
      <c r="J60">
        <v>14.8</v>
      </c>
      <c r="K60">
        <v>9.8000000000000007</v>
      </c>
    </row>
    <row r="61" spans="1:11" x14ac:dyDescent="0.35">
      <c r="A61" s="1">
        <f>'WQ Time Series'!A61</f>
        <v>40387</v>
      </c>
      <c r="B61">
        <v>14.7</v>
      </c>
      <c r="C61">
        <v>9.6999999999999993</v>
      </c>
      <c r="E61" s="9">
        <v>40385</v>
      </c>
      <c r="F61" s="2">
        <v>14.6</v>
      </c>
      <c r="G61" s="2">
        <v>9.8000000000000007</v>
      </c>
      <c r="J61">
        <v>14.6</v>
      </c>
      <c r="K61">
        <v>9.8000000000000007</v>
      </c>
    </row>
    <row r="62" spans="1:11" x14ac:dyDescent="0.35">
      <c r="A62" s="1">
        <f>'WQ Time Series'!A62</f>
        <v>40388</v>
      </c>
      <c r="B62">
        <v>14.4</v>
      </c>
      <c r="C62">
        <v>9.8000000000000007</v>
      </c>
      <c r="E62" s="9">
        <v>40386</v>
      </c>
      <c r="F62" s="2">
        <v>14.4</v>
      </c>
      <c r="G62" s="2">
        <v>9.8000000000000007</v>
      </c>
      <c r="J62">
        <v>14.4</v>
      </c>
      <c r="K62">
        <v>9.8000000000000007</v>
      </c>
    </row>
    <row r="63" spans="1:11" x14ac:dyDescent="0.35">
      <c r="A63" s="1">
        <f>'WQ Time Series'!A63</f>
        <v>40389</v>
      </c>
      <c r="B63">
        <v>14.1</v>
      </c>
      <c r="C63">
        <v>9.9</v>
      </c>
      <c r="E63" s="9">
        <v>40387</v>
      </c>
      <c r="F63" s="2">
        <v>14.7</v>
      </c>
      <c r="G63" s="2">
        <v>9.6999999999999993</v>
      </c>
      <c r="J63">
        <v>14.7</v>
      </c>
      <c r="K63">
        <v>9.6999999999999993</v>
      </c>
    </row>
    <row r="64" spans="1:11" x14ac:dyDescent="0.35">
      <c r="A64" s="1">
        <f>'WQ Time Series'!A64</f>
        <v>40390</v>
      </c>
      <c r="B64">
        <v>13.7</v>
      </c>
      <c r="C64">
        <v>9.9</v>
      </c>
      <c r="E64" s="9">
        <v>40388</v>
      </c>
      <c r="F64" s="2">
        <v>14.4</v>
      </c>
      <c r="G64" s="2">
        <v>9.8000000000000007</v>
      </c>
      <c r="J64">
        <v>14.4</v>
      </c>
      <c r="K64">
        <v>9.8000000000000007</v>
      </c>
    </row>
    <row r="65" spans="1:11" x14ac:dyDescent="0.35">
      <c r="A65" s="1">
        <f>'WQ Time Series'!A65</f>
        <v>40391</v>
      </c>
      <c r="B65">
        <v>14.2</v>
      </c>
      <c r="C65">
        <v>9.9</v>
      </c>
      <c r="E65" s="9">
        <v>40389</v>
      </c>
      <c r="F65" s="2">
        <v>14.1</v>
      </c>
      <c r="G65" s="2">
        <v>9.9</v>
      </c>
      <c r="J65">
        <v>14.1</v>
      </c>
      <c r="K65">
        <v>9.9</v>
      </c>
    </row>
    <row r="66" spans="1:11" x14ac:dyDescent="0.35">
      <c r="A66" s="1">
        <f>'WQ Time Series'!A66</f>
        <v>40392</v>
      </c>
      <c r="B66">
        <v>13.8</v>
      </c>
      <c r="C66">
        <v>9.9</v>
      </c>
      <c r="E66" s="9">
        <v>40390</v>
      </c>
      <c r="F66" s="2">
        <v>13.7</v>
      </c>
      <c r="G66" s="2">
        <v>9.9</v>
      </c>
      <c r="J66">
        <v>13.7</v>
      </c>
      <c r="K66">
        <v>9.9</v>
      </c>
    </row>
    <row r="67" spans="1:11" x14ac:dyDescent="0.35">
      <c r="A67" s="1">
        <f>'WQ Time Series'!A67</f>
        <v>40393</v>
      </c>
      <c r="B67">
        <v>14.3</v>
      </c>
      <c r="C67">
        <v>9.8000000000000007</v>
      </c>
      <c r="E67" s="9">
        <v>40391</v>
      </c>
      <c r="F67" s="2">
        <v>14.2</v>
      </c>
      <c r="G67" s="2">
        <v>9.9</v>
      </c>
      <c r="J67">
        <v>14.2</v>
      </c>
      <c r="K67">
        <v>9.9</v>
      </c>
    </row>
    <row r="68" spans="1:11" x14ac:dyDescent="0.35">
      <c r="A68" s="1">
        <f>'WQ Time Series'!A68</f>
        <v>40394</v>
      </c>
      <c r="B68">
        <v>15</v>
      </c>
      <c r="C68">
        <v>9.6999999999999993</v>
      </c>
      <c r="E68" s="9">
        <v>40392</v>
      </c>
      <c r="F68" s="2">
        <v>13.8</v>
      </c>
      <c r="G68" s="2">
        <v>9.9</v>
      </c>
      <c r="J68">
        <v>13.8</v>
      </c>
      <c r="K68">
        <v>9.9</v>
      </c>
    </row>
    <row r="69" spans="1:11" x14ac:dyDescent="0.35">
      <c r="A69" s="1">
        <f>'WQ Time Series'!A69</f>
        <v>40395</v>
      </c>
      <c r="B69">
        <v>15</v>
      </c>
      <c r="C69">
        <v>9.6999999999999993</v>
      </c>
      <c r="E69" s="9">
        <v>40393</v>
      </c>
      <c r="F69" s="2">
        <v>14.3</v>
      </c>
      <c r="G69" s="2">
        <v>9.8000000000000007</v>
      </c>
      <c r="J69">
        <v>14.3</v>
      </c>
      <c r="K69">
        <v>9.8000000000000007</v>
      </c>
    </row>
    <row r="70" spans="1:11" x14ac:dyDescent="0.35">
      <c r="A70" s="1">
        <f>'WQ Time Series'!A70</f>
        <v>40396</v>
      </c>
      <c r="B70">
        <v>14.1</v>
      </c>
      <c r="C70">
        <v>9.8000000000000007</v>
      </c>
      <c r="E70" s="9">
        <v>40394</v>
      </c>
      <c r="F70" s="2">
        <v>15</v>
      </c>
      <c r="G70" s="2">
        <v>9.6999999999999993</v>
      </c>
      <c r="J70">
        <v>15</v>
      </c>
      <c r="K70">
        <v>9.6999999999999993</v>
      </c>
    </row>
    <row r="71" spans="1:11" x14ac:dyDescent="0.35">
      <c r="A71" s="1">
        <f>'WQ Time Series'!A71</f>
        <v>40397</v>
      </c>
      <c r="B71">
        <v>13.5</v>
      </c>
      <c r="C71">
        <v>10</v>
      </c>
      <c r="E71" s="9">
        <v>40395</v>
      </c>
      <c r="F71" s="2">
        <v>15</v>
      </c>
      <c r="G71" s="2">
        <v>9.6999999999999993</v>
      </c>
      <c r="J71">
        <v>15</v>
      </c>
      <c r="K71">
        <v>9.6999999999999993</v>
      </c>
    </row>
    <row r="72" spans="1:11" x14ac:dyDescent="0.35">
      <c r="A72" s="1">
        <f>'WQ Time Series'!A72</f>
        <v>40398</v>
      </c>
      <c r="B72">
        <v>13</v>
      </c>
      <c r="C72">
        <v>10.1</v>
      </c>
      <c r="E72" s="9">
        <v>40396</v>
      </c>
      <c r="F72" s="2">
        <v>14.1</v>
      </c>
      <c r="G72" s="2">
        <v>9.8000000000000007</v>
      </c>
      <c r="J72">
        <v>14.1</v>
      </c>
      <c r="K72">
        <v>9.8000000000000007</v>
      </c>
    </row>
    <row r="73" spans="1:11" x14ac:dyDescent="0.35">
      <c r="A73" s="1">
        <f>'WQ Time Series'!A73</f>
        <v>40399</v>
      </c>
      <c r="B73">
        <v>13.1</v>
      </c>
      <c r="C73">
        <v>10</v>
      </c>
      <c r="E73" s="9">
        <v>40397</v>
      </c>
      <c r="F73" s="2">
        <v>13.5</v>
      </c>
      <c r="G73" s="2">
        <v>10</v>
      </c>
      <c r="J73">
        <v>13.5</v>
      </c>
      <c r="K73">
        <v>10</v>
      </c>
    </row>
    <row r="74" spans="1:11" x14ac:dyDescent="0.35">
      <c r="A74" s="1">
        <f>'WQ Time Series'!A74</f>
        <v>40400</v>
      </c>
      <c r="B74">
        <v>13.1</v>
      </c>
      <c r="C74">
        <v>10.1</v>
      </c>
      <c r="E74" s="9">
        <v>40398</v>
      </c>
      <c r="F74" s="2">
        <v>13</v>
      </c>
      <c r="G74" s="2">
        <v>10.1</v>
      </c>
      <c r="J74">
        <v>13</v>
      </c>
      <c r="K74">
        <v>10.1</v>
      </c>
    </row>
    <row r="75" spans="1:11" x14ac:dyDescent="0.35">
      <c r="A75" s="1">
        <f>'WQ Time Series'!A75</f>
        <v>40401</v>
      </c>
      <c r="B75">
        <v>14.2</v>
      </c>
      <c r="C75">
        <v>9.9</v>
      </c>
      <c r="E75" s="9">
        <v>40399</v>
      </c>
      <c r="F75" s="2">
        <v>13.1</v>
      </c>
      <c r="G75" s="2">
        <v>10</v>
      </c>
      <c r="J75">
        <v>13.1</v>
      </c>
      <c r="K75">
        <v>10</v>
      </c>
    </row>
    <row r="76" spans="1:11" x14ac:dyDescent="0.35">
      <c r="A76" s="1">
        <f>'WQ Time Series'!A76</f>
        <v>40402</v>
      </c>
      <c r="B76">
        <v>14.8</v>
      </c>
      <c r="C76">
        <v>9.6999999999999993</v>
      </c>
      <c r="E76" s="9">
        <v>40400</v>
      </c>
      <c r="F76" s="2">
        <v>13.1</v>
      </c>
      <c r="G76" s="2">
        <v>10.1</v>
      </c>
      <c r="J76">
        <v>13.1</v>
      </c>
      <c r="K76">
        <v>10.1</v>
      </c>
    </row>
    <row r="77" spans="1:11" x14ac:dyDescent="0.35">
      <c r="A77" s="1">
        <f>'WQ Time Series'!A77</f>
        <v>40403</v>
      </c>
      <c r="B77">
        <v>15.2</v>
      </c>
      <c r="C77">
        <v>9.6</v>
      </c>
      <c r="E77" s="9">
        <v>40401</v>
      </c>
      <c r="F77" s="2">
        <v>14.2</v>
      </c>
      <c r="G77" s="2">
        <v>9.9</v>
      </c>
      <c r="J77">
        <v>14.2</v>
      </c>
      <c r="K77">
        <v>9.9</v>
      </c>
    </row>
    <row r="78" spans="1:11" x14ac:dyDescent="0.35">
      <c r="A78" s="1">
        <f>'WQ Time Series'!A78</f>
        <v>40404</v>
      </c>
      <c r="B78">
        <v>15.1</v>
      </c>
      <c r="C78">
        <v>9.6</v>
      </c>
      <c r="E78" s="9">
        <v>40402</v>
      </c>
      <c r="F78" s="2">
        <v>14.8</v>
      </c>
      <c r="G78" s="2">
        <v>9.6999999999999993</v>
      </c>
      <c r="J78">
        <v>14.8</v>
      </c>
      <c r="K78">
        <v>9.6999999999999993</v>
      </c>
    </row>
    <row r="79" spans="1:11" x14ac:dyDescent="0.35">
      <c r="A79" s="1">
        <f>'WQ Time Series'!A79</f>
        <v>40405</v>
      </c>
      <c r="B79">
        <v>15.4</v>
      </c>
      <c r="C79">
        <v>9.6</v>
      </c>
      <c r="E79" s="9">
        <v>40403</v>
      </c>
      <c r="F79" s="2">
        <v>15.2</v>
      </c>
      <c r="G79" s="2">
        <v>9.6</v>
      </c>
      <c r="J79">
        <v>15.2</v>
      </c>
      <c r="K79">
        <v>9.6</v>
      </c>
    </row>
    <row r="80" spans="1:11" x14ac:dyDescent="0.35">
      <c r="A80" s="1">
        <f>'WQ Time Series'!A80</f>
        <v>40406</v>
      </c>
      <c r="B80">
        <v>15.6</v>
      </c>
      <c r="C80">
        <v>9.6</v>
      </c>
      <c r="E80" s="9">
        <v>40404</v>
      </c>
      <c r="F80" s="2">
        <v>15.1</v>
      </c>
      <c r="G80" s="2">
        <v>9.6</v>
      </c>
      <c r="J80">
        <v>15.1</v>
      </c>
      <c r="K80">
        <v>9.6</v>
      </c>
    </row>
    <row r="81" spans="1:11" x14ac:dyDescent="0.35">
      <c r="A81" s="1">
        <f>'WQ Time Series'!A81</f>
        <v>40407</v>
      </c>
      <c r="B81">
        <v>15.4</v>
      </c>
      <c r="C81">
        <v>9.6</v>
      </c>
      <c r="E81" s="9">
        <v>40405</v>
      </c>
      <c r="F81" s="2">
        <v>15.4</v>
      </c>
      <c r="G81" s="2">
        <v>9.6</v>
      </c>
      <c r="J81">
        <v>15.4</v>
      </c>
      <c r="K81">
        <v>9.6</v>
      </c>
    </row>
    <row r="82" spans="1:11" x14ac:dyDescent="0.35">
      <c r="A82" s="1">
        <f>'WQ Time Series'!A82</f>
        <v>40408</v>
      </c>
      <c r="B82">
        <v>14.3</v>
      </c>
      <c r="C82">
        <v>9.8000000000000007</v>
      </c>
      <c r="E82" s="9">
        <v>40406</v>
      </c>
      <c r="F82" s="2">
        <v>15.6</v>
      </c>
      <c r="G82" s="2">
        <v>9.6</v>
      </c>
      <c r="J82">
        <v>15.6</v>
      </c>
      <c r="K82">
        <v>9.6</v>
      </c>
    </row>
    <row r="83" spans="1:11" x14ac:dyDescent="0.35">
      <c r="A83" s="1">
        <f>'WQ Time Series'!A83</f>
        <v>40409</v>
      </c>
      <c r="B83">
        <v>13.8</v>
      </c>
      <c r="C83">
        <v>9.9</v>
      </c>
      <c r="E83" s="9">
        <v>40407</v>
      </c>
      <c r="F83" s="2">
        <v>15.4</v>
      </c>
      <c r="G83" s="2">
        <v>9.6</v>
      </c>
      <c r="J83">
        <v>15.4</v>
      </c>
      <c r="K83">
        <v>9.6</v>
      </c>
    </row>
    <row r="84" spans="1:11" x14ac:dyDescent="0.35">
      <c r="A84" s="1">
        <f>'WQ Time Series'!A84</f>
        <v>40410</v>
      </c>
      <c r="B84">
        <v>13.6</v>
      </c>
      <c r="C84">
        <v>10</v>
      </c>
      <c r="E84" s="9">
        <v>40408</v>
      </c>
      <c r="F84" s="2">
        <v>14.3</v>
      </c>
      <c r="G84" s="2">
        <v>9.8000000000000007</v>
      </c>
      <c r="J84">
        <v>14.3</v>
      </c>
      <c r="K84">
        <v>9.8000000000000007</v>
      </c>
    </row>
    <row r="85" spans="1:11" x14ac:dyDescent="0.35">
      <c r="A85" s="1">
        <f>'WQ Time Series'!A85</f>
        <v>40411</v>
      </c>
      <c r="B85">
        <v>12.8</v>
      </c>
      <c r="C85">
        <v>10.1</v>
      </c>
      <c r="E85" s="9">
        <v>40409</v>
      </c>
      <c r="F85" s="2">
        <v>13.8</v>
      </c>
      <c r="G85" s="2">
        <v>9.9</v>
      </c>
      <c r="J85">
        <v>13.8</v>
      </c>
      <c r="K85">
        <v>9.9</v>
      </c>
    </row>
    <row r="86" spans="1:11" x14ac:dyDescent="0.35">
      <c r="A86" s="1">
        <f>'WQ Time Series'!A86</f>
        <v>40412</v>
      </c>
      <c r="B86">
        <v>11.9</v>
      </c>
      <c r="C86">
        <v>10.4</v>
      </c>
      <c r="E86" s="9">
        <v>40410</v>
      </c>
      <c r="F86" s="2">
        <v>13.6</v>
      </c>
      <c r="G86" s="2">
        <v>10</v>
      </c>
      <c r="J86">
        <v>13.6</v>
      </c>
      <c r="K86">
        <v>10</v>
      </c>
    </row>
    <row r="87" spans="1:11" x14ac:dyDescent="0.35">
      <c r="A87" s="1">
        <f>'WQ Time Series'!A87</f>
        <v>40413</v>
      </c>
      <c r="B87">
        <v>12.7</v>
      </c>
      <c r="C87">
        <v>10.3</v>
      </c>
      <c r="E87" s="9">
        <v>40411</v>
      </c>
      <c r="F87" s="2">
        <v>12.8</v>
      </c>
      <c r="G87" s="2">
        <v>10.1</v>
      </c>
      <c r="J87">
        <v>12.8</v>
      </c>
      <c r="K87">
        <v>10.1</v>
      </c>
    </row>
    <row r="88" spans="1:11" x14ac:dyDescent="0.35">
      <c r="A88" s="1">
        <f>'WQ Time Series'!A88</f>
        <v>40414</v>
      </c>
      <c r="B88">
        <v>14</v>
      </c>
      <c r="C88">
        <v>9.9</v>
      </c>
      <c r="E88" s="9">
        <v>40412</v>
      </c>
      <c r="F88" s="2">
        <v>11.9</v>
      </c>
      <c r="G88" s="2">
        <v>10.4</v>
      </c>
      <c r="J88">
        <v>11.9</v>
      </c>
      <c r="K88">
        <v>10.4</v>
      </c>
    </row>
    <row r="89" spans="1:11" x14ac:dyDescent="0.35">
      <c r="A89" s="1">
        <f>'WQ Time Series'!A89</f>
        <v>40415</v>
      </c>
      <c r="B89">
        <v>14.7</v>
      </c>
      <c r="C89">
        <v>9.6999999999999993</v>
      </c>
      <c r="E89" s="9">
        <v>40413</v>
      </c>
      <c r="F89" s="2">
        <v>12.7</v>
      </c>
      <c r="G89" s="2">
        <v>10.3</v>
      </c>
      <c r="J89">
        <v>12.7</v>
      </c>
      <c r="K89">
        <v>10.3</v>
      </c>
    </row>
    <row r="90" spans="1:11" x14ac:dyDescent="0.35">
      <c r="A90" s="1">
        <f>'WQ Time Series'!A90</f>
        <v>40416</v>
      </c>
      <c r="B90">
        <v>13.2</v>
      </c>
      <c r="C90">
        <v>10</v>
      </c>
      <c r="E90" s="9">
        <v>40414</v>
      </c>
      <c r="F90" s="2">
        <v>14</v>
      </c>
      <c r="G90" s="2">
        <v>9.9</v>
      </c>
      <c r="J90">
        <v>14</v>
      </c>
      <c r="K90">
        <v>9.9</v>
      </c>
    </row>
    <row r="91" spans="1:11" x14ac:dyDescent="0.35">
      <c r="A91" s="1">
        <f>'WQ Time Series'!A91</f>
        <v>40417</v>
      </c>
      <c r="B91">
        <v>12.1</v>
      </c>
      <c r="C91">
        <v>10.3</v>
      </c>
      <c r="E91" s="9">
        <v>40415</v>
      </c>
      <c r="F91" s="2">
        <v>14.7</v>
      </c>
      <c r="G91" s="2">
        <v>9.6999999999999993</v>
      </c>
      <c r="J91">
        <v>14.7</v>
      </c>
      <c r="K91">
        <v>9.6999999999999993</v>
      </c>
    </row>
    <row r="92" spans="1:11" x14ac:dyDescent="0.35">
      <c r="A92" s="1">
        <f>'WQ Time Series'!A92</f>
        <v>40418</v>
      </c>
      <c r="B92">
        <v>11.4</v>
      </c>
      <c r="C92">
        <v>10.4</v>
      </c>
      <c r="E92" s="9">
        <v>40416</v>
      </c>
      <c r="F92" s="2">
        <v>13.2</v>
      </c>
      <c r="G92" s="2">
        <v>10</v>
      </c>
      <c r="J92">
        <v>13.2</v>
      </c>
      <c r="K92">
        <v>10</v>
      </c>
    </row>
    <row r="93" spans="1:11" x14ac:dyDescent="0.35">
      <c r="A93" s="1">
        <f>'WQ Time Series'!A93</f>
        <v>40419</v>
      </c>
      <c r="B93">
        <v>11.1</v>
      </c>
      <c r="C93">
        <v>10.5</v>
      </c>
      <c r="E93" s="9">
        <v>40417</v>
      </c>
      <c r="F93" s="2">
        <v>12.1</v>
      </c>
      <c r="G93" s="2">
        <v>10.3</v>
      </c>
      <c r="J93">
        <v>12.1</v>
      </c>
      <c r="K93">
        <v>10.3</v>
      </c>
    </row>
    <row r="94" spans="1:11" x14ac:dyDescent="0.35">
      <c r="A94" s="1">
        <f>'WQ Time Series'!A94</f>
        <v>40420</v>
      </c>
      <c r="B94">
        <v>11.9</v>
      </c>
      <c r="C94">
        <v>10.3</v>
      </c>
      <c r="E94" s="9">
        <v>40418</v>
      </c>
      <c r="F94" s="2">
        <v>11.4</v>
      </c>
      <c r="G94" s="2">
        <v>10.4</v>
      </c>
      <c r="J94">
        <v>11.4</v>
      </c>
      <c r="K94">
        <v>10.4</v>
      </c>
    </row>
    <row r="95" spans="1:11" x14ac:dyDescent="0.35">
      <c r="A95" s="1">
        <f>'WQ Time Series'!A95</f>
        <v>40421</v>
      </c>
      <c r="B95">
        <v>11.1</v>
      </c>
      <c r="C95">
        <v>10.5</v>
      </c>
      <c r="E95" s="9">
        <v>40419</v>
      </c>
      <c r="F95" s="2">
        <v>11.1</v>
      </c>
      <c r="G95" s="2">
        <v>10.5</v>
      </c>
      <c r="J95">
        <v>11.1</v>
      </c>
      <c r="K95">
        <v>10.5</v>
      </c>
    </row>
    <row r="96" spans="1:11" x14ac:dyDescent="0.35">
      <c r="A96" s="1">
        <f>'WQ Time Series'!A96</f>
        <v>40422</v>
      </c>
      <c r="B96">
        <v>11.7</v>
      </c>
      <c r="C96">
        <v>10.4</v>
      </c>
      <c r="E96" s="9">
        <v>40420</v>
      </c>
      <c r="F96" s="2">
        <v>11.9</v>
      </c>
      <c r="G96" s="2">
        <v>10.3</v>
      </c>
      <c r="J96">
        <v>11.9</v>
      </c>
      <c r="K96">
        <v>10.3</v>
      </c>
    </row>
    <row r="97" spans="1:11" x14ac:dyDescent="0.35">
      <c r="A97" s="1">
        <f>'WQ Time Series'!A97</f>
        <v>40423</v>
      </c>
      <c r="B97">
        <v>12.2</v>
      </c>
      <c r="C97">
        <v>10.4</v>
      </c>
      <c r="E97" s="9">
        <v>40421</v>
      </c>
      <c r="F97" s="2">
        <v>11.1</v>
      </c>
      <c r="G97" s="2">
        <v>10.5</v>
      </c>
      <c r="J97">
        <v>11.1</v>
      </c>
      <c r="K97">
        <v>10.5</v>
      </c>
    </row>
    <row r="98" spans="1:11" x14ac:dyDescent="0.35">
      <c r="A98" s="1">
        <f>'WQ Time Series'!A98</f>
        <v>40424</v>
      </c>
      <c r="B98">
        <v>13.5</v>
      </c>
      <c r="C98">
        <v>10</v>
      </c>
      <c r="E98" s="9">
        <v>40422</v>
      </c>
      <c r="F98" s="2">
        <v>11.7</v>
      </c>
      <c r="G98" s="2">
        <v>10.4</v>
      </c>
      <c r="J98">
        <v>11.7</v>
      </c>
      <c r="K98">
        <v>10.4</v>
      </c>
    </row>
    <row r="99" spans="1:11" x14ac:dyDescent="0.35">
      <c r="A99" s="1">
        <f>'WQ Time Series'!A99</f>
        <v>40425</v>
      </c>
      <c r="B99">
        <v>13.1</v>
      </c>
      <c r="C99">
        <v>10.1</v>
      </c>
      <c r="E99" s="9">
        <v>40423</v>
      </c>
      <c r="F99" s="2">
        <v>12.2</v>
      </c>
      <c r="G99" s="2">
        <v>10.4</v>
      </c>
      <c r="J99">
        <v>12.2</v>
      </c>
      <c r="K99">
        <v>10.4</v>
      </c>
    </row>
    <row r="100" spans="1:11" x14ac:dyDescent="0.35">
      <c r="A100" s="1">
        <f>'WQ Time Series'!A100</f>
        <v>40426</v>
      </c>
      <c r="B100">
        <v>11.8</v>
      </c>
      <c r="C100">
        <v>10.4</v>
      </c>
      <c r="E100" s="9">
        <v>40424</v>
      </c>
      <c r="F100" s="2">
        <v>13.5</v>
      </c>
      <c r="G100" s="2">
        <v>10</v>
      </c>
      <c r="J100">
        <v>13.5</v>
      </c>
      <c r="K100">
        <v>10</v>
      </c>
    </row>
    <row r="101" spans="1:11" x14ac:dyDescent="0.35">
      <c r="A101" s="1">
        <f>'WQ Time Series'!A101</f>
        <v>40427</v>
      </c>
      <c r="B101">
        <v>11.2</v>
      </c>
      <c r="C101">
        <v>10.5</v>
      </c>
      <c r="E101" s="9">
        <v>40425</v>
      </c>
      <c r="F101" s="2">
        <v>13.1</v>
      </c>
      <c r="G101" s="2">
        <v>10.1</v>
      </c>
      <c r="J101">
        <v>13.1</v>
      </c>
      <c r="K101">
        <v>10.1</v>
      </c>
    </row>
    <row r="102" spans="1:11" x14ac:dyDescent="0.35">
      <c r="A102" s="1">
        <f>'WQ Time Series'!A102</f>
        <v>40428</v>
      </c>
      <c r="B102">
        <v>12</v>
      </c>
      <c r="C102">
        <v>10.4</v>
      </c>
      <c r="E102" s="9">
        <v>40426</v>
      </c>
      <c r="F102" s="2">
        <v>11.8</v>
      </c>
      <c r="G102" s="2">
        <v>10.4</v>
      </c>
      <c r="J102">
        <v>11.8</v>
      </c>
      <c r="K102">
        <v>10.4</v>
      </c>
    </row>
    <row r="103" spans="1:11" x14ac:dyDescent="0.35">
      <c r="A103" s="1">
        <f>'WQ Time Series'!A103</f>
        <v>40429</v>
      </c>
      <c r="B103">
        <v>11.4</v>
      </c>
      <c r="C103">
        <v>10.6</v>
      </c>
      <c r="E103" s="9">
        <v>40427</v>
      </c>
      <c r="F103" s="2">
        <v>11.2</v>
      </c>
      <c r="G103" s="2">
        <v>10.5</v>
      </c>
      <c r="J103">
        <v>11.2</v>
      </c>
      <c r="K103">
        <v>10.5</v>
      </c>
    </row>
    <row r="104" spans="1:11" x14ac:dyDescent="0.35">
      <c r="A104" s="1">
        <f>'WQ Time Series'!A104</f>
        <v>40430</v>
      </c>
      <c r="B104">
        <v>11.2</v>
      </c>
      <c r="C104">
        <v>10.8</v>
      </c>
      <c r="E104" s="9">
        <v>40428</v>
      </c>
      <c r="F104" s="2">
        <v>12</v>
      </c>
      <c r="G104" s="2">
        <v>10.4</v>
      </c>
      <c r="J104">
        <v>12</v>
      </c>
      <c r="K104">
        <v>10.4</v>
      </c>
    </row>
    <row r="105" spans="1:11" x14ac:dyDescent="0.35">
      <c r="A105" s="1">
        <f>'WQ Time Series'!A105</f>
        <v>40431</v>
      </c>
      <c r="B105">
        <v>11.2</v>
      </c>
      <c r="C105">
        <v>10.8</v>
      </c>
      <c r="E105" s="9">
        <v>40429</v>
      </c>
      <c r="F105" s="2">
        <v>11.4</v>
      </c>
      <c r="G105" s="2">
        <v>10.6</v>
      </c>
      <c r="J105">
        <v>11.4</v>
      </c>
      <c r="K105">
        <v>10.6</v>
      </c>
    </row>
    <row r="106" spans="1:11" x14ac:dyDescent="0.35">
      <c r="A106" s="1">
        <f>'WQ Time Series'!A106</f>
        <v>40432</v>
      </c>
      <c r="B106">
        <v>11.5</v>
      </c>
      <c r="C106">
        <v>10.8</v>
      </c>
      <c r="E106" s="9">
        <v>40430</v>
      </c>
      <c r="F106" s="2">
        <v>11.2</v>
      </c>
      <c r="G106" s="2">
        <v>10.8</v>
      </c>
      <c r="J106">
        <v>11.2</v>
      </c>
      <c r="K106">
        <v>10.8</v>
      </c>
    </row>
    <row r="107" spans="1:11" x14ac:dyDescent="0.35">
      <c r="A107" s="1">
        <f>'WQ Time Series'!A107</f>
        <v>40433</v>
      </c>
      <c r="B107">
        <v>11.8</v>
      </c>
      <c r="C107">
        <v>10.8</v>
      </c>
      <c r="E107" s="9">
        <v>40431</v>
      </c>
      <c r="F107" s="2">
        <v>11.2</v>
      </c>
      <c r="G107" s="2">
        <v>10.8</v>
      </c>
      <c r="J107">
        <v>11.2</v>
      </c>
      <c r="K107">
        <v>10.8</v>
      </c>
    </row>
    <row r="108" spans="1:11" x14ac:dyDescent="0.35">
      <c r="A108" s="1">
        <f>'WQ Time Series'!A108</f>
        <v>40434</v>
      </c>
      <c r="B108">
        <v>13</v>
      </c>
      <c r="C108">
        <v>10.5</v>
      </c>
      <c r="E108" s="9">
        <v>40432</v>
      </c>
      <c r="F108" s="2">
        <v>11.5</v>
      </c>
      <c r="G108" s="2">
        <v>10.8</v>
      </c>
      <c r="J108">
        <v>11.5</v>
      </c>
      <c r="K108">
        <v>10.8</v>
      </c>
    </row>
    <row r="109" spans="1:11" x14ac:dyDescent="0.35">
      <c r="A109" s="1">
        <f>'WQ Time Series'!A109</f>
        <v>40435</v>
      </c>
      <c r="B109">
        <v>13.2</v>
      </c>
      <c r="C109">
        <v>10.4</v>
      </c>
      <c r="E109" s="9">
        <v>40433</v>
      </c>
      <c r="F109" s="2">
        <v>11.8</v>
      </c>
      <c r="G109" s="2">
        <v>10.8</v>
      </c>
      <c r="J109">
        <v>11.8</v>
      </c>
      <c r="K109">
        <v>10.8</v>
      </c>
    </row>
    <row r="110" spans="1:11" x14ac:dyDescent="0.35">
      <c r="A110" s="1">
        <f>'WQ Time Series'!A110</f>
        <v>40436</v>
      </c>
      <c r="B110">
        <v>12.4</v>
      </c>
      <c r="C110">
        <v>10.6</v>
      </c>
      <c r="E110" s="9">
        <v>40434</v>
      </c>
      <c r="F110" s="2">
        <v>13</v>
      </c>
      <c r="G110" s="2">
        <v>10.5</v>
      </c>
      <c r="J110">
        <v>13</v>
      </c>
      <c r="K110">
        <v>10.5</v>
      </c>
    </row>
    <row r="111" spans="1:11" x14ac:dyDescent="0.35">
      <c r="A111" s="1">
        <f>'WQ Time Series'!A111</f>
        <v>40437</v>
      </c>
      <c r="B111">
        <v>12.4</v>
      </c>
      <c r="C111">
        <v>10.5</v>
      </c>
      <c r="E111" s="9">
        <v>40435</v>
      </c>
      <c r="F111" s="2">
        <v>13.2</v>
      </c>
      <c r="G111" s="2">
        <v>10.4</v>
      </c>
      <c r="J111">
        <v>13.2</v>
      </c>
      <c r="K111">
        <v>10.4</v>
      </c>
    </row>
    <row r="112" spans="1:11" x14ac:dyDescent="0.35">
      <c r="A112" s="1">
        <f>'WQ Time Series'!A112</f>
        <v>40438</v>
      </c>
      <c r="B112">
        <v>11.9</v>
      </c>
      <c r="C112">
        <v>10.6</v>
      </c>
      <c r="E112" s="9">
        <v>40436</v>
      </c>
      <c r="F112" s="2">
        <v>12.4</v>
      </c>
      <c r="G112" s="2">
        <v>10.6</v>
      </c>
      <c r="J112">
        <v>12.4</v>
      </c>
      <c r="K112">
        <v>10.6</v>
      </c>
    </row>
    <row r="113" spans="1:11" x14ac:dyDescent="0.35">
      <c r="A113" s="1">
        <f>'WQ Time Series'!A113</f>
        <v>40439</v>
      </c>
      <c r="B113">
        <v>12.5</v>
      </c>
      <c r="C113">
        <v>10.4</v>
      </c>
      <c r="E113" s="9">
        <v>40437</v>
      </c>
      <c r="F113" s="2">
        <v>12.4</v>
      </c>
      <c r="G113" s="2">
        <v>10.5</v>
      </c>
      <c r="J113">
        <v>12.4</v>
      </c>
      <c r="K113">
        <v>10.5</v>
      </c>
    </row>
    <row r="114" spans="1:11" x14ac:dyDescent="0.35">
      <c r="A114" s="1">
        <f>'WQ Time Series'!A114</f>
        <v>40440</v>
      </c>
      <c r="B114">
        <v>11.9</v>
      </c>
      <c r="C114">
        <v>10.6</v>
      </c>
      <c r="E114" s="9">
        <v>40438</v>
      </c>
      <c r="F114" s="2">
        <v>11.9</v>
      </c>
      <c r="G114" s="2">
        <v>10.6</v>
      </c>
      <c r="J114">
        <v>11.9</v>
      </c>
      <c r="K114">
        <v>10.6</v>
      </c>
    </row>
    <row r="115" spans="1:11" x14ac:dyDescent="0.35">
      <c r="A115" s="1">
        <f>'WQ Time Series'!A115</f>
        <v>40441</v>
      </c>
      <c r="B115">
        <v>11</v>
      </c>
      <c r="C115">
        <v>10.9</v>
      </c>
      <c r="E115" s="9">
        <v>40439</v>
      </c>
      <c r="F115" s="2">
        <v>12.5</v>
      </c>
      <c r="G115" s="2">
        <v>10.4</v>
      </c>
      <c r="J115">
        <v>12.5</v>
      </c>
      <c r="K115">
        <v>10.4</v>
      </c>
    </row>
    <row r="116" spans="1:11" x14ac:dyDescent="0.35">
      <c r="A116" s="1">
        <f>'WQ Time Series'!A116</f>
        <v>40442</v>
      </c>
      <c r="B116">
        <v>10.8</v>
      </c>
      <c r="C116">
        <v>11</v>
      </c>
      <c r="E116" s="9">
        <v>40440</v>
      </c>
      <c r="F116" s="2">
        <v>11.9</v>
      </c>
      <c r="G116" s="2">
        <v>10.6</v>
      </c>
      <c r="J116">
        <v>11.9</v>
      </c>
      <c r="K116">
        <v>10.6</v>
      </c>
    </row>
    <row r="117" spans="1:11" x14ac:dyDescent="0.35">
      <c r="A117" s="1">
        <f>'WQ Time Series'!A117</f>
        <v>40443</v>
      </c>
      <c r="B117">
        <v>10.6</v>
      </c>
      <c r="C117">
        <v>11</v>
      </c>
      <c r="E117" s="9">
        <v>40441</v>
      </c>
      <c r="F117" s="2">
        <v>11</v>
      </c>
      <c r="G117" s="2">
        <v>10.9</v>
      </c>
      <c r="J117">
        <v>11</v>
      </c>
      <c r="K117">
        <v>10.9</v>
      </c>
    </row>
    <row r="118" spans="1:11" x14ac:dyDescent="0.35">
      <c r="A118" s="1">
        <f>'WQ Time Series'!A118</f>
        <v>40444</v>
      </c>
      <c r="B118">
        <v>10.4</v>
      </c>
      <c r="C118">
        <v>11</v>
      </c>
      <c r="E118" s="9">
        <v>40442</v>
      </c>
      <c r="F118" s="2">
        <v>10.8</v>
      </c>
      <c r="G118" s="2">
        <v>11</v>
      </c>
      <c r="J118">
        <v>10.8</v>
      </c>
      <c r="K118">
        <v>11</v>
      </c>
    </row>
    <row r="119" spans="1:11" x14ac:dyDescent="0.35">
      <c r="A119" s="1">
        <f>'WQ Time Series'!A119</f>
        <v>40445</v>
      </c>
      <c r="B119">
        <v>10.6</v>
      </c>
      <c r="C119">
        <v>11.1</v>
      </c>
      <c r="E119" s="9">
        <v>40443</v>
      </c>
      <c r="F119" s="2">
        <v>10.6</v>
      </c>
      <c r="G119" s="2">
        <v>11</v>
      </c>
      <c r="J119">
        <v>10.6</v>
      </c>
      <c r="K119">
        <v>11</v>
      </c>
    </row>
    <row r="120" spans="1:11" x14ac:dyDescent="0.35">
      <c r="A120" s="1">
        <f>'WQ Time Series'!A120</f>
        <v>40446</v>
      </c>
      <c r="B120">
        <v>11.1</v>
      </c>
      <c r="C120">
        <v>10.9</v>
      </c>
      <c r="E120" s="9">
        <v>40444</v>
      </c>
      <c r="F120" s="2">
        <v>10.4</v>
      </c>
      <c r="G120" s="2">
        <v>11</v>
      </c>
      <c r="J120">
        <v>10.4</v>
      </c>
      <c r="K120">
        <v>11</v>
      </c>
    </row>
    <row r="121" spans="1:11" x14ac:dyDescent="0.35">
      <c r="A121" s="1">
        <f>'WQ Time Series'!A121</f>
        <v>40447</v>
      </c>
      <c r="B121">
        <v>12</v>
      </c>
      <c r="C121">
        <v>10.7</v>
      </c>
      <c r="E121" s="9">
        <v>40445</v>
      </c>
      <c r="F121" s="2">
        <v>10.6</v>
      </c>
      <c r="G121" s="2">
        <v>11.1</v>
      </c>
      <c r="J121">
        <v>10.6</v>
      </c>
      <c r="K121">
        <v>11.1</v>
      </c>
    </row>
    <row r="122" spans="1:11" x14ac:dyDescent="0.35">
      <c r="A122" s="1">
        <f>'WQ Time Series'!A122</f>
        <v>40448</v>
      </c>
      <c r="B122">
        <v>12.5</v>
      </c>
      <c r="C122">
        <v>10.6</v>
      </c>
      <c r="E122" s="9">
        <v>40446</v>
      </c>
      <c r="F122" s="2">
        <v>11.1</v>
      </c>
      <c r="G122" s="2">
        <v>10.9</v>
      </c>
      <c r="J122">
        <v>11.1</v>
      </c>
      <c r="K122">
        <v>10.9</v>
      </c>
    </row>
    <row r="123" spans="1:11" x14ac:dyDescent="0.35">
      <c r="A123" s="1">
        <f>'WQ Time Series'!A123</f>
        <v>40449</v>
      </c>
      <c r="B123">
        <v>12.9</v>
      </c>
      <c r="C123">
        <v>10.5</v>
      </c>
      <c r="E123" s="9">
        <v>40447</v>
      </c>
      <c r="F123" s="2">
        <v>12</v>
      </c>
      <c r="G123" s="2">
        <v>10.7</v>
      </c>
      <c r="J123">
        <v>12</v>
      </c>
      <c r="K123">
        <v>10.7</v>
      </c>
    </row>
    <row r="124" spans="1:11" x14ac:dyDescent="0.35">
      <c r="A124" s="1">
        <f>'WQ Time Series'!A124</f>
        <v>40450</v>
      </c>
      <c r="B124">
        <v>12.4</v>
      </c>
      <c r="C124">
        <v>10.7</v>
      </c>
      <c r="E124" s="9">
        <v>40448</v>
      </c>
      <c r="F124" s="2">
        <v>12.5</v>
      </c>
      <c r="G124" s="2">
        <v>10.6</v>
      </c>
      <c r="J124">
        <v>12.5</v>
      </c>
      <c r="K124">
        <v>10.6</v>
      </c>
    </row>
    <row r="125" spans="1:11" x14ac:dyDescent="0.35">
      <c r="A125" s="1">
        <f>'WQ Time Series'!A125</f>
        <v>40451</v>
      </c>
      <c r="B125">
        <v>12</v>
      </c>
      <c r="C125">
        <v>10.7</v>
      </c>
      <c r="E125" s="9">
        <v>40449</v>
      </c>
      <c r="F125" s="2">
        <v>12.9</v>
      </c>
      <c r="G125" s="2">
        <v>10.5</v>
      </c>
      <c r="J125">
        <v>12.9</v>
      </c>
      <c r="K125">
        <v>10.5</v>
      </c>
    </row>
    <row r="126" spans="1:11" x14ac:dyDescent="0.35">
      <c r="A126" s="1">
        <f>'WQ Time Series'!A126</f>
        <v>40452</v>
      </c>
      <c r="B126">
        <v>12.1</v>
      </c>
      <c r="C126">
        <v>10.7</v>
      </c>
      <c r="E126" s="9">
        <v>40450</v>
      </c>
      <c r="F126" s="2">
        <v>12.4</v>
      </c>
      <c r="G126" s="2">
        <v>10.7</v>
      </c>
      <c r="J126">
        <v>12.4</v>
      </c>
      <c r="K126">
        <v>10.7</v>
      </c>
    </row>
    <row r="127" spans="1:11" x14ac:dyDescent="0.35">
      <c r="A127" s="1">
        <f>'WQ Time Series'!A127</f>
        <v>40453</v>
      </c>
      <c r="B127">
        <v>12.5</v>
      </c>
      <c r="C127">
        <v>10.6</v>
      </c>
      <c r="E127" s="9">
        <v>40451</v>
      </c>
      <c r="F127" s="2">
        <v>12</v>
      </c>
      <c r="G127" s="2">
        <v>10.7</v>
      </c>
      <c r="J127">
        <v>12</v>
      </c>
      <c r="K127">
        <v>10.7</v>
      </c>
    </row>
    <row r="128" spans="1:11" x14ac:dyDescent="0.35">
      <c r="A128" s="1">
        <f>'WQ Time Series'!A128</f>
        <v>40454</v>
      </c>
      <c r="B128">
        <v>11.6</v>
      </c>
      <c r="C128">
        <v>10.8</v>
      </c>
      <c r="E128" s="9">
        <v>40452</v>
      </c>
      <c r="F128" s="2">
        <v>12.1</v>
      </c>
      <c r="G128" s="2">
        <v>10.7</v>
      </c>
      <c r="J128">
        <v>12.1</v>
      </c>
      <c r="K128">
        <v>10.7</v>
      </c>
    </row>
    <row r="129" spans="1:11" x14ac:dyDescent="0.35">
      <c r="A129" s="1">
        <f>'WQ Time Series'!A129</f>
        <v>40455</v>
      </c>
      <c r="B129">
        <v>10.5</v>
      </c>
      <c r="C129">
        <v>11.2</v>
      </c>
      <c r="E129" s="9">
        <v>40453</v>
      </c>
      <c r="F129" s="2">
        <v>12.5</v>
      </c>
      <c r="G129" s="2">
        <v>10.6</v>
      </c>
      <c r="J129">
        <v>12.5</v>
      </c>
      <c r="K129">
        <v>10.6</v>
      </c>
    </row>
    <row r="130" spans="1:11" x14ac:dyDescent="0.35">
      <c r="A130" s="1">
        <f>'WQ Time Series'!A130</f>
        <v>40456</v>
      </c>
      <c r="B130">
        <v>9.8000000000000007</v>
      </c>
      <c r="C130">
        <v>11.5</v>
      </c>
      <c r="E130" s="9">
        <v>40454</v>
      </c>
      <c r="F130" s="2">
        <v>11.6</v>
      </c>
      <c r="G130" s="2">
        <v>10.8</v>
      </c>
      <c r="J130">
        <v>11.6</v>
      </c>
      <c r="K130">
        <v>10.8</v>
      </c>
    </row>
    <row r="131" spans="1:11" x14ac:dyDescent="0.35">
      <c r="A131" s="1">
        <f>'WQ Time Series'!A131</f>
        <v>40457</v>
      </c>
      <c r="B131">
        <v>9.6</v>
      </c>
      <c r="C131">
        <v>11.5</v>
      </c>
      <c r="E131" s="9">
        <v>40455</v>
      </c>
      <c r="F131" s="2">
        <v>10.5</v>
      </c>
      <c r="G131" s="2">
        <v>11.2</v>
      </c>
      <c r="J131">
        <v>10.5</v>
      </c>
      <c r="K131">
        <v>11.2</v>
      </c>
    </row>
    <row r="132" spans="1:11" x14ac:dyDescent="0.35">
      <c r="A132" s="1">
        <f>'WQ Time Series'!A132</f>
        <v>40458</v>
      </c>
      <c r="B132">
        <v>9.9</v>
      </c>
      <c r="C132">
        <v>11.4</v>
      </c>
      <c r="E132" s="9">
        <v>40456</v>
      </c>
      <c r="F132" s="2">
        <v>9.8000000000000007</v>
      </c>
      <c r="G132" s="2">
        <v>11.5</v>
      </c>
      <c r="J132">
        <v>9.8000000000000007</v>
      </c>
      <c r="K132">
        <v>11.5</v>
      </c>
    </row>
    <row r="133" spans="1:11" x14ac:dyDescent="0.35">
      <c r="A133" s="1">
        <f>'WQ Time Series'!A133</f>
        <v>40459</v>
      </c>
      <c r="B133">
        <v>10.8</v>
      </c>
      <c r="C133">
        <v>11.2</v>
      </c>
      <c r="E133" s="9">
        <v>40457</v>
      </c>
      <c r="F133" s="2">
        <v>9.6</v>
      </c>
      <c r="G133" s="2">
        <v>11.5</v>
      </c>
      <c r="J133">
        <v>9.6</v>
      </c>
      <c r="K133">
        <v>11.5</v>
      </c>
    </row>
    <row r="134" spans="1:11" x14ac:dyDescent="0.35">
      <c r="A134" s="1">
        <f>'WQ Time Series'!A134</f>
        <v>40460</v>
      </c>
      <c r="B134">
        <v>11.1</v>
      </c>
      <c r="C134">
        <v>11.1</v>
      </c>
      <c r="E134" s="9">
        <v>40458</v>
      </c>
      <c r="F134" s="2">
        <v>9.9</v>
      </c>
      <c r="G134" s="2">
        <v>11.4</v>
      </c>
      <c r="J134">
        <v>9.9</v>
      </c>
      <c r="K134">
        <v>11.4</v>
      </c>
    </row>
    <row r="135" spans="1:11" x14ac:dyDescent="0.35">
      <c r="A135" s="1">
        <f>'WQ Time Series'!A135</f>
        <v>40461</v>
      </c>
      <c r="B135">
        <v>10.7</v>
      </c>
      <c r="C135">
        <v>11.3</v>
      </c>
      <c r="E135" s="9">
        <v>40459</v>
      </c>
      <c r="F135" s="2">
        <v>10.8</v>
      </c>
      <c r="G135" s="2">
        <v>11.2</v>
      </c>
      <c r="J135">
        <v>10.8</v>
      </c>
      <c r="K135">
        <v>11.2</v>
      </c>
    </row>
    <row r="136" spans="1:11" x14ac:dyDescent="0.35">
      <c r="A136" s="1">
        <f>'WQ Time Series'!A136</f>
        <v>40462</v>
      </c>
      <c r="B136">
        <v>8.8000000000000007</v>
      </c>
      <c r="C136">
        <v>11.6</v>
      </c>
      <c r="E136" s="9">
        <v>40460</v>
      </c>
      <c r="F136" s="2">
        <v>11.1</v>
      </c>
      <c r="G136" s="2">
        <v>11.1</v>
      </c>
      <c r="J136">
        <v>11.1</v>
      </c>
      <c r="K136">
        <v>11.1</v>
      </c>
    </row>
    <row r="137" spans="1:11" x14ac:dyDescent="0.35">
      <c r="A137" s="1">
        <f>'WQ Time Series'!A137</f>
        <v>40463</v>
      </c>
      <c r="B137">
        <v>8.1</v>
      </c>
      <c r="C137">
        <v>11.7</v>
      </c>
      <c r="E137" s="9">
        <v>40461</v>
      </c>
      <c r="F137" s="2">
        <v>10.7</v>
      </c>
      <c r="G137" s="2">
        <v>11.3</v>
      </c>
      <c r="J137">
        <v>10.7</v>
      </c>
      <c r="K137">
        <v>11.3</v>
      </c>
    </row>
    <row r="138" spans="1:11" x14ac:dyDescent="0.35">
      <c r="A138" s="1">
        <f>'WQ Time Series'!A138</f>
        <v>40464</v>
      </c>
      <c r="B138">
        <v>8.4</v>
      </c>
      <c r="C138">
        <v>11.5</v>
      </c>
      <c r="E138" s="9">
        <v>40462</v>
      </c>
      <c r="F138" s="2">
        <v>8.8000000000000007</v>
      </c>
      <c r="G138" s="2">
        <v>11.6</v>
      </c>
      <c r="J138">
        <v>8.8000000000000007</v>
      </c>
      <c r="K138">
        <v>11.6</v>
      </c>
    </row>
    <row r="139" spans="1:11" x14ac:dyDescent="0.35">
      <c r="A139" s="1">
        <f>'WQ Time Series'!A139</f>
        <v>40465</v>
      </c>
      <c r="B139">
        <v>8.6999999999999993</v>
      </c>
      <c r="C139">
        <v>11.3</v>
      </c>
      <c r="E139" s="9">
        <v>40463</v>
      </c>
      <c r="F139" s="2">
        <v>8.1</v>
      </c>
      <c r="G139" s="2">
        <v>11.7</v>
      </c>
      <c r="J139">
        <v>8.1</v>
      </c>
      <c r="K139">
        <v>11.7</v>
      </c>
    </row>
    <row r="140" spans="1:11" x14ac:dyDescent="0.35">
      <c r="A140" s="1">
        <f>'WQ Time Series'!A140</f>
        <v>40466</v>
      </c>
      <c r="B140">
        <v>8.9</v>
      </c>
      <c r="C140">
        <v>11.4</v>
      </c>
      <c r="E140" s="9">
        <v>40464</v>
      </c>
      <c r="F140" s="2">
        <v>8.4</v>
      </c>
      <c r="G140" s="2">
        <v>11.5</v>
      </c>
      <c r="J140">
        <v>8.4</v>
      </c>
      <c r="K140">
        <v>11.5</v>
      </c>
    </row>
    <row r="141" spans="1:11" x14ac:dyDescent="0.35">
      <c r="A141" s="1">
        <f>'WQ Time Series'!A141</f>
        <v>40467</v>
      </c>
      <c r="B141">
        <v>7.1</v>
      </c>
      <c r="C141">
        <v>11.8</v>
      </c>
      <c r="E141" s="9">
        <v>40465</v>
      </c>
      <c r="F141" s="2">
        <v>8.6999999999999993</v>
      </c>
      <c r="G141" s="2">
        <v>11.3</v>
      </c>
      <c r="J141">
        <v>8.6999999999999993</v>
      </c>
      <c r="K141">
        <v>11.3</v>
      </c>
    </row>
    <row r="142" spans="1:11" x14ac:dyDescent="0.35">
      <c r="A142" s="1">
        <f>'WQ Time Series'!A142</f>
        <v>40468</v>
      </c>
      <c r="B142">
        <v>6.5</v>
      </c>
      <c r="C142">
        <v>12</v>
      </c>
      <c r="E142" s="9">
        <v>40466</v>
      </c>
      <c r="F142" s="2">
        <v>8.9</v>
      </c>
      <c r="G142" s="2">
        <v>11.4</v>
      </c>
      <c r="J142">
        <v>8.9</v>
      </c>
      <c r="K142">
        <v>11.4</v>
      </c>
    </row>
    <row r="143" spans="1:11" x14ac:dyDescent="0.35">
      <c r="A143" s="1">
        <f>'WQ Time Series'!A143</f>
        <v>40469</v>
      </c>
      <c r="B143">
        <v>6.9</v>
      </c>
      <c r="C143">
        <v>11.9</v>
      </c>
      <c r="E143" s="9">
        <v>40467</v>
      </c>
      <c r="F143" s="2">
        <v>7.1</v>
      </c>
      <c r="G143" s="2">
        <v>11.8</v>
      </c>
      <c r="J143">
        <v>7.1</v>
      </c>
      <c r="K143">
        <v>11.8</v>
      </c>
    </row>
    <row r="144" spans="1:11" x14ac:dyDescent="0.35">
      <c r="A144" s="1">
        <f>'WQ Time Series'!A144</f>
        <v>40470</v>
      </c>
      <c r="B144">
        <v>7.5</v>
      </c>
      <c r="C144">
        <v>11.6</v>
      </c>
      <c r="E144" s="9">
        <v>40468</v>
      </c>
      <c r="F144" s="2">
        <v>6.5</v>
      </c>
      <c r="G144" s="2">
        <v>12</v>
      </c>
      <c r="J144">
        <v>6.5</v>
      </c>
      <c r="K144">
        <v>12</v>
      </c>
    </row>
    <row r="145" spans="1:11" x14ac:dyDescent="0.35">
      <c r="A145" s="1">
        <f>'WQ Time Series'!A145</f>
        <v>40471</v>
      </c>
      <c r="B145">
        <v>8.3000000000000007</v>
      </c>
      <c r="C145">
        <v>11.2</v>
      </c>
      <c r="E145" s="9">
        <v>40469</v>
      </c>
      <c r="F145" s="2">
        <v>6.9</v>
      </c>
      <c r="G145" s="2">
        <v>11.9</v>
      </c>
      <c r="J145">
        <v>6.9</v>
      </c>
      <c r="K145">
        <v>11.9</v>
      </c>
    </row>
    <row r="146" spans="1:11" x14ac:dyDescent="0.35">
      <c r="A146" s="1">
        <f>'WQ Time Series'!A146</f>
        <v>40472</v>
      </c>
      <c r="B146">
        <v>8.3000000000000007</v>
      </c>
      <c r="C146">
        <v>11.2</v>
      </c>
      <c r="E146" s="9">
        <v>40470</v>
      </c>
      <c r="F146" s="2">
        <v>7.5</v>
      </c>
      <c r="G146" s="2">
        <v>11.6</v>
      </c>
      <c r="J146">
        <v>7.5</v>
      </c>
      <c r="K146">
        <v>11.6</v>
      </c>
    </row>
    <row r="147" spans="1:11" x14ac:dyDescent="0.35">
      <c r="A147" s="1">
        <f>'WQ Time Series'!A147</f>
        <v>40473</v>
      </c>
      <c r="B147">
        <v>9.3000000000000007</v>
      </c>
      <c r="C147">
        <v>11</v>
      </c>
      <c r="E147" s="9">
        <v>40471</v>
      </c>
      <c r="F147" s="2">
        <v>8.3000000000000007</v>
      </c>
      <c r="G147" s="2">
        <v>11.2</v>
      </c>
      <c r="J147">
        <v>8.3000000000000007</v>
      </c>
      <c r="K147">
        <v>11.2</v>
      </c>
    </row>
    <row r="148" spans="1:11" x14ac:dyDescent="0.35">
      <c r="A148" s="1">
        <f>'WQ Time Series'!A148</f>
        <v>40474</v>
      </c>
      <c r="B148">
        <v>9</v>
      </c>
      <c r="C148">
        <v>11</v>
      </c>
      <c r="E148" s="9">
        <v>40472</v>
      </c>
      <c r="F148" s="2">
        <v>8.3000000000000007</v>
      </c>
      <c r="G148" s="2">
        <v>11.2</v>
      </c>
      <c r="J148">
        <v>8.3000000000000007</v>
      </c>
      <c r="K148">
        <v>11.2</v>
      </c>
    </row>
    <row r="149" spans="1:11" x14ac:dyDescent="0.35">
      <c r="A149" s="1">
        <f>'WQ Time Series'!A149</f>
        <v>40475</v>
      </c>
      <c r="B149">
        <v>8.6</v>
      </c>
      <c r="C149">
        <v>11</v>
      </c>
      <c r="E149" s="9">
        <v>40473</v>
      </c>
      <c r="F149" s="2">
        <v>9.3000000000000007</v>
      </c>
      <c r="G149" s="2">
        <v>11</v>
      </c>
      <c r="J149">
        <v>9.3000000000000007</v>
      </c>
      <c r="K149">
        <v>11</v>
      </c>
    </row>
    <row r="150" spans="1:11" x14ac:dyDescent="0.35">
      <c r="A150" s="1">
        <f>'WQ Time Series'!A150</f>
        <v>40476</v>
      </c>
      <c r="B150">
        <v>7.6</v>
      </c>
      <c r="C150">
        <v>11.4</v>
      </c>
      <c r="E150" s="9">
        <v>40474</v>
      </c>
      <c r="F150" s="2">
        <v>9</v>
      </c>
      <c r="G150" s="2">
        <v>11</v>
      </c>
      <c r="J150">
        <v>9</v>
      </c>
      <c r="K150">
        <v>11</v>
      </c>
    </row>
    <row r="151" spans="1:11" x14ac:dyDescent="0.35">
      <c r="A151" s="1">
        <f>'WQ Time Series'!A151</f>
        <v>40477</v>
      </c>
      <c r="B151">
        <v>6.8</v>
      </c>
      <c r="C151">
        <v>11.7</v>
      </c>
      <c r="E151" s="9">
        <v>40475</v>
      </c>
      <c r="F151" s="2">
        <v>8.6</v>
      </c>
      <c r="G151" s="2">
        <v>11</v>
      </c>
      <c r="J151">
        <v>8.6</v>
      </c>
      <c r="K151">
        <v>11</v>
      </c>
    </row>
    <row r="152" spans="1:11" x14ac:dyDescent="0.35">
      <c r="A152" s="1">
        <f>'WQ Time Series'!A152</f>
        <v>40478</v>
      </c>
      <c r="B152">
        <v>6.8</v>
      </c>
      <c r="C152">
        <v>11.9</v>
      </c>
      <c r="E152" s="9">
        <v>40476</v>
      </c>
      <c r="F152" s="2">
        <v>7.6</v>
      </c>
      <c r="G152" s="2">
        <v>11.4</v>
      </c>
      <c r="J152">
        <v>7.6</v>
      </c>
      <c r="K152">
        <v>11.4</v>
      </c>
    </row>
    <row r="153" spans="1:11" x14ac:dyDescent="0.35">
      <c r="A153" s="1">
        <f>'WQ Time Series'!A153</f>
        <v>40479</v>
      </c>
      <c r="B153">
        <v>7.6</v>
      </c>
      <c r="C153">
        <v>11.5</v>
      </c>
      <c r="E153" s="9">
        <v>40477</v>
      </c>
      <c r="F153" s="2">
        <v>6.8</v>
      </c>
      <c r="G153" s="2">
        <v>11.7</v>
      </c>
      <c r="J153">
        <v>6.8</v>
      </c>
      <c r="K153">
        <v>11.7</v>
      </c>
    </row>
    <row r="154" spans="1:11" x14ac:dyDescent="0.35">
      <c r="A154" s="1">
        <f>'WQ Time Series'!A154</f>
        <v>40480</v>
      </c>
      <c r="B154">
        <v>7.9</v>
      </c>
      <c r="C154">
        <v>11.4</v>
      </c>
      <c r="E154" s="9">
        <v>40478</v>
      </c>
      <c r="F154" s="2">
        <v>6.8</v>
      </c>
      <c r="G154" s="2">
        <v>11.9</v>
      </c>
      <c r="J154">
        <v>6.8</v>
      </c>
      <c r="K154">
        <v>11.9</v>
      </c>
    </row>
    <row r="155" spans="1:11" x14ac:dyDescent="0.35">
      <c r="A155" s="1">
        <f>'WQ Time Series'!A155</f>
        <v>40481</v>
      </c>
      <c r="B155">
        <v>6.7</v>
      </c>
      <c r="C155">
        <v>11.7</v>
      </c>
      <c r="E155" s="9">
        <v>40479</v>
      </c>
      <c r="F155" s="2">
        <v>7.6</v>
      </c>
      <c r="G155" s="2">
        <v>11.5</v>
      </c>
      <c r="J155">
        <v>7.6</v>
      </c>
      <c r="K155">
        <v>11.5</v>
      </c>
    </row>
    <row r="156" spans="1:11" x14ac:dyDescent="0.35">
      <c r="A156" s="1">
        <f>'WQ Time Series'!A156</f>
        <v>40482</v>
      </c>
      <c r="B156">
        <v>7.5</v>
      </c>
      <c r="C156">
        <v>11.5</v>
      </c>
      <c r="E156" s="9">
        <v>40480</v>
      </c>
      <c r="F156" s="2">
        <v>7.9</v>
      </c>
      <c r="G156" s="2">
        <v>11.4</v>
      </c>
      <c r="J156">
        <v>7.9</v>
      </c>
      <c r="K156">
        <v>11.4</v>
      </c>
    </row>
    <row r="157" spans="1:11" x14ac:dyDescent="0.35">
      <c r="A157" s="1">
        <f>'WQ Time Series'!A157</f>
        <v>40483</v>
      </c>
      <c r="B157">
        <v>7.9</v>
      </c>
      <c r="C157">
        <v>11.5</v>
      </c>
      <c r="E157" s="9">
        <v>40481</v>
      </c>
      <c r="F157" s="2">
        <v>6.7</v>
      </c>
      <c r="G157" s="2">
        <v>11.7</v>
      </c>
      <c r="J157">
        <v>6.7</v>
      </c>
      <c r="K157">
        <v>11.7</v>
      </c>
    </row>
    <row r="158" spans="1:11" x14ac:dyDescent="0.35">
      <c r="A158" s="1">
        <f>'WQ Time Series'!A158</f>
        <v>40484</v>
      </c>
      <c r="B158">
        <v>7.9</v>
      </c>
      <c r="C158">
        <v>12</v>
      </c>
      <c r="E158" s="9">
        <v>40482</v>
      </c>
      <c r="F158" s="2">
        <v>7.5</v>
      </c>
      <c r="G158" s="2">
        <v>11.5</v>
      </c>
      <c r="J158">
        <v>7.5</v>
      </c>
      <c r="K158">
        <v>11.5</v>
      </c>
    </row>
    <row r="159" spans="1:11" x14ac:dyDescent="0.35">
      <c r="A159" s="1">
        <f>'WQ Time Series'!A159</f>
        <v>40485</v>
      </c>
      <c r="B159">
        <v>7.7</v>
      </c>
      <c r="C159">
        <v>11.8</v>
      </c>
      <c r="E159" s="9">
        <v>40483</v>
      </c>
      <c r="F159" s="2">
        <v>7.9</v>
      </c>
      <c r="G159" s="2">
        <v>11.5</v>
      </c>
      <c r="J159">
        <v>7.9</v>
      </c>
      <c r="K159">
        <v>11.5</v>
      </c>
    </row>
    <row r="160" spans="1:11" x14ac:dyDescent="0.35">
      <c r="A160" s="1">
        <f>'WQ Time Series'!A160</f>
        <v>40486</v>
      </c>
      <c r="B160">
        <v>7.8</v>
      </c>
      <c r="C160">
        <v>11.6</v>
      </c>
      <c r="E160" s="9">
        <v>40484</v>
      </c>
      <c r="F160" s="2">
        <v>7.9</v>
      </c>
      <c r="G160" s="2">
        <v>12</v>
      </c>
      <c r="J160">
        <v>7.9</v>
      </c>
      <c r="K160">
        <v>12</v>
      </c>
    </row>
    <row r="161" spans="1:11" x14ac:dyDescent="0.35">
      <c r="A161" s="1">
        <f>'WQ Time Series'!A161</f>
        <v>40487</v>
      </c>
      <c r="B161">
        <v>7.8</v>
      </c>
      <c r="C161">
        <v>11.5</v>
      </c>
      <c r="E161" s="9">
        <v>40485</v>
      </c>
      <c r="F161" s="2">
        <v>7.7</v>
      </c>
      <c r="G161" s="2">
        <v>11.8</v>
      </c>
      <c r="J161">
        <v>7.7</v>
      </c>
      <c r="K161">
        <v>11.8</v>
      </c>
    </row>
    <row r="162" spans="1:11" x14ac:dyDescent="0.35">
      <c r="A162" s="1">
        <f>'WQ Time Series'!A162</f>
        <v>40488</v>
      </c>
      <c r="B162">
        <v>8.4</v>
      </c>
      <c r="C162">
        <v>11.3</v>
      </c>
      <c r="E162" s="9">
        <v>40486</v>
      </c>
      <c r="F162" s="2">
        <v>7.8</v>
      </c>
      <c r="G162" s="2">
        <v>11.6</v>
      </c>
      <c r="J162">
        <v>7.8</v>
      </c>
      <c r="K162">
        <v>11.6</v>
      </c>
    </row>
    <row r="163" spans="1:11" x14ac:dyDescent="0.35">
      <c r="A163" s="1">
        <f>'WQ Time Series'!A163</f>
        <v>40489</v>
      </c>
      <c r="B163">
        <v>8.1999999999999993</v>
      </c>
      <c r="C163">
        <v>11.4</v>
      </c>
      <c r="E163" s="9">
        <v>40487</v>
      </c>
      <c r="F163" s="2">
        <v>7.8</v>
      </c>
      <c r="G163" s="2">
        <v>11.5</v>
      </c>
      <c r="J163">
        <v>7.8</v>
      </c>
      <c r="K163">
        <v>11.5</v>
      </c>
    </row>
    <row r="164" spans="1:11" x14ac:dyDescent="0.35">
      <c r="A164" s="1">
        <f>'WQ Time Series'!A164</f>
        <v>40490</v>
      </c>
      <c r="B164">
        <v>6.8</v>
      </c>
      <c r="C164">
        <v>11.8</v>
      </c>
      <c r="E164" s="9">
        <v>40488</v>
      </c>
      <c r="F164" s="2">
        <v>8.4</v>
      </c>
      <c r="G164" s="2">
        <v>11.3</v>
      </c>
      <c r="J164">
        <v>8.4</v>
      </c>
      <c r="K164">
        <v>11.3</v>
      </c>
    </row>
    <row r="165" spans="1:11" x14ac:dyDescent="0.35">
      <c r="A165" s="1">
        <f>'WQ Time Series'!A165</f>
        <v>40491</v>
      </c>
      <c r="B165">
        <v>5.3</v>
      </c>
      <c r="C165">
        <v>12.1</v>
      </c>
      <c r="E165" s="9">
        <v>40489</v>
      </c>
      <c r="F165" s="2">
        <v>8.1999999999999993</v>
      </c>
      <c r="G165" s="2">
        <v>11.4</v>
      </c>
      <c r="J165">
        <v>8.1999999999999993</v>
      </c>
      <c r="K165">
        <v>11.4</v>
      </c>
    </row>
    <row r="166" spans="1:11" x14ac:dyDescent="0.35">
      <c r="A166" s="1">
        <f>'WQ Time Series'!A166</f>
        <v>40492</v>
      </c>
      <c r="B166">
        <v>5.5</v>
      </c>
      <c r="C166">
        <v>12.2</v>
      </c>
      <c r="E166" s="9">
        <v>40490</v>
      </c>
      <c r="F166" s="2">
        <v>6.8</v>
      </c>
      <c r="G166" s="2">
        <v>11.8</v>
      </c>
      <c r="J166">
        <v>6.8</v>
      </c>
      <c r="K166">
        <v>11.8</v>
      </c>
    </row>
    <row r="167" spans="1:11" x14ac:dyDescent="0.35">
      <c r="A167" s="1">
        <f>'WQ Time Series'!A167</f>
        <v>40493</v>
      </c>
      <c r="B167">
        <v>5.3</v>
      </c>
      <c r="C167">
        <v>12.3</v>
      </c>
      <c r="E167" s="9">
        <v>40491</v>
      </c>
      <c r="F167" s="2">
        <v>5.3</v>
      </c>
      <c r="G167" s="2">
        <v>12.1</v>
      </c>
      <c r="J167">
        <v>5.3</v>
      </c>
      <c r="K167">
        <v>12.1</v>
      </c>
    </row>
    <row r="168" spans="1:11" x14ac:dyDescent="0.35">
      <c r="A168" s="1">
        <f>'WQ Time Series'!A168</f>
        <v>40494</v>
      </c>
      <c r="B168">
        <v>5.9</v>
      </c>
      <c r="C168">
        <v>12.2</v>
      </c>
      <c r="E168" s="9">
        <v>40492</v>
      </c>
      <c r="F168" s="2">
        <v>5.5</v>
      </c>
      <c r="G168" s="2">
        <v>12.2</v>
      </c>
      <c r="J168">
        <v>5.5</v>
      </c>
      <c r="K168">
        <v>12.2</v>
      </c>
    </row>
    <row r="169" spans="1:11" x14ac:dyDescent="0.35">
      <c r="A169" s="1">
        <f>'WQ Time Series'!A169</f>
        <v>40495</v>
      </c>
      <c r="B169">
        <v>5.8</v>
      </c>
      <c r="C169">
        <v>12.2</v>
      </c>
      <c r="E169" s="9">
        <v>40493</v>
      </c>
      <c r="F169" s="2">
        <v>5.3</v>
      </c>
      <c r="G169" s="2">
        <v>12.3</v>
      </c>
      <c r="J169">
        <v>5.3</v>
      </c>
      <c r="K169">
        <v>12.3</v>
      </c>
    </row>
    <row r="170" spans="1:11" x14ac:dyDescent="0.35">
      <c r="A170" s="1">
        <f>'WQ Time Series'!A170</f>
        <v>40496</v>
      </c>
      <c r="B170">
        <v>7.1</v>
      </c>
      <c r="C170">
        <v>11.8</v>
      </c>
      <c r="E170" s="9">
        <v>40494</v>
      </c>
      <c r="F170" s="2">
        <v>5.9</v>
      </c>
      <c r="G170" s="2">
        <v>12.2</v>
      </c>
      <c r="J170">
        <v>5.9</v>
      </c>
      <c r="K170">
        <v>12.2</v>
      </c>
    </row>
    <row r="171" spans="1:11" x14ac:dyDescent="0.35">
      <c r="A171" s="1">
        <f>'WQ Time Series'!A171</f>
        <v>40497</v>
      </c>
      <c r="B171">
        <v>7.8</v>
      </c>
      <c r="C171">
        <v>11.6</v>
      </c>
      <c r="E171" s="9">
        <v>40495</v>
      </c>
      <c r="F171" s="2">
        <v>5.8</v>
      </c>
      <c r="G171" s="2">
        <v>12.2</v>
      </c>
      <c r="J171">
        <v>5.8</v>
      </c>
      <c r="K171">
        <v>12.2</v>
      </c>
    </row>
    <row r="172" spans="1:11" x14ac:dyDescent="0.35">
      <c r="A172" s="1">
        <f>'WQ Time Series'!A172</f>
        <v>40498</v>
      </c>
      <c r="B172">
        <v>7</v>
      </c>
      <c r="C172">
        <v>12.1</v>
      </c>
      <c r="E172" s="9">
        <v>40496</v>
      </c>
      <c r="F172" s="2">
        <v>7.1</v>
      </c>
      <c r="G172" s="2">
        <v>11.8</v>
      </c>
      <c r="J172">
        <v>7.1</v>
      </c>
      <c r="K172">
        <v>11.8</v>
      </c>
    </row>
    <row r="173" spans="1:11" x14ac:dyDescent="0.35">
      <c r="A173" s="1">
        <f>'WQ Time Series'!A173</f>
        <v>40499</v>
      </c>
      <c r="B173">
        <v>5.9</v>
      </c>
      <c r="C173">
        <v>12.2</v>
      </c>
      <c r="E173" s="9">
        <v>40497</v>
      </c>
      <c r="F173" s="2">
        <v>7.8</v>
      </c>
      <c r="G173" s="2">
        <v>11.6</v>
      </c>
      <c r="J173">
        <v>7.8</v>
      </c>
      <c r="K173">
        <v>11.6</v>
      </c>
    </row>
    <row r="174" spans="1:11" x14ac:dyDescent="0.35">
      <c r="A174" s="1">
        <f>'WQ Time Series'!A174</f>
        <v>40500</v>
      </c>
      <c r="B174">
        <v>4.8</v>
      </c>
      <c r="C174">
        <v>12.5</v>
      </c>
      <c r="E174" s="9">
        <v>40498</v>
      </c>
      <c r="F174" s="2">
        <v>7</v>
      </c>
      <c r="G174" s="2">
        <v>12.1</v>
      </c>
      <c r="J174">
        <v>7</v>
      </c>
      <c r="K174">
        <v>12.1</v>
      </c>
    </row>
    <row r="175" spans="1:11" x14ac:dyDescent="0.35">
      <c r="A175" s="1">
        <f>'WQ Time Series'!A175</f>
        <v>40501</v>
      </c>
      <c r="B175">
        <v>4.9000000000000004</v>
      </c>
      <c r="C175">
        <v>12.3</v>
      </c>
      <c r="E175" s="9">
        <v>40499</v>
      </c>
      <c r="F175" s="2">
        <v>5.9</v>
      </c>
      <c r="G175" s="2">
        <v>12.2</v>
      </c>
      <c r="J175">
        <v>5.9</v>
      </c>
      <c r="K175">
        <v>12.2</v>
      </c>
    </row>
    <row r="176" spans="1:11" x14ac:dyDescent="0.35">
      <c r="A176" s="1">
        <f>'WQ Time Series'!A176</f>
        <v>40502</v>
      </c>
      <c r="B176">
        <v>4.5</v>
      </c>
      <c r="C176">
        <v>12.4</v>
      </c>
      <c r="E176" s="9">
        <v>40500</v>
      </c>
      <c r="F176" s="2">
        <v>4.8</v>
      </c>
      <c r="G176" s="2">
        <v>12.5</v>
      </c>
      <c r="J176">
        <v>4.8</v>
      </c>
      <c r="K176">
        <v>12.5</v>
      </c>
    </row>
    <row r="177" spans="1:11" x14ac:dyDescent="0.35">
      <c r="A177" s="1">
        <f>'WQ Time Series'!A177</f>
        <v>40503</v>
      </c>
      <c r="B177">
        <v>3.7</v>
      </c>
      <c r="C177">
        <v>12.6</v>
      </c>
      <c r="E177" s="9">
        <v>40501</v>
      </c>
      <c r="F177" s="2">
        <v>4.9000000000000004</v>
      </c>
      <c r="G177" s="2">
        <v>12.3</v>
      </c>
      <c r="J177">
        <v>4.9000000000000004</v>
      </c>
      <c r="K177">
        <v>12.3</v>
      </c>
    </row>
    <row r="178" spans="1:11" x14ac:dyDescent="0.35">
      <c r="A178" s="1">
        <f>'WQ Time Series'!A178</f>
        <v>40504</v>
      </c>
      <c r="B178">
        <v>2</v>
      </c>
      <c r="C178">
        <v>13.2</v>
      </c>
      <c r="E178" s="9">
        <v>40502</v>
      </c>
      <c r="F178" s="2">
        <v>4.5</v>
      </c>
      <c r="G178" s="2">
        <v>12.4</v>
      </c>
      <c r="J178">
        <v>4.5</v>
      </c>
      <c r="K178">
        <v>12.4</v>
      </c>
    </row>
    <row r="179" spans="1:11" x14ac:dyDescent="0.35">
      <c r="A179" s="1">
        <f>'WQ Time Series'!A179</f>
        <v>40505</v>
      </c>
      <c r="B179">
        <v>0.1</v>
      </c>
      <c r="C179">
        <v>13.9</v>
      </c>
      <c r="E179" s="9">
        <v>40503</v>
      </c>
      <c r="F179" s="2">
        <v>3.7</v>
      </c>
      <c r="G179" s="2">
        <v>12.6</v>
      </c>
      <c r="J179">
        <v>3.7</v>
      </c>
      <c r="K179">
        <v>12.6</v>
      </c>
    </row>
    <row r="180" spans="1:11" x14ac:dyDescent="0.35">
      <c r="A180" s="1">
        <f>'WQ Time Series'!A180</f>
        <v>40506</v>
      </c>
      <c r="B180">
        <v>0</v>
      </c>
      <c r="C180">
        <v>14</v>
      </c>
      <c r="E180" s="9">
        <v>40504</v>
      </c>
      <c r="F180" s="2">
        <v>2</v>
      </c>
      <c r="G180" s="2">
        <v>13.2</v>
      </c>
      <c r="J180">
        <v>2</v>
      </c>
      <c r="K180">
        <v>13.2</v>
      </c>
    </row>
    <row r="181" spans="1:11" x14ac:dyDescent="0.35">
      <c r="A181" s="1">
        <f>'WQ Time Series'!A181</f>
        <v>40507</v>
      </c>
      <c r="B181">
        <v>1.3</v>
      </c>
      <c r="C181">
        <v>13.6</v>
      </c>
      <c r="E181" s="9">
        <v>40505</v>
      </c>
      <c r="F181" s="2">
        <v>0.1</v>
      </c>
      <c r="G181" s="2">
        <v>13.9</v>
      </c>
      <c r="J181">
        <v>0.1</v>
      </c>
      <c r="K181">
        <v>13.9</v>
      </c>
    </row>
    <row r="182" spans="1:11" x14ac:dyDescent="0.35">
      <c r="A182" s="1">
        <f>'WQ Time Series'!A182</f>
        <v>40508</v>
      </c>
      <c r="B182">
        <v>3.3</v>
      </c>
      <c r="C182">
        <v>12.8</v>
      </c>
      <c r="E182" s="9">
        <v>40507</v>
      </c>
      <c r="F182" s="2">
        <v>1.3</v>
      </c>
      <c r="G182" s="2">
        <v>13.6</v>
      </c>
      <c r="J182">
        <v>1.3</v>
      </c>
      <c r="K182">
        <v>13.6</v>
      </c>
    </row>
    <row r="183" spans="1:11" x14ac:dyDescent="0.35">
      <c r="A183" s="1">
        <f>'WQ Time Series'!A183</f>
        <v>40509</v>
      </c>
      <c r="B183">
        <v>3.6</v>
      </c>
      <c r="C183">
        <v>12.6</v>
      </c>
      <c r="E183" s="9">
        <v>40508</v>
      </c>
      <c r="F183" s="2">
        <v>3.3</v>
      </c>
      <c r="G183" s="2">
        <v>12.8</v>
      </c>
      <c r="J183">
        <v>3.3</v>
      </c>
      <c r="K183">
        <v>12.8</v>
      </c>
    </row>
    <row r="184" spans="1:11" x14ac:dyDescent="0.35">
      <c r="A184" s="1">
        <f>'WQ Time Series'!A184</f>
        <v>40510</v>
      </c>
      <c r="B184">
        <v>3</v>
      </c>
      <c r="C184">
        <v>12.9</v>
      </c>
      <c r="E184" s="9">
        <v>40509</v>
      </c>
      <c r="F184" s="2">
        <v>3.6</v>
      </c>
      <c r="G184" s="2">
        <v>12.6</v>
      </c>
      <c r="J184">
        <v>3.6</v>
      </c>
      <c r="K184">
        <v>12.6</v>
      </c>
    </row>
    <row r="185" spans="1:11" x14ac:dyDescent="0.35">
      <c r="A185" s="1">
        <f>'WQ Time Series'!A185</f>
        <v>40511</v>
      </c>
      <c r="B185">
        <v>3.2</v>
      </c>
      <c r="C185">
        <v>12.9</v>
      </c>
      <c r="E185" s="9">
        <v>40510</v>
      </c>
      <c r="F185" s="2">
        <v>3</v>
      </c>
      <c r="G185" s="2">
        <v>12.9</v>
      </c>
      <c r="J185">
        <v>3</v>
      </c>
      <c r="K185">
        <v>12.9</v>
      </c>
    </row>
    <row r="186" spans="1:11" x14ac:dyDescent="0.35">
      <c r="A186" s="1">
        <f>'WQ Time Series'!A186</f>
        <v>40512</v>
      </c>
      <c r="B186">
        <v>3.6</v>
      </c>
      <c r="C186">
        <v>12.8</v>
      </c>
      <c r="E186" s="9">
        <v>40511</v>
      </c>
      <c r="F186" s="2">
        <v>3.2</v>
      </c>
      <c r="G186" s="2">
        <v>12.9</v>
      </c>
      <c r="J186">
        <v>3.2</v>
      </c>
      <c r="K186">
        <v>12.9</v>
      </c>
    </row>
    <row r="187" spans="1:11" x14ac:dyDescent="0.35">
      <c r="A187" s="1">
        <f>'WQ Time Series'!A187</f>
        <v>40513</v>
      </c>
      <c r="B187">
        <v>4.3</v>
      </c>
      <c r="C187">
        <v>12.8</v>
      </c>
      <c r="E187" s="9">
        <v>40512</v>
      </c>
      <c r="F187" s="2">
        <v>3.6</v>
      </c>
      <c r="G187" s="2">
        <v>12.8</v>
      </c>
      <c r="J187">
        <v>3.6</v>
      </c>
      <c r="K187">
        <v>12.8</v>
      </c>
    </row>
    <row r="188" spans="1:11" x14ac:dyDescent="0.35">
      <c r="A188" s="1">
        <f>'WQ Time Series'!A188</f>
        <v>40514</v>
      </c>
      <c r="B188">
        <v>4.4000000000000004</v>
      </c>
      <c r="C188">
        <v>12.7</v>
      </c>
      <c r="E188" s="9">
        <v>40513</v>
      </c>
      <c r="F188" s="2">
        <v>4.3</v>
      </c>
      <c r="G188" s="2">
        <v>12.8</v>
      </c>
      <c r="J188">
        <v>4.3</v>
      </c>
      <c r="K188">
        <v>12.8</v>
      </c>
    </row>
    <row r="189" spans="1:11" x14ac:dyDescent="0.35">
      <c r="A189" s="1">
        <f>'WQ Time Series'!A189</f>
        <v>40515</v>
      </c>
      <c r="B189">
        <v>4</v>
      </c>
      <c r="C189">
        <v>12.8</v>
      </c>
      <c r="E189" s="9">
        <v>40514</v>
      </c>
      <c r="F189" s="2">
        <v>4.4000000000000004</v>
      </c>
      <c r="G189" s="2">
        <v>12.7</v>
      </c>
      <c r="J189">
        <v>4.4000000000000004</v>
      </c>
      <c r="K189">
        <v>12.7</v>
      </c>
    </row>
    <row r="190" spans="1:11" x14ac:dyDescent="0.35">
      <c r="A190" s="1">
        <f>'WQ Time Series'!A190</f>
        <v>40516</v>
      </c>
      <c r="B190">
        <v>3</v>
      </c>
      <c r="C190">
        <v>13</v>
      </c>
      <c r="E190" s="9">
        <v>40515</v>
      </c>
      <c r="F190" s="2">
        <v>4</v>
      </c>
      <c r="G190" s="2">
        <v>12.8</v>
      </c>
      <c r="J190">
        <v>4</v>
      </c>
      <c r="K190">
        <v>12.8</v>
      </c>
    </row>
    <row r="191" spans="1:11" x14ac:dyDescent="0.35">
      <c r="A191" s="1">
        <f>'WQ Time Series'!A191</f>
        <v>40517</v>
      </c>
      <c r="B191">
        <v>3.4</v>
      </c>
      <c r="C191">
        <v>12.9</v>
      </c>
      <c r="E191" s="9">
        <v>40516</v>
      </c>
      <c r="F191" s="2">
        <v>3</v>
      </c>
      <c r="G191" s="2">
        <v>13</v>
      </c>
      <c r="J191">
        <v>3</v>
      </c>
      <c r="K191">
        <v>13</v>
      </c>
    </row>
    <row r="192" spans="1:11" x14ac:dyDescent="0.35">
      <c r="A192" s="1">
        <f>'WQ Time Series'!A192</f>
        <v>40518</v>
      </c>
      <c r="B192">
        <v>4</v>
      </c>
      <c r="C192">
        <v>0</v>
      </c>
      <c r="E192" s="9">
        <v>40517</v>
      </c>
      <c r="F192" s="2">
        <v>3.4</v>
      </c>
      <c r="G192" s="2">
        <v>12.9</v>
      </c>
      <c r="J192">
        <v>3.4</v>
      </c>
      <c r="K192">
        <v>12.9</v>
      </c>
    </row>
    <row r="193" spans="1:11" x14ac:dyDescent="0.35">
      <c r="A193" s="1">
        <f>'WQ Time Series'!A193</f>
        <v>40519</v>
      </c>
      <c r="B193">
        <v>0</v>
      </c>
      <c r="C193">
        <v>0</v>
      </c>
      <c r="E193" s="9">
        <v>40520</v>
      </c>
      <c r="F193" s="2">
        <v>5.0999999999999996</v>
      </c>
      <c r="G193" s="2">
        <v>12.3</v>
      </c>
      <c r="J193">
        <v>5.0999999999999996</v>
      </c>
      <c r="K193">
        <v>12.3</v>
      </c>
    </row>
    <row r="194" spans="1:11" x14ac:dyDescent="0.35">
      <c r="A194" s="1">
        <f>'WQ Time Series'!A194</f>
        <v>40520</v>
      </c>
      <c r="B194">
        <v>5.0999999999999996</v>
      </c>
      <c r="C194">
        <v>12.3</v>
      </c>
      <c r="E194" s="9">
        <v>40521</v>
      </c>
      <c r="F194" s="2">
        <v>4.9000000000000004</v>
      </c>
      <c r="G194" s="2">
        <v>12.4</v>
      </c>
      <c r="J194">
        <v>4.9000000000000004</v>
      </c>
      <c r="K194">
        <v>12.4</v>
      </c>
    </row>
    <row r="195" spans="1:11" x14ac:dyDescent="0.35">
      <c r="A195" s="1">
        <f>'WQ Time Series'!A195</f>
        <v>40521</v>
      </c>
      <c r="B195">
        <v>4.9000000000000004</v>
      </c>
      <c r="C195">
        <v>12.4</v>
      </c>
      <c r="E195" s="9">
        <v>40522</v>
      </c>
      <c r="F195" s="2">
        <v>4.9000000000000004</v>
      </c>
      <c r="G195" s="2">
        <v>12.6</v>
      </c>
      <c r="J195">
        <v>4.9000000000000004</v>
      </c>
      <c r="K195">
        <v>12.6</v>
      </c>
    </row>
    <row r="196" spans="1:11" x14ac:dyDescent="0.35">
      <c r="A196" s="1">
        <f>'WQ Time Series'!A196</f>
        <v>40522</v>
      </c>
      <c r="B196">
        <v>4.9000000000000004</v>
      </c>
      <c r="C196">
        <v>12.6</v>
      </c>
      <c r="E196" s="9">
        <v>40523</v>
      </c>
      <c r="F196" s="2">
        <v>4.5</v>
      </c>
      <c r="G196" s="2">
        <v>12.7</v>
      </c>
      <c r="J196">
        <v>4.5</v>
      </c>
      <c r="K196">
        <v>12.7</v>
      </c>
    </row>
    <row r="197" spans="1:11" x14ac:dyDescent="0.35">
      <c r="A197" s="1">
        <f>'WQ Time Series'!A197</f>
        <v>40523</v>
      </c>
      <c r="B197">
        <v>4.5</v>
      </c>
      <c r="C197">
        <v>12.7</v>
      </c>
      <c r="E197" s="9">
        <v>40524</v>
      </c>
      <c r="F197" s="2">
        <v>5.9</v>
      </c>
      <c r="G197" s="2">
        <v>12.6</v>
      </c>
      <c r="J197">
        <v>5.9</v>
      </c>
      <c r="K197">
        <v>12.6</v>
      </c>
    </row>
    <row r="198" spans="1:11" x14ac:dyDescent="0.35">
      <c r="A198" s="1">
        <f>'WQ Time Series'!A198</f>
        <v>40524</v>
      </c>
      <c r="B198">
        <v>5.9</v>
      </c>
      <c r="C198">
        <v>12.6</v>
      </c>
      <c r="E198" s="9">
        <v>40525</v>
      </c>
      <c r="F198" s="2">
        <v>5.9</v>
      </c>
      <c r="G198" s="2">
        <v>12.4</v>
      </c>
      <c r="J198">
        <v>5.9</v>
      </c>
      <c r="K198">
        <v>12.4</v>
      </c>
    </row>
    <row r="199" spans="1:11" x14ac:dyDescent="0.35">
      <c r="A199" s="1">
        <f>'WQ Time Series'!A199</f>
        <v>40525</v>
      </c>
      <c r="B199">
        <v>5.9</v>
      </c>
      <c r="C199">
        <v>12.4</v>
      </c>
      <c r="E199" s="9">
        <v>40526</v>
      </c>
      <c r="F199" s="2">
        <v>5.7</v>
      </c>
      <c r="G199" s="2">
        <v>12.4</v>
      </c>
      <c r="J199">
        <v>5.7</v>
      </c>
      <c r="K199">
        <v>12.4</v>
      </c>
    </row>
    <row r="200" spans="1:11" x14ac:dyDescent="0.35">
      <c r="A200" s="1">
        <f>'WQ Time Series'!A200</f>
        <v>40526</v>
      </c>
      <c r="B200">
        <v>5.7</v>
      </c>
      <c r="C200">
        <v>12.4</v>
      </c>
      <c r="E200" s="9">
        <v>40527</v>
      </c>
      <c r="F200" s="2">
        <v>4.9000000000000004</v>
      </c>
      <c r="G200" s="2">
        <v>12.9</v>
      </c>
      <c r="J200">
        <v>4.9000000000000004</v>
      </c>
      <c r="K200">
        <v>12.9</v>
      </c>
    </row>
    <row r="201" spans="1:11" x14ac:dyDescent="0.35">
      <c r="A201" s="1">
        <f>'WQ Time Series'!A201</f>
        <v>40527</v>
      </c>
      <c r="B201">
        <v>4.9000000000000004</v>
      </c>
      <c r="C201">
        <v>12.9</v>
      </c>
      <c r="E201" s="9">
        <v>40530</v>
      </c>
      <c r="F201" s="2">
        <v>3.3</v>
      </c>
      <c r="G201" s="2">
        <v>12.6</v>
      </c>
      <c r="J201">
        <v>3.3</v>
      </c>
      <c r="K201">
        <v>12.6</v>
      </c>
    </row>
    <row r="202" spans="1:11" x14ac:dyDescent="0.35">
      <c r="A202" s="1">
        <f>'WQ Time Series'!A202</f>
        <v>40528</v>
      </c>
      <c r="B202">
        <v>0</v>
      </c>
      <c r="C202">
        <v>0</v>
      </c>
      <c r="E202" s="9">
        <v>40531</v>
      </c>
      <c r="F202" s="2">
        <v>3.1</v>
      </c>
      <c r="G202" s="2">
        <v>12.8</v>
      </c>
      <c r="J202">
        <v>3.1</v>
      </c>
      <c r="K202">
        <v>12.8</v>
      </c>
    </row>
    <row r="203" spans="1:11" x14ac:dyDescent="0.35">
      <c r="A203" s="1">
        <f>'WQ Time Series'!A203</f>
        <v>40529</v>
      </c>
      <c r="B203">
        <v>0</v>
      </c>
      <c r="C203">
        <v>0</v>
      </c>
      <c r="E203" s="9">
        <v>40532</v>
      </c>
      <c r="F203" s="2">
        <v>3.4</v>
      </c>
      <c r="G203" s="2">
        <v>12.8</v>
      </c>
      <c r="J203">
        <v>3.4</v>
      </c>
      <c r="K203">
        <v>12.8</v>
      </c>
    </row>
    <row r="204" spans="1:11" x14ac:dyDescent="0.35">
      <c r="A204" s="1">
        <f>'WQ Time Series'!A204</f>
        <v>40530</v>
      </c>
      <c r="B204">
        <v>3.3</v>
      </c>
      <c r="C204">
        <v>12.6</v>
      </c>
      <c r="E204" s="9">
        <v>40535</v>
      </c>
      <c r="F204" s="2">
        <v>4</v>
      </c>
      <c r="G204" s="2">
        <v>12.8</v>
      </c>
      <c r="J204">
        <v>4</v>
      </c>
      <c r="K204">
        <v>12.8</v>
      </c>
    </row>
    <row r="205" spans="1:11" x14ac:dyDescent="0.35">
      <c r="A205" s="1">
        <f>'WQ Time Series'!A205</f>
        <v>40531</v>
      </c>
      <c r="B205">
        <v>3.1</v>
      </c>
      <c r="C205">
        <v>12.8</v>
      </c>
      <c r="E205" s="9">
        <v>40536</v>
      </c>
      <c r="F205" s="2">
        <v>4.7</v>
      </c>
      <c r="G205" s="2">
        <v>12.5</v>
      </c>
      <c r="J205">
        <v>4.7</v>
      </c>
      <c r="K205">
        <v>12.5</v>
      </c>
    </row>
    <row r="206" spans="1:11" x14ac:dyDescent="0.35">
      <c r="A206" s="1">
        <f>'WQ Time Series'!A206</f>
        <v>40532</v>
      </c>
      <c r="B206">
        <v>3.4</v>
      </c>
      <c r="C206">
        <v>12.8</v>
      </c>
      <c r="E206" s="9">
        <v>40537</v>
      </c>
      <c r="F206" s="2">
        <v>5.3</v>
      </c>
      <c r="G206" s="2">
        <v>12.2</v>
      </c>
      <c r="J206">
        <v>5.3</v>
      </c>
      <c r="K206">
        <v>12.2</v>
      </c>
    </row>
    <row r="207" spans="1:11" x14ac:dyDescent="0.35">
      <c r="A207" s="1">
        <f>'WQ Time Series'!A207</f>
        <v>40533</v>
      </c>
      <c r="B207">
        <v>0</v>
      </c>
      <c r="C207">
        <v>0</v>
      </c>
      <c r="E207" s="9">
        <v>40538</v>
      </c>
      <c r="F207" s="2">
        <v>4.8</v>
      </c>
      <c r="G207" s="2">
        <v>12.5</v>
      </c>
      <c r="J207">
        <v>4.8</v>
      </c>
      <c r="K207">
        <v>12.5</v>
      </c>
    </row>
    <row r="208" spans="1:11" x14ac:dyDescent="0.35">
      <c r="A208" s="1">
        <f>'WQ Time Series'!A208</f>
        <v>40534</v>
      </c>
      <c r="B208">
        <v>0</v>
      </c>
      <c r="C208">
        <v>0</v>
      </c>
      <c r="E208" s="9">
        <v>40539</v>
      </c>
      <c r="F208" s="2">
        <v>4.0999999999999996</v>
      </c>
      <c r="G208" s="2">
        <v>12.8</v>
      </c>
      <c r="J208">
        <v>4.0999999999999996</v>
      </c>
      <c r="K208">
        <v>12.8</v>
      </c>
    </row>
    <row r="209" spans="1:11" x14ac:dyDescent="0.35">
      <c r="A209" s="1">
        <f>'WQ Time Series'!A209</f>
        <v>40535</v>
      </c>
      <c r="B209">
        <v>4</v>
      </c>
      <c r="C209">
        <v>12.8</v>
      </c>
      <c r="E209" s="9">
        <v>40540</v>
      </c>
      <c r="F209" s="2">
        <v>4.5</v>
      </c>
      <c r="G209" s="2">
        <v>12.6</v>
      </c>
      <c r="J209">
        <v>4.5</v>
      </c>
      <c r="K209">
        <v>12.6</v>
      </c>
    </row>
    <row r="210" spans="1:11" x14ac:dyDescent="0.35">
      <c r="A210" s="1">
        <f>'WQ Time Series'!A210</f>
        <v>40536</v>
      </c>
      <c r="B210">
        <v>4.7</v>
      </c>
      <c r="C210">
        <v>12.5</v>
      </c>
      <c r="E210" s="9">
        <v>40541</v>
      </c>
      <c r="F210" s="2">
        <v>3.1</v>
      </c>
      <c r="G210" s="2">
        <v>13</v>
      </c>
      <c r="J210">
        <v>3.1</v>
      </c>
      <c r="K210">
        <v>13</v>
      </c>
    </row>
    <row r="211" spans="1:11" x14ac:dyDescent="0.35">
      <c r="A211" s="1">
        <f>'WQ Time Series'!A211</f>
        <v>40537</v>
      </c>
      <c r="B211">
        <v>5.3</v>
      </c>
      <c r="C211">
        <v>12.2</v>
      </c>
      <c r="E211" s="9">
        <v>40542</v>
      </c>
      <c r="F211" s="2">
        <v>1.9</v>
      </c>
      <c r="G211" s="2">
        <v>13.6</v>
      </c>
      <c r="J211">
        <v>1.9</v>
      </c>
      <c r="K211">
        <v>13.6</v>
      </c>
    </row>
    <row r="212" spans="1:11" x14ac:dyDescent="0.35">
      <c r="A212" s="1">
        <f>'WQ Time Series'!A212</f>
        <v>40538</v>
      </c>
      <c r="B212">
        <v>4.8</v>
      </c>
      <c r="C212">
        <v>12.5</v>
      </c>
      <c r="E212" s="9">
        <v>40543</v>
      </c>
      <c r="F212" s="2">
        <v>0.5</v>
      </c>
      <c r="G212" s="2">
        <v>14.2</v>
      </c>
      <c r="J212">
        <v>0.5</v>
      </c>
      <c r="K212">
        <v>14.2</v>
      </c>
    </row>
    <row r="213" spans="1:11" x14ac:dyDescent="0.35">
      <c r="A213" s="1">
        <f>'WQ Time Series'!A213</f>
        <v>40539</v>
      </c>
      <c r="B213">
        <v>4.0999999999999996</v>
      </c>
      <c r="C213">
        <v>12.8</v>
      </c>
      <c r="E213" s="9">
        <v>40544</v>
      </c>
      <c r="F213" s="2">
        <v>0.4</v>
      </c>
      <c r="G213" s="2">
        <v>14.3</v>
      </c>
      <c r="J213">
        <v>0.4</v>
      </c>
      <c r="K213">
        <v>14.3</v>
      </c>
    </row>
    <row r="214" spans="1:11" x14ac:dyDescent="0.35">
      <c r="A214" s="1">
        <f>'WQ Time Series'!A214</f>
        <v>40540</v>
      </c>
      <c r="B214">
        <v>4.5</v>
      </c>
      <c r="C214">
        <v>12.6</v>
      </c>
      <c r="E214" s="9">
        <v>40545</v>
      </c>
      <c r="F214" s="2">
        <v>1</v>
      </c>
      <c r="G214" s="2">
        <v>14.1</v>
      </c>
      <c r="J214">
        <v>1</v>
      </c>
      <c r="K214">
        <v>14.1</v>
      </c>
    </row>
    <row r="215" spans="1:11" x14ac:dyDescent="0.35">
      <c r="A215" s="1">
        <f>'WQ Time Series'!A215</f>
        <v>40541</v>
      </c>
      <c r="B215">
        <v>3.1</v>
      </c>
      <c r="C215">
        <v>13</v>
      </c>
      <c r="E215" s="9">
        <v>40546</v>
      </c>
      <c r="F215" s="2">
        <v>1.1000000000000001</v>
      </c>
      <c r="G215" s="2">
        <v>14</v>
      </c>
      <c r="J215">
        <v>1.1000000000000001</v>
      </c>
      <c r="K215">
        <v>14</v>
      </c>
    </row>
    <row r="216" spans="1:11" x14ac:dyDescent="0.35">
      <c r="A216" s="1">
        <f>'WQ Time Series'!A216</f>
        <v>40542</v>
      </c>
      <c r="B216">
        <v>1.9</v>
      </c>
      <c r="C216">
        <v>13.6</v>
      </c>
      <c r="E216" s="9">
        <v>40547</v>
      </c>
      <c r="F216" s="2">
        <v>1.8</v>
      </c>
      <c r="G216" s="2">
        <v>13.8</v>
      </c>
      <c r="J216">
        <v>1.8</v>
      </c>
      <c r="K216">
        <v>13.8</v>
      </c>
    </row>
    <row r="217" spans="1:11" x14ac:dyDescent="0.35">
      <c r="A217" s="1">
        <f>'WQ Time Series'!A217</f>
        <v>40543</v>
      </c>
      <c r="B217">
        <v>0.5</v>
      </c>
      <c r="C217">
        <v>14.2</v>
      </c>
      <c r="E217" s="9">
        <v>40548</v>
      </c>
      <c r="F217" s="2">
        <v>2.9</v>
      </c>
      <c r="G217" s="2">
        <v>13.4</v>
      </c>
      <c r="J217">
        <v>2.9</v>
      </c>
      <c r="K217">
        <v>13.4</v>
      </c>
    </row>
    <row r="218" spans="1:11" x14ac:dyDescent="0.35">
      <c r="A218" s="1">
        <f>'WQ Time Series'!A218</f>
        <v>40544</v>
      </c>
      <c r="B218">
        <v>0.4</v>
      </c>
      <c r="C218">
        <v>14.3</v>
      </c>
      <c r="E218" s="9">
        <v>40549</v>
      </c>
      <c r="F218" s="2">
        <v>3.5</v>
      </c>
      <c r="G218" s="2">
        <v>13.3</v>
      </c>
      <c r="J218">
        <v>3.5</v>
      </c>
      <c r="K218">
        <v>13.3</v>
      </c>
    </row>
    <row r="219" spans="1:11" x14ac:dyDescent="0.35">
      <c r="A219" s="1">
        <f>'WQ Time Series'!A219</f>
        <v>40545</v>
      </c>
      <c r="B219">
        <v>1</v>
      </c>
      <c r="C219">
        <v>14.1</v>
      </c>
      <c r="E219" s="9">
        <v>40550</v>
      </c>
      <c r="F219" s="2">
        <v>4.0999999999999996</v>
      </c>
      <c r="G219" s="2">
        <v>13.1</v>
      </c>
      <c r="J219">
        <v>4.0999999999999996</v>
      </c>
      <c r="K219">
        <v>13.1</v>
      </c>
    </row>
    <row r="220" spans="1:11" x14ac:dyDescent="0.35">
      <c r="A220" s="1">
        <f>'WQ Time Series'!A220</f>
        <v>40546</v>
      </c>
      <c r="B220">
        <v>1.1000000000000001</v>
      </c>
      <c r="C220">
        <v>14</v>
      </c>
      <c r="E220" s="9">
        <v>40551</v>
      </c>
      <c r="F220" s="2">
        <v>3.8</v>
      </c>
      <c r="G220" s="2">
        <v>13.4</v>
      </c>
      <c r="J220">
        <v>3.8</v>
      </c>
      <c r="K220">
        <v>13.4</v>
      </c>
    </row>
    <row r="221" spans="1:11" x14ac:dyDescent="0.35">
      <c r="A221" s="1">
        <f>'WQ Time Series'!A221</f>
        <v>40547</v>
      </c>
      <c r="B221">
        <v>1.8</v>
      </c>
      <c r="C221">
        <v>13.8</v>
      </c>
      <c r="E221" s="9">
        <v>40552</v>
      </c>
      <c r="F221" s="2">
        <v>3.3</v>
      </c>
      <c r="G221" s="2">
        <v>13.5</v>
      </c>
      <c r="J221">
        <v>3.3</v>
      </c>
      <c r="K221">
        <v>13.5</v>
      </c>
    </row>
    <row r="222" spans="1:11" x14ac:dyDescent="0.35">
      <c r="A222" s="1">
        <f>'WQ Time Series'!A222</f>
        <v>40548</v>
      </c>
      <c r="B222">
        <v>2.9</v>
      </c>
      <c r="C222">
        <v>13.4</v>
      </c>
      <c r="E222" s="9">
        <v>40553</v>
      </c>
      <c r="F222" s="2">
        <v>2.5</v>
      </c>
      <c r="G222" s="2">
        <v>13.8</v>
      </c>
      <c r="J222">
        <v>2.5</v>
      </c>
      <c r="K222">
        <v>13.8</v>
      </c>
    </row>
    <row r="223" spans="1:11" x14ac:dyDescent="0.35">
      <c r="A223" s="1">
        <f>'WQ Time Series'!A223</f>
        <v>40549</v>
      </c>
      <c r="B223">
        <v>3.5</v>
      </c>
      <c r="C223">
        <v>13.3</v>
      </c>
      <c r="E223" s="9">
        <v>40554</v>
      </c>
      <c r="F223" s="2">
        <v>1</v>
      </c>
      <c r="G223" s="2">
        <v>14.3</v>
      </c>
      <c r="J223">
        <v>1</v>
      </c>
      <c r="K223">
        <v>14.3</v>
      </c>
    </row>
    <row r="224" spans="1:11" x14ac:dyDescent="0.35">
      <c r="A224" s="1">
        <f>'WQ Time Series'!A224</f>
        <v>40550</v>
      </c>
      <c r="B224">
        <v>4.0999999999999996</v>
      </c>
      <c r="C224">
        <v>13.1</v>
      </c>
      <c r="E224" s="9">
        <v>40555</v>
      </c>
      <c r="F224" s="2">
        <v>2.1</v>
      </c>
      <c r="G224" s="2">
        <v>13.9</v>
      </c>
      <c r="J224">
        <v>2.1</v>
      </c>
      <c r="K224">
        <v>13.9</v>
      </c>
    </row>
    <row r="225" spans="1:11" x14ac:dyDescent="0.35">
      <c r="A225" s="1">
        <f>'WQ Time Series'!A225</f>
        <v>40551</v>
      </c>
      <c r="B225">
        <v>3.8</v>
      </c>
      <c r="C225">
        <v>13.4</v>
      </c>
      <c r="E225" s="9">
        <v>40556</v>
      </c>
      <c r="F225" s="2">
        <v>4.2</v>
      </c>
      <c r="G225" s="2">
        <v>13.6</v>
      </c>
      <c r="J225">
        <v>4.2</v>
      </c>
      <c r="K225">
        <v>13.6</v>
      </c>
    </row>
    <row r="226" spans="1:11" x14ac:dyDescent="0.35">
      <c r="A226" s="1">
        <f>'WQ Time Series'!A226</f>
        <v>40552</v>
      </c>
      <c r="B226">
        <v>3.3</v>
      </c>
      <c r="C226">
        <v>13.5</v>
      </c>
      <c r="E226" s="9">
        <v>40557</v>
      </c>
      <c r="F226" s="2">
        <v>5.3</v>
      </c>
      <c r="G226" s="2">
        <v>13.3</v>
      </c>
      <c r="J226">
        <v>5.3</v>
      </c>
      <c r="K226">
        <v>13.3</v>
      </c>
    </row>
    <row r="227" spans="1:11" x14ac:dyDescent="0.35">
      <c r="A227" s="1">
        <f>'WQ Time Series'!A227</f>
        <v>40553</v>
      </c>
      <c r="B227">
        <v>2.5</v>
      </c>
      <c r="C227">
        <v>13.8</v>
      </c>
      <c r="E227" s="9">
        <v>40558</v>
      </c>
      <c r="F227" s="2">
        <v>5.0999999999999996</v>
      </c>
      <c r="G227" s="2">
        <v>13.4</v>
      </c>
      <c r="J227">
        <v>5.0999999999999996</v>
      </c>
      <c r="K227">
        <v>13.4</v>
      </c>
    </row>
    <row r="228" spans="1:11" x14ac:dyDescent="0.35">
      <c r="A228" s="1">
        <f>'WQ Time Series'!A228</f>
        <v>40554</v>
      </c>
      <c r="B228">
        <v>1</v>
      </c>
      <c r="C228">
        <v>14.3</v>
      </c>
      <c r="E228" s="9">
        <v>40559</v>
      </c>
      <c r="F228" s="2">
        <v>5.6</v>
      </c>
      <c r="G228" s="2">
        <v>13.1</v>
      </c>
      <c r="J228">
        <v>5.6</v>
      </c>
      <c r="K228">
        <v>13.1</v>
      </c>
    </row>
    <row r="229" spans="1:11" x14ac:dyDescent="0.35">
      <c r="A229" s="1">
        <f>'WQ Time Series'!A229</f>
        <v>40555</v>
      </c>
      <c r="B229">
        <v>2.1</v>
      </c>
      <c r="C229">
        <v>13.9</v>
      </c>
      <c r="E229" s="9">
        <v>40560</v>
      </c>
      <c r="F229" s="2">
        <v>5.6</v>
      </c>
      <c r="G229" s="2">
        <v>13.2</v>
      </c>
      <c r="J229">
        <v>5.6</v>
      </c>
      <c r="K229">
        <v>13.2</v>
      </c>
    </row>
    <row r="230" spans="1:11" x14ac:dyDescent="0.35">
      <c r="A230" s="1">
        <f>'WQ Time Series'!A230</f>
        <v>40556</v>
      </c>
      <c r="B230">
        <v>4.2</v>
      </c>
      <c r="C230">
        <v>13.6</v>
      </c>
      <c r="E230" s="9">
        <v>40561</v>
      </c>
      <c r="F230" s="2">
        <v>5.5</v>
      </c>
      <c r="G230" s="2">
        <v>13.2</v>
      </c>
      <c r="J230">
        <v>5.5</v>
      </c>
      <c r="K230">
        <v>13.2</v>
      </c>
    </row>
    <row r="231" spans="1:11" x14ac:dyDescent="0.35">
      <c r="A231" s="1">
        <f>'WQ Time Series'!A231</f>
        <v>40557</v>
      </c>
      <c r="B231">
        <v>5.3</v>
      </c>
      <c r="C231">
        <v>13.3</v>
      </c>
      <c r="E231" s="9">
        <v>40562</v>
      </c>
      <c r="F231" s="2">
        <v>5.2</v>
      </c>
      <c r="G231" s="2">
        <v>13.4</v>
      </c>
      <c r="J231">
        <v>5.2</v>
      </c>
      <c r="K231">
        <v>13.4</v>
      </c>
    </row>
    <row r="232" spans="1:11" x14ac:dyDescent="0.35">
      <c r="A232" s="1">
        <f>'WQ Time Series'!A232</f>
        <v>40558</v>
      </c>
      <c r="B232">
        <v>5.0999999999999996</v>
      </c>
      <c r="C232">
        <v>13.4</v>
      </c>
      <c r="E232" s="9">
        <v>40563</v>
      </c>
      <c r="F232" s="2">
        <v>4.8</v>
      </c>
      <c r="G232" s="2">
        <v>13.6</v>
      </c>
      <c r="J232">
        <v>4.8</v>
      </c>
      <c r="K232">
        <v>13.6</v>
      </c>
    </row>
    <row r="233" spans="1:11" x14ac:dyDescent="0.35">
      <c r="A233" s="1">
        <f>'WQ Time Series'!A233</f>
        <v>40559</v>
      </c>
      <c r="B233">
        <v>5.6</v>
      </c>
      <c r="C233">
        <v>13.1</v>
      </c>
      <c r="E233" s="9">
        <v>40564</v>
      </c>
      <c r="F233" s="2">
        <v>4.5</v>
      </c>
      <c r="G233" s="2">
        <v>13.6</v>
      </c>
      <c r="J233">
        <v>4.5</v>
      </c>
      <c r="K233">
        <v>13.6</v>
      </c>
    </row>
    <row r="234" spans="1:11" x14ac:dyDescent="0.35">
      <c r="A234" s="1">
        <f>'WQ Time Series'!A234</f>
        <v>40560</v>
      </c>
      <c r="B234">
        <v>5.6</v>
      </c>
      <c r="C234">
        <v>13.2</v>
      </c>
      <c r="E234" s="9">
        <v>40565</v>
      </c>
      <c r="F234" s="2">
        <v>4.4000000000000004</v>
      </c>
      <c r="G234" s="2">
        <v>13.8</v>
      </c>
      <c r="J234">
        <v>4.4000000000000004</v>
      </c>
      <c r="K234">
        <v>13.8</v>
      </c>
    </row>
    <row r="235" spans="1:11" x14ac:dyDescent="0.35">
      <c r="A235" s="1">
        <f>'WQ Time Series'!A235</f>
        <v>40561</v>
      </c>
      <c r="B235">
        <v>5.5</v>
      </c>
      <c r="C235">
        <v>13.2</v>
      </c>
      <c r="E235" s="9">
        <v>40566</v>
      </c>
      <c r="F235" s="2">
        <v>4.7</v>
      </c>
      <c r="G235" s="2">
        <v>13.7</v>
      </c>
      <c r="J235">
        <v>4.7</v>
      </c>
      <c r="K235">
        <v>13.7</v>
      </c>
    </row>
    <row r="236" spans="1:11" x14ac:dyDescent="0.35">
      <c r="A236" s="1">
        <f>'WQ Time Series'!A236</f>
        <v>40562</v>
      </c>
      <c r="B236">
        <v>5.2</v>
      </c>
      <c r="C236">
        <v>13.4</v>
      </c>
      <c r="E236" s="9">
        <v>40567</v>
      </c>
      <c r="F236" s="2">
        <v>4.9000000000000004</v>
      </c>
      <c r="G236" s="2">
        <v>13.5</v>
      </c>
      <c r="J236">
        <v>4.9000000000000004</v>
      </c>
      <c r="K236">
        <v>13.5</v>
      </c>
    </row>
    <row r="237" spans="1:11" x14ac:dyDescent="0.35">
      <c r="A237" s="1">
        <f>'WQ Time Series'!A237</f>
        <v>40563</v>
      </c>
      <c r="B237">
        <v>4.8</v>
      </c>
      <c r="C237">
        <v>13.6</v>
      </c>
      <c r="E237" s="9">
        <v>40568</v>
      </c>
      <c r="F237" s="2">
        <v>5.2</v>
      </c>
      <c r="G237" s="2">
        <v>13.4</v>
      </c>
      <c r="J237">
        <v>5.2</v>
      </c>
      <c r="K237">
        <v>13.4</v>
      </c>
    </row>
    <row r="238" spans="1:11" x14ac:dyDescent="0.35">
      <c r="A238" s="1">
        <f>'WQ Time Series'!A238</f>
        <v>40564</v>
      </c>
      <c r="B238">
        <v>4.5</v>
      </c>
      <c r="C238">
        <v>13.6</v>
      </c>
      <c r="E238" s="9">
        <v>40569</v>
      </c>
      <c r="F238" s="2">
        <v>5.5</v>
      </c>
      <c r="G238" s="2">
        <v>13.3</v>
      </c>
      <c r="J238">
        <v>5.5</v>
      </c>
      <c r="K238">
        <v>13.3</v>
      </c>
    </row>
    <row r="239" spans="1:11" x14ac:dyDescent="0.35">
      <c r="A239" s="1">
        <f>'WQ Time Series'!A239</f>
        <v>40565</v>
      </c>
      <c r="B239">
        <v>4.4000000000000004</v>
      </c>
      <c r="C239">
        <v>13.8</v>
      </c>
      <c r="E239" s="9">
        <v>40570</v>
      </c>
      <c r="F239" s="2">
        <v>5.3</v>
      </c>
      <c r="G239" s="2">
        <v>13.4</v>
      </c>
      <c r="J239">
        <v>5.3</v>
      </c>
      <c r="K239">
        <v>13.4</v>
      </c>
    </row>
    <row r="240" spans="1:11" x14ac:dyDescent="0.35">
      <c r="A240" s="1">
        <f>'WQ Time Series'!A240</f>
        <v>40566</v>
      </c>
      <c r="B240">
        <v>4.7</v>
      </c>
      <c r="C240">
        <v>13.7</v>
      </c>
      <c r="E240" s="9">
        <v>40571</v>
      </c>
      <c r="F240" s="2">
        <v>5.0999999999999996</v>
      </c>
      <c r="G240" s="2">
        <v>13.3</v>
      </c>
      <c r="J240">
        <v>5.0999999999999996</v>
      </c>
      <c r="K240">
        <v>13.3</v>
      </c>
    </row>
    <row r="241" spans="1:11" x14ac:dyDescent="0.35">
      <c r="A241" s="1">
        <f>'WQ Time Series'!A241</f>
        <v>40567</v>
      </c>
      <c r="B241">
        <v>4.9000000000000004</v>
      </c>
      <c r="C241">
        <v>13.5</v>
      </c>
      <c r="E241" s="9">
        <v>40572</v>
      </c>
      <c r="F241" s="2">
        <v>5.4</v>
      </c>
      <c r="G241" s="2">
        <v>13.3</v>
      </c>
      <c r="J241">
        <v>5.4</v>
      </c>
      <c r="K241">
        <v>13.3</v>
      </c>
    </row>
    <row r="242" spans="1:11" x14ac:dyDescent="0.35">
      <c r="A242" s="1">
        <f>'WQ Time Series'!A242</f>
        <v>40568</v>
      </c>
      <c r="B242">
        <v>5.2</v>
      </c>
      <c r="C242">
        <v>13.4</v>
      </c>
      <c r="E242" s="9">
        <v>40573</v>
      </c>
      <c r="F242" s="2">
        <v>5.5</v>
      </c>
      <c r="G242" s="2">
        <v>13.2</v>
      </c>
      <c r="J242">
        <v>5.5</v>
      </c>
      <c r="K242">
        <v>13.2</v>
      </c>
    </row>
    <row r="243" spans="1:11" x14ac:dyDescent="0.35">
      <c r="A243" s="1">
        <f>'WQ Time Series'!A243</f>
        <v>40569</v>
      </c>
      <c r="B243">
        <v>5.5</v>
      </c>
      <c r="C243">
        <v>13.3</v>
      </c>
      <c r="E243" s="9">
        <v>40574</v>
      </c>
      <c r="F243" s="2">
        <v>4.8</v>
      </c>
      <c r="G243" s="2">
        <v>13.5</v>
      </c>
      <c r="J243">
        <v>4.8</v>
      </c>
      <c r="K243">
        <v>13.5</v>
      </c>
    </row>
    <row r="244" spans="1:11" x14ac:dyDescent="0.35">
      <c r="A244" s="1">
        <f>'WQ Time Series'!A244</f>
        <v>40570</v>
      </c>
      <c r="B244">
        <v>5.3</v>
      </c>
      <c r="C244">
        <v>13.4</v>
      </c>
      <c r="E244" s="9">
        <v>40575</v>
      </c>
      <c r="F244" s="2">
        <v>3</v>
      </c>
      <c r="G244" s="2">
        <v>14.1</v>
      </c>
      <c r="J244">
        <v>3</v>
      </c>
      <c r="K244">
        <v>14.1</v>
      </c>
    </row>
    <row r="245" spans="1:11" x14ac:dyDescent="0.35">
      <c r="A245" s="1">
        <f>'WQ Time Series'!A245</f>
        <v>40571</v>
      </c>
      <c r="B245">
        <v>5.0999999999999996</v>
      </c>
      <c r="C245">
        <v>13.3</v>
      </c>
      <c r="E245" s="9">
        <v>40579</v>
      </c>
      <c r="F245" s="2">
        <v>5.4</v>
      </c>
      <c r="G245" s="2">
        <v>13.3</v>
      </c>
      <c r="J245">
        <v>5.4</v>
      </c>
      <c r="K245">
        <v>13.3</v>
      </c>
    </row>
    <row r="246" spans="1:11" x14ac:dyDescent="0.35">
      <c r="A246" s="1">
        <f>'WQ Time Series'!A246</f>
        <v>40572</v>
      </c>
      <c r="B246">
        <v>5.4</v>
      </c>
      <c r="C246">
        <v>13.3</v>
      </c>
      <c r="E246" s="9">
        <v>40580</v>
      </c>
      <c r="F246" s="2">
        <v>5.5</v>
      </c>
      <c r="G246" s="2">
        <v>13.3</v>
      </c>
      <c r="J246">
        <v>5.5</v>
      </c>
      <c r="K246">
        <v>13.3</v>
      </c>
    </row>
    <row r="247" spans="1:11" x14ac:dyDescent="0.35">
      <c r="A247" s="1">
        <f>'WQ Time Series'!A247</f>
        <v>40573</v>
      </c>
      <c r="B247">
        <v>5.5</v>
      </c>
      <c r="C247">
        <v>13.2</v>
      </c>
      <c r="E247" s="9">
        <v>40581</v>
      </c>
      <c r="F247" s="2">
        <v>5.2</v>
      </c>
      <c r="G247" s="2">
        <v>13.4</v>
      </c>
      <c r="J247">
        <v>5.2</v>
      </c>
      <c r="K247">
        <v>13.4</v>
      </c>
    </row>
    <row r="248" spans="1:11" x14ac:dyDescent="0.35">
      <c r="A248" s="1">
        <f>'WQ Time Series'!A248</f>
        <v>40574</v>
      </c>
      <c r="B248">
        <v>4.8</v>
      </c>
      <c r="C248">
        <v>13.5</v>
      </c>
      <c r="E248" s="9">
        <v>40582</v>
      </c>
      <c r="F248" s="2">
        <v>4.4000000000000004</v>
      </c>
      <c r="G248" s="2">
        <v>13.6</v>
      </c>
      <c r="J248">
        <v>4.4000000000000004</v>
      </c>
      <c r="K248">
        <v>13.6</v>
      </c>
    </row>
    <row r="249" spans="1:11" x14ac:dyDescent="0.35">
      <c r="A249" s="1">
        <f>'WQ Time Series'!A249</f>
        <v>40575</v>
      </c>
      <c r="B249">
        <v>3</v>
      </c>
      <c r="C249">
        <v>14.1</v>
      </c>
      <c r="E249" s="9">
        <v>40583</v>
      </c>
      <c r="F249" s="2">
        <v>4</v>
      </c>
      <c r="G249" s="2">
        <v>13.8</v>
      </c>
      <c r="J249">
        <v>4</v>
      </c>
      <c r="K249">
        <v>13.8</v>
      </c>
    </row>
    <row r="250" spans="1:11" x14ac:dyDescent="0.35">
      <c r="A250" s="1">
        <f>'WQ Time Series'!A250</f>
        <v>40576</v>
      </c>
      <c r="B250">
        <v>3</v>
      </c>
      <c r="C250">
        <v>0</v>
      </c>
      <c r="E250" s="9">
        <v>40584</v>
      </c>
      <c r="F250" s="2">
        <v>3.6</v>
      </c>
      <c r="G250" s="2">
        <v>13.9</v>
      </c>
      <c r="J250">
        <v>3.6</v>
      </c>
      <c r="K250">
        <v>13.9</v>
      </c>
    </row>
    <row r="251" spans="1:11" x14ac:dyDescent="0.35">
      <c r="A251" s="1">
        <f>'WQ Time Series'!A251</f>
        <v>40577</v>
      </c>
      <c r="B251">
        <v>0</v>
      </c>
      <c r="C251">
        <v>0</v>
      </c>
      <c r="E251" s="9">
        <v>40585</v>
      </c>
      <c r="F251" s="2">
        <v>4.2</v>
      </c>
      <c r="G251" s="2">
        <v>13.5</v>
      </c>
      <c r="J251">
        <v>4.2</v>
      </c>
      <c r="K251">
        <v>13.5</v>
      </c>
    </row>
    <row r="252" spans="1:11" x14ac:dyDescent="0.35">
      <c r="A252" s="1">
        <f>'WQ Time Series'!A252</f>
        <v>40578</v>
      </c>
      <c r="B252">
        <v>0</v>
      </c>
      <c r="C252">
        <v>0</v>
      </c>
      <c r="E252" s="9">
        <v>40586</v>
      </c>
      <c r="F252" s="2">
        <v>4.8</v>
      </c>
      <c r="G252" s="2">
        <v>13.2</v>
      </c>
      <c r="J252">
        <v>4.8</v>
      </c>
      <c r="K252">
        <v>13.2</v>
      </c>
    </row>
    <row r="253" spans="1:11" x14ac:dyDescent="0.35">
      <c r="A253" s="1">
        <f>'WQ Time Series'!A253</f>
        <v>40579</v>
      </c>
      <c r="B253">
        <v>5.4</v>
      </c>
      <c r="C253">
        <v>13.3</v>
      </c>
      <c r="E253" s="9">
        <v>40587</v>
      </c>
      <c r="F253" s="2">
        <v>5.0999999999999996</v>
      </c>
      <c r="G253" s="2">
        <v>13.2</v>
      </c>
      <c r="J253">
        <v>5.0999999999999996</v>
      </c>
      <c r="K253">
        <v>13.2</v>
      </c>
    </row>
    <row r="254" spans="1:11" x14ac:dyDescent="0.35">
      <c r="A254" s="1">
        <f>'WQ Time Series'!A254</f>
        <v>40580</v>
      </c>
      <c r="B254">
        <v>5.5</v>
      </c>
      <c r="C254">
        <v>13.3</v>
      </c>
      <c r="E254" s="9">
        <v>40588</v>
      </c>
      <c r="F254" s="2">
        <v>5.3</v>
      </c>
      <c r="G254" s="2">
        <v>13</v>
      </c>
      <c r="J254">
        <v>5.3</v>
      </c>
      <c r="K254">
        <v>13</v>
      </c>
    </row>
    <row r="255" spans="1:11" x14ac:dyDescent="0.35">
      <c r="A255" s="1">
        <f>'WQ Time Series'!A255</f>
        <v>40581</v>
      </c>
      <c r="B255">
        <v>5.2</v>
      </c>
      <c r="C255">
        <v>13.4</v>
      </c>
      <c r="E255" s="9">
        <v>40589</v>
      </c>
      <c r="F255" s="2">
        <v>4.8</v>
      </c>
      <c r="G255" s="2">
        <v>13.1</v>
      </c>
      <c r="J255">
        <v>4.8</v>
      </c>
      <c r="K255">
        <v>13.1</v>
      </c>
    </row>
    <row r="256" spans="1:11" x14ac:dyDescent="0.35">
      <c r="A256" s="1">
        <f>'WQ Time Series'!A256</f>
        <v>40582</v>
      </c>
      <c r="B256">
        <v>4.4000000000000004</v>
      </c>
      <c r="C256">
        <v>13.6</v>
      </c>
      <c r="E256" s="9">
        <v>40590</v>
      </c>
      <c r="F256" s="2">
        <v>3.8</v>
      </c>
      <c r="G256" s="2">
        <v>13.4</v>
      </c>
      <c r="J256">
        <v>3.8</v>
      </c>
      <c r="K256">
        <v>13.4</v>
      </c>
    </row>
    <row r="257" spans="1:11" x14ac:dyDescent="0.35">
      <c r="A257" s="1">
        <f>'WQ Time Series'!A257</f>
        <v>40583</v>
      </c>
      <c r="B257">
        <v>4</v>
      </c>
      <c r="C257">
        <v>13.8</v>
      </c>
      <c r="E257" s="9">
        <v>40591</v>
      </c>
      <c r="F257" s="2">
        <v>3.5</v>
      </c>
      <c r="G257" s="2">
        <v>13.7</v>
      </c>
      <c r="J257">
        <v>3.5</v>
      </c>
      <c r="K257">
        <v>13.7</v>
      </c>
    </row>
    <row r="258" spans="1:11" x14ac:dyDescent="0.35">
      <c r="A258" s="1">
        <f>'WQ Time Series'!A258</f>
        <v>40584</v>
      </c>
      <c r="B258">
        <v>3.6</v>
      </c>
      <c r="C258">
        <v>13.9</v>
      </c>
      <c r="E258" s="9">
        <v>40612</v>
      </c>
      <c r="F258" s="2">
        <v>4.8</v>
      </c>
      <c r="G258" s="2">
        <v>13.2</v>
      </c>
      <c r="J258">
        <v>4.8</v>
      </c>
      <c r="K258">
        <v>13.2</v>
      </c>
    </row>
    <row r="259" spans="1:11" x14ac:dyDescent="0.35">
      <c r="A259" s="1">
        <f>'WQ Time Series'!A259</f>
        <v>40585</v>
      </c>
      <c r="B259">
        <v>4.2</v>
      </c>
      <c r="C259">
        <v>13.5</v>
      </c>
      <c r="E259" s="9">
        <v>40613</v>
      </c>
      <c r="F259" s="2">
        <v>4.9000000000000004</v>
      </c>
      <c r="G259" s="2">
        <v>13.4</v>
      </c>
      <c r="J259">
        <v>4.9000000000000004</v>
      </c>
      <c r="K259">
        <v>13.4</v>
      </c>
    </row>
    <row r="260" spans="1:11" x14ac:dyDescent="0.35">
      <c r="A260" s="1">
        <f>'WQ Time Series'!A260</f>
        <v>40586</v>
      </c>
      <c r="B260">
        <v>4.8</v>
      </c>
      <c r="C260">
        <v>13.2</v>
      </c>
      <c r="E260" s="9">
        <v>40614</v>
      </c>
      <c r="F260" s="2">
        <v>4.7</v>
      </c>
      <c r="G260" s="2">
        <v>13.3</v>
      </c>
      <c r="J260">
        <v>4.7</v>
      </c>
      <c r="K260">
        <v>13.3</v>
      </c>
    </row>
    <row r="261" spans="1:11" x14ac:dyDescent="0.35">
      <c r="A261" s="1">
        <f>'WQ Time Series'!A261</f>
        <v>40587</v>
      </c>
      <c r="B261">
        <v>5.0999999999999996</v>
      </c>
      <c r="C261">
        <v>13.2</v>
      </c>
      <c r="E261" s="9">
        <v>40615</v>
      </c>
      <c r="F261" s="2">
        <v>4.5999999999999996</v>
      </c>
      <c r="G261" s="2">
        <v>13.3</v>
      </c>
      <c r="J261">
        <v>4.5999999999999996</v>
      </c>
      <c r="K261">
        <v>13.3</v>
      </c>
    </row>
    <row r="262" spans="1:11" x14ac:dyDescent="0.35">
      <c r="A262" s="1">
        <f>'WQ Time Series'!A262</f>
        <v>40588</v>
      </c>
      <c r="B262">
        <v>5.3</v>
      </c>
      <c r="C262">
        <v>13</v>
      </c>
      <c r="E262" s="9">
        <v>40616</v>
      </c>
      <c r="F262" s="2">
        <v>5</v>
      </c>
      <c r="G262" s="2">
        <v>13.3</v>
      </c>
      <c r="J262">
        <v>5</v>
      </c>
      <c r="K262">
        <v>13.3</v>
      </c>
    </row>
    <row r="263" spans="1:11" x14ac:dyDescent="0.35">
      <c r="A263" s="1">
        <f>'WQ Time Series'!A263</f>
        <v>40589</v>
      </c>
      <c r="B263">
        <v>4.8</v>
      </c>
      <c r="C263">
        <v>13.1</v>
      </c>
      <c r="E263" s="9">
        <v>40617</v>
      </c>
      <c r="F263" s="2">
        <v>5.8</v>
      </c>
      <c r="G263" s="2">
        <v>12.8</v>
      </c>
      <c r="J263">
        <v>5.8</v>
      </c>
      <c r="K263">
        <v>12.8</v>
      </c>
    </row>
    <row r="264" spans="1:11" x14ac:dyDescent="0.35">
      <c r="A264" s="1">
        <f>'WQ Time Series'!A264</f>
        <v>40590</v>
      </c>
      <c r="B264">
        <v>3.8</v>
      </c>
      <c r="C264">
        <v>13.4</v>
      </c>
      <c r="E264" s="9">
        <v>40618</v>
      </c>
      <c r="F264" s="2">
        <v>4.9000000000000004</v>
      </c>
      <c r="G264" s="2">
        <v>13.2</v>
      </c>
      <c r="J264">
        <v>4.9000000000000004</v>
      </c>
      <c r="K264">
        <v>13.2</v>
      </c>
    </row>
    <row r="265" spans="1:11" x14ac:dyDescent="0.35">
      <c r="A265" s="1">
        <f>'WQ Time Series'!A265</f>
        <v>40591</v>
      </c>
      <c r="B265">
        <v>3.5</v>
      </c>
      <c r="C265">
        <v>13.7</v>
      </c>
      <c r="E265" s="9">
        <v>40619</v>
      </c>
      <c r="F265" s="2">
        <v>4.8</v>
      </c>
      <c r="G265" s="2">
        <v>13.2</v>
      </c>
      <c r="J265">
        <v>4.8</v>
      </c>
      <c r="K265">
        <v>13.2</v>
      </c>
    </row>
    <row r="266" spans="1:11" x14ac:dyDescent="0.35">
      <c r="A266" s="1">
        <f>'WQ Time Series'!A266</f>
        <v>40592</v>
      </c>
      <c r="B266">
        <v>3.1</v>
      </c>
      <c r="C266">
        <v>0</v>
      </c>
      <c r="E266" s="9">
        <v>40620</v>
      </c>
      <c r="F266" s="2">
        <v>4.5999999999999996</v>
      </c>
      <c r="G266" s="2">
        <v>13</v>
      </c>
      <c r="J266">
        <v>4.5999999999999996</v>
      </c>
      <c r="K266">
        <v>13</v>
      </c>
    </row>
    <row r="267" spans="1:11" x14ac:dyDescent="0.35">
      <c r="A267" s="1">
        <f>'WQ Time Series'!A267</f>
        <v>40593</v>
      </c>
      <c r="B267">
        <v>3.1</v>
      </c>
      <c r="C267">
        <v>0</v>
      </c>
      <c r="E267" s="9">
        <v>40621</v>
      </c>
      <c r="F267" s="2">
        <v>4.7</v>
      </c>
      <c r="G267" s="2">
        <v>13</v>
      </c>
      <c r="J267">
        <v>4.7</v>
      </c>
      <c r="K267">
        <v>13</v>
      </c>
    </row>
    <row r="268" spans="1:11" x14ac:dyDescent="0.35">
      <c r="A268" s="1">
        <f>'WQ Time Series'!A268</f>
        <v>40594</v>
      </c>
      <c r="B268">
        <v>2.7</v>
      </c>
      <c r="C268">
        <v>0</v>
      </c>
      <c r="E268" s="9">
        <v>40622</v>
      </c>
      <c r="F268" s="2">
        <v>4.9000000000000004</v>
      </c>
      <c r="G268" s="2">
        <v>12.9</v>
      </c>
      <c r="J268">
        <v>4.9000000000000004</v>
      </c>
      <c r="K268">
        <v>12.9</v>
      </c>
    </row>
    <row r="269" spans="1:11" x14ac:dyDescent="0.35">
      <c r="A269" s="1">
        <f>'WQ Time Series'!A269</f>
        <v>40595</v>
      </c>
      <c r="B269">
        <v>0</v>
      </c>
      <c r="C269">
        <v>0</v>
      </c>
      <c r="E269" s="9">
        <v>40623</v>
      </c>
      <c r="F269" s="2">
        <v>5.4</v>
      </c>
      <c r="G269" s="2">
        <v>12.8</v>
      </c>
      <c r="J269">
        <v>5.4</v>
      </c>
      <c r="K269">
        <v>12.8</v>
      </c>
    </row>
    <row r="270" spans="1:11" x14ac:dyDescent="0.35">
      <c r="A270" s="1">
        <f>'WQ Time Series'!A270</f>
        <v>40596</v>
      </c>
      <c r="B270">
        <v>0</v>
      </c>
      <c r="C270">
        <v>0</v>
      </c>
      <c r="E270" s="9">
        <v>40624</v>
      </c>
      <c r="F270" s="2">
        <v>5.3</v>
      </c>
      <c r="G270" s="2">
        <v>12.9</v>
      </c>
      <c r="J270">
        <v>5.3</v>
      </c>
      <c r="K270">
        <v>12.9</v>
      </c>
    </row>
    <row r="271" spans="1:11" x14ac:dyDescent="0.35">
      <c r="A271" s="1">
        <f>'WQ Time Series'!A271</f>
        <v>40597</v>
      </c>
      <c r="B271">
        <v>0</v>
      </c>
      <c r="C271">
        <v>0</v>
      </c>
      <c r="E271" s="9">
        <v>40625</v>
      </c>
      <c r="F271" s="2">
        <v>5.3</v>
      </c>
      <c r="G271" s="2">
        <v>12.8</v>
      </c>
      <c r="J271">
        <v>5.3</v>
      </c>
      <c r="K271">
        <v>12.8</v>
      </c>
    </row>
    <row r="272" spans="1:11" x14ac:dyDescent="0.35">
      <c r="A272" s="1">
        <f>'WQ Time Series'!A272</f>
        <v>40598</v>
      </c>
      <c r="B272">
        <v>0</v>
      </c>
      <c r="C272">
        <v>0</v>
      </c>
      <c r="E272" s="9">
        <v>40626</v>
      </c>
      <c r="F272" s="2">
        <v>6.4</v>
      </c>
      <c r="G272" s="2">
        <v>12.4</v>
      </c>
      <c r="J272">
        <v>6.4</v>
      </c>
      <c r="K272">
        <v>12.4</v>
      </c>
    </row>
    <row r="273" spans="1:11" x14ac:dyDescent="0.35">
      <c r="A273" s="1">
        <f>'WQ Time Series'!A273</f>
        <v>40599</v>
      </c>
      <c r="B273">
        <v>0</v>
      </c>
      <c r="C273">
        <v>0</v>
      </c>
      <c r="E273" s="9">
        <v>40627</v>
      </c>
      <c r="F273" s="2">
        <v>5.8</v>
      </c>
      <c r="G273" s="2">
        <v>12.6</v>
      </c>
      <c r="J273">
        <v>5.8</v>
      </c>
      <c r="K273">
        <v>12.6</v>
      </c>
    </row>
    <row r="274" spans="1:11" x14ac:dyDescent="0.35">
      <c r="A274" s="1">
        <f>'WQ Time Series'!A274</f>
        <v>40600</v>
      </c>
      <c r="B274">
        <v>0</v>
      </c>
      <c r="C274">
        <v>0</v>
      </c>
      <c r="E274" s="9">
        <v>40628</v>
      </c>
      <c r="F274" s="2">
        <v>5.3</v>
      </c>
      <c r="G274" s="2">
        <v>12.8</v>
      </c>
      <c r="J274">
        <v>5.3</v>
      </c>
      <c r="K274">
        <v>12.8</v>
      </c>
    </row>
    <row r="275" spans="1:11" x14ac:dyDescent="0.35">
      <c r="A275" s="1">
        <f>'WQ Time Series'!A275</f>
        <v>40601</v>
      </c>
      <c r="B275">
        <v>0</v>
      </c>
      <c r="C275">
        <v>0</v>
      </c>
      <c r="E275" s="9">
        <v>40629</v>
      </c>
      <c r="F275" s="2">
        <v>5.4</v>
      </c>
      <c r="G275" s="2">
        <v>12.8</v>
      </c>
      <c r="J275">
        <v>5.4</v>
      </c>
      <c r="K275">
        <v>12.8</v>
      </c>
    </row>
    <row r="276" spans="1:11" x14ac:dyDescent="0.35">
      <c r="A276" s="1">
        <f>'WQ Time Series'!A276</f>
        <v>40602</v>
      </c>
      <c r="B276">
        <v>0</v>
      </c>
      <c r="C276">
        <v>0</v>
      </c>
      <c r="E276" s="9">
        <v>40630</v>
      </c>
      <c r="F276" s="2">
        <v>6.1</v>
      </c>
      <c r="G276" s="2">
        <v>12.7</v>
      </c>
      <c r="J276">
        <v>6.1</v>
      </c>
      <c r="K276">
        <v>12.7</v>
      </c>
    </row>
    <row r="277" spans="1:11" x14ac:dyDescent="0.35">
      <c r="A277" s="1">
        <f>'WQ Time Series'!A277</f>
        <v>40603</v>
      </c>
      <c r="B277">
        <v>0</v>
      </c>
      <c r="C277">
        <v>0</v>
      </c>
      <c r="E277" s="9">
        <v>40631</v>
      </c>
      <c r="F277" s="2">
        <v>6</v>
      </c>
      <c r="G277" s="2">
        <v>12.7</v>
      </c>
      <c r="J277">
        <v>6</v>
      </c>
      <c r="K277">
        <v>12.7</v>
      </c>
    </row>
    <row r="278" spans="1:11" x14ac:dyDescent="0.35">
      <c r="A278" s="1">
        <f>'WQ Time Series'!A278</f>
        <v>40604</v>
      </c>
      <c r="B278">
        <v>0</v>
      </c>
      <c r="C278">
        <v>0</v>
      </c>
      <c r="E278" s="9">
        <v>40632</v>
      </c>
      <c r="F278" s="2">
        <v>5.9</v>
      </c>
      <c r="G278" s="2">
        <v>13</v>
      </c>
      <c r="J278">
        <v>5.9</v>
      </c>
      <c r="K278">
        <v>13</v>
      </c>
    </row>
    <row r="279" spans="1:11" x14ac:dyDescent="0.35">
      <c r="A279" s="1">
        <f>'WQ Time Series'!A279</f>
        <v>40605</v>
      </c>
      <c r="B279">
        <v>0</v>
      </c>
      <c r="C279">
        <v>0</v>
      </c>
      <c r="E279" s="9">
        <v>40633</v>
      </c>
      <c r="F279" s="2">
        <v>5.8</v>
      </c>
      <c r="G279" s="2">
        <v>13.3</v>
      </c>
      <c r="J279">
        <v>5.8</v>
      </c>
      <c r="K279">
        <v>13.3</v>
      </c>
    </row>
    <row r="280" spans="1:11" x14ac:dyDescent="0.35">
      <c r="A280" s="1">
        <f>'WQ Time Series'!A280</f>
        <v>40606</v>
      </c>
      <c r="B280">
        <v>0</v>
      </c>
      <c r="C280">
        <v>0</v>
      </c>
      <c r="E280" s="9">
        <v>40634</v>
      </c>
      <c r="F280" s="2">
        <v>5.8</v>
      </c>
      <c r="G280" s="2">
        <v>13.2</v>
      </c>
      <c r="J280">
        <v>5.8</v>
      </c>
      <c r="K280">
        <v>13.2</v>
      </c>
    </row>
    <row r="281" spans="1:11" x14ac:dyDescent="0.35">
      <c r="A281" s="1">
        <f>'WQ Time Series'!A281</f>
        <v>40607</v>
      </c>
      <c r="B281">
        <v>0</v>
      </c>
      <c r="C281">
        <v>0</v>
      </c>
      <c r="E281" s="9">
        <v>40635</v>
      </c>
      <c r="F281" s="2">
        <v>5.8</v>
      </c>
      <c r="G281" s="2">
        <v>13.1</v>
      </c>
      <c r="J281">
        <v>5.8</v>
      </c>
      <c r="K281">
        <v>13.1</v>
      </c>
    </row>
    <row r="282" spans="1:11" x14ac:dyDescent="0.35">
      <c r="A282" s="1">
        <f>'WQ Time Series'!A282</f>
        <v>40608</v>
      </c>
      <c r="B282">
        <v>0</v>
      </c>
      <c r="C282">
        <v>0</v>
      </c>
      <c r="E282" s="9">
        <v>40636</v>
      </c>
      <c r="F282" s="2">
        <v>5.6</v>
      </c>
      <c r="G282" s="2">
        <v>13.5</v>
      </c>
      <c r="J282">
        <v>5.6</v>
      </c>
      <c r="K282">
        <v>13.5</v>
      </c>
    </row>
    <row r="283" spans="1:11" x14ac:dyDescent="0.35">
      <c r="A283" s="1">
        <f>'WQ Time Series'!A283</f>
        <v>40609</v>
      </c>
      <c r="B283">
        <v>0</v>
      </c>
      <c r="C283">
        <v>0</v>
      </c>
      <c r="E283" s="9">
        <v>40637</v>
      </c>
      <c r="F283" s="2">
        <v>5.2</v>
      </c>
      <c r="G283" s="2">
        <v>13.6</v>
      </c>
      <c r="J283">
        <v>5.2</v>
      </c>
      <c r="K283">
        <v>13.6</v>
      </c>
    </row>
    <row r="284" spans="1:11" x14ac:dyDescent="0.35">
      <c r="A284" s="1">
        <f>'WQ Time Series'!A284</f>
        <v>40610</v>
      </c>
      <c r="B284">
        <v>0</v>
      </c>
      <c r="C284">
        <v>0</v>
      </c>
      <c r="E284" s="9">
        <v>40638</v>
      </c>
      <c r="F284" s="2">
        <v>5.2</v>
      </c>
      <c r="G284" s="2">
        <v>13.6</v>
      </c>
      <c r="J284">
        <v>5.2</v>
      </c>
      <c r="K284">
        <v>13.6</v>
      </c>
    </row>
    <row r="285" spans="1:11" x14ac:dyDescent="0.35">
      <c r="A285" s="1">
        <f>'WQ Time Series'!A285</f>
        <v>40611</v>
      </c>
      <c r="B285">
        <v>0</v>
      </c>
      <c r="C285">
        <v>0</v>
      </c>
      <c r="E285" s="9">
        <v>40639</v>
      </c>
      <c r="F285" s="2">
        <v>4.9000000000000004</v>
      </c>
      <c r="G285" s="2">
        <v>13.6</v>
      </c>
      <c r="J285">
        <v>4.9000000000000004</v>
      </c>
      <c r="K285">
        <v>13.6</v>
      </c>
    </row>
    <row r="286" spans="1:11" x14ac:dyDescent="0.35">
      <c r="A286" s="1">
        <f>'WQ Time Series'!A286</f>
        <v>40612</v>
      </c>
      <c r="B286">
        <v>4.8</v>
      </c>
      <c r="C286">
        <v>13.2</v>
      </c>
      <c r="E286" s="9">
        <v>40640</v>
      </c>
      <c r="F286" s="2">
        <v>5</v>
      </c>
      <c r="G286" s="2">
        <v>13.7</v>
      </c>
      <c r="J286">
        <v>5</v>
      </c>
      <c r="K286">
        <v>13.7</v>
      </c>
    </row>
    <row r="287" spans="1:11" x14ac:dyDescent="0.35">
      <c r="A287" s="1">
        <f>'WQ Time Series'!A287</f>
        <v>40613</v>
      </c>
      <c r="B287">
        <v>4.9000000000000004</v>
      </c>
      <c r="C287">
        <v>13.4</v>
      </c>
      <c r="E287" s="9">
        <v>40641</v>
      </c>
      <c r="F287" s="2">
        <v>5</v>
      </c>
      <c r="G287" s="2">
        <v>13.6</v>
      </c>
      <c r="J287">
        <v>5</v>
      </c>
      <c r="K287">
        <v>13.6</v>
      </c>
    </row>
    <row r="288" spans="1:11" x14ac:dyDescent="0.35">
      <c r="A288" s="1">
        <f>'WQ Time Series'!A288</f>
        <v>40614</v>
      </c>
      <c r="B288">
        <v>4.7</v>
      </c>
      <c r="C288">
        <v>13.3</v>
      </c>
      <c r="E288" s="9">
        <v>40642</v>
      </c>
      <c r="F288" s="2">
        <v>5.5</v>
      </c>
      <c r="G288" s="2">
        <v>13.4</v>
      </c>
      <c r="J288">
        <v>5.5</v>
      </c>
      <c r="K288">
        <v>13.4</v>
      </c>
    </row>
    <row r="289" spans="1:11" x14ac:dyDescent="0.35">
      <c r="A289" s="1">
        <f>'WQ Time Series'!A289</f>
        <v>40615</v>
      </c>
      <c r="B289">
        <v>4.5999999999999996</v>
      </c>
      <c r="C289">
        <v>13.3</v>
      </c>
      <c r="E289" s="9">
        <v>40643</v>
      </c>
      <c r="F289" s="2">
        <v>6.1</v>
      </c>
      <c r="G289" s="2">
        <v>13.1</v>
      </c>
      <c r="J289">
        <v>6.1</v>
      </c>
      <c r="K289">
        <v>13.1</v>
      </c>
    </row>
    <row r="290" spans="1:11" x14ac:dyDescent="0.35">
      <c r="A290" s="1">
        <f>'WQ Time Series'!A290</f>
        <v>40616</v>
      </c>
      <c r="B290">
        <v>5</v>
      </c>
      <c r="C290">
        <v>13.3</v>
      </c>
      <c r="E290" s="9">
        <v>40644</v>
      </c>
      <c r="F290" s="2">
        <v>6.1</v>
      </c>
      <c r="G290" s="2">
        <v>13.1</v>
      </c>
      <c r="J290">
        <v>6.1</v>
      </c>
      <c r="K290">
        <v>13.1</v>
      </c>
    </row>
    <row r="291" spans="1:11" x14ac:dyDescent="0.35">
      <c r="A291" s="1">
        <f>'WQ Time Series'!A291</f>
        <v>40617</v>
      </c>
      <c r="B291">
        <v>5.8</v>
      </c>
      <c r="C291">
        <v>12.8</v>
      </c>
      <c r="E291" s="9">
        <v>40645</v>
      </c>
      <c r="F291" s="2">
        <v>5.7</v>
      </c>
      <c r="G291" s="2">
        <v>13.2</v>
      </c>
      <c r="J291">
        <v>5.7</v>
      </c>
      <c r="K291">
        <v>13.2</v>
      </c>
    </row>
    <row r="292" spans="1:11" x14ac:dyDescent="0.35">
      <c r="A292" s="1">
        <f>'WQ Time Series'!A292</f>
        <v>40618</v>
      </c>
      <c r="B292">
        <v>4.9000000000000004</v>
      </c>
      <c r="C292">
        <v>13.2</v>
      </c>
      <c r="E292" s="9">
        <v>40646</v>
      </c>
      <c r="F292" s="2">
        <v>5.8</v>
      </c>
      <c r="G292" s="2">
        <v>12.9</v>
      </c>
      <c r="J292">
        <v>5.8</v>
      </c>
      <c r="K292">
        <v>12.9</v>
      </c>
    </row>
    <row r="293" spans="1:11" x14ac:dyDescent="0.35">
      <c r="A293" s="1">
        <f>'WQ Time Series'!A293</f>
        <v>40619</v>
      </c>
      <c r="B293">
        <v>4.8</v>
      </c>
      <c r="C293">
        <v>13.2</v>
      </c>
      <c r="E293" s="9">
        <v>40647</v>
      </c>
      <c r="F293" s="2">
        <v>5.2</v>
      </c>
      <c r="G293" s="2">
        <v>13.1</v>
      </c>
      <c r="J293">
        <v>5.2</v>
      </c>
      <c r="K293">
        <v>13.1</v>
      </c>
    </row>
    <row r="294" spans="1:11" x14ac:dyDescent="0.35">
      <c r="A294" s="1">
        <f>'WQ Time Series'!A294</f>
        <v>40620</v>
      </c>
      <c r="B294">
        <v>4.5999999999999996</v>
      </c>
      <c r="C294">
        <v>13</v>
      </c>
      <c r="E294" s="9">
        <v>40649</v>
      </c>
      <c r="F294" s="2">
        <v>6.6</v>
      </c>
      <c r="G294" s="2">
        <v>12.4</v>
      </c>
      <c r="J294">
        <v>6.6</v>
      </c>
      <c r="K294">
        <v>12.4</v>
      </c>
    </row>
    <row r="295" spans="1:11" x14ac:dyDescent="0.35">
      <c r="A295" s="1">
        <f>'WQ Time Series'!A295</f>
        <v>40621</v>
      </c>
      <c r="B295">
        <v>4.7</v>
      </c>
      <c r="C295">
        <v>13</v>
      </c>
      <c r="E295" s="9">
        <v>40650</v>
      </c>
      <c r="F295" s="2">
        <v>6.1</v>
      </c>
      <c r="G295" s="2">
        <v>12.6</v>
      </c>
      <c r="J295">
        <v>6.1</v>
      </c>
      <c r="K295">
        <v>12.6</v>
      </c>
    </row>
    <row r="296" spans="1:11" x14ac:dyDescent="0.35">
      <c r="A296" s="1">
        <f>'WQ Time Series'!A296</f>
        <v>40622</v>
      </c>
      <c r="B296">
        <v>4.9000000000000004</v>
      </c>
      <c r="C296">
        <v>12.9</v>
      </c>
      <c r="E296" s="9">
        <v>40651</v>
      </c>
      <c r="F296" s="2">
        <v>5.3</v>
      </c>
      <c r="G296" s="2">
        <v>12.9</v>
      </c>
      <c r="J296">
        <v>5.3</v>
      </c>
      <c r="K296">
        <v>12.9</v>
      </c>
    </row>
    <row r="297" spans="1:11" x14ac:dyDescent="0.35">
      <c r="A297" s="1">
        <f>'WQ Time Series'!A297</f>
        <v>40623</v>
      </c>
      <c r="B297">
        <v>5.4</v>
      </c>
      <c r="C297">
        <v>12.8</v>
      </c>
      <c r="E297" s="9">
        <v>40652</v>
      </c>
      <c r="F297" s="2">
        <v>5.5</v>
      </c>
      <c r="G297" s="2">
        <v>12.9</v>
      </c>
      <c r="J297">
        <v>5.5</v>
      </c>
      <c r="K297">
        <v>12.9</v>
      </c>
    </row>
    <row r="298" spans="1:11" x14ac:dyDescent="0.35">
      <c r="A298" s="1">
        <f>'WQ Time Series'!A298</f>
        <v>40624</v>
      </c>
      <c r="B298">
        <v>5.3</v>
      </c>
      <c r="C298">
        <v>12.9</v>
      </c>
      <c r="E298" s="9">
        <v>40653</v>
      </c>
      <c r="F298" s="2">
        <v>5.7</v>
      </c>
      <c r="G298" s="2">
        <v>12.7</v>
      </c>
      <c r="J298">
        <v>5.7</v>
      </c>
      <c r="K298">
        <v>12.7</v>
      </c>
    </row>
    <row r="299" spans="1:11" x14ac:dyDescent="0.35">
      <c r="A299" s="1">
        <f>'WQ Time Series'!A299</f>
        <v>40625</v>
      </c>
      <c r="B299">
        <v>5.3</v>
      </c>
      <c r="C299">
        <v>12.8</v>
      </c>
      <c r="E299" s="9">
        <v>40654</v>
      </c>
      <c r="F299" s="2">
        <v>5.9</v>
      </c>
      <c r="G299" s="2">
        <v>12.7</v>
      </c>
      <c r="J299">
        <v>5.9</v>
      </c>
      <c r="K299">
        <v>12.7</v>
      </c>
    </row>
    <row r="300" spans="1:11" x14ac:dyDescent="0.35">
      <c r="A300" s="1">
        <f>'WQ Time Series'!A300</f>
        <v>40626</v>
      </c>
      <c r="B300">
        <v>6.4</v>
      </c>
      <c r="C300">
        <v>12.4</v>
      </c>
      <c r="E300" s="9">
        <v>40655</v>
      </c>
      <c r="F300" s="2">
        <v>6.7</v>
      </c>
      <c r="G300" s="2">
        <v>12.5</v>
      </c>
      <c r="J300">
        <v>6.7</v>
      </c>
      <c r="K300">
        <v>12.5</v>
      </c>
    </row>
    <row r="301" spans="1:11" x14ac:dyDescent="0.35">
      <c r="A301" s="1">
        <f>'WQ Time Series'!A301</f>
        <v>40627</v>
      </c>
      <c r="B301">
        <v>5.8</v>
      </c>
      <c r="C301">
        <v>12.6</v>
      </c>
      <c r="E301" s="9">
        <v>40656</v>
      </c>
      <c r="F301" s="2">
        <v>7.4</v>
      </c>
      <c r="G301" s="2">
        <v>12.1</v>
      </c>
      <c r="J301">
        <v>7.4</v>
      </c>
      <c r="K301">
        <v>12.1</v>
      </c>
    </row>
    <row r="302" spans="1:11" x14ac:dyDescent="0.35">
      <c r="A302" s="1">
        <f>'WQ Time Series'!A302</f>
        <v>40628</v>
      </c>
      <c r="B302">
        <v>5.3</v>
      </c>
      <c r="C302">
        <v>12.8</v>
      </c>
      <c r="E302" s="9">
        <v>40657</v>
      </c>
      <c r="F302" s="2">
        <v>6.9</v>
      </c>
      <c r="G302" s="2">
        <v>12.2</v>
      </c>
      <c r="J302">
        <v>6.9</v>
      </c>
      <c r="K302">
        <v>12.2</v>
      </c>
    </row>
    <row r="303" spans="1:11" x14ac:dyDescent="0.35">
      <c r="A303" s="1">
        <f>'WQ Time Series'!A303</f>
        <v>40629</v>
      </c>
      <c r="B303">
        <v>5.4</v>
      </c>
      <c r="C303">
        <v>12.8</v>
      </c>
      <c r="E303" s="9">
        <v>40658</v>
      </c>
      <c r="F303" s="2">
        <v>6.3</v>
      </c>
      <c r="G303" s="2">
        <v>12.4</v>
      </c>
      <c r="J303">
        <v>6.3</v>
      </c>
      <c r="K303">
        <v>12.4</v>
      </c>
    </row>
    <row r="304" spans="1:11" x14ac:dyDescent="0.35">
      <c r="A304" s="1">
        <f>'WQ Time Series'!A304</f>
        <v>40630</v>
      </c>
      <c r="B304">
        <v>6.1</v>
      </c>
      <c r="C304">
        <v>12.7</v>
      </c>
      <c r="E304" s="9">
        <v>40659</v>
      </c>
      <c r="F304" s="2">
        <v>6.4</v>
      </c>
      <c r="G304" s="2">
        <v>12.5</v>
      </c>
      <c r="J304">
        <v>6.4</v>
      </c>
      <c r="K304">
        <v>12.5</v>
      </c>
    </row>
    <row r="305" spans="1:11" x14ac:dyDescent="0.35">
      <c r="A305" s="1">
        <f>'WQ Time Series'!A305</f>
        <v>40631</v>
      </c>
      <c r="B305">
        <v>6</v>
      </c>
      <c r="C305">
        <v>12.7</v>
      </c>
      <c r="E305" s="9">
        <v>40660</v>
      </c>
      <c r="F305" s="2">
        <v>6.7</v>
      </c>
      <c r="G305" s="2">
        <v>12.5</v>
      </c>
      <c r="J305">
        <v>6.7</v>
      </c>
      <c r="K305">
        <v>12.5</v>
      </c>
    </row>
    <row r="306" spans="1:11" x14ac:dyDescent="0.35">
      <c r="A306" s="1">
        <f>'WQ Time Series'!A306</f>
        <v>40632</v>
      </c>
      <c r="B306">
        <v>5.9</v>
      </c>
      <c r="C306">
        <v>13</v>
      </c>
      <c r="E306" s="9">
        <v>40661</v>
      </c>
      <c r="F306" s="2">
        <v>5.8</v>
      </c>
      <c r="G306" s="2">
        <v>12.8</v>
      </c>
      <c r="J306">
        <v>5.8</v>
      </c>
      <c r="K306">
        <v>12.8</v>
      </c>
    </row>
    <row r="307" spans="1:11" x14ac:dyDescent="0.35">
      <c r="A307" s="1">
        <f>'WQ Time Series'!A307</f>
        <v>40633</v>
      </c>
      <c r="B307">
        <v>5.8</v>
      </c>
      <c r="C307">
        <v>13.3</v>
      </c>
      <c r="E307" s="9">
        <v>40662</v>
      </c>
      <c r="F307" s="2">
        <v>6.2</v>
      </c>
      <c r="G307" s="2">
        <v>12.7</v>
      </c>
      <c r="J307">
        <v>6.2</v>
      </c>
      <c r="K307">
        <v>12.7</v>
      </c>
    </row>
    <row r="308" spans="1:11" x14ac:dyDescent="0.35">
      <c r="A308" s="1">
        <f>'WQ Time Series'!A308</f>
        <v>40634</v>
      </c>
      <c r="B308">
        <v>5.8</v>
      </c>
      <c r="C308">
        <v>13.2</v>
      </c>
      <c r="E308" s="9">
        <v>40663</v>
      </c>
      <c r="F308" s="2">
        <v>6.8</v>
      </c>
      <c r="G308" s="2">
        <v>12.6</v>
      </c>
      <c r="J308">
        <v>6.8</v>
      </c>
      <c r="K308">
        <v>12.6</v>
      </c>
    </row>
    <row r="309" spans="1:11" x14ac:dyDescent="0.35">
      <c r="A309" s="1">
        <f>'WQ Time Series'!A309</f>
        <v>40635</v>
      </c>
      <c r="B309">
        <v>5.8</v>
      </c>
      <c r="C309">
        <v>13.1</v>
      </c>
      <c r="E309" s="9">
        <v>40664</v>
      </c>
      <c r="F309" s="2">
        <v>7.5</v>
      </c>
      <c r="G309" s="2">
        <v>12.4</v>
      </c>
      <c r="J309">
        <v>7.5</v>
      </c>
      <c r="K309">
        <v>12.4</v>
      </c>
    </row>
    <row r="310" spans="1:11" x14ac:dyDescent="0.35">
      <c r="A310" s="1">
        <f>'WQ Time Series'!A310</f>
        <v>40636</v>
      </c>
      <c r="B310">
        <v>5.6</v>
      </c>
      <c r="C310">
        <v>13.5</v>
      </c>
      <c r="E310" s="9">
        <v>40665</v>
      </c>
      <c r="F310" s="2">
        <v>7.2</v>
      </c>
      <c r="G310" s="2">
        <v>12.4</v>
      </c>
      <c r="J310">
        <v>7.2</v>
      </c>
      <c r="K310">
        <v>12.4</v>
      </c>
    </row>
    <row r="311" spans="1:11" x14ac:dyDescent="0.35">
      <c r="A311" s="1">
        <f>'WQ Time Series'!A311</f>
        <v>40637</v>
      </c>
      <c r="B311">
        <v>5.2</v>
      </c>
      <c r="C311">
        <v>13.6</v>
      </c>
      <c r="E311" s="9">
        <v>40666</v>
      </c>
      <c r="F311" s="2">
        <v>6.9</v>
      </c>
      <c r="G311" s="2">
        <v>12.6</v>
      </c>
      <c r="J311">
        <v>6.9</v>
      </c>
      <c r="K311">
        <v>12.6</v>
      </c>
    </row>
    <row r="312" spans="1:11" x14ac:dyDescent="0.35">
      <c r="A312" s="1">
        <f>'WQ Time Series'!A312</f>
        <v>40638</v>
      </c>
      <c r="B312">
        <v>5.2</v>
      </c>
      <c r="C312">
        <v>13.6</v>
      </c>
      <c r="E312" s="9">
        <v>40667</v>
      </c>
      <c r="F312" s="2">
        <v>8.1999999999999993</v>
      </c>
      <c r="G312" s="2">
        <v>12.2</v>
      </c>
      <c r="J312">
        <v>8.1999999999999993</v>
      </c>
      <c r="K312">
        <v>12.2</v>
      </c>
    </row>
    <row r="313" spans="1:11" x14ac:dyDescent="0.35">
      <c r="A313" s="1">
        <f>'WQ Time Series'!A313</f>
        <v>40639</v>
      </c>
      <c r="B313">
        <v>4.9000000000000004</v>
      </c>
      <c r="C313">
        <v>13.6</v>
      </c>
      <c r="E313" s="9">
        <v>40668</v>
      </c>
      <c r="F313" s="2">
        <v>7.8</v>
      </c>
      <c r="G313" s="2">
        <v>12.3</v>
      </c>
      <c r="J313">
        <v>7.8</v>
      </c>
      <c r="K313">
        <v>12.3</v>
      </c>
    </row>
    <row r="314" spans="1:11" x14ac:dyDescent="0.35">
      <c r="A314" s="1">
        <f>'WQ Time Series'!A314</f>
        <v>40640</v>
      </c>
      <c r="B314">
        <v>5</v>
      </c>
      <c r="C314">
        <v>13.7</v>
      </c>
      <c r="E314" s="9">
        <v>40669</v>
      </c>
      <c r="F314" s="2">
        <v>7.2</v>
      </c>
      <c r="G314" s="2">
        <v>12.4</v>
      </c>
      <c r="J314">
        <v>7.2</v>
      </c>
      <c r="K314">
        <v>12.4</v>
      </c>
    </row>
    <row r="315" spans="1:11" x14ac:dyDescent="0.35">
      <c r="A315" s="1">
        <f>'WQ Time Series'!A315</f>
        <v>40641</v>
      </c>
      <c r="B315">
        <v>5</v>
      </c>
      <c r="C315">
        <v>13.6</v>
      </c>
      <c r="E315" s="9">
        <v>40670</v>
      </c>
      <c r="F315" s="2">
        <v>7</v>
      </c>
      <c r="G315" s="2">
        <v>12.5</v>
      </c>
      <c r="J315">
        <v>7</v>
      </c>
      <c r="K315">
        <v>12.5</v>
      </c>
    </row>
    <row r="316" spans="1:11" x14ac:dyDescent="0.35">
      <c r="A316" s="1">
        <f>'WQ Time Series'!A316</f>
        <v>40642</v>
      </c>
      <c r="B316">
        <v>5.5</v>
      </c>
      <c r="C316">
        <v>13.4</v>
      </c>
      <c r="E316" s="9">
        <v>40671</v>
      </c>
      <c r="F316" s="2">
        <v>6.7</v>
      </c>
      <c r="G316" s="2">
        <v>12.6</v>
      </c>
      <c r="J316">
        <v>6.7</v>
      </c>
      <c r="K316">
        <v>12.6</v>
      </c>
    </row>
    <row r="317" spans="1:11" x14ac:dyDescent="0.35">
      <c r="A317" s="1">
        <f>'WQ Time Series'!A317</f>
        <v>40643</v>
      </c>
      <c r="B317">
        <v>6.1</v>
      </c>
      <c r="C317">
        <v>13.1</v>
      </c>
      <c r="E317" s="9">
        <v>40672</v>
      </c>
      <c r="F317" s="2">
        <v>6.8</v>
      </c>
      <c r="G317" s="2">
        <v>12.7</v>
      </c>
      <c r="J317">
        <v>6.8</v>
      </c>
      <c r="K317">
        <v>12.7</v>
      </c>
    </row>
    <row r="318" spans="1:11" x14ac:dyDescent="0.35">
      <c r="A318" s="1">
        <f>'WQ Time Series'!A318</f>
        <v>40644</v>
      </c>
      <c r="B318">
        <v>6.1</v>
      </c>
      <c r="C318">
        <v>13.1</v>
      </c>
      <c r="E318" s="9">
        <v>40673</v>
      </c>
      <c r="F318" s="2">
        <v>8.1</v>
      </c>
      <c r="G318" s="2">
        <v>12.3</v>
      </c>
      <c r="J318">
        <v>8.1</v>
      </c>
      <c r="K318">
        <v>12.3</v>
      </c>
    </row>
    <row r="319" spans="1:11" x14ac:dyDescent="0.35">
      <c r="A319" s="1">
        <f>'WQ Time Series'!A319</f>
        <v>40645</v>
      </c>
      <c r="B319">
        <v>5.7</v>
      </c>
      <c r="C319">
        <v>13.2</v>
      </c>
      <c r="E319" s="9">
        <v>40674</v>
      </c>
      <c r="F319" s="2">
        <v>8.1</v>
      </c>
      <c r="G319" s="2">
        <v>12.2</v>
      </c>
      <c r="J319">
        <v>8.1</v>
      </c>
      <c r="K319">
        <v>12.2</v>
      </c>
    </row>
    <row r="320" spans="1:11" x14ac:dyDescent="0.35">
      <c r="A320" s="1">
        <f>'WQ Time Series'!A320</f>
        <v>40646</v>
      </c>
      <c r="B320">
        <v>5.8</v>
      </c>
      <c r="C320">
        <v>12.9</v>
      </c>
      <c r="E320" s="9">
        <v>40675</v>
      </c>
      <c r="F320" s="2">
        <v>7.5</v>
      </c>
      <c r="G320" s="2">
        <v>12.6</v>
      </c>
      <c r="J320">
        <v>7.5</v>
      </c>
      <c r="K320">
        <v>12.6</v>
      </c>
    </row>
    <row r="321" spans="1:11" x14ac:dyDescent="0.35">
      <c r="A321" s="1">
        <f>'WQ Time Series'!A321</f>
        <v>40647</v>
      </c>
      <c r="B321">
        <v>5.2</v>
      </c>
      <c r="C321">
        <v>13.1</v>
      </c>
      <c r="E321" s="9">
        <v>40676</v>
      </c>
      <c r="F321" s="2">
        <v>8</v>
      </c>
      <c r="G321" s="2">
        <v>12.4</v>
      </c>
      <c r="J321">
        <v>8</v>
      </c>
      <c r="K321">
        <v>12.4</v>
      </c>
    </row>
    <row r="322" spans="1:11" x14ac:dyDescent="0.35">
      <c r="A322" s="1">
        <f>'WQ Time Series'!A322</f>
        <v>40648</v>
      </c>
      <c r="B322">
        <v>0</v>
      </c>
      <c r="C322">
        <v>0</v>
      </c>
      <c r="E322" s="9">
        <v>40677</v>
      </c>
      <c r="F322" s="2">
        <v>8.9</v>
      </c>
      <c r="G322" s="2">
        <v>12</v>
      </c>
      <c r="J322">
        <v>8.9</v>
      </c>
      <c r="K322">
        <v>12</v>
      </c>
    </row>
    <row r="323" spans="1:11" x14ac:dyDescent="0.35">
      <c r="A323" s="1">
        <f>'WQ Time Series'!A323</f>
        <v>40649</v>
      </c>
      <c r="B323">
        <v>6.6</v>
      </c>
      <c r="C323">
        <v>12.4</v>
      </c>
      <c r="E323" s="9">
        <v>40678</v>
      </c>
      <c r="F323" s="2">
        <v>7.1</v>
      </c>
      <c r="G323" s="2">
        <v>12.5</v>
      </c>
      <c r="J323">
        <v>7.1</v>
      </c>
      <c r="K323">
        <v>12.5</v>
      </c>
    </row>
    <row r="324" spans="1:11" x14ac:dyDescent="0.35">
      <c r="A324" s="1">
        <f>'WQ Time Series'!A324</f>
        <v>40650</v>
      </c>
      <c r="B324">
        <v>6.1</v>
      </c>
      <c r="C324">
        <v>12.6</v>
      </c>
      <c r="E324" s="9">
        <v>40679</v>
      </c>
      <c r="F324" s="2">
        <v>6.3</v>
      </c>
      <c r="G324" s="2">
        <v>13</v>
      </c>
      <c r="J324">
        <v>6.3</v>
      </c>
      <c r="K324">
        <v>13</v>
      </c>
    </row>
    <row r="325" spans="1:11" x14ac:dyDescent="0.35">
      <c r="A325" s="1">
        <f>'WQ Time Series'!A325</f>
        <v>40651</v>
      </c>
      <c r="B325">
        <v>5.3</v>
      </c>
      <c r="C325">
        <v>12.9</v>
      </c>
      <c r="E325" s="9">
        <v>40680</v>
      </c>
      <c r="F325" s="2">
        <v>6.5</v>
      </c>
      <c r="G325" s="2">
        <v>12.9</v>
      </c>
      <c r="J325">
        <v>6.5</v>
      </c>
      <c r="K325">
        <v>12.9</v>
      </c>
    </row>
    <row r="326" spans="1:11" x14ac:dyDescent="0.35">
      <c r="A326" s="1">
        <f>'WQ Time Series'!A326</f>
        <v>40652</v>
      </c>
      <c r="B326">
        <v>5.5</v>
      </c>
      <c r="C326">
        <v>12.9</v>
      </c>
      <c r="E326" s="9">
        <v>40681</v>
      </c>
      <c r="F326" s="2">
        <v>7</v>
      </c>
      <c r="G326" s="2">
        <v>12.8</v>
      </c>
      <c r="J326">
        <v>7</v>
      </c>
      <c r="K326">
        <v>12.8</v>
      </c>
    </row>
    <row r="327" spans="1:11" x14ac:dyDescent="0.35">
      <c r="A327" s="1">
        <f>'WQ Time Series'!A327</f>
        <v>40653</v>
      </c>
      <c r="B327">
        <v>5.7</v>
      </c>
      <c r="C327">
        <v>12.7</v>
      </c>
      <c r="E327" s="9">
        <v>40682</v>
      </c>
      <c r="F327" s="2">
        <v>7.6</v>
      </c>
      <c r="G327" s="2">
        <v>12.7</v>
      </c>
      <c r="J327">
        <v>7.6</v>
      </c>
      <c r="K327">
        <v>12.7</v>
      </c>
    </row>
    <row r="328" spans="1:11" x14ac:dyDescent="0.35">
      <c r="A328" s="1">
        <f>'WQ Time Series'!A328</f>
        <v>40654</v>
      </c>
      <c r="B328">
        <v>5.9</v>
      </c>
      <c r="C328">
        <v>12.7</v>
      </c>
      <c r="E328" s="9">
        <v>40683</v>
      </c>
      <c r="F328" s="2">
        <v>8.1999999999999993</v>
      </c>
      <c r="G328" s="2">
        <v>12.4</v>
      </c>
      <c r="J328">
        <v>8.1999999999999993</v>
      </c>
      <c r="K328">
        <v>12.4</v>
      </c>
    </row>
    <row r="329" spans="1:11" x14ac:dyDescent="0.35">
      <c r="A329" s="1">
        <f>'WQ Time Series'!A329</f>
        <v>40655</v>
      </c>
      <c r="B329">
        <v>6.7</v>
      </c>
      <c r="C329">
        <v>12.5</v>
      </c>
      <c r="E329" s="9">
        <v>40684</v>
      </c>
      <c r="F329" s="2">
        <v>8.6</v>
      </c>
      <c r="G329" s="2">
        <v>12.2</v>
      </c>
      <c r="J329">
        <v>8.6</v>
      </c>
      <c r="K329">
        <v>12.2</v>
      </c>
    </row>
    <row r="330" spans="1:11" x14ac:dyDescent="0.35">
      <c r="A330" s="1">
        <f>'WQ Time Series'!A330</f>
        <v>40656</v>
      </c>
      <c r="B330">
        <v>7.4</v>
      </c>
      <c r="C330">
        <v>12.1</v>
      </c>
      <c r="E330" s="9">
        <v>40685</v>
      </c>
      <c r="F330" s="2">
        <v>7.6</v>
      </c>
      <c r="G330" s="2">
        <v>12.6</v>
      </c>
      <c r="J330">
        <v>7.6</v>
      </c>
      <c r="K330">
        <v>12.6</v>
      </c>
    </row>
    <row r="331" spans="1:11" x14ac:dyDescent="0.35">
      <c r="A331" s="1">
        <f>'WQ Time Series'!A331</f>
        <v>40657</v>
      </c>
      <c r="B331">
        <v>6.9</v>
      </c>
      <c r="C331">
        <v>12.2</v>
      </c>
      <c r="E331" s="9">
        <v>40686</v>
      </c>
      <c r="F331" s="2">
        <v>7.7</v>
      </c>
      <c r="G331" s="2">
        <v>12.6</v>
      </c>
      <c r="J331">
        <v>7.7</v>
      </c>
      <c r="K331">
        <v>12.6</v>
      </c>
    </row>
    <row r="332" spans="1:11" x14ac:dyDescent="0.35">
      <c r="A332" s="1">
        <f>'WQ Time Series'!A332</f>
        <v>40658</v>
      </c>
      <c r="B332">
        <v>6.3</v>
      </c>
      <c r="C332">
        <v>12.4</v>
      </c>
      <c r="E332" s="9">
        <v>40687</v>
      </c>
      <c r="F332" s="2">
        <v>8.1999999999999993</v>
      </c>
      <c r="G332" s="2">
        <v>12.3</v>
      </c>
      <c r="J332">
        <v>8.1999999999999993</v>
      </c>
      <c r="K332">
        <v>12.3</v>
      </c>
    </row>
    <row r="333" spans="1:11" x14ac:dyDescent="0.35">
      <c r="A333" s="1">
        <f>'WQ Time Series'!A333</f>
        <v>40659</v>
      </c>
      <c r="B333">
        <v>6.4</v>
      </c>
      <c r="C333">
        <v>12.5</v>
      </c>
      <c r="E333" s="9">
        <v>40688</v>
      </c>
      <c r="F333" s="2">
        <v>7.9</v>
      </c>
      <c r="G333" s="2">
        <v>12.3</v>
      </c>
      <c r="J333">
        <v>7.9</v>
      </c>
      <c r="K333">
        <v>12.3</v>
      </c>
    </row>
    <row r="334" spans="1:11" x14ac:dyDescent="0.35">
      <c r="A334" s="1">
        <f>'WQ Time Series'!A334</f>
        <v>40660</v>
      </c>
      <c r="B334">
        <v>6.7</v>
      </c>
      <c r="C334">
        <v>12.5</v>
      </c>
      <c r="E334" s="9">
        <v>40689</v>
      </c>
      <c r="F334" s="2">
        <v>7.6</v>
      </c>
      <c r="G334" s="2">
        <v>12.5</v>
      </c>
      <c r="J334">
        <v>7.6</v>
      </c>
      <c r="K334">
        <v>12.5</v>
      </c>
    </row>
    <row r="335" spans="1:11" x14ac:dyDescent="0.35">
      <c r="A335" s="1">
        <f>'WQ Time Series'!A335</f>
        <v>40661</v>
      </c>
      <c r="B335">
        <v>5.8</v>
      </c>
      <c r="C335">
        <v>12.8</v>
      </c>
      <c r="E335" s="9">
        <v>40690</v>
      </c>
      <c r="F335" s="2">
        <v>7.7</v>
      </c>
      <c r="G335" s="2">
        <v>12.5</v>
      </c>
      <c r="J335">
        <v>7.7</v>
      </c>
      <c r="K335">
        <v>12.5</v>
      </c>
    </row>
    <row r="336" spans="1:11" x14ac:dyDescent="0.35">
      <c r="A336" s="1">
        <f>'WQ Time Series'!A336</f>
        <v>40662</v>
      </c>
      <c r="B336">
        <v>6.2</v>
      </c>
      <c r="C336">
        <v>12.7</v>
      </c>
      <c r="E336" s="9">
        <v>40691</v>
      </c>
      <c r="F336" s="2">
        <v>7.8</v>
      </c>
      <c r="G336" s="2">
        <v>12.4</v>
      </c>
      <c r="J336">
        <v>7.8</v>
      </c>
      <c r="K336">
        <v>12.4</v>
      </c>
    </row>
    <row r="337" spans="1:11" x14ac:dyDescent="0.35">
      <c r="A337" s="1">
        <f>'WQ Time Series'!A337</f>
        <v>40663</v>
      </c>
      <c r="B337">
        <v>6.8</v>
      </c>
      <c r="C337">
        <v>12.6</v>
      </c>
      <c r="E337" s="9">
        <v>40692</v>
      </c>
      <c r="F337" s="2">
        <v>7.4</v>
      </c>
      <c r="G337" s="2">
        <v>12.5</v>
      </c>
      <c r="J337">
        <v>7.4</v>
      </c>
      <c r="K337">
        <v>12.5</v>
      </c>
    </row>
    <row r="338" spans="1:11" x14ac:dyDescent="0.35">
      <c r="A338" s="1">
        <f>'WQ Time Series'!A338</f>
        <v>40664</v>
      </c>
      <c r="B338">
        <v>7.5</v>
      </c>
      <c r="C338">
        <v>12.4</v>
      </c>
      <c r="E338" s="9">
        <v>40693</v>
      </c>
      <c r="F338" s="2">
        <v>7.9</v>
      </c>
      <c r="G338" s="2">
        <v>12.3</v>
      </c>
      <c r="J338">
        <v>7.9</v>
      </c>
      <c r="K338">
        <v>12.3</v>
      </c>
    </row>
    <row r="339" spans="1:11" x14ac:dyDescent="0.35">
      <c r="A339" s="1">
        <f>'WQ Time Series'!A339</f>
        <v>40665</v>
      </c>
      <c r="B339">
        <v>7.2</v>
      </c>
      <c r="C339">
        <v>12.4</v>
      </c>
      <c r="E339" s="9">
        <v>40694</v>
      </c>
      <c r="F339" s="2">
        <v>8</v>
      </c>
      <c r="G339" s="2">
        <v>12.2</v>
      </c>
      <c r="J339">
        <v>8</v>
      </c>
      <c r="K339">
        <v>12.2</v>
      </c>
    </row>
    <row r="340" spans="1:11" x14ac:dyDescent="0.35">
      <c r="A340" s="1">
        <f>'WQ Time Series'!A340</f>
        <v>40666</v>
      </c>
      <c r="B340">
        <v>6.9</v>
      </c>
      <c r="C340">
        <v>12.6</v>
      </c>
      <c r="E340" s="9">
        <v>40695</v>
      </c>
      <c r="F340" s="2">
        <v>8.1999999999999993</v>
      </c>
      <c r="G340" s="2">
        <v>12.2</v>
      </c>
      <c r="J340">
        <v>8.1999999999999993</v>
      </c>
      <c r="K340">
        <v>12.2</v>
      </c>
    </row>
    <row r="341" spans="1:11" x14ac:dyDescent="0.35">
      <c r="A341" s="1">
        <f>'WQ Time Series'!A341</f>
        <v>40667</v>
      </c>
      <c r="B341">
        <v>8.1999999999999993</v>
      </c>
      <c r="C341">
        <v>12.2</v>
      </c>
      <c r="E341" s="9">
        <v>40696</v>
      </c>
      <c r="F341" s="2">
        <v>7.9</v>
      </c>
      <c r="G341" s="2">
        <v>12.4</v>
      </c>
      <c r="J341">
        <v>7.9</v>
      </c>
      <c r="K341">
        <v>12.4</v>
      </c>
    </row>
    <row r="342" spans="1:11" x14ac:dyDescent="0.35">
      <c r="A342" s="1">
        <f>'WQ Time Series'!A342</f>
        <v>40668</v>
      </c>
      <c r="B342">
        <v>7.8</v>
      </c>
      <c r="C342">
        <v>12.3</v>
      </c>
      <c r="E342" s="9">
        <v>40697</v>
      </c>
      <c r="F342" s="2">
        <v>9.3000000000000007</v>
      </c>
      <c r="G342" s="2">
        <v>12.1</v>
      </c>
      <c r="J342">
        <v>9.3000000000000007</v>
      </c>
      <c r="K342">
        <v>12.1</v>
      </c>
    </row>
    <row r="343" spans="1:11" x14ac:dyDescent="0.35">
      <c r="A343" s="1">
        <f>'WQ Time Series'!A343</f>
        <v>40669</v>
      </c>
      <c r="B343">
        <v>7.2</v>
      </c>
      <c r="C343">
        <v>12.4</v>
      </c>
      <c r="E343" s="9">
        <v>40698</v>
      </c>
      <c r="F343" s="2">
        <v>10</v>
      </c>
      <c r="G343" s="2">
        <v>11.9</v>
      </c>
      <c r="J343">
        <v>10</v>
      </c>
      <c r="K343">
        <v>11.9</v>
      </c>
    </row>
    <row r="344" spans="1:11" x14ac:dyDescent="0.35">
      <c r="A344" s="1">
        <f>'WQ Time Series'!A344</f>
        <v>40670</v>
      </c>
      <c r="B344">
        <v>7</v>
      </c>
      <c r="C344">
        <v>12.5</v>
      </c>
      <c r="E344" s="9">
        <v>40699</v>
      </c>
      <c r="F344" s="2">
        <v>9.3000000000000007</v>
      </c>
      <c r="G344" s="2">
        <v>12.1</v>
      </c>
      <c r="J344">
        <v>9.3000000000000007</v>
      </c>
      <c r="K344">
        <v>12.1</v>
      </c>
    </row>
    <row r="345" spans="1:11" x14ac:dyDescent="0.35">
      <c r="A345" s="1">
        <f>'WQ Time Series'!A345</f>
        <v>40671</v>
      </c>
      <c r="B345">
        <v>6.7</v>
      </c>
      <c r="C345">
        <v>12.6</v>
      </c>
      <c r="E345" s="9">
        <v>40700</v>
      </c>
      <c r="F345" s="2">
        <v>9.8000000000000007</v>
      </c>
      <c r="G345" s="2">
        <v>12</v>
      </c>
      <c r="J345">
        <v>9.8000000000000007</v>
      </c>
      <c r="K345">
        <v>12</v>
      </c>
    </row>
    <row r="346" spans="1:11" x14ac:dyDescent="0.35">
      <c r="A346" s="1">
        <f>'WQ Time Series'!A346</f>
        <v>40672</v>
      </c>
      <c r="B346">
        <v>6.8</v>
      </c>
      <c r="C346">
        <v>12.7</v>
      </c>
      <c r="E346" s="9">
        <v>40701</v>
      </c>
      <c r="F346" s="2">
        <v>9.1999999999999993</v>
      </c>
      <c r="G346" s="2">
        <v>12.3</v>
      </c>
      <c r="J346">
        <v>9.1999999999999993</v>
      </c>
      <c r="K346">
        <v>12.3</v>
      </c>
    </row>
    <row r="347" spans="1:11" x14ac:dyDescent="0.35">
      <c r="A347" s="1">
        <f>'WQ Time Series'!A347</f>
        <v>40673</v>
      </c>
      <c r="B347">
        <v>8.1</v>
      </c>
      <c r="C347">
        <v>12.3</v>
      </c>
      <c r="E347" s="9">
        <v>40702</v>
      </c>
      <c r="F347" s="2">
        <v>7.6</v>
      </c>
      <c r="G347" s="2">
        <v>12.8</v>
      </c>
      <c r="J347">
        <v>7.6</v>
      </c>
      <c r="K347">
        <v>12.8</v>
      </c>
    </row>
    <row r="348" spans="1:11" x14ac:dyDescent="0.35">
      <c r="A348" s="1">
        <f>'WQ Time Series'!A348</f>
        <v>40674</v>
      </c>
      <c r="B348">
        <v>8.1</v>
      </c>
      <c r="C348">
        <v>12.2</v>
      </c>
      <c r="E348" s="9">
        <v>40703</v>
      </c>
      <c r="F348" s="2">
        <v>8.5</v>
      </c>
      <c r="G348" s="2">
        <v>12.5</v>
      </c>
      <c r="J348">
        <v>8.5</v>
      </c>
      <c r="K348">
        <v>12.5</v>
      </c>
    </row>
    <row r="349" spans="1:11" x14ac:dyDescent="0.35">
      <c r="A349" s="1">
        <f>'WQ Time Series'!A349</f>
        <v>40675</v>
      </c>
      <c r="B349">
        <v>7.5</v>
      </c>
      <c r="C349">
        <v>12.6</v>
      </c>
      <c r="E349" s="9">
        <v>40704</v>
      </c>
      <c r="F349" s="2">
        <v>8.9</v>
      </c>
      <c r="G349" s="2">
        <v>12.3</v>
      </c>
      <c r="J349">
        <v>8.9</v>
      </c>
      <c r="K349">
        <v>12.3</v>
      </c>
    </row>
    <row r="350" spans="1:11" x14ac:dyDescent="0.35">
      <c r="A350" s="1">
        <f>'WQ Time Series'!A350</f>
        <v>40676</v>
      </c>
      <c r="B350">
        <v>8</v>
      </c>
      <c r="C350">
        <v>12.4</v>
      </c>
      <c r="E350" s="9">
        <v>40705</v>
      </c>
      <c r="F350" s="2">
        <v>8.9</v>
      </c>
      <c r="G350" s="2">
        <v>12.3</v>
      </c>
      <c r="J350">
        <v>8.9</v>
      </c>
      <c r="K350">
        <v>12.3</v>
      </c>
    </row>
    <row r="351" spans="1:11" x14ac:dyDescent="0.35">
      <c r="A351" s="1">
        <f>'WQ Time Series'!A351</f>
        <v>40677</v>
      </c>
      <c r="B351">
        <v>8.9</v>
      </c>
      <c r="C351">
        <v>12</v>
      </c>
      <c r="E351" s="9">
        <v>40706</v>
      </c>
      <c r="F351" s="2">
        <v>9.1</v>
      </c>
      <c r="G351" s="2">
        <v>12.2</v>
      </c>
      <c r="J351">
        <v>9.1</v>
      </c>
      <c r="K351">
        <v>12.2</v>
      </c>
    </row>
    <row r="352" spans="1:11" x14ac:dyDescent="0.35">
      <c r="A352" s="1">
        <f>'WQ Time Series'!A352</f>
        <v>40678</v>
      </c>
      <c r="B352">
        <v>7.1</v>
      </c>
      <c r="C352">
        <v>12.5</v>
      </c>
      <c r="E352" s="9">
        <v>40707</v>
      </c>
      <c r="F352" s="2">
        <v>9.1</v>
      </c>
      <c r="G352" s="2">
        <v>12.2</v>
      </c>
      <c r="J352">
        <v>9.1</v>
      </c>
      <c r="K352">
        <v>12.2</v>
      </c>
    </row>
    <row r="353" spans="1:11" x14ac:dyDescent="0.35">
      <c r="A353" s="1">
        <f>'WQ Time Series'!A353</f>
        <v>40679</v>
      </c>
      <c r="B353">
        <v>6.3</v>
      </c>
      <c r="C353">
        <v>13</v>
      </c>
      <c r="E353" s="9">
        <v>40708</v>
      </c>
      <c r="F353" s="2">
        <v>8.6</v>
      </c>
      <c r="G353" s="2">
        <v>12.4</v>
      </c>
      <c r="J353">
        <v>8.6</v>
      </c>
      <c r="K353">
        <v>12.4</v>
      </c>
    </row>
    <row r="354" spans="1:11" x14ac:dyDescent="0.35">
      <c r="A354" s="1">
        <f>'WQ Time Series'!A354</f>
        <v>40680</v>
      </c>
      <c r="B354">
        <v>6.5</v>
      </c>
      <c r="C354">
        <v>12.9</v>
      </c>
      <c r="E354" s="9">
        <v>40709</v>
      </c>
      <c r="F354" s="2">
        <v>8.4</v>
      </c>
      <c r="G354" s="2">
        <v>12.5</v>
      </c>
      <c r="J354">
        <v>8.4</v>
      </c>
      <c r="K354">
        <v>12.5</v>
      </c>
    </row>
    <row r="355" spans="1:11" x14ac:dyDescent="0.35">
      <c r="A355" s="1">
        <f>'WQ Time Series'!A355</f>
        <v>40681</v>
      </c>
      <c r="B355">
        <v>7</v>
      </c>
      <c r="C355">
        <v>12.8</v>
      </c>
      <c r="E355" s="9">
        <v>40710</v>
      </c>
      <c r="F355" s="2">
        <v>8.4</v>
      </c>
      <c r="G355" s="2">
        <v>12.4</v>
      </c>
      <c r="J355">
        <v>8.4</v>
      </c>
      <c r="K355">
        <v>12.4</v>
      </c>
    </row>
    <row r="356" spans="1:11" x14ac:dyDescent="0.35">
      <c r="A356" s="1">
        <f>'WQ Time Series'!A356</f>
        <v>40682</v>
      </c>
      <c r="B356">
        <v>7.6</v>
      </c>
      <c r="C356">
        <v>12.7</v>
      </c>
      <c r="E356" s="9">
        <v>40711</v>
      </c>
      <c r="F356" s="2">
        <v>9.8000000000000007</v>
      </c>
      <c r="G356" s="2">
        <v>11.9</v>
      </c>
      <c r="J356">
        <v>9.8000000000000007</v>
      </c>
      <c r="K356">
        <v>11.9</v>
      </c>
    </row>
    <row r="357" spans="1:11" x14ac:dyDescent="0.35">
      <c r="A357" s="1">
        <f>'WQ Time Series'!A357</f>
        <v>40683</v>
      </c>
      <c r="B357">
        <v>8.1999999999999993</v>
      </c>
      <c r="C357">
        <v>12.4</v>
      </c>
      <c r="E357" s="9">
        <v>40712</v>
      </c>
      <c r="F357" s="2">
        <v>9.3000000000000007</v>
      </c>
      <c r="G357" s="2">
        <v>12</v>
      </c>
      <c r="J357">
        <v>9.3000000000000007</v>
      </c>
      <c r="K357">
        <v>12</v>
      </c>
    </row>
    <row r="358" spans="1:11" x14ac:dyDescent="0.35">
      <c r="A358" s="1">
        <f>'WQ Time Series'!A358</f>
        <v>40684</v>
      </c>
      <c r="B358">
        <v>8.6</v>
      </c>
      <c r="C358">
        <v>12.2</v>
      </c>
      <c r="E358" s="9">
        <v>40713</v>
      </c>
      <c r="F358" s="2">
        <v>8.6</v>
      </c>
      <c r="G358" s="2">
        <v>12.3</v>
      </c>
      <c r="J358">
        <v>8.6</v>
      </c>
      <c r="K358">
        <v>12.3</v>
      </c>
    </row>
    <row r="359" spans="1:11" x14ac:dyDescent="0.35">
      <c r="A359" s="1">
        <f>'WQ Time Series'!A359</f>
        <v>40685</v>
      </c>
      <c r="B359">
        <v>7.6</v>
      </c>
      <c r="C359">
        <v>12.6</v>
      </c>
      <c r="E359" s="9">
        <v>40714</v>
      </c>
      <c r="F359" s="2">
        <v>8.9</v>
      </c>
      <c r="G359" s="2">
        <v>12.3</v>
      </c>
      <c r="J359">
        <v>8.9</v>
      </c>
      <c r="K359">
        <v>12.3</v>
      </c>
    </row>
    <row r="360" spans="1:11" x14ac:dyDescent="0.35">
      <c r="A360" s="1">
        <f>'WQ Time Series'!A360</f>
        <v>40686</v>
      </c>
      <c r="B360">
        <v>7.7</v>
      </c>
      <c r="C360">
        <v>12.6</v>
      </c>
      <c r="E360" s="9">
        <v>40715</v>
      </c>
      <c r="F360" s="2">
        <v>10.3</v>
      </c>
      <c r="G360" s="2">
        <v>11.8</v>
      </c>
      <c r="J360">
        <v>10.3</v>
      </c>
      <c r="K360">
        <v>11.8</v>
      </c>
    </row>
    <row r="361" spans="1:11" x14ac:dyDescent="0.35">
      <c r="A361" s="1">
        <f>'WQ Time Series'!A361</f>
        <v>40687</v>
      </c>
      <c r="B361">
        <v>8.1999999999999993</v>
      </c>
      <c r="C361">
        <v>12.3</v>
      </c>
      <c r="E361" s="9">
        <v>40716</v>
      </c>
      <c r="F361" s="2">
        <v>9.8000000000000007</v>
      </c>
      <c r="G361" s="2">
        <v>11.9</v>
      </c>
      <c r="J361">
        <v>9.8000000000000007</v>
      </c>
      <c r="K361">
        <v>11.9</v>
      </c>
    </row>
    <row r="362" spans="1:11" x14ac:dyDescent="0.35">
      <c r="A362" s="1">
        <f>'WQ Time Series'!A362</f>
        <v>40688</v>
      </c>
      <c r="B362">
        <v>7.9</v>
      </c>
      <c r="C362">
        <v>12.3</v>
      </c>
      <c r="E362" s="9">
        <v>40717</v>
      </c>
      <c r="F362" s="2">
        <v>9</v>
      </c>
      <c r="G362" s="2">
        <v>12.3</v>
      </c>
      <c r="J362">
        <v>9</v>
      </c>
      <c r="K362">
        <v>12.3</v>
      </c>
    </row>
    <row r="363" spans="1:11" x14ac:dyDescent="0.35">
      <c r="A363" s="1">
        <f>'WQ Time Series'!A363</f>
        <v>40689</v>
      </c>
      <c r="B363">
        <v>7.6</v>
      </c>
      <c r="C363">
        <v>12.5</v>
      </c>
      <c r="E363" s="9">
        <v>40718</v>
      </c>
      <c r="F363" s="2">
        <v>8.8000000000000007</v>
      </c>
      <c r="G363" s="2">
        <v>12.3</v>
      </c>
      <c r="J363">
        <v>8.8000000000000007</v>
      </c>
      <c r="K363">
        <v>12.3</v>
      </c>
    </row>
    <row r="364" spans="1:11" x14ac:dyDescent="0.35">
      <c r="A364" s="1">
        <f>'WQ Time Series'!A364</f>
        <v>40690</v>
      </c>
      <c r="B364">
        <v>7.7</v>
      </c>
      <c r="C364">
        <v>12.5</v>
      </c>
      <c r="E364" s="9">
        <v>40719</v>
      </c>
      <c r="F364" s="2">
        <v>9.3000000000000007</v>
      </c>
      <c r="G364" s="2">
        <v>12.1</v>
      </c>
      <c r="J364">
        <v>9.3000000000000007</v>
      </c>
      <c r="K364">
        <v>12.1</v>
      </c>
    </row>
    <row r="365" spans="1:11" x14ac:dyDescent="0.35">
      <c r="A365" s="1">
        <f>'WQ Time Series'!A365</f>
        <v>40691</v>
      </c>
      <c r="B365">
        <v>7.8</v>
      </c>
      <c r="C365">
        <v>12.4</v>
      </c>
      <c r="E365" s="9">
        <v>40720</v>
      </c>
      <c r="F365" s="2">
        <v>9.8000000000000007</v>
      </c>
      <c r="G365" s="2">
        <v>11.9</v>
      </c>
      <c r="J365">
        <v>9.8000000000000007</v>
      </c>
      <c r="K365">
        <v>11.9</v>
      </c>
    </row>
    <row r="366" spans="1:11" x14ac:dyDescent="0.35">
      <c r="A366" s="1">
        <f>'WQ Time Series'!A366</f>
        <v>40692</v>
      </c>
      <c r="B366">
        <v>7.4</v>
      </c>
      <c r="C366">
        <v>12.5</v>
      </c>
      <c r="E366" s="9">
        <v>40721</v>
      </c>
      <c r="F366" s="2">
        <v>10.1</v>
      </c>
      <c r="G366" s="2">
        <v>11.8</v>
      </c>
      <c r="J366">
        <v>10.1</v>
      </c>
      <c r="K366">
        <v>11.8</v>
      </c>
    </row>
    <row r="367" spans="1:11" x14ac:dyDescent="0.35">
      <c r="A367" s="1">
        <f>'WQ Time Series'!A367</f>
        <v>40693</v>
      </c>
      <c r="B367">
        <v>7.9</v>
      </c>
      <c r="C367">
        <v>12.3</v>
      </c>
      <c r="E367" s="9">
        <v>40722</v>
      </c>
      <c r="F367" s="2">
        <v>9.9</v>
      </c>
      <c r="G367" s="2">
        <v>11.8</v>
      </c>
      <c r="J367">
        <v>9.9</v>
      </c>
      <c r="K367">
        <v>11.8</v>
      </c>
    </row>
    <row r="368" spans="1:11" x14ac:dyDescent="0.35">
      <c r="A368" s="1">
        <f>'WQ Time Series'!A368</f>
        <v>40694</v>
      </c>
      <c r="B368">
        <v>8</v>
      </c>
      <c r="C368">
        <v>12.2</v>
      </c>
      <c r="E368" s="9">
        <v>40723</v>
      </c>
      <c r="F368" s="2">
        <v>9.6</v>
      </c>
      <c r="G368" s="2">
        <v>12</v>
      </c>
      <c r="J368">
        <v>9.6</v>
      </c>
      <c r="K368">
        <v>12</v>
      </c>
    </row>
    <row r="369" spans="1:11" x14ac:dyDescent="0.35">
      <c r="A369" s="1">
        <f>'WQ Time Series'!A369</f>
        <v>40695</v>
      </c>
      <c r="B369">
        <v>8.1999999999999993</v>
      </c>
      <c r="C369">
        <v>12.2</v>
      </c>
      <c r="E369" s="9">
        <v>40724</v>
      </c>
      <c r="F369" s="2">
        <v>8.9</v>
      </c>
      <c r="G369" s="2">
        <v>12.3</v>
      </c>
      <c r="J369">
        <v>8.9</v>
      </c>
      <c r="K369">
        <v>12.3</v>
      </c>
    </row>
    <row r="370" spans="1:11" x14ac:dyDescent="0.35">
      <c r="A370" s="1">
        <f>'WQ Time Series'!A370</f>
        <v>40696</v>
      </c>
      <c r="B370">
        <v>7.9</v>
      </c>
      <c r="C370">
        <v>12.4</v>
      </c>
      <c r="E370" s="9">
        <v>40725</v>
      </c>
      <c r="F370" s="2">
        <v>9.9</v>
      </c>
      <c r="G370" s="2">
        <v>12</v>
      </c>
      <c r="J370">
        <v>9.9</v>
      </c>
      <c r="K370">
        <v>12</v>
      </c>
    </row>
    <row r="371" spans="1:11" x14ac:dyDescent="0.35">
      <c r="A371" s="1">
        <f>'WQ Time Series'!A371</f>
        <v>40697</v>
      </c>
      <c r="B371">
        <v>9.3000000000000007</v>
      </c>
      <c r="C371">
        <v>12.1</v>
      </c>
      <c r="E371" s="9">
        <v>40726</v>
      </c>
      <c r="F371" s="2">
        <v>11</v>
      </c>
      <c r="G371" s="2">
        <v>11.6</v>
      </c>
      <c r="J371">
        <v>11</v>
      </c>
      <c r="K371">
        <v>11.6</v>
      </c>
    </row>
    <row r="372" spans="1:11" x14ac:dyDescent="0.35">
      <c r="A372" s="1">
        <f>'WQ Time Series'!A372</f>
        <v>40698</v>
      </c>
      <c r="B372">
        <v>10</v>
      </c>
      <c r="C372">
        <v>11.9</v>
      </c>
      <c r="E372" s="9">
        <v>40727</v>
      </c>
      <c r="F372" s="2">
        <v>10.3</v>
      </c>
      <c r="G372" s="2">
        <v>11.8</v>
      </c>
      <c r="J372">
        <v>10.3</v>
      </c>
      <c r="K372">
        <v>11.8</v>
      </c>
    </row>
    <row r="373" spans="1:11" x14ac:dyDescent="0.35">
      <c r="A373" s="1">
        <f>'WQ Time Series'!A373</f>
        <v>40699</v>
      </c>
      <c r="B373">
        <v>9.3000000000000007</v>
      </c>
      <c r="C373">
        <v>12.1</v>
      </c>
      <c r="E373" s="9">
        <v>40728</v>
      </c>
      <c r="F373" s="2">
        <v>10.3</v>
      </c>
      <c r="G373" s="2">
        <v>11.8</v>
      </c>
      <c r="J373">
        <v>10.3</v>
      </c>
      <c r="K373">
        <v>11.8</v>
      </c>
    </row>
    <row r="374" spans="1:11" x14ac:dyDescent="0.35">
      <c r="A374" s="1">
        <f>'WQ Time Series'!A374</f>
        <v>40700</v>
      </c>
      <c r="B374">
        <v>9.8000000000000007</v>
      </c>
      <c r="C374">
        <v>12</v>
      </c>
      <c r="E374" s="9">
        <v>40729</v>
      </c>
      <c r="F374" s="2">
        <v>10.9</v>
      </c>
      <c r="G374" s="2">
        <v>11.7</v>
      </c>
      <c r="J374">
        <v>10.9</v>
      </c>
      <c r="K374">
        <v>11.7</v>
      </c>
    </row>
    <row r="375" spans="1:11" x14ac:dyDescent="0.35">
      <c r="A375" s="1">
        <f>'WQ Time Series'!A375</f>
        <v>40701</v>
      </c>
      <c r="B375">
        <v>9.1999999999999993</v>
      </c>
      <c r="C375">
        <v>12.3</v>
      </c>
      <c r="E375" s="9">
        <v>40730</v>
      </c>
      <c r="F375" s="2">
        <v>11.5</v>
      </c>
      <c r="G375" s="2">
        <v>11.5</v>
      </c>
      <c r="J375">
        <v>11.5</v>
      </c>
      <c r="K375">
        <v>11.5</v>
      </c>
    </row>
    <row r="376" spans="1:11" x14ac:dyDescent="0.35">
      <c r="A376" s="1">
        <f>'WQ Time Series'!A376</f>
        <v>40702</v>
      </c>
      <c r="B376">
        <v>7.6</v>
      </c>
      <c r="C376">
        <v>12.8</v>
      </c>
      <c r="E376" s="9">
        <v>40731</v>
      </c>
      <c r="F376" s="2">
        <v>10.4</v>
      </c>
      <c r="G376" s="2">
        <v>11.8</v>
      </c>
      <c r="J376">
        <v>10.4</v>
      </c>
      <c r="K376">
        <v>11.8</v>
      </c>
    </row>
    <row r="377" spans="1:11" x14ac:dyDescent="0.35">
      <c r="A377" s="1">
        <f>'WQ Time Series'!A377</f>
        <v>40703</v>
      </c>
      <c r="B377">
        <v>8.5</v>
      </c>
      <c r="C377">
        <v>12.5</v>
      </c>
      <c r="E377" s="9">
        <v>40732</v>
      </c>
      <c r="F377" s="2">
        <v>9.5</v>
      </c>
      <c r="G377" s="2">
        <v>12.1</v>
      </c>
      <c r="J377">
        <v>9.5</v>
      </c>
      <c r="K377">
        <v>12.1</v>
      </c>
    </row>
    <row r="378" spans="1:11" x14ac:dyDescent="0.35">
      <c r="A378" s="1">
        <f>'WQ Time Series'!A378</f>
        <v>40704</v>
      </c>
      <c r="B378">
        <v>8.9</v>
      </c>
      <c r="C378">
        <v>12.3</v>
      </c>
      <c r="E378" s="9">
        <v>40733</v>
      </c>
      <c r="F378" s="2">
        <v>10</v>
      </c>
      <c r="G378" s="2">
        <v>11.8</v>
      </c>
      <c r="J378">
        <v>10</v>
      </c>
      <c r="K378">
        <v>11.8</v>
      </c>
    </row>
    <row r="379" spans="1:11" x14ac:dyDescent="0.35">
      <c r="A379" s="1">
        <f>'WQ Time Series'!A379</f>
        <v>40705</v>
      </c>
      <c r="B379">
        <v>8.9</v>
      </c>
      <c r="C379">
        <v>12.3</v>
      </c>
      <c r="E379" s="9">
        <v>40734</v>
      </c>
      <c r="F379" s="2">
        <v>10.4</v>
      </c>
      <c r="G379" s="2">
        <v>11.6</v>
      </c>
      <c r="J379">
        <v>10.4</v>
      </c>
      <c r="K379">
        <v>11.6</v>
      </c>
    </row>
    <row r="380" spans="1:11" x14ac:dyDescent="0.35">
      <c r="A380" s="1">
        <f>'WQ Time Series'!A380</f>
        <v>40706</v>
      </c>
      <c r="B380">
        <v>9.1</v>
      </c>
      <c r="C380">
        <v>12.2</v>
      </c>
      <c r="E380" s="9">
        <v>40735</v>
      </c>
      <c r="F380" s="2">
        <v>10.4</v>
      </c>
      <c r="G380" s="2">
        <v>11.6</v>
      </c>
      <c r="J380">
        <v>10.4</v>
      </c>
      <c r="K380">
        <v>11.6</v>
      </c>
    </row>
    <row r="381" spans="1:11" x14ac:dyDescent="0.35">
      <c r="A381" s="1">
        <f>'WQ Time Series'!A381</f>
        <v>40707</v>
      </c>
      <c r="B381">
        <v>9.1</v>
      </c>
      <c r="C381">
        <v>12.2</v>
      </c>
      <c r="E381" s="9">
        <v>40736</v>
      </c>
      <c r="F381" s="2">
        <v>10.3</v>
      </c>
      <c r="G381" s="2">
        <v>11.6</v>
      </c>
      <c r="J381">
        <v>10.3</v>
      </c>
      <c r="K381">
        <v>11.6</v>
      </c>
    </row>
    <row r="382" spans="1:11" x14ac:dyDescent="0.35">
      <c r="A382" s="1">
        <f>'WQ Time Series'!A382</f>
        <v>40708</v>
      </c>
      <c r="B382">
        <v>8.6</v>
      </c>
      <c r="C382">
        <v>12.4</v>
      </c>
      <c r="E382" s="9">
        <v>40740</v>
      </c>
      <c r="F382" s="2">
        <v>10.9</v>
      </c>
      <c r="G382" s="2">
        <v>11.3</v>
      </c>
      <c r="J382">
        <v>10.9</v>
      </c>
      <c r="K382">
        <v>11.3</v>
      </c>
    </row>
    <row r="383" spans="1:11" x14ac:dyDescent="0.35">
      <c r="A383" s="1">
        <f>'WQ Time Series'!A383</f>
        <v>40709</v>
      </c>
      <c r="B383">
        <v>8.4</v>
      </c>
      <c r="C383">
        <v>12.5</v>
      </c>
      <c r="E383" s="9">
        <v>40741</v>
      </c>
      <c r="F383" s="2">
        <v>10.3</v>
      </c>
      <c r="G383" s="2">
        <v>11.5</v>
      </c>
      <c r="J383">
        <v>10.3</v>
      </c>
      <c r="K383">
        <v>11.5</v>
      </c>
    </row>
    <row r="384" spans="1:11" x14ac:dyDescent="0.35">
      <c r="A384" s="1">
        <f>'WQ Time Series'!A384</f>
        <v>40710</v>
      </c>
      <c r="B384">
        <v>8.4</v>
      </c>
      <c r="C384">
        <v>12.4</v>
      </c>
      <c r="E384" s="9">
        <v>40742</v>
      </c>
      <c r="F384" s="2">
        <v>10.6</v>
      </c>
      <c r="G384" s="2">
        <v>11.5</v>
      </c>
      <c r="J384">
        <v>10.6</v>
      </c>
      <c r="K384">
        <v>11.5</v>
      </c>
    </row>
    <row r="385" spans="1:11" x14ac:dyDescent="0.35">
      <c r="A385" s="1">
        <f>'WQ Time Series'!A385</f>
        <v>40711</v>
      </c>
      <c r="B385">
        <v>9.8000000000000007</v>
      </c>
      <c r="C385">
        <v>11.9</v>
      </c>
      <c r="E385" s="9">
        <v>40743</v>
      </c>
      <c r="F385" s="2">
        <v>10.1</v>
      </c>
      <c r="G385" s="2">
        <v>11.5</v>
      </c>
      <c r="J385">
        <v>10.1</v>
      </c>
      <c r="K385">
        <v>11.5</v>
      </c>
    </row>
    <row r="386" spans="1:11" x14ac:dyDescent="0.35">
      <c r="A386" s="1">
        <f>'WQ Time Series'!A386</f>
        <v>40712</v>
      </c>
      <c r="B386">
        <v>9.3000000000000007</v>
      </c>
      <c r="C386">
        <v>12</v>
      </c>
      <c r="E386" s="9">
        <v>40753</v>
      </c>
      <c r="F386" s="2">
        <v>11.5</v>
      </c>
      <c r="G386" s="2">
        <v>11.2</v>
      </c>
      <c r="J386">
        <v>11.5</v>
      </c>
      <c r="K386">
        <v>11.2</v>
      </c>
    </row>
    <row r="387" spans="1:11" x14ac:dyDescent="0.35">
      <c r="A387" s="1">
        <f>'WQ Time Series'!A387</f>
        <v>40713</v>
      </c>
      <c r="B387">
        <v>8.6</v>
      </c>
      <c r="C387">
        <v>12.3</v>
      </c>
      <c r="E387" s="9">
        <v>40754</v>
      </c>
      <c r="F387" s="2">
        <v>12.2</v>
      </c>
      <c r="G387" s="2">
        <v>11</v>
      </c>
      <c r="J387">
        <v>12.2</v>
      </c>
      <c r="K387">
        <v>11</v>
      </c>
    </row>
    <row r="388" spans="1:11" x14ac:dyDescent="0.35">
      <c r="A388" s="1">
        <f>'WQ Time Series'!A388</f>
        <v>40714</v>
      </c>
      <c r="B388">
        <v>8.9</v>
      </c>
      <c r="C388">
        <v>12.3</v>
      </c>
      <c r="E388" s="9">
        <v>40755</v>
      </c>
      <c r="F388" s="2">
        <v>12.7</v>
      </c>
      <c r="G388" s="2">
        <v>10.9</v>
      </c>
      <c r="J388">
        <v>12.7</v>
      </c>
      <c r="K388">
        <v>10.9</v>
      </c>
    </row>
    <row r="389" spans="1:11" x14ac:dyDescent="0.35">
      <c r="A389" s="1">
        <f>'WQ Time Series'!A389</f>
        <v>40715</v>
      </c>
      <c r="B389">
        <v>10.3</v>
      </c>
      <c r="C389">
        <v>11.8</v>
      </c>
      <c r="E389" s="9">
        <v>40756</v>
      </c>
      <c r="F389" s="2">
        <v>12.6</v>
      </c>
      <c r="G389" s="2">
        <v>11</v>
      </c>
      <c r="J389">
        <v>12.6</v>
      </c>
      <c r="K389">
        <v>11</v>
      </c>
    </row>
    <row r="390" spans="1:11" x14ac:dyDescent="0.35">
      <c r="A390" s="1">
        <f>'WQ Time Series'!A390</f>
        <v>40716</v>
      </c>
      <c r="B390">
        <v>9.8000000000000007</v>
      </c>
      <c r="C390">
        <v>11.9</v>
      </c>
      <c r="E390" s="9">
        <v>40757</v>
      </c>
      <c r="F390" s="2">
        <v>13.1</v>
      </c>
      <c r="G390" s="2">
        <v>10.8</v>
      </c>
      <c r="J390">
        <v>13.1</v>
      </c>
      <c r="K390">
        <v>10.8</v>
      </c>
    </row>
    <row r="391" spans="1:11" x14ac:dyDescent="0.35">
      <c r="A391" s="1">
        <f>'WQ Time Series'!A391</f>
        <v>40717</v>
      </c>
      <c r="B391">
        <v>9</v>
      </c>
      <c r="C391">
        <v>12.3</v>
      </c>
      <c r="E391" s="9">
        <v>40758</v>
      </c>
      <c r="F391" s="2">
        <v>13.5</v>
      </c>
      <c r="G391" s="2">
        <v>10.7</v>
      </c>
      <c r="J391">
        <v>13.5</v>
      </c>
      <c r="K391">
        <v>10.7</v>
      </c>
    </row>
    <row r="392" spans="1:11" x14ac:dyDescent="0.35">
      <c r="A392" s="1">
        <f>'WQ Time Series'!A392</f>
        <v>40718</v>
      </c>
      <c r="B392">
        <v>8.8000000000000007</v>
      </c>
      <c r="C392">
        <v>12.3</v>
      </c>
      <c r="E392" s="9">
        <v>40759</v>
      </c>
      <c r="F392" s="2">
        <v>13.9</v>
      </c>
      <c r="G392" s="2">
        <v>10.5</v>
      </c>
      <c r="J392">
        <v>13.9</v>
      </c>
      <c r="K392">
        <v>10.5</v>
      </c>
    </row>
    <row r="393" spans="1:11" x14ac:dyDescent="0.35">
      <c r="A393" s="1">
        <f>'WQ Time Series'!A393</f>
        <v>40719</v>
      </c>
      <c r="B393">
        <v>9.3000000000000007</v>
      </c>
      <c r="C393">
        <v>12.1</v>
      </c>
      <c r="E393" s="9">
        <v>40760</v>
      </c>
      <c r="F393" s="2">
        <v>13.2</v>
      </c>
      <c r="G393" s="2">
        <v>10.7</v>
      </c>
      <c r="J393">
        <v>13.2</v>
      </c>
      <c r="K393">
        <v>10.7</v>
      </c>
    </row>
    <row r="394" spans="1:11" x14ac:dyDescent="0.35">
      <c r="A394" s="1">
        <f>'WQ Time Series'!A394</f>
        <v>40720</v>
      </c>
      <c r="B394">
        <v>9.8000000000000007</v>
      </c>
      <c r="C394">
        <v>11.9</v>
      </c>
      <c r="E394" s="9">
        <v>40761</v>
      </c>
      <c r="F394" s="2">
        <v>13</v>
      </c>
      <c r="G394" s="2">
        <v>10.7</v>
      </c>
      <c r="J394">
        <v>13</v>
      </c>
      <c r="K394">
        <v>10.7</v>
      </c>
    </row>
    <row r="395" spans="1:11" x14ac:dyDescent="0.35">
      <c r="A395" s="1">
        <f>'WQ Time Series'!A395</f>
        <v>40721</v>
      </c>
      <c r="B395">
        <v>10.1</v>
      </c>
      <c r="C395">
        <v>11.8</v>
      </c>
      <c r="E395" s="9">
        <v>40762</v>
      </c>
      <c r="F395" s="2">
        <v>13.3</v>
      </c>
      <c r="G395" s="2">
        <v>10.6</v>
      </c>
      <c r="J395">
        <v>13.3</v>
      </c>
      <c r="K395">
        <v>10.6</v>
      </c>
    </row>
    <row r="396" spans="1:11" x14ac:dyDescent="0.35">
      <c r="A396" s="1">
        <f>'WQ Time Series'!A396</f>
        <v>40722</v>
      </c>
      <c r="B396">
        <v>9.9</v>
      </c>
      <c r="C396">
        <v>11.8</v>
      </c>
      <c r="E396" s="9">
        <v>40763</v>
      </c>
      <c r="F396" s="2">
        <v>12.8</v>
      </c>
      <c r="G396" s="2">
        <v>10.7</v>
      </c>
      <c r="J396">
        <v>12.8</v>
      </c>
      <c r="K396">
        <v>10.7</v>
      </c>
    </row>
    <row r="397" spans="1:11" x14ac:dyDescent="0.35">
      <c r="A397" s="1">
        <f>'WQ Time Series'!A397</f>
        <v>40723</v>
      </c>
      <c r="B397">
        <v>9.6</v>
      </c>
      <c r="C397">
        <v>12</v>
      </c>
      <c r="E397" s="9">
        <v>40764</v>
      </c>
      <c r="F397" s="2">
        <v>12.8</v>
      </c>
      <c r="G397" s="2">
        <v>10.7</v>
      </c>
      <c r="J397">
        <v>12.8</v>
      </c>
      <c r="K397">
        <v>10.7</v>
      </c>
    </row>
    <row r="398" spans="1:11" x14ac:dyDescent="0.35">
      <c r="A398" s="1">
        <f>'WQ Time Series'!A398</f>
        <v>40724</v>
      </c>
      <c r="B398">
        <v>8.9</v>
      </c>
      <c r="C398">
        <v>12.3</v>
      </c>
      <c r="E398" s="9">
        <v>40765</v>
      </c>
      <c r="F398" s="2">
        <v>12.8</v>
      </c>
      <c r="G398" s="2">
        <v>10.7</v>
      </c>
      <c r="J398">
        <v>12.8</v>
      </c>
      <c r="K398">
        <v>10.7</v>
      </c>
    </row>
    <row r="399" spans="1:11" x14ac:dyDescent="0.35">
      <c r="A399" s="1">
        <f>'WQ Time Series'!A399</f>
        <v>40725</v>
      </c>
      <c r="B399">
        <v>9.9</v>
      </c>
      <c r="C399">
        <v>12</v>
      </c>
      <c r="E399" s="9">
        <v>40766</v>
      </c>
      <c r="F399" s="2">
        <v>13.3</v>
      </c>
      <c r="G399" s="2">
        <v>10.6</v>
      </c>
      <c r="J399">
        <v>13.3</v>
      </c>
      <c r="K399">
        <v>10.6</v>
      </c>
    </row>
    <row r="400" spans="1:11" x14ac:dyDescent="0.35">
      <c r="A400" s="1">
        <f>'WQ Time Series'!A400</f>
        <v>40726</v>
      </c>
      <c r="B400">
        <v>11</v>
      </c>
      <c r="C400">
        <v>11.6</v>
      </c>
      <c r="E400" s="9">
        <v>40767</v>
      </c>
      <c r="F400" s="2">
        <v>13.3</v>
      </c>
      <c r="G400" s="2">
        <v>10.6</v>
      </c>
      <c r="J400">
        <v>13.3</v>
      </c>
      <c r="K400">
        <v>10.6</v>
      </c>
    </row>
    <row r="401" spans="1:11" x14ac:dyDescent="0.35">
      <c r="A401" s="1">
        <f>'WQ Time Series'!A401</f>
        <v>40727</v>
      </c>
      <c r="B401">
        <v>10.3</v>
      </c>
      <c r="C401">
        <v>11.8</v>
      </c>
      <c r="E401" s="9">
        <v>40768</v>
      </c>
      <c r="F401" s="2">
        <v>12.6</v>
      </c>
      <c r="G401" s="2">
        <v>10.7</v>
      </c>
      <c r="J401">
        <v>12.6</v>
      </c>
      <c r="K401">
        <v>10.7</v>
      </c>
    </row>
    <row r="402" spans="1:11" x14ac:dyDescent="0.35">
      <c r="A402" s="1">
        <f>'WQ Time Series'!A402</f>
        <v>40728</v>
      </c>
      <c r="B402">
        <v>10.3</v>
      </c>
      <c r="C402">
        <v>11.8</v>
      </c>
      <c r="E402" s="9">
        <v>40769</v>
      </c>
      <c r="F402" s="2">
        <v>12.8</v>
      </c>
      <c r="G402" s="2">
        <v>10.7</v>
      </c>
      <c r="J402">
        <v>12.8</v>
      </c>
      <c r="K402">
        <v>10.7</v>
      </c>
    </row>
    <row r="403" spans="1:11" x14ac:dyDescent="0.35">
      <c r="A403" s="1">
        <f>'WQ Time Series'!A403</f>
        <v>40729</v>
      </c>
      <c r="B403">
        <v>10.9</v>
      </c>
      <c r="C403">
        <v>11.7</v>
      </c>
      <c r="E403" s="9">
        <v>40770</v>
      </c>
      <c r="F403" s="2">
        <v>13.2</v>
      </c>
      <c r="G403" s="2">
        <v>10.6</v>
      </c>
      <c r="J403">
        <v>13.2</v>
      </c>
      <c r="K403">
        <v>10.6</v>
      </c>
    </row>
    <row r="404" spans="1:11" x14ac:dyDescent="0.35">
      <c r="A404" s="1">
        <f>'WQ Time Series'!A404</f>
        <v>40730</v>
      </c>
      <c r="B404">
        <v>11.5</v>
      </c>
      <c r="C404">
        <v>11.5</v>
      </c>
      <c r="E404" s="9">
        <v>40771</v>
      </c>
      <c r="F404" s="2">
        <v>12.8</v>
      </c>
      <c r="G404" s="2">
        <v>10.7</v>
      </c>
      <c r="J404">
        <v>12.8</v>
      </c>
      <c r="K404">
        <v>10.7</v>
      </c>
    </row>
    <row r="405" spans="1:11" x14ac:dyDescent="0.35">
      <c r="A405" s="1">
        <f>'WQ Time Series'!A405</f>
        <v>40731</v>
      </c>
      <c r="B405">
        <v>10.4</v>
      </c>
      <c r="C405">
        <v>11.8</v>
      </c>
      <c r="E405" s="9">
        <v>40772</v>
      </c>
      <c r="F405" s="2">
        <v>13</v>
      </c>
      <c r="G405" s="2">
        <v>10.7</v>
      </c>
      <c r="J405">
        <v>13</v>
      </c>
      <c r="K405">
        <v>10.7</v>
      </c>
    </row>
    <row r="406" spans="1:11" x14ac:dyDescent="0.35">
      <c r="A406" s="1">
        <f>'WQ Time Series'!A406</f>
        <v>40732</v>
      </c>
      <c r="B406">
        <v>9.5</v>
      </c>
      <c r="C406">
        <v>12.1</v>
      </c>
      <c r="E406" s="9">
        <v>40773</v>
      </c>
      <c r="F406" s="2">
        <v>12.9</v>
      </c>
      <c r="G406" s="2">
        <v>10.7</v>
      </c>
      <c r="J406">
        <v>12.9</v>
      </c>
      <c r="K406">
        <v>10.7</v>
      </c>
    </row>
    <row r="407" spans="1:11" x14ac:dyDescent="0.35">
      <c r="A407" s="1">
        <f>'WQ Time Series'!A407</f>
        <v>40733</v>
      </c>
      <c r="B407">
        <v>10</v>
      </c>
      <c r="C407">
        <v>11.8</v>
      </c>
      <c r="E407" s="9">
        <v>40774</v>
      </c>
      <c r="F407" s="2">
        <v>13.4</v>
      </c>
      <c r="G407" s="2">
        <v>10.5</v>
      </c>
      <c r="J407">
        <v>13.4</v>
      </c>
      <c r="K407">
        <v>10.5</v>
      </c>
    </row>
    <row r="408" spans="1:11" x14ac:dyDescent="0.35">
      <c r="A408" s="1">
        <f>'WQ Time Series'!A408</f>
        <v>40734</v>
      </c>
      <c r="B408">
        <v>10.4</v>
      </c>
      <c r="C408">
        <v>11.6</v>
      </c>
      <c r="E408" s="9">
        <v>40775</v>
      </c>
      <c r="F408" s="2">
        <v>13.9</v>
      </c>
      <c r="G408" s="2">
        <v>10.4</v>
      </c>
      <c r="J408">
        <v>13.9</v>
      </c>
      <c r="K408">
        <v>10.4</v>
      </c>
    </row>
    <row r="409" spans="1:11" x14ac:dyDescent="0.35">
      <c r="A409" s="1">
        <f>'WQ Time Series'!A409</f>
        <v>40735</v>
      </c>
      <c r="B409">
        <v>10.4</v>
      </c>
      <c r="C409">
        <v>11.6</v>
      </c>
      <c r="E409" s="9">
        <v>40776</v>
      </c>
      <c r="F409" s="2">
        <v>14.6</v>
      </c>
      <c r="G409" s="2">
        <v>10.199999999999999</v>
      </c>
      <c r="J409">
        <v>14.6</v>
      </c>
      <c r="K409">
        <v>10.199999999999999</v>
      </c>
    </row>
    <row r="410" spans="1:11" x14ac:dyDescent="0.35">
      <c r="A410" s="1">
        <f>'WQ Time Series'!A410</f>
        <v>40736</v>
      </c>
      <c r="B410">
        <v>10.3</v>
      </c>
      <c r="C410">
        <v>11.6</v>
      </c>
      <c r="E410" s="9">
        <v>40777</v>
      </c>
      <c r="F410" s="2">
        <v>13.9</v>
      </c>
      <c r="G410" s="2">
        <v>10.3</v>
      </c>
      <c r="J410">
        <v>13.9</v>
      </c>
      <c r="K410">
        <v>10.3</v>
      </c>
    </row>
    <row r="411" spans="1:11" x14ac:dyDescent="0.35">
      <c r="A411" s="1">
        <f>'WQ Time Series'!A411</f>
        <v>40737</v>
      </c>
      <c r="B411">
        <v>0</v>
      </c>
      <c r="C411">
        <v>0</v>
      </c>
      <c r="E411" s="9">
        <v>40778</v>
      </c>
      <c r="F411" s="2">
        <v>13.9</v>
      </c>
      <c r="G411" s="2">
        <v>10.4</v>
      </c>
      <c r="J411">
        <v>13.9</v>
      </c>
      <c r="K411">
        <v>10.4</v>
      </c>
    </row>
    <row r="412" spans="1:11" x14ac:dyDescent="0.35">
      <c r="A412" s="1">
        <f>'WQ Time Series'!A412</f>
        <v>40738</v>
      </c>
      <c r="B412">
        <v>0</v>
      </c>
      <c r="C412">
        <v>0</v>
      </c>
      <c r="E412" s="9">
        <v>40779</v>
      </c>
      <c r="F412" s="2">
        <v>14.7</v>
      </c>
      <c r="G412" s="2">
        <v>10.199999999999999</v>
      </c>
      <c r="J412">
        <v>14.7</v>
      </c>
      <c r="K412">
        <v>10.199999999999999</v>
      </c>
    </row>
    <row r="413" spans="1:11" x14ac:dyDescent="0.35">
      <c r="A413" s="1">
        <f>'WQ Time Series'!A413</f>
        <v>40739</v>
      </c>
      <c r="B413">
        <v>0</v>
      </c>
      <c r="C413">
        <v>0</v>
      </c>
      <c r="E413" s="9">
        <v>40780</v>
      </c>
      <c r="F413" s="2">
        <v>14.7</v>
      </c>
      <c r="G413" s="2">
        <v>10.199999999999999</v>
      </c>
      <c r="J413">
        <v>14.7</v>
      </c>
      <c r="K413">
        <v>10.199999999999999</v>
      </c>
    </row>
    <row r="414" spans="1:11" x14ac:dyDescent="0.35">
      <c r="A414" s="1">
        <f>'WQ Time Series'!A414</f>
        <v>40740</v>
      </c>
      <c r="B414">
        <v>10.9</v>
      </c>
      <c r="C414">
        <v>11.3</v>
      </c>
      <c r="E414" s="9">
        <v>40781</v>
      </c>
      <c r="F414" s="2">
        <v>14.5</v>
      </c>
      <c r="G414" s="2">
        <v>10.199999999999999</v>
      </c>
      <c r="J414">
        <v>14.5</v>
      </c>
      <c r="K414">
        <v>10.199999999999999</v>
      </c>
    </row>
    <row r="415" spans="1:11" x14ac:dyDescent="0.35">
      <c r="A415" s="1">
        <f>'WQ Time Series'!A415</f>
        <v>40741</v>
      </c>
      <c r="B415">
        <v>10.3</v>
      </c>
      <c r="C415">
        <v>11.5</v>
      </c>
      <c r="E415" s="9">
        <v>40782</v>
      </c>
      <c r="F415" s="2">
        <v>14.3</v>
      </c>
      <c r="G415" s="2">
        <v>10.3</v>
      </c>
      <c r="J415">
        <v>14.3</v>
      </c>
      <c r="K415">
        <v>10.3</v>
      </c>
    </row>
    <row r="416" spans="1:11" x14ac:dyDescent="0.35">
      <c r="A416" s="1">
        <f>'WQ Time Series'!A416</f>
        <v>40742</v>
      </c>
      <c r="B416">
        <v>10.6</v>
      </c>
      <c r="C416">
        <v>11.5</v>
      </c>
      <c r="E416" s="9">
        <v>40783</v>
      </c>
      <c r="F416" s="2">
        <v>13.8</v>
      </c>
      <c r="G416" s="2">
        <v>10.4</v>
      </c>
      <c r="J416">
        <v>13.8</v>
      </c>
      <c r="K416">
        <v>10.4</v>
      </c>
    </row>
    <row r="417" spans="1:11" x14ac:dyDescent="0.35">
      <c r="A417" s="1">
        <f>'WQ Time Series'!A417</f>
        <v>40743</v>
      </c>
      <c r="B417">
        <v>10.1</v>
      </c>
      <c r="C417">
        <v>11.5</v>
      </c>
      <c r="E417" s="9">
        <v>40784</v>
      </c>
      <c r="F417" s="2">
        <v>12.6</v>
      </c>
      <c r="G417" s="2">
        <v>10.7</v>
      </c>
      <c r="J417">
        <v>12.6</v>
      </c>
      <c r="K417">
        <v>10.7</v>
      </c>
    </row>
    <row r="418" spans="1:11" x14ac:dyDescent="0.35">
      <c r="A418" s="1">
        <f>'WQ Time Series'!A418</f>
        <v>40744</v>
      </c>
      <c r="B418">
        <v>10.6</v>
      </c>
      <c r="C418">
        <v>0</v>
      </c>
      <c r="E418" s="9">
        <v>40785</v>
      </c>
      <c r="F418" s="2">
        <v>12.6</v>
      </c>
      <c r="G418" s="2">
        <v>10.7</v>
      </c>
      <c r="J418">
        <v>12.6</v>
      </c>
      <c r="K418">
        <v>10.7</v>
      </c>
    </row>
    <row r="419" spans="1:11" x14ac:dyDescent="0.35">
      <c r="A419" s="1">
        <f>'WQ Time Series'!A419</f>
        <v>40745</v>
      </c>
      <c r="B419">
        <v>11.5</v>
      </c>
      <c r="C419">
        <v>0</v>
      </c>
      <c r="E419" s="9">
        <v>40786</v>
      </c>
      <c r="F419" s="2">
        <v>11.7</v>
      </c>
      <c r="G419" s="2">
        <v>10.9</v>
      </c>
      <c r="J419">
        <v>11.7</v>
      </c>
      <c r="K419">
        <v>10.9</v>
      </c>
    </row>
    <row r="420" spans="1:11" x14ac:dyDescent="0.35">
      <c r="A420" s="1">
        <f>'WQ Time Series'!A420</f>
        <v>40746</v>
      </c>
      <c r="B420">
        <v>0</v>
      </c>
      <c r="C420">
        <v>0</v>
      </c>
      <c r="E420" s="9">
        <v>40787</v>
      </c>
      <c r="F420" s="2">
        <v>11.4</v>
      </c>
      <c r="G420" s="2">
        <v>11.1</v>
      </c>
      <c r="J420">
        <v>11.4</v>
      </c>
      <c r="K420">
        <v>11.1</v>
      </c>
    </row>
    <row r="421" spans="1:11" x14ac:dyDescent="0.35">
      <c r="A421" s="1">
        <f>'WQ Time Series'!A421</f>
        <v>40747</v>
      </c>
      <c r="B421">
        <v>0</v>
      </c>
      <c r="C421">
        <v>0</v>
      </c>
      <c r="E421" s="9">
        <v>40788</v>
      </c>
      <c r="F421" s="2">
        <v>13.1</v>
      </c>
      <c r="G421" s="2">
        <v>10.7</v>
      </c>
      <c r="J421">
        <v>13.1</v>
      </c>
      <c r="K421">
        <v>10.7</v>
      </c>
    </row>
    <row r="422" spans="1:11" x14ac:dyDescent="0.35">
      <c r="A422" s="1">
        <f>'WQ Time Series'!A422</f>
        <v>40748</v>
      </c>
      <c r="B422">
        <v>0</v>
      </c>
      <c r="C422">
        <v>0</v>
      </c>
      <c r="E422" s="9">
        <v>40792</v>
      </c>
      <c r="F422" s="2">
        <v>13.3</v>
      </c>
      <c r="G422" s="2">
        <v>10.5</v>
      </c>
      <c r="J422">
        <v>13.3</v>
      </c>
      <c r="K422">
        <v>10.5</v>
      </c>
    </row>
    <row r="423" spans="1:11" x14ac:dyDescent="0.35">
      <c r="A423" s="1">
        <f>'WQ Time Series'!A423</f>
        <v>40749</v>
      </c>
      <c r="B423">
        <v>0</v>
      </c>
      <c r="C423">
        <v>0</v>
      </c>
      <c r="E423" s="9">
        <v>40793</v>
      </c>
      <c r="F423" s="2">
        <v>13.6</v>
      </c>
      <c r="G423" s="2">
        <v>10.5</v>
      </c>
      <c r="J423">
        <v>13.6</v>
      </c>
      <c r="K423">
        <v>10.5</v>
      </c>
    </row>
    <row r="424" spans="1:11" x14ac:dyDescent="0.35">
      <c r="A424" s="1">
        <f>'WQ Time Series'!A424</f>
        <v>40750</v>
      </c>
      <c r="B424">
        <v>0</v>
      </c>
      <c r="C424">
        <v>0</v>
      </c>
      <c r="E424" s="9">
        <v>40794</v>
      </c>
      <c r="F424" s="2">
        <v>13.4</v>
      </c>
      <c r="G424" s="2">
        <v>10.5</v>
      </c>
      <c r="J424">
        <v>13.4</v>
      </c>
      <c r="K424">
        <v>10.5</v>
      </c>
    </row>
    <row r="425" spans="1:11" x14ac:dyDescent="0.35">
      <c r="A425" s="1">
        <f>'WQ Time Series'!A425</f>
        <v>40751</v>
      </c>
      <c r="B425">
        <v>0</v>
      </c>
      <c r="C425">
        <v>0</v>
      </c>
      <c r="E425" s="9">
        <v>40795</v>
      </c>
      <c r="F425" s="2">
        <v>13.4</v>
      </c>
      <c r="G425" s="2">
        <v>10.6</v>
      </c>
      <c r="J425">
        <v>13.4</v>
      </c>
      <c r="K425">
        <v>10.6</v>
      </c>
    </row>
    <row r="426" spans="1:11" x14ac:dyDescent="0.35">
      <c r="A426" s="1">
        <f>'WQ Time Series'!A426</f>
        <v>40752</v>
      </c>
      <c r="B426">
        <v>0</v>
      </c>
      <c r="C426">
        <v>0</v>
      </c>
      <c r="E426" s="9">
        <v>40796</v>
      </c>
      <c r="F426" s="2">
        <v>13.6</v>
      </c>
      <c r="G426" s="2">
        <v>10.4</v>
      </c>
      <c r="J426">
        <v>13.6</v>
      </c>
      <c r="K426">
        <v>10.4</v>
      </c>
    </row>
    <row r="427" spans="1:11" x14ac:dyDescent="0.35">
      <c r="A427" s="1">
        <f>'WQ Time Series'!A427</f>
        <v>40753</v>
      </c>
      <c r="B427">
        <v>11.5</v>
      </c>
      <c r="C427">
        <v>11.2</v>
      </c>
      <c r="E427" s="9">
        <v>40797</v>
      </c>
      <c r="F427" s="2">
        <v>13.6</v>
      </c>
      <c r="G427" s="2">
        <v>10.4</v>
      </c>
      <c r="J427">
        <v>13.6</v>
      </c>
      <c r="K427">
        <v>10.4</v>
      </c>
    </row>
    <row r="428" spans="1:11" x14ac:dyDescent="0.35">
      <c r="A428" s="1">
        <f>'WQ Time Series'!A428</f>
        <v>40754</v>
      </c>
      <c r="B428">
        <v>12.2</v>
      </c>
      <c r="C428">
        <v>11</v>
      </c>
      <c r="E428" s="9">
        <v>40798</v>
      </c>
      <c r="F428" s="2">
        <v>12.9</v>
      </c>
      <c r="G428" s="2">
        <v>10.6</v>
      </c>
      <c r="J428">
        <v>12.9</v>
      </c>
      <c r="K428">
        <v>10.6</v>
      </c>
    </row>
    <row r="429" spans="1:11" x14ac:dyDescent="0.35">
      <c r="A429" s="1">
        <f>'WQ Time Series'!A429</f>
        <v>40755</v>
      </c>
      <c r="B429">
        <v>12.7</v>
      </c>
      <c r="C429">
        <v>10.9</v>
      </c>
      <c r="E429" s="9">
        <v>40799</v>
      </c>
      <c r="F429" s="2">
        <v>12.7</v>
      </c>
      <c r="G429" s="2">
        <v>10.7</v>
      </c>
      <c r="J429">
        <v>12.7</v>
      </c>
      <c r="K429">
        <v>10.7</v>
      </c>
    </row>
    <row r="430" spans="1:11" x14ac:dyDescent="0.35">
      <c r="A430" s="1">
        <f>'WQ Time Series'!A430</f>
        <v>40756</v>
      </c>
      <c r="B430">
        <v>12.6</v>
      </c>
      <c r="C430">
        <v>11</v>
      </c>
      <c r="E430" s="9">
        <v>40800</v>
      </c>
      <c r="F430" s="2">
        <v>12.4</v>
      </c>
      <c r="G430" s="2">
        <v>10.8</v>
      </c>
      <c r="J430">
        <v>12.4</v>
      </c>
      <c r="K430">
        <v>10.8</v>
      </c>
    </row>
    <row r="431" spans="1:11" x14ac:dyDescent="0.35">
      <c r="A431" s="1">
        <f>'WQ Time Series'!A431</f>
        <v>40757</v>
      </c>
      <c r="B431">
        <v>13.1</v>
      </c>
      <c r="C431">
        <v>10.8</v>
      </c>
      <c r="E431" s="9">
        <v>40805</v>
      </c>
      <c r="F431" s="2">
        <v>12.3</v>
      </c>
      <c r="G431" s="2">
        <v>10.9</v>
      </c>
      <c r="J431">
        <v>12.3</v>
      </c>
      <c r="K431">
        <v>10.9</v>
      </c>
    </row>
    <row r="432" spans="1:11" x14ac:dyDescent="0.35">
      <c r="A432" s="1">
        <f>'WQ Time Series'!A432</f>
        <v>40758</v>
      </c>
      <c r="B432">
        <v>13.5</v>
      </c>
      <c r="C432">
        <v>10.7</v>
      </c>
      <c r="E432" s="9">
        <v>40807</v>
      </c>
      <c r="F432" s="2">
        <v>12.2</v>
      </c>
      <c r="G432" s="2">
        <v>10.8</v>
      </c>
      <c r="J432">
        <v>12.2</v>
      </c>
      <c r="K432">
        <v>10.8</v>
      </c>
    </row>
    <row r="433" spans="1:11" x14ac:dyDescent="0.35">
      <c r="A433" s="1">
        <f>'WQ Time Series'!A433</f>
        <v>40759</v>
      </c>
      <c r="B433">
        <v>13.9</v>
      </c>
      <c r="C433">
        <v>10.5</v>
      </c>
      <c r="E433" s="9">
        <v>40808</v>
      </c>
      <c r="F433" s="2">
        <v>12.2</v>
      </c>
      <c r="G433" s="2">
        <v>10.8</v>
      </c>
      <c r="J433">
        <v>12.2</v>
      </c>
      <c r="K433">
        <v>10.8</v>
      </c>
    </row>
    <row r="434" spans="1:11" x14ac:dyDescent="0.35">
      <c r="A434" s="1">
        <f>'WQ Time Series'!A434</f>
        <v>40760</v>
      </c>
      <c r="B434">
        <v>13.2</v>
      </c>
      <c r="C434">
        <v>10.7</v>
      </c>
      <c r="E434" s="9">
        <v>40809</v>
      </c>
      <c r="F434" s="2">
        <v>13.5</v>
      </c>
      <c r="G434" s="2">
        <v>10.5</v>
      </c>
      <c r="J434">
        <v>13.5</v>
      </c>
      <c r="K434">
        <v>10.5</v>
      </c>
    </row>
    <row r="435" spans="1:11" x14ac:dyDescent="0.35">
      <c r="A435" s="1">
        <f>'WQ Time Series'!A435</f>
        <v>40761</v>
      </c>
      <c r="B435">
        <v>13</v>
      </c>
      <c r="C435">
        <v>10.7</v>
      </c>
      <c r="E435" s="9">
        <v>40810</v>
      </c>
      <c r="F435" s="2">
        <v>13.1</v>
      </c>
      <c r="G435" s="2">
        <v>10.5</v>
      </c>
      <c r="J435">
        <v>13.1</v>
      </c>
      <c r="K435">
        <v>10.5</v>
      </c>
    </row>
    <row r="436" spans="1:11" x14ac:dyDescent="0.35">
      <c r="A436" s="1">
        <f>'WQ Time Series'!A436</f>
        <v>40762</v>
      </c>
      <c r="B436">
        <v>13.3</v>
      </c>
      <c r="C436">
        <v>10.6</v>
      </c>
      <c r="E436" s="9">
        <v>40811</v>
      </c>
      <c r="F436" s="2">
        <v>12.6</v>
      </c>
      <c r="G436" s="2">
        <v>10.7</v>
      </c>
      <c r="J436">
        <v>12.6</v>
      </c>
      <c r="K436">
        <v>10.7</v>
      </c>
    </row>
    <row r="437" spans="1:11" x14ac:dyDescent="0.35">
      <c r="A437" s="1">
        <f>'WQ Time Series'!A437</f>
        <v>40763</v>
      </c>
      <c r="B437">
        <v>12.8</v>
      </c>
      <c r="C437">
        <v>10.7</v>
      </c>
      <c r="E437" s="9">
        <v>40812</v>
      </c>
      <c r="F437" s="2">
        <v>10.4</v>
      </c>
      <c r="G437" s="2">
        <v>11.3</v>
      </c>
      <c r="J437">
        <v>10.4</v>
      </c>
      <c r="K437">
        <v>11.3</v>
      </c>
    </row>
    <row r="438" spans="1:11" x14ac:dyDescent="0.35">
      <c r="A438" s="1">
        <f>'WQ Time Series'!A438</f>
        <v>40764</v>
      </c>
      <c r="B438">
        <v>12.8</v>
      </c>
      <c r="C438">
        <v>10.7</v>
      </c>
      <c r="E438" s="9">
        <v>40813</v>
      </c>
      <c r="F438" s="2">
        <v>10.6</v>
      </c>
      <c r="G438" s="2">
        <v>11.3</v>
      </c>
      <c r="J438">
        <v>10.6</v>
      </c>
      <c r="K438">
        <v>11.3</v>
      </c>
    </row>
    <row r="439" spans="1:11" x14ac:dyDescent="0.35">
      <c r="A439" s="1">
        <f>'WQ Time Series'!A439</f>
        <v>40765</v>
      </c>
      <c r="B439">
        <v>12.8</v>
      </c>
      <c r="C439">
        <v>10.7</v>
      </c>
      <c r="E439" s="9">
        <v>40814</v>
      </c>
      <c r="F439" s="2">
        <v>10.1</v>
      </c>
      <c r="G439" s="2">
        <v>11.5</v>
      </c>
      <c r="J439">
        <v>10.1</v>
      </c>
      <c r="K439">
        <v>11.5</v>
      </c>
    </row>
    <row r="440" spans="1:11" x14ac:dyDescent="0.35">
      <c r="A440" s="1">
        <f>'WQ Time Series'!A440</f>
        <v>40766</v>
      </c>
      <c r="B440">
        <v>13.3</v>
      </c>
      <c r="C440">
        <v>10.6</v>
      </c>
      <c r="E440" s="9">
        <v>40815</v>
      </c>
      <c r="F440" s="2">
        <v>10.4</v>
      </c>
      <c r="G440" s="2">
        <v>11.2</v>
      </c>
      <c r="J440">
        <v>10.4</v>
      </c>
      <c r="K440">
        <v>11.2</v>
      </c>
    </row>
    <row r="441" spans="1:11" x14ac:dyDescent="0.35">
      <c r="A441" s="1">
        <f>'WQ Time Series'!A441</f>
        <v>40767</v>
      </c>
      <c r="B441">
        <v>13.3</v>
      </c>
      <c r="C441">
        <v>10.6</v>
      </c>
      <c r="E441" s="9">
        <v>40816</v>
      </c>
      <c r="F441" s="2">
        <v>10.8</v>
      </c>
      <c r="G441" s="2">
        <v>11</v>
      </c>
      <c r="J441">
        <v>10.8</v>
      </c>
      <c r="K441">
        <v>11</v>
      </c>
    </row>
    <row r="442" spans="1:11" x14ac:dyDescent="0.35">
      <c r="A442" s="1">
        <f>'WQ Time Series'!A442</f>
        <v>40768</v>
      </c>
      <c r="B442">
        <v>12.6</v>
      </c>
      <c r="C442">
        <v>10.7</v>
      </c>
      <c r="E442" s="9">
        <v>40817</v>
      </c>
      <c r="F442" s="2">
        <v>10.4</v>
      </c>
      <c r="G442" s="2">
        <v>11.2</v>
      </c>
      <c r="J442">
        <v>10.4</v>
      </c>
      <c r="K442">
        <v>11.2</v>
      </c>
    </row>
    <row r="443" spans="1:11" x14ac:dyDescent="0.35">
      <c r="A443" s="1">
        <f>'WQ Time Series'!A443</f>
        <v>40769</v>
      </c>
      <c r="B443">
        <v>12.8</v>
      </c>
      <c r="C443">
        <v>10.7</v>
      </c>
      <c r="E443" s="9">
        <v>40818</v>
      </c>
      <c r="F443" s="2">
        <v>9.9</v>
      </c>
      <c r="G443" s="2">
        <v>11.4</v>
      </c>
      <c r="J443">
        <v>9.9</v>
      </c>
      <c r="K443">
        <v>11.4</v>
      </c>
    </row>
    <row r="444" spans="1:11" x14ac:dyDescent="0.35">
      <c r="A444" s="1">
        <f>'WQ Time Series'!A444</f>
        <v>40770</v>
      </c>
      <c r="B444">
        <v>13.2</v>
      </c>
      <c r="C444">
        <v>10.6</v>
      </c>
      <c r="E444" s="9">
        <v>40819</v>
      </c>
      <c r="F444" s="2">
        <v>10.1</v>
      </c>
      <c r="G444" s="2">
        <v>11.3</v>
      </c>
      <c r="J444">
        <v>10.1</v>
      </c>
      <c r="K444">
        <v>11.3</v>
      </c>
    </row>
    <row r="445" spans="1:11" x14ac:dyDescent="0.35">
      <c r="A445" s="1">
        <f>'WQ Time Series'!A445</f>
        <v>40771</v>
      </c>
      <c r="B445">
        <v>12.8</v>
      </c>
      <c r="C445">
        <v>10.7</v>
      </c>
      <c r="E445" s="9">
        <v>40820</v>
      </c>
      <c r="F445" s="2">
        <v>9.9</v>
      </c>
      <c r="G445" s="2">
        <v>11.3</v>
      </c>
      <c r="J445">
        <v>9.9</v>
      </c>
      <c r="K445">
        <v>11.3</v>
      </c>
    </row>
    <row r="446" spans="1:11" x14ac:dyDescent="0.35">
      <c r="A446" s="1">
        <f>'WQ Time Series'!A446</f>
        <v>40772</v>
      </c>
      <c r="B446">
        <v>13</v>
      </c>
      <c r="C446">
        <v>10.7</v>
      </c>
      <c r="E446" s="9">
        <v>40821</v>
      </c>
      <c r="F446" s="2">
        <v>9.6</v>
      </c>
      <c r="G446" s="2">
        <v>11.3</v>
      </c>
      <c r="J446">
        <v>9.6</v>
      </c>
      <c r="K446">
        <v>11.3</v>
      </c>
    </row>
    <row r="447" spans="1:11" x14ac:dyDescent="0.35">
      <c r="A447" s="1">
        <f>'WQ Time Series'!A447</f>
        <v>40773</v>
      </c>
      <c r="B447">
        <v>12.9</v>
      </c>
      <c r="C447">
        <v>10.7</v>
      </c>
      <c r="E447" s="9">
        <v>40822</v>
      </c>
      <c r="F447" s="2">
        <v>8.9</v>
      </c>
      <c r="G447" s="2">
        <v>11.7</v>
      </c>
      <c r="J447">
        <v>8.9</v>
      </c>
      <c r="K447">
        <v>11.7</v>
      </c>
    </row>
    <row r="448" spans="1:11" x14ac:dyDescent="0.35">
      <c r="A448" s="1">
        <f>'WQ Time Series'!A448</f>
        <v>40774</v>
      </c>
      <c r="B448">
        <v>13.4</v>
      </c>
      <c r="C448">
        <v>10.5</v>
      </c>
      <c r="E448" s="9">
        <v>40823</v>
      </c>
      <c r="F448" s="2">
        <v>9.1999999999999993</v>
      </c>
      <c r="G448" s="2">
        <v>11.7</v>
      </c>
      <c r="J448">
        <v>9.1999999999999993</v>
      </c>
      <c r="K448">
        <v>11.7</v>
      </c>
    </row>
    <row r="449" spans="1:11" x14ac:dyDescent="0.35">
      <c r="A449" s="1">
        <f>'WQ Time Series'!A449</f>
        <v>40775</v>
      </c>
      <c r="B449">
        <v>13.9</v>
      </c>
      <c r="C449">
        <v>10.4</v>
      </c>
      <c r="E449" s="9">
        <v>40824</v>
      </c>
      <c r="F449" s="2">
        <v>9.3000000000000007</v>
      </c>
      <c r="G449" s="2">
        <v>11.7</v>
      </c>
      <c r="J449">
        <v>9.3000000000000007</v>
      </c>
      <c r="K449">
        <v>11.7</v>
      </c>
    </row>
    <row r="450" spans="1:11" x14ac:dyDescent="0.35">
      <c r="A450" s="1">
        <f>'WQ Time Series'!A450</f>
        <v>40776</v>
      </c>
      <c r="B450">
        <v>14.6</v>
      </c>
      <c r="C450">
        <v>10.199999999999999</v>
      </c>
      <c r="E450" s="9">
        <v>40825</v>
      </c>
      <c r="F450" s="2">
        <v>10.1</v>
      </c>
      <c r="G450" s="2">
        <v>11.3</v>
      </c>
      <c r="J450">
        <v>10.1</v>
      </c>
      <c r="K450">
        <v>11.3</v>
      </c>
    </row>
    <row r="451" spans="1:11" x14ac:dyDescent="0.35">
      <c r="A451" s="1">
        <f>'WQ Time Series'!A451</f>
        <v>40777</v>
      </c>
      <c r="B451">
        <v>13.9</v>
      </c>
      <c r="C451">
        <v>10.3</v>
      </c>
      <c r="E451" s="9">
        <v>40826</v>
      </c>
      <c r="F451" s="2">
        <v>10.199999999999999</v>
      </c>
      <c r="G451" s="2">
        <v>11.2</v>
      </c>
      <c r="J451">
        <v>10.199999999999999</v>
      </c>
      <c r="K451">
        <v>11.2</v>
      </c>
    </row>
    <row r="452" spans="1:11" x14ac:dyDescent="0.35">
      <c r="A452" s="1">
        <f>'WQ Time Series'!A452</f>
        <v>40778</v>
      </c>
      <c r="B452">
        <v>13.9</v>
      </c>
      <c r="C452">
        <v>10.4</v>
      </c>
      <c r="E452" s="9">
        <v>40827</v>
      </c>
      <c r="F452" s="2">
        <v>10.1</v>
      </c>
      <c r="G452" s="2">
        <v>11.3</v>
      </c>
      <c r="J452">
        <v>10.1</v>
      </c>
      <c r="K452">
        <v>11.3</v>
      </c>
    </row>
    <row r="453" spans="1:11" x14ac:dyDescent="0.35">
      <c r="A453" s="1">
        <f>'WQ Time Series'!A453</f>
        <v>40779</v>
      </c>
      <c r="B453">
        <v>14.7</v>
      </c>
      <c r="C453">
        <v>10.199999999999999</v>
      </c>
      <c r="E453" s="9">
        <v>40828</v>
      </c>
      <c r="F453" s="2">
        <v>9.1999999999999993</v>
      </c>
      <c r="G453" s="2">
        <v>11.8</v>
      </c>
      <c r="J453">
        <v>9.1999999999999993</v>
      </c>
      <c r="K453">
        <v>11.8</v>
      </c>
    </row>
    <row r="454" spans="1:11" x14ac:dyDescent="0.35">
      <c r="A454" s="1">
        <f>'WQ Time Series'!A454</f>
        <v>40780</v>
      </c>
      <c r="B454">
        <v>14.7</v>
      </c>
      <c r="C454">
        <v>10.199999999999999</v>
      </c>
      <c r="E454" s="9">
        <v>40829</v>
      </c>
      <c r="F454" s="2">
        <v>8.6999999999999993</v>
      </c>
      <c r="G454" s="2">
        <v>11.9</v>
      </c>
      <c r="J454">
        <v>8.6999999999999993</v>
      </c>
      <c r="K454">
        <v>11.9</v>
      </c>
    </row>
    <row r="455" spans="1:11" x14ac:dyDescent="0.35">
      <c r="A455" s="1">
        <f>'WQ Time Series'!A455</f>
        <v>40781</v>
      </c>
      <c r="B455">
        <v>14.5</v>
      </c>
      <c r="C455">
        <v>10.199999999999999</v>
      </c>
      <c r="E455" s="9">
        <v>40830</v>
      </c>
      <c r="F455" s="2">
        <v>9.1</v>
      </c>
      <c r="G455" s="2">
        <v>11.6</v>
      </c>
      <c r="J455">
        <v>9.1</v>
      </c>
      <c r="K455">
        <v>11.6</v>
      </c>
    </row>
    <row r="456" spans="1:11" x14ac:dyDescent="0.35">
      <c r="A456" s="1">
        <f>'WQ Time Series'!A456</f>
        <v>40782</v>
      </c>
      <c r="B456">
        <v>14.3</v>
      </c>
      <c r="C456">
        <v>10.3</v>
      </c>
      <c r="E456" s="9">
        <v>40831</v>
      </c>
      <c r="F456" s="2">
        <v>9.3000000000000007</v>
      </c>
      <c r="G456" s="2">
        <v>11.6</v>
      </c>
      <c r="J456">
        <v>9.3000000000000007</v>
      </c>
      <c r="K456">
        <v>11.6</v>
      </c>
    </row>
    <row r="457" spans="1:11" x14ac:dyDescent="0.35">
      <c r="A457" s="1">
        <f>'WQ Time Series'!A457</f>
        <v>40783</v>
      </c>
      <c r="B457">
        <v>13.8</v>
      </c>
      <c r="C457">
        <v>10.4</v>
      </c>
      <c r="E457" s="9">
        <v>40832</v>
      </c>
      <c r="F457" s="2">
        <v>8.8000000000000007</v>
      </c>
      <c r="G457" s="2">
        <v>11.7</v>
      </c>
      <c r="J457">
        <v>8.8000000000000007</v>
      </c>
      <c r="K457">
        <v>11.7</v>
      </c>
    </row>
    <row r="458" spans="1:11" x14ac:dyDescent="0.35">
      <c r="A458" s="1">
        <f>'WQ Time Series'!A458</f>
        <v>40784</v>
      </c>
      <c r="B458">
        <v>12.6</v>
      </c>
      <c r="C458">
        <v>10.7</v>
      </c>
      <c r="E458" s="9">
        <v>40833</v>
      </c>
      <c r="F458" s="2">
        <v>8</v>
      </c>
      <c r="G458" s="2">
        <v>12.1</v>
      </c>
      <c r="J458">
        <v>8</v>
      </c>
      <c r="K458">
        <v>12.1</v>
      </c>
    </row>
    <row r="459" spans="1:11" x14ac:dyDescent="0.35">
      <c r="A459" s="1">
        <f>'WQ Time Series'!A459</f>
        <v>40785</v>
      </c>
      <c r="B459">
        <v>12.6</v>
      </c>
      <c r="C459">
        <v>10.7</v>
      </c>
      <c r="E459" s="9">
        <v>40834</v>
      </c>
      <c r="F459" s="2">
        <v>8.3000000000000007</v>
      </c>
      <c r="G459" s="2">
        <v>11.9</v>
      </c>
      <c r="J459">
        <v>8.3000000000000007</v>
      </c>
      <c r="K459">
        <v>11.9</v>
      </c>
    </row>
    <row r="460" spans="1:11" x14ac:dyDescent="0.35">
      <c r="A460" s="1">
        <f>'WQ Time Series'!A460</f>
        <v>40786</v>
      </c>
      <c r="B460">
        <v>11.7</v>
      </c>
      <c r="C460">
        <v>10.9</v>
      </c>
      <c r="E460" s="9">
        <v>40835</v>
      </c>
      <c r="F460" s="2">
        <v>8.9</v>
      </c>
      <c r="G460" s="2">
        <v>11.7</v>
      </c>
      <c r="J460">
        <v>8.9</v>
      </c>
      <c r="K460">
        <v>11.7</v>
      </c>
    </row>
    <row r="461" spans="1:11" x14ac:dyDescent="0.35">
      <c r="A461" s="1">
        <f>'WQ Time Series'!A461</f>
        <v>40787</v>
      </c>
      <c r="B461">
        <v>11.4</v>
      </c>
      <c r="C461">
        <v>11.1</v>
      </c>
      <c r="E461" s="9">
        <v>40836</v>
      </c>
      <c r="F461" s="2">
        <v>9.6999999999999993</v>
      </c>
      <c r="G461" s="2">
        <v>11.5</v>
      </c>
      <c r="J461">
        <v>9.6999999999999993</v>
      </c>
      <c r="K461">
        <v>11.5</v>
      </c>
    </row>
    <row r="462" spans="1:11" x14ac:dyDescent="0.35">
      <c r="A462" s="1">
        <f>'WQ Time Series'!A462</f>
        <v>40788</v>
      </c>
      <c r="B462">
        <v>13.1</v>
      </c>
      <c r="C462">
        <v>10.7</v>
      </c>
      <c r="E462" s="9">
        <v>40837</v>
      </c>
      <c r="F462" s="2">
        <v>9.5</v>
      </c>
      <c r="G462" s="2">
        <v>11.6</v>
      </c>
      <c r="J462">
        <v>9.5</v>
      </c>
      <c r="K462">
        <v>11.6</v>
      </c>
    </row>
    <row r="463" spans="1:11" x14ac:dyDescent="0.35">
      <c r="A463" s="1">
        <f>'WQ Time Series'!A463</f>
        <v>40789</v>
      </c>
      <c r="B463">
        <v>0</v>
      </c>
      <c r="C463">
        <v>0</v>
      </c>
      <c r="E463" s="9">
        <v>40838</v>
      </c>
      <c r="F463" s="2">
        <v>10.199999999999999</v>
      </c>
      <c r="G463" s="2">
        <v>11.4</v>
      </c>
      <c r="J463">
        <v>10.199999999999999</v>
      </c>
      <c r="K463">
        <v>11.4</v>
      </c>
    </row>
    <row r="464" spans="1:11" x14ac:dyDescent="0.35">
      <c r="A464" s="1">
        <f>'WQ Time Series'!A464</f>
        <v>40790</v>
      </c>
      <c r="B464">
        <v>0</v>
      </c>
      <c r="C464">
        <v>0</v>
      </c>
      <c r="E464" s="9">
        <v>40839</v>
      </c>
      <c r="F464" s="2">
        <v>9.8000000000000007</v>
      </c>
      <c r="G464" s="2">
        <v>11.6</v>
      </c>
      <c r="J464">
        <v>9.8000000000000007</v>
      </c>
      <c r="K464">
        <v>11.6</v>
      </c>
    </row>
    <row r="465" spans="1:11" x14ac:dyDescent="0.35">
      <c r="A465" s="1">
        <f>'WQ Time Series'!A465</f>
        <v>40791</v>
      </c>
      <c r="B465">
        <v>0</v>
      </c>
      <c r="C465">
        <v>0</v>
      </c>
      <c r="E465" s="9">
        <v>40840</v>
      </c>
      <c r="F465" s="2">
        <v>8.5</v>
      </c>
      <c r="G465" s="2">
        <v>12</v>
      </c>
      <c r="J465">
        <v>8.5</v>
      </c>
      <c r="K465">
        <v>12</v>
      </c>
    </row>
    <row r="466" spans="1:11" x14ac:dyDescent="0.35">
      <c r="A466" s="1">
        <f>'WQ Time Series'!A466</f>
        <v>40792</v>
      </c>
      <c r="B466">
        <v>13.3</v>
      </c>
      <c r="C466">
        <v>10.5</v>
      </c>
      <c r="E466" s="9">
        <v>40841</v>
      </c>
      <c r="F466" s="2">
        <v>7.1</v>
      </c>
      <c r="G466" s="2">
        <v>12.5</v>
      </c>
      <c r="J466">
        <v>7.1</v>
      </c>
      <c r="K466">
        <v>12.5</v>
      </c>
    </row>
    <row r="467" spans="1:11" x14ac:dyDescent="0.35">
      <c r="A467" s="1">
        <f>'WQ Time Series'!A467</f>
        <v>40793</v>
      </c>
      <c r="B467">
        <v>13.6</v>
      </c>
      <c r="C467">
        <v>10.5</v>
      </c>
      <c r="E467" s="9">
        <v>40842</v>
      </c>
      <c r="F467" s="2">
        <v>6.1</v>
      </c>
      <c r="G467" s="2">
        <v>12.7</v>
      </c>
      <c r="J467">
        <v>6.1</v>
      </c>
      <c r="K467">
        <v>12.7</v>
      </c>
    </row>
    <row r="468" spans="1:11" x14ac:dyDescent="0.35">
      <c r="A468" s="1">
        <f>'WQ Time Series'!A468</f>
        <v>40794</v>
      </c>
      <c r="B468">
        <v>13.4</v>
      </c>
      <c r="C468">
        <v>10.5</v>
      </c>
      <c r="E468" s="9">
        <v>40843</v>
      </c>
      <c r="F468" s="2">
        <v>6.9</v>
      </c>
      <c r="G468" s="2">
        <v>12.4</v>
      </c>
      <c r="J468">
        <v>6.9</v>
      </c>
      <c r="K468">
        <v>12.4</v>
      </c>
    </row>
    <row r="469" spans="1:11" x14ac:dyDescent="0.35">
      <c r="A469" s="1">
        <f>'WQ Time Series'!A469</f>
        <v>40795</v>
      </c>
      <c r="B469">
        <v>13.4</v>
      </c>
      <c r="C469">
        <v>10.6</v>
      </c>
      <c r="E469" s="9">
        <v>40844</v>
      </c>
      <c r="F469" s="2">
        <v>7</v>
      </c>
      <c r="G469" s="2">
        <v>12.2</v>
      </c>
      <c r="J469">
        <v>7</v>
      </c>
      <c r="K469">
        <v>12.2</v>
      </c>
    </row>
    <row r="470" spans="1:11" x14ac:dyDescent="0.35">
      <c r="A470" s="1">
        <f>'WQ Time Series'!A470</f>
        <v>40796</v>
      </c>
      <c r="B470">
        <v>13.6</v>
      </c>
      <c r="C470">
        <v>10.4</v>
      </c>
      <c r="E470" s="9">
        <v>40845</v>
      </c>
      <c r="F470" s="2">
        <v>7.5</v>
      </c>
      <c r="G470" s="2">
        <v>12.2</v>
      </c>
      <c r="J470">
        <v>7.5</v>
      </c>
      <c r="K470">
        <v>12.2</v>
      </c>
    </row>
    <row r="471" spans="1:11" x14ac:dyDescent="0.35">
      <c r="A471" s="1">
        <f>'WQ Time Series'!A471</f>
        <v>40797</v>
      </c>
      <c r="B471">
        <v>13.6</v>
      </c>
      <c r="C471">
        <v>10.4</v>
      </c>
      <c r="E471" s="9">
        <v>40846</v>
      </c>
      <c r="F471" s="2">
        <v>7.4</v>
      </c>
      <c r="G471" s="2">
        <v>12.2</v>
      </c>
      <c r="J471">
        <v>7.4</v>
      </c>
      <c r="K471">
        <v>12.2</v>
      </c>
    </row>
    <row r="472" spans="1:11" x14ac:dyDescent="0.35">
      <c r="A472" s="1">
        <f>'WQ Time Series'!A472</f>
        <v>40798</v>
      </c>
      <c r="B472">
        <v>12.9</v>
      </c>
      <c r="C472">
        <v>10.6</v>
      </c>
      <c r="E472" s="9">
        <v>40847</v>
      </c>
      <c r="F472" s="2">
        <v>7.7</v>
      </c>
      <c r="G472" s="2">
        <v>12.2</v>
      </c>
      <c r="J472">
        <v>7.7</v>
      </c>
      <c r="K472">
        <v>12.2</v>
      </c>
    </row>
    <row r="473" spans="1:11" x14ac:dyDescent="0.35">
      <c r="A473" s="1">
        <f>'WQ Time Series'!A473</f>
        <v>40799</v>
      </c>
      <c r="B473">
        <v>12.7</v>
      </c>
      <c r="C473">
        <v>10.7</v>
      </c>
      <c r="E473" s="9">
        <v>40848</v>
      </c>
      <c r="F473" s="2">
        <v>6.2</v>
      </c>
      <c r="G473" s="2">
        <v>12.8</v>
      </c>
      <c r="J473">
        <v>6.2</v>
      </c>
      <c r="K473">
        <v>12.8</v>
      </c>
    </row>
    <row r="474" spans="1:11" x14ac:dyDescent="0.35">
      <c r="A474" s="1">
        <f>'WQ Time Series'!A474</f>
        <v>40800</v>
      </c>
      <c r="B474">
        <v>12.4</v>
      </c>
      <c r="C474">
        <v>10.8</v>
      </c>
      <c r="E474" s="9">
        <v>40849</v>
      </c>
      <c r="F474" s="2">
        <v>5.6</v>
      </c>
      <c r="G474" s="2">
        <v>12.8</v>
      </c>
      <c r="J474">
        <v>5.6</v>
      </c>
      <c r="K474">
        <v>12.8</v>
      </c>
    </row>
    <row r="475" spans="1:11" x14ac:dyDescent="0.35">
      <c r="A475" s="1">
        <f>'WQ Time Series'!A475</f>
        <v>40801</v>
      </c>
      <c r="B475">
        <v>0</v>
      </c>
      <c r="C475">
        <v>0</v>
      </c>
      <c r="E475" s="9">
        <v>40850</v>
      </c>
      <c r="F475" s="2">
        <v>6.1</v>
      </c>
      <c r="G475" s="2">
        <v>12.6</v>
      </c>
      <c r="J475">
        <v>6.1</v>
      </c>
      <c r="K475">
        <v>12.6</v>
      </c>
    </row>
    <row r="476" spans="1:11" x14ac:dyDescent="0.35">
      <c r="A476" s="1">
        <f>'WQ Time Series'!A476</f>
        <v>40802</v>
      </c>
      <c r="B476">
        <v>0</v>
      </c>
      <c r="C476">
        <v>0</v>
      </c>
      <c r="E476" s="9">
        <v>40851</v>
      </c>
      <c r="F476" s="2">
        <v>5.4</v>
      </c>
      <c r="G476" s="2">
        <v>12.8</v>
      </c>
      <c r="J476">
        <v>5.4</v>
      </c>
      <c r="K476">
        <v>12.8</v>
      </c>
    </row>
    <row r="477" spans="1:11" x14ac:dyDescent="0.35">
      <c r="A477" s="1">
        <f>'WQ Time Series'!A477</f>
        <v>40803</v>
      </c>
      <c r="B477">
        <v>0</v>
      </c>
      <c r="C477">
        <v>0</v>
      </c>
      <c r="E477" s="9">
        <v>40852</v>
      </c>
      <c r="F477" s="2">
        <v>4.8</v>
      </c>
      <c r="G477" s="2">
        <v>13</v>
      </c>
      <c r="J477">
        <v>4.8</v>
      </c>
      <c r="K477">
        <v>13</v>
      </c>
    </row>
    <row r="478" spans="1:11" x14ac:dyDescent="0.35">
      <c r="A478" s="1">
        <f>'WQ Time Series'!A478</f>
        <v>40804</v>
      </c>
      <c r="B478">
        <v>0</v>
      </c>
      <c r="C478">
        <v>0</v>
      </c>
      <c r="E478" s="9">
        <v>40853</v>
      </c>
      <c r="F478" s="2">
        <v>4</v>
      </c>
      <c r="G478" s="2">
        <v>13.3</v>
      </c>
      <c r="J478">
        <v>4</v>
      </c>
      <c r="K478">
        <v>13.3</v>
      </c>
    </row>
    <row r="479" spans="1:11" x14ac:dyDescent="0.35">
      <c r="A479" s="1">
        <f>'WQ Time Series'!A479</f>
        <v>40805</v>
      </c>
      <c r="B479">
        <v>12.3</v>
      </c>
      <c r="C479">
        <v>10.9</v>
      </c>
      <c r="E479" s="9">
        <v>40854</v>
      </c>
      <c r="F479" s="2">
        <v>5.0999999999999996</v>
      </c>
      <c r="G479" s="2">
        <v>13</v>
      </c>
      <c r="J479">
        <v>5.0999999999999996</v>
      </c>
      <c r="K479">
        <v>13</v>
      </c>
    </row>
    <row r="480" spans="1:11" x14ac:dyDescent="0.35">
      <c r="A480" s="1">
        <f>'WQ Time Series'!A480</f>
        <v>40806</v>
      </c>
      <c r="B480">
        <v>11.9</v>
      </c>
      <c r="C480">
        <v>0</v>
      </c>
      <c r="E480" s="9">
        <v>40855</v>
      </c>
      <c r="F480" s="2">
        <v>5.6</v>
      </c>
      <c r="G480" s="2">
        <v>12.9</v>
      </c>
      <c r="J480">
        <v>5.6</v>
      </c>
      <c r="K480">
        <v>12.9</v>
      </c>
    </row>
    <row r="481" spans="1:11" x14ac:dyDescent="0.35">
      <c r="A481" s="1">
        <f>'WQ Time Series'!A481</f>
        <v>40807</v>
      </c>
      <c r="B481">
        <v>12.2</v>
      </c>
      <c r="C481">
        <v>10.8</v>
      </c>
      <c r="E481" s="9">
        <v>40856</v>
      </c>
      <c r="F481" s="2">
        <v>6</v>
      </c>
      <c r="G481" s="2">
        <v>12.7</v>
      </c>
      <c r="J481">
        <v>6</v>
      </c>
      <c r="K481">
        <v>12.7</v>
      </c>
    </row>
    <row r="482" spans="1:11" x14ac:dyDescent="0.35">
      <c r="A482" s="1">
        <f>'WQ Time Series'!A482</f>
        <v>40808</v>
      </c>
      <c r="B482">
        <v>12.2</v>
      </c>
      <c r="C482">
        <v>10.8</v>
      </c>
      <c r="E482" s="9">
        <v>40857</v>
      </c>
      <c r="F482" s="2">
        <v>5.6</v>
      </c>
      <c r="G482" s="2">
        <v>12.8</v>
      </c>
      <c r="J482">
        <v>5.6</v>
      </c>
      <c r="K482">
        <v>12.8</v>
      </c>
    </row>
    <row r="483" spans="1:11" x14ac:dyDescent="0.35">
      <c r="A483" s="1">
        <f>'WQ Time Series'!A483</f>
        <v>40809</v>
      </c>
      <c r="B483">
        <v>13.5</v>
      </c>
      <c r="C483">
        <v>10.5</v>
      </c>
      <c r="E483" s="9">
        <v>40858</v>
      </c>
      <c r="F483" s="2">
        <v>4.5999999999999996</v>
      </c>
      <c r="G483" s="2">
        <v>12.9</v>
      </c>
      <c r="J483">
        <v>4.5999999999999996</v>
      </c>
      <c r="K483">
        <v>12.9</v>
      </c>
    </row>
    <row r="484" spans="1:11" x14ac:dyDescent="0.35">
      <c r="A484" s="1">
        <f>'WQ Time Series'!A484</f>
        <v>40810</v>
      </c>
      <c r="B484">
        <v>13.1</v>
      </c>
      <c r="C484">
        <v>10.5</v>
      </c>
      <c r="E484" s="9">
        <v>40859</v>
      </c>
      <c r="F484" s="2">
        <v>4.5</v>
      </c>
      <c r="G484" s="2">
        <v>13.1</v>
      </c>
      <c r="J484">
        <v>4.5</v>
      </c>
      <c r="K484">
        <v>13.1</v>
      </c>
    </row>
    <row r="485" spans="1:11" x14ac:dyDescent="0.35">
      <c r="A485" s="1">
        <f>'WQ Time Series'!A485</f>
        <v>40811</v>
      </c>
      <c r="B485">
        <v>12.6</v>
      </c>
      <c r="C485">
        <v>10.7</v>
      </c>
      <c r="E485" s="9">
        <v>40860</v>
      </c>
      <c r="F485" s="2">
        <v>5.3</v>
      </c>
      <c r="G485" s="2">
        <v>12.8</v>
      </c>
      <c r="J485">
        <v>5.3</v>
      </c>
      <c r="K485">
        <v>12.8</v>
      </c>
    </row>
    <row r="486" spans="1:11" x14ac:dyDescent="0.35">
      <c r="A486" s="1">
        <f>'WQ Time Series'!A486</f>
        <v>40812</v>
      </c>
      <c r="B486">
        <v>10.4</v>
      </c>
      <c r="C486">
        <v>11.3</v>
      </c>
      <c r="E486" s="9">
        <v>40861</v>
      </c>
      <c r="F486" s="2">
        <v>5.5</v>
      </c>
      <c r="G486" s="2">
        <v>12.8</v>
      </c>
      <c r="J486">
        <v>5.5</v>
      </c>
      <c r="K486">
        <v>12.8</v>
      </c>
    </row>
    <row r="487" spans="1:11" x14ac:dyDescent="0.35">
      <c r="A487" s="1">
        <f>'WQ Time Series'!A487</f>
        <v>40813</v>
      </c>
      <c r="B487">
        <v>10.6</v>
      </c>
      <c r="C487">
        <v>11.3</v>
      </c>
      <c r="E487" s="9">
        <v>40862</v>
      </c>
      <c r="F487" s="2">
        <v>4.2</v>
      </c>
      <c r="G487" s="2">
        <v>13.5</v>
      </c>
      <c r="J487">
        <v>4.2</v>
      </c>
      <c r="K487">
        <v>13.5</v>
      </c>
    </row>
    <row r="488" spans="1:11" x14ac:dyDescent="0.35">
      <c r="A488" s="1">
        <f>'WQ Time Series'!A488</f>
        <v>40814</v>
      </c>
      <c r="B488">
        <v>10.1</v>
      </c>
      <c r="C488">
        <v>11.5</v>
      </c>
      <c r="E488" s="9">
        <v>40863</v>
      </c>
      <c r="F488" s="2">
        <v>3.7</v>
      </c>
      <c r="G488" s="2">
        <v>13.5</v>
      </c>
      <c r="J488">
        <v>3.7</v>
      </c>
      <c r="K488">
        <v>13.5</v>
      </c>
    </row>
    <row r="489" spans="1:11" x14ac:dyDescent="0.35">
      <c r="A489" s="1">
        <f>'WQ Time Series'!A489</f>
        <v>40815</v>
      </c>
      <c r="B489">
        <v>10.4</v>
      </c>
      <c r="C489">
        <v>11.2</v>
      </c>
      <c r="E489" s="9">
        <v>40864</v>
      </c>
      <c r="F489" s="2">
        <v>4.5</v>
      </c>
      <c r="G489" s="2">
        <v>13.1</v>
      </c>
      <c r="J489">
        <v>4.5</v>
      </c>
      <c r="K489">
        <v>13.1</v>
      </c>
    </row>
    <row r="490" spans="1:11" x14ac:dyDescent="0.35">
      <c r="A490" s="1">
        <f>'WQ Time Series'!A490</f>
        <v>40816</v>
      </c>
      <c r="B490">
        <v>10.8</v>
      </c>
      <c r="C490">
        <v>11</v>
      </c>
      <c r="E490" s="9">
        <v>40865</v>
      </c>
      <c r="F490" s="2">
        <v>3.6</v>
      </c>
      <c r="G490" s="2">
        <v>13.3</v>
      </c>
      <c r="J490">
        <v>3.6</v>
      </c>
      <c r="K490">
        <v>13.3</v>
      </c>
    </row>
    <row r="491" spans="1:11" x14ac:dyDescent="0.35">
      <c r="A491" s="1">
        <f>'WQ Time Series'!A491</f>
        <v>40817</v>
      </c>
      <c r="B491">
        <v>10.4</v>
      </c>
      <c r="C491">
        <v>11.2</v>
      </c>
      <c r="E491" s="9">
        <v>40866</v>
      </c>
      <c r="F491" s="2">
        <v>3.3</v>
      </c>
      <c r="G491" s="2">
        <v>13.5</v>
      </c>
      <c r="J491">
        <v>3.3</v>
      </c>
      <c r="K491">
        <v>13.5</v>
      </c>
    </row>
    <row r="492" spans="1:11" x14ac:dyDescent="0.35">
      <c r="A492" s="1">
        <f>'WQ Time Series'!A492</f>
        <v>40818</v>
      </c>
      <c r="B492">
        <v>9.9</v>
      </c>
      <c r="C492">
        <v>11.4</v>
      </c>
      <c r="E492" s="9">
        <v>40867</v>
      </c>
      <c r="F492" s="2">
        <v>2.4</v>
      </c>
      <c r="G492" s="2">
        <v>13.9</v>
      </c>
      <c r="J492">
        <v>2.4</v>
      </c>
      <c r="K492">
        <v>13.9</v>
      </c>
    </row>
    <row r="493" spans="1:11" x14ac:dyDescent="0.35">
      <c r="A493" s="1">
        <f>'WQ Time Series'!A493</f>
        <v>40819</v>
      </c>
      <c r="B493">
        <v>10.1</v>
      </c>
      <c r="C493">
        <v>11.3</v>
      </c>
      <c r="E493" s="9">
        <v>40868</v>
      </c>
      <c r="F493" s="2">
        <v>3.3</v>
      </c>
      <c r="G493" s="2">
        <v>13.4</v>
      </c>
      <c r="J493">
        <v>3.3</v>
      </c>
      <c r="K493">
        <v>13.4</v>
      </c>
    </row>
    <row r="494" spans="1:11" x14ac:dyDescent="0.35">
      <c r="A494" s="1">
        <f>'WQ Time Series'!A494</f>
        <v>40820</v>
      </c>
      <c r="B494">
        <v>9.9</v>
      </c>
      <c r="C494">
        <v>11.3</v>
      </c>
      <c r="E494" s="9">
        <v>40869</v>
      </c>
      <c r="F494" s="2">
        <v>4.3</v>
      </c>
      <c r="G494" s="2">
        <v>13</v>
      </c>
      <c r="J494">
        <v>4.3</v>
      </c>
      <c r="K494">
        <v>13</v>
      </c>
    </row>
    <row r="495" spans="1:11" x14ac:dyDescent="0.35">
      <c r="A495" s="1">
        <f>'WQ Time Series'!A495</f>
        <v>40821</v>
      </c>
      <c r="B495">
        <v>9.6</v>
      </c>
      <c r="C495">
        <v>11.3</v>
      </c>
      <c r="E495" s="9">
        <v>40870</v>
      </c>
      <c r="F495" s="2">
        <v>4.5999999999999996</v>
      </c>
      <c r="G495" s="2">
        <v>13.2</v>
      </c>
      <c r="J495">
        <v>4.5999999999999996</v>
      </c>
      <c r="K495">
        <v>13.2</v>
      </c>
    </row>
    <row r="496" spans="1:11" x14ac:dyDescent="0.35">
      <c r="A496" s="1">
        <f>'WQ Time Series'!A496</f>
        <v>40822</v>
      </c>
      <c r="B496">
        <v>8.9</v>
      </c>
      <c r="C496">
        <v>11.7</v>
      </c>
      <c r="E496" s="9">
        <v>40871</v>
      </c>
      <c r="F496" s="2">
        <v>4.5</v>
      </c>
      <c r="G496" s="2">
        <v>13.2</v>
      </c>
      <c r="J496">
        <v>4.5</v>
      </c>
      <c r="K496">
        <v>13.2</v>
      </c>
    </row>
    <row r="497" spans="1:11" x14ac:dyDescent="0.35">
      <c r="A497" s="1">
        <f>'WQ Time Series'!A497</f>
        <v>40823</v>
      </c>
      <c r="B497">
        <v>9.1999999999999993</v>
      </c>
      <c r="C497">
        <v>11.7</v>
      </c>
      <c r="E497" s="9">
        <v>40872</v>
      </c>
      <c r="F497" s="2">
        <v>4.5</v>
      </c>
      <c r="G497" s="2">
        <v>13.4</v>
      </c>
      <c r="J497">
        <v>4.5</v>
      </c>
      <c r="K497">
        <v>13.4</v>
      </c>
    </row>
    <row r="498" spans="1:11" x14ac:dyDescent="0.35">
      <c r="A498" s="1">
        <f>'WQ Time Series'!A498</f>
        <v>40824</v>
      </c>
      <c r="B498">
        <v>9.3000000000000007</v>
      </c>
      <c r="C498">
        <v>11.7</v>
      </c>
      <c r="E498" s="9">
        <v>40873</v>
      </c>
      <c r="F498" s="2">
        <v>5</v>
      </c>
      <c r="G498" s="2">
        <v>13.2</v>
      </c>
      <c r="J498">
        <v>5</v>
      </c>
      <c r="K498">
        <v>13.2</v>
      </c>
    </row>
    <row r="499" spans="1:11" x14ac:dyDescent="0.35">
      <c r="A499" s="1">
        <f>'WQ Time Series'!A499</f>
        <v>40825</v>
      </c>
      <c r="B499">
        <v>10.1</v>
      </c>
      <c r="C499">
        <v>11.3</v>
      </c>
      <c r="E499" s="9">
        <v>40874</v>
      </c>
      <c r="F499" s="2">
        <v>5.5</v>
      </c>
      <c r="G499" s="2">
        <v>12.9</v>
      </c>
      <c r="J499">
        <v>5.5</v>
      </c>
      <c r="K499">
        <v>12.9</v>
      </c>
    </row>
    <row r="500" spans="1:11" x14ac:dyDescent="0.35">
      <c r="A500" s="1">
        <f>'WQ Time Series'!A500</f>
        <v>40826</v>
      </c>
      <c r="B500">
        <v>10.199999999999999</v>
      </c>
      <c r="C500">
        <v>11.2</v>
      </c>
      <c r="E500" s="9">
        <v>40875</v>
      </c>
      <c r="F500" s="2">
        <v>5.0999999999999996</v>
      </c>
      <c r="G500" s="2">
        <v>13.3</v>
      </c>
      <c r="J500">
        <v>5.0999999999999996</v>
      </c>
      <c r="K500">
        <v>13.3</v>
      </c>
    </row>
    <row r="501" spans="1:11" x14ac:dyDescent="0.35">
      <c r="A501" s="1">
        <f>'WQ Time Series'!A501</f>
        <v>40827</v>
      </c>
      <c r="B501">
        <v>10.1</v>
      </c>
      <c r="C501">
        <v>11.3</v>
      </c>
      <c r="E501" s="9">
        <v>40876</v>
      </c>
      <c r="F501" s="2">
        <v>4.5999999999999996</v>
      </c>
      <c r="G501" s="2">
        <v>13.3</v>
      </c>
      <c r="J501">
        <v>4.5999999999999996</v>
      </c>
      <c r="K501">
        <v>13.3</v>
      </c>
    </row>
    <row r="502" spans="1:11" x14ac:dyDescent="0.35">
      <c r="A502" s="1">
        <f>'WQ Time Series'!A502</f>
        <v>40828</v>
      </c>
      <c r="B502">
        <v>9.1999999999999993</v>
      </c>
      <c r="C502">
        <v>11.8</v>
      </c>
      <c r="E502" s="9">
        <v>40877</v>
      </c>
      <c r="F502" s="2">
        <v>5</v>
      </c>
      <c r="G502" s="2">
        <v>13.2</v>
      </c>
      <c r="J502">
        <v>5</v>
      </c>
      <c r="K502">
        <v>13.2</v>
      </c>
    </row>
    <row r="503" spans="1:11" x14ac:dyDescent="0.35">
      <c r="A503" s="1">
        <f>'WQ Time Series'!A503</f>
        <v>40829</v>
      </c>
      <c r="B503">
        <v>8.6999999999999993</v>
      </c>
      <c r="C503">
        <v>11.9</v>
      </c>
      <c r="E503" s="9">
        <v>40878</v>
      </c>
      <c r="F503" s="2">
        <v>3.8</v>
      </c>
      <c r="G503" s="2">
        <v>13.7</v>
      </c>
      <c r="J503">
        <v>3.8</v>
      </c>
      <c r="K503">
        <v>13.7</v>
      </c>
    </row>
    <row r="504" spans="1:11" x14ac:dyDescent="0.35">
      <c r="A504" s="1">
        <f>'WQ Time Series'!A504</f>
        <v>40830</v>
      </c>
      <c r="B504">
        <v>9.1</v>
      </c>
      <c r="C504">
        <v>11.6</v>
      </c>
      <c r="E504" s="9">
        <v>40879</v>
      </c>
      <c r="F504" s="2">
        <v>4.2</v>
      </c>
      <c r="G504" s="2">
        <v>13.5</v>
      </c>
      <c r="J504">
        <v>4.2</v>
      </c>
      <c r="K504">
        <v>13.5</v>
      </c>
    </row>
    <row r="505" spans="1:11" x14ac:dyDescent="0.35">
      <c r="A505" s="1">
        <f>'WQ Time Series'!A505</f>
        <v>40831</v>
      </c>
      <c r="B505">
        <v>9.3000000000000007</v>
      </c>
      <c r="C505">
        <v>11.6</v>
      </c>
      <c r="E505" s="9">
        <v>40880</v>
      </c>
      <c r="F505" s="2">
        <v>3</v>
      </c>
      <c r="G505" s="2">
        <v>13.9</v>
      </c>
      <c r="J505">
        <v>3</v>
      </c>
      <c r="K505">
        <v>13.9</v>
      </c>
    </row>
    <row r="506" spans="1:11" x14ac:dyDescent="0.35">
      <c r="A506" s="1">
        <f>'WQ Time Series'!A506</f>
        <v>40832</v>
      </c>
      <c r="B506">
        <v>8.8000000000000007</v>
      </c>
      <c r="C506">
        <v>11.7</v>
      </c>
      <c r="E506" s="9">
        <v>40881</v>
      </c>
      <c r="F506" s="2">
        <v>3</v>
      </c>
      <c r="G506" s="2">
        <v>14</v>
      </c>
      <c r="J506">
        <v>3</v>
      </c>
      <c r="K506">
        <v>14</v>
      </c>
    </row>
    <row r="507" spans="1:11" x14ac:dyDescent="0.35">
      <c r="A507" s="1">
        <f>'WQ Time Series'!A507</f>
        <v>40833</v>
      </c>
      <c r="B507">
        <v>8</v>
      </c>
      <c r="C507">
        <v>12.1</v>
      </c>
      <c r="E507" s="9">
        <v>40882</v>
      </c>
      <c r="F507" s="2">
        <v>2.2999999999999998</v>
      </c>
      <c r="G507" s="2">
        <v>14.2</v>
      </c>
      <c r="J507">
        <v>2.2999999999999998</v>
      </c>
      <c r="K507">
        <v>14.2</v>
      </c>
    </row>
    <row r="508" spans="1:11" x14ac:dyDescent="0.35">
      <c r="A508" s="1">
        <f>'WQ Time Series'!A508</f>
        <v>40834</v>
      </c>
      <c r="B508">
        <v>8.3000000000000007</v>
      </c>
      <c r="C508">
        <v>11.9</v>
      </c>
      <c r="E508" s="9">
        <v>40883</v>
      </c>
      <c r="F508" s="2">
        <v>2.4</v>
      </c>
      <c r="G508" s="2">
        <v>14.2</v>
      </c>
      <c r="J508">
        <v>2.4</v>
      </c>
      <c r="K508">
        <v>14.2</v>
      </c>
    </row>
    <row r="509" spans="1:11" x14ac:dyDescent="0.35">
      <c r="A509" s="1">
        <f>'WQ Time Series'!A509</f>
        <v>40835</v>
      </c>
      <c r="B509">
        <v>8.9</v>
      </c>
      <c r="C509">
        <v>11.7</v>
      </c>
      <c r="E509" s="9">
        <v>40884</v>
      </c>
      <c r="F509" s="2">
        <v>3.1</v>
      </c>
      <c r="G509" s="2">
        <v>13.7</v>
      </c>
      <c r="J509">
        <v>3.1</v>
      </c>
      <c r="K509">
        <v>13.7</v>
      </c>
    </row>
    <row r="510" spans="1:11" x14ac:dyDescent="0.35">
      <c r="A510" s="1">
        <f>'WQ Time Series'!A510</f>
        <v>40836</v>
      </c>
      <c r="B510">
        <v>9.6999999999999993</v>
      </c>
      <c r="C510">
        <v>11.5</v>
      </c>
      <c r="E510" s="9">
        <v>40885</v>
      </c>
      <c r="F510" s="2">
        <v>2.4</v>
      </c>
      <c r="G510" s="2">
        <v>13.7</v>
      </c>
      <c r="J510">
        <v>2.4</v>
      </c>
      <c r="K510">
        <v>13.7</v>
      </c>
    </row>
    <row r="511" spans="1:11" x14ac:dyDescent="0.35">
      <c r="A511" s="1">
        <f>'WQ Time Series'!A511</f>
        <v>40837</v>
      </c>
      <c r="B511">
        <v>9.5</v>
      </c>
      <c r="C511">
        <v>11.6</v>
      </c>
      <c r="E511" s="9">
        <v>40886</v>
      </c>
      <c r="F511" s="2">
        <v>1.8</v>
      </c>
      <c r="G511" s="2">
        <v>13.8</v>
      </c>
      <c r="J511">
        <v>1.8</v>
      </c>
      <c r="K511">
        <v>13.8</v>
      </c>
    </row>
    <row r="512" spans="1:11" x14ac:dyDescent="0.35">
      <c r="A512" s="1">
        <f>'WQ Time Series'!A512</f>
        <v>40838</v>
      </c>
      <c r="B512">
        <v>10.199999999999999</v>
      </c>
      <c r="C512">
        <v>11.4</v>
      </c>
      <c r="E512" s="9">
        <v>40887</v>
      </c>
      <c r="F512" s="2">
        <v>2.2999999999999998</v>
      </c>
      <c r="G512" s="2">
        <v>13.6</v>
      </c>
      <c r="J512">
        <v>2.2999999999999998</v>
      </c>
      <c r="K512">
        <v>13.6</v>
      </c>
    </row>
    <row r="513" spans="1:11" x14ac:dyDescent="0.35">
      <c r="A513" s="1">
        <f>'WQ Time Series'!A513</f>
        <v>40839</v>
      </c>
      <c r="B513">
        <v>9.8000000000000007</v>
      </c>
      <c r="C513">
        <v>11.6</v>
      </c>
      <c r="E513" s="9">
        <v>40888</v>
      </c>
      <c r="F513" s="2">
        <v>3.3</v>
      </c>
      <c r="G513" s="2">
        <v>13.2</v>
      </c>
      <c r="J513">
        <v>3.3</v>
      </c>
      <c r="K513">
        <v>13.2</v>
      </c>
    </row>
    <row r="514" spans="1:11" x14ac:dyDescent="0.35">
      <c r="A514" s="1">
        <f>'WQ Time Series'!A514</f>
        <v>40840</v>
      </c>
      <c r="B514">
        <v>8.5</v>
      </c>
      <c r="C514">
        <v>12</v>
      </c>
      <c r="E514" s="9">
        <v>40889</v>
      </c>
      <c r="F514" s="2">
        <v>2.1</v>
      </c>
      <c r="G514" s="2">
        <v>13.7</v>
      </c>
      <c r="J514">
        <v>2.1</v>
      </c>
      <c r="K514">
        <v>13.7</v>
      </c>
    </row>
    <row r="515" spans="1:11" x14ac:dyDescent="0.35">
      <c r="A515" s="1">
        <f>'WQ Time Series'!A515</f>
        <v>40841</v>
      </c>
      <c r="B515">
        <v>7.1</v>
      </c>
      <c r="C515">
        <v>12.5</v>
      </c>
      <c r="E515" s="9">
        <v>40890</v>
      </c>
      <c r="F515" s="2">
        <v>1.4</v>
      </c>
      <c r="G515" s="2">
        <v>13.9</v>
      </c>
      <c r="J515">
        <v>1.4</v>
      </c>
      <c r="K515">
        <v>13.9</v>
      </c>
    </row>
    <row r="516" spans="1:11" x14ac:dyDescent="0.35">
      <c r="A516" s="1">
        <f>'WQ Time Series'!A516</f>
        <v>40842</v>
      </c>
      <c r="B516">
        <v>6.1</v>
      </c>
      <c r="C516">
        <v>12.7</v>
      </c>
      <c r="E516" s="9">
        <v>40891</v>
      </c>
      <c r="F516" s="2">
        <v>2.5</v>
      </c>
      <c r="G516" s="2">
        <v>13.5</v>
      </c>
      <c r="J516">
        <v>2.5</v>
      </c>
      <c r="K516">
        <v>13.5</v>
      </c>
    </row>
    <row r="517" spans="1:11" x14ac:dyDescent="0.35">
      <c r="A517" s="1">
        <f>'WQ Time Series'!A517</f>
        <v>40843</v>
      </c>
      <c r="B517">
        <v>6.9</v>
      </c>
      <c r="C517">
        <v>12.4</v>
      </c>
      <c r="E517" s="9">
        <v>40892</v>
      </c>
      <c r="F517" s="2">
        <v>3.5</v>
      </c>
      <c r="G517" s="2">
        <v>13.3</v>
      </c>
      <c r="J517">
        <v>3.5</v>
      </c>
      <c r="K517">
        <v>13.3</v>
      </c>
    </row>
    <row r="518" spans="1:11" x14ac:dyDescent="0.35">
      <c r="A518" s="1">
        <f>'WQ Time Series'!A518</f>
        <v>40844</v>
      </c>
      <c r="B518">
        <v>7</v>
      </c>
      <c r="C518">
        <v>12.2</v>
      </c>
      <c r="E518" s="9">
        <v>40893</v>
      </c>
      <c r="F518" s="2">
        <v>4</v>
      </c>
      <c r="G518" s="2">
        <v>13.1</v>
      </c>
      <c r="J518">
        <v>4</v>
      </c>
      <c r="K518">
        <v>13.1</v>
      </c>
    </row>
    <row r="519" spans="1:11" x14ac:dyDescent="0.35">
      <c r="A519" s="1">
        <f>'WQ Time Series'!A519</f>
        <v>40845</v>
      </c>
      <c r="B519">
        <v>7.5</v>
      </c>
      <c r="C519">
        <v>12.2</v>
      </c>
      <c r="E519" s="9">
        <v>40894</v>
      </c>
      <c r="F519" s="2">
        <v>3.1</v>
      </c>
      <c r="G519" s="2">
        <v>13.3</v>
      </c>
      <c r="J519">
        <v>3.1</v>
      </c>
      <c r="K519">
        <v>13.3</v>
      </c>
    </row>
    <row r="520" spans="1:11" x14ac:dyDescent="0.35">
      <c r="A520" s="1">
        <f>'WQ Time Series'!A520</f>
        <v>40846</v>
      </c>
      <c r="B520">
        <v>7.4</v>
      </c>
      <c r="C520">
        <v>12.2</v>
      </c>
      <c r="E520" s="9">
        <v>40895</v>
      </c>
      <c r="F520" s="2">
        <v>3.8</v>
      </c>
      <c r="G520" s="2">
        <v>13.1</v>
      </c>
      <c r="J520">
        <v>3.8</v>
      </c>
      <c r="K520">
        <v>13.1</v>
      </c>
    </row>
    <row r="521" spans="1:11" x14ac:dyDescent="0.35">
      <c r="A521" s="1">
        <f>'WQ Time Series'!A521</f>
        <v>40847</v>
      </c>
      <c r="B521">
        <v>7.7</v>
      </c>
      <c r="C521">
        <v>12.2</v>
      </c>
      <c r="E521" s="9">
        <v>40896</v>
      </c>
      <c r="F521" s="2">
        <v>4.0999999999999996</v>
      </c>
      <c r="G521" s="2">
        <v>13.1</v>
      </c>
      <c r="J521">
        <v>4.0999999999999996</v>
      </c>
      <c r="K521">
        <v>13.1</v>
      </c>
    </row>
    <row r="522" spans="1:11" x14ac:dyDescent="0.35">
      <c r="A522" s="1">
        <f>'WQ Time Series'!A522</f>
        <v>40848</v>
      </c>
      <c r="B522">
        <v>6.2</v>
      </c>
      <c r="C522">
        <v>12.8</v>
      </c>
      <c r="E522" s="9">
        <v>40897</v>
      </c>
      <c r="F522" s="2">
        <v>3.8</v>
      </c>
      <c r="G522" s="2">
        <v>13.1</v>
      </c>
      <c r="J522">
        <v>3.8</v>
      </c>
      <c r="K522">
        <v>13.1</v>
      </c>
    </row>
    <row r="523" spans="1:11" x14ac:dyDescent="0.35">
      <c r="A523" s="1">
        <f>'WQ Time Series'!A523</f>
        <v>40849</v>
      </c>
      <c r="B523">
        <v>5.6</v>
      </c>
      <c r="C523">
        <v>12.8</v>
      </c>
      <c r="E523" s="9">
        <v>40898</v>
      </c>
      <c r="F523" s="2">
        <v>3.4</v>
      </c>
      <c r="G523" s="2">
        <v>13.3</v>
      </c>
      <c r="J523">
        <v>3.4</v>
      </c>
      <c r="K523">
        <v>13.3</v>
      </c>
    </row>
    <row r="524" spans="1:11" x14ac:dyDescent="0.35">
      <c r="A524" s="1">
        <f>'WQ Time Series'!A524</f>
        <v>40850</v>
      </c>
      <c r="B524">
        <v>6.1</v>
      </c>
      <c r="C524">
        <v>12.6</v>
      </c>
      <c r="E524" s="9">
        <v>40899</v>
      </c>
      <c r="F524" s="2">
        <v>1.6</v>
      </c>
      <c r="G524" s="2">
        <v>14</v>
      </c>
      <c r="J524">
        <v>1.6</v>
      </c>
      <c r="K524">
        <v>14</v>
      </c>
    </row>
    <row r="525" spans="1:11" x14ac:dyDescent="0.35">
      <c r="A525" s="1">
        <f>'WQ Time Series'!A525</f>
        <v>40851</v>
      </c>
      <c r="B525">
        <v>5.4</v>
      </c>
      <c r="C525">
        <v>12.8</v>
      </c>
      <c r="E525" s="9">
        <v>40900</v>
      </c>
      <c r="F525" s="2">
        <v>2</v>
      </c>
      <c r="G525" s="2">
        <v>13.9</v>
      </c>
      <c r="J525">
        <v>2</v>
      </c>
      <c r="K525">
        <v>13.9</v>
      </c>
    </row>
    <row r="526" spans="1:11" x14ac:dyDescent="0.35">
      <c r="A526" s="1">
        <f>'WQ Time Series'!A526</f>
        <v>40852</v>
      </c>
      <c r="B526">
        <v>4.8</v>
      </c>
      <c r="C526">
        <v>13</v>
      </c>
      <c r="E526" s="9">
        <v>40901</v>
      </c>
      <c r="F526" s="2">
        <v>3.7</v>
      </c>
      <c r="G526" s="2">
        <v>13.2</v>
      </c>
      <c r="J526">
        <v>3.7</v>
      </c>
      <c r="K526">
        <v>13.2</v>
      </c>
    </row>
    <row r="527" spans="1:11" x14ac:dyDescent="0.35">
      <c r="A527" s="1">
        <f>'WQ Time Series'!A527</f>
        <v>40853</v>
      </c>
      <c r="B527">
        <v>4</v>
      </c>
      <c r="C527">
        <v>13.3</v>
      </c>
      <c r="E527" s="9">
        <v>40902</v>
      </c>
      <c r="F527" s="2">
        <v>3.9</v>
      </c>
      <c r="G527" s="2">
        <v>13</v>
      </c>
      <c r="J527">
        <v>3.9</v>
      </c>
      <c r="K527">
        <v>13</v>
      </c>
    </row>
    <row r="528" spans="1:11" x14ac:dyDescent="0.35">
      <c r="A528" s="1">
        <f>'WQ Time Series'!A528</f>
        <v>40854</v>
      </c>
      <c r="B528">
        <v>5.0999999999999996</v>
      </c>
      <c r="C528">
        <v>13</v>
      </c>
      <c r="E528" s="9">
        <v>40903</v>
      </c>
      <c r="F528" s="2">
        <v>3.4</v>
      </c>
      <c r="G528" s="2">
        <v>13.3</v>
      </c>
      <c r="J528">
        <v>3.4</v>
      </c>
      <c r="K528">
        <v>13.3</v>
      </c>
    </row>
    <row r="529" spans="1:11" x14ac:dyDescent="0.35">
      <c r="A529" s="1">
        <f>'WQ Time Series'!A529</f>
        <v>40855</v>
      </c>
      <c r="B529">
        <v>5.6</v>
      </c>
      <c r="C529">
        <v>12.9</v>
      </c>
      <c r="E529" s="9">
        <v>40904</v>
      </c>
      <c r="F529" s="2">
        <v>4</v>
      </c>
      <c r="G529" s="2">
        <v>13</v>
      </c>
      <c r="J529">
        <v>4</v>
      </c>
      <c r="K529">
        <v>13</v>
      </c>
    </row>
    <row r="530" spans="1:11" x14ac:dyDescent="0.35">
      <c r="A530" s="1">
        <f>'WQ Time Series'!A530</f>
        <v>40856</v>
      </c>
      <c r="B530">
        <v>6</v>
      </c>
      <c r="C530">
        <v>12.7</v>
      </c>
      <c r="E530" s="9">
        <v>40905</v>
      </c>
      <c r="F530" s="2">
        <v>5.2</v>
      </c>
      <c r="G530" s="2">
        <v>12.6</v>
      </c>
      <c r="J530">
        <v>5.2</v>
      </c>
      <c r="K530">
        <v>12.6</v>
      </c>
    </row>
    <row r="531" spans="1:11" x14ac:dyDescent="0.35">
      <c r="A531" s="1">
        <f>'WQ Time Series'!A531</f>
        <v>40857</v>
      </c>
      <c r="B531">
        <v>5.6</v>
      </c>
      <c r="C531">
        <v>12.8</v>
      </c>
      <c r="E531" s="9">
        <v>40906</v>
      </c>
      <c r="F531" s="2">
        <v>4.8</v>
      </c>
      <c r="G531" s="2">
        <v>13.2</v>
      </c>
      <c r="J531">
        <v>4.8</v>
      </c>
      <c r="K531">
        <v>13.2</v>
      </c>
    </row>
    <row r="532" spans="1:11" x14ac:dyDescent="0.35">
      <c r="A532" s="1">
        <f>'WQ Time Series'!A532</f>
        <v>40858</v>
      </c>
      <c r="B532">
        <v>4.5999999999999996</v>
      </c>
      <c r="C532">
        <v>12.9</v>
      </c>
      <c r="E532" s="9">
        <v>40907</v>
      </c>
      <c r="F532" s="2">
        <v>4.9000000000000004</v>
      </c>
      <c r="G532" s="2">
        <v>13.1</v>
      </c>
      <c r="J532">
        <v>4.9000000000000004</v>
      </c>
      <c r="K532">
        <v>13.1</v>
      </c>
    </row>
    <row r="533" spans="1:11" x14ac:dyDescent="0.35">
      <c r="A533" s="1">
        <f>'WQ Time Series'!A533</f>
        <v>40859</v>
      </c>
      <c r="B533">
        <v>4.5</v>
      </c>
      <c r="C533">
        <v>13.1</v>
      </c>
      <c r="E533" s="9">
        <v>40908</v>
      </c>
      <c r="F533" s="2">
        <v>4.0999999999999996</v>
      </c>
      <c r="G533" s="2">
        <v>13.7</v>
      </c>
      <c r="J533">
        <v>4.0999999999999996</v>
      </c>
      <c r="K533">
        <v>13.7</v>
      </c>
    </row>
    <row r="534" spans="1:11" x14ac:dyDescent="0.35">
      <c r="A534" s="1">
        <f>'WQ Time Series'!A534</f>
        <v>40860</v>
      </c>
      <c r="B534">
        <v>5.3</v>
      </c>
      <c r="C534">
        <v>12.8</v>
      </c>
      <c r="E534" s="9">
        <v>40909</v>
      </c>
      <c r="F534" s="2">
        <v>3.8</v>
      </c>
      <c r="G534" s="2">
        <v>13.6</v>
      </c>
      <c r="J534">
        <v>3.8</v>
      </c>
      <c r="K534">
        <v>13.6</v>
      </c>
    </row>
    <row r="535" spans="1:11" x14ac:dyDescent="0.35">
      <c r="A535" s="1">
        <f>'WQ Time Series'!A535</f>
        <v>40861</v>
      </c>
      <c r="B535">
        <v>5.5</v>
      </c>
      <c r="C535">
        <v>12.8</v>
      </c>
      <c r="E535" s="9">
        <v>40910</v>
      </c>
      <c r="F535" s="2">
        <v>4</v>
      </c>
      <c r="G535" s="2">
        <v>13.4</v>
      </c>
      <c r="J535">
        <v>4</v>
      </c>
      <c r="K535">
        <v>13.4</v>
      </c>
    </row>
    <row r="536" spans="1:11" x14ac:dyDescent="0.35">
      <c r="A536" s="1">
        <f>'WQ Time Series'!A536</f>
        <v>40862</v>
      </c>
      <c r="B536">
        <v>4.2</v>
      </c>
      <c r="C536">
        <v>13.5</v>
      </c>
      <c r="E536" s="9">
        <v>40911</v>
      </c>
      <c r="F536" s="2">
        <v>4.7</v>
      </c>
      <c r="G536" s="2">
        <v>13.2</v>
      </c>
      <c r="J536">
        <v>4.7</v>
      </c>
      <c r="K536">
        <v>13.2</v>
      </c>
    </row>
    <row r="537" spans="1:11" x14ac:dyDescent="0.35">
      <c r="A537" s="1">
        <f>'WQ Time Series'!A537</f>
        <v>40863</v>
      </c>
      <c r="B537">
        <v>3.7</v>
      </c>
      <c r="C537">
        <v>13.5</v>
      </c>
      <c r="E537" s="9">
        <v>40912</v>
      </c>
      <c r="F537" s="2">
        <v>5</v>
      </c>
      <c r="G537" s="2">
        <v>12.9</v>
      </c>
      <c r="J537">
        <v>5</v>
      </c>
      <c r="K537">
        <v>12.9</v>
      </c>
    </row>
    <row r="538" spans="1:11" x14ac:dyDescent="0.35">
      <c r="A538" s="1">
        <f>'WQ Time Series'!A538</f>
        <v>40864</v>
      </c>
      <c r="B538">
        <v>4.5</v>
      </c>
      <c r="C538">
        <v>13.1</v>
      </c>
      <c r="E538" s="9">
        <v>40913</v>
      </c>
      <c r="F538" s="2">
        <v>5</v>
      </c>
      <c r="G538" s="2">
        <v>13</v>
      </c>
      <c r="J538">
        <v>5</v>
      </c>
      <c r="K538">
        <v>13</v>
      </c>
    </row>
    <row r="539" spans="1:11" x14ac:dyDescent="0.35">
      <c r="A539" s="1">
        <f>'WQ Time Series'!A539</f>
        <v>40865</v>
      </c>
      <c r="B539">
        <v>3.6</v>
      </c>
      <c r="C539">
        <v>13.3</v>
      </c>
      <c r="E539" s="9">
        <v>40914</v>
      </c>
      <c r="F539" s="2">
        <v>3.4</v>
      </c>
      <c r="G539" s="2">
        <v>13.5</v>
      </c>
      <c r="J539">
        <v>3.4</v>
      </c>
      <c r="K539">
        <v>13.5</v>
      </c>
    </row>
    <row r="540" spans="1:11" x14ac:dyDescent="0.35">
      <c r="A540" s="1">
        <f>'WQ Time Series'!A540</f>
        <v>40866</v>
      </c>
      <c r="B540">
        <v>3.3</v>
      </c>
      <c r="C540">
        <v>13.5</v>
      </c>
      <c r="E540" s="9">
        <v>40915</v>
      </c>
      <c r="F540" s="2">
        <v>3.7</v>
      </c>
      <c r="G540" s="2">
        <v>13.4</v>
      </c>
      <c r="J540">
        <v>3.7</v>
      </c>
      <c r="K540">
        <v>13.4</v>
      </c>
    </row>
    <row r="541" spans="1:11" x14ac:dyDescent="0.35">
      <c r="A541" s="1">
        <f>'WQ Time Series'!A541</f>
        <v>40867</v>
      </c>
      <c r="B541">
        <v>2.4</v>
      </c>
      <c r="C541">
        <v>13.9</v>
      </c>
      <c r="E541" s="9">
        <v>40916</v>
      </c>
      <c r="F541" s="2">
        <v>4</v>
      </c>
      <c r="G541" s="2">
        <v>13.2</v>
      </c>
      <c r="J541">
        <v>4</v>
      </c>
      <c r="K541">
        <v>13.2</v>
      </c>
    </row>
    <row r="542" spans="1:11" x14ac:dyDescent="0.35">
      <c r="A542" s="1">
        <f>'WQ Time Series'!A542</f>
        <v>40868</v>
      </c>
      <c r="B542">
        <v>3.3</v>
      </c>
      <c r="C542">
        <v>13.4</v>
      </c>
      <c r="E542" s="9">
        <v>40917</v>
      </c>
      <c r="F542" s="2">
        <v>4.3</v>
      </c>
      <c r="G542" s="2">
        <v>13.1</v>
      </c>
      <c r="J542">
        <v>4.3</v>
      </c>
      <c r="K542">
        <v>13.1</v>
      </c>
    </row>
    <row r="543" spans="1:11" x14ac:dyDescent="0.35">
      <c r="A543" s="1">
        <f>'WQ Time Series'!A543</f>
        <v>40869</v>
      </c>
      <c r="B543">
        <v>4.3</v>
      </c>
      <c r="C543">
        <v>13</v>
      </c>
      <c r="E543" s="9">
        <v>40918</v>
      </c>
      <c r="F543" s="2">
        <v>4.3</v>
      </c>
      <c r="G543" s="2">
        <v>13.1</v>
      </c>
      <c r="J543">
        <v>4.3</v>
      </c>
      <c r="K543">
        <v>13.1</v>
      </c>
    </row>
    <row r="544" spans="1:11" x14ac:dyDescent="0.35">
      <c r="A544" s="1">
        <f>'WQ Time Series'!A544</f>
        <v>40870</v>
      </c>
      <c r="B544">
        <v>4.5999999999999996</v>
      </c>
      <c r="C544">
        <v>13.2</v>
      </c>
      <c r="E544" s="9">
        <v>40919</v>
      </c>
      <c r="F544" s="2">
        <v>2.5</v>
      </c>
      <c r="G544" s="2">
        <v>13.8</v>
      </c>
      <c r="J544">
        <v>2.5</v>
      </c>
      <c r="K544">
        <v>13.8</v>
      </c>
    </row>
    <row r="545" spans="1:11" x14ac:dyDescent="0.35">
      <c r="A545" s="1">
        <f>'WQ Time Series'!A545</f>
        <v>40871</v>
      </c>
      <c r="B545">
        <v>4.5</v>
      </c>
      <c r="C545">
        <v>13.2</v>
      </c>
      <c r="E545" s="9">
        <v>40920</v>
      </c>
      <c r="F545" s="2">
        <v>2.2000000000000002</v>
      </c>
      <c r="G545" s="2">
        <v>13.8</v>
      </c>
      <c r="J545">
        <v>2.2000000000000002</v>
      </c>
      <c r="K545">
        <v>13.8</v>
      </c>
    </row>
    <row r="546" spans="1:11" x14ac:dyDescent="0.35">
      <c r="A546" s="1">
        <f>'WQ Time Series'!A546</f>
        <v>40872</v>
      </c>
      <c r="B546">
        <v>4.5</v>
      </c>
      <c r="C546">
        <v>13.4</v>
      </c>
      <c r="E546" s="9">
        <v>40921</v>
      </c>
      <c r="F546" s="2">
        <v>2.5</v>
      </c>
      <c r="G546" s="2">
        <v>13.6</v>
      </c>
      <c r="J546">
        <v>2.5</v>
      </c>
      <c r="K546">
        <v>13.6</v>
      </c>
    </row>
    <row r="547" spans="1:11" x14ac:dyDescent="0.35">
      <c r="A547" s="1">
        <f>'WQ Time Series'!A547</f>
        <v>40873</v>
      </c>
      <c r="B547">
        <v>5</v>
      </c>
      <c r="C547">
        <v>13.2</v>
      </c>
      <c r="E547" s="9">
        <v>40922</v>
      </c>
      <c r="F547" s="2">
        <v>2.8</v>
      </c>
      <c r="G547" s="2">
        <v>13.4</v>
      </c>
      <c r="J547">
        <v>2.8</v>
      </c>
      <c r="K547">
        <v>13.4</v>
      </c>
    </row>
    <row r="548" spans="1:11" x14ac:dyDescent="0.35">
      <c r="A548" s="1">
        <f>'WQ Time Series'!A548</f>
        <v>40874</v>
      </c>
      <c r="B548">
        <v>5.5</v>
      </c>
      <c r="C548">
        <v>12.9</v>
      </c>
      <c r="E548" s="9">
        <v>40923</v>
      </c>
      <c r="F548" s="2">
        <v>1.8</v>
      </c>
      <c r="G548" s="2">
        <v>13.8</v>
      </c>
      <c r="J548">
        <v>1.8</v>
      </c>
      <c r="K548">
        <v>13.8</v>
      </c>
    </row>
    <row r="549" spans="1:11" x14ac:dyDescent="0.35">
      <c r="A549" s="1">
        <f>'WQ Time Series'!A549</f>
        <v>40875</v>
      </c>
      <c r="B549">
        <v>5.0999999999999996</v>
      </c>
      <c r="C549">
        <v>13.3</v>
      </c>
      <c r="E549" s="9">
        <v>40924</v>
      </c>
      <c r="F549" s="2">
        <v>1.6</v>
      </c>
      <c r="G549" s="2">
        <v>13.9</v>
      </c>
      <c r="J549">
        <v>1.6</v>
      </c>
      <c r="K549">
        <v>13.9</v>
      </c>
    </row>
    <row r="550" spans="1:11" x14ac:dyDescent="0.35">
      <c r="A550" s="1">
        <f>'WQ Time Series'!A550</f>
        <v>40876</v>
      </c>
      <c r="B550">
        <v>4.5999999999999996</v>
      </c>
      <c r="C550">
        <v>13.3</v>
      </c>
      <c r="E550" s="9">
        <v>40925</v>
      </c>
      <c r="F550" s="2">
        <v>1.5</v>
      </c>
      <c r="G550" s="2">
        <v>13.9</v>
      </c>
      <c r="J550">
        <v>1.5</v>
      </c>
      <c r="K550">
        <v>13.9</v>
      </c>
    </row>
    <row r="551" spans="1:11" x14ac:dyDescent="0.35">
      <c r="A551" s="1">
        <f>'WQ Time Series'!A551</f>
        <v>40877</v>
      </c>
      <c r="B551">
        <v>5</v>
      </c>
      <c r="C551">
        <v>13.2</v>
      </c>
      <c r="E551" s="9">
        <v>40926</v>
      </c>
      <c r="F551" s="2">
        <v>0.9</v>
      </c>
      <c r="G551" s="2">
        <v>14</v>
      </c>
      <c r="J551">
        <v>0.9</v>
      </c>
      <c r="K551">
        <v>14</v>
      </c>
    </row>
    <row r="552" spans="1:11" x14ac:dyDescent="0.35">
      <c r="A552" s="1">
        <f>'WQ Time Series'!A552</f>
        <v>40878</v>
      </c>
      <c r="B552">
        <v>3.8</v>
      </c>
      <c r="C552">
        <v>13.7</v>
      </c>
      <c r="E552" s="9">
        <v>40927</v>
      </c>
      <c r="F552" s="2">
        <v>1.6</v>
      </c>
      <c r="G552" s="2">
        <v>13.7</v>
      </c>
      <c r="J552">
        <v>1.6</v>
      </c>
      <c r="K552">
        <v>13.7</v>
      </c>
    </row>
    <row r="553" spans="1:11" x14ac:dyDescent="0.35">
      <c r="A553" s="1">
        <f>'WQ Time Series'!A553</f>
        <v>40879</v>
      </c>
      <c r="B553">
        <v>4.2</v>
      </c>
      <c r="C553">
        <v>13.5</v>
      </c>
      <c r="E553" s="9">
        <v>40928</v>
      </c>
      <c r="F553" s="2">
        <v>2.5</v>
      </c>
      <c r="G553" s="2">
        <v>13.4</v>
      </c>
      <c r="J553">
        <v>2.5</v>
      </c>
      <c r="K553">
        <v>13.4</v>
      </c>
    </row>
    <row r="554" spans="1:11" x14ac:dyDescent="0.35">
      <c r="A554" s="1">
        <f>'WQ Time Series'!A554</f>
        <v>40880</v>
      </c>
      <c r="B554">
        <v>3</v>
      </c>
      <c r="C554">
        <v>13.9</v>
      </c>
      <c r="E554" s="9">
        <v>40929</v>
      </c>
      <c r="F554" s="2">
        <v>3.4</v>
      </c>
      <c r="G554" s="2">
        <v>13.3</v>
      </c>
      <c r="J554">
        <v>3.4</v>
      </c>
      <c r="K554">
        <v>13.3</v>
      </c>
    </row>
    <row r="555" spans="1:11" x14ac:dyDescent="0.35">
      <c r="A555" s="1">
        <f>'WQ Time Series'!A555</f>
        <v>40881</v>
      </c>
      <c r="B555">
        <v>3</v>
      </c>
      <c r="C555">
        <v>14</v>
      </c>
      <c r="E555" s="9">
        <v>40930</v>
      </c>
      <c r="F555" s="2">
        <v>3</v>
      </c>
      <c r="G555" s="2">
        <v>13.4</v>
      </c>
      <c r="J555">
        <v>3</v>
      </c>
      <c r="K555">
        <v>13.4</v>
      </c>
    </row>
    <row r="556" spans="1:11" x14ac:dyDescent="0.35">
      <c r="A556" s="1">
        <f>'WQ Time Series'!A556</f>
        <v>40882</v>
      </c>
      <c r="B556">
        <v>2.2999999999999998</v>
      </c>
      <c r="C556">
        <v>14.2</v>
      </c>
      <c r="E556" s="9">
        <v>40931</v>
      </c>
      <c r="F556" s="2">
        <v>3</v>
      </c>
      <c r="G556" s="2">
        <v>13.5</v>
      </c>
      <c r="J556">
        <v>3</v>
      </c>
      <c r="K556">
        <v>13.5</v>
      </c>
    </row>
    <row r="557" spans="1:11" x14ac:dyDescent="0.35">
      <c r="A557" s="1">
        <f>'WQ Time Series'!A557</f>
        <v>40883</v>
      </c>
      <c r="B557">
        <v>2.4</v>
      </c>
      <c r="C557">
        <v>14.2</v>
      </c>
      <c r="E557" s="9">
        <v>40932</v>
      </c>
      <c r="F557" s="2">
        <v>3.2</v>
      </c>
      <c r="G557" s="2">
        <v>13.3</v>
      </c>
      <c r="J557">
        <v>3.2</v>
      </c>
      <c r="K557">
        <v>13.3</v>
      </c>
    </row>
    <row r="558" spans="1:11" x14ac:dyDescent="0.35">
      <c r="A558" s="1">
        <f>'WQ Time Series'!A558</f>
        <v>40884</v>
      </c>
      <c r="B558">
        <v>3.1</v>
      </c>
      <c r="C558">
        <v>13.7</v>
      </c>
      <c r="E558" s="9">
        <v>40933</v>
      </c>
      <c r="F558" s="2">
        <v>4</v>
      </c>
      <c r="G558" s="2">
        <v>13.2</v>
      </c>
      <c r="J558">
        <v>4</v>
      </c>
      <c r="K558">
        <v>13.2</v>
      </c>
    </row>
    <row r="559" spans="1:11" x14ac:dyDescent="0.35">
      <c r="A559" s="1">
        <f>'WQ Time Series'!A559</f>
        <v>40885</v>
      </c>
      <c r="B559">
        <v>2.4</v>
      </c>
      <c r="C559">
        <v>13.7</v>
      </c>
      <c r="E559" s="9">
        <v>40934</v>
      </c>
      <c r="F559" s="2">
        <v>3.8</v>
      </c>
      <c r="G559" s="2">
        <v>13.3</v>
      </c>
      <c r="J559">
        <v>3.8</v>
      </c>
      <c r="K559">
        <v>13.3</v>
      </c>
    </row>
    <row r="560" spans="1:11" x14ac:dyDescent="0.35">
      <c r="A560" s="1">
        <f>'WQ Time Series'!A560</f>
        <v>40886</v>
      </c>
      <c r="B560">
        <v>1.8</v>
      </c>
      <c r="C560">
        <v>13.8</v>
      </c>
      <c r="E560" s="9">
        <v>40935</v>
      </c>
      <c r="F560" s="2">
        <v>2.7</v>
      </c>
      <c r="G560" s="2">
        <v>13.7</v>
      </c>
      <c r="J560">
        <v>2.7</v>
      </c>
      <c r="K560">
        <v>13.7</v>
      </c>
    </row>
    <row r="561" spans="1:11" x14ac:dyDescent="0.35">
      <c r="A561" s="1">
        <f>'WQ Time Series'!A561</f>
        <v>40887</v>
      </c>
      <c r="B561">
        <v>2.2999999999999998</v>
      </c>
      <c r="C561">
        <v>13.6</v>
      </c>
      <c r="E561" s="9">
        <v>40936</v>
      </c>
      <c r="F561" s="2">
        <v>2.9</v>
      </c>
      <c r="G561" s="2">
        <v>13.6</v>
      </c>
      <c r="J561">
        <v>2.9</v>
      </c>
      <c r="K561">
        <v>13.6</v>
      </c>
    </row>
    <row r="562" spans="1:11" x14ac:dyDescent="0.35">
      <c r="A562" s="1">
        <f>'WQ Time Series'!A562</f>
        <v>40888</v>
      </c>
      <c r="B562">
        <v>3.3</v>
      </c>
      <c r="C562">
        <v>13.2</v>
      </c>
      <c r="E562" s="9">
        <v>40937</v>
      </c>
      <c r="F562" s="2">
        <v>4.3</v>
      </c>
      <c r="G562" s="2">
        <v>12.9</v>
      </c>
      <c r="J562">
        <v>4.3</v>
      </c>
      <c r="K562">
        <v>12.9</v>
      </c>
    </row>
    <row r="563" spans="1:11" x14ac:dyDescent="0.35">
      <c r="A563" s="1">
        <f>'WQ Time Series'!A563</f>
        <v>40889</v>
      </c>
      <c r="B563">
        <v>2.1</v>
      </c>
      <c r="C563">
        <v>13.7</v>
      </c>
      <c r="E563" s="9">
        <v>40938</v>
      </c>
      <c r="F563" s="2">
        <v>4.5</v>
      </c>
      <c r="G563" s="2">
        <v>13.1</v>
      </c>
      <c r="J563">
        <v>4.5</v>
      </c>
      <c r="K563">
        <v>13.1</v>
      </c>
    </row>
    <row r="564" spans="1:11" x14ac:dyDescent="0.35">
      <c r="A564" s="1">
        <f>'WQ Time Series'!A564</f>
        <v>40890</v>
      </c>
      <c r="B564">
        <v>1.4</v>
      </c>
      <c r="C564">
        <v>13.9</v>
      </c>
      <c r="E564" s="9">
        <v>40939</v>
      </c>
      <c r="F564" s="2">
        <v>4.5999999999999996</v>
      </c>
      <c r="G564" s="2">
        <v>13</v>
      </c>
      <c r="J564">
        <v>4.5999999999999996</v>
      </c>
      <c r="K564">
        <v>13</v>
      </c>
    </row>
    <row r="565" spans="1:11" x14ac:dyDescent="0.35">
      <c r="A565" s="1">
        <f>'WQ Time Series'!A565</f>
        <v>40891</v>
      </c>
      <c r="B565">
        <v>2.5</v>
      </c>
      <c r="C565">
        <v>13.5</v>
      </c>
      <c r="E565" s="9">
        <v>40940</v>
      </c>
      <c r="F565" s="2">
        <v>4.5999999999999996</v>
      </c>
      <c r="G565" s="2">
        <v>13</v>
      </c>
      <c r="J565">
        <v>4.5999999999999996</v>
      </c>
      <c r="K565">
        <v>13</v>
      </c>
    </row>
    <row r="566" spans="1:11" x14ac:dyDescent="0.35">
      <c r="A566" s="1">
        <f>'WQ Time Series'!A566</f>
        <v>40892</v>
      </c>
      <c r="B566">
        <v>3.5</v>
      </c>
      <c r="C566">
        <v>13.3</v>
      </c>
      <c r="E566" s="9">
        <v>40941</v>
      </c>
      <c r="F566" s="2">
        <v>4</v>
      </c>
      <c r="G566" s="2">
        <v>13.2</v>
      </c>
      <c r="J566">
        <v>4</v>
      </c>
      <c r="K566">
        <v>13.2</v>
      </c>
    </row>
    <row r="567" spans="1:11" x14ac:dyDescent="0.35">
      <c r="A567" s="1">
        <f>'WQ Time Series'!A567</f>
        <v>40893</v>
      </c>
      <c r="B567">
        <v>4</v>
      </c>
      <c r="C567">
        <v>13.1</v>
      </c>
      <c r="E567" s="9">
        <v>40942</v>
      </c>
      <c r="F567" s="2">
        <v>3.9</v>
      </c>
      <c r="G567" s="2">
        <v>13.1</v>
      </c>
      <c r="J567">
        <v>3.9</v>
      </c>
      <c r="K567">
        <v>13.1</v>
      </c>
    </row>
    <row r="568" spans="1:11" x14ac:dyDescent="0.35">
      <c r="A568" s="1">
        <f>'WQ Time Series'!A568</f>
        <v>40894</v>
      </c>
      <c r="B568">
        <v>3.1</v>
      </c>
      <c r="C568">
        <v>13.3</v>
      </c>
      <c r="E568" s="9">
        <v>40943</v>
      </c>
      <c r="F568" s="2">
        <v>3.8</v>
      </c>
      <c r="G568" s="2">
        <v>13.2</v>
      </c>
      <c r="J568">
        <v>3.8</v>
      </c>
      <c r="K568">
        <v>13.2</v>
      </c>
    </row>
    <row r="569" spans="1:11" x14ac:dyDescent="0.35">
      <c r="A569" s="1">
        <f>'WQ Time Series'!A569</f>
        <v>40895</v>
      </c>
      <c r="B569">
        <v>3.8</v>
      </c>
      <c r="C569">
        <v>13.1</v>
      </c>
      <c r="E569" s="9">
        <v>40944</v>
      </c>
      <c r="F569" s="2">
        <v>3.7</v>
      </c>
      <c r="G569" s="2">
        <v>13.2</v>
      </c>
      <c r="J569">
        <v>3.7</v>
      </c>
      <c r="K569">
        <v>13.2</v>
      </c>
    </row>
    <row r="570" spans="1:11" x14ac:dyDescent="0.35">
      <c r="A570" s="1">
        <f>'WQ Time Series'!A570</f>
        <v>40896</v>
      </c>
      <c r="B570">
        <v>4.0999999999999996</v>
      </c>
      <c r="C570">
        <v>13.1</v>
      </c>
      <c r="E570" s="9">
        <v>40945</v>
      </c>
      <c r="F570" s="2">
        <v>3.7</v>
      </c>
      <c r="G570" s="2">
        <v>13.1</v>
      </c>
      <c r="J570">
        <v>3.7</v>
      </c>
      <c r="K570">
        <v>13.1</v>
      </c>
    </row>
    <row r="571" spans="1:11" x14ac:dyDescent="0.35">
      <c r="A571" s="1">
        <f>'WQ Time Series'!A571</f>
        <v>40897</v>
      </c>
      <c r="B571">
        <v>3.8</v>
      </c>
      <c r="C571">
        <v>13.1</v>
      </c>
      <c r="E571" s="9">
        <v>40946</v>
      </c>
      <c r="F571" s="2">
        <v>4</v>
      </c>
      <c r="G571" s="2">
        <v>12.9</v>
      </c>
      <c r="J571">
        <v>4</v>
      </c>
      <c r="K571">
        <v>12.9</v>
      </c>
    </row>
    <row r="572" spans="1:11" x14ac:dyDescent="0.35">
      <c r="A572" s="1">
        <f>'WQ Time Series'!A572</f>
        <v>40898</v>
      </c>
      <c r="B572">
        <v>3.4</v>
      </c>
      <c r="C572">
        <v>13.3</v>
      </c>
      <c r="E572" s="9">
        <v>40947</v>
      </c>
      <c r="F572" s="2">
        <v>4.5999999999999996</v>
      </c>
      <c r="G572" s="2">
        <v>12.8</v>
      </c>
      <c r="J572">
        <v>4.5999999999999996</v>
      </c>
      <c r="K572">
        <v>12.8</v>
      </c>
    </row>
    <row r="573" spans="1:11" x14ac:dyDescent="0.35">
      <c r="A573" s="1">
        <f>'WQ Time Series'!A573</f>
        <v>40899</v>
      </c>
      <c r="B573">
        <v>1.6</v>
      </c>
      <c r="C573">
        <v>14</v>
      </c>
      <c r="E573" s="9">
        <v>40948</v>
      </c>
      <c r="F573" s="2">
        <v>5.2</v>
      </c>
      <c r="G573" s="2">
        <v>12.6</v>
      </c>
      <c r="J573">
        <v>5.2</v>
      </c>
      <c r="K573">
        <v>12.6</v>
      </c>
    </row>
    <row r="574" spans="1:11" x14ac:dyDescent="0.35">
      <c r="A574" s="1">
        <f>'WQ Time Series'!A574</f>
        <v>40900</v>
      </c>
      <c r="B574">
        <v>2</v>
      </c>
      <c r="C574">
        <v>13.9</v>
      </c>
      <c r="E574" s="9">
        <v>40949</v>
      </c>
      <c r="F574" s="2">
        <v>5.7</v>
      </c>
      <c r="G574" s="2">
        <v>12.4</v>
      </c>
      <c r="J574">
        <v>5.7</v>
      </c>
      <c r="K574">
        <v>12.4</v>
      </c>
    </row>
    <row r="575" spans="1:11" x14ac:dyDescent="0.35">
      <c r="A575" s="1">
        <f>'WQ Time Series'!A575</f>
        <v>40901</v>
      </c>
      <c r="B575">
        <v>3.7</v>
      </c>
      <c r="C575">
        <v>13.2</v>
      </c>
      <c r="E575" s="9">
        <v>40950</v>
      </c>
      <c r="F575" s="2">
        <v>5.6</v>
      </c>
      <c r="G575" s="2">
        <v>12.5</v>
      </c>
      <c r="J575">
        <v>5.6</v>
      </c>
      <c r="K575">
        <v>12.5</v>
      </c>
    </row>
    <row r="576" spans="1:11" x14ac:dyDescent="0.35">
      <c r="A576" s="1">
        <f>'WQ Time Series'!A576</f>
        <v>40902</v>
      </c>
      <c r="B576">
        <v>3.9</v>
      </c>
      <c r="C576">
        <v>13</v>
      </c>
      <c r="E576" s="9">
        <v>40951</v>
      </c>
      <c r="F576" s="2">
        <v>5.2</v>
      </c>
      <c r="G576" s="2">
        <v>12.6</v>
      </c>
      <c r="J576">
        <v>5.2</v>
      </c>
      <c r="K576">
        <v>12.6</v>
      </c>
    </row>
    <row r="577" spans="1:11" x14ac:dyDescent="0.35">
      <c r="A577" s="1">
        <f>'WQ Time Series'!A577</f>
        <v>40903</v>
      </c>
      <c r="B577">
        <v>3.4</v>
      </c>
      <c r="C577">
        <v>13.3</v>
      </c>
      <c r="E577" s="9">
        <v>40952</v>
      </c>
      <c r="F577" s="2">
        <v>5</v>
      </c>
      <c r="G577" s="2">
        <v>12.6</v>
      </c>
      <c r="J577">
        <v>5</v>
      </c>
      <c r="K577">
        <v>12.6</v>
      </c>
    </row>
    <row r="578" spans="1:11" x14ac:dyDescent="0.35">
      <c r="A578" s="1">
        <f>'WQ Time Series'!A578</f>
        <v>40904</v>
      </c>
      <c r="B578">
        <v>4</v>
      </c>
      <c r="C578">
        <v>13</v>
      </c>
      <c r="E578" s="9">
        <v>40953</v>
      </c>
      <c r="F578" s="2">
        <v>4.7</v>
      </c>
      <c r="G578" s="2">
        <v>12.7</v>
      </c>
      <c r="J578">
        <v>4.7</v>
      </c>
      <c r="K578">
        <v>12.7</v>
      </c>
    </row>
    <row r="579" spans="1:11" x14ac:dyDescent="0.35">
      <c r="A579" s="1">
        <f>'WQ Time Series'!A579</f>
        <v>40905</v>
      </c>
      <c r="B579">
        <v>5.2</v>
      </c>
      <c r="C579">
        <v>12.6</v>
      </c>
      <c r="E579" s="9">
        <v>40954</v>
      </c>
      <c r="F579" s="2">
        <v>3.9</v>
      </c>
      <c r="G579" s="2">
        <v>13.1</v>
      </c>
      <c r="J579">
        <v>3.9</v>
      </c>
      <c r="K579">
        <v>13.1</v>
      </c>
    </row>
    <row r="580" spans="1:11" x14ac:dyDescent="0.35">
      <c r="A580" s="1">
        <f>'WQ Time Series'!A580</f>
        <v>40906</v>
      </c>
      <c r="B580">
        <v>4.8</v>
      </c>
      <c r="C580">
        <v>13.2</v>
      </c>
      <c r="E580" s="9">
        <v>40955</v>
      </c>
      <c r="F580" s="2">
        <v>4.2</v>
      </c>
      <c r="G580" s="2">
        <v>13</v>
      </c>
      <c r="J580">
        <v>4.2</v>
      </c>
      <c r="K580">
        <v>13</v>
      </c>
    </row>
    <row r="581" spans="1:11" x14ac:dyDescent="0.35">
      <c r="A581" s="1">
        <f>'WQ Time Series'!A581</f>
        <v>40907</v>
      </c>
      <c r="B581">
        <v>4.9000000000000004</v>
      </c>
      <c r="C581">
        <v>13.1</v>
      </c>
      <c r="E581" s="9">
        <v>40956</v>
      </c>
      <c r="F581" s="2">
        <v>5.0999999999999996</v>
      </c>
      <c r="G581" s="2">
        <v>12.6</v>
      </c>
      <c r="J581">
        <v>5.0999999999999996</v>
      </c>
      <c r="K581">
        <v>12.6</v>
      </c>
    </row>
    <row r="582" spans="1:11" x14ac:dyDescent="0.35">
      <c r="A582" s="1">
        <f>'WQ Time Series'!A582</f>
        <v>40908</v>
      </c>
      <c r="B582">
        <v>4.0999999999999996</v>
      </c>
      <c r="C582">
        <v>13.7</v>
      </c>
      <c r="E582" s="9">
        <v>40957</v>
      </c>
      <c r="F582" s="2">
        <v>4.2</v>
      </c>
      <c r="G582" s="2">
        <v>12.9</v>
      </c>
      <c r="J582">
        <v>4.2</v>
      </c>
      <c r="K582">
        <v>12.9</v>
      </c>
    </row>
    <row r="583" spans="1:11" x14ac:dyDescent="0.35">
      <c r="A583" s="1">
        <f>'WQ Time Series'!A583</f>
        <v>40909</v>
      </c>
      <c r="B583">
        <v>3.8</v>
      </c>
      <c r="C583">
        <v>13.6</v>
      </c>
      <c r="E583" s="9">
        <v>40958</v>
      </c>
      <c r="F583" s="2">
        <v>3.8</v>
      </c>
      <c r="G583" s="2">
        <v>13</v>
      </c>
      <c r="J583">
        <v>3.8</v>
      </c>
      <c r="K583">
        <v>13</v>
      </c>
    </row>
    <row r="584" spans="1:11" x14ac:dyDescent="0.35">
      <c r="A584" s="1">
        <f>'WQ Time Series'!A584</f>
        <v>40910</v>
      </c>
      <c r="B584">
        <v>4</v>
      </c>
      <c r="C584">
        <v>13.4</v>
      </c>
      <c r="E584" s="9">
        <v>40959</v>
      </c>
      <c r="F584" s="2">
        <v>3.8</v>
      </c>
      <c r="G584" s="2">
        <v>13</v>
      </c>
      <c r="J584">
        <v>3.8</v>
      </c>
      <c r="K584">
        <v>13</v>
      </c>
    </row>
    <row r="585" spans="1:11" x14ac:dyDescent="0.35">
      <c r="A585" s="1">
        <f>'WQ Time Series'!A585</f>
        <v>40911</v>
      </c>
      <c r="B585">
        <v>4.7</v>
      </c>
      <c r="C585">
        <v>13.2</v>
      </c>
      <c r="E585" s="9">
        <v>40960</v>
      </c>
      <c r="F585" s="2">
        <v>4.8</v>
      </c>
      <c r="G585" s="2">
        <v>12.9</v>
      </c>
      <c r="J585">
        <v>4.8</v>
      </c>
      <c r="K585">
        <v>12.9</v>
      </c>
    </row>
    <row r="586" spans="1:11" x14ac:dyDescent="0.35">
      <c r="A586" s="1">
        <f>'WQ Time Series'!A586</f>
        <v>40912</v>
      </c>
      <c r="B586">
        <v>5</v>
      </c>
      <c r="C586">
        <v>12.9</v>
      </c>
      <c r="E586" s="9">
        <v>40961</v>
      </c>
      <c r="F586" s="2">
        <v>5</v>
      </c>
      <c r="G586" s="2">
        <v>13.2</v>
      </c>
      <c r="J586">
        <v>5</v>
      </c>
      <c r="K586">
        <v>13.2</v>
      </c>
    </row>
    <row r="587" spans="1:11" x14ac:dyDescent="0.35">
      <c r="A587" s="1">
        <f>'WQ Time Series'!A587</f>
        <v>40913</v>
      </c>
      <c r="B587">
        <v>5</v>
      </c>
      <c r="C587">
        <v>13</v>
      </c>
      <c r="E587" s="9">
        <v>40962</v>
      </c>
      <c r="F587" s="2">
        <v>4.7</v>
      </c>
      <c r="G587" s="2">
        <v>13.5</v>
      </c>
      <c r="J587">
        <v>4.7</v>
      </c>
      <c r="K587">
        <v>13.5</v>
      </c>
    </row>
    <row r="588" spans="1:11" x14ac:dyDescent="0.35">
      <c r="A588" s="1">
        <f>'WQ Time Series'!A588</f>
        <v>40914</v>
      </c>
      <c r="B588">
        <v>3.4</v>
      </c>
      <c r="C588">
        <v>13.5</v>
      </c>
      <c r="E588" s="9">
        <v>40963</v>
      </c>
      <c r="F588" s="2">
        <v>4.5</v>
      </c>
      <c r="G588" s="2">
        <v>13.4</v>
      </c>
      <c r="J588">
        <v>4.5</v>
      </c>
      <c r="K588">
        <v>13.4</v>
      </c>
    </row>
    <row r="589" spans="1:11" x14ac:dyDescent="0.35">
      <c r="A589" s="1">
        <f>'WQ Time Series'!A589</f>
        <v>40915</v>
      </c>
      <c r="B589">
        <v>3.7</v>
      </c>
      <c r="C589">
        <v>13.4</v>
      </c>
      <c r="E589" s="9">
        <v>40964</v>
      </c>
      <c r="F589" s="2">
        <v>4.5</v>
      </c>
      <c r="G589" s="2">
        <v>13.5</v>
      </c>
      <c r="J589">
        <v>4.5</v>
      </c>
      <c r="K589">
        <v>13.5</v>
      </c>
    </row>
    <row r="590" spans="1:11" x14ac:dyDescent="0.35">
      <c r="A590" s="1">
        <f>'WQ Time Series'!A590</f>
        <v>40916</v>
      </c>
      <c r="B590">
        <v>4</v>
      </c>
      <c r="C590">
        <v>13.2</v>
      </c>
      <c r="E590" s="9">
        <v>40965</v>
      </c>
      <c r="F590" s="2">
        <v>3.7</v>
      </c>
      <c r="G590" s="2">
        <v>13.7</v>
      </c>
      <c r="J590">
        <v>3.7</v>
      </c>
      <c r="K590">
        <v>13.7</v>
      </c>
    </row>
    <row r="591" spans="1:11" x14ac:dyDescent="0.35">
      <c r="A591" s="1">
        <f>'WQ Time Series'!A591</f>
        <v>40917</v>
      </c>
      <c r="B591">
        <v>4.3</v>
      </c>
      <c r="C591">
        <v>13.1</v>
      </c>
      <c r="E591" s="9">
        <v>40966</v>
      </c>
      <c r="F591" s="2">
        <v>3.1</v>
      </c>
      <c r="G591" s="2">
        <v>13.7</v>
      </c>
      <c r="J591">
        <v>3.1</v>
      </c>
      <c r="K591">
        <v>13.7</v>
      </c>
    </row>
    <row r="592" spans="1:11" x14ac:dyDescent="0.35">
      <c r="A592" s="1">
        <f>'WQ Time Series'!A592</f>
        <v>40918</v>
      </c>
      <c r="B592">
        <v>4.3</v>
      </c>
      <c r="C592">
        <v>13.1</v>
      </c>
      <c r="E592" s="9">
        <v>40967</v>
      </c>
      <c r="F592" s="2">
        <v>3</v>
      </c>
      <c r="G592" s="2">
        <v>13.5</v>
      </c>
      <c r="J592">
        <v>3</v>
      </c>
      <c r="K592">
        <v>13.5</v>
      </c>
    </row>
    <row r="593" spans="1:11" x14ac:dyDescent="0.35">
      <c r="A593" s="1">
        <f>'WQ Time Series'!A593</f>
        <v>40919</v>
      </c>
      <c r="B593">
        <v>2.5</v>
      </c>
      <c r="C593">
        <v>13.8</v>
      </c>
      <c r="E593" s="9">
        <v>40968</v>
      </c>
      <c r="F593" s="2">
        <v>3</v>
      </c>
      <c r="G593" s="2">
        <v>13.3</v>
      </c>
      <c r="J593">
        <v>3</v>
      </c>
      <c r="K593">
        <v>13.3</v>
      </c>
    </row>
    <row r="594" spans="1:11" x14ac:dyDescent="0.35">
      <c r="A594" s="1">
        <f>'WQ Time Series'!A594</f>
        <v>40920</v>
      </c>
      <c r="B594">
        <v>2.2000000000000002</v>
      </c>
      <c r="C594">
        <v>13.8</v>
      </c>
      <c r="E594" s="9">
        <v>40969</v>
      </c>
      <c r="F594" s="2">
        <v>3.3</v>
      </c>
      <c r="G594" s="2">
        <v>13.3</v>
      </c>
      <c r="J594">
        <v>3.3</v>
      </c>
      <c r="K594">
        <v>13.3</v>
      </c>
    </row>
    <row r="595" spans="1:11" x14ac:dyDescent="0.35">
      <c r="A595" s="1">
        <f>'WQ Time Series'!A595</f>
        <v>40921</v>
      </c>
      <c r="B595">
        <v>2.5</v>
      </c>
      <c r="C595">
        <v>13.6</v>
      </c>
      <c r="E595" s="9">
        <v>40970</v>
      </c>
      <c r="F595" s="2">
        <v>3.7</v>
      </c>
      <c r="G595" s="2">
        <v>13.3</v>
      </c>
      <c r="J595">
        <v>3.7</v>
      </c>
      <c r="K595">
        <v>13.3</v>
      </c>
    </row>
    <row r="596" spans="1:11" x14ac:dyDescent="0.35">
      <c r="A596" s="1">
        <f>'WQ Time Series'!A596</f>
        <v>40922</v>
      </c>
      <c r="B596">
        <v>2.8</v>
      </c>
      <c r="C596">
        <v>13.4</v>
      </c>
      <c r="E596" s="9">
        <v>40971</v>
      </c>
      <c r="F596" s="2">
        <v>4.7</v>
      </c>
      <c r="G596" s="2">
        <v>13</v>
      </c>
      <c r="J596">
        <v>4.7</v>
      </c>
      <c r="K596">
        <v>13</v>
      </c>
    </row>
    <row r="597" spans="1:11" x14ac:dyDescent="0.35">
      <c r="A597" s="1">
        <f>'WQ Time Series'!A597</f>
        <v>40923</v>
      </c>
      <c r="B597">
        <v>1.8</v>
      </c>
      <c r="C597">
        <v>13.8</v>
      </c>
      <c r="E597" s="9">
        <v>40972</v>
      </c>
      <c r="F597" s="2">
        <v>5.3</v>
      </c>
      <c r="G597" s="2">
        <v>12.7</v>
      </c>
      <c r="J597">
        <v>5.3</v>
      </c>
      <c r="K597">
        <v>12.7</v>
      </c>
    </row>
    <row r="598" spans="1:11" x14ac:dyDescent="0.35">
      <c r="A598" s="1">
        <f>'WQ Time Series'!A598</f>
        <v>40924</v>
      </c>
      <c r="B598">
        <v>1.6</v>
      </c>
      <c r="C598">
        <v>13.9</v>
      </c>
      <c r="E598" s="9">
        <v>40973</v>
      </c>
      <c r="F598" s="2">
        <v>5.0999999999999996</v>
      </c>
      <c r="G598" s="2">
        <v>12.6</v>
      </c>
      <c r="J598">
        <v>5.0999999999999996</v>
      </c>
      <c r="K598">
        <v>12.6</v>
      </c>
    </row>
    <row r="599" spans="1:11" x14ac:dyDescent="0.35">
      <c r="A599" s="1">
        <f>'WQ Time Series'!A599</f>
        <v>40925</v>
      </c>
      <c r="B599">
        <v>1.5</v>
      </c>
      <c r="C599">
        <v>13.9</v>
      </c>
      <c r="E599" s="9">
        <v>40974</v>
      </c>
      <c r="F599" s="2">
        <v>3.4</v>
      </c>
      <c r="G599" s="2">
        <v>13.3</v>
      </c>
      <c r="J599">
        <v>3.4</v>
      </c>
      <c r="K599">
        <v>13.3</v>
      </c>
    </row>
    <row r="600" spans="1:11" x14ac:dyDescent="0.35">
      <c r="A600" s="1">
        <f>'WQ Time Series'!A600</f>
        <v>40926</v>
      </c>
      <c r="B600">
        <v>0.9</v>
      </c>
      <c r="C600">
        <v>14</v>
      </c>
      <c r="E600" s="9">
        <v>40975</v>
      </c>
      <c r="F600" s="2">
        <v>3.4</v>
      </c>
      <c r="G600" s="2">
        <v>13.4</v>
      </c>
      <c r="J600">
        <v>3.4</v>
      </c>
      <c r="K600">
        <v>13.4</v>
      </c>
    </row>
    <row r="601" spans="1:11" x14ac:dyDescent="0.35">
      <c r="A601" s="1">
        <f>'WQ Time Series'!A601</f>
        <v>40927</v>
      </c>
      <c r="B601">
        <v>1.6</v>
      </c>
      <c r="C601">
        <v>13.7</v>
      </c>
      <c r="E601" s="9">
        <v>40976</v>
      </c>
      <c r="F601" s="2">
        <v>4.5999999999999996</v>
      </c>
      <c r="G601" s="2">
        <v>13</v>
      </c>
      <c r="J601">
        <v>4.5999999999999996</v>
      </c>
      <c r="K601">
        <v>13</v>
      </c>
    </row>
    <row r="602" spans="1:11" x14ac:dyDescent="0.35">
      <c r="A602" s="1">
        <f>'WQ Time Series'!A602</f>
        <v>40928</v>
      </c>
      <c r="B602">
        <v>2.5</v>
      </c>
      <c r="C602">
        <v>13.4</v>
      </c>
      <c r="E602" s="9">
        <v>40979</v>
      </c>
      <c r="F602" s="2">
        <v>4.7</v>
      </c>
      <c r="G602" s="2">
        <v>12.6</v>
      </c>
      <c r="J602">
        <v>4.7</v>
      </c>
      <c r="K602">
        <v>12.6</v>
      </c>
    </row>
    <row r="603" spans="1:11" x14ac:dyDescent="0.35">
      <c r="A603" s="1">
        <f>'WQ Time Series'!A603</f>
        <v>40929</v>
      </c>
      <c r="B603">
        <v>3.4</v>
      </c>
      <c r="C603">
        <v>13.3</v>
      </c>
      <c r="E603" s="9">
        <v>40980</v>
      </c>
      <c r="F603" s="2">
        <v>3.7</v>
      </c>
      <c r="G603" s="2">
        <v>12.8</v>
      </c>
      <c r="J603">
        <v>3.7</v>
      </c>
      <c r="K603">
        <v>12.8</v>
      </c>
    </row>
    <row r="604" spans="1:11" x14ac:dyDescent="0.35">
      <c r="A604" s="1">
        <f>'WQ Time Series'!A604</f>
        <v>40930</v>
      </c>
      <c r="B604">
        <v>3</v>
      </c>
      <c r="C604">
        <v>13.4</v>
      </c>
      <c r="E604" s="9">
        <v>40981</v>
      </c>
      <c r="F604" s="2">
        <v>3.1</v>
      </c>
      <c r="G604" s="2">
        <v>13.1</v>
      </c>
      <c r="J604">
        <v>3.1</v>
      </c>
      <c r="K604">
        <v>13.1</v>
      </c>
    </row>
    <row r="605" spans="1:11" x14ac:dyDescent="0.35">
      <c r="A605" s="1">
        <f>'WQ Time Series'!A605</f>
        <v>40931</v>
      </c>
      <c r="B605">
        <v>3</v>
      </c>
      <c r="C605">
        <v>13.5</v>
      </c>
      <c r="E605" s="9">
        <v>40982</v>
      </c>
      <c r="F605" s="2">
        <v>3.1</v>
      </c>
      <c r="G605" s="2">
        <v>13.2</v>
      </c>
      <c r="J605">
        <v>3.1</v>
      </c>
      <c r="K605">
        <v>13.2</v>
      </c>
    </row>
    <row r="606" spans="1:11" x14ac:dyDescent="0.35">
      <c r="A606" s="1">
        <f>'WQ Time Series'!A606</f>
        <v>40932</v>
      </c>
      <c r="B606">
        <v>3.2</v>
      </c>
      <c r="C606">
        <v>13.3</v>
      </c>
      <c r="E606" s="9">
        <v>40983</v>
      </c>
      <c r="F606" s="2">
        <v>4.3</v>
      </c>
      <c r="G606" s="2">
        <v>12.7</v>
      </c>
      <c r="J606">
        <v>4.3</v>
      </c>
      <c r="K606">
        <v>12.7</v>
      </c>
    </row>
    <row r="607" spans="1:11" x14ac:dyDescent="0.35">
      <c r="A607" s="1">
        <f>'WQ Time Series'!A607</f>
        <v>40933</v>
      </c>
      <c r="B607">
        <v>4</v>
      </c>
      <c r="C607">
        <v>13.2</v>
      </c>
      <c r="E607" s="9">
        <v>40984</v>
      </c>
      <c r="F607" s="2">
        <v>4.9000000000000004</v>
      </c>
      <c r="G607" s="2">
        <v>12.6</v>
      </c>
      <c r="J607">
        <v>4.9000000000000004</v>
      </c>
      <c r="K607">
        <v>12.6</v>
      </c>
    </row>
    <row r="608" spans="1:11" x14ac:dyDescent="0.35">
      <c r="A608" s="1">
        <f>'WQ Time Series'!A608</f>
        <v>40934</v>
      </c>
      <c r="B608">
        <v>3.8</v>
      </c>
      <c r="C608">
        <v>13.3</v>
      </c>
      <c r="E608" s="9">
        <v>40985</v>
      </c>
      <c r="F608" s="2">
        <v>4.8</v>
      </c>
      <c r="G608" s="2">
        <v>12.5</v>
      </c>
      <c r="J608">
        <v>4.8</v>
      </c>
      <c r="K608">
        <v>12.5</v>
      </c>
    </row>
    <row r="609" spans="1:11" x14ac:dyDescent="0.35">
      <c r="A609" s="1">
        <f>'WQ Time Series'!A609</f>
        <v>40935</v>
      </c>
      <c r="B609">
        <v>2.7</v>
      </c>
      <c r="C609">
        <v>13.7</v>
      </c>
      <c r="E609" s="9">
        <v>40986</v>
      </c>
      <c r="F609" s="2">
        <v>4.3</v>
      </c>
      <c r="G609" s="2">
        <v>12.8</v>
      </c>
      <c r="J609">
        <v>4.3</v>
      </c>
      <c r="K609">
        <v>12.8</v>
      </c>
    </row>
    <row r="610" spans="1:11" x14ac:dyDescent="0.35">
      <c r="A610" s="1">
        <f>'WQ Time Series'!A610</f>
        <v>40936</v>
      </c>
      <c r="B610">
        <v>2.9</v>
      </c>
      <c r="C610">
        <v>13.6</v>
      </c>
      <c r="E610" s="9">
        <v>40987</v>
      </c>
      <c r="F610" s="2">
        <v>4.0999999999999996</v>
      </c>
      <c r="G610" s="2">
        <v>12.9</v>
      </c>
      <c r="J610">
        <v>4.0999999999999996</v>
      </c>
      <c r="K610">
        <v>12.9</v>
      </c>
    </row>
    <row r="611" spans="1:11" x14ac:dyDescent="0.35">
      <c r="A611" s="1">
        <f>'WQ Time Series'!A611</f>
        <v>40937</v>
      </c>
      <c r="B611">
        <v>4.3</v>
      </c>
      <c r="C611">
        <v>12.9</v>
      </c>
      <c r="E611" s="9">
        <v>40988</v>
      </c>
      <c r="F611" s="2">
        <v>4.2</v>
      </c>
      <c r="G611" s="2">
        <v>12.8</v>
      </c>
      <c r="J611">
        <v>4.2</v>
      </c>
      <c r="K611">
        <v>12.8</v>
      </c>
    </row>
    <row r="612" spans="1:11" x14ac:dyDescent="0.35">
      <c r="A612" s="1">
        <f>'WQ Time Series'!A612</f>
        <v>40938</v>
      </c>
      <c r="B612">
        <v>4.5</v>
      </c>
      <c r="C612">
        <v>13.1</v>
      </c>
      <c r="E612" s="9">
        <v>40989</v>
      </c>
      <c r="F612" s="2">
        <v>3.7</v>
      </c>
      <c r="G612" s="2">
        <v>13.1</v>
      </c>
      <c r="J612">
        <v>3.7</v>
      </c>
      <c r="K612">
        <v>13.1</v>
      </c>
    </row>
    <row r="613" spans="1:11" x14ac:dyDescent="0.35">
      <c r="A613" s="1">
        <f>'WQ Time Series'!A613</f>
        <v>40939</v>
      </c>
      <c r="B613">
        <v>4.5999999999999996</v>
      </c>
      <c r="C613">
        <v>13</v>
      </c>
      <c r="E613" s="9">
        <v>40990</v>
      </c>
      <c r="F613" s="2">
        <v>4.5</v>
      </c>
      <c r="G613" s="2">
        <v>12.7</v>
      </c>
      <c r="J613">
        <v>4.5</v>
      </c>
      <c r="K613">
        <v>12.7</v>
      </c>
    </row>
    <row r="614" spans="1:11" x14ac:dyDescent="0.35">
      <c r="A614" s="1">
        <f>'WQ Time Series'!A614</f>
        <v>40940</v>
      </c>
      <c r="B614">
        <v>4.5999999999999996</v>
      </c>
      <c r="C614">
        <v>13</v>
      </c>
      <c r="E614" s="9">
        <v>40991</v>
      </c>
      <c r="F614" s="2">
        <v>4.9000000000000004</v>
      </c>
      <c r="G614" s="2">
        <v>12.6</v>
      </c>
      <c r="J614">
        <v>4.9000000000000004</v>
      </c>
      <c r="K614">
        <v>12.6</v>
      </c>
    </row>
    <row r="615" spans="1:11" x14ac:dyDescent="0.35">
      <c r="A615" s="1">
        <f>'WQ Time Series'!A615</f>
        <v>40941</v>
      </c>
      <c r="B615">
        <v>4</v>
      </c>
      <c r="C615">
        <v>13.2</v>
      </c>
      <c r="E615" s="9">
        <v>40992</v>
      </c>
      <c r="F615" s="2">
        <v>5.3</v>
      </c>
      <c r="G615" s="2">
        <v>12.5</v>
      </c>
      <c r="J615">
        <v>5.3</v>
      </c>
      <c r="K615">
        <v>12.5</v>
      </c>
    </row>
    <row r="616" spans="1:11" x14ac:dyDescent="0.35">
      <c r="A616" s="1">
        <f>'WQ Time Series'!A616</f>
        <v>40942</v>
      </c>
      <c r="B616">
        <v>3.9</v>
      </c>
      <c r="C616">
        <v>13.1</v>
      </c>
      <c r="E616" s="9">
        <v>40993</v>
      </c>
      <c r="F616" s="2">
        <v>5.5</v>
      </c>
      <c r="G616" s="2">
        <v>12.4</v>
      </c>
      <c r="J616">
        <v>5.5</v>
      </c>
      <c r="K616">
        <v>12.4</v>
      </c>
    </row>
    <row r="617" spans="1:11" x14ac:dyDescent="0.35">
      <c r="A617" s="1">
        <f>'WQ Time Series'!A617</f>
        <v>40943</v>
      </c>
      <c r="B617">
        <v>3.8</v>
      </c>
      <c r="C617">
        <v>13.2</v>
      </c>
      <c r="E617" s="9">
        <v>40994</v>
      </c>
      <c r="F617" s="2">
        <v>5.9</v>
      </c>
      <c r="G617" s="2">
        <v>12.2</v>
      </c>
      <c r="J617">
        <v>5.9</v>
      </c>
      <c r="K617">
        <v>12.2</v>
      </c>
    </row>
    <row r="618" spans="1:11" x14ac:dyDescent="0.35">
      <c r="A618" s="1">
        <f>'WQ Time Series'!A618</f>
        <v>40944</v>
      </c>
      <c r="B618">
        <v>3.7</v>
      </c>
      <c r="C618">
        <v>13.2</v>
      </c>
      <c r="E618" s="9">
        <v>40998</v>
      </c>
      <c r="F618" s="2">
        <v>5.8</v>
      </c>
      <c r="G618" s="2">
        <v>12.2</v>
      </c>
      <c r="J618">
        <v>5.8</v>
      </c>
      <c r="K618">
        <v>12.2</v>
      </c>
    </row>
    <row r="619" spans="1:11" x14ac:dyDescent="0.35">
      <c r="A619" s="1">
        <f>'WQ Time Series'!A619</f>
        <v>40945</v>
      </c>
      <c r="B619">
        <v>3.7</v>
      </c>
      <c r="C619">
        <v>13.1</v>
      </c>
      <c r="E619" s="9">
        <v>40999</v>
      </c>
      <c r="F619" s="2">
        <v>5.4</v>
      </c>
      <c r="G619" s="2">
        <v>12.3</v>
      </c>
      <c r="J619">
        <v>5.4</v>
      </c>
      <c r="K619">
        <v>12.3</v>
      </c>
    </row>
    <row r="620" spans="1:11" x14ac:dyDescent="0.35">
      <c r="A620" s="1">
        <f>'WQ Time Series'!A620</f>
        <v>40946</v>
      </c>
      <c r="B620">
        <v>4</v>
      </c>
      <c r="C620">
        <v>12.9</v>
      </c>
      <c r="E620" s="9">
        <v>41000</v>
      </c>
      <c r="F620" s="2">
        <v>5.5</v>
      </c>
      <c r="G620" s="2">
        <v>12.4</v>
      </c>
      <c r="J620">
        <v>5.5</v>
      </c>
      <c r="K620">
        <v>12.4</v>
      </c>
    </row>
    <row r="621" spans="1:11" x14ac:dyDescent="0.35">
      <c r="A621" s="1">
        <f>'WQ Time Series'!A621</f>
        <v>40947</v>
      </c>
      <c r="B621">
        <v>4.5999999999999996</v>
      </c>
      <c r="C621">
        <v>12.8</v>
      </c>
      <c r="E621" s="9">
        <v>41001</v>
      </c>
      <c r="F621" s="2">
        <v>6.2</v>
      </c>
      <c r="G621" s="2">
        <v>12.2</v>
      </c>
      <c r="J621">
        <v>6.2</v>
      </c>
      <c r="K621">
        <v>12.2</v>
      </c>
    </row>
    <row r="622" spans="1:11" x14ac:dyDescent="0.35">
      <c r="A622" s="1">
        <f>'WQ Time Series'!A622</f>
        <v>40948</v>
      </c>
      <c r="B622">
        <v>5.2</v>
      </c>
      <c r="C622">
        <v>12.6</v>
      </c>
      <c r="E622" s="9">
        <v>41002</v>
      </c>
      <c r="F622" s="2">
        <v>6.3</v>
      </c>
      <c r="G622" s="2">
        <v>12.1</v>
      </c>
      <c r="J622">
        <v>6.3</v>
      </c>
      <c r="K622">
        <v>12.1</v>
      </c>
    </row>
    <row r="623" spans="1:11" x14ac:dyDescent="0.35">
      <c r="A623" s="1">
        <f>'WQ Time Series'!A623</f>
        <v>40949</v>
      </c>
      <c r="B623">
        <v>5.7</v>
      </c>
      <c r="C623">
        <v>12.4</v>
      </c>
      <c r="E623" s="9">
        <v>41003</v>
      </c>
      <c r="F623" s="2">
        <v>5.9</v>
      </c>
      <c r="G623" s="2">
        <v>12.2</v>
      </c>
      <c r="J623">
        <v>5.9</v>
      </c>
      <c r="K623">
        <v>12.2</v>
      </c>
    </row>
    <row r="624" spans="1:11" x14ac:dyDescent="0.35">
      <c r="A624" s="1">
        <f>'WQ Time Series'!A624</f>
        <v>40950</v>
      </c>
      <c r="B624">
        <v>5.6</v>
      </c>
      <c r="C624">
        <v>12.5</v>
      </c>
      <c r="E624" s="9">
        <v>41004</v>
      </c>
      <c r="F624" s="2">
        <v>6</v>
      </c>
      <c r="G624" s="2">
        <v>12.3</v>
      </c>
      <c r="J624">
        <v>6</v>
      </c>
      <c r="K624">
        <v>12.3</v>
      </c>
    </row>
    <row r="625" spans="1:11" x14ac:dyDescent="0.35">
      <c r="A625" s="1">
        <f>'WQ Time Series'!A625</f>
        <v>40951</v>
      </c>
      <c r="B625">
        <v>5.2</v>
      </c>
      <c r="C625">
        <v>12.6</v>
      </c>
      <c r="E625" s="9">
        <v>41005</v>
      </c>
      <c r="F625" s="2">
        <v>5.8</v>
      </c>
      <c r="G625" s="2">
        <v>12.3</v>
      </c>
      <c r="J625">
        <v>5.8</v>
      </c>
      <c r="K625">
        <v>12.3</v>
      </c>
    </row>
    <row r="626" spans="1:11" x14ac:dyDescent="0.35">
      <c r="A626" s="1">
        <f>'WQ Time Series'!A626</f>
        <v>40952</v>
      </c>
      <c r="B626">
        <v>5</v>
      </c>
      <c r="C626">
        <v>12.6</v>
      </c>
      <c r="E626" s="9">
        <v>41006</v>
      </c>
      <c r="F626" s="2">
        <v>6.1</v>
      </c>
      <c r="G626" s="2">
        <v>12.3</v>
      </c>
      <c r="J626">
        <v>6.1</v>
      </c>
      <c r="K626">
        <v>12.3</v>
      </c>
    </row>
    <row r="627" spans="1:11" x14ac:dyDescent="0.35">
      <c r="A627" s="1">
        <f>'WQ Time Series'!A627</f>
        <v>40953</v>
      </c>
      <c r="B627">
        <v>4.7</v>
      </c>
      <c r="C627">
        <v>12.7</v>
      </c>
      <c r="E627" s="9">
        <v>41007</v>
      </c>
      <c r="F627" s="2">
        <v>7.1</v>
      </c>
      <c r="G627" s="2">
        <v>11.9</v>
      </c>
      <c r="J627">
        <v>7.1</v>
      </c>
      <c r="K627">
        <v>11.9</v>
      </c>
    </row>
    <row r="628" spans="1:11" x14ac:dyDescent="0.35">
      <c r="A628" s="1">
        <f>'WQ Time Series'!A628</f>
        <v>40954</v>
      </c>
      <c r="B628">
        <v>3.9</v>
      </c>
      <c r="C628">
        <v>13.1</v>
      </c>
      <c r="E628" s="9">
        <v>41008</v>
      </c>
      <c r="F628" s="2">
        <v>8</v>
      </c>
      <c r="G628" s="2">
        <v>11.7</v>
      </c>
      <c r="J628">
        <v>8</v>
      </c>
      <c r="K628">
        <v>11.7</v>
      </c>
    </row>
    <row r="629" spans="1:11" x14ac:dyDescent="0.35">
      <c r="A629" s="1">
        <f>'WQ Time Series'!A629</f>
        <v>40955</v>
      </c>
      <c r="B629">
        <v>4.2</v>
      </c>
      <c r="C629">
        <v>13</v>
      </c>
      <c r="E629" s="9">
        <v>41009</v>
      </c>
      <c r="F629" s="2">
        <v>8.4</v>
      </c>
      <c r="G629" s="2">
        <v>11.5</v>
      </c>
      <c r="J629">
        <v>8.4</v>
      </c>
      <c r="K629">
        <v>11.5</v>
      </c>
    </row>
    <row r="630" spans="1:11" x14ac:dyDescent="0.35">
      <c r="A630" s="1">
        <f>'WQ Time Series'!A630</f>
        <v>40956</v>
      </c>
      <c r="B630">
        <v>5.0999999999999996</v>
      </c>
      <c r="C630">
        <v>12.6</v>
      </c>
      <c r="E630" s="9">
        <v>41010</v>
      </c>
      <c r="F630" s="2">
        <v>7.6</v>
      </c>
      <c r="G630" s="2">
        <v>11.7</v>
      </c>
      <c r="J630">
        <v>7.6</v>
      </c>
      <c r="K630">
        <v>11.7</v>
      </c>
    </row>
    <row r="631" spans="1:11" x14ac:dyDescent="0.35">
      <c r="A631" s="1">
        <f>'WQ Time Series'!A631</f>
        <v>40957</v>
      </c>
      <c r="B631">
        <v>4.2</v>
      </c>
      <c r="C631">
        <v>12.9</v>
      </c>
      <c r="E631" s="9">
        <v>41011</v>
      </c>
      <c r="F631" s="2">
        <v>6.8</v>
      </c>
      <c r="G631" s="2">
        <v>12</v>
      </c>
      <c r="J631">
        <v>6.8</v>
      </c>
      <c r="K631">
        <v>12</v>
      </c>
    </row>
    <row r="632" spans="1:11" x14ac:dyDescent="0.35">
      <c r="A632" s="1">
        <f>'WQ Time Series'!A632</f>
        <v>40958</v>
      </c>
      <c r="B632">
        <v>3.8</v>
      </c>
      <c r="C632">
        <v>13</v>
      </c>
      <c r="E632" s="9">
        <v>41012</v>
      </c>
      <c r="F632" s="2">
        <v>7</v>
      </c>
      <c r="G632" s="2">
        <v>12</v>
      </c>
      <c r="J632">
        <v>7</v>
      </c>
      <c r="K632">
        <v>12</v>
      </c>
    </row>
    <row r="633" spans="1:11" x14ac:dyDescent="0.35">
      <c r="A633" s="1">
        <f>'WQ Time Series'!A633</f>
        <v>40959</v>
      </c>
      <c r="B633">
        <v>3.8</v>
      </c>
      <c r="C633">
        <v>13</v>
      </c>
      <c r="E633" s="9">
        <v>41013</v>
      </c>
      <c r="F633" s="2">
        <v>7.2</v>
      </c>
      <c r="G633" s="2">
        <v>12</v>
      </c>
      <c r="J633">
        <v>7.2</v>
      </c>
      <c r="K633">
        <v>12</v>
      </c>
    </row>
    <row r="634" spans="1:11" x14ac:dyDescent="0.35">
      <c r="A634" s="1">
        <f>'WQ Time Series'!A634</f>
        <v>40960</v>
      </c>
      <c r="B634">
        <v>4.8</v>
      </c>
      <c r="C634">
        <v>12.9</v>
      </c>
      <c r="E634" s="9">
        <v>41014</v>
      </c>
      <c r="F634" s="2">
        <v>8.1</v>
      </c>
      <c r="G634" s="2">
        <v>11.7</v>
      </c>
      <c r="J634">
        <v>8.1</v>
      </c>
      <c r="K634">
        <v>11.7</v>
      </c>
    </row>
    <row r="635" spans="1:11" x14ac:dyDescent="0.35">
      <c r="A635" s="1">
        <f>'WQ Time Series'!A635</f>
        <v>40961</v>
      </c>
      <c r="B635">
        <v>5</v>
      </c>
      <c r="C635">
        <v>13.2</v>
      </c>
      <c r="E635" s="9">
        <v>41015</v>
      </c>
      <c r="F635" s="2">
        <v>7.8</v>
      </c>
      <c r="G635" s="2">
        <v>11.8</v>
      </c>
      <c r="J635">
        <v>7.8</v>
      </c>
      <c r="K635">
        <v>11.8</v>
      </c>
    </row>
    <row r="636" spans="1:11" x14ac:dyDescent="0.35">
      <c r="A636" s="1">
        <f>'WQ Time Series'!A636</f>
        <v>40962</v>
      </c>
      <c r="B636">
        <v>4.7</v>
      </c>
      <c r="C636">
        <v>13.5</v>
      </c>
      <c r="E636" s="9">
        <v>41016</v>
      </c>
      <c r="F636" s="2">
        <v>6.3</v>
      </c>
      <c r="G636" s="2">
        <v>12.4</v>
      </c>
      <c r="J636">
        <v>6.3</v>
      </c>
      <c r="K636">
        <v>12.4</v>
      </c>
    </row>
    <row r="637" spans="1:11" x14ac:dyDescent="0.35">
      <c r="A637" s="1">
        <f>'WQ Time Series'!A637</f>
        <v>40963</v>
      </c>
      <c r="B637">
        <v>4.5</v>
      </c>
      <c r="C637">
        <v>13.4</v>
      </c>
      <c r="E637" s="9">
        <v>41017</v>
      </c>
      <c r="F637" s="2">
        <v>6.8</v>
      </c>
      <c r="G637" s="2">
        <v>12.2</v>
      </c>
      <c r="J637">
        <v>6.8</v>
      </c>
      <c r="K637">
        <v>12.2</v>
      </c>
    </row>
    <row r="638" spans="1:11" x14ac:dyDescent="0.35">
      <c r="A638" s="1">
        <f>'WQ Time Series'!A638</f>
        <v>40964</v>
      </c>
      <c r="B638">
        <v>4.5</v>
      </c>
      <c r="C638">
        <v>13.5</v>
      </c>
      <c r="E638" s="9">
        <v>41018</v>
      </c>
      <c r="F638" s="2">
        <v>6.8</v>
      </c>
      <c r="G638" s="2">
        <v>12.2</v>
      </c>
      <c r="J638">
        <v>6.8</v>
      </c>
      <c r="K638">
        <v>12.2</v>
      </c>
    </row>
    <row r="639" spans="1:11" x14ac:dyDescent="0.35">
      <c r="A639" s="1">
        <f>'WQ Time Series'!A639</f>
        <v>40965</v>
      </c>
      <c r="B639">
        <v>3.7</v>
      </c>
      <c r="C639">
        <v>13.7</v>
      </c>
      <c r="E639" s="9">
        <v>41019</v>
      </c>
      <c r="F639" s="2">
        <v>6.8</v>
      </c>
      <c r="G639" s="2">
        <v>12.4</v>
      </c>
      <c r="J639">
        <v>6.8</v>
      </c>
      <c r="K639">
        <v>12.4</v>
      </c>
    </row>
    <row r="640" spans="1:11" x14ac:dyDescent="0.35">
      <c r="A640" s="1">
        <f>'WQ Time Series'!A640</f>
        <v>40966</v>
      </c>
      <c r="B640">
        <v>3.1</v>
      </c>
      <c r="C640">
        <v>13.7</v>
      </c>
      <c r="E640" s="9">
        <v>41020</v>
      </c>
      <c r="F640" s="2">
        <v>7.7</v>
      </c>
      <c r="G640" s="2">
        <v>12.3</v>
      </c>
      <c r="J640">
        <v>7.7</v>
      </c>
      <c r="K640">
        <v>12.3</v>
      </c>
    </row>
    <row r="641" spans="1:11" x14ac:dyDescent="0.35">
      <c r="A641" s="1">
        <f>'WQ Time Series'!A641</f>
        <v>40967</v>
      </c>
      <c r="B641">
        <v>3</v>
      </c>
      <c r="C641">
        <v>13.5</v>
      </c>
      <c r="E641" s="9">
        <v>41021</v>
      </c>
      <c r="F641" s="2">
        <v>8.6999999999999993</v>
      </c>
      <c r="G641" s="2">
        <v>11.9</v>
      </c>
      <c r="J641">
        <v>8.6999999999999993</v>
      </c>
      <c r="K641">
        <v>11.9</v>
      </c>
    </row>
    <row r="642" spans="1:11" x14ac:dyDescent="0.35">
      <c r="A642" s="1">
        <f>'WQ Time Series'!A642</f>
        <v>40968</v>
      </c>
      <c r="B642">
        <v>3</v>
      </c>
      <c r="C642">
        <v>13.3</v>
      </c>
      <c r="E642" s="9">
        <v>41022</v>
      </c>
      <c r="F642" s="2">
        <v>8.8000000000000007</v>
      </c>
      <c r="G642" s="2">
        <v>11.9</v>
      </c>
      <c r="J642">
        <v>8.8000000000000007</v>
      </c>
      <c r="K642">
        <v>11.9</v>
      </c>
    </row>
    <row r="643" spans="1:11" x14ac:dyDescent="0.35">
      <c r="A643" s="1">
        <f>'WQ Time Series'!A643</f>
        <v>40969</v>
      </c>
      <c r="B643">
        <v>3.3</v>
      </c>
      <c r="C643">
        <v>13.3</v>
      </c>
      <c r="E643" s="9">
        <v>41023</v>
      </c>
      <c r="F643" s="2">
        <v>7.2</v>
      </c>
      <c r="G643" s="2">
        <v>12.4</v>
      </c>
      <c r="J643">
        <v>7.2</v>
      </c>
      <c r="K643">
        <v>12.4</v>
      </c>
    </row>
    <row r="644" spans="1:11" x14ac:dyDescent="0.35">
      <c r="A644" s="1">
        <f>'WQ Time Series'!A644</f>
        <v>40970</v>
      </c>
      <c r="B644">
        <v>3.7</v>
      </c>
      <c r="C644">
        <v>13.3</v>
      </c>
      <c r="E644" s="9">
        <v>41024</v>
      </c>
      <c r="F644" s="2">
        <v>7.1</v>
      </c>
      <c r="G644" s="2">
        <v>12.3</v>
      </c>
      <c r="J644">
        <v>7.1</v>
      </c>
      <c r="K644">
        <v>12.3</v>
      </c>
    </row>
    <row r="645" spans="1:11" x14ac:dyDescent="0.35">
      <c r="A645" s="1">
        <f>'WQ Time Series'!A645</f>
        <v>40971</v>
      </c>
      <c r="B645">
        <v>4.7</v>
      </c>
      <c r="C645">
        <v>13</v>
      </c>
      <c r="E645" s="9">
        <v>41025</v>
      </c>
      <c r="F645" s="2">
        <v>6.9</v>
      </c>
      <c r="G645" s="2">
        <v>12.4</v>
      </c>
      <c r="J645">
        <v>6.9</v>
      </c>
      <c r="K645">
        <v>12.4</v>
      </c>
    </row>
    <row r="646" spans="1:11" x14ac:dyDescent="0.35">
      <c r="A646" s="1">
        <f>'WQ Time Series'!A646</f>
        <v>40972</v>
      </c>
      <c r="B646">
        <v>5.3</v>
      </c>
      <c r="C646">
        <v>12.7</v>
      </c>
      <c r="E646" s="9">
        <v>41026</v>
      </c>
      <c r="F646" s="2">
        <v>6.4</v>
      </c>
      <c r="G646" s="2">
        <v>12.7</v>
      </c>
      <c r="J646">
        <v>6.4</v>
      </c>
      <c r="K646">
        <v>12.7</v>
      </c>
    </row>
    <row r="647" spans="1:11" x14ac:dyDescent="0.35">
      <c r="A647" s="1">
        <f>'WQ Time Series'!A647</f>
        <v>40973</v>
      </c>
      <c r="B647">
        <v>5.0999999999999996</v>
      </c>
      <c r="C647">
        <v>12.6</v>
      </c>
      <c r="E647" s="9">
        <v>41027</v>
      </c>
      <c r="F647" s="2">
        <v>7.2</v>
      </c>
      <c r="G647" s="2">
        <v>12.3</v>
      </c>
      <c r="J647">
        <v>7.2</v>
      </c>
      <c r="K647">
        <v>12.3</v>
      </c>
    </row>
    <row r="648" spans="1:11" x14ac:dyDescent="0.35">
      <c r="A648" s="1">
        <f>'WQ Time Series'!A648</f>
        <v>40974</v>
      </c>
      <c r="B648">
        <v>3.4</v>
      </c>
      <c r="C648">
        <v>13.3</v>
      </c>
      <c r="E648" s="9">
        <v>41028</v>
      </c>
      <c r="F648" s="2">
        <v>7.7</v>
      </c>
      <c r="G648" s="2">
        <v>12</v>
      </c>
      <c r="J648">
        <v>7.7</v>
      </c>
      <c r="K648">
        <v>12</v>
      </c>
    </row>
    <row r="649" spans="1:11" x14ac:dyDescent="0.35">
      <c r="A649" s="1">
        <f>'WQ Time Series'!A649</f>
        <v>40975</v>
      </c>
      <c r="B649">
        <v>3.4</v>
      </c>
      <c r="C649">
        <v>13.4</v>
      </c>
      <c r="E649" s="9">
        <v>41029</v>
      </c>
      <c r="F649" s="2">
        <v>7.7</v>
      </c>
      <c r="G649" s="2">
        <v>11.9</v>
      </c>
      <c r="J649">
        <v>7.7</v>
      </c>
      <c r="K649">
        <v>11.9</v>
      </c>
    </row>
    <row r="650" spans="1:11" x14ac:dyDescent="0.35">
      <c r="A650" s="1">
        <f>'WQ Time Series'!A650</f>
        <v>40976</v>
      </c>
      <c r="B650">
        <v>4.5999999999999996</v>
      </c>
      <c r="C650">
        <v>13</v>
      </c>
      <c r="E650" s="9">
        <v>41030</v>
      </c>
      <c r="F650" s="2">
        <v>6.7</v>
      </c>
      <c r="G650" s="2">
        <v>12.5</v>
      </c>
      <c r="J650">
        <v>6.7</v>
      </c>
      <c r="K650">
        <v>12.5</v>
      </c>
    </row>
    <row r="651" spans="1:11" x14ac:dyDescent="0.35">
      <c r="A651" s="1">
        <f>'WQ Time Series'!A651</f>
        <v>40977</v>
      </c>
      <c r="B651">
        <v>0</v>
      </c>
      <c r="C651">
        <v>0</v>
      </c>
      <c r="E651" s="9">
        <v>41031</v>
      </c>
      <c r="F651" s="2">
        <v>6.8</v>
      </c>
      <c r="G651" s="2">
        <v>12.4</v>
      </c>
      <c r="J651">
        <v>6.8</v>
      </c>
      <c r="K651">
        <v>12.4</v>
      </c>
    </row>
    <row r="652" spans="1:11" x14ac:dyDescent="0.35">
      <c r="A652" s="1">
        <f>'WQ Time Series'!A652</f>
        <v>40978</v>
      </c>
      <c r="B652">
        <v>0</v>
      </c>
      <c r="C652">
        <v>0</v>
      </c>
      <c r="E652" s="9">
        <v>41032</v>
      </c>
      <c r="F652" s="2">
        <v>6.9</v>
      </c>
      <c r="G652" s="2">
        <v>12.2</v>
      </c>
      <c r="J652">
        <v>6.9</v>
      </c>
      <c r="K652">
        <v>12.2</v>
      </c>
    </row>
    <row r="653" spans="1:11" x14ac:dyDescent="0.35">
      <c r="A653" s="1">
        <f>'WQ Time Series'!A653</f>
        <v>40979</v>
      </c>
      <c r="B653">
        <v>4.7</v>
      </c>
      <c r="C653">
        <v>12.6</v>
      </c>
      <c r="E653" s="9">
        <v>41033</v>
      </c>
      <c r="F653" s="2">
        <v>6.9</v>
      </c>
      <c r="G653" s="2">
        <v>12.5</v>
      </c>
      <c r="J653">
        <v>6.9</v>
      </c>
      <c r="K653">
        <v>12.5</v>
      </c>
    </row>
    <row r="654" spans="1:11" x14ac:dyDescent="0.35">
      <c r="A654" s="1">
        <f>'WQ Time Series'!A654</f>
        <v>40980</v>
      </c>
      <c r="B654">
        <v>3.7</v>
      </c>
      <c r="C654">
        <v>12.8</v>
      </c>
      <c r="E654" s="9">
        <v>41034</v>
      </c>
      <c r="F654" s="2">
        <v>6.7</v>
      </c>
      <c r="G654" s="2">
        <v>12.6</v>
      </c>
      <c r="J654">
        <v>6.7</v>
      </c>
      <c r="K654">
        <v>12.6</v>
      </c>
    </row>
    <row r="655" spans="1:11" x14ac:dyDescent="0.35">
      <c r="A655" s="1">
        <f>'WQ Time Series'!A655</f>
        <v>40981</v>
      </c>
      <c r="B655">
        <v>3.1</v>
      </c>
      <c r="C655">
        <v>13.1</v>
      </c>
      <c r="E655" s="9">
        <v>41035</v>
      </c>
      <c r="F655" s="2">
        <v>7.9</v>
      </c>
      <c r="G655" s="2">
        <v>12.1</v>
      </c>
      <c r="J655">
        <v>7.9</v>
      </c>
      <c r="K655">
        <v>12.1</v>
      </c>
    </row>
    <row r="656" spans="1:11" x14ac:dyDescent="0.35">
      <c r="A656" s="1">
        <f>'WQ Time Series'!A656</f>
        <v>40982</v>
      </c>
      <c r="B656">
        <v>3.1</v>
      </c>
      <c r="C656">
        <v>13.2</v>
      </c>
      <c r="E656" s="9">
        <v>41036</v>
      </c>
      <c r="F656" s="2">
        <v>9.1</v>
      </c>
      <c r="G656" s="2">
        <v>11.7</v>
      </c>
      <c r="J656">
        <v>9.1</v>
      </c>
      <c r="K656">
        <v>11.7</v>
      </c>
    </row>
    <row r="657" spans="1:11" x14ac:dyDescent="0.35">
      <c r="A657" s="1">
        <f>'WQ Time Series'!A657</f>
        <v>40983</v>
      </c>
      <c r="B657">
        <v>4.3</v>
      </c>
      <c r="C657">
        <v>12.7</v>
      </c>
      <c r="E657" s="9">
        <v>41037</v>
      </c>
      <c r="F657" s="2">
        <v>9.6</v>
      </c>
      <c r="G657" s="2">
        <v>11.4</v>
      </c>
      <c r="J657">
        <v>9.6</v>
      </c>
      <c r="K657">
        <v>11.4</v>
      </c>
    </row>
    <row r="658" spans="1:11" x14ac:dyDescent="0.35">
      <c r="A658" s="1">
        <f>'WQ Time Series'!A658</f>
        <v>40984</v>
      </c>
      <c r="B658">
        <v>4.9000000000000004</v>
      </c>
      <c r="C658">
        <v>12.6</v>
      </c>
      <c r="E658" s="9">
        <v>41038</v>
      </c>
      <c r="F658" s="2">
        <v>8.1</v>
      </c>
      <c r="G658" s="2">
        <v>12</v>
      </c>
      <c r="J658">
        <v>8.1</v>
      </c>
      <c r="K658">
        <v>12</v>
      </c>
    </row>
    <row r="659" spans="1:11" x14ac:dyDescent="0.35">
      <c r="A659" s="1">
        <f>'WQ Time Series'!A659</f>
        <v>40985</v>
      </c>
      <c r="B659">
        <v>4.8</v>
      </c>
      <c r="C659">
        <v>12.5</v>
      </c>
      <c r="E659" s="9">
        <v>41039</v>
      </c>
      <c r="F659" s="2">
        <v>7.3</v>
      </c>
      <c r="G659" s="2">
        <v>12.3</v>
      </c>
      <c r="J659">
        <v>7.3</v>
      </c>
      <c r="K659">
        <v>12.3</v>
      </c>
    </row>
    <row r="660" spans="1:11" x14ac:dyDescent="0.35">
      <c r="A660" s="1">
        <f>'WQ Time Series'!A660</f>
        <v>40986</v>
      </c>
      <c r="B660">
        <v>4.3</v>
      </c>
      <c r="C660">
        <v>12.8</v>
      </c>
      <c r="E660" s="9">
        <v>41040</v>
      </c>
      <c r="F660" s="2">
        <v>7.7</v>
      </c>
      <c r="G660" s="2">
        <v>12.2</v>
      </c>
      <c r="J660">
        <v>7.7</v>
      </c>
      <c r="K660">
        <v>12.2</v>
      </c>
    </row>
    <row r="661" spans="1:11" x14ac:dyDescent="0.35">
      <c r="A661" s="1">
        <f>'WQ Time Series'!A661</f>
        <v>40987</v>
      </c>
      <c r="B661">
        <v>4.0999999999999996</v>
      </c>
      <c r="C661">
        <v>12.9</v>
      </c>
      <c r="E661" s="9">
        <v>41041</v>
      </c>
      <c r="F661" s="2">
        <v>9.3000000000000007</v>
      </c>
      <c r="G661" s="2">
        <v>11.6</v>
      </c>
      <c r="J661">
        <v>9.3000000000000007</v>
      </c>
      <c r="K661">
        <v>11.6</v>
      </c>
    </row>
    <row r="662" spans="1:11" x14ac:dyDescent="0.35">
      <c r="A662" s="1">
        <f>'WQ Time Series'!A662</f>
        <v>40988</v>
      </c>
      <c r="B662">
        <v>4.2</v>
      </c>
      <c r="C662">
        <v>12.8</v>
      </c>
      <c r="E662" s="9">
        <v>41042</v>
      </c>
      <c r="F662" s="2">
        <v>10.3</v>
      </c>
      <c r="G662" s="2">
        <v>11.4</v>
      </c>
      <c r="J662">
        <v>10.3</v>
      </c>
      <c r="K662">
        <v>11.4</v>
      </c>
    </row>
    <row r="663" spans="1:11" x14ac:dyDescent="0.35">
      <c r="A663" s="1">
        <f>'WQ Time Series'!A663</f>
        <v>40989</v>
      </c>
      <c r="B663">
        <v>3.7</v>
      </c>
      <c r="C663">
        <v>13.1</v>
      </c>
      <c r="E663" s="9">
        <v>41043</v>
      </c>
      <c r="F663" s="2">
        <v>10.7</v>
      </c>
      <c r="G663" s="2">
        <v>11.3</v>
      </c>
      <c r="J663">
        <v>10.7</v>
      </c>
      <c r="K663">
        <v>11.3</v>
      </c>
    </row>
    <row r="664" spans="1:11" x14ac:dyDescent="0.35">
      <c r="A664" s="1">
        <f>'WQ Time Series'!A664</f>
        <v>40990</v>
      </c>
      <c r="B664">
        <v>4.5</v>
      </c>
      <c r="C664">
        <v>12.7</v>
      </c>
      <c r="E664" s="9">
        <v>41044</v>
      </c>
      <c r="F664" s="2">
        <v>10</v>
      </c>
      <c r="G664" s="2">
        <v>11.6</v>
      </c>
      <c r="J664">
        <v>10</v>
      </c>
      <c r="K664">
        <v>11.6</v>
      </c>
    </row>
    <row r="665" spans="1:11" x14ac:dyDescent="0.35">
      <c r="A665" s="1">
        <f>'WQ Time Series'!A665</f>
        <v>40991</v>
      </c>
      <c r="B665">
        <v>4.9000000000000004</v>
      </c>
      <c r="C665">
        <v>12.6</v>
      </c>
      <c r="E665" s="9">
        <v>41045</v>
      </c>
      <c r="F665" s="2">
        <v>9.1999999999999993</v>
      </c>
      <c r="G665" s="2">
        <v>12</v>
      </c>
      <c r="J665">
        <v>9.1999999999999993</v>
      </c>
      <c r="K665">
        <v>12</v>
      </c>
    </row>
    <row r="666" spans="1:11" x14ac:dyDescent="0.35">
      <c r="A666" s="1">
        <f>'WQ Time Series'!A666</f>
        <v>40992</v>
      </c>
      <c r="B666">
        <v>5.3</v>
      </c>
      <c r="C666">
        <v>12.5</v>
      </c>
      <c r="E666" s="9">
        <v>41046</v>
      </c>
      <c r="F666" s="2">
        <v>8.8000000000000007</v>
      </c>
      <c r="G666" s="2">
        <v>12</v>
      </c>
      <c r="J666">
        <v>8.8000000000000007</v>
      </c>
      <c r="K666">
        <v>12</v>
      </c>
    </row>
    <row r="667" spans="1:11" x14ac:dyDescent="0.35">
      <c r="A667" s="1">
        <f>'WQ Time Series'!A667</f>
        <v>40993</v>
      </c>
      <c r="B667">
        <v>5.5</v>
      </c>
      <c r="C667">
        <v>12.4</v>
      </c>
      <c r="E667" s="9">
        <v>41047</v>
      </c>
      <c r="F667" s="2">
        <v>8.3000000000000007</v>
      </c>
      <c r="G667" s="2">
        <v>12.1</v>
      </c>
      <c r="J667">
        <v>8.3000000000000007</v>
      </c>
      <c r="K667">
        <v>12.1</v>
      </c>
    </row>
    <row r="668" spans="1:11" x14ac:dyDescent="0.35">
      <c r="A668" s="1">
        <f>'WQ Time Series'!A668</f>
        <v>40994</v>
      </c>
      <c r="B668">
        <v>5.9</v>
      </c>
      <c r="C668">
        <v>12.2</v>
      </c>
      <c r="E668" s="9">
        <v>41048</v>
      </c>
      <c r="F668" s="2">
        <v>8.5</v>
      </c>
      <c r="G668" s="2">
        <v>12</v>
      </c>
      <c r="J668">
        <v>8.5</v>
      </c>
      <c r="K668">
        <v>12</v>
      </c>
    </row>
    <row r="669" spans="1:11" x14ac:dyDescent="0.35">
      <c r="A669" s="1">
        <f>'WQ Time Series'!A669</f>
        <v>40995</v>
      </c>
      <c r="B669">
        <v>0</v>
      </c>
      <c r="C669">
        <v>0</v>
      </c>
      <c r="E669" s="9">
        <v>41049</v>
      </c>
      <c r="F669" s="2">
        <v>8.4</v>
      </c>
      <c r="G669" s="2">
        <v>12</v>
      </c>
      <c r="J669">
        <v>8.4</v>
      </c>
      <c r="K669">
        <v>12</v>
      </c>
    </row>
    <row r="670" spans="1:11" x14ac:dyDescent="0.35">
      <c r="A670" s="1">
        <f>'WQ Time Series'!A670</f>
        <v>40996</v>
      </c>
      <c r="B670">
        <v>0</v>
      </c>
      <c r="C670">
        <v>0</v>
      </c>
      <c r="E670" s="9">
        <v>41050</v>
      </c>
      <c r="F670" s="2">
        <v>8.4</v>
      </c>
      <c r="G670" s="2">
        <v>11.9</v>
      </c>
      <c r="J670">
        <v>8.4</v>
      </c>
      <c r="K670">
        <v>11.9</v>
      </c>
    </row>
    <row r="671" spans="1:11" x14ac:dyDescent="0.35">
      <c r="A671" s="1">
        <f>'WQ Time Series'!A671</f>
        <v>40997</v>
      </c>
      <c r="B671">
        <v>0</v>
      </c>
      <c r="C671">
        <v>0</v>
      </c>
      <c r="E671" s="9">
        <v>41051</v>
      </c>
      <c r="F671" s="2">
        <v>8</v>
      </c>
      <c r="G671" s="2">
        <v>12.2</v>
      </c>
      <c r="J671">
        <v>8</v>
      </c>
      <c r="K671">
        <v>12.2</v>
      </c>
    </row>
    <row r="672" spans="1:11" x14ac:dyDescent="0.35">
      <c r="A672" s="1">
        <f>'WQ Time Series'!A672</f>
        <v>40998</v>
      </c>
      <c r="B672">
        <v>5.8</v>
      </c>
      <c r="C672">
        <v>12.2</v>
      </c>
      <c r="E672" s="9">
        <v>41052</v>
      </c>
      <c r="F672" s="2">
        <v>7.5</v>
      </c>
      <c r="G672" s="2">
        <v>12.5</v>
      </c>
      <c r="J672">
        <v>7.5</v>
      </c>
      <c r="K672">
        <v>12.5</v>
      </c>
    </row>
    <row r="673" spans="1:11" x14ac:dyDescent="0.35">
      <c r="A673" s="1">
        <f>'WQ Time Series'!A673</f>
        <v>40999</v>
      </c>
      <c r="B673">
        <v>5.4</v>
      </c>
      <c r="C673">
        <v>12.3</v>
      </c>
      <c r="E673" s="9">
        <v>41053</v>
      </c>
      <c r="F673" s="2">
        <v>8.1999999999999993</v>
      </c>
      <c r="G673" s="2">
        <v>12.2</v>
      </c>
      <c r="J673">
        <v>8.1999999999999993</v>
      </c>
      <c r="K673">
        <v>12.2</v>
      </c>
    </row>
    <row r="674" spans="1:11" x14ac:dyDescent="0.35">
      <c r="A674" s="1">
        <f>'WQ Time Series'!A674</f>
        <v>41000</v>
      </c>
      <c r="B674">
        <v>5.5</v>
      </c>
      <c r="C674">
        <v>12.4</v>
      </c>
      <c r="E674" s="9">
        <v>41054</v>
      </c>
      <c r="F674" s="2">
        <v>8.6</v>
      </c>
      <c r="G674" s="2">
        <v>11.9</v>
      </c>
      <c r="J674">
        <v>8.6</v>
      </c>
      <c r="K674">
        <v>11.9</v>
      </c>
    </row>
    <row r="675" spans="1:11" x14ac:dyDescent="0.35">
      <c r="A675" s="1">
        <f>'WQ Time Series'!A675</f>
        <v>41001</v>
      </c>
      <c r="B675">
        <v>6.2</v>
      </c>
      <c r="C675">
        <v>12.2</v>
      </c>
      <c r="E675" s="9">
        <v>41055</v>
      </c>
      <c r="F675" s="2">
        <v>9.1999999999999993</v>
      </c>
      <c r="G675" s="2">
        <v>11.8</v>
      </c>
      <c r="J675">
        <v>9.1999999999999993</v>
      </c>
      <c r="K675">
        <v>11.8</v>
      </c>
    </row>
    <row r="676" spans="1:11" x14ac:dyDescent="0.35">
      <c r="A676" s="1">
        <f>'WQ Time Series'!A676</f>
        <v>41002</v>
      </c>
      <c r="B676">
        <v>6.3</v>
      </c>
      <c r="C676">
        <v>12.1</v>
      </c>
      <c r="E676" s="9">
        <v>41056</v>
      </c>
      <c r="F676" s="2">
        <v>8.6</v>
      </c>
      <c r="G676" s="2">
        <v>11.9</v>
      </c>
      <c r="J676">
        <v>8.6</v>
      </c>
      <c r="K676">
        <v>11.9</v>
      </c>
    </row>
    <row r="677" spans="1:11" x14ac:dyDescent="0.35">
      <c r="A677" s="1">
        <f>'WQ Time Series'!A677</f>
        <v>41003</v>
      </c>
      <c r="B677">
        <v>5.9</v>
      </c>
      <c r="C677">
        <v>12.2</v>
      </c>
      <c r="E677" s="9">
        <v>41057</v>
      </c>
      <c r="F677" s="2">
        <v>8.9</v>
      </c>
      <c r="G677" s="2">
        <v>11.8</v>
      </c>
      <c r="J677">
        <v>8.9</v>
      </c>
      <c r="K677">
        <v>11.8</v>
      </c>
    </row>
    <row r="678" spans="1:11" x14ac:dyDescent="0.35">
      <c r="A678" s="1">
        <f>'WQ Time Series'!A678</f>
        <v>41004</v>
      </c>
      <c r="B678">
        <v>6</v>
      </c>
      <c r="C678">
        <v>12.3</v>
      </c>
      <c r="E678" s="9">
        <v>41058</v>
      </c>
      <c r="F678" s="2">
        <v>8.8000000000000007</v>
      </c>
      <c r="G678" s="2">
        <v>11.8</v>
      </c>
      <c r="J678">
        <v>8.8000000000000007</v>
      </c>
      <c r="K678">
        <v>11.8</v>
      </c>
    </row>
    <row r="679" spans="1:11" x14ac:dyDescent="0.35">
      <c r="A679" s="1">
        <f>'WQ Time Series'!A679</f>
        <v>41005</v>
      </c>
      <c r="B679">
        <v>5.8</v>
      </c>
      <c r="C679">
        <v>12.3</v>
      </c>
      <c r="E679" s="9">
        <v>41059</v>
      </c>
      <c r="F679" s="2">
        <v>9.4</v>
      </c>
      <c r="G679" s="2">
        <v>11.5</v>
      </c>
      <c r="J679">
        <v>9.4</v>
      </c>
      <c r="K679">
        <v>11.5</v>
      </c>
    </row>
    <row r="680" spans="1:11" x14ac:dyDescent="0.35">
      <c r="A680" s="1">
        <f>'WQ Time Series'!A680</f>
        <v>41006</v>
      </c>
      <c r="B680">
        <v>6.1</v>
      </c>
      <c r="C680">
        <v>12.3</v>
      </c>
      <c r="E680" s="9">
        <v>41060</v>
      </c>
      <c r="F680" s="2">
        <v>9.6999999999999993</v>
      </c>
      <c r="G680" s="2">
        <v>11.4</v>
      </c>
      <c r="J680">
        <v>9.6999999999999993</v>
      </c>
      <c r="K680">
        <v>11.4</v>
      </c>
    </row>
    <row r="681" spans="1:11" x14ac:dyDescent="0.35">
      <c r="A681" s="1">
        <f>'WQ Time Series'!A681</f>
        <v>41007</v>
      </c>
      <c r="B681">
        <v>7.1</v>
      </c>
      <c r="C681">
        <v>11.9</v>
      </c>
      <c r="E681" s="9">
        <v>41061</v>
      </c>
      <c r="F681" s="2">
        <v>9.6</v>
      </c>
      <c r="G681" s="2">
        <v>11.4</v>
      </c>
      <c r="J681">
        <v>9.6</v>
      </c>
      <c r="K681">
        <v>11.4</v>
      </c>
    </row>
    <row r="682" spans="1:11" x14ac:dyDescent="0.35">
      <c r="A682" s="1">
        <f>'WQ Time Series'!A682</f>
        <v>41008</v>
      </c>
      <c r="B682">
        <v>8</v>
      </c>
      <c r="C682">
        <v>11.7</v>
      </c>
      <c r="E682" s="9">
        <v>41062</v>
      </c>
      <c r="F682" s="2">
        <v>9.1999999999999993</v>
      </c>
      <c r="G682" s="2">
        <v>11.6</v>
      </c>
      <c r="J682">
        <v>9.1999999999999993</v>
      </c>
      <c r="K682">
        <v>11.6</v>
      </c>
    </row>
    <row r="683" spans="1:11" x14ac:dyDescent="0.35">
      <c r="A683" s="1">
        <f>'WQ Time Series'!A683</f>
        <v>41009</v>
      </c>
      <c r="B683">
        <v>8.4</v>
      </c>
      <c r="C683">
        <v>11.5</v>
      </c>
      <c r="E683" s="9">
        <v>41063</v>
      </c>
      <c r="F683" s="2">
        <v>8.1999999999999993</v>
      </c>
      <c r="G683" s="2">
        <v>11.9</v>
      </c>
      <c r="J683">
        <v>8.1999999999999993</v>
      </c>
      <c r="K683">
        <v>11.9</v>
      </c>
    </row>
    <row r="684" spans="1:11" x14ac:dyDescent="0.35">
      <c r="A684" s="1">
        <f>'WQ Time Series'!A684</f>
        <v>41010</v>
      </c>
      <c r="B684">
        <v>7.6</v>
      </c>
      <c r="C684">
        <v>11.7</v>
      </c>
      <c r="E684" s="9">
        <v>41064</v>
      </c>
      <c r="F684" s="2">
        <v>7.8</v>
      </c>
      <c r="G684" s="2">
        <v>11.9</v>
      </c>
      <c r="J684">
        <v>7.8</v>
      </c>
      <c r="K684">
        <v>11.9</v>
      </c>
    </row>
    <row r="685" spans="1:11" x14ac:dyDescent="0.35">
      <c r="A685" s="1">
        <f>'WQ Time Series'!A685</f>
        <v>41011</v>
      </c>
      <c r="B685">
        <v>6.8</v>
      </c>
      <c r="C685">
        <v>12</v>
      </c>
      <c r="E685" s="9">
        <v>41065</v>
      </c>
      <c r="F685" s="2">
        <v>8.1</v>
      </c>
      <c r="G685" s="2">
        <v>11.9</v>
      </c>
      <c r="J685">
        <v>8.1</v>
      </c>
      <c r="K685">
        <v>11.9</v>
      </c>
    </row>
    <row r="686" spans="1:11" x14ac:dyDescent="0.35">
      <c r="A686" s="1">
        <f>'WQ Time Series'!A686</f>
        <v>41012</v>
      </c>
      <c r="B686">
        <v>7</v>
      </c>
      <c r="C686">
        <v>12</v>
      </c>
      <c r="E686" s="9">
        <v>41066</v>
      </c>
      <c r="F686" s="2">
        <v>8.1</v>
      </c>
      <c r="G686" s="2">
        <v>11.9</v>
      </c>
      <c r="J686">
        <v>8.1</v>
      </c>
      <c r="K686">
        <v>11.9</v>
      </c>
    </row>
    <row r="687" spans="1:11" x14ac:dyDescent="0.35">
      <c r="A687" s="1">
        <f>'WQ Time Series'!A687</f>
        <v>41013</v>
      </c>
      <c r="B687">
        <v>7.2</v>
      </c>
      <c r="C687">
        <v>12</v>
      </c>
      <c r="E687" s="9">
        <v>41067</v>
      </c>
      <c r="F687" s="2">
        <v>8</v>
      </c>
      <c r="G687" s="2">
        <v>11.8</v>
      </c>
      <c r="J687">
        <v>8</v>
      </c>
      <c r="K687">
        <v>11.8</v>
      </c>
    </row>
    <row r="688" spans="1:11" x14ac:dyDescent="0.35">
      <c r="A688" s="1">
        <f>'WQ Time Series'!A688</f>
        <v>41014</v>
      </c>
      <c r="B688">
        <v>8.1</v>
      </c>
      <c r="C688">
        <v>11.7</v>
      </c>
      <c r="E688" s="9">
        <v>41068</v>
      </c>
      <c r="F688" s="2">
        <v>8.3000000000000007</v>
      </c>
      <c r="G688" s="2">
        <v>11.8</v>
      </c>
      <c r="J688">
        <v>8.3000000000000007</v>
      </c>
      <c r="K688">
        <v>11.8</v>
      </c>
    </row>
    <row r="689" spans="1:11" x14ac:dyDescent="0.35">
      <c r="A689" s="1">
        <f>'WQ Time Series'!A689</f>
        <v>41015</v>
      </c>
      <c r="B689">
        <v>7.8</v>
      </c>
      <c r="C689">
        <v>11.8</v>
      </c>
      <c r="E689" s="9">
        <v>41069</v>
      </c>
      <c r="F689" s="2">
        <v>7.8</v>
      </c>
      <c r="G689" s="2">
        <v>12</v>
      </c>
      <c r="J689">
        <v>7.8</v>
      </c>
      <c r="K689">
        <v>12</v>
      </c>
    </row>
    <row r="690" spans="1:11" x14ac:dyDescent="0.35">
      <c r="A690" s="1">
        <f>'WQ Time Series'!A690</f>
        <v>41016</v>
      </c>
      <c r="B690">
        <v>6.3</v>
      </c>
      <c r="C690">
        <v>12.4</v>
      </c>
      <c r="E690" s="9">
        <v>41070</v>
      </c>
      <c r="F690" s="2">
        <v>9.5</v>
      </c>
      <c r="G690" s="2">
        <v>11.6</v>
      </c>
      <c r="J690">
        <v>9.5</v>
      </c>
      <c r="K690">
        <v>11.6</v>
      </c>
    </row>
    <row r="691" spans="1:11" x14ac:dyDescent="0.35">
      <c r="A691" s="1">
        <f>'WQ Time Series'!A691</f>
        <v>41017</v>
      </c>
      <c r="B691">
        <v>6.8</v>
      </c>
      <c r="C691">
        <v>12.2</v>
      </c>
      <c r="E691" s="9">
        <v>41071</v>
      </c>
      <c r="F691" s="2">
        <v>10.5</v>
      </c>
      <c r="G691" s="2">
        <v>11.2</v>
      </c>
      <c r="J691">
        <v>10.5</v>
      </c>
      <c r="K691">
        <v>11.2</v>
      </c>
    </row>
    <row r="692" spans="1:11" x14ac:dyDescent="0.35">
      <c r="A692" s="1">
        <f>'WQ Time Series'!A692</f>
        <v>41018</v>
      </c>
      <c r="B692">
        <v>6.8</v>
      </c>
      <c r="C692">
        <v>12.2</v>
      </c>
      <c r="E692" s="9">
        <v>41072</v>
      </c>
      <c r="F692" s="2">
        <v>9.9</v>
      </c>
      <c r="G692" s="2">
        <v>11.3</v>
      </c>
      <c r="J692">
        <v>9.9</v>
      </c>
      <c r="K692">
        <v>11.3</v>
      </c>
    </row>
    <row r="693" spans="1:11" x14ac:dyDescent="0.35">
      <c r="A693" s="1">
        <f>'WQ Time Series'!A693</f>
        <v>41019</v>
      </c>
      <c r="B693">
        <v>6.8</v>
      </c>
      <c r="C693">
        <v>12.4</v>
      </c>
      <c r="E693" s="9">
        <v>41073</v>
      </c>
      <c r="F693" s="2">
        <v>9.6</v>
      </c>
      <c r="G693" s="2">
        <v>11.5</v>
      </c>
      <c r="J693">
        <v>9.6</v>
      </c>
      <c r="K693">
        <v>11.5</v>
      </c>
    </row>
    <row r="694" spans="1:11" x14ac:dyDescent="0.35">
      <c r="A694" s="1">
        <f>'WQ Time Series'!A694</f>
        <v>41020</v>
      </c>
      <c r="B694">
        <v>7.7</v>
      </c>
      <c r="C694">
        <v>12.3</v>
      </c>
      <c r="E694" s="9">
        <v>41074</v>
      </c>
      <c r="F694" s="2">
        <v>9.4</v>
      </c>
      <c r="G694" s="2">
        <v>11.5</v>
      </c>
      <c r="J694">
        <v>9.4</v>
      </c>
      <c r="K694">
        <v>11.5</v>
      </c>
    </row>
    <row r="695" spans="1:11" x14ac:dyDescent="0.35">
      <c r="A695" s="1">
        <f>'WQ Time Series'!A695</f>
        <v>41021</v>
      </c>
      <c r="B695">
        <v>8.6999999999999993</v>
      </c>
      <c r="C695">
        <v>11.9</v>
      </c>
      <c r="E695" s="9">
        <v>41075</v>
      </c>
      <c r="F695" s="2">
        <v>10.199999999999999</v>
      </c>
      <c r="G695" s="2">
        <v>11.3</v>
      </c>
      <c r="J695">
        <v>10.199999999999999</v>
      </c>
      <c r="K695">
        <v>11.3</v>
      </c>
    </row>
    <row r="696" spans="1:11" x14ac:dyDescent="0.35">
      <c r="A696" s="1">
        <f>'WQ Time Series'!A696</f>
        <v>41022</v>
      </c>
      <c r="B696">
        <v>8.8000000000000007</v>
      </c>
      <c r="C696">
        <v>11.9</v>
      </c>
      <c r="E696" s="9">
        <v>41076</v>
      </c>
      <c r="F696" s="2">
        <v>10.8</v>
      </c>
      <c r="G696" s="2">
        <v>11.1</v>
      </c>
      <c r="J696">
        <v>10.8</v>
      </c>
      <c r="K696">
        <v>11.1</v>
      </c>
    </row>
    <row r="697" spans="1:11" x14ac:dyDescent="0.35">
      <c r="A697" s="1">
        <f>'WQ Time Series'!A697</f>
        <v>41023</v>
      </c>
      <c r="B697">
        <v>7.2</v>
      </c>
      <c r="C697">
        <v>12.4</v>
      </c>
      <c r="E697" s="9">
        <v>41077</v>
      </c>
      <c r="F697" s="2">
        <v>10.8</v>
      </c>
      <c r="G697" s="2">
        <v>11.1</v>
      </c>
      <c r="J697">
        <v>10.8</v>
      </c>
      <c r="K697">
        <v>11.1</v>
      </c>
    </row>
    <row r="698" spans="1:11" x14ac:dyDescent="0.35">
      <c r="A698" s="1">
        <f>'WQ Time Series'!A698</f>
        <v>41024</v>
      </c>
      <c r="B698">
        <v>7.1</v>
      </c>
      <c r="C698">
        <v>12.3</v>
      </c>
      <c r="E698" s="9">
        <v>41078</v>
      </c>
      <c r="F698" s="2">
        <v>9.1</v>
      </c>
      <c r="G698" s="2">
        <v>11.6</v>
      </c>
      <c r="J698">
        <v>9.1</v>
      </c>
      <c r="K698">
        <v>11.6</v>
      </c>
    </row>
    <row r="699" spans="1:11" x14ac:dyDescent="0.35">
      <c r="A699" s="1">
        <f>'WQ Time Series'!A699</f>
        <v>41025</v>
      </c>
      <c r="B699">
        <v>6.9</v>
      </c>
      <c r="C699">
        <v>12.4</v>
      </c>
      <c r="E699" s="9">
        <v>41079</v>
      </c>
      <c r="F699" s="2">
        <v>8.9</v>
      </c>
      <c r="G699" s="2">
        <v>11.7</v>
      </c>
      <c r="J699">
        <v>8.9</v>
      </c>
      <c r="K699">
        <v>11.7</v>
      </c>
    </row>
    <row r="700" spans="1:11" x14ac:dyDescent="0.35">
      <c r="A700" s="1">
        <f>'WQ Time Series'!A700</f>
        <v>41026</v>
      </c>
      <c r="B700">
        <v>6.4</v>
      </c>
      <c r="C700">
        <v>12.7</v>
      </c>
      <c r="E700" s="9">
        <v>41080</v>
      </c>
      <c r="F700" s="2">
        <v>10.3</v>
      </c>
      <c r="G700" s="2">
        <v>11.3</v>
      </c>
      <c r="J700">
        <v>10.3</v>
      </c>
      <c r="K700">
        <v>11.3</v>
      </c>
    </row>
    <row r="701" spans="1:11" x14ac:dyDescent="0.35">
      <c r="A701" s="1">
        <f>'WQ Time Series'!A701</f>
        <v>41027</v>
      </c>
      <c r="B701">
        <v>7.2</v>
      </c>
      <c r="C701">
        <v>12.3</v>
      </c>
      <c r="E701" s="9">
        <v>41081</v>
      </c>
      <c r="F701" s="2">
        <v>11.3</v>
      </c>
      <c r="G701" s="2">
        <v>10.9</v>
      </c>
      <c r="J701">
        <v>11.3</v>
      </c>
      <c r="K701">
        <v>10.9</v>
      </c>
    </row>
    <row r="702" spans="1:11" x14ac:dyDescent="0.35">
      <c r="A702" s="1">
        <f>'WQ Time Series'!A702</f>
        <v>41028</v>
      </c>
      <c r="B702">
        <v>7.7</v>
      </c>
      <c r="C702">
        <v>12</v>
      </c>
      <c r="E702" s="9">
        <v>41082</v>
      </c>
      <c r="F702" s="2">
        <v>9.6</v>
      </c>
      <c r="G702" s="2">
        <v>11.3</v>
      </c>
      <c r="J702">
        <v>9.6</v>
      </c>
      <c r="K702">
        <v>11.3</v>
      </c>
    </row>
    <row r="703" spans="1:11" x14ac:dyDescent="0.35">
      <c r="A703" s="1">
        <f>'WQ Time Series'!A703</f>
        <v>41029</v>
      </c>
      <c r="B703">
        <v>7.7</v>
      </c>
      <c r="C703">
        <v>11.9</v>
      </c>
      <c r="E703" s="9">
        <v>41083</v>
      </c>
      <c r="F703" s="2">
        <v>8.9</v>
      </c>
      <c r="G703" s="2">
        <v>11.6</v>
      </c>
      <c r="J703">
        <v>8.9</v>
      </c>
      <c r="K703">
        <v>11.6</v>
      </c>
    </row>
    <row r="704" spans="1:11" x14ac:dyDescent="0.35">
      <c r="A704" s="1">
        <f>'WQ Time Series'!A704</f>
        <v>41030</v>
      </c>
      <c r="B704">
        <v>6.7</v>
      </c>
      <c r="C704">
        <v>12.5</v>
      </c>
      <c r="E704" s="9">
        <v>41084</v>
      </c>
      <c r="F704" s="2">
        <v>9</v>
      </c>
      <c r="G704" s="2">
        <v>11.7</v>
      </c>
      <c r="J704">
        <v>9</v>
      </c>
      <c r="K704">
        <v>11.7</v>
      </c>
    </row>
    <row r="705" spans="1:11" x14ac:dyDescent="0.35">
      <c r="A705" s="1">
        <f>'WQ Time Series'!A705</f>
        <v>41031</v>
      </c>
      <c r="B705">
        <v>6.8</v>
      </c>
      <c r="C705">
        <v>12.4</v>
      </c>
      <c r="E705" s="9">
        <v>41085</v>
      </c>
      <c r="F705" s="2">
        <v>9.3000000000000007</v>
      </c>
      <c r="G705" s="2">
        <v>11.5</v>
      </c>
      <c r="J705">
        <v>9.3000000000000007</v>
      </c>
      <c r="K705">
        <v>11.5</v>
      </c>
    </row>
    <row r="706" spans="1:11" x14ac:dyDescent="0.35">
      <c r="A706" s="1">
        <f>'WQ Time Series'!A706</f>
        <v>41032</v>
      </c>
      <c r="B706">
        <v>6.9</v>
      </c>
      <c r="C706">
        <v>12.2</v>
      </c>
      <c r="E706" s="9">
        <v>41086</v>
      </c>
      <c r="F706" s="2">
        <v>9</v>
      </c>
      <c r="G706" s="2">
        <v>11.6</v>
      </c>
      <c r="J706">
        <v>9</v>
      </c>
      <c r="K706">
        <v>11.6</v>
      </c>
    </row>
    <row r="707" spans="1:11" x14ac:dyDescent="0.35">
      <c r="A707" s="1">
        <f>'WQ Time Series'!A707</f>
        <v>41033</v>
      </c>
      <c r="B707">
        <v>6.9</v>
      </c>
      <c r="C707">
        <v>12.5</v>
      </c>
      <c r="E707" s="9">
        <v>41087</v>
      </c>
      <c r="F707" s="2">
        <v>10.3</v>
      </c>
      <c r="G707" s="2">
        <v>11.3</v>
      </c>
      <c r="J707">
        <v>10.3</v>
      </c>
      <c r="K707">
        <v>11.3</v>
      </c>
    </row>
    <row r="708" spans="1:11" x14ac:dyDescent="0.35">
      <c r="A708" s="1">
        <f>'WQ Time Series'!A708</f>
        <v>41034</v>
      </c>
      <c r="B708">
        <v>6.7</v>
      </c>
      <c r="C708">
        <v>12.6</v>
      </c>
      <c r="E708" s="9">
        <v>41088</v>
      </c>
      <c r="F708" s="2">
        <v>11</v>
      </c>
      <c r="G708" s="2">
        <v>11</v>
      </c>
      <c r="J708">
        <v>11</v>
      </c>
      <c r="K708">
        <v>11</v>
      </c>
    </row>
    <row r="709" spans="1:11" x14ac:dyDescent="0.35">
      <c r="A709" s="1">
        <f>'WQ Time Series'!A709</f>
        <v>41035</v>
      </c>
      <c r="B709">
        <v>7.9</v>
      </c>
      <c r="C709">
        <v>12.1</v>
      </c>
      <c r="E709" s="9">
        <v>41089</v>
      </c>
      <c r="F709" s="2">
        <v>10.9</v>
      </c>
      <c r="G709" s="2">
        <v>11.1</v>
      </c>
      <c r="J709">
        <v>10.9</v>
      </c>
      <c r="K709">
        <v>11.1</v>
      </c>
    </row>
    <row r="710" spans="1:11" x14ac:dyDescent="0.35">
      <c r="A710" s="1">
        <f>'WQ Time Series'!A710</f>
        <v>41036</v>
      </c>
      <c r="B710">
        <v>9.1</v>
      </c>
      <c r="C710">
        <v>11.7</v>
      </c>
      <c r="E710" s="9">
        <v>41090</v>
      </c>
      <c r="F710" s="2">
        <v>11.2</v>
      </c>
      <c r="G710" s="2">
        <v>11</v>
      </c>
      <c r="J710">
        <v>11.2</v>
      </c>
      <c r="K710">
        <v>11</v>
      </c>
    </row>
    <row r="711" spans="1:11" x14ac:dyDescent="0.35">
      <c r="A711" s="1">
        <f>'WQ Time Series'!A711</f>
        <v>41037</v>
      </c>
      <c r="B711">
        <v>9.6</v>
      </c>
      <c r="C711">
        <v>11.4</v>
      </c>
      <c r="E711" s="9">
        <v>41091</v>
      </c>
      <c r="F711" s="2">
        <v>10.3</v>
      </c>
      <c r="G711" s="2">
        <v>11.3</v>
      </c>
      <c r="J711">
        <v>10.3</v>
      </c>
      <c r="K711">
        <v>11.3</v>
      </c>
    </row>
    <row r="712" spans="1:11" x14ac:dyDescent="0.35">
      <c r="A712" s="1">
        <f>'WQ Time Series'!A712</f>
        <v>41038</v>
      </c>
      <c r="B712">
        <v>8.1</v>
      </c>
      <c r="C712">
        <v>12</v>
      </c>
      <c r="E712" s="9">
        <v>41092</v>
      </c>
      <c r="F712" s="2">
        <v>10.1</v>
      </c>
      <c r="G712" s="2">
        <v>11.3</v>
      </c>
      <c r="J712">
        <v>10.1</v>
      </c>
      <c r="K712">
        <v>11.3</v>
      </c>
    </row>
    <row r="713" spans="1:11" x14ac:dyDescent="0.35">
      <c r="A713" s="1">
        <f>'WQ Time Series'!A713</f>
        <v>41039</v>
      </c>
      <c r="B713">
        <v>7.3</v>
      </c>
      <c r="C713">
        <v>12.3</v>
      </c>
      <c r="E713" s="9">
        <v>41093</v>
      </c>
      <c r="F713" s="2">
        <v>10.3</v>
      </c>
      <c r="G713" s="2">
        <v>11.3</v>
      </c>
      <c r="J713">
        <v>10.3</v>
      </c>
      <c r="K713">
        <v>11.3</v>
      </c>
    </row>
    <row r="714" spans="1:11" x14ac:dyDescent="0.35">
      <c r="A714" s="1">
        <f>'WQ Time Series'!A714</f>
        <v>41040</v>
      </c>
      <c r="B714">
        <v>7.7</v>
      </c>
      <c r="C714">
        <v>12.2</v>
      </c>
      <c r="E714" s="9">
        <v>41094</v>
      </c>
      <c r="F714" s="2">
        <v>10.6</v>
      </c>
      <c r="G714" s="2">
        <v>11.2</v>
      </c>
      <c r="J714">
        <v>10.6</v>
      </c>
      <c r="K714">
        <v>11.2</v>
      </c>
    </row>
    <row r="715" spans="1:11" x14ac:dyDescent="0.35">
      <c r="A715" s="1">
        <f>'WQ Time Series'!A715</f>
        <v>41041</v>
      </c>
      <c r="B715">
        <v>9.3000000000000007</v>
      </c>
      <c r="C715">
        <v>11.6</v>
      </c>
      <c r="E715" s="9">
        <v>41095</v>
      </c>
      <c r="F715" s="2">
        <v>11.5</v>
      </c>
      <c r="G715" s="2">
        <v>10.9</v>
      </c>
      <c r="J715">
        <v>11.5</v>
      </c>
      <c r="K715">
        <v>10.9</v>
      </c>
    </row>
    <row r="716" spans="1:11" x14ac:dyDescent="0.35">
      <c r="A716" s="1">
        <f>'WQ Time Series'!A716</f>
        <v>41042</v>
      </c>
      <c r="B716">
        <v>10.3</v>
      </c>
      <c r="C716">
        <v>11.4</v>
      </c>
      <c r="E716" s="9">
        <v>41096</v>
      </c>
      <c r="F716" s="2">
        <v>12.2</v>
      </c>
      <c r="G716" s="2">
        <v>10.8</v>
      </c>
      <c r="J716">
        <v>12.2</v>
      </c>
      <c r="K716">
        <v>10.8</v>
      </c>
    </row>
    <row r="717" spans="1:11" x14ac:dyDescent="0.35">
      <c r="A717" s="1">
        <f>'WQ Time Series'!A717</f>
        <v>41043</v>
      </c>
      <c r="B717">
        <v>10.7</v>
      </c>
      <c r="C717">
        <v>11.3</v>
      </c>
      <c r="E717" s="9">
        <v>41097</v>
      </c>
      <c r="F717" s="2">
        <v>12.8</v>
      </c>
      <c r="G717" s="2">
        <v>10.6</v>
      </c>
      <c r="J717">
        <v>12.8</v>
      </c>
      <c r="K717">
        <v>10.6</v>
      </c>
    </row>
    <row r="718" spans="1:11" x14ac:dyDescent="0.35">
      <c r="A718" s="1">
        <f>'WQ Time Series'!A718</f>
        <v>41044</v>
      </c>
      <c r="B718">
        <v>10</v>
      </c>
      <c r="C718">
        <v>11.6</v>
      </c>
      <c r="E718" s="9">
        <v>41098</v>
      </c>
      <c r="F718" s="2">
        <v>13.1</v>
      </c>
      <c r="G718" s="2">
        <v>10.5</v>
      </c>
      <c r="J718">
        <v>13.1</v>
      </c>
      <c r="K718">
        <v>10.5</v>
      </c>
    </row>
    <row r="719" spans="1:11" x14ac:dyDescent="0.35">
      <c r="A719" s="1">
        <f>'WQ Time Series'!A719</f>
        <v>41045</v>
      </c>
      <c r="B719">
        <v>9.1999999999999993</v>
      </c>
      <c r="C719">
        <v>12</v>
      </c>
      <c r="E719" s="9">
        <v>41099</v>
      </c>
      <c r="F719" s="2">
        <v>13.1</v>
      </c>
      <c r="G719" s="2">
        <v>10.6</v>
      </c>
      <c r="J719">
        <v>13.1</v>
      </c>
      <c r="K719">
        <v>10.6</v>
      </c>
    </row>
    <row r="720" spans="1:11" x14ac:dyDescent="0.35">
      <c r="A720" s="1">
        <f>'WQ Time Series'!A720</f>
        <v>41046</v>
      </c>
      <c r="B720">
        <v>8.8000000000000007</v>
      </c>
      <c r="C720">
        <v>12</v>
      </c>
      <c r="E720" s="9">
        <v>41111</v>
      </c>
      <c r="F720" s="2">
        <v>12.8</v>
      </c>
      <c r="G720" s="2">
        <v>10.8</v>
      </c>
      <c r="J720">
        <v>12.8</v>
      </c>
      <c r="K720">
        <v>10.8</v>
      </c>
    </row>
    <row r="721" spans="1:11" x14ac:dyDescent="0.35">
      <c r="A721" s="1">
        <f>'WQ Time Series'!A721</f>
        <v>41047</v>
      </c>
      <c r="B721">
        <v>8.3000000000000007</v>
      </c>
      <c r="C721">
        <v>12.1</v>
      </c>
      <c r="E721" s="9">
        <v>41112</v>
      </c>
      <c r="F721" s="2">
        <v>12.8</v>
      </c>
      <c r="G721" s="2">
        <v>10.7</v>
      </c>
      <c r="J721">
        <v>12.8</v>
      </c>
      <c r="K721">
        <v>10.7</v>
      </c>
    </row>
    <row r="722" spans="1:11" x14ac:dyDescent="0.35">
      <c r="A722" s="1">
        <f>'WQ Time Series'!A722</f>
        <v>41048</v>
      </c>
      <c r="B722">
        <v>8.5</v>
      </c>
      <c r="C722">
        <v>12</v>
      </c>
      <c r="E722" s="9">
        <v>41113</v>
      </c>
      <c r="F722" s="2">
        <v>12.9</v>
      </c>
      <c r="G722" s="2">
        <v>10.7</v>
      </c>
      <c r="J722">
        <v>12.9</v>
      </c>
      <c r="K722">
        <v>10.7</v>
      </c>
    </row>
    <row r="723" spans="1:11" x14ac:dyDescent="0.35">
      <c r="A723" s="1">
        <f>'WQ Time Series'!A723</f>
        <v>41049</v>
      </c>
      <c r="B723">
        <v>8.4</v>
      </c>
      <c r="C723">
        <v>12</v>
      </c>
      <c r="E723" s="9">
        <v>41114</v>
      </c>
      <c r="F723" s="2">
        <v>13</v>
      </c>
      <c r="G723" s="2">
        <v>10.7</v>
      </c>
      <c r="J723">
        <v>13</v>
      </c>
      <c r="K723">
        <v>10.7</v>
      </c>
    </row>
    <row r="724" spans="1:11" x14ac:dyDescent="0.35">
      <c r="A724" s="1">
        <f>'WQ Time Series'!A724</f>
        <v>41050</v>
      </c>
      <c r="B724">
        <v>8.4</v>
      </c>
      <c r="C724">
        <v>11.9</v>
      </c>
      <c r="E724" s="9">
        <v>41115</v>
      </c>
      <c r="F724" s="2">
        <v>13.7</v>
      </c>
      <c r="G724" s="2">
        <v>10.5</v>
      </c>
      <c r="J724">
        <v>13.7</v>
      </c>
      <c r="K724">
        <v>10.5</v>
      </c>
    </row>
    <row r="725" spans="1:11" x14ac:dyDescent="0.35">
      <c r="A725" s="1">
        <f>'WQ Time Series'!A725</f>
        <v>41051</v>
      </c>
      <c r="B725">
        <v>8</v>
      </c>
      <c r="C725">
        <v>12.2</v>
      </c>
      <c r="E725" s="9">
        <v>41116</v>
      </c>
      <c r="F725" s="2">
        <v>14.6</v>
      </c>
      <c r="G725" s="2">
        <v>10.3</v>
      </c>
      <c r="J725">
        <v>14.6</v>
      </c>
      <c r="K725">
        <v>10.3</v>
      </c>
    </row>
    <row r="726" spans="1:11" x14ac:dyDescent="0.35">
      <c r="A726" s="1">
        <f>'WQ Time Series'!A726</f>
        <v>41052</v>
      </c>
      <c r="B726">
        <v>7.5</v>
      </c>
      <c r="C726">
        <v>12.5</v>
      </c>
      <c r="E726" s="9">
        <v>41117</v>
      </c>
      <c r="F726" s="2">
        <v>14.3</v>
      </c>
      <c r="G726" s="2">
        <v>10.3</v>
      </c>
      <c r="J726">
        <v>14.3</v>
      </c>
      <c r="K726">
        <v>10.3</v>
      </c>
    </row>
    <row r="727" spans="1:11" x14ac:dyDescent="0.35">
      <c r="A727" s="1">
        <f>'WQ Time Series'!A727</f>
        <v>41053</v>
      </c>
      <c r="B727">
        <v>8.1999999999999993</v>
      </c>
      <c r="C727">
        <v>12.2</v>
      </c>
      <c r="E727" s="9">
        <v>41118</v>
      </c>
      <c r="F727" s="2">
        <v>13.1</v>
      </c>
      <c r="G727" s="2">
        <v>10.5</v>
      </c>
      <c r="J727">
        <v>13.1</v>
      </c>
      <c r="K727">
        <v>10.5</v>
      </c>
    </row>
    <row r="728" spans="1:11" x14ac:dyDescent="0.35">
      <c r="A728" s="1">
        <f>'WQ Time Series'!A728</f>
        <v>41054</v>
      </c>
      <c r="B728">
        <v>8.6</v>
      </c>
      <c r="C728">
        <v>11.9</v>
      </c>
      <c r="E728" s="9">
        <v>41119</v>
      </c>
      <c r="F728" s="2">
        <v>14</v>
      </c>
      <c r="G728" s="2">
        <v>10.3</v>
      </c>
      <c r="J728">
        <v>14</v>
      </c>
      <c r="K728">
        <v>10.3</v>
      </c>
    </row>
    <row r="729" spans="1:11" x14ac:dyDescent="0.35">
      <c r="A729" s="1">
        <f>'WQ Time Series'!A729</f>
        <v>41055</v>
      </c>
      <c r="B729">
        <v>9.1999999999999993</v>
      </c>
      <c r="C729">
        <v>11.8</v>
      </c>
      <c r="E729" s="9">
        <v>41120</v>
      </c>
      <c r="F729" s="2">
        <v>13.7</v>
      </c>
      <c r="G729" s="2">
        <v>10.3</v>
      </c>
      <c r="J729">
        <v>13.7</v>
      </c>
      <c r="K729">
        <v>10.3</v>
      </c>
    </row>
    <row r="730" spans="1:11" x14ac:dyDescent="0.35">
      <c r="A730" s="1">
        <f>'WQ Time Series'!A730</f>
        <v>41056</v>
      </c>
      <c r="B730">
        <v>8.6</v>
      </c>
      <c r="C730">
        <v>11.9</v>
      </c>
      <c r="E730" s="9">
        <v>41121</v>
      </c>
      <c r="F730" s="2">
        <v>13.8</v>
      </c>
      <c r="G730" s="2">
        <v>10.3</v>
      </c>
      <c r="J730">
        <v>13.8</v>
      </c>
      <c r="K730">
        <v>10.3</v>
      </c>
    </row>
    <row r="731" spans="1:11" x14ac:dyDescent="0.35">
      <c r="A731" s="1">
        <f>'WQ Time Series'!A731</f>
        <v>41057</v>
      </c>
      <c r="B731">
        <v>8.9</v>
      </c>
      <c r="C731">
        <v>11.8</v>
      </c>
      <c r="E731" s="9">
        <v>41122</v>
      </c>
      <c r="F731" s="2">
        <v>13.7</v>
      </c>
      <c r="G731" s="2">
        <v>10.3</v>
      </c>
      <c r="J731">
        <v>13.7</v>
      </c>
      <c r="K731">
        <v>10.3</v>
      </c>
    </row>
    <row r="732" spans="1:11" x14ac:dyDescent="0.35">
      <c r="A732" s="1">
        <f>'WQ Time Series'!A732</f>
        <v>41058</v>
      </c>
      <c r="B732">
        <v>8.8000000000000007</v>
      </c>
      <c r="C732">
        <v>11.8</v>
      </c>
      <c r="E732" s="9">
        <v>41123</v>
      </c>
      <c r="F732" s="2">
        <v>14.1</v>
      </c>
      <c r="G732" s="2">
        <v>10.199999999999999</v>
      </c>
      <c r="J732">
        <v>14.1</v>
      </c>
      <c r="K732">
        <v>10.199999999999999</v>
      </c>
    </row>
    <row r="733" spans="1:11" x14ac:dyDescent="0.35">
      <c r="A733" s="1">
        <f>'WQ Time Series'!A733</f>
        <v>41059</v>
      </c>
      <c r="B733">
        <v>9.4</v>
      </c>
      <c r="C733">
        <v>11.5</v>
      </c>
      <c r="E733" s="9">
        <v>41124</v>
      </c>
      <c r="F733" s="2">
        <v>14.3</v>
      </c>
      <c r="G733" s="2">
        <v>10.1</v>
      </c>
      <c r="J733">
        <v>14.3</v>
      </c>
      <c r="K733">
        <v>10.1</v>
      </c>
    </row>
    <row r="734" spans="1:11" x14ac:dyDescent="0.35">
      <c r="A734" s="1">
        <f>'WQ Time Series'!A734</f>
        <v>41060</v>
      </c>
      <c r="B734">
        <v>9.6999999999999993</v>
      </c>
      <c r="C734">
        <v>11.4</v>
      </c>
      <c r="E734" s="9">
        <v>41125</v>
      </c>
      <c r="F734" s="2">
        <v>15.6</v>
      </c>
      <c r="G734" s="2">
        <v>9.8000000000000007</v>
      </c>
      <c r="J734">
        <v>15.6</v>
      </c>
      <c r="K734">
        <v>9.8000000000000007</v>
      </c>
    </row>
    <row r="735" spans="1:11" x14ac:dyDescent="0.35">
      <c r="A735" s="1">
        <f>'WQ Time Series'!A735</f>
        <v>41061</v>
      </c>
      <c r="B735">
        <v>9.6</v>
      </c>
      <c r="C735">
        <v>11.4</v>
      </c>
      <c r="E735" s="9">
        <v>41126</v>
      </c>
      <c r="F735" s="2">
        <v>16</v>
      </c>
      <c r="G735" s="2">
        <v>9.6999999999999993</v>
      </c>
      <c r="J735">
        <v>16</v>
      </c>
      <c r="K735">
        <v>9.6999999999999993</v>
      </c>
    </row>
    <row r="736" spans="1:11" x14ac:dyDescent="0.35">
      <c r="A736" s="1">
        <f>'WQ Time Series'!A736</f>
        <v>41062</v>
      </c>
      <c r="B736">
        <v>9.1999999999999993</v>
      </c>
      <c r="C736">
        <v>11.6</v>
      </c>
      <c r="E736" s="9">
        <v>41127</v>
      </c>
      <c r="F736" s="2">
        <v>15.5</v>
      </c>
      <c r="G736" s="2">
        <v>9.9</v>
      </c>
      <c r="J736">
        <v>15.5</v>
      </c>
      <c r="K736">
        <v>9.9</v>
      </c>
    </row>
    <row r="737" spans="1:11" x14ac:dyDescent="0.35">
      <c r="A737" s="1">
        <f>'WQ Time Series'!A737</f>
        <v>41063</v>
      </c>
      <c r="B737">
        <v>8.1999999999999993</v>
      </c>
      <c r="C737">
        <v>11.9</v>
      </c>
      <c r="E737" s="9">
        <v>41128</v>
      </c>
      <c r="F737" s="2">
        <v>14.2</v>
      </c>
      <c r="G737" s="2">
        <v>10.1</v>
      </c>
      <c r="J737">
        <v>14.2</v>
      </c>
      <c r="K737">
        <v>10.1</v>
      </c>
    </row>
    <row r="738" spans="1:11" x14ac:dyDescent="0.35">
      <c r="A738" s="1">
        <f>'WQ Time Series'!A738</f>
        <v>41064</v>
      </c>
      <c r="B738">
        <v>7.8</v>
      </c>
      <c r="C738">
        <v>11.9</v>
      </c>
      <c r="E738" s="9">
        <v>41129</v>
      </c>
      <c r="F738" s="2">
        <v>14</v>
      </c>
      <c r="G738" s="2">
        <v>10.199999999999999</v>
      </c>
      <c r="J738">
        <v>14</v>
      </c>
      <c r="K738">
        <v>10.199999999999999</v>
      </c>
    </row>
    <row r="739" spans="1:11" x14ac:dyDescent="0.35">
      <c r="A739" s="1">
        <f>'WQ Time Series'!A739</f>
        <v>41065</v>
      </c>
      <c r="B739">
        <v>8.1</v>
      </c>
      <c r="C739">
        <v>11.9</v>
      </c>
      <c r="E739" s="9">
        <v>41130</v>
      </c>
      <c r="F739" s="2">
        <v>13.7</v>
      </c>
      <c r="G739" s="2">
        <v>10.3</v>
      </c>
      <c r="J739">
        <v>13.7</v>
      </c>
      <c r="K739">
        <v>10.3</v>
      </c>
    </row>
    <row r="740" spans="1:11" x14ac:dyDescent="0.35">
      <c r="A740" s="1">
        <f>'WQ Time Series'!A740</f>
        <v>41066</v>
      </c>
      <c r="B740">
        <v>8.1</v>
      </c>
      <c r="C740">
        <v>11.9</v>
      </c>
      <c r="E740" s="9">
        <v>41131</v>
      </c>
      <c r="F740" s="2">
        <v>14.2</v>
      </c>
      <c r="G740" s="2">
        <v>10.199999999999999</v>
      </c>
      <c r="J740">
        <v>14.2</v>
      </c>
      <c r="K740">
        <v>10.199999999999999</v>
      </c>
    </row>
    <row r="741" spans="1:11" x14ac:dyDescent="0.35">
      <c r="A741" s="1">
        <f>'WQ Time Series'!A741</f>
        <v>41067</v>
      </c>
      <c r="B741">
        <v>8</v>
      </c>
      <c r="C741">
        <v>11.8</v>
      </c>
      <c r="E741" s="9">
        <v>41132</v>
      </c>
      <c r="F741" s="2">
        <v>14.3</v>
      </c>
      <c r="G741" s="2">
        <v>10.1</v>
      </c>
      <c r="J741">
        <v>14.3</v>
      </c>
      <c r="K741">
        <v>10.1</v>
      </c>
    </row>
    <row r="742" spans="1:11" x14ac:dyDescent="0.35">
      <c r="A742" s="1">
        <f>'WQ Time Series'!A742</f>
        <v>41068</v>
      </c>
      <c r="B742">
        <v>8.3000000000000007</v>
      </c>
      <c r="C742">
        <v>11.8</v>
      </c>
      <c r="E742" s="9">
        <v>41133</v>
      </c>
      <c r="F742" s="2">
        <v>15.4</v>
      </c>
      <c r="G742" s="2">
        <v>9.9</v>
      </c>
      <c r="J742">
        <v>15.4</v>
      </c>
      <c r="K742">
        <v>9.9</v>
      </c>
    </row>
    <row r="743" spans="1:11" x14ac:dyDescent="0.35">
      <c r="A743" s="1">
        <f>'WQ Time Series'!A743</f>
        <v>41069</v>
      </c>
      <c r="B743">
        <v>7.8</v>
      </c>
      <c r="C743">
        <v>12</v>
      </c>
      <c r="E743" s="9">
        <v>41134</v>
      </c>
      <c r="F743" s="2">
        <v>15.5</v>
      </c>
      <c r="G743" s="2">
        <v>9.8000000000000007</v>
      </c>
      <c r="J743">
        <v>15.5</v>
      </c>
      <c r="K743">
        <v>9.8000000000000007</v>
      </c>
    </row>
    <row r="744" spans="1:11" x14ac:dyDescent="0.35">
      <c r="A744" s="1">
        <f>'WQ Time Series'!A744</f>
        <v>41070</v>
      </c>
      <c r="B744">
        <v>9.5</v>
      </c>
      <c r="C744">
        <v>11.6</v>
      </c>
      <c r="E744" s="9">
        <v>41135</v>
      </c>
      <c r="F744" s="2">
        <v>15.1</v>
      </c>
      <c r="G744" s="2">
        <v>9.9</v>
      </c>
      <c r="J744">
        <v>15.1</v>
      </c>
      <c r="K744">
        <v>9.9</v>
      </c>
    </row>
    <row r="745" spans="1:11" x14ac:dyDescent="0.35">
      <c r="A745" s="1">
        <f>'WQ Time Series'!A745</f>
        <v>41071</v>
      </c>
      <c r="B745">
        <v>10.5</v>
      </c>
      <c r="C745">
        <v>11.2</v>
      </c>
      <c r="E745" s="9">
        <v>41136</v>
      </c>
      <c r="F745" s="2">
        <v>15.6</v>
      </c>
      <c r="G745" s="2">
        <v>9.8000000000000007</v>
      </c>
      <c r="J745">
        <v>15.6</v>
      </c>
      <c r="K745">
        <v>9.8000000000000007</v>
      </c>
    </row>
    <row r="746" spans="1:11" x14ac:dyDescent="0.35">
      <c r="A746" s="1">
        <f>'WQ Time Series'!A746</f>
        <v>41072</v>
      </c>
      <c r="B746">
        <v>9.9</v>
      </c>
      <c r="C746">
        <v>11.3</v>
      </c>
      <c r="E746" s="9">
        <v>41137</v>
      </c>
      <c r="F746" s="2">
        <v>15.6</v>
      </c>
      <c r="G746" s="2">
        <v>9.8000000000000007</v>
      </c>
      <c r="J746">
        <v>15.6</v>
      </c>
      <c r="K746">
        <v>9.8000000000000007</v>
      </c>
    </row>
    <row r="747" spans="1:11" x14ac:dyDescent="0.35">
      <c r="A747" s="1">
        <f>'WQ Time Series'!A747</f>
        <v>41073</v>
      </c>
      <c r="B747">
        <v>9.6</v>
      </c>
      <c r="C747">
        <v>11.5</v>
      </c>
      <c r="E747" s="9">
        <v>41138</v>
      </c>
      <c r="F747" s="2">
        <v>15.7</v>
      </c>
      <c r="G747" s="2">
        <v>9.8000000000000007</v>
      </c>
      <c r="J747">
        <v>15.7</v>
      </c>
      <c r="K747">
        <v>9.8000000000000007</v>
      </c>
    </row>
    <row r="748" spans="1:11" x14ac:dyDescent="0.35">
      <c r="A748" s="1">
        <f>'WQ Time Series'!A748</f>
        <v>41074</v>
      </c>
      <c r="B748">
        <v>9.4</v>
      </c>
      <c r="C748">
        <v>11.5</v>
      </c>
      <c r="E748" s="9">
        <v>41139</v>
      </c>
      <c r="F748" s="2">
        <v>15.1</v>
      </c>
      <c r="G748" s="2">
        <v>9.9</v>
      </c>
      <c r="J748">
        <v>15.1</v>
      </c>
      <c r="K748">
        <v>9.9</v>
      </c>
    </row>
    <row r="749" spans="1:11" x14ac:dyDescent="0.35">
      <c r="A749" s="1">
        <f>'WQ Time Series'!A749</f>
        <v>41075</v>
      </c>
      <c r="B749">
        <v>10.199999999999999</v>
      </c>
      <c r="C749">
        <v>11.3</v>
      </c>
      <c r="E749" s="9">
        <v>41140</v>
      </c>
      <c r="F749" s="2">
        <v>14.2</v>
      </c>
      <c r="G749" s="2">
        <v>10.1</v>
      </c>
      <c r="J749">
        <v>14.2</v>
      </c>
      <c r="K749">
        <v>10.1</v>
      </c>
    </row>
    <row r="750" spans="1:11" x14ac:dyDescent="0.35">
      <c r="A750" s="1">
        <f>'WQ Time Series'!A750</f>
        <v>41076</v>
      </c>
      <c r="B750">
        <v>10.8</v>
      </c>
      <c r="C750">
        <v>11.1</v>
      </c>
      <c r="E750" s="9">
        <v>41141</v>
      </c>
      <c r="F750" s="2">
        <v>14.5</v>
      </c>
      <c r="G750" s="2">
        <v>10</v>
      </c>
      <c r="J750">
        <v>14.5</v>
      </c>
      <c r="K750">
        <v>10</v>
      </c>
    </row>
    <row r="751" spans="1:11" x14ac:dyDescent="0.35">
      <c r="A751" s="1">
        <f>'WQ Time Series'!A751</f>
        <v>41077</v>
      </c>
      <c r="B751">
        <v>10.8</v>
      </c>
      <c r="C751">
        <v>11.1</v>
      </c>
      <c r="E751" s="9">
        <v>41142</v>
      </c>
      <c r="F751" s="2">
        <v>13.2</v>
      </c>
      <c r="G751" s="2">
        <v>10.3</v>
      </c>
      <c r="J751">
        <v>13.2</v>
      </c>
      <c r="K751">
        <v>10.3</v>
      </c>
    </row>
    <row r="752" spans="1:11" x14ac:dyDescent="0.35">
      <c r="A752" s="1">
        <f>'WQ Time Series'!A752</f>
        <v>41078</v>
      </c>
      <c r="B752">
        <v>9.1</v>
      </c>
      <c r="C752">
        <v>11.6</v>
      </c>
      <c r="E752" s="9">
        <v>41143</v>
      </c>
      <c r="F752" s="2">
        <v>13.6</v>
      </c>
      <c r="G752" s="2">
        <v>10.3</v>
      </c>
      <c r="J752">
        <v>13.6</v>
      </c>
      <c r="K752">
        <v>10.3</v>
      </c>
    </row>
    <row r="753" spans="1:11" x14ac:dyDescent="0.35">
      <c r="A753" s="1">
        <f>'WQ Time Series'!A753</f>
        <v>41079</v>
      </c>
      <c r="B753">
        <v>8.9</v>
      </c>
      <c r="C753">
        <v>11.7</v>
      </c>
      <c r="E753" s="9">
        <v>41144</v>
      </c>
      <c r="F753" s="2">
        <v>13.9</v>
      </c>
      <c r="G753" s="2">
        <v>10.199999999999999</v>
      </c>
      <c r="J753">
        <v>13.9</v>
      </c>
      <c r="K753">
        <v>10.199999999999999</v>
      </c>
    </row>
    <row r="754" spans="1:11" x14ac:dyDescent="0.35">
      <c r="A754" s="1">
        <f>'WQ Time Series'!A754</f>
        <v>41080</v>
      </c>
      <c r="B754">
        <v>10.3</v>
      </c>
      <c r="C754">
        <v>11.3</v>
      </c>
      <c r="E754" s="9">
        <v>41145</v>
      </c>
      <c r="F754" s="2">
        <v>13</v>
      </c>
      <c r="G754" s="2">
        <v>10.4</v>
      </c>
      <c r="J754">
        <v>13</v>
      </c>
      <c r="K754">
        <v>10.4</v>
      </c>
    </row>
    <row r="755" spans="1:11" x14ac:dyDescent="0.35">
      <c r="A755" s="1">
        <f>'WQ Time Series'!A755</f>
        <v>41081</v>
      </c>
      <c r="B755">
        <v>11.3</v>
      </c>
      <c r="C755">
        <v>10.9</v>
      </c>
      <c r="E755" s="9">
        <v>41146</v>
      </c>
      <c r="F755" s="2">
        <v>13.3</v>
      </c>
      <c r="G755" s="2">
        <v>10.3</v>
      </c>
      <c r="J755">
        <v>13.3</v>
      </c>
      <c r="K755">
        <v>10.3</v>
      </c>
    </row>
    <row r="756" spans="1:11" x14ac:dyDescent="0.35">
      <c r="A756" s="1">
        <f>'WQ Time Series'!A756</f>
        <v>41082</v>
      </c>
      <c r="B756">
        <v>9.6</v>
      </c>
      <c r="C756">
        <v>11.3</v>
      </c>
      <c r="E756" s="9">
        <v>41147</v>
      </c>
      <c r="F756" s="2">
        <v>13.6</v>
      </c>
      <c r="G756" s="2">
        <v>10.199999999999999</v>
      </c>
      <c r="J756">
        <v>13.6</v>
      </c>
      <c r="K756">
        <v>10.199999999999999</v>
      </c>
    </row>
    <row r="757" spans="1:11" x14ac:dyDescent="0.35">
      <c r="A757" s="1">
        <f>'WQ Time Series'!A757</f>
        <v>41083</v>
      </c>
      <c r="B757">
        <v>8.9</v>
      </c>
      <c r="C757">
        <v>11.6</v>
      </c>
      <c r="E757" s="9">
        <v>41148</v>
      </c>
      <c r="F757" s="2">
        <v>14.3</v>
      </c>
      <c r="G757" s="2">
        <v>10.1</v>
      </c>
      <c r="J757">
        <v>14.3</v>
      </c>
      <c r="K757">
        <v>10.1</v>
      </c>
    </row>
    <row r="758" spans="1:11" x14ac:dyDescent="0.35">
      <c r="A758" s="1">
        <f>'WQ Time Series'!A758</f>
        <v>41084</v>
      </c>
      <c r="B758">
        <v>9</v>
      </c>
      <c r="C758">
        <v>11.7</v>
      </c>
      <c r="E758" s="9">
        <v>41149</v>
      </c>
      <c r="F758" s="2">
        <v>13.2</v>
      </c>
      <c r="G758" s="2">
        <v>10.4</v>
      </c>
      <c r="J758">
        <v>13.2</v>
      </c>
      <c r="K758">
        <v>10.4</v>
      </c>
    </row>
    <row r="759" spans="1:11" x14ac:dyDescent="0.35">
      <c r="A759" s="1">
        <f>'WQ Time Series'!A759</f>
        <v>41085</v>
      </c>
      <c r="B759">
        <v>9.3000000000000007</v>
      </c>
      <c r="C759">
        <v>11.5</v>
      </c>
      <c r="E759" s="9">
        <v>41150</v>
      </c>
      <c r="F759" s="2">
        <v>13.1</v>
      </c>
      <c r="G759" s="2">
        <v>10.4</v>
      </c>
      <c r="J759">
        <v>13.1</v>
      </c>
      <c r="K759">
        <v>10.4</v>
      </c>
    </row>
    <row r="760" spans="1:11" x14ac:dyDescent="0.35">
      <c r="A760" s="1">
        <f>'WQ Time Series'!A760</f>
        <v>41086</v>
      </c>
      <c r="B760">
        <v>9</v>
      </c>
      <c r="C760">
        <v>11.6</v>
      </c>
      <c r="E760" s="9">
        <v>41151</v>
      </c>
      <c r="F760" s="2">
        <v>12.8</v>
      </c>
      <c r="G760" s="2">
        <v>10.4</v>
      </c>
      <c r="J760">
        <v>12.8</v>
      </c>
      <c r="K760">
        <v>10.4</v>
      </c>
    </row>
    <row r="761" spans="1:11" x14ac:dyDescent="0.35">
      <c r="A761" s="1">
        <f>'WQ Time Series'!A761</f>
        <v>41087</v>
      </c>
      <c r="B761">
        <v>10.3</v>
      </c>
      <c r="C761">
        <v>11.3</v>
      </c>
      <c r="E761" s="9">
        <v>41152</v>
      </c>
      <c r="F761" s="2">
        <v>13.6</v>
      </c>
      <c r="G761" s="2">
        <v>10.199999999999999</v>
      </c>
      <c r="J761">
        <v>13.6</v>
      </c>
      <c r="K761">
        <v>10.199999999999999</v>
      </c>
    </row>
    <row r="762" spans="1:11" x14ac:dyDescent="0.35">
      <c r="A762" s="1">
        <f>'WQ Time Series'!A762</f>
        <v>41088</v>
      </c>
      <c r="B762">
        <v>11</v>
      </c>
      <c r="C762">
        <v>11</v>
      </c>
      <c r="E762" s="9">
        <v>41153</v>
      </c>
      <c r="F762" s="2">
        <v>13.1</v>
      </c>
      <c r="G762" s="2">
        <v>10.4</v>
      </c>
      <c r="J762">
        <v>13.1</v>
      </c>
      <c r="K762">
        <v>10.4</v>
      </c>
    </row>
    <row r="763" spans="1:11" x14ac:dyDescent="0.35">
      <c r="A763" s="1">
        <f>'WQ Time Series'!A763</f>
        <v>41089</v>
      </c>
      <c r="B763">
        <v>10.9</v>
      </c>
      <c r="C763">
        <v>11.1</v>
      </c>
      <c r="E763" s="9">
        <v>41154</v>
      </c>
      <c r="F763" s="2">
        <v>12.8</v>
      </c>
      <c r="G763" s="2">
        <v>10.5</v>
      </c>
      <c r="J763">
        <v>12.8</v>
      </c>
      <c r="K763">
        <v>10.5</v>
      </c>
    </row>
    <row r="764" spans="1:11" x14ac:dyDescent="0.35">
      <c r="A764" s="1">
        <f>'WQ Time Series'!A764</f>
        <v>41090</v>
      </c>
      <c r="B764">
        <v>11.2</v>
      </c>
      <c r="C764">
        <v>11</v>
      </c>
      <c r="E764" s="9">
        <v>41155</v>
      </c>
      <c r="F764" s="2">
        <v>12.6</v>
      </c>
      <c r="G764" s="2">
        <v>10.5</v>
      </c>
      <c r="J764">
        <v>12.6</v>
      </c>
      <c r="K764">
        <v>10.5</v>
      </c>
    </row>
    <row r="765" spans="1:11" x14ac:dyDescent="0.35">
      <c r="A765" s="1">
        <f>'WQ Time Series'!A765</f>
        <v>41091</v>
      </c>
      <c r="B765">
        <v>10.3</v>
      </c>
      <c r="C765">
        <v>11.3</v>
      </c>
      <c r="E765" s="9">
        <v>41156</v>
      </c>
      <c r="F765" s="2">
        <v>12.9</v>
      </c>
      <c r="G765" s="2">
        <v>10.5</v>
      </c>
      <c r="J765">
        <v>12.9</v>
      </c>
      <c r="K765">
        <v>10.5</v>
      </c>
    </row>
    <row r="766" spans="1:11" x14ac:dyDescent="0.35">
      <c r="A766" s="1">
        <f>'WQ Time Series'!A766</f>
        <v>41092</v>
      </c>
      <c r="B766">
        <v>10.1</v>
      </c>
      <c r="C766">
        <v>11.3</v>
      </c>
      <c r="E766" s="9">
        <v>41157</v>
      </c>
      <c r="F766" s="2">
        <v>13.4</v>
      </c>
      <c r="G766" s="2">
        <v>10.3</v>
      </c>
      <c r="J766">
        <v>13.4</v>
      </c>
      <c r="K766">
        <v>10.3</v>
      </c>
    </row>
    <row r="767" spans="1:11" x14ac:dyDescent="0.35">
      <c r="A767" s="1">
        <f>'WQ Time Series'!A767</f>
        <v>41093</v>
      </c>
      <c r="B767">
        <v>10.3</v>
      </c>
      <c r="C767">
        <v>11.3</v>
      </c>
      <c r="E767" s="9">
        <v>41158</v>
      </c>
      <c r="F767" s="2">
        <v>13.8</v>
      </c>
      <c r="G767" s="2">
        <v>10.199999999999999</v>
      </c>
      <c r="J767">
        <v>13.8</v>
      </c>
      <c r="K767">
        <v>10.199999999999999</v>
      </c>
    </row>
    <row r="768" spans="1:11" x14ac:dyDescent="0.35">
      <c r="A768" s="1">
        <f>'WQ Time Series'!A768</f>
        <v>41094</v>
      </c>
      <c r="B768">
        <v>10.6</v>
      </c>
      <c r="C768">
        <v>11.2</v>
      </c>
      <c r="E768" s="9">
        <v>41159</v>
      </c>
      <c r="F768" s="2">
        <v>13.9</v>
      </c>
      <c r="G768" s="2">
        <v>10.199999999999999</v>
      </c>
      <c r="J768">
        <v>13.9</v>
      </c>
      <c r="K768">
        <v>10.199999999999999</v>
      </c>
    </row>
    <row r="769" spans="1:11" x14ac:dyDescent="0.35">
      <c r="A769" s="1">
        <f>'WQ Time Series'!A769</f>
        <v>41095</v>
      </c>
      <c r="B769">
        <v>11.5</v>
      </c>
      <c r="C769">
        <v>10.9</v>
      </c>
      <c r="E769" s="9">
        <v>41160</v>
      </c>
      <c r="F769" s="2">
        <v>14</v>
      </c>
      <c r="G769" s="2">
        <v>10.1</v>
      </c>
      <c r="J769">
        <v>14</v>
      </c>
      <c r="K769">
        <v>10.1</v>
      </c>
    </row>
    <row r="770" spans="1:11" x14ac:dyDescent="0.35">
      <c r="A770" s="1">
        <f>'WQ Time Series'!A770</f>
        <v>41096</v>
      </c>
      <c r="B770">
        <v>12.2</v>
      </c>
      <c r="C770">
        <v>10.8</v>
      </c>
      <c r="E770" s="9">
        <v>41161</v>
      </c>
      <c r="F770" s="2">
        <v>13.6</v>
      </c>
      <c r="G770" s="2">
        <v>10.199999999999999</v>
      </c>
      <c r="J770">
        <v>13.6</v>
      </c>
      <c r="K770">
        <v>10.199999999999999</v>
      </c>
    </row>
    <row r="771" spans="1:11" x14ac:dyDescent="0.35">
      <c r="A771" s="1">
        <f>'WQ Time Series'!A771</f>
        <v>41097</v>
      </c>
      <c r="B771">
        <v>12.8</v>
      </c>
      <c r="C771">
        <v>10.6</v>
      </c>
      <c r="E771" s="9">
        <v>41162</v>
      </c>
      <c r="F771" s="2">
        <v>12.2</v>
      </c>
      <c r="G771" s="2">
        <v>10.6</v>
      </c>
      <c r="J771">
        <v>12.2</v>
      </c>
      <c r="K771">
        <v>10.6</v>
      </c>
    </row>
    <row r="772" spans="1:11" x14ac:dyDescent="0.35">
      <c r="A772" s="1">
        <f>'WQ Time Series'!A772</f>
        <v>41098</v>
      </c>
      <c r="B772">
        <v>13.1</v>
      </c>
      <c r="C772">
        <v>10.5</v>
      </c>
      <c r="E772" s="9">
        <v>41163</v>
      </c>
      <c r="F772" s="2">
        <v>11.5</v>
      </c>
      <c r="G772" s="2">
        <v>10.8</v>
      </c>
      <c r="J772">
        <v>11.5</v>
      </c>
      <c r="K772">
        <v>10.8</v>
      </c>
    </row>
    <row r="773" spans="1:11" x14ac:dyDescent="0.35">
      <c r="A773" s="1">
        <f>'WQ Time Series'!A773</f>
        <v>41099</v>
      </c>
      <c r="B773">
        <v>13.1</v>
      </c>
      <c r="C773">
        <v>10.6</v>
      </c>
      <c r="E773" s="9">
        <v>41164</v>
      </c>
      <c r="F773" s="2">
        <v>11</v>
      </c>
      <c r="G773" s="2">
        <v>11</v>
      </c>
      <c r="J773">
        <v>11</v>
      </c>
      <c r="K773">
        <v>11</v>
      </c>
    </row>
    <row r="774" spans="1:11" x14ac:dyDescent="0.35">
      <c r="A774" s="1">
        <f>'WQ Time Series'!A774</f>
        <v>41100</v>
      </c>
      <c r="B774">
        <v>0</v>
      </c>
      <c r="C774">
        <v>0</v>
      </c>
      <c r="E774" s="9">
        <v>41165</v>
      </c>
      <c r="F774" s="2">
        <v>12</v>
      </c>
      <c r="G774" s="2">
        <v>10.7</v>
      </c>
      <c r="J774">
        <v>12</v>
      </c>
      <c r="K774">
        <v>10.7</v>
      </c>
    </row>
    <row r="775" spans="1:11" x14ac:dyDescent="0.35">
      <c r="A775" s="1">
        <f>'WQ Time Series'!A775</f>
        <v>41101</v>
      </c>
      <c r="B775">
        <v>0</v>
      </c>
      <c r="C775">
        <v>0</v>
      </c>
      <c r="E775" s="9">
        <v>41166</v>
      </c>
      <c r="F775" s="2">
        <v>12.8</v>
      </c>
      <c r="G775" s="2">
        <v>10.5</v>
      </c>
      <c r="J775">
        <v>12.8</v>
      </c>
      <c r="K775">
        <v>10.5</v>
      </c>
    </row>
    <row r="776" spans="1:11" x14ac:dyDescent="0.35">
      <c r="A776" s="1">
        <f>'WQ Time Series'!A776</f>
        <v>41102</v>
      </c>
      <c r="B776">
        <v>0</v>
      </c>
      <c r="C776">
        <v>0</v>
      </c>
      <c r="E776" s="9">
        <v>41167</v>
      </c>
      <c r="F776" s="2">
        <v>12.7</v>
      </c>
      <c r="G776" s="2">
        <v>10.5</v>
      </c>
      <c r="J776">
        <v>12.7</v>
      </c>
      <c r="K776">
        <v>10.5</v>
      </c>
    </row>
    <row r="777" spans="1:11" x14ac:dyDescent="0.35">
      <c r="A777" s="1">
        <f>'WQ Time Series'!A777</f>
        <v>41103</v>
      </c>
      <c r="B777">
        <v>0</v>
      </c>
      <c r="C777">
        <v>0</v>
      </c>
      <c r="E777" s="9">
        <v>41168</v>
      </c>
      <c r="F777" s="2">
        <v>12.6</v>
      </c>
      <c r="G777" s="2">
        <v>10.6</v>
      </c>
      <c r="J777">
        <v>12.6</v>
      </c>
      <c r="K777">
        <v>10.6</v>
      </c>
    </row>
    <row r="778" spans="1:11" x14ac:dyDescent="0.35">
      <c r="A778" s="1">
        <f>'WQ Time Series'!A778</f>
        <v>41104</v>
      </c>
      <c r="B778">
        <v>0</v>
      </c>
      <c r="C778">
        <v>0</v>
      </c>
      <c r="E778" s="9">
        <v>41169</v>
      </c>
      <c r="F778" s="2">
        <v>12.5</v>
      </c>
      <c r="G778" s="2">
        <v>10.5</v>
      </c>
      <c r="J778">
        <v>12.5</v>
      </c>
      <c r="K778">
        <v>10.5</v>
      </c>
    </row>
    <row r="779" spans="1:11" x14ac:dyDescent="0.35">
      <c r="A779" s="1">
        <f>'WQ Time Series'!A779</f>
        <v>41105</v>
      </c>
      <c r="B779">
        <v>0</v>
      </c>
      <c r="C779">
        <v>0</v>
      </c>
      <c r="E779" s="9">
        <v>41170</v>
      </c>
      <c r="F779" s="2">
        <v>13.1</v>
      </c>
      <c r="G779" s="2">
        <v>10.4</v>
      </c>
      <c r="J779">
        <v>13.1</v>
      </c>
      <c r="K779">
        <v>10.4</v>
      </c>
    </row>
    <row r="780" spans="1:11" x14ac:dyDescent="0.35">
      <c r="A780" s="1">
        <f>'WQ Time Series'!A780</f>
        <v>41106</v>
      </c>
      <c r="B780">
        <v>0</v>
      </c>
      <c r="C780">
        <v>0</v>
      </c>
      <c r="E780" s="9">
        <v>41171</v>
      </c>
      <c r="F780" s="2">
        <v>12.8</v>
      </c>
      <c r="G780" s="2">
        <v>10.5</v>
      </c>
      <c r="J780">
        <v>12.8</v>
      </c>
      <c r="K780">
        <v>10.5</v>
      </c>
    </row>
    <row r="781" spans="1:11" x14ac:dyDescent="0.35">
      <c r="A781" s="1">
        <f>'WQ Time Series'!A781</f>
        <v>41107</v>
      </c>
      <c r="B781">
        <v>0</v>
      </c>
      <c r="C781">
        <v>0</v>
      </c>
      <c r="E781" s="9">
        <v>41172</v>
      </c>
      <c r="F781" s="2">
        <v>12.6</v>
      </c>
      <c r="G781" s="2">
        <v>10.5</v>
      </c>
      <c r="J781">
        <v>12.6</v>
      </c>
      <c r="K781">
        <v>10.5</v>
      </c>
    </row>
    <row r="782" spans="1:11" x14ac:dyDescent="0.35">
      <c r="A782" s="1">
        <f>'WQ Time Series'!A782</f>
        <v>41108</v>
      </c>
      <c r="B782">
        <v>0</v>
      </c>
      <c r="C782">
        <v>0</v>
      </c>
      <c r="E782" s="9">
        <v>41173</v>
      </c>
      <c r="F782" s="2">
        <v>12.3</v>
      </c>
      <c r="G782" s="2">
        <v>10.6</v>
      </c>
      <c r="J782">
        <v>12.3</v>
      </c>
      <c r="K782">
        <v>10.6</v>
      </c>
    </row>
    <row r="783" spans="1:11" x14ac:dyDescent="0.35">
      <c r="A783" s="1">
        <f>'WQ Time Series'!A783</f>
        <v>41109</v>
      </c>
      <c r="B783">
        <v>0</v>
      </c>
      <c r="C783">
        <v>0</v>
      </c>
      <c r="E783" s="9">
        <v>41174</v>
      </c>
      <c r="F783" s="2">
        <v>11.7</v>
      </c>
      <c r="G783" s="2">
        <v>10.7</v>
      </c>
      <c r="J783">
        <v>11.7</v>
      </c>
      <c r="K783">
        <v>10.7</v>
      </c>
    </row>
    <row r="784" spans="1:11" x14ac:dyDescent="0.35">
      <c r="A784" s="1">
        <f>'WQ Time Series'!A784</f>
        <v>41110</v>
      </c>
      <c r="B784">
        <v>0</v>
      </c>
      <c r="C784">
        <v>0</v>
      </c>
      <c r="E784" s="9">
        <v>41175</v>
      </c>
      <c r="F784" s="2">
        <v>10.5</v>
      </c>
      <c r="G784" s="2">
        <v>11.1</v>
      </c>
      <c r="J784">
        <v>10.5</v>
      </c>
      <c r="K784">
        <v>11.1</v>
      </c>
    </row>
    <row r="785" spans="1:11" x14ac:dyDescent="0.35">
      <c r="A785" s="1">
        <f>'WQ Time Series'!A785</f>
        <v>41111</v>
      </c>
      <c r="B785">
        <v>12.8</v>
      </c>
      <c r="C785">
        <v>10.8</v>
      </c>
      <c r="E785" s="9">
        <v>41176</v>
      </c>
      <c r="F785" s="2">
        <v>10.9</v>
      </c>
      <c r="G785" s="2">
        <v>10.9</v>
      </c>
      <c r="J785">
        <v>10.9</v>
      </c>
      <c r="K785">
        <v>10.9</v>
      </c>
    </row>
    <row r="786" spans="1:11" x14ac:dyDescent="0.35">
      <c r="A786" s="1">
        <f>'WQ Time Series'!A786</f>
        <v>41112</v>
      </c>
      <c r="B786">
        <v>12.8</v>
      </c>
      <c r="C786">
        <v>10.7</v>
      </c>
      <c r="E786" s="9">
        <v>41177</v>
      </c>
      <c r="F786" s="2">
        <v>11.9</v>
      </c>
      <c r="G786" s="2">
        <v>10.7</v>
      </c>
      <c r="J786">
        <v>11.9</v>
      </c>
      <c r="K786">
        <v>10.7</v>
      </c>
    </row>
    <row r="787" spans="1:11" x14ac:dyDescent="0.35">
      <c r="A787" s="1">
        <f>'WQ Time Series'!A787</f>
        <v>41113</v>
      </c>
      <c r="B787">
        <v>12.9</v>
      </c>
      <c r="C787">
        <v>10.7</v>
      </c>
      <c r="E787" s="9">
        <v>41178</v>
      </c>
      <c r="F787" s="2">
        <v>11.2</v>
      </c>
      <c r="G787" s="2">
        <v>10.9</v>
      </c>
      <c r="J787">
        <v>11.2</v>
      </c>
      <c r="K787">
        <v>10.9</v>
      </c>
    </row>
    <row r="788" spans="1:11" x14ac:dyDescent="0.35">
      <c r="A788" s="1">
        <f>'WQ Time Series'!A788</f>
        <v>41114</v>
      </c>
      <c r="B788">
        <v>13</v>
      </c>
      <c r="C788">
        <v>10.7</v>
      </c>
      <c r="E788" s="9">
        <v>41179</v>
      </c>
      <c r="F788" s="2">
        <v>11.2</v>
      </c>
      <c r="G788" s="2">
        <v>10.8</v>
      </c>
      <c r="J788">
        <v>11.2</v>
      </c>
      <c r="K788">
        <v>10.8</v>
      </c>
    </row>
    <row r="789" spans="1:11" x14ac:dyDescent="0.35">
      <c r="A789" s="1">
        <f>'WQ Time Series'!A789</f>
        <v>41115</v>
      </c>
      <c r="B789">
        <v>13.7</v>
      </c>
      <c r="C789">
        <v>10.5</v>
      </c>
      <c r="E789" s="9">
        <v>41180</v>
      </c>
      <c r="F789" s="2">
        <v>11.6</v>
      </c>
      <c r="G789" s="2">
        <v>10.7</v>
      </c>
      <c r="J789">
        <v>11.6</v>
      </c>
      <c r="K789">
        <v>10.7</v>
      </c>
    </row>
    <row r="790" spans="1:11" x14ac:dyDescent="0.35">
      <c r="A790" s="1">
        <f>'WQ Time Series'!A790</f>
        <v>41116</v>
      </c>
      <c r="B790">
        <v>14.6</v>
      </c>
      <c r="C790">
        <v>10.3</v>
      </c>
      <c r="E790" s="9">
        <v>41181</v>
      </c>
      <c r="F790" s="2">
        <v>11.7</v>
      </c>
      <c r="G790" s="2">
        <v>10.8</v>
      </c>
      <c r="J790">
        <v>11.7</v>
      </c>
      <c r="K790">
        <v>10.8</v>
      </c>
    </row>
    <row r="791" spans="1:11" x14ac:dyDescent="0.35">
      <c r="A791" s="1">
        <f>'WQ Time Series'!A791</f>
        <v>41117</v>
      </c>
      <c r="B791">
        <v>14.3</v>
      </c>
      <c r="C791">
        <v>10.3</v>
      </c>
      <c r="E791" s="9">
        <v>41182</v>
      </c>
      <c r="F791" s="2">
        <v>11.2</v>
      </c>
      <c r="G791" s="2">
        <v>10.9</v>
      </c>
      <c r="J791">
        <v>11.2</v>
      </c>
      <c r="K791">
        <v>10.9</v>
      </c>
    </row>
    <row r="792" spans="1:11" x14ac:dyDescent="0.35">
      <c r="A792" s="1">
        <f>'WQ Time Series'!A792</f>
        <v>41118</v>
      </c>
      <c r="B792">
        <v>13.1</v>
      </c>
      <c r="C792">
        <v>10.5</v>
      </c>
      <c r="E792" s="9">
        <v>41183</v>
      </c>
      <c r="F792" s="2">
        <v>10.9</v>
      </c>
      <c r="G792" s="2">
        <v>11</v>
      </c>
      <c r="J792">
        <v>10.9</v>
      </c>
      <c r="K792">
        <v>11</v>
      </c>
    </row>
    <row r="793" spans="1:11" x14ac:dyDescent="0.35">
      <c r="A793" s="1">
        <f>'WQ Time Series'!A793</f>
        <v>41119</v>
      </c>
      <c r="B793">
        <v>14</v>
      </c>
      <c r="C793">
        <v>10.3</v>
      </c>
      <c r="E793" s="9">
        <v>41184</v>
      </c>
      <c r="F793" s="2">
        <v>12.1</v>
      </c>
      <c r="G793" s="2">
        <v>10.7</v>
      </c>
      <c r="J793">
        <v>12.1</v>
      </c>
      <c r="K793">
        <v>10.7</v>
      </c>
    </row>
    <row r="794" spans="1:11" x14ac:dyDescent="0.35">
      <c r="A794" s="1">
        <f>'WQ Time Series'!A794</f>
        <v>41120</v>
      </c>
      <c r="B794">
        <v>13.7</v>
      </c>
      <c r="C794">
        <v>10.3</v>
      </c>
      <c r="E794" s="9">
        <v>41185</v>
      </c>
      <c r="F794" s="2">
        <v>9.1999999999999993</v>
      </c>
      <c r="G794" s="2">
        <v>11.4</v>
      </c>
      <c r="J794">
        <v>9.1999999999999993</v>
      </c>
      <c r="K794">
        <v>11.4</v>
      </c>
    </row>
    <row r="795" spans="1:11" x14ac:dyDescent="0.35">
      <c r="A795" s="1">
        <f>'WQ Time Series'!A795</f>
        <v>41121</v>
      </c>
      <c r="B795">
        <v>13.8</v>
      </c>
      <c r="C795">
        <v>10.3</v>
      </c>
      <c r="E795" s="9">
        <v>41186</v>
      </c>
      <c r="F795" s="2">
        <v>8.6</v>
      </c>
      <c r="G795" s="2">
        <v>11.6</v>
      </c>
      <c r="J795">
        <v>8.6</v>
      </c>
      <c r="K795">
        <v>11.6</v>
      </c>
    </row>
    <row r="796" spans="1:11" x14ac:dyDescent="0.35">
      <c r="A796" s="1">
        <f>'WQ Time Series'!A796</f>
        <v>41122</v>
      </c>
      <c r="B796">
        <v>13.7</v>
      </c>
      <c r="C796">
        <v>10.3</v>
      </c>
      <c r="E796" s="9">
        <v>41187</v>
      </c>
      <c r="F796" s="2">
        <v>8.4</v>
      </c>
      <c r="G796" s="2">
        <v>11.7</v>
      </c>
      <c r="J796">
        <v>8.4</v>
      </c>
      <c r="K796">
        <v>11.7</v>
      </c>
    </row>
    <row r="797" spans="1:11" x14ac:dyDescent="0.35">
      <c r="A797" s="1">
        <f>'WQ Time Series'!A797</f>
        <v>41123</v>
      </c>
      <c r="B797">
        <v>14.1</v>
      </c>
      <c r="C797">
        <v>10.199999999999999</v>
      </c>
      <c r="E797" s="9">
        <v>41188</v>
      </c>
      <c r="F797" s="2">
        <v>8.5</v>
      </c>
      <c r="G797" s="2">
        <v>11.6</v>
      </c>
      <c r="J797">
        <v>8.5</v>
      </c>
      <c r="K797">
        <v>11.6</v>
      </c>
    </row>
    <row r="798" spans="1:11" x14ac:dyDescent="0.35">
      <c r="A798" s="1">
        <f>'WQ Time Series'!A798</f>
        <v>41124</v>
      </c>
      <c r="B798">
        <v>14.3</v>
      </c>
      <c r="C798">
        <v>10.1</v>
      </c>
      <c r="E798" s="9">
        <v>41189</v>
      </c>
      <c r="F798" s="2">
        <v>8.9</v>
      </c>
      <c r="G798" s="2">
        <v>11.5</v>
      </c>
      <c r="J798">
        <v>8.9</v>
      </c>
      <c r="K798">
        <v>11.5</v>
      </c>
    </row>
    <row r="799" spans="1:11" x14ac:dyDescent="0.35">
      <c r="A799" s="1">
        <f>'WQ Time Series'!A799</f>
        <v>41125</v>
      </c>
      <c r="B799">
        <v>15.6</v>
      </c>
      <c r="C799">
        <v>9.8000000000000007</v>
      </c>
      <c r="E799" s="9">
        <v>41190</v>
      </c>
      <c r="F799" s="2">
        <v>9.1999999999999993</v>
      </c>
      <c r="G799" s="2">
        <v>11.4</v>
      </c>
      <c r="J799">
        <v>9.1999999999999993</v>
      </c>
      <c r="K799">
        <v>11.4</v>
      </c>
    </row>
    <row r="800" spans="1:11" x14ac:dyDescent="0.35">
      <c r="A800" s="1">
        <f>'WQ Time Series'!A800</f>
        <v>41126</v>
      </c>
      <c r="B800">
        <v>16</v>
      </c>
      <c r="C800">
        <v>9.6999999999999993</v>
      </c>
      <c r="E800" s="9">
        <v>41191</v>
      </c>
      <c r="F800" s="2">
        <v>9.4</v>
      </c>
      <c r="G800" s="2">
        <v>11.4</v>
      </c>
      <c r="J800">
        <v>9.4</v>
      </c>
      <c r="K800">
        <v>11.4</v>
      </c>
    </row>
    <row r="801" spans="1:11" x14ac:dyDescent="0.35">
      <c r="A801" s="1">
        <f>'WQ Time Series'!A801</f>
        <v>41127</v>
      </c>
      <c r="B801">
        <v>15.5</v>
      </c>
      <c r="C801">
        <v>9.9</v>
      </c>
      <c r="E801" s="9">
        <v>41192</v>
      </c>
      <c r="F801" s="2">
        <v>9.4</v>
      </c>
      <c r="G801" s="2">
        <v>11.3</v>
      </c>
      <c r="J801">
        <v>9.4</v>
      </c>
      <c r="K801">
        <v>11.3</v>
      </c>
    </row>
    <row r="802" spans="1:11" x14ac:dyDescent="0.35">
      <c r="A802" s="1">
        <f>'WQ Time Series'!A802</f>
        <v>41128</v>
      </c>
      <c r="B802">
        <v>14.2</v>
      </c>
      <c r="C802">
        <v>10.1</v>
      </c>
      <c r="E802" s="9">
        <v>41193</v>
      </c>
      <c r="F802" s="2">
        <v>9.3000000000000007</v>
      </c>
      <c r="G802" s="2">
        <v>11.3</v>
      </c>
      <c r="J802">
        <v>9.3000000000000007</v>
      </c>
      <c r="K802">
        <v>11.3</v>
      </c>
    </row>
    <row r="803" spans="1:11" x14ac:dyDescent="0.35">
      <c r="A803" s="1">
        <f>'WQ Time Series'!A803</f>
        <v>41129</v>
      </c>
      <c r="B803">
        <v>14</v>
      </c>
      <c r="C803">
        <v>10.199999999999999</v>
      </c>
      <c r="E803" s="9">
        <v>41194</v>
      </c>
      <c r="F803" s="2">
        <v>9</v>
      </c>
      <c r="G803" s="2">
        <v>11.4</v>
      </c>
      <c r="J803">
        <v>9</v>
      </c>
      <c r="K803">
        <v>11.4</v>
      </c>
    </row>
    <row r="804" spans="1:11" x14ac:dyDescent="0.35">
      <c r="A804" s="1">
        <f>'WQ Time Series'!A804</f>
        <v>41130</v>
      </c>
      <c r="B804">
        <v>13.7</v>
      </c>
      <c r="C804">
        <v>10.3</v>
      </c>
      <c r="E804" s="9">
        <v>41195</v>
      </c>
      <c r="F804" s="2">
        <v>9.9</v>
      </c>
      <c r="G804" s="2">
        <v>11.2</v>
      </c>
      <c r="J804">
        <v>9.9</v>
      </c>
      <c r="K804">
        <v>11.2</v>
      </c>
    </row>
    <row r="805" spans="1:11" x14ac:dyDescent="0.35">
      <c r="A805" s="1">
        <f>'WQ Time Series'!A805</f>
        <v>41131</v>
      </c>
      <c r="B805">
        <v>14.2</v>
      </c>
      <c r="C805">
        <v>10.199999999999999</v>
      </c>
      <c r="E805" s="9">
        <v>41196</v>
      </c>
      <c r="F805" s="2">
        <v>10.5</v>
      </c>
      <c r="G805" s="2">
        <v>11</v>
      </c>
      <c r="J805">
        <v>10.5</v>
      </c>
      <c r="K805">
        <v>11</v>
      </c>
    </row>
    <row r="806" spans="1:11" x14ac:dyDescent="0.35">
      <c r="A806" s="1">
        <f>'WQ Time Series'!A806</f>
        <v>41132</v>
      </c>
      <c r="B806">
        <v>14.3</v>
      </c>
      <c r="C806">
        <v>10.1</v>
      </c>
      <c r="E806" s="9">
        <v>41197</v>
      </c>
      <c r="F806" s="2">
        <v>10.9</v>
      </c>
      <c r="G806" s="2">
        <v>10.8</v>
      </c>
      <c r="J806">
        <v>10.9</v>
      </c>
      <c r="K806">
        <v>10.8</v>
      </c>
    </row>
    <row r="807" spans="1:11" x14ac:dyDescent="0.35">
      <c r="A807" s="1">
        <f>'WQ Time Series'!A807</f>
        <v>41133</v>
      </c>
      <c r="B807">
        <v>15.4</v>
      </c>
      <c r="C807">
        <v>9.9</v>
      </c>
      <c r="E807" s="9">
        <v>41198</v>
      </c>
      <c r="F807" s="2">
        <v>9.9</v>
      </c>
      <c r="G807" s="2">
        <v>11.2</v>
      </c>
      <c r="J807">
        <v>9.9</v>
      </c>
      <c r="K807">
        <v>11.2</v>
      </c>
    </row>
    <row r="808" spans="1:11" x14ac:dyDescent="0.35">
      <c r="A808" s="1">
        <f>'WQ Time Series'!A808</f>
        <v>41134</v>
      </c>
      <c r="B808">
        <v>15.5</v>
      </c>
      <c r="C808">
        <v>9.8000000000000007</v>
      </c>
      <c r="E808" s="9">
        <v>41199</v>
      </c>
      <c r="F808" s="2">
        <v>7.8</v>
      </c>
      <c r="G808" s="2">
        <v>11.8</v>
      </c>
      <c r="J808">
        <v>7.8</v>
      </c>
      <c r="K808">
        <v>11.8</v>
      </c>
    </row>
    <row r="809" spans="1:11" x14ac:dyDescent="0.35">
      <c r="A809" s="1">
        <f>'WQ Time Series'!A809</f>
        <v>41135</v>
      </c>
      <c r="B809">
        <v>15.1</v>
      </c>
      <c r="C809">
        <v>9.9</v>
      </c>
      <c r="E809" s="9">
        <v>41200</v>
      </c>
      <c r="F809" s="2">
        <v>8.3000000000000007</v>
      </c>
      <c r="G809" s="2">
        <v>11.6</v>
      </c>
      <c r="J809">
        <v>8.3000000000000007</v>
      </c>
      <c r="K809">
        <v>11.6</v>
      </c>
    </row>
    <row r="810" spans="1:11" x14ac:dyDescent="0.35">
      <c r="A810" s="1">
        <f>'WQ Time Series'!A810</f>
        <v>41136</v>
      </c>
      <c r="B810">
        <v>15.6</v>
      </c>
      <c r="C810">
        <v>9.8000000000000007</v>
      </c>
      <c r="E810" s="9">
        <v>41201</v>
      </c>
      <c r="F810" s="2">
        <v>9.9</v>
      </c>
      <c r="G810" s="2">
        <v>11.1</v>
      </c>
      <c r="J810">
        <v>9.9</v>
      </c>
      <c r="K810">
        <v>11.1</v>
      </c>
    </row>
    <row r="811" spans="1:11" x14ac:dyDescent="0.35">
      <c r="A811" s="1">
        <f>'WQ Time Series'!A811</f>
        <v>41137</v>
      </c>
      <c r="B811">
        <v>15.6</v>
      </c>
      <c r="C811">
        <v>9.8000000000000007</v>
      </c>
      <c r="E811" s="9">
        <v>41202</v>
      </c>
      <c r="F811" s="2">
        <v>8</v>
      </c>
      <c r="G811" s="2">
        <v>11.7</v>
      </c>
      <c r="J811">
        <v>8</v>
      </c>
      <c r="K811">
        <v>11.7</v>
      </c>
    </row>
    <row r="812" spans="1:11" x14ac:dyDescent="0.35">
      <c r="A812" s="1">
        <f>'WQ Time Series'!A812</f>
        <v>41138</v>
      </c>
      <c r="B812">
        <v>15.7</v>
      </c>
      <c r="C812">
        <v>9.8000000000000007</v>
      </c>
      <c r="E812" s="9">
        <v>41203</v>
      </c>
      <c r="F812" s="2">
        <v>6.4</v>
      </c>
      <c r="G812" s="2">
        <v>12.1</v>
      </c>
      <c r="J812">
        <v>6.4</v>
      </c>
      <c r="K812">
        <v>12.1</v>
      </c>
    </row>
    <row r="813" spans="1:11" x14ac:dyDescent="0.35">
      <c r="A813" s="1">
        <f>'WQ Time Series'!A813</f>
        <v>41139</v>
      </c>
      <c r="B813">
        <v>15.1</v>
      </c>
      <c r="C813">
        <v>9.9</v>
      </c>
      <c r="E813" s="9">
        <v>41204</v>
      </c>
      <c r="F813" s="2">
        <v>5.8</v>
      </c>
      <c r="G813" s="2">
        <v>12.2</v>
      </c>
      <c r="J813">
        <v>5.8</v>
      </c>
      <c r="K813">
        <v>12.2</v>
      </c>
    </row>
    <row r="814" spans="1:11" x14ac:dyDescent="0.35">
      <c r="A814" s="1">
        <f>'WQ Time Series'!A814</f>
        <v>41140</v>
      </c>
      <c r="B814">
        <v>14.2</v>
      </c>
      <c r="C814">
        <v>10.1</v>
      </c>
      <c r="E814" s="9">
        <v>41205</v>
      </c>
      <c r="F814" s="2">
        <v>6.4</v>
      </c>
      <c r="G814" s="2">
        <v>12.1</v>
      </c>
      <c r="J814">
        <v>6.4</v>
      </c>
      <c r="K814">
        <v>12.1</v>
      </c>
    </row>
    <row r="815" spans="1:11" x14ac:dyDescent="0.35">
      <c r="A815" s="1">
        <f>'WQ Time Series'!A815</f>
        <v>41141</v>
      </c>
      <c r="B815">
        <v>14.5</v>
      </c>
      <c r="C815">
        <v>10</v>
      </c>
      <c r="E815" s="9">
        <v>41206</v>
      </c>
      <c r="F815" s="2">
        <v>6.6</v>
      </c>
      <c r="G815" s="2">
        <v>12.1</v>
      </c>
      <c r="J815">
        <v>6.6</v>
      </c>
      <c r="K815">
        <v>12.1</v>
      </c>
    </row>
    <row r="816" spans="1:11" x14ac:dyDescent="0.35">
      <c r="A816" s="1">
        <f>'WQ Time Series'!A816</f>
        <v>41142</v>
      </c>
      <c r="B816">
        <v>13.2</v>
      </c>
      <c r="C816">
        <v>10.3</v>
      </c>
      <c r="E816" s="9">
        <v>41207</v>
      </c>
      <c r="F816" s="2">
        <v>7</v>
      </c>
      <c r="G816" s="2">
        <v>12.1</v>
      </c>
      <c r="J816">
        <v>7</v>
      </c>
      <c r="K816">
        <v>12.1</v>
      </c>
    </row>
    <row r="817" spans="1:11" x14ac:dyDescent="0.35">
      <c r="A817" s="1">
        <f>'WQ Time Series'!A817</f>
        <v>41143</v>
      </c>
      <c r="B817">
        <v>13.6</v>
      </c>
      <c r="C817">
        <v>10.3</v>
      </c>
      <c r="E817" s="9">
        <v>41208</v>
      </c>
      <c r="F817" s="2">
        <v>6.7</v>
      </c>
      <c r="G817" s="2">
        <v>12.1</v>
      </c>
      <c r="J817">
        <v>6.7</v>
      </c>
      <c r="K817">
        <v>12.1</v>
      </c>
    </row>
    <row r="818" spans="1:11" x14ac:dyDescent="0.35">
      <c r="A818" s="1">
        <f>'WQ Time Series'!A818</f>
        <v>41144</v>
      </c>
      <c r="B818">
        <v>13.9</v>
      </c>
      <c r="C818">
        <v>10.199999999999999</v>
      </c>
      <c r="E818" s="9">
        <v>41209</v>
      </c>
      <c r="F818" s="2">
        <v>7</v>
      </c>
      <c r="G818" s="2">
        <v>12</v>
      </c>
      <c r="J818">
        <v>7</v>
      </c>
      <c r="K818">
        <v>12</v>
      </c>
    </row>
    <row r="819" spans="1:11" x14ac:dyDescent="0.35">
      <c r="A819" s="1">
        <f>'WQ Time Series'!A819</f>
        <v>41145</v>
      </c>
      <c r="B819">
        <v>13</v>
      </c>
      <c r="C819">
        <v>10.4</v>
      </c>
      <c r="E819" s="9">
        <v>41210</v>
      </c>
      <c r="F819" s="2">
        <v>8.1999999999999993</v>
      </c>
      <c r="G819" s="2">
        <v>11.8</v>
      </c>
      <c r="J819">
        <v>8.1999999999999993</v>
      </c>
      <c r="K819">
        <v>11.8</v>
      </c>
    </row>
    <row r="820" spans="1:11" x14ac:dyDescent="0.35">
      <c r="A820" s="1">
        <f>'WQ Time Series'!A820</f>
        <v>41146</v>
      </c>
      <c r="B820">
        <v>13.3</v>
      </c>
      <c r="C820">
        <v>10.3</v>
      </c>
      <c r="E820" s="9">
        <v>41211</v>
      </c>
      <c r="F820" s="2">
        <v>8.9</v>
      </c>
      <c r="G820" s="2">
        <v>11.7</v>
      </c>
      <c r="J820">
        <v>8.9</v>
      </c>
      <c r="K820">
        <v>11.7</v>
      </c>
    </row>
    <row r="821" spans="1:11" x14ac:dyDescent="0.35">
      <c r="A821" s="1">
        <f>'WQ Time Series'!A821</f>
        <v>41147</v>
      </c>
      <c r="B821">
        <v>13.6</v>
      </c>
      <c r="C821">
        <v>10.199999999999999</v>
      </c>
      <c r="E821" s="9">
        <v>41212</v>
      </c>
      <c r="F821" s="2">
        <v>8.6999999999999993</v>
      </c>
      <c r="G821" s="2">
        <v>11.8</v>
      </c>
      <c r="J821">
        <v>8.6999999999999993</v>
      </c>
      <c r="K821">
        <v>11.8</v>
      </c>
    </row>
    <row r="822" spans="1:11" x14ac:dyDescent="0.35">
      <c r="A822" s="1">
        <f>'WQ Time Series'!A822</f>
        <v>41148</v>
      </c>
      <c r="B822">
        <v>14.3</v>
      </c>
      <c r="C822">
        <v>10.1</v>
      </c>
      <c r="E822" s="9">
        <v>41213</v>
      </c>
      <c r="F822" s="2">
        <v>8.6999999999999993</v>
      </c>
      <c r="G822" s="2">
        <v>11.8</v>
      </c>
      <c r="J822">
        <v>8.6999999999999993</v>
      </c>
      <c r="K822">
        <v>11.8</v>
      </c>
    </row>
    <row r="823" spans="1:11" x14ac:dyDescent="0.35">
      <c r="A823" s="1">
        <f>'WQ Time Series'!A823</f>
        <v>41149</v>
      </c>
      <c r="B823">
        <v>13.2</v>
      </c>
      <c r="C823">
        <v>10.4</v>
      </c>
      <c r="E823" s="9">
        <v>41214</v>
      </c>
      <c r="F823" s="2">
        <v>8.6</v>
      </c>
      <c r="G823" s="2">
        <v>11.8</v>
      </c>
      <c r="J823">
        <v>8.6</v>
      </c>
      <c r="K823">
        <v>11.8</v>
      </c>
    </row>
    <row r="824" spans="1:11" x14ac:dyDescent="0.35">
      <c r="A824" s="1">
        <f>'WQ Time Series'!A824</f>
        <v>41150</v>
      </c>
      <c r="B824">
        <v>13.1</v>
      </c>
      <c r="C824">
        <v>10.4</v>
      </c>
      <c r="E824" s="9">
        <v>41215</v>
      </c>
      <c r="F824" s="2">
        <v>8.6999999999999993</v>
      </c>
      <c r="G824" s="2">
        <v>11.5</v>
      </c>
      <c r="J824">
        <v>8.6999999999999993</v>
      </c>
      <c r="K824">
        <v>11.5</v>
      </c>
    </row>
    <row r="825" spans="1:11" x14ac:dyDescent="0.35">
      <c r="A825" s="1">
        <f>'WQ Time Series'!A825</f>
        <v>41151</v>
      </c>
      <c r="B825">
        <v>12.8</v>
      </c>
      <c r="C825">
        <v>10.4</v>
      </c>
      <c r="E825" s="9">
        <v>41216</v>
      </c>
      <c r="F825" s="2">
        <v>8.8000000000000007</v>
      </c>
      <c r="G825" s="2">
        <v>11.3</v>
      </c>
      <c r="J825">
        <v>8.8000000000000007</v>
      </c>
      <c r="K825">
        <v>11.3</v>
      </c>
    </row>
    <row r="826" spans="1:11" x14ac:dyDescent="0.35">
      <c r="A826" s="1">
        <f>'WQ Time Series'!A826</f>
        <v>41152</v>
      </c>
      <c r="B826">
        <v>13.6</v>
      </c>
      <c r="C826">
        <v>10.199999999999999</v>
      </c>
      <c r="E826" s="9">
        <v>41217</v>
      </c>
      <c r="F826" s="2">
        <v>9.5</v>
      </c>
      <c r="G826" s="2">
        <v>11.2</v>
      </c>
      <c r="J826">
        <v>9.5</v>
      </c>
      <c r="K826">
        <v>11.2</v>
      </c>
    </row>
    <row r="827" spans="1:11" x14ac:dyDescent="0.35">
      <c r="A827" s="1">
        <f>'WQ Time Series'!A827</f>
        <v>41153</v>
      </c>
      <c r="B827">
        <v>13.1</v>
      </c>
      <c r="C827">
        <v>10.4</v>
      </c>
      <c r="E827" s="9">
        <v>41218</v>
      </c>
      <c r="F827" s="2">
        <v>9.9</v>
      </c>
      <c r="G827" s="2">
        <v>11.1</v>
      </c>
      <c r="J827">
        <v>9.9</v>
      </c>
      <c r="K827">
        <v>11.1</v>
      </c>
    </row>
    <row r="828" spans="1:11" x14ac:dyDescent="0.35">
      <c r="A828" s="1">
        <f>'WQ Time Series'!A828</f>
        <v>41154</v>
      </c>
      <c r="B828">
        <v>12.8</v>
      </c>
      <c r="C828">
        <v>10.5</v>
      </c>
      <c r="E828" s="9">
        <v>41219</v>
      </c>
      <c r="F828" s="2">
        <v>8.4</v>
      </c>
      <c r="G828" s="2">
        <v>11.4</v>
      </c>
      <c r="J828">
        <v>8.4</v>
      </c>
      <c r="K828">
        <v>11.4</v>
      </c>
    </row>
    <row r="829" spans="1:11" x14ac:dyDescent="0.35">
      <c r="A829" s="1">
        <f>'WQ Time Series'!A829</f>
        <v>41155</v>
      </c>
      <c r="B829">
        <v>12.6</v>
      </c>
      <c r="C829">
        <v>10.5</v>
      </c>
      <c r="E829" s="9">
        <v>41220</v>
      </c>
      <c r="F829" s="2">
        <v>8</v>
      </c>
      <c r="G829" s="2">
        <v>11.5</v>
      </c>
      <c r="J829">
        <v>8</v>
      </c>
      <c r="K829">
        <v>11.5</v>
      </c>
    </row>
    <row r="830" spans="1:11" x14ac:dyDescent="0.35">
      <c r="A830" s="1">
        <f>'WQ Time Series'!A830</f>
        <v>41156</v>
      </c>
      <c r="B830">
        <v>12.9</v>
      </c>
      <c r="C830">
        <v>10.5</v>
      </c>
      <c r="E830" s="9">
        <v>41221</v>
      </c>
      <c r="F830" s="2">
        <v>5.7</v>
      </c>
      <c r="G830" s="2">
        <v>12</v>
      </c>
      <c r="J830">
        <v>5.7</v>
      </c>
      <c r="K830">
        <v>12</v>
      </c>
    </row>
    <row r="831" spans="1:11" x14ac:dyDescent="0.35">
      <c r="A831" s="1">
        <f>'WQ Time Series'!A831</f>
        <v>41157</v>
      </c>
      <c r="B831">
        <v>13.4</v>
      </c>
      <c r="C831">
        <v>10.3</v>
      </c>
      <c r="E831" s="9">
        <v>41222</v>
      </c>
      <c r="F831" s="2">
        <v>5.3</v>
      </c>
      <c r="G831" s="2">
        <v>12.1</v>
      </c>
      <c r="J831">
        <v>5.3</v>
      </c>
      <c r="K831">
        <v>12.1</v>
      </c>
    </row>
    <row r="832" spans="1:11" x14ac:dyDescent="0.35">
      <c r="A832" s="1">
        <f>'WQ Time Series'!A832</f>
        <v>41158</v>
      </c>
      <c r="B832">
        <v>13.8</v>
      </c>
      <c r="C832">
        <v>10.199999999999999</v>
      </c>
      <c r="E832" s="9">
        <v>41223</v>
      </c>
      <c r="F832" s="2">
        <v>4</v>
      </c>
      <c r="G832" s="2">
        <v>12.5</v>
      </c>
      <c r="J832">
        <v>4</v>
      </c>
      <c r="K832">
        <v>12.5</v>
      </c>
    </row>
    <row r="833" spans="1:11" x14ac:dyDescent="0.35">
      <c r="A833" s="1">
        <f>'WQ Time Series'!A833</f>
        <v>41159</v>
      </c>
      <c r="B833">
        <v>13.9</v>
      </c>
      <c r="C833">
        <v>10.199999999999999</v>
      </c>
      <c r="E833" s="9">
        <v>41224</v>
      </c>
      <c r="F833" s="2">
        <v>3.9</v>
      </c>
      <c r="G833" s="2">
        <v>12.5</v>
      </c>
      <c r="J833">
        <v>3.9</v>
      </c>
      <c r="K833">
        <v>12.5</v>
      </c>
    </row>
    <row r="834" spans="1:11" x14ac:dyDescent="0.35">
      <c r="A834" s="1">
        <f>'WQ Time Series'!A834</f>
        <v>41160</v>
      </c>
      <c r="B834">
        <v>14</v>
      </c>
      <c r="C834">
        <v>10.1</v>
      </c>
      <c r="E834" s="9">
        <v>41225</v>
      </c>
      <c r="F834" s="2">
        <v>5.5</v>
      </c>
      <c r="G834" s="2">
        <v>12.1</v>
      </c>
      <c r="J834">
        <v>5.5</v>
      </c>
      <c r="K834">
        <v>12.1</v>
      </c>
    </row>
    <row r="835" spans="1:11" x14ac:dyDescent="0.35">
      <c r="A835" s="1">
        <f>'WQ Time Series'!A835</f>
        <v>41161</v>
      </c>
      <c r="B835">
        <v>13.6</v>
      </c>
      <c r="C835">
        <v>10.199999999999999</v>
      </c>
      <c r="E835" s="9">
        <v>41226</v>
      </c>
      <c r="F835" s="2">
        <v>6.2</v>
      </c>
      <c r="G835" s="2">
        <v>12</v>
      </c>
      <c r="J835">
        <v>6.2</v>
      </c>
      <c r="K835">
        <v>12</v>
      </c>
    </row>
    <row r="836" spans="1:11" x14ac:dyDescent="0.35">
      <c r="A836" s="1">
        <f>'WQ Time Series'!A836</f>
        <v>41162</v>
      </c>
      <c r="B836">
        <v>12.2</v>
      </c>
      <c r="C836">
        <v>10.6</v>
      </c>
      <c r="E836" s="9">
        <v>41227</v>
      </c>
      <c r="F836" s="2">
        <v>6.7</v>
      </c>
      <c r="G836" s="2">
        <v>11.8</v>
      </c>
      <c r="J836">
        <v>6.7</v>
      </c>
      <c r="K836">
        <v>11.8</v>
      </c>
    </row>
    <row r="837" spans="1:11" x14ac:dyDescent="0.35">
      <c r="A837" s="1">
        <f>'WQ Time Series'!A837</f>
        <v>41163</v>
      </c>
      <c r="B837">
        <v>11.5</v>
      </c>
      <c r="C837">
        <v>10.8</v>
      </c>
      <c r="E837" s="9">
        <v>41228</v>
      </c>
      <c r="F837" s="2">
        <v>5.5</v>
      </c>
      <c r="G837" s="2">
        <v>12.1</v>
      </c>
      <c r="J837">
        <v>5.5</v>
      </c>
      <c r="K837">
        <v>12.1</v>
      </c>
    </row>
    <row r="838" spans="1:11" x14ac:dyDescent="0.35">
      <c r="A838" s="1">
        <f>'WQ Time Series'!A838</f>
        <v>41164</v>
      </c>
      <c r="B838">
        <v>11</v>
      </c>
      <c r="C838">
        <v>11</v>
      </c>
      <c r="E838" s="9">
        <v>41229</v>
      </c>
      <c r="F838" s="2">
        <v>5.0999999999999996</v>
      </c>
      <c r="G838" s="2">
        <v>12.1</v>
      </c>
      <c r="J838">
        <v>5.0999999999999996</v>
      </c>
      <c r="K838">
        <v>12.1</v>
      </c>
    </row>
    <row r="839" spans="1:11" x14ac:dyDescent="0.35">
      <c r="A839" s="1">
        <f>'WQ Time Series'!A839</f>
        <v>41165</v>
      </c>
      <c r="B839">
        <v>12</v>
      </c>
      <c r="C839">
        <v>10.7</v>
      </c>
      <c r="E839" s="9">
        <v>41230</v>
      </c>
      <c r="F839" s="2">
        <v>6.1</v>
      </c>
      <c r="G839" s="2">
        <v>11.8</v>
      </c>
      <c r="J839">
        <v>6.1</v>
      </c>
      <c r="K839">
        <v>11.8</v>
      </c>
    </row>
    <row r="840" spans="1:11" x14ac:dyDescent="0.35">
      <c r="A840" s="1">
        <f>'WQ Time Series'!A840</f>
        <v>41166</v>
      </c>
      <c r="B840">
        <v>12.8</v>
      </c>
      <c r="C840">
        <v>10.5</v>
      </c>
      <c r="E840" s="9">
        <v>41231</v>
      </c>
      <c r="F840" s="2">
        <v>5.7</v>
      </c>
      <c r="G840" s="2">
        <v>11.9</v>
      </c>
      <c r="J840">
        <v>5.7</v>
      </c>
      <c r="K840">
        <v>11.9</v>
      </c>
    </row>
    <row r="841" spans="1:11" x14ac:dyDescent="0.35">
      <c r="A841" s="1">
        <f>'WQ Time Series'!A841</f>
        <v>41167</v>
      </c>
      <c r="B841">
        <v>12.7</v>
      </c>
      <c r="C841">
        <v>10.5</v>
      </c>
      <c r="E841" s="9">
        <v>41232</v>
      </c>
      <c r="F841" s="2">
        <v>6.5</v>
      </c>
      <c r="G841" s="2">
        <v>11.7</v>
      </c>
      <c r="J841">
        <v>6.5</v>
      </c>
      <c r="K841">
        <v>11.7</v>
      </c>
    </row>
    <row r="842" spans="1:11" x14ac:dyDescent="0.35">
      <c r="A842" s="1">
        <f>'WQ Time Series'!A842</f>
        <v>41168</v>
      </c>
      <c r="B842">
        <v>12.6</v>
      </c>
      <c r="C842">
        <v>10.6</v>
      </c>
      <c r="E842" s="9">
        <v>41233</v>
      </c>
      <c r="F842" s="2">
        <v>6.2</v>
      </c>
      <c r="G842" s="2">
        <v>12</v>
      </c>
      <c r="J842">
        <v>6.2</v>
      </c>
      <c r="K842">
        <v>12</v>
      </c>
    </row>
    <row r="843" spans="1:11" x14ac:dyDescent="0.35">
      <c r="A843" s="1">
        <f>'WQ Time Series'!A843</f>
        <v>41169</v>
      </c>
      <c r="B843">
        <v>12.5</v>
      </c>
      <c r="C843">
        <v>10.5</v>
      </c>
      <c r="E843" s="9">
        <v>41234</v>
      </c>
      <c r="F843" s="2">
        <v>5.6</v>
      </c>
      <c r="G843" s="2">
        <v>12.2</v>
      </c>
      <c r="J843">
        <v>5.6</v>
      </c>
      <c r="K843">
        <v>12.2</v>
      </c>
    </row>
    <row r="844" spans="1:11" x14ac:dyDescent="0.35">
      <c r="A844" s="1">
        <f>'WQ Time Series'!A844</f>
        <v>41170</v>
      </c>
      <c r="B844">
        <v>13.1</v>
      </c>
      <c r="C844">
        <v>10.4</v>
      </c>
      <c r="E844" s="9">
        <v>41235</v>
      </c>
      <c r="F844" s="2">
        <v>4.9000000000000004</v>
      </c>
      <c r="G844" s="2">
        <v>12.5</v>
      </c>
      <c r="J844">
        <v>4.9000000000000004</v>
      </c>
      <c r="K844">
        <v>12.5</v>
      </c>
    </row>
    <row r="845" spans="1:11" x14ac:dyDescent="0.35">
      <c r="A845" s="1">
        <f>'WQ Time Series'!A845</f>
        <v>41171</v>
      </c>
      <c r="B845">
        <v>12.8</v>
      </c>
      <c r="C845">
        <v>10.5</v>
      </c>
      <c r="E845" s="9">
        <v>41236</v>
      </c>
      <c r="F845" s="2">
        <v>5.7</v>
      </c>
      <c r="G845" s="2">
        <v>12.2</v>
      </c>
      <c r="J845">
        <v>5.7</v>
      </c>
      <c r="K845">
        <v>12.2</v>
      </c>
    </row>
    <row r="846" spans="1:11" x14ac:dyDescent="0.35">
      <c r="A846" s="1">
        <f>'WQ Time Series'!A846</f>
        <v>41172</v>
      </c>
      <c r="B846">
        <v>12.6</v>
      </c>
      <c r="C846">
        <v>10.5</v>
      </c>
      <c r="E846" s="9">
        <v>41237</v>
      </c>
      <c r="F846" s="2">
        <v>6.3</v>
      </c>
      <c r="G846" s="2">
        <v>12.5</v>
      </c>
      <c r="J846">
        <v>6.3</v>
      </c>
      <c r="K846">
        <v>12.5</v>
      </c>
    </row>
    <row r="847" spans="1:11" x14ac:dyDescent="0.35">
      <c r="A847" s="1">
        <f>'WQ Time Series'!A847</f>
        <v>41173</v>
      </c>
      <c r="B847">
        <v>12.3</v>
      </c>
      <c r="C847">
        <v>10.6</v>
      </c>
      <c r="E847" s="9">
        <v>41238</v>
      </c>
      <c r="F847" s="2">
        <v>5.5</v>
      </c>
      <c r="G847" s="2">
        <v>12.7</v>
      </c>
      <c r="J847">
        <v>5.5</v>
      </c>
      <c r="K847">
        <v>12.7</v>
      </c>
    </row>
    <row r="848" spans="1:11" x14ac:dyDescent="0.35">
      <c r="A848" s="1">
        <f>'WQ Time Series'!A848</f>
        <v>41174</v>
      </c>
      <c r="B848">
        <v>11.7</v>
      </c>
      <c r="C848">
        <v>10.7</v>
      </c>
      <c r="E848" s="9">
        <v>41239</v>
      </c>
      <c r="F848" s="2">
        <v>4.4000000000000004</v>
      </c>
      <c r="G848" s="2">
        <v>12.6</v>
      </c>
      <c r="J848">
        <v>4.4000000000000004</v>
      </c>
      <c r="K848">
        <v>12.6</v>
      </c>
    </row>
    <row r="849" spans="1:11" x14ac:dyDescent="0.35">
      <c r="A849" s="1">
        <f>'WQ Time Series'!A849</f>
        <v>41175</v>
      </c>
      <c r="B849">
        <v>10.5</v>
      </c>
      <c r="C849">
        <v>11.1</v>
      </c>
      <c r="E849" s="9">
        <v>41240</v>
      </c>
      <c r="F849" s="2">
        <v>4.4000000000000004</v>
      </c>
      <c r="G849" s="2">
        <v>12.4</v>
      </c>
      <c r="J849">
        <v>4.4000000000000004</v>
      </c>
      <c r="K849">
        <v>12.4</v>
      </c>
    </row>
    <row r="850" spans="1:11" x14ac:dyDescent="0.35">
      <c r="A850" s="1">
        <f>'WQ Time Series'!A850</f>
        <v>41176</v>
      </c>
      <c r="B850">
        <v>10.9</v>
      </c>
      <c r="C850">
        <v>10.9</v>
      </c>
      <c r="E850" s="9">
        <v>41241</v>
      </c>
      <c r="F850" s="2">
        <v>5</v>
      </c>
      <c r="G850" s="2">
        <v>12.1</v>
      </c>
      <c r="J850">
        <v>5</v>
      </c>
      <c r="K850">
        <v>12.1</v>
      </c>
    </row>
    <row r="851" spans="1:11" x14ac:dyDescent="0.35">
      <c r="A851" s="1">
        <f>'WQ Time Series'!A851</f>
        <v>41177</v>
      </c>
      <c r="B851">
        <v>11.9</v>
      </c>
      <c r="C851">
        <v>10.7</v>
      </c>
      <c r="E851" s="9">
        <v>41242</v>
      </c>
      <c r="F851" s="2">
        <v>5.8</v>
      </c>
      <c r="G851" s="2">
        <v>11.8</v>
      </c>
      <c r="J851">
        <v>5.8</v>
      </c>
      <c r="K851">
        <v>11.8</v>
      </c>
    </row>
    <row r="852" spans="1:11" x14ac:dyDescent="0.35">
      <c r="A852" s="1">
        <f>'WQ Time Series'!A852</f>
        <v>41178</v>
      </c>
      <c r="B852">
        <v>11.2</v>
      </c>
      <c r="C852">
        <v>10.9</v>
      </c>
      <c r="E852" s="9">
        <v>41243</v>
      </c>
      <c r="F852" s="2">
        <v>6.3</v>
      </c>
      <c r="G852" s="2">
        <v>11.6</v>
      </c>
      <c r="J852">
        <v>6.3</v>
      </c>
      <c r="K852">
        <v>11.6</v>
      </c>
    </row>
    <row r="853" spans="1:11" x14ac:dyDescent="0.35">
      <c r="A853" s="1">
        <f>'WQ Time Series'!A853</f>
        <v>41179</v>
      </c>
      <c r="B853">
        <v>11.2</v>
      </c>
      <c r="C853">
        <v>10.8</v>
      </c>
      <c r="E853" s="9">
        <v>41244</v>
      </c>
      <c r="F853" s="2">
        <v>6.4</v>
      </c>
      <c r="G853" s="2">
        <v>11.6</v>
      </c>
      <c r="J853">
        <v>6.4</v>
      </c>
      <c r="K853">
        <v>11.6</v>
      </c>
    </row>
    <row r="854" spans="1:11" x14ac:dyDescent="0.35">
      <c r="A854" s="1">
        <f>'WQ Time Series'!A854</f>
        <v>41180</v>
      </c>
      <c r="B854">
        <v>11.6</v>
      </c>
      <c r="C854">
        <v>10.7</v>
      </c>
      <c r="E854" s="9">
        <v>41245</v>
      </c>
      <c r="F854" s="2">
        <v>5.9</v>
      </c>
      <c r="G854" s="2">
        <v>11.8</v>
      </c>
      <c r="J854">
        <v>5.9</v>
      </c>
      <c r="K854">
        <v>11.8</v>
      </c>
    </row>
    <row r="855" spans="1:11" x14ac:dyDescent="0.35">
      <c r="A855" s="1">
        <f>'WQ Time Series'!A855</f>
        <v>41181</v>
      </c>
      <c r="B855">
        <v>11.7</v>
      </c>
      <c r="C855">
        <v>10.8</v>
      </c>
      <c r="E855" s="9">
        <v>41246</v>
      </c>
      <c r="F855" s="2">
        <v>5.7</v>
      </c>
      <c r="G855" s="2">
        <v>12</v>
      </c>
      <c r="J855">
        <v>5.7</v>
      </c>
      <c r="K855">
        <v>12</v>
      </c>
    </row>
    <row r="856" spans="1:11" x14ac:dyDescent="0.35">
      <c r="A856" s="1">
        <f>'WQ Time Series'!A856</f>
        <v>41182</v>
      </c>
      <c r="B856">
        <v>11.2</v>
      </c>
      <c r="C856">
        <v>10.9</v>
      </c>
      <c r="E856" s="9">
        <v>41247</v>
      </c>
      <c r="F856" s="2">
        <v>6.3</v>
      </c>
      <c r="G856" s="2">
        <v>11.8</v>
      </c>
      <c r="J856">
        <v>6.3</v>
      </c>
      <c r="K856">
        <v>11.8</v>
      </c>
    </row>
    <row r="857" spans="1:11" x14ac:dyDescent="0.35">
      <c r="A857" s="1">
        <f>'WQ Time Series'!A857</f>
        <v>41183</v>
      </c>
      <c r="B857">
        <v>10.9</v>
      </c>
      <c r="C857">
        <v>11</v>
      </c>
      <c r="E857" s="9">
        <v>41248</v>
      </c>
      <c r="F857" s="2">
        <v>5.6</v>
      </c>
      <c r="G857" s="2">
        <v>12.2</v>
      </c>
      <c r="J857">
        <v>5.6</v>
      </c>
      <c r="K857">
        <v>12.2</v>
      </c>
    </row>
    <row r="858" spans="1:11" x14ac:dyDescent="0.35">
      <c r="A858" s="1">
        <f>'WQ Time Series'!A858</f>
        <v>41184</v>
      </c>
      <c r="B858">
        <v>12.1</v>
      </c>
      <c r="C858">
        <v>10.7</v>
      </c>
      <c r="E858" s="9">
        <v>41249</v>
      </c>
      <c r="F858" s="2">
        <v>5</v>
      </c>
      <c r="G858" s="2">
        <v>12.3</v>
      </c>
      <c r="J858">
        <v>5</v>
      </c>
      <c r="K858">
        <v>12.3</v>
      </c>
    </row>
    <row r="859" spans="1:11" x14ac:dyDescent="0.35">
      <c r="A859" s="1">
        <f>'WQ Time Series'!A859</f>
        <v>41185</v>
      </c>
      <c r="B859">
        <v>9.1999999999999993</v>
      </c>
      <c r="C859">
        <v>11.4</v>
      </c>
      <c r="E859" s="9">
        <v>41250</v>
      </c>
      <c r="F859" s="2">
        <v>4.7</v>
      </c>
      <c r="G859" s="2">
        <v>12.4</v>
      </c>
      <c r="J859">
        <v>4.7</v>
      </c>
      <c r="K859">
        <v>12.4</v>
      </c>
    </row>
    <row r="860" spans="1:11" x14ac:dyDescent="0.35">
      <c r="A860" s="1">
        <f>'WQ Time Series'!A860</f>
        <v>41186</v>
      </c>
      <c r="B860">
        <v>8.6</v>
      </c>
      <c r="C860">
        <v>11.6</v>
      </c>
      <c r="E860" s="9">
        <v>41251</v>
      </c>
      <c r="F860" s="2">
        <v>4.4000000000000004</v>
      </c>
      <c r="G860" s="2">
        <v>12.5</v>
      </c>
      <c r="J860">
        <v>4.4000000000000004</v>
      </c>
      <c r="K860">
        <v>12.5</v>
      </c>
    </row>
    <row r="861" spans="1:11" x14ac:dyDescent="0.35">
      <c r="A861" s="1">
        <f>'WQ Time Series'!A861</f>
        <v>41187</v>
      </c>
      <c r="B861">
        <v>8.4</v>
      </c>
      <c r="C861">
        <v>11.7</v>
      </c>
      <c r="E861" s="9">
        <v>41252</v>
      </c>
      <c r="F861" s="2">
        <v>4.4000000000000004</v>
      </c>
      <c r="G861" s="2">
        <v>12.6</v>
      </c>
      <c r="J861">
        <v>4.4000000000000004</v>
      </c>
      <c r="K861">
        <v>12.6</v>
      </c>
    </row>
    <row r="862" spans="1:11" x14ac:dyDescent="0.35">
      <c r="A862" s="1">
        <f>'WQ Time Series'!A862</f>
        <v>41188</v>
      </c>
      <c r="B862">
        <v>8.5</v>
      </c>
      <c r="C862">
        <v>11.6</v>
      </c>
      <c r="E862" s="9">
        <v>41253</v>
      </c>
      <c r="F862" s="2">
        <v>5.0999999999999996</v>
      </c>
      <c r="G862" s="2">
        <v>12.4</v>
      </c>
      <c r="J862">
        <v>5.0999999999999996</v>
      </c>
      <c r="K862">
        <v>12.4</v>
      </c>
    </row>
    <row r="863" spans="1:11" x14ac:dyDescent="0.35">
      <c r="A863" s="1">
        <f>'WQ Time Series'!A863</f>
        <v>41189</v>
      </c>
      <c r="B863">
        <v>8.9</v>
      </c>
      <c r="C863">
        <v>11.5</v>
      </c>
      <c r="E863" s="9">
        <v>41254</v>
      </c>
      <c r="F863" s="2">
        <v>4.9000000000000004</v>
      </c>
      <c r="G863" s="2">
        <v>12.2</v>
      </c>
      <c r="J863">
        <v>4.9000000000000004</v>
      </c>
      <c r="K863">
        <v>12.2</v>
      </c>
    </row>
    <row r="864" spans="1:11" x14ac:dyDescent="0.35">
      <c r="A864" s="1">
        <f>'WQ Time Series'!A864</f>
        <v>41190</v>
      </c>
      <c r="B864">
        <v>9.1999999999999993</v>
      </c>
      <c r="C864">
        <v>11.4</v>
      </c>
      <c r="E864" s="9">
        <v>41255</v>
      </c>
      <c r="F864" s="2">
        <v>4.8</v>
      </c>
      <c r="G864" s="2">
        <v>12.2</v>
      </c>
      <c r="J864">
        <v>4.8</v>
      </c>
      <c r="K864">
        <v>12.2</v>
      </c>
    </row>
    <row r="865" spans="1:11" x14ac:dyDescent="0.35">
      <c r="A865" s="1">
        <f>'WQ Time Series'!A865</f>
        <v>41191</v>
      </c>
      <c r="B865">
        <v>9.4</v>
      </c>
      <c r="C865">
        <v>11.4</v>
      </c>
      <c r="E865" s="9">
        <v>41256</v>
      </c>
      <c r="F865" s="2">
        <v>4.0999999999999996</v>
      </c>
      <c r="G865" s="2">
        <v>12.4</v>
      </c>
      <c r="J865">
        <v>4.0999999999999996</v>
      </c>
      <c r="K865">
        <v>12.4</v>
      </c>
    </row>
    <row r="866" spans="1:11" x14ac:dyDescent="0.35">
      <c r="A866" s="1">
        <f>'WQ Time Series'!A866</f>
        <v>41192</v>
      </c>
      <c r="B866">
        <v>9.4</v>
      </c>
      <c r="C866">
        <v>11.3</v>
      </c>
      <c r="E866" s="9">
        <v>41257</v>
      </c>
      <c r="F866" s="2">
        <v>4</v>
      </c>
      <c r="G866" s="2">
        <v>12.4</v>
      </c>
      <c r="J866">
        <v>4</v>
      </c>
      <c r="K866">
        <v>12.4</v>
      </c>
    </row>
    <row r="867" spans="1:11" x14ac:dyDescent="0.35">
      <c r="A867" s="1">
        <f>'WQ Time Series'!A867</f>
        <v>41193</v>
      </c>
      <c r="B867">
        <v>9.3000000000000007</v>
      </c>
      <c r="C867">
        <v>11.3</v>
      </c>
      <c r="E867" s="9">
        <v>41258</v>
      </c>
      <c r="F867" s="2">
        <v>3</v>
      </c>
      <c r="G867" s="2">
        <v>12.6</v>
      </c>
      <c r="J867">
        <v>3</v>
      </c>
      <c r="K867">
        <v>12.6</v>
      </c>
    </row>
    <row r="868" spans="1:11" x14ac:dyDescent="0.35">
      <c r="A868" s="1">
        <f>'WQ Time Series'!A868</f>
        <v>41194</v>
      </c>
      <c r="B868">
        <v>9</v>
      </c>
      <c r="C868">
        <v>11.4</v>
      </c>
      <c r="E868" s="9">
        <v>41259</v>
      </c>
      <c r="F868" s="2">
        <v>3.3</v>
      </c>
      <c r="G868" s="2">
        <v>12.5</v>
      </c>
      <c r="J868">
        <v>3.3</v>
      </c>
      <c r="K868">
        <v>12.5</v>
      </c>
    </row>
    <row r="869" spans="1:11" x14ac:dyDescent="0.35">
      <c r="A869" s="1">
        <f>'WQ Time Series'!A869</f>
        <v>41195</v>
      </c>
      <c r="B869">
        <v>9.9</v>
      </c>
      <c r="C869">
        <v>11.2</v>
      </c>
      <c r="E869" s="9">
        <v>41260</v>
      </c>
      <c r="F869" s="2">
        <v>3.5</v>
      </c>
      <c r="G869" s="2">
        <v>12.4</v>
      </c>
      <c r="J869">
        <v>3.5</v>
      </c>
      <c r="K869">
        <v>12.4</v>
      </c>
    </row>
    <row r="870" spans="1:11" x14ac:dyDescent="0.35">
      <c r="A870" s="1">
        <f>'WQ Time Series'!A870</f>
        <v>41196</v>
      </c>
      <c r="B870">
        <v>10.5</v>
      </c>
      <c r="C870">
        <v>11</v>
      </c>
      <c r="E870" s="9">
        <v>41261</v>
      </c>
      <c r="F870" s="2">
        <v>2.9</v>
      </c>
      <c r="G870" s="2">
        <v>12.8</v>
      </c>
      <c r="J870">
        <v>2.9</v>
      </c>
      <c r="K870">
        <v>12.8</v>
      </c>
    </row>
    <row r="871" spans="1:11" x14ac:dyDescent="0.35">
      <c r="A871" s="1">
        <f>'WQ Time Series'!A871</f>
        <v>41197</v>
      </c>
      <c r="B871">
        <v>10.9</v>
      </c>
      <c r="C871">
        <v>10.8</v>
      </c>
      <c r="E871" s="9">
        <v>41262</v>
      </c>
      <c r="F871" s="2">
        <v>2.9</v>
      </c>
      <c r="G871" s="2">
        <v>12.7</v>
      </c>
      <c r="J871">
        <v>2.9</v>
      </c>
      <c r="K871">
        <v>12.7</v>
      </c>
    </row>
    <row r="872" spans="1:11" x14ac:dyDescent="0.35">
      <c r="A872" s="1">
        <f>'WQ Time Series'!A872</f>
        <v>41198</v>
      </c>
      <c r="B872">
        <v>9.9</v>
      </c>
      <c r="C872">
        <v>11.2</v>
      </c>
      <c r="E872" s="9">
        <v>41263</v>
      </c>
      <c r="F872" s="2">
        <v>3.8</v>
      </c>
      <c r="G872" s="2">
        <v>12.3</v>
      </c>
      <c r="J872">
        <v>3.8</v>
      </c>
      <c r="K872">
        <v>12.3</v>
      </c>
    </row>
    <row r="873" spans="1:11" x14ac:dyDescent="0.35">
      <c r="A873" s="1">
        <f>'WQ Time Series'!A873</f>
        <v>41199</v>
      </c>
      <c r="B873">
        <v>7.8</v>
      </c>
      <c r="C873">
        <v>11.8</v>
      </c>
      <c r="E873" s="9">
        <v>41264</v>
      </c>
      <c r="F873" s="2">
        <v>3.2</v>
      </c>
      <c r="G873" s="2">
        <v>12.6</v>
      </c>
      <c r="J873">
        <v>3.2</v>
      </c>
      <c r="K873">
        <v>12.6</v>
      </c>
    </row>
    <row r="874" spans="1:11" x14ac:dyDescent="0.35">
      <c r="A874" s="1">
        <f>'WQ Time Series'!A874</f>
        <v>41200</v>
      </c>
      <c r="B874">
        <v>8.3000000000000007</v>
      </c>
      <c r="C874">
        <v>11.6</v>
      </c>
      <c r="E874" s="9">
        <v>41265</v>
      </c>
      <c r="F874" s="2">
        <v>3.9</v>
      </c>
      <c r="G874" s="2">
        <v>12.3</v>
      </c>
      <c r="J874">
        <v>3.9</v>
      </c>
      <c r="K874">
        <v>12.3</v>
      </c>
    </row>
    <row r="875" spans="1:11" x14ac:dyDescent="0.35">
      <c r="A875" s="1">
        <f>'WQ Time Series'!A875</f>
        <v>41201</v>
      </c>
      <c r="B875">
        <v>9.9</v>
      </c>
      <c r="C875">
        <v>11.1</v>
      </c>
      <c r="E875" s="9">
        <v>41266</v>
      </c>
      <c r="F875" s="2">
        <v>3.6</v>
      </c>
      <c r="G875" s="2">
        <v>12.4</v>
      </c>
      <c r="J875">
        <v>3.6</v>
      </c>
      <c r="K875">
        <v>12.4</v>
      </c>
    </row>
    <row r="876" spans="1:11" x14ac:dyDescent="0.35">
      <c r="A876" s="1">
        <f>'WQ Time Series'!A876</f>
        <v>41202</v>
      </c>
      <c r="B876">
        <v>8</v>
      </c>
      <c r="C876">
        <v>11.7</v>
      </c>
      <c r="E876" s="9">
        <v>41267</v>
      </c>
      <c r="F876" s="2">
        <v>3.8</v>
      </c>
      <c r="G876" s="2">
        <v>12.5</v>
      </c>
      <c r="J876">
        <v>3.8</v>
      </c>
      <c r="K876">
        <v>12.5</v>
      </c>
    </row>
    <row r="877" spans="1:11" x14ac:dyDescent="0.35">
      <c r="A877" s="1">
        <f>'WQ Time Series'!A877</f>
        <v>41203</v>
      </c>
      <c r="B877">
        <v>6.4</v>
      </c>
      <c r="C877">
        <v>12.1</v>
      </c>
      <c r="E877" s="9">
        <v>41268</v>
      </c>
      <c r="F877" s="2">
        <v>3.4</v>
      </c>
      <c r="G877" s="2">
        <v>12.5</v>
      </c>
      <c r="J877">
        <v>3.4</v>
      </c>
      <c r="K877">
        <v>12.5</v>
      </c>
    </row>
    <row r="878" spans="1:11" x14ac:dyDescent="0.35">
      <c r="A878" s="1">
        <f>'WQ Time Series'!A878</f>
        <v>41204</v>
      </c>
      <c r="B878">
        <v>5.8</v>
      </c>
      <c r="C878">
        <v>12.2</v>
      </c>
      <c r="E878" s="9">
        <v>41269</v>
      </c>
      <c r="F878" s="2">
        <v>3.3</v>
      </c>
      <c r="G878" s="2">
        <v>12.5</v>
      </c>
      <c r="J878">
        <v>3.3</v>
      </c>
      <c r="K878">
        <v>12.5</v>
      </c>
    </row>
    <row r="879" spans="1:11" x14ac:dyDescent="0.35">
      <c r="A879" s="1">
        <f>'WQ Time Series'!A879</f>
        <v>41205</v>
      </c>
      <c r="B879">
        <v>6.4</v>
      </c>
      <c r="C879">
        <v>12.1</v>
      </c>
      <c r="E879" s="9">
        <v>41270</v>
      </c>
      <c r="F879" s="2">
        <v>3.8</v>
      </c>
      <c r="G879" s="2">
        <v>12.5</v>
      </c>
      <c r="J879">
        <v>3.8</v>
      </c>
      <c r="K879">
        <v>12.5</v>
      </c>
    </row>
    <row r="880" spans="1:11" x14ac:dyDescent="0.35">
      <c r="A880" s="1">
        <f>'WQ Time Series'!A880</f>
        <v>41206</v>
      </c>
      <c r="B880">
        <v>6.6</v>
      </c>
      <c r="C880">
        <v>12.1</v>
      </c>
      <c r="E880" s="9">
        <v>41271</v>
      </c>
      <c r="F880" s="2">
        <v>3.6</v>
      </c>
      <c r="G880" s="2">
        <v>12.5</v>
      </c>
      <c r="J880">
        <v>3.6</v>
      </c>
      <c r="K880">
        <v>12.5</v>
      </c>
    </row>
    <row r="881" spans="1:11" x14ac:dyDescent="0.35">
      <c r="A881" s="1">
        <f>'WQ Time Series'!A881</f>
        <v>41207</v>
      </c>
      <c r="B881">
        <v>7</v>
      </c>
      <c r="C881">
        <v>12.1</v>
      </c>
      <c r="E881" s="9">
        <v>41272</v>
      </c>
      <c r="F881" s="2">
        <v>3.4</v>
      </c>
      <c r="G881" s="2">
        <v>12.6</v>
      </c>
      <c r="J881">
        <v>3.4</v>
      </c>
      <c r="K881">
        <v>12.6</v>
      </c>
    </row>
    <row r="882" spans="1:11" x14ac:dyDescent="0.35">
      <c r="A882" s="1">
        <f>'WQ Time Series'!A882</f>
        <v>41208</v>
      </c>
      <c r="B882">
        <v>6.7</v>
      </c>
      <c r="C882">
        <v>12.1</v>
      </c>
      <c r="E882" s="9">
        <v>41273</v>
      </c>
      <c r="F882" s="2">
        <v>3.1</v>
      </c>
      <c r="G882" s="2">
        <v>12.7</v>
      </c>
      <c r="J882">
        <v>3.1</v>
      </c>
      <c r="K882">
        <v>12.7</v>
      </c>
    </row>
    <row r="883" spans="1:11" x14ac:dyDescent="0.35">
      <c r="A883" s="1">
        <f>'WQ Time Series'!A883</f>
        <v>41209</v>
      </c>
      <c r="B883">
        <v>7</v>
      </c>
      <c r="C883">
        <v>12</v>
      </c>
      <c r="E883" s="9">
        <v>41274</v>
      </c>
      <c r="F883" s="2">
        <v>2.1</v>
      </c>
      <c r="G883" s="2">
        <v>13</v>
      </c>
      <c r="J883">
        <v>2.1</v>
      </c>
      <c r="K883">
        <v>13</v>
      </c>
    </row>
    <row r="884" spans="1:11" x14ac:dyDescent="0.35">
      <c r="A884" s="1">
        <f>'WQ Time Series'!A884</f>
        <v>41210</v>
      </c>
      <c r="B884">
        <v>8.1999999999999993</v>
      </c>
      <c r="C884">
        <v>11.8</v>
      </c>
      <c r="E884" s="9">
        <v>41275</v>
      </c>
      <c r="F884" s="2">
        <v>2</v>
      </c>
      <c r="G884" s="2">
        <v>13.1</v>
      </c>
      <c r="J884">
        <v>2</v>
      </c>
      <c r="K884">
        <v>13.1</v>
      </c>
    </row>
    <row r="885" spans="1:11" x14ac:dyDescent="0.35">
      <c r="A885" s="1">
        <f>'WQ Time Series'!A885</f>
        <v>41211</v>
      </c>
      <c r="B885">
        <v>8.9</v>
      </c>
      <c r="C885">
        <v>11.7</v>
      </c>
      <c r="E885" s="9">
        <v>41276</v>
      </c>
      <c r="F885" s="2">
        <v>1.6</v>
      </c>
      <c r="G885" s="2">
        <v>13.2</v>
      </c>
      <c r="J885">
        <v>1.6</v>
      </c>
      <c r="K885">
        <v>13.2</v>
      </c>
    </row>
    <row r="886" spans="1:11" x14ac:dyDescent="0.35">
      <c r="A886" s="1">
        <f>'WQ Time Series'!A886</f>
        <v>41212</v>
      </c>
      <c r="B886">
        <v>8.6999999999999993</v>
      </c>
      <c r="C886">
        <v>11.8</v>
      </c>
      <c r="E886" s="9">
        <v>41277</v>
      </c>
      <c r="F886" s="2">
        <v>1.1000000000000001</v>
      </c>
      <c r="G886" s="2">
        <v>13.3</v>
      </c>
      <c r="J886">
        <v>1.1000000000000001</v>
      </c>
      <c r="K886">
        <v>13.3</v>
      </c>
    </row>
    <row r="887" spans="1:11" x14ac:dyDescent="0.35">
      <c r="A887" s="1">
        <f>'WQ Time Series'!A887</f>
        <v>41213</v>
      </c>
      <c r="B887">
        <v>8.6999999999999993</v>
      </c>
      <c r="C887">
        <v>11.8</v>
      </c>
      <c r="E887" s="9">
        <v>41278</v>
      </c>
      <c r="F887" s="2">
        <v>2.7</v>
      </c>
      <c r="G887" s="2">
        <v>12.8</v>
      </c>
      <c r="J887">
        <v>2.7</v>
      </c>
      <c r="K887">
        <v>12.8</v>
      </c>
    </row>
    <row r="888" spans="1:11" x14ac:dyDescent="0.35">
      <c r="A888" s="1">
        <f>'WQ Time Series'!A888</f>
        <v>41214</v>
      </c>
      <c r="B888">
        <v>8.6</v>
      </c>
      <c r="C888">
        <v>11.8</v>
      </c>
      <c r="E888" s="9">
        <v>41279</v>
      </c>
      <c r="F888" s="2">
        <v>3.4</v>
      </c>
      <c r="G888" s="2">
        <v>12.6</v>
      </c>
      <c r="J888">
        <v>3.4</v>
      </c>
      <c r="K888">
        <v>12.6</v>
      </c>
    </row>
    <row r="889" spans="1:11" x14ac:dyDescent="0.35">
      <c r="A889" s="1">
        <f>'WQ Time Series'!A889</f>
        <v>41215</v>
      </c>
      <c r="B889">
        <v>8.6999999999999993</v>
      </c>
      <c r="C889">
        <v>11.5</v>
      </c>
      <c r="E889" s="9">
        <v>41280</v>
      </c>
      <c r="F889" s="2">
        <v>3.8</v>
      </c>
      <c r="G889" s="2">
        <v>12.5</v>
      </c>
      <c r="J889">
        <v>3.8</v>
      </c>
      <c r="K889">
        <v>12.5</v>
      </c>
    </row>
    <row r="890" spans="1:11" x14ac:dyDescent="0.35">
      <c r="A890" s="1">
        <f>'WQ Time Series'!A890</f>
        <v>41216</v>
      </c>
      <c r="B890">
        <v>8.8000000000000007</v>
      </c>
      <c r="C890">
        <v>11.3</v>
      </c>
      <c r="E890" s="9">
        <v>41281</v>
      </c>
      <c r="F890" s="2">
        <v>4</v>
      </c>
      <c r="G890" s="2">
        <v>12.5</v>
      </c>
      <c r="J890">
        <v>4</v>
      </c>
      <c r="K890">
        <v>12.5</v>
      </c>
    </row>
    <row r="891" spans="1:11" x14ac:dyDescent="0.35">
      <c r="A891" s="1">
        <f>'WQ Time Series'!A891</f>
        <v>41217</v>
      </c>
      <c r="B891">
        <v>9.5</v>
      </c>
      <c r="C891">
        <v>11.2</v>
      </c>
      <c r="E891" s="9">
        <v>41282</v>
      </c>
      <c r="F891" s="2">
        <v>4.3</v>
      </c>
      <c r="G891" s="2">
        <v>12.8</v>
      </c>
      <c r="J891">
        <v>4.3</v>
      </c>
      <c r="K891">
        <v>12.8</v>
      </c>
    </row>
    <row r="892" spans="1:11" x14ac:dyDescent="0.35">
      <c r="A892" s="1">
        <f>'WQ Time Series'!A892</f>
        <v>41218</v>
      </c>
      <c r="B892">
        <v>9.9</v>
      </c>
      <c r="C892">
        <v>11.1</v>
      </c>
      <c r="E892" s="9">
        <v>41283</v>
      </c>
      <c r="F892" s="2">
        <v>4</v>
      </c>
      <c r="G892" s="2">
        <v>12.9</v>
      </c>
      <c r="J892">
        <v>4</v>
      </c>
      <c r="K892">
        <v>12.9</v>
      </c>
    </row>
    <row r="893" spans="1:11" x14ac:dyDescent="0.35">
      <c r="A893" s="1">
        <f>'WQ Time Series'!A893</f>
        <v>41219</v>
      </c>
      <c r="B893">
        <v>8.4</v>
      </c>
      <c r="C893">
        <v>11.4</v>
      </c>
      <c r="E893" s="9">
        <v>41284</v>
      </c>
      <c r="F893" s="2">
        <v>3.3</v>
      </c>
      <c r="G893" s="2">
        <v>13.2</v>
      </c>
      <c r="J893">
        <v>3.3</v>
      </c>
      <c r="K893">
        <v>13.2</v>
      </c>
    </row>
    <row r="894" spans="1:11" x14ac:dyDescent="0.35">
      <c r="A894" s="1">
        <f>'WQ Time Series'!A894</f>
        <v>41220</v>
      </c>
      <c r="B894">
        <v>8</v>
      </c>
      <c r="C894">
        <v>11.5</v>
      </c>
      <c r="E894" s="9">
        <v>41285</v>
      </c>
      <c r="F894" s="2">
        <v>2.2000000000000002</v>
      </c>
      <c r="G894" s="2">
        <v>13.5</v>
      </c>
      <c r="J894">
        <v>2.2000000000000002</v>
      </c>
      <c r="K894">
        <v>13.5</v>
      </c>
    </row>
    <row r="895" spans="1:11" x14ac:dyDescent="0.35">
      <c r="A895" s="1">
        <f>'WQ Time Series'!A895</f>
        <v>41221</v>
      </c>
      <c r="B895">
        <v>5.7</v>
      </c>
      <c r="C895">
        <v>12</v>
      </c>
      <c r="E895" s="9">
        <v>41286</v>
      </c>
      <c r="F895" s="2">
        <v>1.3</v>
      </c>
      <c r="G895" s="2">
        <v>13.9</v>
      </c>
      <c r="J895">
        <v>1.3</v>
      </c>
      <c r="K895">
        <v>13.9</v>
      </c>
    </row>
    <row r="896" spans="1:11" x14ac:dyDescent="0.35">
      <c r="A896" s="1">
        <f>'WQ Time Series'!A896</f>
        <v>41222</v>
      </c>
      <c r="B896">
        <v>5.3</v>
      </c>
      <c r="C896">
        <v>12.1</v>
      </c>
      <c r="E896" s="9">
        <v>41287</v>
      </c>
      <c r="F896" s="2">
        <v>0.7</v>
      </c>
      <c r="G896" s="2">
        <v>14.1</v>
      </c>
      <c r="J896">
        <v>0.7</v>
      </c>
      <c r="K896">
        <v>14.1</v>
      </c>
    </row>
    <row r="897" spans="1:11" x14ac:dyDescent="0.35">
      <c r="A897" s="1">
        <f>'WQ Time Series'!A897</f>
        <v>41223</v>
      </c>
      <c r="B897">
        <v>4</v>
      </c>
      <c r="C897">
        <v>12.5</v>
      </c>
      <c r="E897" s="9">
        <v>41288</v>
      </c>
      <c r="F897" s="2">
        <v>1.5</v>
      </c>
      <c r="G897" s="2">
        <v>13.9</v>
      </c>
      <c r="J897">
        <v>1.5</v>
      </c>
      <c r="K897">
        <v>13.9</v>
      </c>
    </row>
    <row r="898" spans="1:11" x14ac:dyDescent="0.35">
      <c r="A898" s="1">
        <f>'WQ Time Series'!A898</f>
        <v>41224</v>
      </c>
      <c r="B898">
        <v>3.9</v>
      </c>
      <c r="C898">
        <v>12.5</v>
      </c>
      <c r="E898" s="9">
        <v>41289</v>
      </c>
      <c r="F898" s="2">
        <v>2.1</v>
      </c>
      <c r="G898" s="2">
        <v>13.7</v>
      </c>
      <c r="J898">
        <v>2.1</v>
      </c>
      <c r="K898">
        <v>13.7</v>
      </c>
    </row>
    <row r="899" spans="1:11" x14ac:dyDescent="0.35">
      <c r="A899" s="1">
        <f>'WQ Time Series'!A899</f>
        <v>41225</v>
      </c>
      <c r="B899">
        <v>5.5</v>
      </c>
      <c r="C899">
        <v>12.1</v>
      </c>
      <c r="E899" s="9">
        <v>41290</v>
      </c>
      <c r="F899" s="2">
        <v>1.6</v>
      </c>
      <c r="G899" s="2">
        <v>13.9</v>
      </c>
      <c r="J899">
        <v>1.6</v>
      </c>
      <c r="K899">
        <v>13.9</v>
      </c>
    </row>
    <row r="900" spans="1:11" x14ac:dyDescent="0.35">
      <c r="A900" s="1">
        <f>'WQ Time Series'!A900</f>
        <v>41226</v>
      </c>
      <c r="B900">
        <v>6.2</v>
      </c>
      <c r="C900">
        <v>12</v>
      </c>
      <c r="E900" s="9">
        <v>41291</v>
      </c>
      <c r="F900" s="2">
        <v>1.9</v>
      </c>
      <c r="G900" s="2">
        <v>13.7</v>
      </c>
      <c r="J900">
        <v>1.9</v>
      </c>
      <c r="K900">
        <v>13.7</v>
      </c>
    </row>
    <row r="901" spans="1:11" x14ac:dyDescent="0.35">
      <c r="A901" s="1">
        <f>'WQ Time Series'!A901</f>
        <v>41227</v>
      </c>
      <c r="B901">
        <v>6.7</v>
      </c>
      <c r="C901">
        <v>11.8</v>
      </c>
      <c r="E901" s="9">
        <v>41292</v>
      </c>
      <c r="F901" s="2">
        <v>2</v>
      </c>
      <c r="G901" s="2">
        <v>13.6</v>
      </c>
      <c r="J901">
        <v>2</v>
      </c>
      <c r="K901">
        <v>13.6</v>
      </c>
    </row>
    <row r="902" spans="1:11" x14ac:dyDescent="0.35">
      <c r="A902" s="1">
        <f>'WQ Time Series'!A902</f>
        <v>41228</v>
      </c>
      <c r="B902">
        <v>5.5</v>
      </c>
      <c r="C902">
        <v>12.1</v>
      </c>
      <c r="E902" s="9">
        <v>41293</v>
      </c>
      <c r="F902" s="2">
        <v>1.9</v>
      </c>
      <c r="G902" s="2">
        <v>13.7</v>
      </c>
      <c r="J902">
        <v>1.9</v>
      </c>
      <c r="K902">
        <v>13.7</v>
      </c>
    </row>
    <row r="903" spans="1:11" x14ac:dyDescent="0.35">
      <c r="A903" s="1">
        <f>'WQ Time Series'!A903</f>
        <v>41229</v>
      </c>
      <c r="B903">
        <v>5.0999999999999996</v>
      </c>
      <c r="C903">
        <v>12.1</v>
      </c>
      <c r="E903" s="9">
        <v>41294</v>
      </c>
      <c r="F903" s="2">
        <v>2.2000000000000002</v>
      </c>
      <c r="G903" s="2">
        <v>13.6</v>
      </c>
      <c r="J903">
        <v>2.2000000000000002</v>
      </c>
      <c r="K903">
        <v>13.6</v>
      </c>
    </row>
    <row r="904" spans="1:11" x14ac:dyDescent="0.35">
      <c r="A904" s="1">
        <f>'WQ Time Series'!A904</f>
        <v>41230</v>
      </c>
      <c r="B904">
        <v>6.1</v>
      </c>
      <c r="C904">
        <v>11.8</v>
      </c>
      <c r="E904" s="9">
        <v>41295</v>
      </c>
      <c r="F904" s="2">
        <v>2.1</v>
      </c>
      <c r="G904" s="2">
        <v>13.6</v>
      </c>
      <c r="J904">
        <v>2.1</v>
      </c>
      <c r="K904">
        <v>13.6</v>
      </c>
    </row>
    <row r="905" spans="1:11" x14ac:dyDescent="0.35">
      <c r="A905" s="1">
        <f>'WQ Time Series'!A905</f>
        <v>41231</v>
      </c>
      <c r="B905">
        <v>5.7</v>
      </c>
      <c r="C905">
        <v>11.9</v>
      </c>
      <c r="E905" s="9">
        <v>41296</v>
      </c>
      <c r="F905" s="2">
        <v>2.4</v>
      </c>
      <c r="G905" s="2">
        <v>13.5</v>
      </c>
      <c r="J905">
        <v>2.4</v>
      </c>
      <c r="K905">
        <v>13.5</v>
      </c>
    </row>
    <row r="906" spans="1:11" x14ac:dyDescent="0.35">
      <c r="A906" s="1">
        <f>'WQ Time Series'!A906</f>
        <v>41232</v>
      </c>
      <c r="B906">
        <v>6.5</v>
      </c>
      <c r="C906">
        <v>11.7</v>
      </c>
      <c r="E906" s="9">
        <v>41297</v>
      </c>
      <c r="F906" s="2">
        <v>3.5</v>
      </c>
      <c r="G906" s="2">
        <v>13</v>
      </c>
      <c r="J906">
        <v>3.5</v>
      </c>
      <c r="K906">
        <v>13</v>
      </c>
    </row>
    <row r="907" spans="1:11" x14ac:dyDescent="0.35">
      <c r="A907" s="1">
        <f>'WQ Time Series'!A907</f>
        <v>41233</v>
      </c>
      <c r="B907">
        <v>6.2</v>
      </c>
      <c r="C907">
        <v>12</v>
      </c>
      <c r="E907" s="9">
        <v>41298</v>
      </c>
      <c r="F907" s="2">
        <v>3.8</v>
      </c>
      <c r="G907" s="2">
        <v>13</v>
      </c>
      <c r="J907">
        <v>3.8</v>
      </c>
      <c r="K907">
        <v>13</v>
      </c>
    </row>
    <row r="908" spans="1:11" x14ac:dyDescent="0.35">
      <c r="A908" s="1">
        <f>'WQ Time Series'!A908</f>
        <v>41234</v>
      </c>
      <c r="B908">
        <v>5.6</v>
      </c>
      <c r="C908">
        <v>12.2</v>
      </c>
      <c r="E908" s="9">
        <v>41299</v>
      </c>
      <c r="F908" s="2">
        <v>4.2</v>
      </c>
      <c r="G908" s="2">
        <v>12.9</v>
      </c>
      <c r="J908">
        <v>4.2</v>
      </c>
      <c r="K908">
        <v>12.9</v>
      </c>
    </row>
    <row r="909" spans="1:11" x14ac:dyDescent="0.35">
      <c r="A909" s="1">
        <f>'WQ Time Series'!A909</f>
        <v>41235</v>
      </c>
      <c r="B909">
        <v>4.9000000000000004</v>
      </c>
      <c r="C909">
        <v>12.5</v>
      </c>
      <c r="E909" s="9">
        <v>41300</v>
      </c>
      <c r="F909" s="2">
        <v>3.8</v>
      </c>
      <c r="G909" s="2">
        <v>13</v>
      </c>
      <c r="J909">
        <v>3.8</v>
      </c>
      <c r="K909">
        <v>13</v>
      </c>
    </row>
    <row r="910" spans="1:11" x14ac:dyDescent="0.35">
      <c r="A910" s="1">
        <f>'WQ Time Series'!A910</f>
        <v>41236</v>
      </c>
      <c r="B910">
        <v>5.7</v>
      </c>
      <c r="C910">
        <v>12.2</v>
      </c>
      <c r="E910" s="9">
        <v>41301</v>
      </c>
      <c r="F910" s="2">
        <v>4</v>
      </c>
      <c r="G910" s="2">
        <v>13</v>
      </c>
      <c r="J910">
        <v>4</v>
      </c>
      <c r="K910">
        <v>13</v>
      </c>
    </row>
    <row r="911" spans="1:11" x14ac:dyDescent="0.35">
      <c r="A911" s="1">
        <f>'WQ Time Series'!A911</f>
        <v>41237</v>
      </c>
      <c r="B911">
        <v>6.3</v>
      </c>
      <c r="C911">
        <v>12.5</v>
      </c>
      <c r="E911" s="9">
        <v>41302</v>
      </c>
      <c r="F911" s="2">
        <v>3.3</v>
      </c>
      <c r="G911" s="2">
        <v>13.2</v>
      </c>
      <c r="J911">
        <v>3.3</v>
      </c>
      <c r="K911">
        <v>13.2</v>
      </c>
    </row>
    <row r="912" spans="1:11" x14ac:dyDescent="0.35">
      <c r="A912" s="1">
        <f>'WQ Time Series'!A912</f>
        <v>41238</v>
      </c>
      <c r="B912">
        <v>5.5</v>
      </c>
      <c r="C912">
        <v>12.7</v>
      </c>
      <c r="E912" s="9">
        <v>41303</v>
      </c>
      <c r="F912" s="2">
        <v>3.5</v>
      </c>
      <c r="G912" s="2">
        <v>13.3</v>
      </c>
      <c r="J912">
        <v>3.5</v>
      </c>
      <c r="K912">
        <v>13.3</v>
      </c>
    </row>
    <row r="913" spans="1:11" x14ac:dyDescent="0.35">
      <c r="A913" s="1">
        <f>'WQ Time Series'!A913</f>
        <v>41239</v>
      </c>
      <c r="B913">
        <v>4.4000000000000004</v>
      </c>
      <c r="C913">
        <v>12.6</v>
      </c>
      <c r="E913" s="9">
        <v>41304</v>
      </c>
      <c r="F913" s="2">
        <v>4.5</v>
      </c>
      <c r="G913" s="2">
        <v>13.1</v>
      </c>
      <c r="J913">
        <v>4.5</v>
      </c>
      <c r="K913">
        <v>13.1</v>
      </c>
    </row>
    <row r="914" spans="1:11" x14ac:dyDescent="0.35">
      <c r="A914" s="1">
        <f>'WQ Time Series'!A914</f>
        <v>41240</v>
      </c>
      <c r="B914">
        <v>4.4000000000000004</v>
      </c>
      <c r="C914">
        <v>12.4</v>
      </c>
      <c r="E914" s="9">
        <v>41305</v>
      </c>
      <c r="F914" s="2">
        <v>5</v>
      </c>
      <c r="G914" s="2">
        <v>13.1</v>
      </c>
      <c r="J914">
        <v>5</v>
      </c>
      <c r="K914">
        <v>13.1</v>
      </c>
    </row>
    <row r="915" spans="1:11" x14ac:dyDescent="0.35">
      <c r="A915" s="1">
        <f>'WQ Time Series'!A915</f>
        <v>41241</v>
      </c>
      <c r="B915">
        <v>5</v>
      </c>
      <c r="C915">
        <v>12.1</v>
      </c>
      <c r="E915" s="9">
        <v>41306</v>
      </c>
      <c r="F915" s="2">
        <v>5.0999999999999996</v>
      </c>
      <c r="G915" s="2">
        <v>13.1</v>
      </c>
      <c r="J915">
        <v>5.0999999999999996</v>
      </c>
      <c r="K915">
        <v>13.1</v>
      </c>
    </row>
    <row r="916" spans="1:11" x14ac:dyDescent="0.35">
      <c r="A916" s="1">
        <f>'WQ Time Series'!A916</f>
        <v>41242</v>
      </c>
      <c r="B916">
        <v>5.8</v>
      </c>
      <c r="C916">
        <v>11.8</v>
      </c>
      <c r="E916" s="9">
        <v>41307</v>
      </c>
      <c r="F916" s="2">
        <v>4.3</v>
      </c>
      <c r="G916" s="2">
        <v>13.2</v>
      </c>
      <c r="J916">
        <v>4.3</v>
      </c>
      <c r="K916">
        <v>13.2</v>
      </c>
    </row>
    <row r="917" spans="1:11" x14ac:dyDescent="0.35">
      <c r="A917" s="1">
        <f>'WQ Time Series'!A917</f>
        <v>41243</v>
      </c>
      <c r="B917">
        <v>6.3</v>
      </c>
      <c r="C917">
        <v>11.6</v>
      </c>
      <c r="E917" s="9">
        <v>41308</v>
      </c>
      <c r="F917" s="2">
        <v>4.0999999999999996</v>
      </c>
      <c r="G917" s="2">
        <v>13.2</v>
      </c>
      <c r="J917">
        <v>4.0999999999999996</v>
      </c>
      <c r="K917">
        <v>13.2</v>
      </c>
    </row>
    <row r="918" spans="1:11" x14ac:dyDescent="0.35">
      <c r="A918" s="1">
        <f>'WQ Time Series'!A918</f>
        <v>41244</v>
      </c>
      <c r="B918">
        <v>6.4</v>
      </c>
      <c r="C918">
        <v>11.6</v>
      </c>
      <c r="E918" s="9">
        <v>41309</v>
      </c>
      <c r="F918" s="2">
        <v>5.0999999999999996</v>
      </c>
      <c r="G918" s="2">
        <v>12.8</v>
      </c>
      <c r="J918">
        <v>5.0999999999999996</v>
      </c>
      <c r="K918">
        <v>12.8</v>
      </c>
    </row>
    <row r="919" spans="1:11" x14ac:dyDescent="0.35">
      <c r="A919" s="1">
        <f>'WQ Time Series'!A919</f>
        <v>41245</v>
      </c>
      <c r="B919">
        <v>5.9</v>
      </c>
      <c r="C919">
        <v>11.8</v>
      </c>
      <c r="E919" s="9">
        <v>41310</v>
      </c>
      <c r="F919" s="2">
        <v>5.2</v>
      </c>
      <c r="G919" s="2">
        <v>12.6</v>
      </c>
      <c r="J919">
        <v>5.2</v>
      </c>
      <c r="K919">
        <v>12.6</v>
      </c>
    </row>
    <row r="920" spans="1:11" x14ac:dyDescent="0.35">
      <c r="A920" s="1">
        <f>'WQ Time Series'!A920</f>
        <v>41246</v>
      </c>
      <c r="B920">
        <v>5.7</v>
      </c>
      <c r="C920">
        <v>12</v>
      </c>
      <c r="E920" s="9">
        <v>41311</v>
      </c>
      <c r="F920" s="2">
        <v>5.0999999999999996</v>
      </c>
      <c r="G920" s="2">
        <v>12.7</v>
      </c>
      <c r="J920">
        <v>5.0999999999999996</v>
      </c>
      <c r="K920">
        <v>12.7</v>
      </c>
    </row>
    <row r="921" spans="1:11" x14ac:dyDescent="0.35">
      <c r="A921" s="1">
        <f>'WQ Time Series'!A921</f>
        <v>41247</v>
      </c>
      <c r="B921">
        <v>6.3</v>
      </c>
      <c r="C921">
        <v>11.8</v>
      </c>
      <c r="E921" s="9">
        <v>41312</v>
      </c>
      <c r="F921" s="2">
        <v>4.5999999999999996</v>
      </c>
      <c r="G921" s="2">
        <v>12.8</v>
      </c>
      <c r="J921">
        <v>4.5999999999999996</v>
      </c>
      <c r="K921">
        <v>12.8</v>
      </c>
    </row>
    <row r="922" spans="1:11" x14ac:dyDescent="0.35">
      <c r="A922" s="1">
        <f>'WQ Time Series'!A922</f>
        <v>41248</v>
      </c>
      <c r="B922">
        <v>5.6</v>
      </c>
      <c r="C922">
        <v>12.2</v>
      </c>
      <c r="E922" s="9">
        <v>41313</v>
      </c>
      <c r="F922" s="2">
        <v>3.7</v>
      </c>
      <c r="G922" s="2">
        <v>13.2</v>
      </c>
      <c r="J922">
        <v>3.7</v>
      </c>
      <c r="K922">
        <v>13.2</v>
      </c>
    </row>
    <row r="923" spans="1:11" x14ac:dyDescent="0.35">
      <c r="A923" s="1">
        <f>'WQ Time Series'!A923</f>
        <v>41249</v>
      </c>
      <c r="B923">
        <v>5</v>
      </c>
      <c r="C923">
        <v>12.3</v>
      </c>
      <c r="E923" s="9">
        <v>41314</v>
      </c>
      <c r="F923" s="2">
        <v>4.3</v>
      </c>
      <c r="G923" s="2">
        <v>13</v>
      </c>
      <c r="J923">
        <v>4.3</v>
      </c>
      <c r="K923">
        <v>13</v>
      </c>
    </row>
    <row r="924" spans="1:11" x14ac:dyDescent="0.35">
      <c r="A924" s="1">
        <f>'WQ Time Series'!A924</f>
        <v>41250</v>
      </c>
      <c r="B924">
        <v>4.7</v>
      </c>
      <c r="C924">
        <v>12.4</v>
      </c>
      <c r="E924" s="9">
        <v>41315</v>
      </c>
      <c r="F924" s="2">
        <v>4.3</v>
      </c>
      <c r="G924" s="2">
        <v>13</v>
      </c>
      <c r="J924">
        <v>4.3</v>
      </c>
      <c r="K924">
        <v>13</v>
      </c>
    </row>
    <row r="925" spans="1:11" x14ac:dyDescent="0.35">
      <c r="A925" s="1">
        <f>'WQ Time Series'!A925</f>
        <v>41251</v>
      </c>
      <c r="B925">
        <v>4.4000000000000004</v>
      </c>
      <c r="C925">
        <v>12.5</v>
      </c>
      <c r="E925" s="9">
        <v>41316</v>
      </c>
      <c r="F925" s="2">
        <v>4.5</v>
      </c>
      <c r="G925" s="2">
        <v>13</v>
      </c>
      <c r="J925">
        <v>4.5</v>
      </c>
      <c r="K925">
        <v>13</v>
      </c>
    </row>
    <row r="926" spans="1:11" x14ac:dyDescent="0.35">
      <c r="A926" s="1">
        <f>'WQ Time Series'!A926</f>
        <v>41252</v>
      </c>
      <c r="B926">
        <v>4.4000000000000004</v>
      </c>
      <c r="C926">
        <v>12.6</v>
      </c>
      <c r="E926" s="9">
        <v>41317</v>
      </c>
      <c r="F926" s="2">
        <v>5</v>
      </c>
      <c r="G926" s="2">
        <v>12.8</v>
      </c>
      <c r="J926">
        <v>5</v>
      </c>
      <c r="K926">
        <v>12.8</v>
      </c>
    </row>
    <row r="927" spans="1:11" x14ac:dyDescent="0.35">
      <c r="A927" s="1">
        <f>'WQ Time Series'!A927</f>
        <v>41253</v>
      </c>
      <c r="B927">
        <v>5.0999999999999996</v>
      </c>
      <c r="C927">
        <v>12.4</v>
      </c>
      <c r="E927" s="9">
        <v>41318</v>
      </c>
      <c r="F927" s="2">
        <v>5.5</v>
      </c>
      <c r="G927" s="2">
        <v>12.7</v>
      </c>
      <c r="J927">
        <v>5.5</v>
      </c>
      <c r="K927">
        <v>12.7</v>
      </c>
    </row>
    <row r="928" spans="1:11" x14ac:dyDescent="0.35">
      <c r="A928" s="1">
        <f>'WQ Time Series'!A928</f>
        <v>41254</v>
      </c>
      <c r="B928">
        <v>4.9000000000000004</v>
      </c>
      <c r="C928">
        <v>12.2</v>
      </c>
      <c r="E928" s="9">
        <v>41319</v>
      </c>
      <c r="F928" s="2">
        <v>5.3</v>
      </c>
      <c r="G928" s="2">
        <v>12.8</v>
      </c>
      <c r="J928">
        <v>5.3</v>
      </c>
      <c r="K928">
        <v>12.8</v>
      </c>
    </row>
    <row r="929" spans="1:11" x14ac:dyDescent="0.35">
      <c r="A929" s="1">
        <f>'WQ Time Series'!A929</f>
        <v>41255</v>
      </c>
      <c r="B929">
        <v>4.8</v>
      </c>
      <c r="C929">
        <v>12.2</v>
      </c>
      <c r="E929" s="9">
        <v>41320</v>
      </c>
      <c r="F929" s="2">
        <v>5.0999999999999996</v>
      </c>
      <c r="G929" s="2">
        <v>12.8</v>
      </c>
      <c r="J929">
        <v>5.0999999999999996</v>
      </c>
      <c r="K929">
        <v>12.8</v>
      </c>
    </row>
    <row r="930" spans="1:11" x14ac:dyDescent="0.35">
      <c r="A930" s="1">
        <f>'WQ Time Series'!A930</f>
        <v>41256</v>
      </c>
      <c r="B930">
        <v>4.0999999999999996</v>
      </c>
      <c r="C930">
        <v>12.4</v>
      </c>
      <c r="E930" s="9">
        <v>41321</v>
      </c>
      <c r="F930" s="2">
        <v>4.9000000000000004</v>
      </c>
      <c r="G930" s="2">
        <v>12.8</v>
      </c>
      <c r="J930">
        <v>4.9000000000000004</v>
      </c>
      <c r="K930">
        <v>12.8</v>
      </c>
    </row>
    <row r="931" spans="1:11" x14ac:dyDescent="0.35">
      <c r="A931" s="1">
        <f>'WQ Time Series'!A931</f>
        <v>41257</v>
      </c>
      <c r="B931">
        <v>4</v>
      </c>
      <c r="C931">
        <v>12.4</v>
      </c>
      <c r="E931" s="9">
        <v>41322</v>
      </c>
      <c r="F931" s="2">
        <v>4.7</v>
      </c>
      <c r="G931" s="2">
        <v>12.9</v>
      </c>
      <c r="J931">
        <v>4.7</v>
      </c>
      <c r="K931">
        <v>12.9</v>
      </c>
    </row>
    <row r="932" spans="1:11" x14ac:dyDescent="0.35">
      <c r="A932" s="1">
        <f>'WQ Time Series'!A932</f>
        <v>41258</v>
      </c>
      <c r="B932">
        <v>3</v>
      </c>
      <c r="C932">
        <v>12.6</v>
      </c>
      <c r="E932" s="9">
        <v>41323</v>
      </c>
      <c r="F932" s="2">
        <v>4.3</v>
      </c>
      <c r="G932" s="2">
        <v>12.9</v>
      </c>
      <c r="J932">
        <v>4.3</v>
      </c>
      <c r="K932">
        <v>12.9</v>
      </c>
    </row>
    <row r="933" spans="1:11" x14ac:dyDescent="0.35">
      <c r="A933" s="1">
        <f>'WQ Time Series'!A933</f>
        <v>41259</v>
      </c>
      <c r="B933">
        <v>3.3</v>
      </c>
      <c r="C933">
        <v>12.5</v>
      </c>
      <c r="E933" s="9">
        <v>41324</v>
      </c>
      <c r="F933" s="2">
        <v>4</v>
      </c>
      <c r="G933" s="2">
        <v>12.9</v>
      </c>
      <c r="J933">
        <v>4</v>
      </c>
      <c r="K933">
        <v>12.9</v>
      </c>
    </row>
    <row r="934" spans="1:11" x14ac:dyDescent="0.35">
      <c r="A934" s="1">
        <f>'WQ Time Series'!A934</f>
        <v>41260</v>
      </c>
      <c r="B934">
        <v>3.5</v>
      </c>
      <c r="C934">
        <v>12.4</v>
      </c>
      <c r="E934" s="9">
        <v>41325</v>
      </c>
      <c r="F934" s="2">
        <v>3.4</v>
      </c>
      <c r="G934" s="2">
        <v>13.2</v>
      </c>
      <c r="J934">
        <v>3.4</v>
      </c>
      <c r="K934">
        <v>13.2</v>
      </c>
    </row>
    <row r="935" spans="1:11" x14ac:dyDescent="0.35">
      <c r="A935" s="1">
        <f>'WQ Time Series'!A935</f>
        <v>41261</v>
      </c>
      <c r="B935">
        <v>2.9</v>
      </c>
      <c r="C935">
        <v>12.8</v>
      </c>
      <c r="E935" s="9">
        <v>41326</v>
      </c>
      <c r="F935" s="2">
        <v>3.8</v>
      </c>
      <c r="G935" s="2">
        <v>13.1</v>
      </c>
      <c r="J935">
        <v>3.8</v>
      </c>
      <c r="K935">
        <v>13.1</v>
      </c>
    </row>
    <row r="936" spans="1:11" x14ac:dyDescent="0.35">
      <c r="A936" s="1">
        <f>'WQ Time Series'!A936</f>
        <v>41262</v>
      </c>
      <c r="B936">
        <v>2.9</v>
      </c>
      <c r="C936">
        <v>12.7</v>
      </c>
      <c r="E936" s="9">
        <v>41327</v>
      </c>
      <c r="F936" s="2">
        <v>4</v>
      </c>
      <c r="G936" s="2">
        <v>12.9</v>
      </c>
      <c r="J936">
        <v>4</v>
      </c>
      <c r="K936">
        <v>12.9</v>
      </c>
    </row>
    <row r="937" spans="1:11" x14ac:dyDescent="0.35">
      <c r="A937" s="1">
        <f>'WQ Time Series'!A937</f>
        <v>41263</v>
      </c>
      <c r="B937">
        <v>3.8</v>
      </c>
      <c r="C937">
        <v>12.3</v>
      </c>
      <c r="E937" s="9">
        <v>41328</v>
      </c>
      <c r="F937" s="2">
        <v>3.7</v>
      </c>
      <c r="G937" s="2">
        <v>13.2</v>
      </c>
      <c r="J937">
        <v>3.7</v>
      </c>
      <c r="K937">
        <v>13.2</v>
      </c>
    </row>
    <row r="938" spans="1:11" x14ac:dyDescent="0.35">
      <c r="A938" s="1">
        <f>'WQ Time Series'!A938</f>
        <v>41264</v>
      </c>
      <c r="B938">
        <v>3.2</v>
      </c>
      <c r="C938">
        <v>12.6</v>
      </c>
      <c r="E938" s="9">
        <v>41329</v>
      </c>
      <c r="F938" s="2">
        <v>4.4000000000000004</v>
      </c>
      <c r="G938" s="2">
        <v>13</v>
      </c>
      <c r="J938">
        <v>4.4000000000000004</v>
      </c>
      <c r="K938">
        <v>13</v>
      </c>
    </row>
    <row r="939" spans="1:11" x14ac:dyDescent="0.35">
      <c r="A939" s="1">
        <f>'WQ Time Series'!A939</f>
        <v>41265</v>
      </c>
      <c r="B939">
        <v>3.9</v>
      </c>
      <c r="C939">
        <v>12.3</v>
      </c>
      <c r="E939" s="9">
        <v>41330</v>
      </c>
      <c r="F939" s="2">
        <v>4.4000000000000004</v>
      </c>
      <c r="G939" s="2">
        <v>12.9</v>
      </c>
      <c r="J939">
        <v>4.4000000000000004</v>
      </c>
      <c r="K939">
        <v>12.9</v>
      </c>
    </row>
    <row r="940" spans="1:11" x14ac:dyDescent="0.35">
      <c r="A940" s="1">
        <f>'WQ Time Series'!A940</f>
        <v>41266</v>
      </c>
      <c r="B940">
        <v>3.6</v>
      </c>
      <c r="C940">
        <v>12.4</v>
      </c>
      <c r="E940" s="9">
        <v>41331</v>
      </c>
      <c r="F940" s="2">
        <v>4.2</v>
      </c>
      <c r="G940" s="2">
        <v>13.1</v>
      </c>
      <c r="J940">
        <v>4.2</v>
      </c>
      <c r="K940">
        <v>13.1</v>
      </c>
    </row>
    <row r="941" spans="1:11" x14ac:dyDescent="0.35">
      <c r="A941" s="1">
        <f>'WQ Time Series'!A941</f>
        <v>41267</v>
      </c>
      <c r="B941">
        <v>3.8</v>
      </c>
      <c r="C941">
        <v>12.5</v>
      </c>
      <c r="E941" s="9">
        <v>41332</v>
      </c>
      <c r="F941" s="2">
        <v>4.8</v>
      </c>
      <c r="G941" s="2">
        <v>12.8</v>
      </c>
      <c r="J941">
        <v>4.8</v>
      </c>
      <c r="K941">
        <v>12.8</v>
      </c>
    </row>
    <row r="942" spans="1:11" x14ac:dyDescent="0.35">
      <c r="A942" s="1">
        <f>'WQ Time Series'!A942</f>
        <v>41268</v>
      </c>
      <c r="B942">
        <v>3.4</v>
      </c>
      <c r="C942">
        <v>12.5</v>
      </c>
      <c r="E942" s="9">
        <v>41333</v>
      </c>
      <c r="F942" s="2">
        <v>5</v>
      </c>
      <c r="G942" s="2">
        <v>12.8</v>
      </c>
      <c r="J942">
        <v>5</v>
      </c>
      <c r="K942">
        <v>12.8</v>
      </c>
    </row>
    <row r="943" spans="1:11" x14ac:dyDescent="0.35">
      <c r="A943" s="1">
        <f>'WQ Time Series'!A943</f>
        <v>41269</v>
      </c>
      <c r="B943">
        <v>3.3</v>
      </c>
      <c r="C943">
        <v>12.5</v>
      </c>
      <c r="E943" s="9">
        <v>41334</v>
      </c>
      <c r="F943" s="2">
        <v>5.7</v>
      </c>
      <c r="G943" s="2">
        <v>12.8</v>
      </c>
      <c r="J943">
        <v>5.7</v>
      </c>
      <c r="K943">
        <v>12.8</v>
      </c>
    </row>
    <row r="944" spans="1:11" x14ac:dyDescent="0.35">
      <c r="A944" s="1">
        <f>'WQ Time Series'!A944</f>
        <v>41270</v>
      </c>
      <c r="B944">
        <v>3.8</v>
      </c>
      <c r="C944">
        <v>12.5</v>
      </c>
      <c r="E944" s="9">
        <v>41335</v>
      </c>
      <c r="F944" s="2">
        <v>5.5</v>
      </c>
      <c r="G944" s="2">
        <v>12.9</v>
      </c>
      <c r="J944">
        <v>5.5</v>
      </c>
      <c r="K944">
        <v>12.9</v>
      </c>
    </row>
    <row r="945" spans="1:11" x14ac:dyDescent="0.35">
      <c r="A945" s="1">
        <f>'WQ Time Series'!A945</f>
        <v>41271</v>
      </c>
      <c r="B945">
        <v>3.6</v>
      </c>
      <c r="C945">
        <v>12.5</v>
      </c>
      <c r="E945" s="9">
        <v>41336</v>
      </c>
      <c r="F945" s="2">
        <v>4.8</v>
      </c>
      <c r="G945" s="2">
        <v>13.1</v>
      </c>
      <c r="J945">
        <v>4.8</v>
      </c>
      <c r="K945">
        <v>13.1</v>
      </c>
    </row>
    <row r="946" spans="1:11" x14ac:dyDescent="0.35">
      <c r="A946" s="1">
        <f>'WQ Time Series'!A946</f>
        <v>41272</v>
      </c>
      <c r="B946">
        <v>3.4</v>
      </c>
      <c r="C946">
        <v>12.6</v>
      </c>
      <c r="E946" s="9">
        <v>41337</v>
      </c>
      <c r="F946" s="2">
        <v>3.9</v>
      </c>
      <c r="G946" s="2">
        <v>13.2</v>
      </c>
      <c r="J946">
        <v>3.9</v>
      </c>
      <c r="K946">
        <v>13.2</v>
      </c>
    </row>
    <row r="947" spans="1:11" x14ac:dyDescent="0.35">
      <c r="A947" s="1">
        <f>'WQ Time Series'!A947</f>
        <v>41273</v>
      </c>
      <c r="B947">
        <v>3.1</v>
      </c>
      <c r="C947">
        <v>12.7</v>
      </c>
      <c r="E947" s="9">
        <v>41338</v>
      </c>
      <c r="F947" s="2">
        <v>4</v>
      </c>
      <c r="G947" s="2">
        <v>13</v>
      </c>
      <c r="J947">
        <v>4</v>
      </c>
      <c r="K947">
        <v>13</v>
      </c>
    </row>
    <row r="948" spans="1:11" x14ac:dyDescent="0.35">
      <c r="A948" s="1">
        <f>'WQ Time Series'!A948</f>
        <v>41274</v>
      </c>
      <c r="B948">
        <v>2.1</v>
      </c>
      <c r="C948">
        <v>13</v>
      </c>
      <c r="E948" s="9">
        <v>41339</v>
      </c>
      <c r="F948" s="2">
        <v>4.5999999999999996</v>
      </c>
      <c r="G948" s="2">
        <v>12.7</v>
      </c>
      <c r="J948">
        <v>4.5999999999999996</v>
      </c>
      <c r="K948">
        <v>12.7</v>
      </c>
    </row>
    <row r="949" spans="1:11" x14ac:dyDescent="0.35">
      <c r="A949" s="1">
        <f>'WQ Time Series'!A949</f>
        <v>41275</v>
      </c>
      <c r="B949">
        <v>2</v>
      </c>
      <c r="C949">
        <v>13.1</v>
      </c>
      <c r="E949" s="9">
        <v>41340</v>
      </c>
      <c r="F949" s="2">
        <v>5.0999999999999996</v>
      </c>
      <c r="G949" s="2">
        <v>12.7</v>
      </c>
      <c r="J949">
        <v>5.0999999999999996</v>
      </c>
      <c r="K949">
        <v>12.7</v>
      </c>
    </row>
    <row r="950" spans="1:11" x14ac:dyDescent="0.35">
      <c r="A950" s="1">
        <f>'WQ Time Series'!A950</f>
        <v>41276</v>
      </c>
      <c r="B950">
        <v>1.6</v>
      </c>
      <c r="C950">
        <v>13.2</v>
      </c>
      <c r="E950" s="9">
        <v>41341</v>
      </c>
      <c r="F950" s="2">
        <v>4.8</v>
      </c>
      <c r="G950" s="2">
        <v>12.8</v>
      </c>
      <c r="J950">
        <v>4.8</v>
      </c>
      <c r="K950">
        <v>12.8</v>
      </c>
    </row>
    <row r="951" spans="1:11" x14ac:dyDescent="0.35">
      <c r="A951" s="1">
        <f>'WQ Time Series'!A951</f>
        <v>41277</v>
      </c>
      <c r="B951">
        <v>1.1000000000000001</v>
      </c>
      <c r="C951">
        <v>13.3</v>
      </c>
      <c r="E951" s="9">
        <v>41342</v>
      </c>
      <c r="F951" s="2">
        <v>4.8</v>
      </c>
      <c r="G951" s="2">
        <v>12.9</v>
      </c>
      <c r="J951">
        <v>4.8</v>
      </c>
      <c r="K951">
        <v>12.9</v>
      </c>
    </row>
    <row r="952" spans="1:11" x14ac:dyDescent="0.35">
      <c r="A952" s="1">
        <f>'WQ Time Series'!A952</f>
        <v>41278</v>
      </c>
      <c r="B952">
        <v>2.7</v>
      </c>
      <c r="C952">
        <v>12.8</v>
      </c>
      <c r="E952" s="9">
        <v>41343</v>
      </c>
      <c r="F952" s="2">
        <v>4.3</v>
      </c>
      <c r="G952" s="2">
        <v>13.1</v>
      </c>
      <c r="J952">
        <v>4.3</v>
      </c>
      <c r="K952">
        <v>13.1</v>
      </c>
    </row>
    <row r="953" spans="1:11" x14ac:dyDescent="0.35">
      <c r="A953" s="1">
        <f>'WQ Time Series'!A953</f>
        <v>41279</v>
      </c>
      <c r="B953">
        <v>3.4</v>
      </c>
      <c r="C953">
        <v>12.6</v>
      </c>
      <c r="E953" s="9">
        <v>41344</v>
      </c>
      <c r="F953" s="2">
        <v>5.4</v>
      </c>
      <c r="G953" s="2">
        <v>12.7</v>
      </c>
      <c r="J953">
        <v>5.4</v>
      </c>
      <c r="K953">
        <v>12.7</v>
      </c>
    </row>
    <row r="954" spans="1:11" x14ac:dyDescent="0.35">
      <c r="A954" s="1">
        <f>'WQ Time Series'!A954</f>
        <v>41280</v>
      </c>
      <c r="B954">
        <v>3.8</v>
      </c>
      <c r="C954">
        <v>12.5</v>
      </c>
      <c r="E954" s="9">
        <v>41345</v>
      </c>
      <c r="F954" s="2">
        <v>6.4</v>
      </c>
      <c r="G954" s="2">
        <v>12.3</v>
      </c>
      <c r="J954">
        <v>6.4</v>
      </c>
      <c r="K954">
        <v>12.3</v>
      </c>
    </row>
    <row r="955" spans="1:11" x14ac:dyDescent="0.35">
      <c r="A955" s="1">
        <f>'WQ Time Series'!A955</f>
        <v>41281</v>
      </c>
      <c r="B955">
        <v>4</v>
      </c>
      <c r="C955">
        <v>12.5</v>
      </c>
      <c r="E955" s="9">
        <v>41346</v>
      </c>
      <c r="F955" s="2">
        <v>6.5</v>
      </c>
      <c r="G955" s="2">
        <v>12.4</v>
      </c>
      <c r="J955">
        <v>6.5</v>
      </c>
      <c r="K955">
        <v>12.4</v>
      </c>
    </row>
    <row r="956" spans="1:11" x14ac:dyDescent="0.35">
      <c r="A956" s="1">
        <f>'WQ Time Series'!A956</f>
        <v>41282</v>
      </c>
      <c r="B956">
        <v>4.3</v>
      </c>
      <c r="C956">
        <v>12.8</v>
      </c>
      <c r="E956" s="9">
        <v>41347</v>
      </c>
      <c r="F956" s="2">
        <v>6.5</v>
      </c>
      <c r="G956" s="2">
        <v>12.4</v>
      </c>
      <c r="J956">
        <v>6.5</v>
      </c>
      <c r="K956">
        <v>12.4</v>
      </c>
    </row>
    <row r="957" spans="1:11" x14ac:dyDescent="0.35">
      <c r="A957" s="1">
        <f>'WQ Time Series'!A957</f>
        <v>41283</v>
      </c>
      <c r="B957">
        <v>4</v>
      </c>
      <c r="C957">
        <v>12.9</v>
      </c>
      <c r="E957" s="9">
        <v>41348</v>
      </c>
      <c r="F957" s="2">
        <v>6.6</v>
      </c>
      <c r="G957" s="2">
        <v>12.5</v>
      </c>
      <c r="J957">
        <v>6.6</v>
      </c>
      <c r="K957">
        <v>12.5</v>
      </c>
    </row>
    <row r="958" spans="1:11" x14ac:dyDescent="0.35">
      <c r="A958" s="1">
        <f>'WQ Time Series'!A958</f>
        <v>41284</v>
      </c>
      <c r="B958">
        <v>3.3</v>
      </c>
      <c r="C958">
        <v>13.2</v>
      </c>
      <c r="E958" s="9">
        <v>41349</v>
      </c>
      <c r="F958" s="2">
        <v>6.1</v>
      </c>
      <c r="G958" s="2">
        <v>12.7</v>
      </c>
      <c r="J958">
        <v>6.1</v>
      </c>
      <c r="K958">
        <v>12.7</v>
      </c>
    </row>
    <row r="959" spans="1:11" x14ac:dyDescent="0.35">
      <c r="A959" s="1">
        <f>'WQ Time Series'!A959</f>
        <v>41285</v>
      </c>
      <c r="B959">
        <v>2.2000000000000002</v>
      </c>
      <c r="C959">
        <v>13.5</v>
      </c>
      <c r="E959" s="9">
        <v>41350</v>
      </c>
      <c r="F959" s="2">
        <v>4.7</v>
      </c>
      <c r="G959" s="2">
        <v>13.2</v>
      </c>
      <c r="J959">
        <v>4.7</v>
      </c>
      <c r="K959">
        <v>13.2</v>
      </c>
    </row>
    <row r="960" spans="1:11" x14ac:dyDescent="0.35">
      <c r="A960" s="1">
        <f>'WQ Time Series'!A960</f>
        <v>41286</v>
      </c>
      <c r="B960">
        <v>1.3</v>
      </c>
      <c r="C960">
        <v>13.9</v>
      </c>
      <c r="E960" s="9">
        <v>41351</v>
      </c>
      <c r="F960" s="2">
        <v>4.7</v>
      </c>
      <c r="G960" s="2">
        <v>13.1</v>
      </c>
      <c r="J960">
        <v>4.7</v>
      </c>
      <c r="K960">
        <v>13.1</v>
      </c>
    </row>
    <row r="961" spans="1:11" x14ac:dyDescent="0.35">
      <c r="A961" s="1">
        <f>'WQ Time Series'!A961</f>
        <v>41287</v>
      </c>
      <c r="B961">
        <v>0.7</v>
      </c>
      <c r="C961">
        <v>14.1</v>
      </c>
      <c r="E961" s="9">
        <v>41352</v>
      </c>
      <c r="F961" s="2">
        <v>4.4000000000000004</v>
      </c>
      <c r="G961" s="2">
        <v>13</v>
      </c>
      <c r="J961">
        <v>4.4000000000000004</v>
      </c>
      <c r="K961">
        <v>13</v>
      </c>
    </row>
    <row r="962" spans="1:11" x14ac:dyDescent="0.35">
      <c r="A962" s="1">
        <f>'WQ Time Series'!A962</f>
        <v>41288</v>
      </c>
      <c r="B962">
        <v>1.5</v>
      </c>
      <c r="C962">
        <v>13.9</v>
      </c>
      <c r="E962" s="9">
        <v>41353</v>
      </c>
      <c r="F962" s="2">
        <v>5.3</v>
      </c>
      <c r="G962" s="2">
        <v>12.6</v>
      </c>
      <c r="J962">
        <v>5.3</v>
      </c>
      <c r="K962">
        <v>12.6</v>
      </c>
    </row>
    <row r="963" spans="1:11" x14ac:dyDescent="0.35">
      <c r="A963" s="1">
        <f>'WQ Time Series'!A963</f>
        <v>41289</v>
      </c>
      <c r="B963">
        <v>2.1</v>
      </c>
      <c r="C963">
        <v>13.7</v>
      </c>
      <c r="E963" s="9">
        <v>41354</v>
      </c>
      <c r="F963" s="2">
        <v>4.3</v>
      </c>
      <c r="G963" s="2">
        <v>13.2</v>
      </c>
      <c r="J963">
        <v>4.3</v>
      </c>
      <c r="K963">
        <v>13.2</v>
      </c>
    </row>
    <row r="964" spans="1:11" x14ac:dyDescent="0.35">
      <c r="A964" s="1">
        <f>'WQ Time Series'!A964</f>
        <v>41290</v>
      </c>
      <c r="B964">
        <v>1.6</v>
      </c>
      <c r="C964">
        <v>13.9</v>
      </c>
      <c r="E964" s="9">
        <v>41355</v>
      </c>
      <c r="F964" s="2">
        <v>3.8</v>
      </c>
      <c r="G964" s="2">
        <v>13.3</v>
      </c>
      <c r="J964">
        <v>3.8</v>
      </c>
      <c r="K964">
        <v>13.3</v>
      </c>
    </row>
    <row r="965" spans="1:11" x14ac:dyDescent="0.35">
      <c r="A965" s="1">
        <f>'WQ Time Series'!A965</f>
        <v>41291</v>
      </c>
      <c r="B965">
        <v>1.9</v>
      </c>
      <c r="C965">
        <v>13.7</v>
      </c>
      <c r="E965" s="9">
        <v>41356</v>
      </c>
      <c r="F965" s="2">
        <v>3.9</v>
      </c>
      <c r="G965" s="2">
        <v>13.3</v>
      </c>
      <c r="J965">
        <v>3.9</v>
      </c>
      <c r="K965">
        <v>13.3</v>
      </c>
    </row>
    <row r="966" spans="1:11" x14ac:dyDescent="0.35">
      <c r="A966" s="1">
        <f>'WQ Time Series'!A966</f>
        <v>41292</v>
      </c>
      <c r="B966">
        <v>2</v>
      </c>
      <c r="C966">
        <v>13.6</v>
      </c>
      <c r="E966" s="9">
        <v>41357</v>
      </c>
      <c r="F966" s="2">
        <v>4.2</v>
      </c>
      <c r="G966" s="2">
        <v>13.1</v>
      </c>
      <c r="J966">
        <v>4.2</v>
      </c>
      <c r="K966">
        <v>13.1</v>
      </c>
    </row>
    <row r="967" spans="1:11" x14ac:dyDescent="0.35">
      <c r="A967" s="1">
        <f>'WQ Time Series'!A967</f>
        <v>41293</v>
      </c>
      <c r="B967">
        <v>1.9</v>
      </c>
      <c r="C967">
        <v>13.7</v>
      </c>
      <c r="E967" s="9">
        <v>41358</v>
      </c>
      <c r="F967" s="2">
        <v>5.2</v>
      </c>
      <c r="G967" s="2">
        <v>12.7</v>
      </c>
      <c r="J967">
        <v>5.2</v>
      </c>
      <c r="K967">
        <v>12.7</v>
      </c>
    </row>
    <row r="968" spans="1:11" x14ac:dyDescent="0.35">
      <c r="A968" s="1">
        <f>'WQ Time Series'!A968</f>
        <v>41294</v>
      </c>
      <c r="B968">
        <v>2.2000000000000002</v>
      </c>
      <c r="C968">
        <v>13.6</v>
      </c>
      <c r="E968" s="9">
        <v>41359</v>
      </c>
      <c r="F968" s="2">
        <v>6.5</v>
      </c>
      <c r="G968" s="2">
        <v>12.3</v>
      </c>
      <c r="J968">
        <v>6.5</v>
      </c>
      <c r="K968">
        <v>12.3</v>
      </c>
    </row>
    <row r="969" spans="1:11" x14ac:dyDescent="0.35">
      <c r="A969" s="1">
        <f>'WQ Time Series'!A969</f>
        <v>41295</v>
      </c>
      <c r="B969">
        <v>2.1</v>
      </c>
      <c r="C969">
        <v>13.6</v>
      </c>
      <c r="E969" s="9">
        <v>41360</v>
      </c>
      <c r="F969" s="2">
        <v>6.6</v>
      </c>
      <c r="G969" s="2">
        <v>12.3</v>
      </c>
      <c r="J969">
        <v>6.6</v>
      </c>
      <c r="K969">
        <v>12.3</v>
      </c>
    </row>
    <row r="970" spans="1:11" x14ac:dyDescent="0.35">
      <c r="A970" s="1">
        <f>'WQ Time Series'!A970</f>
        <v>41296</v>
      </c>
      <c r="B970">
        <v>2.4</v>
      </c>
      <c r="C970">
        <v>13.5</v>
      </c>
      <c r="E970" s="9">
        <v>41361</v>
      </c>
      <c r="F970" s="2">
        <v>6.7</v>
      </c>
      <c r="G970" s="2">
        <v>12.3</v>
      </c>
      <c r="J970">
        <v>6.7</v>
      </c>
      <c r="K970">
        <v>12.3</v>
      </c>
    </row>
    <row r="971" spans="1:11" x14ac:dyDescent="0.35">
      <c r="A971" s="1">
        <f>'WQ Time Series'!A971</f>
        <v>41297</v>
      </c>
      <c r="B971">
        <v>3.5</v>
      </c>
      <c r="C971">
        <v>13</v>
      </c>
      <c r="E971" s="9">
        <v>41362</v>
      </c>
      <c r="F971" s="2">
        <v>7.1</v>
      </c>
      <c r="G971" s="2">
        <v>12.2</v>
      </c>
      <c r="J971">
        <v>7.1</v>
      </c>
      <c r="K971">
        <v>12.2</v>
      </c>
    </row>
    <row r="972" spans="1:11" x14ac:dyDescent="0.35">
      <c r="A972" s="1">
        <f>'WQ Time Series'!A972</f>
        <v>41298</v>
      </c>
      <c r="B972">
        <v>3.8</v>
      </c>
      <c r="C972">
        <v>13</v>
      </c>
      <c r="E972" s="9">
        <v>41363</v>
      </c>
      <c r="F972" s="2">
        <v>7.4</v>
      </c>
      <c r="G972" s="2">
        <v>12.1</v>
      </c>
      <c r="J972">
        <v>7.4</v>
      </c>
      <c r="K972">
        <v>12.1</v>
      </c>
    </row>
    <row r="973" spans="1:11" x14ac:dyDescent="0.35">
      <c r="A973" s="1">
        <f>'WQ Time Series'!A973</f>
        <v>41299</v>
      </c>
      <c r="B973">
        <v>4.2</v>
      </c>
      <c r="C973">
        <v>12.9</v>
      </c>
      <c r="E973" s="9">
        <v>41364</v>
      </c>
      <c r="F973" s="2">
        <v>7.9</v>
      </c>
      <c r="G973" s="2">
        <v>12</v>
      </c>
      <c r="J973">
        <v>7.9</v>
      </c>
      <c r="K973">
        <v>12</v>
      </c>
    </row>
    <row r="974" spans="1:11" x14ac:dyDescent="0.35">
      <c r="A974" s="1">
        <f>'WQ Time Series'!A974</f>
        <v>41300</v>
      </c>
      <c r="B974">
        <v>3.8</v>
      </c>
      <c r="C974">
        <v>13</v>
      </c>
      <c r="E974" s="9">
        <v>41365</v>
      </c>
      <c r="F974" s="2">
        <v>7.6</v>
      </c>
      <c r="G974" s="2">
        <v>12.1</v>
      </c>
      <c r="J974">
        <v>7.6</v>
      </c>
      <c r="K974">
        <v>12.1</v>
      </c>
    </row>
    <row r="975" spans="1:11" x14ac:dyDescent="0.35">
      <c r="A975" s="1">
        <f>'WQ Time Series'!A975</f>
        <v>41301</v>
      </c>
      <c r="B975">
        <v>4</v>
      </c>
      <c r="C975">
        <v>13</v>
      </c>
      <c r="E975" s="9">
        <v>41366</v>
      </c>
      <c r="F975" s="2">
        <v>7.4</v>
      </c>
      <c r="G975" s="2">
        <v>12.2</v>
      </c>
      <c r="J975">
        <v>7.4</v>
      </c>
      <c r="K975">
        <v>12.2</v>
      </c>
    </row>
    <row r="976" spans="1:11" x14ac:dyDescent="0.35">
      <c r="A976" s="1">
        <f>'WQ Time Series'!A976</f>
        <v>41302</v>
      </c>
      <c r="B976">
        <v>3.3</v>
      </c>
      <c r="C976">
        <v>13.2</v>
      </c>
      <c r="E976" s="9">
        <v>41367</v>
      </c>
      <c r="F976" s="2">
        <v>7.5</v>
      </c>
      <c r="G976" s="2">
        <v>12.2</v>
      </c>
      <c r="J976">
        <v>7.5</v>
      </c>
      <c r="K976">
        <v>12.2</v>
      </c>
    </row>
    <row r="977" spans="1:11" x14ac:dyDescent="0.35">
      <c r="A977" s="1">
        <f>'WQ Time Series'!A977</f>
        <v>41303</v>
      </c>
      <c r="B977">
        <v>3.5</v>
      </c>
      <c r="C977">
        <v>13.3</v>
      </c>
      <c r="E977" s="9">
        <v>41368</v>
      </c>
      <c r="F977" s="2">
        <v>7.2</v>
      </c>
      <c r="G977" s="2">
        <v>12.2</v>
      </c>
      <c r="J977">
        <v>7.2</v>
      </c>
      <c r="K977">
        <v>12.2</v>
      </c>
    </row>
    <row r="978" spans="1:11" x14ac:dyDescent="0.35">
      <c r="A978" s="1">
        <f>'WQ Time Series'!A978</f>
        <v>41304</v>
      </c>
      <c r="B978">
        <v>4.5</v>
      </c>
      <c r="C978">
        <v>13.1</v>
      </c>
      <c r="E978" s="9">
        <v>41369</v>
      </c>
      <c r="F978" s="2">
        <v>6.9</v>
      </c>
      <c r="G978" s="2">
        <v>12.4</v>
      </c>
      <c r="J978">
        <v>6.9</v>
      </c>
      <c r="K978">
        <v>12.4</v>
      </c>
    </row>
    <row r="979" spans="1:11" x14ac:dyDescent="0.35">
      <c r="A979" s="1">
        <f>'WQ Time Series'!A979</f>
        <v>41305</v>
      </c>
      <c r="B979">
        <v>5</v>
      </c>
      <c r="C979">
        <v>13.1</v>
      </c>
      <c r="E979" s="9">
        <v>41370</v>
      </c>
      <c r="F979" s="2">
        <v>6.2</v>
      </c>
      <c r="G979" s="2">
        <v>12.7</v>
      </c>
      <c r="J979">
        <v>6.2</v>
      </c>
      <c r="K979">
        <v>12.7</v>
      </c>
    </row>
    <row r="980" spans="1:11" x14ac:dyDescent="0.35">
      <c r="A980" s="1">
        <f>'WQ Time Series'!A980</f>
        <v>41306</v>
      </c>
      <c r="B980">
        <v>5.0999999999999996</v>
      </c>
      <c r="C980">
        <v>13.1</v>
      </c>
      <c r="E980" s="9">
        <v>41371</v>
      </c>
      <c r="F980" s="2">
        <v>5.3</v>
      </c>
      <c r="G980" s="2">
        <v>12.9</v>
      </c>
      <c r="J980">
        <v>5.3</v>
      </c>
      <c r="K980">
        <v>12.9</v>
      </c>
    </row>
    <row r="981" spans="1:11" x14ac:dyDescent="0.35">
      <c r="A981" s="1">
        <f>'WQ Time Series'!A981</f>
        <v>41307</v>
      </c>
      <c r="B981">
        <v>4.3</v>
      </c>
      <c r="C981">
        <v>13.2</v>
      </c>
      <c r="E981" s="9">
        <v>41372</v>
      </c>
      <c r="F981" s="2">
        <v>5.3</v>
      </c>
      <c r="G981" s="2">
        <v>13.1</v>
      </c>
      <c r="J981">
        <v>5.3</v>
      </c>
      <c r="K981">
        <v>13.1</v>
      </c>
    </row>
    <row r="982" spans="1:11" x14ac:dyDescent="0.35">
      <c r="A982" s="1">
        <f>'WQ Time Series'!A982</f>
        <v>41308</v>
      </c>
      <c r="B982">
        <v>4.0999999999999996</v>
      </c>
      <c r="C982">
        <v>13.2</v>
      </c>
      <c r="E982" s="9">
        <v>41373</v>
      </c>
      <c r="F982" s="2">
        <v>6.4</v>
      </c>
      <c r="G982" s="2">
        <v>12.8</v>
      </c>
      <c r="J982">
        <v>6.4</v>
      </c>
      <c r="K982">
        <v>12.8</v>
      </c>
    </row>
    <row r="983" spans="1:11" x14ac:dyDescent="0.35">
      <c r="A983" s="1">
        <f>'WQ Time Series'!A983</f>
        <v>41309</v>
      </c>
      <c r="B983">
        <v>5.0999999999999996</v>
      </c>
      <c r="C983">
        <v>12.8</v>
      </c>
      <c r="E983" s="9">
        <v>41374</v>
      </c>
      <c r="F983" s="2">
        <v>6.8</v>
      </c>
      <c r="G983" s="2">
        <v>12.6</v>
      </c>
      <c r="J983">
        <v>6.8</v>
      </c>
      <c r="K983">
        <v>12.6</v>
      </c>
    </row>
    <row r="984" spans="1:11" x14ac:dyDescent="0.35">
      <c r="A984" s="1">
        <f>'WQ Time Series'!A984</f>
        <v>41310</v>
      </c>
      <c r="B984">
        <v>5.2</v>
      </c>
      <c r="C984">
        <v>12.6</v>
      </c>
      <c r="E984" s="9">
        <v>41375</v>
      </c>
      <c r="F984" s="2">
        <v>6.2</v>
      </c>
      <c r="G984" s="2">
        <v>12.9</v>
      </c>
      <c r="J984">
        <v>6.2</v>
      </c>
      <c r="K984">
        <v>12.9</v>
      </c>
    </row>
    <row r="985" spans="1:11" x14ac:dyDescent="0.35">
      <c r="A985" s="1">
        <f>'WQ Time Series'!A985</f>
        <v>41311</v>
      </c>
      <c r="B985">
        <v>5.0999999999999996</v>
      </c>
      <c r="C985">
        <v>12.7</v>
      </c>
      <c r="E985" s="9">
        <v>41376</v>
      </c>
      <c r="F985" s="2">
        <v>5.6</v>
      </c>
      <c r="G985" s="2">
        <v>12.9</v>
      </c>
      <c r="J985">
        <v>5.6</v>
      </c>
      <c r="K985">
        <v>12.9</v>
      </c>
    </row>
    <row r="986" spans="1:11" x14ac:dyDescent="0.35">
      <c r="A986" s="1">
        <f>'WQ Time Series'!A986</f>
        <v>41312</v>
      </c>
      <c r="B986">
        <v>4.5999999999999996</v>
      </c>
      <c r="C986">
        <v>12.8</v>
      </c>
      <c r="E986" s="9">
        <v>41377</v>
      </c>
      <c r="F986" s="2">
        <v>4.5999999999999996</v>
      </c>
      <c r="G986" s="2">
        <v>13.2</v>
      </c>
      <c r="J986">
        <v>4.5999999999999996</v>
      </c>
      <c r="K986">
        <v>13.2</v>
      </c>
    </row>
    <row r="987" spans="1:11" x14ac:dyDescent="0.35">
      <c r="A987" s="1">
        <f>'WQ Time Series'!A987</f>
        <v>41313</v>
      </c>
      <c r="B987">
        <v>3.7</v>
      </c>
      <c r="C987">
        <v>13.2</v>
      </c>
      <c r="E987" s="9">
        <v>41378</v>
      </c>
      <c r="F987" s="2">
        <v>5.2</v>
      </c>
      <c r="G987" s="2">
        <v>12.9</v>
      </c>
      <c r="J987">
        <v>5.2</v>
      </c>
      <c r="K987">
        <v>12.9</v>
      </c>
    </row>
    <row r="988" spans="1:11" x14ac:dyDescent="0.35">
      <c r="A988" s="1">
        <f>'WQ Time Series'!A988</f>
        <v>41314</v>
      </c>
      <c r="B988">
        <v>4.3</v>
      </c>
      <c r="C988">
        <v>13</v>
      </c>
      <c r="E988" s="9">
        <v>41379</v>
      </c>
      <c r="F988" s="2">
        <v>5.8</v>
      </c>
      <c r="G988" s="2">
        <v>12.7</v>
      </c>
      <c r="J988">
        <v>5.8</v>
      </c>
      <c r="K988">
        <v>12.7</v>
      </c>
    </row>
    <row r="989" spans="1:11" x14ac:dyDescent="0.35">
      <c r="A989" s="1">
        <f>'WQ Time Series'!A989</f>
        <v>41315</v>
      </c>
      <c r="B989">
        <v>4.3</v>
      </c>
      <c r="C989">
        <v>13</v>
      </c>
      <c r="E989" s="9">
        <v>41380</v>
      </c>
      <c r="F989" s="2">
        <v>5.9</v>
      </c>
      <c r="G989" s="2">
        <v>12.7</v>
      </c>
      <c r="J989">
        <v>5.9</v>
      </c>
      <c r="K989">
        <v>12.7</v>
      </c>
    </row>
    <row r="990" spans="1:11" x14ac:dyDescent="0.35">
      <c r="A990" s="1">
        <f>'WQ Time Series'!A990</f>
        <v>41316</v>
      </c>
      <c r="B990">
        <v>4.5</v>
      </c>
      <c r="C990">
        <v>13</v>
      </c>
      <c r="E990" s="9">
        <v>41381</v>
      </c>
      <c r="F990" s="2">
        <v>6.2</v>
      </c>
      <c r="G990" s="2">
        <v>12.7</v>
      </c>
      <c r="J990">
        <v>6.2</v>
      </c>
      <c r="K990">
        <v>12.7</v>
      </c>
    </row>
    <row r="991" spans="1:11" x14ac:dyDescent="0.35">
      <c r="A991" s="1">
        <f>'WQ Time Series'!A991</f>
        <v>41317</v>
      </c>
      <c r="B991">
        <v>5</v>
      </c>
      <c r="C991">
        <v>12.8</v>
      </c>
      <c r="E991" s="9">
        <v>41382</v>
      </c>
      <c r="F991" s="2">
        <v>6.4</v>
      </c>
      <c r="G991" s="2">
        <v>12.6</v>
      </c>
      <c r="J991">
        <v>6.4</v>
      </c>
      <c r="K991">
        <v>12.6</v>
      </c>
    </row>
    <row r="992" spans="1:11" x14ac:dyDescent="0.35">
      <c r="A992" s="1">
        <f>'WQ Time Series'!A992</f>
        <v>41318</v>
      </c>
      <c r="B992">
        <v>5.5</v>
      </c>
      <c r="C992">
        <v>12.7</v>
      </c>
      <c r="E992" s="9">
        <v>41383</v>
      </c>
      <c r="F992" s="2">
        <v>6.8</v>
      </c>
      <c r="G992" s="2">
        <v>12.5</v>
      </c>
      <c r="J992">
        <v>6.8</v>
      </c>
      <c r="K992">
        <v>12.5</v>
      </c>
    </row>
    <row r="993" spans="1:11" x14ac:dyDescent="0.35">
      <c r="A993" s="1">
        <f>'WQ Time Series'!A993</f>
        <v>41319</v>
      </c>
      <c r="B993">
        <v>5.3</v>
      </c>
      <c r="C993">
        <v>12.8</v>
      </c>
      <c r="E993" s="9">
        <v>41384</v>
      </c>
      <c r="F993" s="2">
        <v>6.6</v>
      </c>
      <c r="G993" s="2">
        <v>12.8</v>
      </c>
      <c r="J993">
        <v>6.6</v>
      </c>
      <c r="K993">
        <v>12.8</v>
      </c>
    </row>
    <row r="994" spans="1:11" x14ac:dyDescent="0.35">
      <c r="A994" s="1">
        <f>'WQ Time Series'!A994</f>
        <v>41320</v>
      </c>
      <c r="B994">
        <v>5.0999999999999996</v>
      </c>
      <c r="C994">
        <v>12.8</v>
      </c>
      <c r="E994" s="9">
        <v>41385</v>
      </c>
      <c r="F994" s="2">
        <v>6.4</v>
      </c>
      <c r="G994" s="2">
        <v>12.8</v>
      </c>
      <c r="J994">
        <v>6.4</v>
      </c>
      <c r="K994">
        <v>12.8</v>
      </c>
    </row>
    <row r="995" spans="1:11" x14ac:dyDescent="0.35">
      <c r="A995" s="1">
        <f>'WQ Time Series'!A995</f>
        <v>41321</v>
      </c>
      <c r="B995">
        <v>4.9000000000000004</v>
      </c>
      <c r="C995">
        <v>12.8</v>
      </c>
      <c r="E995" s="9">
        <v>41386</v>
      </c>
      <c r="F995" s="2">
        <v>6.8</v>
      </c>
      <c r="G995" s="2">
        <v>12.8</v>
      </c>
      <c r="J995">
        <v>6.8</v>
      </c>
      <c r="K995">
        <v>12.8</v>
      </c>
    </row>
    <row r="996" spans="1:11" x14ac:dyDescent="0.35">
      <c r="A996" s="1">
        <f>'WQ Time Series'!A996</f>
        <v>41322</v>
      </c>
      <c r="B996">
        <v>4.7</v>
      </c>
      <c r="C996">
        <v>12.9</v>
      </c>
      <c r="E996" s="9">
        <v>41387</v>
      </c>
      <c r="F996" s="2">
        <v>6.6</v>
      </c>
      <c r="G996" s="2">
        <v>12.7</v>
      </c>
      <c r="J996">
        <v>6.6</v>
      </c>
      <c r="K996">
        <v>12.7</v>
      </c>
    </row>
    <row r="997" spans="1:11" x14ac:dyDescent="0.35">
      <c r="A997" s="1">
        <f>'WQ Time Series'!A997</f>
        <v>41323</v>
      </c>
      <c r="B997">
        <v>4.3</v>
      </c>
      <c r="C997">
        <v>12.9</v>
      </c>
      <c r="E997" s="9">
        <v>41388</v>
      </c>
      <c r="F997" s="2">
        <v>7.3</v>
      </c>
      <c r="G997" s="2">
        <v>12.4</v>
      </c>
      <c r="J997">
        <v>7.3</v>
      </c>
      <c r="K997">
        <v>12.4</v>
      </c>
    </row>
    <row r="998" spans="1:11" x14ac:dyDescent="0.35">
      <c r="A998" s="1">
        <f>'WQ Time Series'!A998</f>
        <v>41324</v>
      </c>
      <c r="B998">
        <v>4</v>
      </c>
      <c r="C998">
        <v>12.9</v>
      </c>
      <c r="E998" s="9">
        <v>41389</v>
      </c>
      <c r="F998" s="2">
        <v>8.1999999999999993</v>
      </c>
      <c r="G998" s="2">
        <v>12</v>
      </c>
      <c r="J998">
        <v>8.1999999999999993</v>
      </c>
      <c r="K998">
        <v>12</v>
      </c>
    </row>
    <row r="999" spans="1:11" x14ac:dyDescent="0.35">
      <c r="A999" s="1">
        <f>'WQ Time Series'!A999</f>
        <v>41325</v>
      </c>
      <c r="B999">
        <v>3.4</v>
      </c>
      <c r="C999">
        <v>13.2</v>
      </c>
      <c r="E999" s="9">
        <v>41390</v>
      </c>
      <c r="F999" s="2">
        <v>8.9</v>
      </c>
      <c r="G999" s="2">
        <v>11.9</v>
      </c>
      <c r="J999">
        <v>8.9</v>
      </c>
      <c r="K999">
        <v>11.9</v>
      </c>
    </row>
    <row r="1000" spans="1:11" x14ac:dyDescent="0.35">
      <c r="A1000" s="1">
        <f>'WQ Time Series'!A1000</f>
        <v>41326</v>
      </c>
      <c r="B1000">
        <v>3.8</v>
      </c>
      <c r="C1000">
        <v>13.1</v>
      </c>
      <c r="E1000" s="9">
        <v>41391</v>
      </c>
      <c r="F1000" s="2">
        <v>7.5</v>
      </c>
      <c r="G1000" s="2">
        <v>12.3</v>
      </c>
      <c r="J1000">
        <v>7.5</v>
      </c>
      <c r="K1000">
        <v>12.3</v>
      </c>
    </row>
    <row r="1001" spans="1:11" x14ac:dyDescent="0.35">
      <c r="A1001" s="1">
        <f>'WQ Time Series'!A1001</f>
        <v>41327</v>
      </c>
      <c r="B1001">
        <v>4</v>
      </c>
      <c r="C1001">
        <v>12.9</v>
      </c>
      <c r="E1001" s="9">
        <v>41392</v>
      </c>
      <c r="F1001" s="2">
        <v>7.5</v>
      </c>
      <c r="G1001" s="2">
        <v>12.3</v>
      </c>
      <c r="J1001">
        <v>7.5</v>
      </c>
      <c r="K1001">
        <v>12.3</v>
      </c>
    </row>
    <row r="1002" spans="1:11" x14ac:dyDescent="0.35">
      <c r="A1002" s="1">
        <f>'WQ Time Series'!A1002</f>
        <v>41328</v>
      </c>
      <c r="B1002">
        <v>3.7</v>
      </c>
      <c r="C1002">
        <v>13.2</v>
      </c>
      <c r="E1002" s="9">
        <v>41393</v>
      </c>
      <c r="F1002" s="2">
        <v>6.8</v>
      </c>
      <c r="G1002" s="2">
        <v>12.4</v>
      </c>
      <c r="J1002">
        <v>6.8</v>
      </c>
      <c r="K1002">
        <v>12.4</v>
      </c>
    </row>
    <row r="1003" spans="1:11" x14ac:dyDescent="0.35">
      <c r="A1003" s="1">
        <f>'WQ Time Series'!A1003</f>
        <v>41329</v>
      </c>
      <c r="B1003">
        <v>4.4000000000000004</v>
      </c>
      <c r="C1003">
        <v>13</v>
      </c>
      <c r="E1003" s="9">
        <v>41394</v>
      </c>
      <c r="F1003" s="2">
        <v>6.2</v>
      </c>
      <c r="G1003" s="2">
        <v>12.5</v>
      </c>
      <c r="J1003">
        <v>6.2</v>
      </c>
      <c r="K1003">
        <v>12.5</v>
      </c>
    </row>
    <row r="1004" spans="1:11" x14ac:dyDescent="0.35">
      <c r="A1004" s="1">
        <f>'WQ Time Series'!A1004</f>
        <v>41330</v>
      </c>
      <c r="B1004">
        <v>4.4000000000000004</v>
      </c>
      <c r="C1004">
        <v>12.9</v>
      </c>
      <c r="E1004" s="9">
        <v>41395</v>
      </c>
      <c r="F1004" s="2">
        <v>6.8</v>
      </c>
      <c r="G1004" s="2">
        <v>12.5</v>
      </c>
      <c r="J1004">
        <v>6.8</v>
      </c>
      <c r="K1004">
        <v>12.5</v>
      </c>
    </row>
    <row r="1005" spans="1:11" x14ac:dyDescent="0.35">
      <c r="A1005" s="1">
        <f>'WQ Time Series'!A1005</f>
        <v>41331</v>
      </c>
      <c r="B1005">
        <v>4.2</v>
      </c>
      <c r="C1005">
        <v>13.1</v>
      </c>
      <c r="E1005" s="9">
        <v>41396</v>
      </c>
      <c r="F1005" s="2">
        <v>8.5</v>
      </c>
      <c r="G1005" s="2">
        <v>11.9</v>
      </c>
      <c r="J1005">
        <v>8.5</v>
      </c>
      <c r="K1005">
        <v>11.9</v>
      </c>
    </row>
    <row r="1006" spans="1:11" x14ac:dyDescent="0.35">
      <c r="A1006" s="1">
        <f>'WQ Time Series'!A1006</f>
        <v>41332</v>
      </c>
      <c r="B1006">
        <v>4.8</v>
      </c>
      <c r="C1006">
        <v>12.8</v>
      </c>
      <c r="E1006" s="9">
        <v>41397</v>
      </c>
      <c r="F1006" s="2">
        <v>9.4</v>
      </c>
      <c r="G1006" s="2">
        <v>11.6</v>
      </c>
      <c r="J1006">
        <v>9.4</v>
      </c>
      <c r="K1006">
        <v>11.6</v>
      </c>
    </row>
    <row r="1007" spans="1:11" x14ac:dyDescent="0.35">
      <c r="A1007" s="1">
        <f>'WQ Time Series'!A1007</f>
        <v>41333</v>
      </c>
      <c r="B1007">
        <v>5</v>
      </c>
      <c r="C1007">
        <v>12.8</v>
      </c>
      <c r="E1007" s="9">
        <v>41398</v>
      </c>
      <c r="F1007" s="2">
        <v>9.9</v>
      </c>
      <c r="G1007" s="2">
        <v>11.5</v>
      </c>
      <c r="J1007">
        <v>9.9</v>
      </c>
      <c r="K1007">
        <v>11.5</v>
      </c>
    </row>
    <row r="1008" spans="1:11" x14ac:dyDescent="0.35">
      <c r="A1008" s="1">
        <f>'WQ Time Series'!A1008</f>
        <v>41334</v>
      </c>
      <c r="B1008">
        <v>5.7</v>
      </c>
      <c r="C1008">
        <v>12.8</v>
      </c>
      <c r="E1008" s="9">
        <v>41399</v>
      </c>
      <c r="F1008" s="2">
        <v>10</v>
      </c>
      <c r="G1008" s="2">
        <v>11.4</v>
      </c>
      <c r="J1008">
        <v>10</v>
      </c>
      <c r="K1008">
        <v>11.4</v>
      </c>
    </row>
    <row r="1009" spans="1:11" x14ac:dyDescent="0.35">
      <c r="A1009" s="1">
        <f>'WQ Time Series'!A1009</f>
        <v>41335</v>
      </c>
      <c r="B1009">
        <v>5.5</v>
      </c>
      <c r="C1009">
        <v>12.9</v>
      </c>
      <c r="E1009" s="9">
        <v>41400</v>
      </c>
      <c r="F1009" s="2">
        <v>9.8000000000000007</v>
      </c>
      <c r="G1009" s="2">
        <v>11.5</v>
      </c>
      <c r="J1009">
        <v>9.8000000000000007</v>
      </c>
      <c r="K1009">
        <v>11.5</v>
      </c>
    </row>
    <row r="1010" spans="1:11" x14ac:dyDescent="0.35">
      <c r="A1010" s="1">
        <f>'WQ Time Series'!A1010</f>
        <v>41336</v>
      </c>
      <c r="B1010">
        <v>4.8</v>
      </c>
      <c r="C1010">
        <v>13.1</v>
      </c>
      <c r="E1010" s="9">
        <v>41401</v>
      </c>
      <c r="F1010" s="2">
        <v>9.6</v>
      </c>
      <c r="G1010" s="2">
        <v>11.6</v>
      </c>
      <c r="J1010">
        <v>9.6</v>
      </c>
      <c r="K1010">
        <v>11.6</v>
      </c>
    </row>
    <row r="1011" spans="1:11" x14ac:dyDescent="0.35">
      <c r="A1011" s="1">
        <f>'WQ Time Series'!A1011</f>
        <v>41337</v>
      </c>
      <c r="B1011">
        <v>3.9</v>
      </c>
      <c r="C1011">
        <v>13.2</v>
      </c>
      <c r="E1011" s="9">
        <v>41402</v>
      </c>
      <c r="F1011" s="2">
        <v>9.1</v>
      </c>
      <c r="G1011" s="2">
        <v>11.8</v>
      </c>
      <c r="J1011">
        <v>9.1</v>
      </c>
      <c r="K1011">
        <v>11.8</v>
      </c>
    </row>
    <row r="1012" spans="1:11" x14ac:dyDescent="0.35">
      <c r="A1012" s="1">
        <f>'WQ Time Series'!A1012</f>
        <v>41338</v>
      </c>
      <c r="B1012">
        <v>4</v>
      </c>
      <c r="C1012">
        <v>13</v>
      </c>
      <c r="E1012" s="9">
        <v>41403</v>
      </c>
      <c r="F1012" s="2">
        <v>9.3000000000000007</v>
      </c>
      <c r="G1012" s="2">
        <v>11.8</v>
      </c>
      <c r="J1012">
        <v>9.3000000000000007</v>
      </c>
      <c r="K1012">
        <v>11.8</v>
      </c>
    </row>
    <row r="1013" spans="1:11" x14ac:dyDescent="0.35">
      <c r="A1013" s="1">
        <f>'WQ Time Series'!A1013</f>
        <v>41339</v>
      </c>
      <c r="B1013">
        <v>4.5999999999999996</v>
      </c>
      <c r="C1013">
        <v>12.7</v>
      </c>
      <c r="E1013" s="9">
        <v>41404</v>
      </c>
      <c r="F1013" s="2">
        <v>9.4</v>
      </c>
      <c r="G1013" s="2">
        <v>11.8</v>
      </c>
      <c r="J1013">
        <v>9.4</v>
      </c>
      <c r="K1013">
        <v>11.8</v>
      </c>
    </row>
    <row r="1014" spans="1:11" x14ac:dyDescent="0.35">
      <c r="A1014" s="1">
        <f>'WQ Time Series'!A1014</f>
        <v>41340</v>
      </c>
      <c r="B1014">
        <v>5.0999999999999996</v>
      </c>
      <c r="C1014">
        <v>12.7</v>
      </c>
      <c r="E1014" s="9">
        <v>41405</v>
      </c>
      <c r="F1014" s="2">
        <v>9.6999999999999993</v>
      </c>
      <c r="G1014" s="2">
        <v>11.7</v>
      </c>
      <c r="J1014">
        <v>9.6999999999999993</v>
      </c>
      <c r="K1014">
        <v>11.7</v>
      </c>
    </row>
    <row r="1015" spans="1:11" x14ac:dyDescent="0.35">
      <c r="A1015" s="1">
        <f>'WQ Time Series'!A1015</f>
        <v>41341</v>
      </c>
      <c r="B1015">
        <v>4.8</v>
      </c>
      <c r="C1015">
        <v>12.8</v>
      </c>
      <c r="E1015" s="9">
        <v>41406</v>
      </c>
      <c r="F1015" s="2">
        <v>8.4</v>
      </c>
      <c r="G1015" s="2">
        <v>12</v>
      </c>
      <c r="J1015">
        <v>8.4</v>
      </c>
      <c r="K1015">
        <v>12</v>
      </c>
    </row>
    <row r="1016" spans="1:11" x14ac:dyDescent="0.35">
      <c r="A1016" s="1">
        <f>'WQ Time Series'!A1016</f>
        <v>41342</v>
      </c>
      <c r="B1016">
        <v>4.8</v>
      </c>
      <c r="C1016">
        <v>12.9</v>
      </c>
      <c r="E1016" s="9">
        <v>41407</v>
      </c>
      <c r="F1016" s="2">
        <v>8.1999999999999993</v>
      </c>
      <c r="G1016" s="2">
        <v>12.1</v>
      </c>
      <c r="J1016">
        <v>8.1999999999999993</v>
      </c>
      <c r="K1016">
        <v>12.1</v>
      </c>
    </row>
    <row r="1017" spans="1:11" x14ac:dyDescent="0.35">
      <c r="A1017" s="1">
        <f>'WQ Time Series'!A1017</f>
        <v>41343</v>
      </c>
      <c r="B1017">
        <v>4.3</v>
      </c>
      <c r="C1017">
        <v>13.1</v>
      </c>
      <c r="E1017" s="9">
        <v>41408</v>
      </c>
      <c r="F1017" s="2">
        <v>7.8</v>
      </c>
      <c r="G1017" s="2">
        <v>12.2</v>
      </c>
      <c r="J1017">
        <v>7.8</v>
      </c>
      <c r="K1017">
        <v>12.2</v>
      </c>
    </row>
    <row r="1018" spans="1:11" x14ac:dyDescent="0.35">
      <c r="A1018" s="1">
        <f>'WQ Time Series'!A1018</f>
        <v>41344</v>
      </c>
      <c r="B1018">
        <v>5.4</v>
      </c>
      <c r="C1018">
        <v>12.7</v>
      </c>
      <c r="E1018" s="9">
        <v>41409</v>
      </c>
      <c r="F1018" s="2">
        <v>7.6</v>
      </c>
      <c r="G1018" s="2">
        <v>12.1</v>
      </c>
      <c r="J1018">
        <v>7.6</v>
      </c>
      <c r="K1018">
        <v>12.1</v>
      </c>
    </row>
    <row r="1019" spans="1:11" x14ac:dyDescent="0.35">
      <c r="A1019" s="1">
        <f>'WQ Time Series'!A1019</f>
        <v>41345</v>
      </c>
      <c r="B1019">
        <v>6.4</v>
      </c>
      <c r="C1019">
        <v>12.3</v>
      </c>
      <c r="E1019" s="9">
        <v>41410</v>
      </c>
      <c r="F1019" s="2">
        <v>9.1</v>
      </c>
      <c r="G1019" s="2">
        <v>11.7</v>
      </c>
      <c r="J1019">
        <v>9.1</v>
      </c>
      <c r="K1019">
        <v>11.7</v>
      </c>
    </row>
    <row r="1020" spans="1:11" x14ac:dyDescent="0.35">
      <c r="A1020" s="1">
        <f>'WQ Time Series'!A1020</f>
        <v>41346</v>
      </c>
      <c r="B1020">
        <v>6.5</v>
      </c>
      <c r="C1020">
        <v>12.4</v>
      </c>
      <c r="E1020" s="9">
        <v>41411</v>
      </c>
      <c r="F1020" s="2">
        <v>8.5</v>
      </c>
      <c r="G1020" s="2">
        <v>11.8</v>
      </c>
      <c r="J1020">
        <v>8.5</v>
      </c>
      <c r="K1020">
        <v>11.8</v>
      </c>
    </row>
    <row r="1021" spans="1:11" x14ac:dyDescent="0.35">
      <c r="A1021" s="1">
        <f>'WQ Time Series'!A1021</f>
        <v>41347</v>
      </c>
      <c r="B1021">
        <v>6.5</v>
      </c>
      <c r="C1021">
        <v>12.4</v>
      </c>
      <c r="E1021" s="9">
        <v>41412</v>
      </c>
      <c r="F1021" s="2">
        <v>8.1</v>
      </c>
      <c r="G1021" s="2">
        <v>12</v>
      </c>
      <c r="J1021">
        <v>8.1</v>
      </c>
      <c r="K1021">
        <v>12</v>
      </c>
    </row>
    <row r="1022" spans="1:11" x14ac:dyDescent="0.35">
      <c r="A1022" s="1">
        <f>'WQ Time Series'!A1022</f>
        <v>41348</v>
      </c>
      <c r="B1022">
        <v>6.6</v>
      </c>
      <c r="C1022">
        <v>12.5</v>
      </c>
      <c r="E1022" s="9">
        <v>41413</v>
      </c>
      <c r="F1022" s="2">
        <v>8.1999999999999993</v>
      </c>
      <c r="G1022" s="2">
        <v>12</v>
      </c>
      <c r="J1022">
        <v>8.1999999999999993</v>
      </c>
      <c r="K1022">
        <v>12</v>
      </c>
    </row>
    <row r="1023" spans="1:11" x14ac:dyDescent="0.35">
      <c r="A1023" s="1">
        <f>'WQ Time Series'!A1023</f>
        <v>41349</v>
      </c>
      <c r="B1023">
        <v>6.1</v>
      </c>
      <c r="C1023">
        <v>12.7</v>
      </c>
      <c r="E1023" s="9">
        <v>41414</v>
      </c>
      <c r="F1023" s="2">
        <v>9.1</v>
      </c>
      <c r="G1023" s="2">
        <v>11.7</v>
      </c>
      <c r="J1023">
        <v>9.1</v>
      </c>
      <c r="K1023">
        <v>11.7</v>
      </c>
    </row>
    <row r="1024" spans="1:11" x14ac:dyDescent="0.35">
      <c r="A1024" s="1">
        <f>'WQ Time Series'!A1024</f>
        <v>41350</v>
      </c>
      <c r="B1024">
        <v>4.7</v>
      </c>
      <c r="C1024">
        <v>13.2</v>
      </c>
      <c r="E1024" s="9">
        <v>41415</v>
      </c>
      <c r="F1024" s="2">
        <v>9</v>
      </c>
      <c r="G1024" s="2">
        <v>11.6</v>
      </c>
      <c r="J1024">
        <v>9</v>
      </c>
      <c r="K1024">
        <v>11.6</v>
      </c>
    </row>
    <row r="1025" spans="1:11" x14ac:dyDescent="0.35">
      <c r="A1025" s="1">
        <f>'WQ Time Series'!A1025</f>
        <v>41351</v>
      </c>
      <c r="B1025">
        <v>4.7</v>
      </c>
      <c r="C1025">
        <v>13.1</v>
      </c>
      <c r="E1025" s="9">
        <v>41416</v>
      </c>
      <c r="F1025" s="2">
        <v>6.8</v>
      </c>
      <c r="G1025" s="2">
        <v>12.2</v>
      </c>
      <c r="J1025">
        <v>6.8</v>
      </c>
      <c r="K1025">
        <v>12.2</v>
      </c>
    </row>
    <row r="1026" spans="1:11" x14ac:dyDescent="0.35">
      <c r="A1026" s="1">
        <f>'WQ Time Series'!A1026</f>
        <v>41352</v>
      </c>
      <c r="B1026">
        <v>4.4000000000000004</v>
      </c>
      <c r="C1026">
        <v>13</v>
      </c>
      <c r="E1026" s="9">
        <v>41417</v>
      </c>
      <c r="F1026" s="2">
        <v>7</v>
      </c>
      <c r="G1026" s="2">
        <v>12.2</v>
      </c>
      <c r="J1026">
        <v>7</v>
      </c>
      <c r="K1026">
        <v>12.2</v>
      </c>
    </row>
    <row r="1027" spans="1:11" x14ac:dyDescent="0.35">
      <c r="A1027" s="1">
        <f>'WQ Time Series'!A1027</f>
        <v>41353</v>
      </c>
      <c r="B1027">
        <v>5.3</v>
      </c>
      <c r="C1027">
        <v>12.6</v>
      </c>
      <c r="E1027" s="9">
        <v>41418</v>
      </c>
      <c r="F1027" s="2">
        <v>7.6</v>
      </c>
      <c r="G1027" s="2">
        <v>12</v>
      </c>
      <c r="J1027">
        <v>7.6</v>
      </c>
      <c r="K1027">
        <v>12</v>
      </c>
    </row>
    <row r="1028" spans="1:11" x14ac:dyDescent="0.35">
      <c r="A1028" s="1">
        <f>'WQ Time Series'!A1028</f>
        <v>41354</v>
      </c>
      <c r="B1028">
        <v>4.3</v>
      </c>
      <c r="C1028">
        <v>13.2</v>
      </c>
      <c r="E1028" s="9">
        <v>41419</v>
      </c>
      <c r="F1028" s="2">
        <v>8.5</v>
      </c>
      <c r="G1028" s="2">
        <v>11.8</v>
      </c>
      <c r="J1028">
        <v>8.5</v>
      </c>
      <c r="K1028">
        <v>11.8</v>
      </c>
    </row>
    <row r="1029" spans="1:11" x14ac:dyDescent="0.35">
      <c r="A1029" s="1">
        <f>'WQ Time Series'!A1029</f>
        <v>41355</v>
      </c>
      <c r="B1029">
        <v>3.8</v>
      </c>
      <c r="C1029">
        <v>13.3</v>
      </c>
      <c r="E1029" s="9">
        <v>41420</v>
      </c>
      <c r="F1029" s="2">
        <v>8.8000000000000007</v>
      </c>
      <c r="G1029" s="2">
        <v>11.7</v>
      </c>
      <c r="J1029">
        <v>8.8000000000000007</v>
      </c>
      <c r="K1029">
        <v>11.7</v>
      </c>
    </row>
    <row r="1030" spans="1:11" x14ac:dyDescent="0.35">
      <c r="A1030" s="1">
        <f>'WQ Time Series'!A1030</f>
        <v>41356</v>
      </c>
      <c r="B1030">
        <v>3.9</v>
      </c>
      <c r="C1030">
        <v>13.3</v>
      </c>
      <c r="E1030" s="9">
        <v>41421</v>
      </c>
      <c r="F1030" s="2">
        <v>8.6999999999999993</v>
      </c>
      <c r="G1030" s="2">
        <v>11.6</v>
      </c>
      <c r="J1030">
        <v>8.6999999999999993</v>
      </c>
      <c r="K1030">
        <v>11.6</v>
      </c>
    </row>
    <row r="1031" spans="1:11" x14ac:dyDescent="0.35">
      <c r="A1031" s="1">
        <f>'WQ Time Series'!A1031</f>
        <v>41357</v>
      </c>
      <c r="B1031">
        <v>4.2</v>
      </c>
      <c r="C1031">
        <v>13.1</v>
      </c>
      <c r="E1031" s="9">
        <v>41422</v>
      </c>
      <c r="F1031" s="2">
        <v>9.1999999999999993</v>
      </c>
      <c r="G1031" s="2">
        <v>11.6</v>
      </c>
      <c r="J1031">
        <v>9.1999999999999993</v>
      </c>
      <c r="K1031">
        <v>11.6</v>
      </c>
    </row>
    <row r="1032" spans="1:11" x14ac:dyDescent="0.35">
      <c r="A1032" s="1">
        <f>'WQ Time Series'!A1032</f>
        <v>41358</v>
      </c>
      <c r="B1032">
        <v>5.2</v>
      </c>
      <c r="C1032">
        <v>12.7</v>
      </c>
      <c r="E1032" s="9">
        <v>41423</v>
      </c>
      <c r="F1032" s="2">
        <v>8.8000000000000007</v>
      </c>
      <c r="G1032" s="2">
        <v>11.6</v>
      </c>
      <c r="J1032">
        <v>8.8000000000000007</v>
      </c>
      <c r="K1032">
        <v>11.6</v>
      </c>
    </row>
    <row r="1033" spans="1:11" x14ac:dyDescent="0.35">
      <c r="A1033" s="1">
        <f>'WQ Time Series'!A1033</f>
        <v>41359</v>
      </c>
      <c r="B1033">
        <v>6.5</v>
      </c>
      <c r="C1033">
        <v>12.3</v>
      </c>
      <c r="E1033" s="9">
        <v>41424</v>
      </c>
      <c r="F1033" s="2">
        <v>8.5</v>
      </c>
      <c r="G1033" s="2">
        <v>11.9</v>
      </c>
      <c r="J1033">
        <v>8.5</v>
      </c>
      <c r="K1033">
        <v>11.9</v>
      </c>
    </row>
    <row r="1034" spans="1:11" x14ac:dyDescent="0.35">
      <c r="A1034" s="1">
        <f>'WQ Time Series'!A1034</f>
        <v>41360</v>
      </c>
      <c r="B1034">
        <v>6.6</v>
      </c>
      <c r="C1034">
        <v>12.3</v>
      </c>
      <c r="E1034" s="9">
        <v>41425</v>
      </c>
      <c r="F1034" s="2">
        <v>8.9</v>
      </c>
      <c r="G1034" s="2">
        <v>11.8</v>
      </c>
      <c r="J1034">
        <v>8.9</v>
      </c>
      <c r="K1034">
        <v>11.8</v>
      </c>
    </row>
    <row r="1035" spans="1:11" x14ac:dyDescent="0.35">
      <c r="A1035" s="1">
        <f>'WQ Time Series'!A1035</f>
        <v>41361</v>
      </c>
      <c r="B1035">
        <v>6.7</v>
      </c>
      <c r="C1035">
        <v>12.3</v>
      </c>
      <c r="E1035" s="9">
        <v>41426</v>
      </c>
      <c r="F1035" s="2">
        <v>10.199999999999999</v>
      </c>
      <c r="G1035" s="2">
        <v>11.5</v>
      </c>
      <c r="J1035">
        <v>10.199999999999999</v>
      </c>
      <c r="K1035">
        <v>11.5</v>
      </c>
    </row>
    <row r="1036" spans="1:11" x14ac:dyDescent="0.35">
      <c r="A1036" s="1">
        <f>'WQ Time Series'!A1036</f>
        <v>41362</v>
      </c>
      <c r="B1036">
        <v>7.1</v>
      </c>
      <c r="C1036">
        <v>12.2</v>
      </c>
      <c r="E1036" s="9">
        <v>41427</v>
      </c>
      <c r="F1036" s="2">
        <v>9.6</v>
      </c>
      <c r="G1036" s="2">
        <v>11.5</v>
      </c>
      <c r="J1036">
        <v>9.6</v>
      </c>
      <c r="K1036">
        <v>11.5</v>
      </c>
    </row>
    <row r="1037" spans="1:11" x14ac:dyDescent="0.35">
      <c r="A1037" s="1">
        <f>'WQ Time Series'!A1037</f>
        <v>41363</v>
      </c>
      <c r="B1037">
        <v>7.4</v>
      </c>
      <c r="C1037">
        <v>12.1</v>
      </c>
      <c r="E1037" s="9">
        <v>41428</v>
      </c>
      <c r="F1037" s="2">
        <v>10.1</v>
      </c>
      <c r="G1037" s="2">
        <v>11.4</v>
      </c>
      <c r="J1037">
        <v>10.1</v>
      </c>
      <c r="K1037">
        <v>11.4</v>
      </c>
    </row>
    <row r="1038" spans="1:11" x14ac:dyDescent="0.35">
      <c r="A1038" s="1">
        <f>'WQ Time Series'!A1038</f>
        <v>41364</v>
      </c>
      <c r="B1038">
        <v>7.9</v>
      </c>
      <c r="C1038">
        <v>12</v>
      </c>
      <c r="E1038" s="9">
        <v>41429</v>
      </c>
      <c r="F1038" s="2">
        <v>11.2</v>
      </c>
      <c r="G1038" s="2">
        <v>11.2</v>
      </c>
      <c r="J1038">
        <v>11.2</v>
      </c>
      <c r="K1038">
        <v>11.2</v>
      </c>
    </row>
    <row r="1039" spans="1:11" x14ac:dyDescent="0.35">
      <c r="A1039" s="1">
        <f>'WQ Time Series'!A1039</f>
        <v>41365</v>
      </c>
      <c r="B1039">
        <v>7.6</v>
      </c>
      <c r="C1039">
        <v>12.1</v>
      </c>
      <c r="E1039" s="9">
        <v>41430</v>
      </c>
      <c r="F1039" s="2">
        <v>11.7</v>
      </c>
      <c r="G1039" s="2">
        <v>11</v>
      </c>
      <c r="J1039">
        <v>11.7</v>
      </c>
      <c r="K1039">
        <v>11</v>
      </c>
    </row>
    <row r="1040" spans="1:11" x14ac:dyDescent="0.35">
      <c r="A1040" s="1">
        <f>'WQ Time Series'!A1040</f>
        <v>41366</v>
      </c>
      <c r="B1040">
        <v>7.4</v>
      </c>
      <c r="C1040">
        <v>12.2</v>
      </c>
      <c r="E1040" s="9">
        <v>41431</v>
      </c>
      <c r="F1040" s="2">
        <v>11.7</v>
      </c>
      <c r="G1040" s="2">
        <v>11.1</v>
      </c>
      <c r="J1040">
        <v>11.7</v>
      </c>
      <c r="K1040">
        <v>11.1</v>
      </c>
    </row>
    <row r="1041" spans="1:11" x14ac:dyDescent="0.35">
      <c r="A1041" s="1">
        <f>'WQ Time Series'!A1041</f>
        <v>41367</v>
      </c>
      <c r="B1041">
        <v>7.5</v>
      </c>
      <c r="C1041">
        <v>12.2</v>
      </c>
      <c r="E1041" s="9">
        <v>41432</v>
      </c>
      <c r="F1041" s="2">
        <v>10.4</v>
      </c>
      <c r="G1041" s="2">
        <v>11.4</v>
      </c>
      <c r="J1041">
        <v>10.4</v>
      </c>
      <c r="K1041">
        <v>11.4</v>
      </c>
    </row>
    <row r="1042" spans="1:11" x14ac:dyDescent="0.35">
      <c r="A1042" s="1">
        <f>'WQ Time Series'!A1042</f>
        <v>41368</v>
      </c>
      <c r="B1042">
        <v>7.2</v>
      </c>
      <c r="C1042">
        <v>12.2</v>
      </c>
      <c r="E1042" s="9">
        <v>41433</v>
      </c>
      <c r="F1042" s="2">
        <v>10.7</v>
      </c>
      <c r="G1042" s="2">
        <v>11.3</v>
      </c>
      <c r="J1042">
        <v>10.7</v>
      </c>
      <c r="K1042">
        <v>11.3</v>
      </c>
    </row>
    <row r="1043" spans="1:11" x14ac:dyDescent="0.35">
      <c r="A1043" s="1">
        <f>'WQ Time Series'!A1043</f>
        <v>41369</v>
      </c>
      <c r="B1043">
        <v>6.9</v>
      </c>
      <c r="C1043">
        <v>12.4</v>
      </c>
      <c r="E1043" s="9">
        <v>41434</v>
      </c>
      <c r="F1043" s="2">
        <v>10.9</v>
      </c>
      <c r="G1043" s="2">
        <v>11.3</v>
      </c>
      <c r="J1043">
        <v>10.9</v>
      </c>
      <c r="K1043">
        <v>11.3</v>
      </c>
    </row>
    <row r="1044" spans="1:11" x14ac:dyDescent="0.35">
      <c r="A1044" s="1">
        <f>'WQ Time Series'!A1044</f>
        <v>41370</v>
      </c>
      <c r="B1044">
        <v>6.2</v>
      </c>
      <c r="C1044">
        <v>12.7</v>
      </c>
      <c r="E1044" s="9">
        <v>41435</v>
      </c>
      <c r="F1044" s="2">
        <v>10.5</v>
      </c>
      <c r="G1044" s="2">
        <v>11.3</v>
      </c>
      <c r="J1044">
        <v>10.5</v>
      </c>
      <c r="K1044">
        <v>11.3</v>
      </c>
    </row>
    <row r="1045" spans="1:11" x14ac:dyDescent="0.35">
      <c r="A1045" s="1">
        <f>'WQ Time Series'!A1045</f>
        <v>41371</v>
      </c>
      <c r="B1045">
        <v>5.3</v>
      </c>
      <c r="C1045">
        <v>12.9</v>
      </c>
      <c r="E1045" s="9">
        <v>41436</v>
      </c>
      <c r="F1045" s="2">
        <v>9.6</v>
      </c>
      <c r="G1045" s="2">
        <v>11.5</v>
      </c>
      <c r="J1045">
        <v>9.6</v>
      </c>
      <c r="K1045">
        <v>11.5</v>
      </c>
    </row>
    <row r="1046" spans="1:11" x14ac:dyDescent="0.35">
      <c r="A1046" s="1">
        <f>'WQ Time Series'!A1046</f>
        <v>41372</v>
      </c>
      <c r="B1046">
        <v>5.3</v>
      </c>
      <c r="C1046">
        <v>13.1</v>
      </c>
      <c r="E1046" s="9">
        <v>41437</v>
      </c>
      <c r="F1046" s="2">
        <v>9.4</v>
      </c>
      <c r="G1046" s="2">
        <v>11.6</v>
      </c>
      <c r="J1046">
        <v>9.4</v>
      </c>
      <c r="K1046">
        <v>11.6</v>
      </c>
    </row>
    <row r="1047" spans="1:11" x14ac:dyDescent="0.35">
      <c r="A1047" s="1">
        <f>'WQ Time Series'!A1047</f>
        <v>41373</v>
      </c>
      <c r="B1047">
        <v>6.4</v>
      </c>
      <c r="C1047">
        <v>12.8</v>
      </c>
      <c r="E1047" s="9">
        <v>41438</v>
      </c>
      <c r="F1047" s="2">
        <v>9.6</v>
      </c>
      <c r="G1047" s="2">
        <v>11.6</v>
      </c>
      <c r="J1047">
        <v>9.6</v>
      </c>
      <c r="K1047">
        <v>11.6</v>
      </c>
    </row>
    <row r="1048" spans="1:11" x14ac:dyDescent="0.35">
      <c r="A1048" s="1">
        <f>'WQ Time Series'!A1048</f>
        <v>41374</v>
      </c>
      <c r="B1048">
        <v>6.8</v>
      </c>
      <c r="C1048">
        <v>12.6</v>
      </c>
      <c r="E1048" s="9">
        <v>41439</v>
      </c>
      <c r="F1048" s="2">
        <v>9.9</v>
      </c>
      <c r="G1048" s="2">
        <v>11.5</v>
      </c>
      <c r="J1048">
        <v>9.9</v>
      </c>
      <c r="K1048">
        <v>11.5</v>
      </c>
    </row>
    <row r="1049" spans="1:11" x14ac:dyDescent="0.35">
      <c r="A1049" s="1">
        <f>'WQ Time Series'!A1049</f>
        <v>41375</v>
      </c>
      <c r="B1049">
        <v>6.2</v>
      </c>
      <c r="C1049">
        <v>12.9</v>
      </c>
      <c r="E1049" s="9">
        <v>41440</v>
      </c>
      <c r="F1049" s="2">
        <v>11.2</v>
      </c>
      <c r="G1049" s="2">
        <v>11.1</v>
      </c>
      <c r="J1049">
        <v>11.2</v>
      </c>
      <c r="K1049">
        <v>11.1</v>
      </c>
    </row>
    <row r="1050" spans="1:11" x14ac:dyDescent="0.35">
      <c r="A1050" s="1">
        <f>'WQ Time Series'!A1050</f>
        <v>41376</v>
      </c>
      <c r="B1050">
        <v>5.6</v>
      </c>
      <c r="C1050">
        <v>12.9</v>
      </c>
      <c r="E1050" s="9">
        <v>41441</v>
      </c>
      <c r="F1050" s="2">
        <v>11.6</v>
      </c>
      <c r="G1050" s="2">
        <v>11</v>
      </c>
      <c r="J1050">
        <v>11.6</v>
      </c>
      <c r="K1050">
        <v>11</v>
      </c>
    </row>
    <row r="1051" spans="1:11" x14ac:dyDescent="0.35">
      <c r="A1051" s="1">
        <f>'WQ Time Series'!A1051</f>
        <v>41377</v>
      </c>
      <c r="B1051">
        <v>4.5999999999999996</v>
      </c>
      <c r="C1051">
        <v>13.2</v>
      </c>
      <c r="E1051" s="9">
        <v>41442</v>
      </c>
      <c r="F1051" s="2">
        <v>11.9</v>
      </c>
      <c r="G1051" s="2">
        <v>10.9</v>
      </c>
      <c r="J1051">
        <v>11.9</v>
      </c>
      <c r="K1051">
        <v>10.9</v>
      </c>
    </row>
    <row r="1052" spans="1:11" x14ac:dyDescent="0.35">
      <c r="A1052" s="1">
        <f>'WQ Time Series'!A1052</f>
        <v>41378</v>
      </c>
      <c r="B1052">
        <v>5.2</v>
      </c>
      <c r="C1052">
        <v>12.9</v>
      </c>
      <c r="E1052" s="9">
        <v>41443</v>
      </c>
      <c r="F1052" s="2">
        <v>11.5</v>
      </c>
      <c r="G1052" s="2">
        <v>11</v>
      </c>
      <c r="J1052">
        <v>11.5</v>
      </c>
      <c r="K1052">
        <v>11</v>
      </c>
    </row>
    <row r="1053" spans="1:11" x14ac:dyDescent="0.35">
      <c r="A1053" s="1">
        <f>'WQ Time Series'!A1053</f>
        <v>41379</v>
      </c>
      <c r="B1053">
        <v>5.8</v>
      </c>
      <c r="C1053">
        <v>12.7</v>
      </c>
      <c r="E1053" s="9">
        <v>41444</v>
      </c>
      <c r="F1053" s="2">
        <v>10.1</v>
      </c>
      <c r="G1053" s="2">
        <v>11.3</v>
      </c>
      <c r="J1053">
        <v>10.1</v>
      </c>
      <c r="K1053">
        <v>11.3</v>
      </c>
    </row>
    <row r="1054" spans="1:11" x14ac:dyDescent="0.35">
      <c r="A1054" s="1">
        <f>'WQ Time Series'!A1054</f>
        <v>41380</v>
      </c>
      <c r="B1054">
        <v>5.9</v>
      </c>
      <c r="C1054">
        <v>12.7</v>
      </c>
      <c r="E1054" s="9">
        <v>41445</v>
      </c>
      <c r="F1054" s="2">
        <v>9.3000000000000007</v>
      </c>
      <c r="G1054" s="2">
        <v>11.6</v>
      </c>
      <c r="J1054">
        <v>9.3000000000000007</v>
      </c>
      <c r="K1054">
        <v>11.6</v>
      </c>
    </row>
    <row r="1055" spans="1:11" x14ac:dyDescent="0.35">
      <c r="A1055" s="1">
        <f>'WQ Time Series'!A1055</f>
        <v>41381</v>
      </c>
      <c r="B1055">
        <v>6.2</v>
      </c>
      <c r="C1055">
        <v>12.7</v>
      </c>
      <c r="E1055" s="9">
        <v>41446</v>
      </c>
      <c r="F1055" s="2">
        <v>10.199999999999999</v>
      </c>
      <c r="G1055" s="2">
        <v>11.4</v>
      </c>
      <c r="J1055">
        <v>10.199999999999999</v>
      </c>
      <c r="K1055">
        <v>11.4</v>
      </c>
    </row>
    <row r="1056" spans="1:11" x14ac:dyDescent="0.35">
      <c r="A1056" s="1">
        <f>'WQ Time Series'!A1056</f>
        <v>41382</v>
      </c>
      <c r="B1056">
        <v>6.4</v>
      </c>
      <c r="C1056">
        <v>12.6</v>
      </c>
      <c r="E1056" s="9">
        <v>41447</v>
      </c>
      <c r="F1056" s="2">
        <v>11.7</v>
      </c>
      <c r="G1056" s="2">
        <v>11</v>
      </c>
      <c r="J1056">
        <v>11.7</v>
      </c>
      <c r="K1056">
        <v>11</v>
      </c>
    </row>
    <row r="1057" spans="1:11" x14ac:dyDescent="0.35">
      <c r="A1057" s="1">
        <f>'WQ Time Series'!A1057</f>
        <v>41383</v>
      </c>
      <c r="B1057">
        <v>6.8</v>
      </c>
      <c r="C1057">
        <v>12.5</v>
      </c>
      <c r="E1057" s="9">
        <v>41448</v>
      </c>
      <c r="F1057" s="2">
        <v>11.4</v>
      </c>
      <c r="G1057" s="2">
        <v>10.9</v>
      </c>
      <c r="J1057">
        <v>11.4</v>
      </c>
      <c r="K1057">
        <v>10.9</v>
      </c>
    </row>
    <row r="1058" spans="1:11" x14ac:dyDescent="0.35">
      <c r="A1058" s="1">
        <f>'WQ Time Series'!A1058</f>
        <v>41384</v>
      </c>
      <c r="B1058">
        <v>6.6</v>
      </c>
      <c r="C1058">
        <v>12.8</v>
      </c>
      <c r="E1058" s="9">
        <v>41449</v>
      </c>
      <c r="F1058" s="2">
        <v>10.4</v>
      </c>
      <c r="G1058" s="2">
        <v>11.2</v>
      </c>
      <c r="J1058">
        <v>10.4</v>
      </c>
      <c r="K1058">
        <v>11.2</v>
      </c>
    </row>
    <row r="1059" spans="1:11" x14ac:dyDescent="0.35">
      <c r="A1059" s="1">
        <f>'WQ Time Series'!A1059</f>
        <v>41385</v>
      </c>
      <c r="B1059">
        <v>6.4</v>
      </c>
      <c r="C1059">
        <v>12.8</v>
      </c>
      <c r="E1059" s="9">
        <v>41450</v>
      </c>
      <c r="F1059" s="2">
        <v>10.4</v>
      </c>
      <c r="G1059" s="2">
        <v>11.2</v>
      </c>
      <c r="J1059">
        <v>10.4</v>
      </c>
      <c r="K1059">
        <v>11.2</v>
      </c>
    </row>
    <row r="1060" spans="1:11" x14ac:dyDescent="0.35">
      <c r="A1060" s="1">
        <f>'WQ Time Series'!A1060</f>
        <v>41386</v>
      </c>
      <c r="B1060">
        <v>6.8</v>
      </c>
      <c r="C1060">
        <v>12.8</v>
      </c>
      <c r="E1060" s="9">
        <v>41451</v>
      </c>
      <c r="F1060" s="2">
        <v>10.7</v>
      </c>
      <c r="G1060" s="2">
        <v>11.2</v>
      </c>
      <c r="J1060">
        <v>10.7</v>
      </c>
      <c r="K1060">
        <v>11.2</v>
      </c>
    </row>
    <row r="1061" spans="1:11" x14ac:dyDescent="0.35">
      <c r="A1061" s="1">
        <f>'WQ Time Series'!A1061</f>
        <v>41387</v>
      </c>
      <c r="B1061">
        <v>6.6</v>
      </c>
      <c r="C1061">
        <v>12.7</v>
      </c>
      <c r="E1061" s="9">
        <v>41452</v>
      </c>
      <c r="F1061" s="2">
        <v>10.8</v>
      </c>
      <c r="G1061" s="2">
        <v>11.2</v>
      </c>
      <c r="J1061">
        <v>10.8</v>
      </c>
      <c r="K1061">
        <v>11.2</v>
      </c>
    </row>
    <row r="1062" spans="1:11" x14ac:dyDescent="0.35">
      <c r="A1062" s="1">
        <f>'WQ Time Series'!A1062</f>
        <v>41388</v>
      </c>
      <c r="B1062">
        <v>7.3</v>
      </c>
      <c r="C1062">
        <v>12.4</v>
      </c>
      <c r="E1062" s="9">
        <v>41453</v>
      </c>
      <c r="F1062" s="2">
        <v>12.6</v>
      </c>
      <c r="G1062" s="2">
        <v>10.9</v>
      </c>
      <c r="J1062">
        <v>12.6</v>
      </c>
      <c r="K1062">
        <v>10.9</v>
      </c>
    </row>
    <row r="1063" spans="1:11" x14ac:dyDescent="0.35">
      <c r="A1063" s="1">
        <f>'WQ Time Series'!A1063</f>
        <v>41389</v>
      </c>
      <c r="B1063">
        <v>8.1999999999999993</v>
      </c>
      <c r="C1063">
        <v>12</v>
      </c>
      <c r="E1063" s="9">
        <v>41454</v>
      </c>
      <c r="F1063" s="2">
        <v>13.6</v>
      </c>
      <c r="G1063" s="2">
        <v>10.6</v>
      </c>
      <c r="J1063">
        <v>13.6</v>
      </c>
      <c r="K1063">
        <v>10.6</v>
      </c>
    </row>
    <row r="1064" spans="1:11" x14ac:dyDescent="0.35">
      <c r="A1064" s="1">
        <f>'WQ Time Series'!A1064</f>
        <v>41390</v>
      </c>
      <c r="B1064">
        <v>8.9</v>
      </c>
      <c r="C1064">
        <v>11.9</v>
      </c>
      <c r="E1064" s="9">
        <v>41455</v>
      </c>
      <c r="F1064" s="2">
        <v>13.8</v>
      </c>
      <c r="G1064" s="2">
        <v>10.5</v>
      </c>
      <c r="J1064">
        <v>13.8</v>
      </c>
      <c r="K1064">
        <v>10.5</v>
      </c>
    </row>
    <row r="1065" spans="1:11" x14ac:dyDescent="0.35">
      <c r="A1065" s="1">
        <f>'WQ Time Series'!A1065</f>
        <v>41391</v>
      </c>
      <c r="B1065">
        <v>7.5</v>
      </c>
      <c r="C1065">
        <v>12.3</v>
      </c>
      <c r="E1065" s="9">
        <v>41456</v>
      </c>
      <c r="F1065" s="2">
        <v>14.4</v>
      </c>
      <c r="G1065" s="2">
        <v>10.4</v>
      </c>
      <c r="J1065">
        <v>14.4</v>
      </c>
      <c r="K1065">
        <v>10.4</v>
      </c>
    </row>
    <row r="1066" spans="1:11" x14ac:dyDescent="0.35">
      <c r="A1066" s="1">
        <f>'WQ Time Series'!A1066</f>
        <v>41392</v>
      </c>
      <c r="B1066">
        <v>7.5</v>
      </c>
      <c r="C1066">
        <v>12.3</v>
      </c>
      <c r="E1066" s="9">
        <v>41457</v>
      </c>
      <c r="F1066" s="2">
        <v>14.2</v>
      </c>
      <c r="G1066" s="2">
        <v>10.4</v>
      </c>
      <c r="J1066">
        <v>14.2</v>
      </c>
      <c r="K1066">
        <v>10.4</v>
      </c>
    </row>
    <row r="1067" spans="1:11" x14ac:dyDescent="0.35">
      <c r="A1067" s="1">
        <f>'WQ Time Series'!A1067</f>
        <v>41393</v>
      </c>
      <c r="B1067">
        <v>6.8</v>
      </c>
      <c r="C1067">
        <v>12.4</v>
      </c>
      <c r="E1067" s="9">
        <v>41458</v>
      </c>
      <c r="F1067" s="2">
        <v>13.7</v>
      </c>
      <c r="G1067" s="2">
        <v>10.6</v>
      </c>
      <c r="J1067">
        <v>13.7</v>
      </c>
      <c r="K1067">
        <v>10.6</v>
      </c>
    </row>
    <row r="1068" spans="1:11" x14ac:dyDescent="0.35">
      <c r="A1068" s="1">
        <f>'WQ Time Series'!A1068</f>
        <v>41394</v>
      </c>
      <c r="B1068">
        <v>6.2</v>
      </c>
      <c r="C1068">
        <v>12.5</v>
      </c>
      <c r="E1068" s="9">
        <v>41459</v>
      </c>
      <c r="F1068" s="2">
        <v>12.4</v>
      </c>
      <c r="G1068" s="2">
        <v>10.8</v>
      </c>
      <c r="J1068">
        <v>12.4</v>
      </c>
      <c r="K1068">
        <v>10.8</v>
      </c>
    </row>
    <row r="1069" spans="1:11" x14ac:dyDescent="0.35">
      <c r="A1069" s="1">
        <f>'WQ Time Series'!A1069</f>
        <v>41395</v>
      </c>
      <c r="B1069">
        <v>6.8</v>
      </c>
      <c r="C1069">
        <v>12.5</v>
      </c>
      <c r="E1069" s="9">
        <v>41460</v>
      </c>
      <c r="F1069" s="2">
        <v>12.4</v>
      </c>
      <c r="G1069" s="2">
        <v>10.8</v>
      </c>
      <c r="J1069">
        <v>12.4</v>
      </c>
      <c r="K1069">
        <v>10.8</v>
      </c>
    </row>
    <row r="1070" spans="1:11" x14ac:dyDescent="0.35">
      <c r="A1070" s="1">
        <f>'WQ Time Series'!A1070</f>
        <v>41396</v>
      </c>
      <c r="B1070">
        <v>8.5</v>
      </c>
      <c r="C1070">
        <v>11.9</v>
      </c>
      <c r="E1070" s="9">
        <v>41461</v>
      </c>
      <c r="F1070" s="2">
        <v>12.8</v>
      </c>
      <c r="G1070" s="2">
        <v>10.7</v>
      </c>
      <c r="J1070">
        <v>12.8</v>
      </c>
      <c r="K1070">
        <v>10.7</v>
      </c>
    </row>
    <row r="1071" spans="1:11" x14ac:dyDescent="0.35">
      <c r="A1071" s="1">
        <f>'WQ Time Series'!A1071</f>
        <v>41397</v>
      </c>
      <c r="B1071">
        <v>9.4</v>
      </c>
      <c r="C1071">
        <v>11.6</v>
      </c>
      <c r="E1071" s="9">
        <v>41462</v>
      </c>
      <c r="F1071" s="2">
        <v>13.6</v>
      </c>
      <c r="G1071" s="2">
        <v>10.5</v>
      </c>
      <c r="J1071">
        <v>13.6</v>
      </c>
      <c r="K1071">
        <v>10.5</v>
      </c>
    </row>
    <row r="1072" spans="1:11" x14ac:dyDescent="0.35">
      <c r="A1072" s="1">
        <f>'WQ Time Series'!A1072</f>
        <v>41398</v>
      </c>
      <c r="B1072">
        <v>9.9</v>
      </c>
      <c r="C1072">
        <v>11.5</v>
      </c>
      <c r="E1072" s="9">
        <v>41463</v>
      </c>
      <c r="F1072" s="2">
        <v>13.8</v>
      </c>
      <c r="G1072" s="2">
        <v>10.5</v>
      </c>
      <c r="J1072">
        <v>13.8</v>
      </c>
      <c r="K1072">
        <v>10.5</v>
      </c>
    </row>
    <row r="1073" spans="1:11" x14ac:dyDescent="0.35">
      <c r="A1073" s="1">
        <f>'WQ Time Series'!A1073</f>
        <v>41399</v>
      </c>
      <c r="B1073">
        <v>10</v>
      </c>
      <c r="C1073">
        <v>11.4</v>
      </c>
      <c r="E1073" s="9">
        <v>41464</v>
      </c>
      <c r="F1073" s="2">
        <v>14.6</v>
      </c>
      <c r="G1073" s="2">
        <v>10.3</v>
      </c>
      <c r="J1073">
        <v>14.6</v>
      </c>
      <c r="K1073">
        <v>10.3</v>
      </c>
    </row>
    <row r="1074" spans="1:11" x14ac:dyDescent="0.35">
      <c r="A1074" s="1">
        <f>'WQ Time Series'!A1074</f>
        <v>41400</v>
      </c>
      <c r="B1074">
        <v>9.8000000000000007</v>
      </c>
      <c r="C1074">
        <v>11.5</v>
      </c>
      <c r="E1074" s="9">
        <v>41465</v>
      </c>
      <c r="F1074" s="2">
        <v>14.2</v>
      </c>
      <c r="G1074" s="2">
        <v>10.4</v>
      </c>
      <c r="J1074">
        <v>14.2</v>
      </c>
      <c r="K1074">
        <v>10.4</v>
      </c>
    </row>
    <row r="1075" spans="1:11" x14ac:dyDescent="0.35">
      <c r="A1075" s="1">
        <f>'WQ Time Series'!A1075</f>
        <v>41401</v>
      </c>
      <c r="B1075">
        <v>9.6</v>
      </c>
      <c r="C1075">
        <v>11.6</v>
      </c>
      <c r="E1075" s="9">
        <v>41466</v>
      </c>
      <c r="F1075" s="2">
        <v>13.6</v>
      </c>
      <c r="G1075" s="2">
        <v>10.5</v>
      </c>
      <c r="J1075">
        <v>13.6</v>
      </c>
      <c r="K1075">
        <v>10.5</v>
      </c>
    </row>
    <row r="1076" spans="1:11" x14ac:dyDescent="0.35">
      <c r="A1076" s="1">
        <f>'WQ Time Series'!A1076</f>
        <v>41402</v>
      </c>
      <c r="B1076">
        <v>9.1</v>
      </c>
      <c r="C1076">
        <v>11.8</v>
      </c>
      <c r="E1076" s="9">
        <v>41467</v>
      </c>
      <c r="F1076" s="2">
        <v>12</v>
      </c>
      <c r="G1076" s="2">
        <v>10.8</v>
      </c>
      <c r="J1076">
        <v>12</v>
      </c>
      <c r="K1076">
        <v>10.8</v>
      </c>
    </row>
    <row r="1077" spans="1:11" x14ac:dyDescent="0.35">
      <c r="A1077" s="1">
        <f>'WQ Time Series'!A1077</f>
        <v>41403</v>
      </c>
      <c r="B1077">
        <v>9.3000000000000007</v>
      </c>
      <c r="C1077">
        <v>11.8</v>
      </c>
      <c r="E1077" s="9">
        <v>41468</v>
      </c>
      <c r="F1077" s="2">
        <v>12.5</v>
      </c>
      <c r="G1077" s="2">
        <v>10.8</v>
      </c>
      <c r="J1077">
        <v>12.5</v>
      </c>
      <c r="K1077">
        <v>10.8</v>
      </c>
    </row>
    <row r="1078" spans="1:11" x14ac:dyDescent="0.35">
      <c r="A1078" s="1">
        <f>'WQ Time Series'!A1078</f>
        <v>41404</v>
      </c>
      <c r="B1078">
        <v>9.4</v>
      </c>
      <c r="C1078">
        <v>11.8</v>
      </c>
      <c r="E1078" s="9">
        <v>41469</v>
      </c>
      <c r="F1078" s="2">
        <v>13.9</v>
      </c>
      <c r="G1078" s="2">
        <v>10.5</v>
      </c>
      <c r="J1078">
        <v>13.9</v>
      </c>
      <c r="K1078">
        <v>10.5</v>
      </c>
    </row>
    <row r="1079" spans="1:11" x14ac:dyDescent="0.35">
      <c r="A1079" s="1">
        <f>'WQ Time Series'!A1079</f>
        <v>41405</v>
      </c>
      <c r="B1079">
        <v>9.6999999999999993</v>
      </c>
      <c r="C1079">
        <v>11.7</v>
      </c>
      <c r="E1079" s="9">
        <v>41470</v>
      </c>
      <c r="F1079" s="2">
        <v>14.3</v>
      </c>
      <c r="G1079" s="2">
        <v>10.4</v>
      </c>
      <c r="J1079">
        <v>14.3</v>
      </c>
      <c r="K1079">
        <v>10.4</v>
      </c>
    </row>
    <row r="1080" spans="1:11" x14ac:dyDescent="0.35">
      <c r="A1080" s="1">
        <f>'WQ Time Series'!A1080</f>
        <v>41406</v>
      </c>
      <c r="B1080">
        <v>8.4</v>
      </c>
      <c r="C1080">
        <v>12</v>
      </c>
      <c r="E1080" s="9">
        <v>41471</v>
      </c>
      <c r="F1080" s="2">
        <v>14</v>
      </c>
      <c r="G1080" s="2">
        <v>10.4</v>
      </c>
      <c r="J1080">
        <v>14</v>
      </c>
      <c r="K1080">
        <v>10.4</v>
      </c>
    </row>
    <row r="1081" spans="1:11" x14ac:dyDescent="0.35">
      <c r="A1081" s="1">
        <f>'WQ Time Series'!A1081</f>
        <v>41407</v>
      </c>
      <c r="B1081">
        <v>8.1999999999999993</v>
      </c>
      <c r="C1081">
        <v>12.1</v>
      </c>
      <c r="E1081" s="9">
        <v>41472</v>
      </c>
      <c r="F1081" s="2">
        <v>13.6</v>
      </c>
      <c r="G1081" s="2">
        <v>10.6</v>
      </c>
      <c r="J1081">
        <v>13.6</v>
      </c>
      <c r="K1081">
        <v>10.6</v>
      </c>
    </row>
    <row r="1082" spans="1:11" x14ac:dyDescent="0.35">
      <c r="A1082" s="1">
        <f>'WQ Time Series'!A1082</f>
        <v>41408</v>
      </c>
      <c r="B1082">
        <v>7.8</v>
      </c>
      <c r="C1082">
        <v>12.2</v>
      </c>
      <c r="E1082" s="9">
        <v>41473</v>
      </c>
      <c r="F1082" s="2">
        <v>14.4</v>
      </c>
      <c r="G1082" s="2">
        <v>10.4</v>
      </c>
      <c r="J1082">
        <v>14.4</v>
      </c>
      <c r="K1082">
        <v>10.4</v>
      </c>
    </row>
    <row r="1083" spans="1:11" x14ac:dyDescent="0.35">
      <c r="A1083" s="1">
        <f>'WQ Time Series'!A1083</f>
        <v>41409</v>
      </c>
      <c r="B1083">
        <v>7.6</v>
      </c>
      <c r="C1083">
        <v>12.1</v>
      </c>
      <c r="E1083" s="9">
        <v>41474</v>
      </c>
      <c r="F1083" s="2">
        <v>14.7</v>
      </c>
      <c r="G1083" s="2">
        <v>10.4</v>
      </c>
      <c r="J1083">
        <v>14.7</v>
      </c>
      <c r="K1083">
        <v>10.4</v>
      </c>
    </row>
    <row r="1084" spans="1:11" x14ac:dyDescent="0.35">
      <c r="A1084" s="1">
        <f>'WQ Time Series'!A1084</f>
        <v>41410</v>
      </c>
      <c r="B1084">
        <v>9.1</v>
      </c>
      <c r="C1084">
        <v>11.7</v>
      </c>
      <c r="E1084" s="9">
        <v>41475</v>
      </c>
      <c r="F1084" s="2">
        <v>14.8</v>
      </c>
      <c r="G1084" s="2">
        <v>10.3</v>
      </c>
      <c r="J1084">
        <v>14.8</v>
      </c>
      <c r="K1084">
        <v>10.3</v>
      </c>
    </row>
    <row r="1085" spans="1:11" x14ac:dyDescent="0.35">
      <c r="A1085" s="1">
        <f>'WQ Time Series'!A1085</f>
        <v>41411</v>
      </c>
      <c r="B1085">
        <v>8.5</v>
      </c>
      <c r="C1085">
        <v>11.8</v>
      </c>
      <c r="E1085" s="9">
        <v>41476</v>
      </c>
      <c r="F1085" s="2">
        <v>14.9</v>
      </c>
      <c r="G1085" s="2">
        <v>10.3</v>
      </c>
      <c r="J1085">
        <v>14.9</v>
      </c>
      <c r="K1085">
        <v>10.3</v>
      </c>
    </row>
    <row r="1086" spans="1:11" x14ac:dyDescent="0.35">
      <c r="A1086" s="1">
        <f>'WQ Time Series'!A1086</f>
        <v>41412</v>
      </c>
      <c r="B1086">
        <v>8.1</v>
      </c>
      <c r="C1086">
        <v>12</v>
      </c>
      <c r="E1086" s="9">
        <v>41477</v>
      </c>
      <c r="F1086" s="2">
        <v>14.8</v>
      </c>
      <c r="G1086" s="2">
        <v>10.3</v>
      </c>
      <c r="J1086">
        <v>14.8</v>
      </c>
      <c r="K1086">
        <v>10.3</v>
      </c>
    </row>
    <row r="1087" spans="1:11" x14ac:dyDescent="0.35">
      <c r="A1087" s="1">
        <f>'WQ Time Series'!A1087</f>
        <v>41413</v>
      </c>
      <c r="B1087">
        <v>8.1999999999999993</v>
      </c>
      <c r="C1087">
        <v>12</v>
      </c>
      <c r="E1087" s="9">
        <v>41478</v>
      </c>
      <c r="F1087" s="2">
        <v>15.2</v>
      </c>
      <c r="G1087" s="2">
        <v>10.199999999999999</v>
      </c>
      <c r="J1087">
        <v>15.2</v>
      </c>
      <c r="K1087">
        <v>10.199999999999999</v>
      </c>
    </row>
    <row r="1088" spans="1:11" x14ac:dyDescent="0.35">
      <c r="A1088" s="1">
        <f>'WQ Time Series'!A1088</f>
        <v>41414</v>
      </c>
      <c r="B1088">
        <v>9.1</v>
      </c>
      <c r="C1088">
        <v>11.7</v>
      </c>
      <c r="E1088" s="9">
        <v>41479</v>
      </c>
      <c r="F1088" s="2">
        <v>15.7</v>
      </c>
      <c r="G1088" s="2">
        <v>10.1</v>
      </c>
      <c r="J1088">
        <v>15.7</v>
      </c>
      <c r="K1088">
        <v>10.1</v>
      </c>
    </row>
    <row r="1089" spans="1:11" x14ac:dyDescent="0.35">
      <c r="A1089" s="1">
        <f>'WQ Time Series'!A1089</f>
        <v>41415</v>
      </c>
      <c r="B1089">
        <v>9</v>
      </c>
      <c r="C1089">
        <v>11.6</v>
      </c>
      <c r="E1089" s="9">
        <v>41480</v>
      </c>
      <c r="F1089" s="2">
        <v>15.2</v>
      </c>
      <c r="G1089" s="2">
        <v>10.199999999999999</v>
      </c>
      <c r="J1089">
        <v>15.2</v>
      </c>
      <c r="K1089">
        <v>10.199999999999999</v>
      </c>
    </row>
    <row r="1090" spans="1:11" x14ac:dyDescent="0.35">
      <c r="A1090" s="1">
        <f>'WQ Time Series'!A1090</f>
        <v>41416</v>
      </c>
      <c r="B1090">
        <v>6.8</v>
      </c>
      <c r="C1090">
        <v>12.2</v>
      </c>
      <c r="E1090" s="9">
        <v>41481</v>
      </c>
      <c r="F1090" s="2">
        <v>14.9</v>
      </c>
      <c r="G1090" s="2">
        <v>10.3</v>
      </c>
      <c r="J1090">
        <v>14.9</v>
      </c>
      <c r="K1090">
        <v>10.3</v>
      </c>
    </row>
    <row r="1091" spans="1:11" x14ac:dyDescent="0.35">
      <c r="A1091" s="1">
        <f>'WQ Time Series'!A1091</f>
        <v>41417</v>
      </c>
      <c r="B1091">
        <v>7</v>
      </c>
      <c r="C1091">
        <v>12.2</v>
      </c>
      <c r="E1091" s="9">
        <v>41482</v>
      </c>
      <c r="F1091" s="2">
        <v>14.6</v>
      </c>
      <c r="G1091" s="2">
        <v>10.4</v>
      </c>
      <c r="J1091">
        <v>14.6</v>
      </c>
      <c r="K1091">
        <v>10.4</v>
      </c>
    </row>
    <row r="1092" spans="1:11" x14ac:dyDescent="0.35">
      <c r="A1092" s="1">
        <f>'WQ Time Series'!A1092</f>
        <v>41418</v>
      </c>
      <c r="B1092">
        <v>7.6</v>
      </c>
      <c r="C1092">
        <v>12</v>
      </c>
      <c r="E1092" s="9">
        <v>41483</v>
      </c>
      <c r="F1092" s="2">
        <v>13.6</v>
      </c>
      <c r="G1092" s="2">
        <v>10.6</v>
      </c>
      <c r="J1092">
        <v>13.6</v>
      </c>
      <c r="K1092">
        <v>10.6</v>
      </c>
    </row>
    <row r="1093" spans="1:11" x14ac:dyDescent="0.35">
      <c r="A1093" s="1">
        <f>'WQ Time Series'!A1093</f>
        <v>41419</v>
      </c>
      <c r="B1093">
        <v>8.5</v>
      </c>
      <c r="C1093">
        <v>11.8</v>
      </c>
      <c r="E1093" s="9">
        <v>41484</v>
      </c>
      <c r="F1093" s="2">
        <v>14.4</v>
      </c>
      <c r="G1093" s="2">
        <v>10.4</v>
      </c>
      <c r="J1093">
        <v>14.4</v>
      </c>
      <c r="K1093">
        <v>10.4</v>
      </c>
    </row>
    <row r="1094" spans="1:11" x14ac:dyDescent="0.35">
      <c r="A1094" s="1">
        <f>'WQ Time Series'!A1094</f>
        <v>41420</v>
      </c>
      <c r="B1094">
        <v>8.8000000000000007</v>
      </c>
      <c r="C1094">
        <v>11.7</v>
      </c>
      <c r="E1094" s="9">
        <v>41485</v>
      </c>
      <c r="F1094" s="2">
        <v>14.8</v>
      </c>
      <c r="G1094" s="2">
        <v>10.3</v>
      </c>
      <c r="J1094">
        <v>14.8</v>
      </c>
      <c r="K1094">
        <v>10.3</v>
      </c>
    </row>
    <row r="1095" spans="1:11" x14ac:dyDescent="0.35">
      <c r="A1095" s="1">
        <f>'WQ Time Series'!A1095</f>
        <v>41421</v>
      </c>
      <c r="B1095">
        <v>8.6999999999999993</v>
      </c>
      <c r="C1095">
        <v>11.6</v>
      </c>
      <c r="E1095" s="9">
        <v>41486</v>
      </c>
      <c r="F1095" s="2">
        <v>14</v>
      </c>
      <c r="G1095" s="2">
        <v>10.5</v>
      </c>
      <c r="J1095">
        <v>14</v>
      </c>
      <c r="K1095">
        <v>10.5</v>
      </c>
    </row>
    <row r="1096" spans="1:11" x14ac:dyDescent="0.35">
      <c r="A1096" s="1">
        <f>'WQ Time Series'!A1096</f>
        <v>41422</v>
      </c>
      <c r="B1096">
        <v>9.1999999999999993</v>
      </c>
      <c r="C1096">
        <v>11.6</v>
      </c>
      <c r="E1096" s="9">
        <v>41487</v>
      </c>
      <c r="F1096" s="2">
        <v>12.6</v>
      </c>
      <c r="G1096" s="2">
        <v>10.8</v>
      </c>
      <c r="J1096">
        <v>12.6</v>
      </c>
      <c r="K1096">
        <v>10.8</v>
      </c>
    </row>
    <row r="1097" spans="1:11" x14ac:dyDescent="0.35">
      <c r="A1097" s="1">
        <f>'WQ Time Series'!A1097</f>
        <v>41423</v>
      </c>
      <c r="B1097">
        <v>8.8000000000000007</v>
      </c>
      <c r="C1097">
        <v>11.6</v>
      </c>
      <c r="E1097" s="9">
        <v>41488</v>
      </c>
      <c r="F1097" s="2">
        <v>12.2</v>
      </c>
      <c r="G1097" s="2">
        <v>11</v>
      </c>
      <c r="J1097">
        <v>12.2</v>
      </c>
      <c r="K1097">
        <v>11</v>
      </c>
    </row>
    <row r="1098" spans="1:11" x14ac:dyDescent="0.35">
      <c r="A1098" s="1">
        <f>'WQ Time Series'!A1098</f>
        <v>41424</v>
      </c>
      <c r="B1098">
        <v>8.5</v>
      </c>
      <c r="C1098">
        <v>11.9</v>
      </c>
      <c r="E1098" s="9">
        <v>41489</v>
      </c>
      <c r="F1098" s="2">
        <v>12.5</v>
      </c>
      <c r="G1098" s="2">
        <v>10.9</v>
      </c>
      <c r="J1098">
        <v>12.5</v>
      </c>
      <c r="K1098">
        <v>10.9</v>
      </c>
    </row>
    <row r="1099" spans="1:11" x14ac:dyDescent="0.35">
      <c r="A1099" s="1">
        <f>'WQ Time Series'!A1099</f>
        <v>41425</v>
      </c>
      <c r="B1099">
        <v>8.9</v>
      </c>
      <c r="C1099">
        <v>11.8</v>
      </c>
      <c r="E1099" s="9">
        <v>41490</v>
      </c>
      <c r="F1099" s="2">
        <v>15.2</v>
      </c>
      <c r="G1099" s="2">
        <v>10.3</v>
      </c>
      <c r="J1099">
        <v>15.2</v>
      </c>
      <c r="K1099">
        <v>10.3</v>
      </c>
    </row>
    <row r="1100" spans="1:11" x14ac:dyDescent="0.35">
      <c r="A1100" s="1">
        <f>'WQ Time Series'!A1100</f>
        <v>41426</v>
      </c>
      <c r="B1100">
        <v>10.199999999999999</v>
      </c>
      <c r="C1100">
        <v>11.5</v>
      </c>
      <c r="E1100" s="9">
        <v>41491</v>
      </c>
      <c r="F1100" s="2">
        <v>15.5</v>
      </c>
      <c r="G1100" s="2">
        <v>10.199999999999999</v>
      </c>
      <c r="J1100">
        <v>15.5</v>
      </c>
      <c r="K1100">
        <v>10.199999999999999</v>
      </c>
    </row>
    <row r="1101" spans="1:11" x14ac:dyDescent="0.35">
      <c r="A1101" s="1">
        <f>'WQ Time Series'!A1101</f>
        <v>41427</v>
      </c>
      <c r="B1101">
        <v>9.6</v>
      </c>
      <c r="C1101">
        <v>11.5</v>
      </c>
      <c r="E1101" s="9">
        <v>41492</v>
      </c>
      <c r="F1101" s="2">
        <v>15.1</v>
      </c>
      <c r="G1101" s="2">
        <v>10.3</v>
      </c>
      <c r="J1101">
        <v>15.1</v>
      </c>
      <c r="K1101">
        <v>10.3</v>
      </c>
    </row>
    <row r="1102" spans="1:11" x14ac:dyDescent="0.35">
      <c r="A1102" s="1">
        <f>'WQ Time Series'!A1102</f>
        <v>41428</v>
      </c>
      <c r="B1102">
        <v>10.1</v>
      </c>
      <c r="C1102">
        <v>11.4</v>
      </c>
      <c r="E1102" s="9">
        <v>41493</v>
      </c>
      <c r="F1102" s="2">
        <v>15</v>
      </c>
      <c r="G1102" s="2">
        <v>10.3</v>
      </c>
      <c r="J1102">
        <v>15</v>
      </c>
      <c r="K1102">
        <v>10.3</v>
      </c>
    </row>
    <row r="1103" spans="1:11" x14ac:dyDescent="0.35">
      <c r="A1103" s="1">
        <f>'WQ Time Series'!A1103</f>
        <v>41429</v>
      </c>
      <c r="B1103">
        <v>11.2</v>
      </c>
      <c r="C1103">
        <v>11.2</v>
      </c>
      <c r="E1103" s="9">
        <v>41494</v>
      </c>
      <c r="F1103" s="2">
        <v>15</v>
      </c>
      <c r="G1103" s="2">
        <v>10.3</v>
      </c>
      <c r="J1103">
        <v>15</v>
      </c>
      <c r="K1103">
        <v>10.3</v>
      </c>
    </row>
    <row r="1104" spans="1:11" x14ac:dyDescent="0.35">
      <c r="A1104" s="1">
        <f>'WQ Time Series'!A1104</f>
        <v>41430</v>
      </c>
      <c r="B1104">
        <v>11.7</v>
      </c>
      <c r="C1104">
        <v>11</v>
      </c>
      <c r="E1104" s="9">
        <v>41495</v>
      </c>
      <c r="F1104" s="2">
        <v>15.2</v>
      </c>
      <c r="G1104" s="2">
        <v>10.3</v>
      </c>
      <c r="J1104">
        <v>15.2</v>
      </c>
      <c r="K1104">
        <v>10.3</v>
      </c>
    </row>
    <row r="1105" spans="1:11" x14ac:dyDescent="0.35">
      <c r="A1105" s="1">
        <f>'WQ Time Series'!A1105</f>
        <v>41431</v>
      </c>
      <c r="B1105">
        <v>11.7</v>
      </c>
      <c r="C1105">
        <v>11.1</v>
      </c>
      <c r="E1105" s="9">
        <v>41496</v>
      </c>
      <c r="F1105" s="2">
        <v>15.5</v>
      </c>
      <c r="G1105" s="2">
        <v>10.199999999999999</v>
      </c>
      <c r="J1105">
        <v>15.5</v>
      </c>
      <c r="K1105">
        <v>10.199999999999999</v>
      </c>
    </row>
    <row r="1106" spans="1:11" x14ac:dyDescent="0.35">
      <c r="A1106" s="1">
        <f>'WQ Time Series'!A1106</f>
        <v>41432</v>
      </c>
      <c r="B1106">
        <v>10.4</v>
      </c>
      <c r="C1106">
        <v>11.4</v>
      </c>
      <c r="E1106" s="9">
        <v>41497</v>
      </c>
      <c r="F1106" s="2">
        <v>14.8</v>
      </c>
      <c r="G1106" s="2">
        <v>10.4</v>
      </c>
      <c r="J1106">
        <v>14.8</v>
      </c>
      <c r="K1106">
        <v>10.4</v>
      </c>
    </row>
    <row r="1107" spans="1:11" x14ac:dyDescent="0.35">
      <c r="A1107" s="1">
        <f>'WQ Time Series'!A1107</f>
        <v>41433</v>
      </c>
      <c r="B1107">
        <v>10.7</v>
      </c>
      <c r="C1107">
        <v>11.3</v>
      </c>
      <c r="E1107" s="9">
        <v>41498</v>
      </c>
      <c r="F1107" s="2">
        <v>14.3</v>
      </c>
      <c r="G1107" s="2">
        <v>10.5</v>
      </c>
      <c r="J1107">
        <v>14.3</v>
      </c>
      <c r="K1107">
        <v>10.5</v>
      </c>
    </row>
    <row r="1108" spans="1:11" x14ac:dyDescent="0.35">
      <c r="A1108" s="1">
        <f>'WQ Time Series'!A1108</f>
        <v>41434</v>
      </c>
      <c r="B1108">
        <v>10.9</v>
      </c>
      <c r="C1108">
        <v>11.3</v>
      </c>
      <c r="E1108" s="9">
        <v>41499</v>
      </c>
      <c r="F1108" s="2">
        <v>15.7</v>
      </c>
      <c r="G1108" s="2">
        <v>10.199999999999999</v>
      </c>
      <c r="J1108">
        <v>15.7</v>
      </c>
      <c r="K1108">
        <v>10.199999999999999</v>
      </c>
    </row>
    <row r="1109" spans="1:11" x14ac:dyDescent="0.35">
      <c r="A1109" s="1">
        <f>'WQ Time Series'!A1109</f>
        <v>41435</v>
      </c>
      <c r="B1109">
        <v>10.5</v>
      </c>
      <c r="C1109">
        <v>11.3</v>
      </c>
      <c r="E1109" s="9">
        <v>41500</v>
      </c>
      <c r="F1109" s="2">
        <v>14.4</v>
      </c>
      <c r="G1109" s="2">
        <v>10.5</v>
      </c>
      <c r="J1109">
        <v>14.4</v>
      </c>
      <c r="K1109">
        <v>10.5</v>
      </c>
    </row>
    <row r="1110" spans="1:11" x14ac:dyDescent="0.35">
      <c r="A1110" s="1">
        <f>'WQ Time Series'!A1110</f>
        <v>41436</v>
      </c>
      <c r="B1110">
        <v>9.6</v>
      </c>
      <c r="C1110">
        <v>11.5</v>
      </c>
      <c r="E1110" s="9">
        <v>41501</v>
      </c>
      <c r="F1110" s="2">
        <v>13.9</v>
      </c>
      <c r="G1110" s="2">
        <v>10.6</v>
      </c>
      <c r="J1110">
        <v>13.9</v>
      </c>
      <c r="K1110">
        <v>10.6</v>
      </c>
    </row>
    <row r="1111" spans="1:11" x14ac:dyDescent="0.35">
      <c r="A1111" s="1">
        <f>'WQ Time Series'!A1111</f>
        <v>41437</v>
      </c>
      <c r="B1111">
        <v>9.4</v>
      </c>
      <c r="C1111">
        <v>11.6</v>
      </c>
      <c r="E1111" s="9">
        <v>41502</v>
      </c>
      <c r="F1111" s="2">
        <v>14.1</v>
      </c>
      <c r="G1111" s="2">
        <v>10.6</v>
      </c>
      <c r="J1111">
        <v>14.1</v>
      </c>
      <c r="K1111">
        <v>10.6</v>
      </c>
    </row>
    <row r="1112" spans="1:11" x14ac:dyDescent="0.35">
      <c r="A1112" s="1">
        <f>'WQ Time Series'!A1112</f>
        <v>41438</v>
      </c>
      <c r="B1112">
        <v>9.6</v>
      </c>
      <c r="C1112">
        <v>11.6</v>
      </c>
      <c r="E1112" s="9">
        <v>41503</v>
      </c>
      <c r="F1112" s="2">
        <v>14.1</v>
      </c>
      <c r="G1112" s="2">
        <v>10.6</v>
      </c>
      <c r="J1112">
        <v>14.1</v>
      </c>
      <c r="K1112">
        <v>10.6</v>
      </c>
    </row>
    <row r="1113" spans="1:11" x14ac:dyDescent="0.35">
      <c r="A1113" s="1">
        <f>'WQ Time Series'!A1113</f>
        <v>41439</v>
      </c>
      <c r="B1113">
        <v>9.9</v>
      </c>
      <c r="C1113">
        <v>11.5</v>
      </c>
      <c r="E1113" s="9">
        <v>41504</v>
      </c>
      <c r="F1113" s="2">
        <v>14.6</v>
      </c>
      <c r="G1113" s="2">
        <v>10.5</v>
      </c>
      <c r="J1113">
        <v>14.6</v>
      </c>
      <c r="K1113">
        <v>10.5</v>
      </c>
    </row>
    <row r="1114" spans="1:11" x14ac:dyDescent="0.35">
      <c r="A1114" s="1">
        <f>'WQ Time Series'!A1114</f>
        <v>41440</v>
      </c>
      <c r="B1114">
        <v>11.2</v>
      </c>
      <c r="C1114">
        <v>11.1</v>
      </c>
      <c r="E1114" s="9">
        <v>41505</v>
      </c>
      <c r="F1114" s="2">
        <v>15.2</v>
      </c>
      <c r="G1114" s="2">
        <v>10.3</v>
      </c>
      <c r="J1114">
        <v>15.2</v>
      </c>
      <c r="K1114">
        <v>10.3</v>
      </c>
    </row>
    <row r="1115" spans="1:11" x14ac:dyDescent="0.35">
      <c r="A1115" s="1">
        <f>'WQ Time Series'!A1115</f>
        <v>41441</v>
      </c>
      <c r="B1115">
        <v>11.6</v>
      </c>
      <c r="C1115">
        <v>11</v>
      </c>
      <c r="E1115" s="9">
        <v>41506</v>
      </c>
      <c r="F1115" s="2">
        <v>14.9</v>
      </c>
      <c r="G1115" s="2">
        <v>10.4</v>
      </c>
      <c r="J1115">
        <v>14.9</v>
      </c>
      <c r="K1115">
        <v>10.4</v>
      </c>
    </row>
    <row r="1116" spans="1:11" x14ac:dyDescent="0.35">
      <c r="A1116" s="1">
        <f>'WQ Time Series'!A1116</f>
        <v>41442</v>
      </c>
      <c r="B1116">
        <v>11.9</v>
      </c>
      <c r="C1116">
        <v>10.9</v>
      </c>
      <c r="E1116" s="9">
        <v>41507</v>
      </c>
      <c r="F1116" s="2">
        <v>14.2</v>
      </c>
      <c r="G1116" s="2">
        <v>10.5</v>
      </c>
      <c r="J1116">
        <v>14.2</v>
      </c>
      <c r="K1116">
        <v>10.5</v>
      </c>
    </row>
    <row r="1117" spans="1:11" x14ac:dyDescent="0.35">
      <c r="A1117" s="1">
        <f>'WQ Time Series'!A1117</f>
        <v>41443</v>
      </c>
      <c r="B1117">
        <v>11.5</v>
      </c>
      <c r="C1117">
        <v>11</v>
      </c>
      <c r="E1117" s="9">
        <v>41508</v>
      </c>
      <c r="F1117" s="2">
        <v>14.1</v>
      </c>
      <c r="G1117" s="2">
        <v>10.5</v>
      </c>
      <c r="J1117">
        <v>14.1</v>
      </c>
      <c r="K1117">
        <v>10.5</v>
      </c>
    </row>
    <row r="1118" spans="1:11" x14ac:dyDescent="0.35">
      <c r="A1118" s="1">
        <f>'WQ Time Series'!A1118</f>
        <v>41444</v>
      </c>
      <c r="B1118">
        <v>10.1</v>
      </c>
      <c r="C1118">
        <v>11.3</v>
      </c>
      <c r="E1118" s="9">
        <v>41509</v>
      </c>
      <c r="F1118" s="2">
        <v>13.3</v>
      </c>
      <c r="G1118" s="2">
        <v>10.7</v>
      </c>
      <c r="J1118">
        <v>13.3</v>
      </c>
      <c r="K1118">
        <v>10.7</v>
      </c>
    </row>
    <row r="1119" spans="1:11" x14ac:dyDescent="0.35">
      <c r="A1119" s="1">
        <f>'WQ Time Series'!A1119</f>
        <v>41445</v>
      </c>
      <c r="B1119">
        <v>9.3000000000000007</v>
      </c>
      <c r="C1119">
        <v>11.6</v>
      </c>
      <c r="E1119" s="9">
        <v>41510</v>
      </c>
      <c r="F1119" s="2">
        <v>13.8</v>
      </c>
      <c r="G1119" s="2">
        <v>10.6</v>
      </c>
      <c r="J1119">
        <v>13.8</v>
      </c>
      <c r="K1119">
        <v>10.6</v>
      </c>
    </row>
    <row r="1120" spans="1:11" x14ac:dyDescent="0.35">
      <c r="A1120" s="1">
        <f>'WQ Time Series'!A1120</f>
        <v>41446</v>
      </c>
      <c r="B1120">
        <v>10.199999999999999</v>
      </c>
      <c r="C1120">
        <v>11.4</v>
      </c>
      <c r="E1120" s="9">
        <v>41511</v>
      </c>
      <c r="F1120" s="2">
        <v>13.2</v>
      </c>
      <c r="G1120" s="2">
        <v>10.8</v>
      </c>
      <c r="J1120">
        <v>13.2</v>
      </c>
      <c r="K1120">
        <v>10.8</v>
      </c>
    </row>
    <row r="1121" spans="1:11" x14ac:dyDescent="0.35">
      <c r="A1121" s="1">
        <f>'WQ Time Series'!A1121</f>
        <v>41447</v>
      </c>
      <c r="B1121">
        <v>11.7</v>
      </c>
      <c r="C1121">
        <v>11</v>
      </c>
      <c r="E1121" s="9">
        <v>41512</v>
      </c>
      <c r="F1121" s="2">
        <v>13.2</v>
      </c>
      <c r="G1121" s="2">
        <v>10.8</v>
      </c>
      <c r="J1121">
        <v>13.2</v>
      </c>
      <c r="K1121">
        <v>10.8</v>
      </c>
    </row>
    <row r="1122" spans="1:11" x14ac:dyDescent="0.35">
      <c r="A1122" s="1">
        <f>'WQ Time Series'!A1122</f>
        <v>41448</v>
      </c>
      <c r="B1122">
        <v>11.4</v>
      </c>
      <c r="C1122">
        <v>10.9</v>
      </c>
      <c r="E1122" s="9">
        <v>41513</v>
      </c>
      <c r="F1122" s="2">
        <v>14.3</v>
      </c>
      <c r="G1122" s="2">
        <v>10.6</v>
      </c>
      <c r="J1122">
        <v>14.3</v>
      </c>
      <c r="K1122">
        <v>10.6</v>
      </c>
    </row>
    <row r="1123" spans="1:11" x14ac:dyDescent="0.35">
      <c r="A1123" s="1">
        <f>'WQ Time Series'!A1123</f>
        <v>41449</v>
      </c>
      <c r="B1123">
        <v>10.4</v>
      </c>
      <c r="C1123">
        <v>11.2</v>
      </c>
      <c r="E1123" s="9">
        <v>41517</v>
      </c>
      <c r="F1123" s="2">
        <v>13.6</v>
      </c>
      <c r="G1123" s="2">
        <v>10.7</v>
      </c>
      <c r="J1123">
        <v>13.6</v>
      </c>
      <c r="K1123">
        <v>10.7</v>
      </c>
    </row>
    <row r="1124" spans="1:11" x14ac:dyDescent="0.35">
      <c r="A1124" s="1">
        <f>'WQ Time Series'!A1124</f>
        <v>41450</v>
      </c>
      <c r="B1124">
        <v>10.4</v>
      </c>
      <c r="C1124">
        <v>11.2</v>
      </c>
      <c r="E1124" s="9">
        <v>41518</v>
      </c>
      <c r="F1124" s="2">
        <v>14.6</v>
      </c>
      <c r="G1124" s="2">
        <v>10.5</v>
      </c>
      <c r="J1124">
        <v>14.6</v>
      </c>
      <c r="K1124">
        <v>10.5</v>
      </c>
    </row>
    <row r="1125" spans="1:11" x14ac:dyDescent="0.35">
      <c r="A1125" s="1">
        <f>'WQ Time Series'!A1125</f>
        <v>41451</v>
      </c>
      <c r="B1125">
        <v>10.7</v>
      </c>
      <c r="C1125">
        <v>11.2</v>
      </c>
      <c r="E1125" s="9">
        <v>41519</v>
      </c>
      <c r="F1125" s="2">
        <v>15</v>
      </c>
      <c r="G1125" s="2">
        <v>10.4</v>
      </c>
      <c r="J1125">
        <v>15</v>
      </c>
      <c r="K1125">
        <v>10.4</v>
      </c>
    </row>
    <row r="1126" spans="1:11" x14ac:dyDescent="0.35">
      <c r="A1126" s="1">
        <f>'WQ Time Series'!A1126</f>
        <v>41452</v>
      </c>
      <c r="B1126">
        <v>10.8</v>
      </c>
      <c r="C1126">
        <v>11.2</v>
      </c>
      <c r="E1126" s="9">
        <v>41520</v>
      </c>
      <c r="F1126" s="2">
        <v>14.1</v>
      </c>
      <c r="G1126" s="2">
        <v>10.6</v>
      </c>
      <c r="J1126">
        <v>14.1</v>
      </c>
      <c r="K1126">
        <v>10.6</v>
      </c>
    </row>
    <row r="1127" spans="1:11" x14ac:dyDescent="0.35">
      <c r="A1127" s="1">
        <f>'WQ Time Series'!A1127</f>
        <v>41453</v>
      </c>
      <c r="B1127">
        <v>12.6</v>
      </c>
      <c r="C1127">
        <v>10.9</v>
      </c>
      <c r="E1127" s="9">
        <v>41521</v>
      </c>
      <c r="F1127" s="2">
        <v>13.8</v>
      </c>
      <c r="G1127" s="2">
        <v>10.7</v>
      </c>
      <c r="J1127">
        <v>13.8</v>
      </c>
      <c r="K1127">
        <v>10.7</v>
      </c>
    </row>
    <row r="1128" spans="1:11" x14ac:dyDescent="0.35">
      <c r="A1128" s="1">
        <f>'WQ Time Series'!A1128</f>
        <v>41454</v>
      </c>
      <c r="B1128">
        <v>13.6</v>
      </c>
      <c r="C1128">
        <v>10.6</v>
      </c>
      <c r="E1128" s="9">
        <v>41522</v>
      </c>
      <c r="F1128" s="2">
        <v>13.3</v>
      </c>
      <c r="G1128" s="2">
        <v>10.8</v>
      </c>
      <c r="J1128">
        <v>13.3</v>
      </c>
      <c r="K1128">
        <v>10.8</v>
      </c>
    </row>
    <row r="1129" spans="1:11" x14ac:dyDescent="0.35">
      <c r="A1129" s="1">
        <f>'WQ Time Series'!A1129</f>
        <v>41455</v>
      </c>
      <c r="B1129">
        <v>13.8</v>
      </c>
      <c r="C1129">
        <v>10.5</v>
      </c>
      <c r="E1129" s="9">
        <v>41523</v>
      </c>
      <c r="F1129" s="2">
        <v>12.6</v>
      </c>
      <c r="G1129" s="2">
        <v>11</v>
      </c>
      <c r="J1129">
        <v>12.6</v>
      </c>
      <c r="K1129">
        <v>11</v>
      </c>
    </row>
    <row r="1130" spans="1:11" x14ac:dyDescent="0.35">
      <c r="A1130" s="1">
        <f>'WQ Time Series'!A1130</f>
        <v>41456</v>
      </c>
      <c r="B1130">
        <v>14.4</v>
      </c>
      <c r="C1130">
        <v>10.4</v>
      </c>
      <c r="E1130" s="9">
        <v>41524</v>
      </c>
      <c r="F1130" s="2">
        <v>12.3</v>
      </c>
      <c r="G1130" s="2">
        <v>11</v>
      </c>
      <c r="J1130">
        <v>12.3</v>
      </c>
      <c r="K1130">
        <v>11</v>
      </c>
    </row>
    <row r="1131" spans="1:11" x14ac:dyDescent="0.35">
      <c r="A1131" s="1">
        <f>'WQ Time Series'!A1131</f>
        <v>41457</v>
      </c>
      <c r="B1131">
        <v>14.2</v>
      </c>
      <c r="C1131">
        <v>10.4</v>
      </c>
      <c r="E1131" s="9">
        <v>41525</v>
      </c>
      <c r="F1131" s="2">
        <v>13</v>
      </c>
      <c r="G1131" s="2">
        <v>10.9</v>
      </c>
      <c r="J1131">
        <v>13</v>
      </c>
      <c r="K1131">
        <v>10.9</v>
      </c>
    </row>
    <row r="1132" spans="1:11" x14ac:dyDescent="0.35">
      <c r="A1132" s="1">
        <f>'WQ Time Series'!A1132</f>
        <v>41458</v>
      </c>
      <c r="B1132">
        <v>13.7</v>
      </c>
      <c r="C1132">
        <v>10.6</v>
      </c>
      <c r="E1132" s="9">
        <v>41526</v>
      </c>
      <c r="F1132" s="2">
        <v>14</v>
      </c>
      <c r="G1132" s="2">
        <v>10.6</v>
      </c>
      <c r="J1132">
        <v>14</v>
      </c>
      <c r="K1132">
        <v>10.6</v>
      </c>
    </row>
    <row r="1133" spans="1:11" x14ac:dyDescent="0.35">
      <c r="A1133" s="1">
        <f>'WQ Time Series'!A1133</f>
        <v>41459</v>
      </c>
      <c r="B1133">
        <v>12.4</v>
      </c>
      <c r="C1133">
        <v>10.8</v>
      </c>
      <c r="E1133" s="9">
        <v>41527</v>
      </c>
      <c r="F1133" s="2">
        <v>13.7</v>
      </c>
      <c r="G1133" s="2">
        <v>10.7</v>
      </c>
      <c r="J1133">
        <v>13.7</v>
      </c>
      <c r="K1133">
        <v>10.7</v>
      </c>
    </row>
    <row r="1134" spans="1:11" x14ac:dyDescent="0.35">
      <c r="A1134" s="1">
        <f>'WQ Time Series'!A1134</f>
        <v>41460</v>
      </c>
      <c r="B1134">
        <v>12.4</v>
      </c>
      <c r="C1134">
        <v>10.8</v>
      </c>
      <c r="E1134" s="9">
        <v>41528</v>
      </c>
      <c r="F1134" s="2">
        <v>14.6</v>
      </c>
      <c r="G1134" s="2">
        <v>10.5</v>
      </c>
      <c r="J1134">
        <v>14.6</v>
      </c>
      <c r="K1134">
        <v>10.5</v>
      </c>
    </row>
    <row r="1135" spans="1:11" x14ac:dyDescent="0.35">
      <c r="A1135" s="1">
        <f>'WQ Time Series'!A1135</f>
        <v>41461</v>
      </c>
      <c r="B1135">
        <v>12.8</v>
      </c>
      <c r="C1135">
        <v>10.7</v>
      </c>
      <c r="E1135" s="9">
        <v>41529</v>
      </c>
      <c r="F1135" s="2">
        <v>14.7</v>
      </c>
      <c r="G1135" s="2">
        <v>10.5</v>
      </c>
      <c r="J1135">
        <v>14.7</v>
      </c>
      <c r="K1135">
        <v>10.5</v>
      </c>
    </row>
    <row r="1136" spans="1:11" x14ac:dyDescent="0.35">
      <c r="A1136" s="1">
        <f>'WQ Time Series'!A1136</f>
        <v>41462</v>
      </c>
      <c r="B1136">
        <v>13.6</v>
      </c>
      <c r="C1136">
        <v>10.5</v>
      </c>
      <c r="E1136" s="9">
        <v>41530</v>
      </c>
      <c r="F1136" s="2">
        <v>13.9</v>
      </c>
      <c r="G1136" s="2">
        <v>10.6</v>
      </c>
      <c r="J1136">
        <v>13.9</v>
      </c>
      <c r="K1136">
        <v>10.6</v>
      </c>
    </row>
    <row r="1137" spans="1:11" x14ac:dyDescent="0.35">
      <c r="A1137" s="1">
        <f>'WQ Time Series'!A1137</f>
        <v>41463</v>
      </c>
      <c r="B1137">
        <v>13.8</v>
      </c>
      <c r="C1137">
        <v>10.5</v>
      </c>
      <c r="E1137" s="9">
        <v>41531</v>
      </c>
      <c r="F1137" s="2">
        <v>14.1</v>
      </c>
      <c r="G1137" s="2">
        <v>10.6</v>
      </c>
      <c r="J1137">
        <v>14.1</v>
      </c>
      <c r="K1137">
        <v>10.6</v>
      </c>
    </row>
    <row r="1138" spans="1:11" x14ac:dyDescent="0.35">
      <c r="A1138" s="1">
        <f>'WQ Time Series'!A1138</f>
        <v>41464</v>
      </c>
      <c r="B1138">
        <v>14.6</v>
      </c>
      <c r="C1138">
        <v>10.3</v>
      </c>
      <c r="E1138" s="9">
        <v>41532</v>
      </c>
      <c r="F1138" s="2">
        <v>13.5</v>
      </c>
      <c r="G1138" s="2">
        <v>10.7</v>
      </c>
      <c r="J1138">
        <v>13.5</v>
      </c>
      <c r="K1138">
        <v>10.7</v>
      </c>
    </row>
    <row r="1139" spans="1:11" x14ac:dyDescent="0.35">
      <c r="A1139" s="1">
        <f>'WQ Time Series'!A1139</f>
        <v>41465</v>
      </c>
      <c r="B1139">
        <v>14.2</v>
      </c>
      <c r="C1139">
        <v>10.4</v>
      </c>
      <c r="E1139" s="9">
        <v>41533</v>
      </c>
      <c r="F1139" s="2">
        <v>13.1</v>
      </c>
      <c r="G1139" s="2">
        <v>10.9</v>
      </c>
      <c r="J1139">
        <v>13.1</v>
      </c>
      <c r="K1139">
        <v>10.9</v>
      </c>
    </row>
    <row r="1140" spans="1:11" x14ac:dyDescent="0.35">
      <c r="A1140" s="1">
        <f>'WQ Time Series'!A1140</f>
        <v>41466</v>
      </c>
      <c r="B1140">
        <v>13.6</v>
      </c>
      <c r="C1140">
        <v>10.5</v>
      </c>
      <c r="E1140" s="9">
        <v>41534</v>
      </c>
      <c r="F1140" s="2">
        <v>11.6</v>
      </c>
      <c r="G1140" s="2">
        <v>11.2</v>
      </c>
      <c r="J1140">
        <v>11.6</v>
      </c>
      <c r="K1140">
        <v>11.2</v>
      </c>
    </row>
    <row r="1141" spans="1:11" x14ac:dyDescent="0.35">
      <c r="A1141" s="1">
        <f>'WQ Time Series'!A1141</f>
        <v>41467</v>
      </c>
      <c r="B1141">
        <v>12</v>
      </c>
      <c r="C1141">
        <v>10.8</v>
      </c>
      <c r="E1141" s="9">
        <v>41535</v>
      </c>
      <c r="F1141" s="2">
        <v>11.6</v>
      </c>
      <c r="G1141" s="2">
        <v>11.3</v>
      </c>
      <c r="J1141">
        <v>11.6</v>
      </c>
      <c r="K1141">
        <v>11.3</v>
      </c>
    </row>
    <row r="1142" spans="1:11" x14ac:dyDescent="0.35">
      <c r="A1142" s="1">
        <f>'WQ Time Series'!A1142</f>
        <v>41468</v>
      </c>
      <c r="B1142">
        <v>12.5</v>
      </c>
      <c r="C1142">
        <v>10.8</v>
      </c>
      <c r="E1142" s="9">
        <v>41536</v>
      </c>
      <c r="F1142" s="2">
        <v>11.4</v>
      </c>
      <c r="G1142" s="2">
        <v>11.3</v>
      </c>
      <c r="J1142">
        <v>11.4</v>
      </c>
      <c r="K1142">
        <v>11.3</v>
      </c>
    </row>
    <row r="1143" spans="1:11" x14ac:dyDescent="0.35">
      <c r="A1143" s="1">
        <f>'WQ Time Series'!A1143</f>
        <v>41469</v>
      </c>
      <c r="B1143">
        <v>13.9</v>
      </c>
      <c r="C1143">
        <v>10.5</v>
      </c>
      <c r="E1143" s="9">
        <v>41537</v>
      </c>
      <c r="F1143" s="2">
        <v>11.9</v>
      </c>
      <c r="G1143" s="2">
        <v>11.1</v>
      </c>
      <c r="J1143">
        <v>11.9</v>
      </c>
      <c r="K1143">
        <v>11.1</v>
      </c>
    </row>
    <row r="1144" spans="1:11" x14ac:dyDescent="0.35">
      <c r="A1144" s="1">
        <f>'WQ Time Series'!A1144</f>
        <v>41470</v>
      </c>
      <c r="B1144">
        <v>14.3</v>
      </c>
      <c r="C1144">
        <v>10.4</v>
      </c>
      <c r="E1144" s="9">
        <v>41538</v>
      </c>
      <c r="F1144" s="2">
        <v>12.8</v>
      </c>
      <c r="G1144" s="2">
        <v>10.9</v>
      </c>
      <c r="J1144">
        <v>12.8</v>
      </c>
      <c r="K1144">
        <v>10.9</v>
      </c>
    </row>
    <row r="1145" spans="1:11" x14ac:dyDescent="0.35">
      <c r="A1145" s="1">
        <f>'WQ Time Series'!A1145</f>
        <v>41471</v>
      </c>
      <c r="B1145">
        <v>14</v>
      </c>
      <c r="C1145">
        <v>10.4</v>
      </c>
      <c r="E1145" s="9">
        <v>41539</v>
      </c>
      <c r="F1145" s="2">
        <v>11.4</v>
      </c>
      <c r="G1145" s="2">
        <v>11.2</v>
      </c>
      <c r="J1145">
        <v>11.4</v>
      </c>
      <c r="K1145">
        <v>11.2</v>
      </c>
    </row>
    <row r="1146" spans="1:11" x14ac:dyDescent="0.35">
      <c r="A1146" s="1">
        <f>'WQ Time Series'!A1146</f>
        <v>41472</v>
      </c>
      <c r="B1146">
        <v>13.6</v>
      </c>
      <c r="C1146">
        <v>10.6</v>
      </c>
      <c r="E1146" s="9">
        <v>41540</v>
      </c>
      <c r="F1146" s="2">
        <v>10.8</v>
      </c>
      <c r="G1146" s="2">
        <v>11.4</v>
      </c>
      <c r="J1146">
        <v>10.8</v>
      </c>
      <c r="K1146">
        <v>11.4</v>
      </c>
    </row>
    <row r="1147" spans="1:11" x14ac:dyDescent="0.35">
      <c r="A1147" s="1">
        <f>'WQ Time Series'!A1147</f>
        <v>41473</v>
      </c>
      <c r="B1147">
        <v>14.4</v>
      </c>
      <c r="C1147">
        <v>10.4</v>
      </c>
      <c r="E1147" s="9">
        <v>41541</v>
      </c>
      <c r="F1147" s="2">
        <v>10.5</v>
      </c>
      <c r="G1147" s="2">
        <v>11.5</v>
      </c>
      <c r="J1147">
        <v>10.5</v>
      </c>
      <c r="K1147">
        <v>11.5</v>
      </c>
    </row>
    <row r="1148" spans="1:11" x14ac:dyDescent="0.35">
      <c r="A1148" s="1">
        <f>'WQ Time Series'!A1148</f>
        <v>41474</v>
      </c>
      <c r="B1148">
        <v>14.7</v>
      </c>
      <c r="C1148">
        <v>10.4</v>
      </c>
      <c r="E1148" s="9">
        <v>41542</v>
      </c>
      <c r="F1148" s="2">
        <v>10.1</v>
      </c>
      <c r="G1148" s="2">
        <v>11.6</v>
      </c>
      <c r="J1148">
        <v>10.1</v>
      </c>
      <c r="K1148">
        <v>11.6</v>
      </c>
    </row>
    <row r="1149" spans="1:11" x14ac:dyDescent="0.35">
      <c r="A1149" s="1">
        <f>'WQ Time Series'!A1149</f>
        <v>41475</v>
      </c>
      <c r="B1149">
        <v>14.8</v>
      </c>
      <c r="C1149">
        <v>10.3</v>
      </c>
      <c r="E1149" s="9">
        <v>41543</v>
      </c>
      <c r="F1149" s="2">
        <v>10.3</v>
      </c>
      <c r="G1149" s="2">
        <v>11.6</v>
      </c>
      <c r="J1149">
        <v>10.3</v>
      </c>
      <c r="K1149">
        <v>11.6</v>
      </c>
    </row>
    <row r="1150" spans="1:11" x14ac:dyDescent="0.35">
      <c r="A1150" s="1">
        <f>'WQ Time Series'!A1150</f>
        <v>41476</v>
      </c>
      <c r="B1150">
        <v>14.9</v>
      </c>
      <c r="C1150">
        <v>10.3</v>
      </c>
      <c r="E1150" s="9">
        <v>41544</v>
      </c>
      <c r="F1150" s="2">
        <v>9.4</v>
      </c>
      <c r="G1150" s="2">
        <v>11.9</v>
      </c>
      <c r="J1150">
        <v>9.4</v>
      </c>
      <c r="K1150">
        <v>11.9</v>
      </c>
    </row>
    <row r="1151" spans="1:11" x14ac:dyDescent="0.35">
      <c r="A1151" s="1">
        <f>'WQ Time Series'!A1151</f>
        <v>41477</v>
      </c>
      <c r="B1151">
        <v>14.8</v>
      </c>
      <c r="C1151">
        <v>10.3</v>
      </c>
      <c r="E1151" s="9">
        <v>41545</v>
      </c>
      <c r="F1151" s="2">
        <v>9.9</v>
      </c>
      <c r="G1151" s="2">
        <v>11.6</v>
      </c>
      <c r="J1151">
        <v>9.9</v>
      </c>
      <c r="K1151">
        <v>11.6</v>
      </c>
    </row>
    <row r="1152" spans="1:11" x14ac:dyDescent="0.35">
      <c r="A1152" s="1">
        <f>'WQ Time Series'!A1152</f>
        <v>41478</v>
      </c>
      <c r="B1152">
        <v>15.2</v>
      </c>
      <c r="C1152">
        <v>10.199999999999999</v>
      </c>
      <c r="E1152" s="9">
        <v>41546</v>
      </c>
      <c r="F1152" s="2">
        <v>9.1</v>
      </c>
      <c r="G1152" s="2">
        <v>12</v>
      </c>
      <c r="J1152">
        <v>9.1</v>
      </c>
      <c r="K1152">
        <v>12</v>
      </c>
    </row>
    <row r="1153" spans="1:11" x14ac:dyDescent="0.35">
      <c r="A1153" s="1">
        <f>'WQ Time Series'!A1153</f>
        <v>41479</v>
      </c>
      <c r="B1153">
        <v>15.7</v>
      </c>
      <c r="C1153">
        <v>10.1</v>
      </c>
      <c r="E1153" s="9">
        <v>41547</v>
      </c>
      <c r="F1153" s="2">
        <v>8.6999999999999993</v>
      </c>
      <c r="G1153" s="2">
        <v>12.3</v>
      </c>
      <c r="J1153">
        <v>8.6999999999999993</v>
      </c>
      <c r="K1153">
        <v>12.3</v>
      </c>
    </row>
    <row r="1154" spans="1:11" x14ac:dyDescent="0.35">
      <c r="A1154" s="1">
        <f>'WQ Time Series'!A1154</f>
        <v>41480</v>
      </c>
      <c r="B1154">
        <v>15.2</v>
      </c>
      <c r="C1154">
        <v>10.199999999999999</v>
      </c>
      <c r="E1154" s="9">
        <v>41548</v>
      </c>
      <c r="F1154" s="2">
        <v>8.6</v>
      </c>
      <c r="G1154" s="2">
        <v>12.4</v>
      </c>
      <c r="J1154">
        <v>8.6</v>
      </c>
      <c r="K1154">
        <v>12.4</v>
      </c>
    </row>
    <row r="1155" spans="1:11" x14ac:dyDescent="0.35">
      <c r="A1155" s="1">
        <f>'WQ Time Series'!A1155</f>
        <v>41481</v>
      </c>
      <c r="B1155">
        <v>14.9</v>
      </c>
      <c r="C1155">
        <v>10.3</v>
      </c>
      <c r="E1155" s="9">
        <v>41549</v>
      </c>
      <c r="F1155" s="2">
        <v>8.6999999999999993</v>
      </c>
      <c r="G1155" s="2">
        <v>12.2</v>
      </c>
      <c r="J1155">
        <v>8.6999999999999993</v>
      </c>
      <c r="K1155">
        <v>12.2</v>
      </c>
    </row>
    <row r="1156" spans="1:11" x14ac:dyDescent="0.35">
      <c r="A1156" s="1">
        <f>'WQ Time Series'!A1156</f>
        <v>41482</v>
      </c>
      <c r="B1156">
        <v>14.6</v>
      </c>
      <c r="C1156">
        <v>10.4</v>
      </c>
      <c r="E1156" s="9">
        <v>41550</v>
      </c>
      <c r="F1156" s="2">
        <v>8.8000000000000007</v>
      </c>
      <c r="G1156" s="2">
        <v>12.2</v>
      </c>
      <c r="J1156">
        <v>8.8000000000000007</v>
      </c>
      <c r="K1156">
        <v>12.2</v>
      </c>
    </row>
    <row r="1157" spans="1:11" x14ac:dyDescent="0.35">
      <c r="A1157" s="1">
        <f>'WQ Time Series'!A1157</f>
        <v>41483</v>
      </c>
      <c r="B1157">
        <v>13.6</v>
      </c>
      <c r="C1157">
        <v>10.6</v>
      </c>
      <c r="E1157" s="9">
        <v>41566</v>
      </c>
      <c r="F1157" s="2">
        <v>8.1</v>
      </c>
      <c r="G1157" s="2">
        <v>11.4</v>
      </c>
      <c r="J1157">
        <v>8.1</v>
      </c>
      <c r="K1157">
        <v>11.4</v>
      </c>
    </row>
    <row r="1158" spans="1:11" x14ac:dyDescent="0.35">
      <c r="A1158" s="1">
        <f>'WQ Time Series'!A1158</f>
        <v>41484</v>
      </c>
      <c r="B1158">
        <v>14.4</v>
      </c>
      <c r="C1158">
        <v>10.4</v>
      </c>
      <c r="E1158" s="9">
        <v>41567</v>
      </c>
      <c r="F1158" s="2">
        <v>8</v>
      </c>
      <c r="G1158" s="2">
        <v>11.4</v>
      </c>
      <c r="J1158">
        <v>8</v>
      </c>
      <c r="K1158">
        <v>11.4</v>
      </c>
    </row>
    <row r="1159" spans="1:11" x14ac:dyDescent="0.35">
      <c r="A1159" s="1">
        <f>'WQ Time Series'!A1159</f>
        <v>41485</v>
      </c>
      <c r="B1159">
        <v>14.8</v>
      </c>
      <c r="C1159">
        <v>10.3</v>
      </c>
      <c r="E1159" s="9">
        <v>41568</v>
      </c>
      <c r="F1159" s="2">
        <v>8.1999999999999993</v>
      </c>
      <c r="G1159" s="2">
        <v>11.3</v>
      </c>
      <c r="J1159">
        <v>8.1999999999999993</v>
      </c>
      <c r="K1159">
        <v>11.3</v>
      </c>
    </row>
    <row r="1160" spans="1:11" x14ac:dyDescent="0.35">
      <c r="A1160" s="1">
        <f>'WQ Time Series'!A1160</f>
        <v>41486</v>
      </c>
      <c r="B1160">
        <v>14</v>
      </c>
      <c r="C1160">
        <v>10.5</v>
      </c>
      <c r="E1160" s="9">
        <v>41569</v>
      </c>
      <c r="F1160" s="2">
        <v>8.6</v>
      </c>
      <c r="G1160" s="2">
        <v>11.2</v>
      </c>
      <c r="J1160">
        <v>8.6</v>
      </c>
      <c r="K1160">
        <v>11.2</v>
      </c>
    </row>
    <row r="1161" spans="1:11" x14ac:dyDescent="0.35">
      <c r="A1161" s="1">
        <f>'WQ Time Series'!A1161</f>
        <v>41487</v>
      </c>
      <c r="B1161">
        <v>12.6</v>
      </c>
      <c r="C1161">
        <v>10.8</v>
      </c>
      <c r="E1161" s="9">
        <v>41570</v>
      </c>
      <c r="F1161" s="2">
        <v>8.5</v>
      </c>
      <c r="G1161" s="2">
        <v>11.2</v>
      </c>
      <c r="J1161">
        <v>8.5</v>
      </c>
      <c r="K1161">
        <v>11.2</v>
      </c>
    </row>
    <row r="1162" spans="1:11" x14ac:dyDescent="0.35">
      <c r="A1162" s="1">
        <f>'WQ Time Series'!A1162</f>
        <v>41488</v>
      </c>
      <c r="B1162">
        <v>12.2</v>
      </c>
      <c r="C1162">
        <v>11</v>
      </c>
      <c r="E1162" s="9">
        <v>41571</v>
      </c>
      <c r="F1162" s="2">
        <v>8.5</v>
      </c>
      <c r="G1162" s="2">
        <v>11.3</v>
      </c>
      <c r="J1162">
        <v>8.5</v>
      </c>
      <c r="K1162">
        <v>11.3</v>
      </c>
    </row>
    <row r="1163" spans="1:11" x14ac:dyDescent="0.35">
      <c r="A1163" s="1">
        <f>'WQ Time Series'!A1163</f>
        <v>41489</v>
      </c>
      <c r="B1163">
        <v>12.5</v>
      </c>
      <c r="C1163">
        <v>10.9</v>
      </c>
      <c r="E1163" s="9">
        <v>41572</v>
      </c>
      <c r="F1163" s="2">
        <v>8.1</v>
      </c>
      <c r="G1163" s="2">
        <v>11.5</v>
      </c>
      <c r="J1163">
        <v>8.1</v>
      </c>
      <c r="K1163">
        <v>11.5</v>
      </c>
    </row>
    <row r="1164" spans="1:11" x14ac:dyDescent="0.35">
      <c r="A1164" s="1">
        <f>'WQ Time Series'!A1164</f>
        <v>41490</v>
      </c>
      <c r="B1164">
        <v>15.2</v>
      </c>
      <c r="C1164">
        <v>10.3</v>
      </c>
      <c r="E1164" s="9">
        <v>41573</v>
      </c>
      <c r="F1164" s="2">
        <v>8.1999999999999993</v>
      </c>
      <c r="G1164" s="2">
        <v>11.4</v>
      </c>
      <c r="J1164">
        <v>8.1999999999999993</v>
      </c>
      <c r="K1164">
        <v>11.4</v>
      </c>
    </row>
    <row r="1165" spans="1:11" x14ac:dyDescent="0.35">
      <c r="A1165" s="1">
        <f>'WQ Time Series'!A1165</f>
        <v>41491</v>
      </c>
      <c r="B1165">
        <v>15.5</v>
      </c>
      <c r="C1165">
        <v>10.199999999999999</v>
      </c>
      <c r="E1165" s="9">
        <v>41574</v>
      </c>
      <c r="F1165" s="2">
        <v>7.8</v>
      </c>
      <c r="G1165" s="2">
        <v>11.5</v>
      </c>
      <c r="J1165">
        <v>7.8</v>
      </c>
      <c r="K1165">
        <v>11.5</v>
      </c>
    </row>
    <row r="1166" spans="1:11" x14ac:dyDescent="0.35">
      <c r="A1166" s="1">
        <f>'WQ Time Series'!A1166</f>
        <v>41492</v>
      </c>
      <c r="B1166">
        <v>15.1</v>
      </c>
      <c r="C1166">
        <v>10.3</v>
      </c>
      <c r="E1166" s="9">
        <v>41575</v>
      </c>
      <c r="F1166" s="2">
        <v>7.1</v>
      </c>
      <c r="G1166" s="2">
        <v>11.6</v>
      </c>
      <c r="J1166">
        <v>7.1</v>
      </c>
      <c r="K1166">
        <v>11.6</v>
      </c>
    </row>
    <row r="1167" spans="1:11" x14ac:dyDescent="0.35">
      <c r="A1167" s="1">
        <f>'WQ Time Series'!A1167</f>
        <v>41493</v>
      </c>
      <c r="B1167">
        <v>15</v>
      </c>
      <c r="C1167">
        <v>10.3</v>
      </c>
      <c r="E1167" s="9">
        <v>41576</v>
      </c>
      <c r="F1167" s="2">
        <v>5.8</v>
      </c>
      <c r="G1167" s="2">
        <v>12</v>
      </c>
      <c r="J1167">
        <v>5.8</v>
      </c>
      <c r="K1167">
        <v>12</v>
      </c>
    </row>
    <row r="1168" spans="1:11" x14ac:dyDescent="0.35">
      <c r="A1168" s="1">
        <f>'WQ Time Series'!A1168</f>
        <v>41494</v>
      </c>
      <c r="B1168">
        <v>15</v>
      </c>
      <c r="C1168">
        <v>10.3</v>
      </c>
      <c r="E1168" s="9">
        <v>41577</v>
      </c>
      <c r="F1168" s="2">
        <v>5.7</v>
      </c>
      <c r="G1168" s="2">
        <v>12.1</v>
      </c>
      <c r="J1168">
        <v>5.7</v>
      </c>
      <c r="K1168">
        <v>12.1</v>
      </c>
    </row>
    <row r="1169" spans="1:11" x14ac:dyDescent="0.35">
      <c r="A1169" s="1">
        <f>'WQ Time Series'!A1169</f>
        <v>41495</v>
      </c>
      <c r="B1169">
        <v>15.2</v>
      </c>
      <c r="C1169">
        <v>10.3</v>
      </c>
      <c r="E1169" s="9">
        <v>41578</v>
      </c>
      <c r="F1169" s="2">
        <v>7.4</v>
      </c>
      <c r="G1169" s="2">
        <v>11.6</v>
      </c>
      <c r="J1169">
        <v>7.4</v>
      </c>
      <c r="K1169">
        <v>11.6</v>
      </c>
    </row>
    <row r="1170" spans="1:11" x14ac:dyDescent="0.35">
      <c r="A1170" s="1">
        <f>'WQ Time Series'!A1170</f>
        <v>41496</v>
      </c>
      <c r="B1170">
        <v>15.5</v>
      </c>
      <c r="C1170">
        <v>10.199999999999999</v>
      </c>
      <c r="E1170" s="9">
        <v>41579</v>
      </c>
      <c r="F1170" s="2">
        <v>8.4</v>
      </c>
      <c r="G1170" s="2">
        <v>11.4</v>
      </c>
      <c r="J1170">
        <v>8.4</v>
      </c>
      <c r="K1170">
        <v>11.4</v>
      </c>
    </row>
    <row r="1171" spans="1:11" x14ac:dyDescent="0.35">
      <c r="A1171" s="1">
        <f>'WQ Time Series'!A1171</f>
        <v>41497</v>
      </c>
      <c r="B1171">
        <v>14.8</v>
      </c>
      <c r="C1171">
        <v>10.4</v>
      </c>
      <c r="E1171" s="9">
        <v>41580</v>
      </c>
      <c r="F1171" s="2">
        <v>7.9</v>
      </c>
      <c r="G1171" s="2">
        <v>11.4</v>
      </c>
      <c r="J1171">
        <v>7.9</v>
      </c>
      <c r="K1171">
        <v>11.4</v>
      </c>
    </row>
    <row r="1172" spans="1:11" x14ac:dyDescent="0.35">
      <c r="A1172" s="1">
        <f>'WQ Time Series'!A1172</f>
        <v>41498</v>
      </c>
      <c r="B1172">
        <v>14.3</v>
      </c>
      <c r="C1172">
        <v>10.5</v>
      </c>
      <c r="E1172" s="9">
        <v>41581</v>
      </c>
      <c r="F1172" s="2">
        <v>6.4</v>
      </c>
      <c r="G1172" s="2">
        <v>11.9</v>
      </c>
      <c r="J1172">
        <v>6.4</v>
      </c>
      <c r="K1172">
        <v>11.9</v>
      </c>
    </row>
    <row r="1173" spans="1:11" x14ac:dyDescent="0.35">
      <c r="A1173" s="1">
        <f>'WQ Time Series'!A1173</f>
        <v>41499</v>
      </c>
      <c r="B1173">
        <v>15.7</v>
      </c>
      <c r="C1173">
        <v>10.199999999999999</v>
      </c>
      <c r="E1173" s="9">
        <v>41582</v>
      </c>
      <c r="F1173" s="2">
        <v>5.6</v>
      </c>
      <c r="G1173" s="2">
        <v>12.2</v>
      </c>
      <c r="J1173">
        <v>5.6</v>
      </c>
      <c r="K1173">
        <v>12.2</v>
      </c>
    </row>
    <row r="1174" spans="1:11" x14ac:dyDescent="0.35">
      <c r="A1174" s="1">
        <f>'WQ Time Series'!A1174</f>
        <v>41500</v>
      </c>
      <c r="B1174">
        <v>14.4</v>
      </c>
      <c r="C1174">
        <v>10.5</v>
      </c>
      <c r="E1174" s="9">
        <v>41583</v>
      </c>
      <c r="F1174" s="2">
        <v>6.3</v>
      </c>
      <c r="G1174" s="2">
        <v>12</v>
      </c>
      <c r="J1174">
        <v>6.3</v>
      </c>
      <c r="K1174">
        <v>12</v>
      </c>
    </row>
    <row r="1175" spans="1:11" x14ac:dyDescent="0.35">
      <c r="A1175" s="1">
        <f>'WQ Time Series'!A1175</f>
        <v>41501</v>
      </c>
      <c r="B1175">
        <v>13.9</v>
      </c>
      <c r="C1175">
        <v>10.6</v>
      </c>
      <c r="E1175" s="9">
        <v>41584</v>
      </c>
      <c r="F1175" s="2">
        <v>6.6</v>
      </c>
      <c r="G1175" s="2">
        <v>12</v>
      </c>
      <c r="J1175">
        <v>6.6</v>
      </c>
      <c r="K1175">
        <v>12</v>
      </c>
    </row>
    <row r="1176" spans="1:11" x14ac:dyDescent="0.35">
      <c r="A1176" s="1">
        <f>'WQ Time Series'!A1176</f>
        <v>41502</v>
      </c>
      <c r="B1176">
        <v>14.1</v>
      </c>
      <c r="C1176">
        <v>10.6</v>
      </c>
      <c r="E1176" s="9">
        <v>41585</v>
      </c>
      <c r="F1176" s="2">
        <v>7</v>
      </c>
      <c r="G1176" s="2">
        <v>11.7</v>
      </c>
      <c r="J1176">
        <v>7</v>
      </c>
      <c r="K1176">
        <v>11.7</v>
      </c>
    </row>
    <row r="1177" spans="1:11" x14ac:dyDescent="0.35">
      <c r="A1177" s="1">
        <f>'WQ Time Series'!A1177</f>
        <v>41503</v>
      </c>
      <c r="B1177">
        <v>14.1</v>
      </c>
      <c r="C1177">
        <v>10.6</v>
      </c>
      <c r="E1177" s="9">
        <v>41586</v>
      </c>
      <c r="F1177" s="2">
        <v>6.9</v>
      </c>
      <c r="G1177" s="2">
        <v>12</v>
      </c>
      <c r="J1177">
        <v>6.9</v>
      </c>
      <c r="K1177">
        <v>12</v>
      </c>
    </row>
    <row r="1178" spans="1:11" x14ac:dyDescent="0.35">
      <c r="A1178" s="1">
        <f>'WQ Time Series'!A1178</f>
        <v>41504</v>
      </c>
      <c r="B1178">
        <v>14.6</v>
      </c>
      <c r="C1178">
        <v>10.5</v>
      </c>
      <c r="E1178" s="9">
        <v>41587</v>
      </c>
      <c r="F1178" s="2">
        <v>6</v>
      </c>
      <c r="G1178" s="2">
        <v>12.2</v>
      </c>
      <c r="J1178">
        <v>6</v>
      </c>
      <c r="K1178">
        <v>12.2</v>
      </c>
    </row>
    <row r="1179" spans="1:11" x14ac:dyDescent="0.35">
      <c r="A1179" s="1">
        <f>'WQ Time Series'!A1179</f>
        <v>41505</v>
      </c>
      <c r="B1179">
        <v>15.2</v>
      </c>
      <c r="C1179">
        <v>10.3</v>
      </c>
      <c r="E1179" s="9">
        <v>41588</v>
      </c>
      <c r="F1179" s="2">
        <v>6.9</v>
      </c>
      <c r="G1179" s="2">
        <v>11.9</v>
      </c>
      <c r="J1179">
        <v>6.9</v>
      </c>
      <c r="K1179">
        <v>11.9</v>
      </c>
    </row>
    <row r="1180" spans="1:11" x14ac:dyDescent="0.35">
      <c r="A1180" s="1">
        <f>'WQ Time Series'!A1180</f>
        <v>41506</v>
      </c>
      <c r="B1180">
        <v>14.9</v>
      </c>
      <c r="C1180">
        <v>10.4</v>
      </c>
      <c r="E1180" s="9">
        <v>41589</v>
      </c>
      <c r="F1180" s="2">
        <v>7.2</v>
      </c>
      <c r="G1180" s="2">
        <v>11.8</v>
      </c>
      <c r="J1180">
        <v>7.2</v>
      </c>
      <c r="K1180">
        <v>11.8</v>
      </c>
    </row>
    <row r="1181" spans="1:11" x14ac:dyDescent="0.35">
      <c r="A1181" s="1">
        <f>'WQ Time Series'!A1181</f>
        <v>41507</v>
      </c>
      <c r="B1181">
        <v>14.2</v>
      </c>
      <c r="C1181">
        <v>10.5</v>
      </c>
      <c r="E1181" s="9">
        <v>41590</v>
      </c>
      <c r="F1181" s="2">
        <v>7.5</v>
      </c>
      <c r="G1181" s="2">
        <v>11.8</v>
      </c>
      <c r="J1181">
        <v>7.5</v>
      </c>
      <c r="K1181">
        <v>11.8</v>
      </c>
    </row>
    <row r="1182" spans="1:11" x14ac:dyDescent="0.35">
      <c r="A1182" s="1">
        <f>'WQ Time Series'!A1182</f>
        <v>41508</v>
      </c>
      <c r="B1182">
        <v>14.1</v>
      </c>
      <c r="C1182">
        <v>10.5</v>
      </c>
      <c r="E1182" s="9">
        <v>41591</v>
      </c>
      <c r="F1182" s="2">
        <v>7.8</v>
      </c>
      <c r="G1182" s="2">
        <v>11.8</v>
      </c>
      <c r="J1182">
        <v>7.8</v>
      </c>
      <c r="K1182">
        <v>11.8</v>
      </c>
    </row>
    <row r="1183" spans="1:11" x14ac:dyDescent="0.35">
      <c r="A1183" s="1">
        <f>'WQ Time Series'!A1183</f>
        <v>41509</v>
      </c>
      <c r="B1183">
        <v>13.3</v>
      </c>
      <c r="C1183">
        <v>10.7</v>
      </c>
      <c r="E1183" s="9">
        <v>41592</v>
      </c>
      <c r="F1183" s="2">
        <v>7.2</v>
      </c>
      <c r="G1183" s="2">
        <v>11.8</v>
      </c>
      <c r="J1183">
        <v>7.2</v>
      </c>
      <c r="K1183">
        <v>11.8</v>
      </c>
    </row>
    <row r="1184" spans="1:11" x14ac:dyDescent="0.35">
      <c r="A1184" s="1">
        <f>'WQ Time Series'!A1184</f>
        <v>41510</v>
      </c>
      <c r="B1184">
        <v>13.8</v>
      </c>
      <c r="C1184">
        <v>10.6</v>
      </c>
      <c r="E1184" s="9">
        <v>41593</v>
      </c>
      <c r="F1184" s="2">
        <v>6.1</v>
      </c>
      <c r="G1184" s="2">
        <v>11.9</v>
      </c>
      <c r="J1184">
        <v>6.1</v>
      </c>
      <c r="K1184">
        <v>11.9</v>
      </c>
    </row>
    <row r="1185" spans="1:11" x14ac:dyDescent="0.35">
      <c r="A1185" s="1">
        <f>'WQ Time Series'!A1185</f>
        <v>41511</v>
      </c>
      <c r="B1185">
        <v>13.2</v>
      </c>
      <c r="C1185">
        <v>10.8</v>
      </c>
      <c r="E1185" s="9">
        <v>41594</v>
      </c>
      <c r="F1185" s="2">
        <v>5.5</v>
      </c>
      <c r="G1185" s="2">
        <v>12.1</v>
      </c>
      <c r="J1185">
        <v>5.5</v>
      </c>
      <c r="K1185">
        <v>12.1</v>
      </c>
    </row>
    <row r="1186" spans="1:11" x14ac:dyDescent="0.35">
      <c r="A1186" s="1">
        <f>'WQ Time Series'!A1186</f>
        <v>41512</v>
      </c>
      <c r="B1186">
        <v>13.2</v>
      </c>
      <c r="C1186">
        <v>10.8</v>
      </c>
      <c r="E1186" s="9">
        <v>41595</v>
      </c>
      <c r="F1186" s="2">
        <v>5.9</v>
      </c>
      <c r="G1186" s="2">
        <v>12.1</v>
      </c>
      <c r="J1186">
        <v>5.9</v>
      </c>
      <c r="K1186">
        <v>12.1</v>
      </c>
    </row>
    <row r="1187" spans="1:11" x14ac:dyDescent="0.35">
      <c r="A1187" s="1">
        <f>'WQ Time Series'!A1187</f>
        <v>41513</v>
      </c>
      <c r="B1187">
        <v>14.3</v>
      </c>
      <c r="C1187">
        <v>10.6</v>
      </c>
      <c r="E1187" s="9">
        <v>41596</v>
      </c>
      <c r="F1187" s="2">
        <v>6.8</v>
      </c>
      <c r="G1187" s="2">
        <v>11.8</v>
      </c>
      <c r="J1187">
        <v>6.8</v>
      </c>
      <c r="K1187">
        <v>11.8</v>
      </c>
    </row>
    <row r="1188" spans="1:11" x14ac:dyDescent="0.35">
      <c r="A1188" s="1">
        <f>'WQ Time Series'!A1188</f>
        <v>41514</v>
      </c>
      <c r="B1188">
        <v>14.7</v>
      </c>
      <c r="C1188">
        <v>0</v>
      </c>
      <c r="E1188" s="9">
        <v>41597</v>
      </c>
      <c r="F1188" s="2">
        <v>6.7</v>
      </c>
      <c r="G1188" s="2">
        <v>12</v>
      </c>
      <c r="J1188">
        <v>6.7</v>
      </c>
      <c r="K1188">
        <v>12</v>
      </c>
    </row>
    <row r="1189" spans="1:11" x14ac:dyDescent="0.35">
      <c r="A1189" s="1">
        <f>'WQ Time Series'!A1189</f>
        <v>41515</v>
      </c>
      <c r="B1189">
        <v>0</v>
      </c>
      <c r="C1189">
        <v>0</v>
      </c>
      <c r="E1189" s="9">
        <v>41598</v>
      </c>
      <c r="F1189" s="2">
        <v>4.4000000000000004</v>
      </c>
      <c r="G1189" s="2">
        <v>12.9</v>
      </c>
      <c r="J1189">
        <v>4.4000000000000004</v>
      </c>
      <c r="K1189">
        <v>12.9</v>
      </c>
    </row>
    <row r="1190" spans="1:11" x14ac:dyDescent="0.35">
      <c r="A1190" s="1">
        <f>'WQ Time Series'!A1190</f>
        <v>41516</v>
      </c>
      <c r="B1190">
        <v>0</v>
      </c>
      <c r="C1190">
        <v>0</v>
      </c>
      <c r="E1190" s="9">
        <v>41599</v>
      </c>
      <c r="F1190" s="2">
        <v>2.9</v>
      </c>
      <c r="G1190" s="2">
        <v>13.4</v>
      </c>
      <c r="J1190">
        <v>2.9</v>
      </c>
      <c r="K1190">
        <v>13.4</v>
      </c>
    </row>
    <row r="1191" spans="1:11" x14ac:dyDescent="0.35">
      <c r="A1191" s="1">
        <f>'WQ Time Series'!A1191</f>
        <v>41517</v>
      </c>
      <c r="B1191">
        <v>13.6</v>
      </c>
      <c r="C1191">
        <v>10.7</v>
      </c>
      <c r="E1191" s="9">
        <v>41600</v>
      </c>
      <c r="F1191" s="2">
        <v>2.8</v>
      </c>
      <c r="G1191" s="2">
        <v>13.4</v>
      </c>
      <c r="J1191">
        <v>2.8</v>
      </c>
      <c r="K1191">
        <v>13.4</v>
      </c>
    </row>
    <row r="1192" spans="1:11" x14ac:dyDescent="0.35">
      <c r="A1192" s="1">
        <f>'WQ Time Series'!A1192</f>
        <v>41518</v>
      </c>
      <c r="B1192">
        <v>14.6</v>
      </c>
      <c r="C1192">
        <v>10.5</v>
      </c>
      <c r="E1192" s="9">
        <v>41601</v>
      </c>
      <c r="F1192" s="2">
        <v>3.4</v>
      </c>
      <c r="G1192" s="2">
        <v>13.1</v>
      </c>
      <c r="J1192">
        <v>3.4</v>
      </c>
      <c r="K1192">
        <v>13.1</v>
      </c>
    </row>
    <row r="1193" spans="1:11" x14ac:dyDescent="0.35">
      <c r="A1193" s="1">
        <f>'WQ Time Series'!A1193</f>
        <v>41519</v>
      </c>
      <c r="B1193">
        <v>15</v>
      </c>
      <c r="C1193">
        <v>10.4</v>
      </c>
      <c r="E1193" s="9">
        <v>41602</v>
      </c>
      <c r="F1193" s="2">
        <v>3.7</v>
      </c>
      <c r="G1193" s="2">
        <v>12.9</v>
      </c>
      <c r="J1193">
        <v>3.7</v>
      </c>
      <c r="K1193">
        <v>12.9</v>
      </c>
    </row>
    <row r="1194" spans="1:11" x14ac:dyDescent="0.35">
      <c r="A1194" s="1">
        <f>'WQ Time Series'!A1194</f>
        <v>41520</v>
      </c>
      <c r="B1194">
        <v>14.1</v>
      </c>
      <c r="C1194">
        <v>10.6</v>
      </c>
      <c r="E1194" s="9">
        <v>41603</v>
      </c>
      <c r="F1194" s="2">
        <v>4</v>
      </c>
      <c r="G1194" s="2">
        <v>12.8</v>
      </c>
      <c r="J1194">
        <v>4</v>
      </c>
      <c r="K1194">
        <v>12.8</v>
      </c>
    </row>
    <row r="1195" spans="1:11" x14ac:dyDescent="0.35">
      <c r="A1195" s="1">
        <f>'WQ Time Series'!A1195</f>
        <v>41521</v>
      </c>
      <c r="B1195">
        <v>13.8</v>
      </c>
      <c r="C1195">
        <v>10.7</v>
      </c>
      <c r="E1195" s="9">
        <v>41604</v>
      </c>
      <c r="F1195" s="2">
        <v>3.9</v>
      </c>
      <c r="G1195" s="2">
        <v>12.7</v>
      </c>
      <c r="J1195">
        <v>3.9</v>
      </c>
      <c r="K1195">
        <v>12.7</v>
      </c>
    </row>
    <row r="1196" spans="1:11" x14ac:dyDescent="0.35">
      <c r="A1196" s="1">
        <f>'WQ Time Series'!A1196</f>
        <v>41522</v>
      </c>
      <c r="B1196">
        <v>13.3</v>
      </c>
      <c r="C1196">
        <v>10.8</v>
      </c>
      <c r="E1196" s="9">
        <v>41605</v>
      </c>
      <c r="F1196" s="2">
        <v>4.5999999999999996</v>
      </c>
      <c r="G1196" s="2">
        <v>12.5</v>
      </c>
      <c r="J1196">
        <v>4.5999999999999996</v>
      </c>
      <c r="K1196">
        <v>12.5</v>
      </c>
    </row>
    <row r="1197" spans="1:11" x14ac:dyDescent="0.35">
      <c r="A1197" s="1">
        <f>'WQ Time Series'!A1197</f>
        <v>41523</v>
      </c>
      <c r="B1197">
        <v>12.6</v>
      </c>
      <c r="C1197">
        <v>11</v>
      </c>
      <c r="E1197" s="9">
        <v>41606</v>
      </c>
      <c r="F1197" s="2">
        <v>4.2</v>
      </c>
      <c r="G1197" s="2">
        <v>12.6</v>
      </c>
      <c r="J1197">
        <v>4.2</v>
      </c>
      <c r="K1197">
        <v>12.6</v>
      </c>
    </row>
    <row r="1198" spans="1:11" x14ac:dyDescent="0.35">
      <c r="A1198" s="1">
        <f>'WQ Time Series'!A1198</f>
        <v>41524</v>
      </c>
      <c r="B1198">
        <v>12.3</v>
      </c>
      <c r="C1198">
        <v>11</v>
      </c>
      <c r="E1198" s="9">
        <v>41607</v>
      </c>
      <c r="F1198" s="2">
        <v>4.4000000000000004</v>
      </c>
      <c r="G1198" s="2">
        <v>12.6</v>
      </c>
      <c r="J1198">
        <v>4.4000000000000004</v>
      </c>
      <c r="K1198">
        <v>12.6</v>
      </c>
    </row>
    <row r="1199" spans="1:11" x14ac:dyDescent="0.35">
      <c r="A1199" s="1">
        <f>'WQ Time Series'!A1199</f>
        <v>41525</v>
      </c>
      <c r="B1199">
        <v>13</v>
      </c>
      <c r="C1199">
        <v>10.9</v>
      </c>
      <c r="E1199" s="9">
        <v>41608</v>
      </c>
      <c r="F1199" s="2">
        <v>5.6</v>
      </c>
      <c r="G1199" s="2">
        <v>12.2</v>
      </c>
      <c r="J1199">
        <v>5.6</v>
      </c>
      <c r="K1199">
        <v>12.2</v>
      </c>
    </row>
    <row r="1200" spans="1:11" x14ac:dyDescent="0.35">
      <c r="A1200" s="1">
        <f>'WQ Time Series'!A1200</f>
        <v>41526</v>
      </c>
      <c r="B1200">
        <v>14</v>
      </c>
      <c r="C1200">
        <v>10.6</v>
      </c>
      <c r="E1200" s="9">
        <v>41609</v>
      </c>
      <c r="F1200" s="2">
        <v>6.5</v>
      </c>
      <c r="G1200" s="2">
        <v>12.1</v>
      </c>
      <c r="J1200">
        <v>6.5</v>
      </c>
      <c r="K1200">
        <v>12.1</v>
      </c>
    </row>
    <row r="1201" spans="1:11" x14ac:dyDescent="0.35">
      <c r="A1201" s="1">
        <f>'WQ Time Series'!A1201</f>
        <v>41527</v>
      </c>
      <c r="B1201">
        <v>13.7</v>
      </c>
      <c r="C1201">
        <v>10.7</v>
      </c>
      <c r="E1201" s="9">
        <v>41610</v>
      </c>
      <c r="F1201" s="2">
        <v>5.5</v>
      </c>
      <c r="G1201" s="2">
        <v>12.5</v>
      </c>
      <c r="J1201">
        <v>5.5</v>
      </c>
      <c r="K1201">
        <v>12.5</v>
      </c>
    </row>
    <row r="1202" spans="1:11" x14ac:dyDescent="0.35">
      <c r="A1202" s="1">
        <f>'WQ Time Series'!A1202</f>
        <v>41528</v>
      </c>
      <c r="B1202">
        <v>14.6</v>
      </c>
      <c r="C1202">
        <v>10.5</v>
      </c>
      <c r="E1202" s="9">
        <v>41611</v>
      </c>
      <c r="F1202" s="2">
        <v>4.5999999999999996</v>
      </c>
      <c r="G1202" s="2">
        <v>12.9</v>
      </c>
      <c r="J1202">
        <v>4.5999999999999996</v>
      </c>
      <c r="K1202">
        <v>12.9</v>
      </c>
    </row>
    <row r="1203" spans="1:11" x14ac:dyDescent="0.35">
      <c r="A1203" s="1">
        <f>'WQ Time Series'!A1203</f>
        <v>41529</v>
      </c>
      <c r="B1203">
        <v>14.7</v>
      </c>
      <c r="C1203">
        <v>10.5</v>
      </c>
      <c r="E1203" s="9">
        <v>41612</v>
      </c>
      <c r="F1203" s="2">
        <v>3.5</v>
      </c>
      <c r="G1203" s="2">
        <v>13.3</v>
      </c>
      <c r="J1203">
        <v>3.5</v>
      </c>
      <c r="K1203">
        <v>13.3</v>
      </c>
    </row>
    <row r="1204" spans="1:11" x14ac:dyDescent="0.35">
      <c r="A1204" s="1">
        <f>'WQ Time Series'!A1204</f>
        <v>41530</v>
      </c>
      <c r="B1204">
        <v>13.9</v>
      </c>
      <c r="C1204">
        <v>10.6</v>
      </c>
      <c r="E1204" s="9">
        <v>41613</v>
      </c>
      <c r="F1204" s="2">
        <v>1.8</v>
      </c>
      <c r="G1204" s="2">
        <v>13.7</v>
      </c>
      <c r="J1204">
        <v>1.8</v>
      </c>
      <c r="K1204">
        <v>13.7</v>
      </c>
    </row>
    <row r="1205" spans="1:11" x14ac:dyDescent="0.35">
      <c r="A1205" s="1">
        <f>'WQ Time Series'!A1205</f>
        <v>41531</v>
      </c>
      <c r="B1205">
        <v>14.1</v>
      </c>
      <c r="C1205">
        <v>10.6</v>
      </c>
      <c r="E1205" s="9">
        <v>41614</v>
      </c>
      <c r="F1205" s="2">
        <v>0.8</v>
      </c>
      <c r="G1205" s="2">
        <v>14</v>
      </c>
      <c r="J1205">
        <v>0.8</v>
      </c>
      <c r="K1205">
        <v>14</v>
      </c>
    </row>
    <row r="1206" spans="1:11" x14ac:dyDescent="0.35">
      <c r="A1206" s="1">
        <f>'WQ Time Series'!A1206</f>
        <v>41532</v>
      </c>
      <c r="B1206">
        <v>13.5</v>
      </c>
      <c r="C1206">
        <v>10.7</v>
      </c>
      <c r="E1206" s="9">
        <v>41615</v>
      </c>
      <c r="F1206" s="2">
        <v>0.1</v>
      </c>
      <c r="G1206" s="2">
        <v>14.2</v>
      </c>
      <c r="J1206">
        <v>0.1</v>
      </c>
      <c r="K1206">
        <v>14.2</v>
      </c>
    </row>
    <row r="1207" spans="1:11" x14ac:dyDescent="0.35">
      <c r="A1207" s="1">
        <f>'WQ Time Series'!A1207</f>
        <v>41533</v>
      </c>
      <c r="B1207">
        <v>13.1</v>
      </c>
      <c r="C1207">
        <v>10.9</v>
      </c>
      <c r="E1207" s="9">
        <v>41616</v>
      </c>
      <c r="F1207" s="2">
        <v>0.1</v>
      </c>
      <c r="G1207" s="2">
        <v>14.2</v>
      </c>
      <c r="J1207">
        <v>0.1</v>
      </c>
      <c r="K1207">
        <v>14.2</v>
      </c>
    </row>
    <row r="1208" spans="1:11" x14ac:dyDescent="0.35">
      <c r="A1208" s="1">
        <f>'WQ Time Series'!A1208</f>
        <v>41534</v>
      </c>
      <c r="B1208">
        <v>11.6</v>
      </c>
      <c r="C1208">
        <v>11.2</v>
      </c>
      <c r="E1208" s="9">
        <v>41617</v>
      </c>
      <c r="F1208" s="2">
        <v>0.3</v>
      </c>
      <c r="G1208" s="2">
        <v>14.1</v>
      </c>
      <c r="J1208">
        <v>0.3</v>
      </c>
      <c r="K1208">
        <v>14.1</v>
      </c>
    </row>
    <row r="1209" spans="1:11" x14ac:dyDescent="0.35">
      <c r="A1209" s="1">
        <f>'WQ Time Series'!A1209</f>
        <v>41535</v>
      </c>
      <c r="B1209">
        <v>11.6</v>
      </c>
      <c r="C1209">
        <v>11.3</v>
      </c>
      <c r="E1209" s="9">
        <v>41618</v>
      </c>
      <c r="F1209" s="2">
        <v>1.4</v>
      </c>
      <c r="G1209" s="2">
        <v>13.7</v>
      </c>
      <c r="J1209">
        <v>1.4</v>
      </c>
      <c r="K1209">
        <v>13.7</v>
      </c>
    </row>
    <row r="1210" spans="1:11" x14ac:dyDescent="0.35">
      <c r="A1210" s="1">
        <f>'WQ Time Series'!A1210</f>
        <v>41536</v>
      </c>
      <c r="B1210">
        <v>11.4</v>
      </c>
      <c r="C1210">
        <v>11.3</v>
      </c>
      <c r="E1210" s="9">
        <v>41619</v>
      </c>
      <c r="F1210" s="2">
        <v>2.1</v>
      </c>
      <c r="G1210" s="2">
        <v>13.3</v>
      </c>
      <c r="J1210">
        <v>2.1</v>
      </c>
      <c r="K1210">
        <v>13.3</v>
      </c>
    </row>
    <row r="1211" spans="1:11" x14ac:dyDescent="0.35">
      <c r="A1211" s="1">
        <f>'WQ Time Series'!A1211</f>
        <v>41537</v>
      </c>
      <c r="B1211">
        <v>11.9</v>
      </c>
      <c r="C1211">
        <v>11.1</v>
      </c>
      <c r="E1211" s="9">
        <v>41620</v>
      </c>
      <c r="F1211" s="2">
        <v>2.6</v>
      </c>
      <c r="G1211" s="2">
        <v>13.1</v>
      </c>
      <c r="J1211">
        <v>2.6</v>
      </c>
      <c r="K1211">
        <v>13.1</v>
      </c>
    </row>
    <row r="1212" spans="1:11" x14ac:dyDescent="0.35">
      <c r="A1212" s="1">
        <f>'WQ Time Series'!A1212</f>
        <v>41538</v>
      </c>
      <c r="B1212">
        <v>12.8</v>
      </c>
      <c r="C1212">
        <v>10.9</v>
      </c>
      <c r="E1212" s="9">
        <v>41621</v>
      </c>
      <c r="F1212" s="2">
        <v>3.8</v>
      </c>
      <c r="G1212" s="2">
        <v>12.8</v>
      </c>
      <c r="J1212">
        <v>3.8</v>
      </c>
      <c r="K1212">
        <v>12.8</v>
      </c>
    </row>
    <row r="1213" spans="1:11" x14ac:dyDescent="0.35">
      <c r="A1213" s="1">
        <f>'WQ Time Series'!A1213</f>
        <v>41539</v>
      </c>
      <c r="B1213">
        <v>11.4</v>
      </c>
      <c r="C1213">
        <v>11.2</v>
      </c>
      <c r="E1213" s="9">
        <v>41622</v>
      </c>
      <c r="F1213" s="2">
        <v>4.0999999999999996</v>
      </c>
      <c r="G1213" s="2">
        <v>12.7</v>
      </c>
      <c r="J1213">
        <v>4.0999999999999996</v>
      </c>
      <c r="K1213">
        <v>12.7</v>
      </c>
    </row>
    <row r="1214" spans="1:11" x14ac:dyDescent="0.35">
      <c r="A1214" s="1">
        <f>'WQ Time Series'!A1214</f>
        <v>41540</v>
      </c>
      <c r="B1214">
        <v>10.8</v>
      </c>
      <c r="C1214">
        <v>11.4</v>
      </c>
      <c r="E1214" s="9">
        <v>41623</v>
      </c>
      <c r="F1214" s="2">
        <v>4.7</v>
      </c>
      <c r="G1214" s="2">
        <v>12.6</v>
      </c>
      <c r="J1214">
        <v>4.7</v>
      </c>
      <c r="K1214">
        <v>12.6</v>
      </c>
    </row>
    <row r="1215" spans="1:11" x14ac:dyDescent="0.35">
      <c r="A1215" s="1">
        <f>'WQ Time Series'!A1215</f>
        <v>41541</v>
      </c>
      <c r="B1215">
        <v>10.5</v>
      </c>
      <c r="C1215">
        <v>11.5</v>
      </c>
      <c r="E1215" s="9">
        <v>41624</v>
      </c>
      <c r="F1215" s="2">
        <v>4.7</v>
      </c>
      <c r="G1215" s="2">
        <v>12.6</v>
      </c>
      <c r="J1215">
        <v>4.7</v>
      </c>
      <c r="K1215">
        <v>12.6</v>
      </c>
    </row>
    <row r="1216" spans="1:11" x14ac:dyDescent="0.35">
      <c r="A1216" s="1">
        <f>'WQ Time Series'!A1216</f>
        <v>41542</v>
      </c>
      <c r="B1216">
        <v>10.1</v>
      </c>
      <c r="C1216">
        <v>11.6</v>
      </c>
      <c r="E1216" s="9">
        <v>41625</v>
      </c>
      <c r="F1216" s="2">
        <v>3.6</v>
      </c>
      <c r="G1216" s="2">
        <v>12.8</v>
      </c>
      <c r="J1216">
        <v>3.6</v>
      </c>
      <c r="K1216">
        <v>12.8</v>
      </c>
    </row>
    <row r="1217" spans="1:11" x14ac:dyDescent="0.35">
      <c r="A1217" s="1">
        <f>'WQ Time Series'!A1217</f>
        <v>41543</v>
      </c>
      <c r="B1217">
        <v>10.3</v>
      </c>
      <c r="C1217">
        <v>11.6</v>
      </c>
      <c r="E1217" s="9">
        <v>41626</v>
      </c>
      <c r="F1217" s="2">
        <v>4.4000000000000004</v>
      </c>
      <c r="G1217" s="2">
        <v>12.4</v>
      </c>
      <c r="J1217">
        <v>4.4000000000000004</v>
      </c>
      <c r="K1217">
        <v>12.4</v>
      </c>
    </row>
    <row r="1218" spans="1:11" x14ac:dyDescent="0.35">
      <c r="A1218" s="1">
        <f>'WQ Time Series'!A1218</f>
        <v>41544</v>
      </c>
      <c r="B1218">
        <v>9.4</v>
      </c>
      <c r="C1218">
        <v>11.9</v>
      </c>
      <c r="E1218" s="9">
        <v>41627</v>
      </c>
      <c r="F1218" s="2">
        <v>2.8</v>
      </c>
      <c r="G1218" s="2">
        <v>13</v>
      </c>
      <c r="J1218">
        <v>2.8</v>
      </c>
      <c r="K1218">
        <v>13</v>
      </c>
    </row>
    <row r="1219" spans="1:11" x14ac:dyDescent="0.35">
      <c r="A1219" s="1">
        <f>'WQ Time Series'!A1219</f>
        <v>41545</v>
      </c>
      <c r="B1219">
        <v>9.9</v>
      </c>
      <c r="C1219">
        <v>11.6</v>
      </c>
      <c r="E1219" s="9">
        <v>41628</v>
      </c>
      <c r="F1219" s="2">
        <v>2.1</v>
      </c>
      <c r="G1219" s="2">
        <v>13.1</v>
      </c>
      <c r="J1219">
        <v>2.1</v>
      </c>
      <c r="K1219">
        <v>13.1</v>
      </c>
    </row>
    <row r="1220" spans="1:11" x14ac:dyDescent="0.35">
      <c r="A1220" s="1">
        <f>'WQ Time Series'!A1220</f>
        <v>41546</v>
      </c>
      <c r="B1220">
        <v>9.1</v>
      </c>
      <c r="C1220">
        <v>12</v>
      </c>
      <c r="E1220" s="9">
        <v>41629</v>
      </c>
      <c r="F1220" s="2">
        <v>3.9</v>
      </c>
      <c r="G1220" s="2">
        <v>12.7</v>
      </c>
      <c r="J1220">
        <v>3.9</v>
      </c>
      <c r="K1220">
        <v>12.7</v>
      </c>
    </row>
    <row r="1221" spans="1:11" x14ac:dyDescent="0.35">
      <c r="A1221" s="1">
        <f>'WQ Time Series'!A1221</f>
        <v>41547</v>
      </c>
      <c r="B1221">
        <v>8.6999999999999993</v>
      </c>
      <c r="C1221">
        <v>12.3</v>
      </c>
      <c r="E1221" s="9">
        <v>41630</v>
      </c>
      <c r="F1221" s="2">
        <v>4.8</v>
      </c>
      <c r="G1221" s="2">
        <v>12.5</v>
      </c>
      <c r="J1221">
        <v>4.8</v>
      </c>
      <c r="K1221">
        <v>12.5</v>
      </c>
    </row>
    <row r="1222" spans="1:11" x14ac:dyDescent="0.35">
      <c r="A1222" s="1">
        <f>'WQ Time Series'!A1222</f>
        <v>41548</v>
      </c>
      <c r="B1222">
        <v>8.6</v>
      </c>
      <c r="C1222">
        <v>12.4</v>
      </c>
      <c r="E1222" s="9">
        <v>41631</v>
      </c>
      <c r="F1222" s="2">
        <v>5.3</v>
      </c>
      <c r="G1222" s="2">
        <v>12.5</v>
      </c>
      <c r="J1222">
        <v>5.3</v>
      </c>
      <c r="K1222">
        <v>12.5</v>
      </c>
    </row>
    <row r="1223" spans="1:11" x14ac:dyDescent="0.35">
      <c r="A1223" s="1">
        <f>'WQ Time Series'!A1223</f>
        <v>41549</v>
      </c>
      <c r="B1223">
        <v>8.6999999999999993</v>
      </c>
      <c r="C1223">
        <v>12.2</v>
      </c>
      <c r="E1223" s="9">
        <v>41632</v>
      </c>
      <c r="F1223" s="2">
        <v>4.4000000000000004</v>
      </c>
      <c r="G1223" s="2">
        <v>12.9</v>
      </c>
      <c r="J1223">
        <v>4.4000000000000004</v>
      </c>
      <c r="K1223">
        <v>12.9</v>
      </c>
    </row>
    <row r="1224" spans="1:11" x14ac:dyDescent="0.35">
      <c r="A1224" s="1">
        <f>'WQ Time Series'!A1224</f>
        <v>41550</v>
      </c>
      <c r="B1224">
        <v>8.8000000000000007</v>
      </c>
      <c r="C1224">
        <v>12.2</v>
      </c>
      <c r="E1224" s="9">
        <v>41633</v>
      </c>
      <c r="F1224" s="2">
        <v>3.5</v>
      </c>
      <c r="G1224" s="2">
        <v>13</v>
      </c>
      <c r="J1224">
        <v>3.5</v>
      </c>
      <c r="K1224">
        <v>13</v>
      </c>
    </row>
    <row r="1225" spans="1:11" x14ac:dyDescent="0.35">
      <c r="A1225" s="1">
        <f>'WQ Time Series'!A1225</f>
        <v>41551</v>
      </c>
      <c r="B1225">
        <v>8.5</v>
      </c>
      <c r="C1225">
        <v>0</v>
      </c>
      <c r="E1225" s="9">
        <v>41634</v>
      </c>
      <c r="F1225" s="2">
        <v>3.5</v>
      </c>
      <c r="G1225" s="2">
        <v>12.8</v>
      </c>
      <c r="J1225">
        <v>3.5</v>
      </c>
      <c r="K1225">
        <v>12.8</v>
      </c>
    </row>
    <row r="1226" spans="1:11" x14ac:dyDescent="0.35">
      <c r="A1226" s="1">
        <f>'WQ Time Series'!A1226</f>
        <v>41552</v>
      </c>
      <c r="B1226">
        <v>8.9</v>
      </c>
      <c r="C1226">
        <v>0</v>
      </c>
      <c r="E1226" s="9">
        <v>41635</v>
      </c>
      <c r="F1226" s="2">
        <v>3.9</v>
      </c>
      <c r="G1226" s="2">
        <v>12.7</v>
      </c>
      <c r="J1226">
        <v>3.9</v>
      </c>
      <c r="K1226">
        <v>12.7</v>
      </c>
    </row>
    <row r="1227" spans="1:11" x14ac:dyDescent="0.35">
      <c r="A1227" s="1">
        <f>'WQ Time Series'!A1227</f>
        <v>41553</v>
      </c>
      <c r="B1227">
        <v>9.5</v>
      </c>
      <c r="C1227">
        <v>0</v>
      </c>
      <c r="E1227" s="9">
        <v>41636</v>
      </c>
      <c r="F1227" s="2">
        <v>4.5</v>
      </c>
      <c r="G1227" s="2">
        <v>12.6</v>
      </c>
      <c r="J1227">
        <v>4.5</v>
      </c>
      <c r="K1227">
        <v>12.6</v>
      </c>
    </row>
    <row r="1228" spans="1:11" x14ac:dyDescent="0.35">
      <c r="A1228" s="1">
        <f>'WQ Time Series'!A1228</f>
        <v>41554</v>
      </c>
      <c r="B1228">
        <v>0</v>
      </c>
      <c r="C1228">
        <v>0</v>
      </c>
      <c r="E1228" s="9">
        <v>41637</v>
      </c>
      <c r="F1228" s="2">
        <v>3.8</v>
      </c>
      <c r="G1228" s="2">
        <v>12.8</v>
      </c>
      <c r="J1228">
        <v>3.8</v>
      </c>
      <c r="K1228">
        <v>12.8</v>
      </c>
    </row>
    <row r="1229" spans="1:11" x14ac:dyDescent="0.35">
      <c r="A1229" s="1">
        <f>'WQ Time Series'!A1229</f>
        <v>41555</v>
      </c>
      <c r="B1229">
        <v>0</v>
      </c>
      <c r="C1229">
        <v>0</v>
      </c>
      <c r="E1229" s="9">
        <v>41638</v>
      </c>
      <c r="F1229" s="2">
        <v>4.3</v>
      </c>
      <c r="G1229" s="2">
        <v>12.5</v>
      </c>
      <c r="J1229">
        <v>4.3</v>
      </c>
      <c r="K1229">
        <v>12.5</v>
      </c>
    </row>
    <row r="1230" spans="1:11" x14ac:dyDescent="0.35">
      <c r="A1230" s="1">
        <f>'WQ Time Series'!A1230</f>
        <v>41556</v>
      </c>
      <c r="B1230">
        <v>0</v>
      </c>
      <c r="C1230">
        <v>0</v>
      </c>
      <c r="E1230" s="9">
        <v>41639</v>
      </c>
      <c r="F1230" s="2">
        <v>5</v>
      </c>
      <c r="G1230" s="2">
        <v>12.4</v>
      </c>
      <c r="J1230">
        <v>5</v>
      </c>
      <c r="K1230">
        <v>12.4</v>
      </c>
    </row>
    <row r="1231" spans="1:11" x14ac:dyDescent="0.35">
      <c r="A1231" s="1">
        <f>'WQ Time Series'!A1231</f>
        <v>41557</v>
      </c>
      <c r="B1231">
        <v>0</v>
      </c>
      <c r="C1231">
        <v>0</v>
      </c>
      <c r="E1231" s="9">
        <v>41640</v>
      </c>
      <c r="F1231" s="2">
        <v>4.5</v>
      </c>
      <c r="G1231" s="2">
        <v>12.5</v>
      </c>
      <c r="J1231">
        <v>4.5</v>
      </c>
      <c r="K1231">
        <v>12.5</v>
      </c>
    </row>
    <row r="1232" spans="1:11" x14ac:dyDescent="0.35">
      <c r="A1232" s="1">
        <f>'WQ Time Series'!A1232</f>
        <v>41558</v>
      </c>
      <c r="B1232">
        <v>0</v>
      </c>
      <c r="C1232">
        <v>0</v>
      </c>
      <c r="E1232" s="9">
        <v>41641</v>
      </c>
      <c r="F1232" s="2">
        <v>5.2</v>
      </c>
      <c r="G1232" s="2">
        <v>12.2</v>
      </c>
      <c r="J1232">
        <v>5.2</v>
      </c>
      <c r="K1232">
        <v>12.2</v>
      </c>
    </row>
    <row r="1233" spans="1:11" x14ac:dyDescent="0.35">
      <c r="A1233" s="1">
        <f>'WQ Time Series'!A1233</f>
        <v>41559</v>
      </c>
      <c r="B1233">
        <v>0</v>
      </c>
      <c r="C1233">
        <v>0</v>
      </c>
      <c r="E1233" s="9">
        <v>41642</v>
      </c>
      <c r="F1233" s="2">
        <v>4.5999999999999996</v>
      </c>
      <c r="G1233" s="2">
        <v>12.4</v>
      </c>
      <c r="J1233">
        <v>4.5999999999999996</v>
      </c>
      <c r="K1233">
        <v>12.4</v>
      </c>
    </row>
    <row r="1234" spans="1:11" x14ac:dyDescent="0.35">
      <c r="A1234" s="1">
        <f>'WQ Time Series'!A1234</f>
        <v>41560</v>
      </c>
      <c r="B1234">
        <v>0</v>
      </c>
      <c r="C1234">
        <v>0</v>
      </c>
      <c r="E1234" s="9">
        <v>41643</v>
      </c>
      <c r="F1234" s="2">
        <v>2.8</v>
      </c>
      <c r="G1234" s="2">
        <v>13.1</v>
      </c>
      <c r="J1234">
        <v>2.8</v>
      </c>
      <c r="K1234">
        <v>13.1</v>
      </c>
    </row>
    <row r="1235" spans="1:11" x14ac:dyDescent="0.35">
      <c r="A1235" s="1">
        <f>'WQ Time Series'!A1235</f>
        <v>41561</v>
      </c>
      <c r="B1235">
        <v>0</v>
      </c>
      <c r="C1235">
        <v>0</v>
      </c>
      <c r="E1235" s="9">
        <v>41644</v>
      </c>
      <c r="F1235" s="2">
        <v>2.2000000000000002</v>
      </c>
      <c r="G1235" s="2">
        <v>13.3</v>
      </c>
      <c r="J1235">
        <v>2.2000000000000002</v>
      </c>
      <c r="K1235">
        <v>13.3</v>
      </c>
    </row>
    <row r="1236" spans="1:11" x14ac:dyDescent="0.35">
      <c r="A1236" s="1">
        <f>'WQ Time Series'!A1236</f>
        <v>41562</v>
      </c>
      <c r="B1236">
        <v>0</v>
      </c>
      <c r="C1236">
        <v>0</v>
      </c>
      <c r="E1236" s="9">
        <v>41645</v>
      </c>
      <c r="F1236" s="2">
        <v>3</v>
      </c>
      <c r="G1236" s="2">
        <v>12.9</v>
      </c>
      <c r="J1236">
        <v>3</v>
      </c>
      <c r="K1236">
        <v>12.9</v>
      </c>
    </row>
    <row r="1237" spans="1:11" x14ac:dyDescent="0.35">
      <c r="A1237" s="1">
        <f>'WQ Time Series'!A1237</f>
        <v>41563</v>
      </c>
      <c r="B1237">
        <v>0</v>
      </c>
      <c r="C1237">
        <v>0</v>
      </c>
      <c r="E1237" s="9">
        <v>41646</v>
      </c>
      <c r="F1237" s="2">
        <v>4.2</v>
      </c>
      <c r="G1237" s="2">
        <v>12.4</v>
      </c>
      <c r="J1237">
        <v>4.2</v>
      </c>
      <c r="K1237">
        <v>12.4</v>
      </c>
    </row>
    <row r="1238" spans="1:11" x14ac:dyDescent="0.35">
      <c r="A1238" s="1">
        <f>'WQ Time Series'!A1238</f>
        <v>41564</v>
      </c>
      <c r="B1238">
        <v>0</v>
      </c>
      <c r="C1238">
        <v>0</v>
      </c>
      <c r="E1238" s="9">
        <v>41647</v>
      </c>
      <c r="F1238" s="2">
        <v>4.7</v>
      </c>
      <c r="G1238" s="2">
        <v>12.1</v>
      </c>
      <c r="J1238">
        <v>4.7</v>
      </c>
      <c r="K1238">
        <v>12.1</v>
      </c>
    </row>
    <row r="1239" spans="1:11" x14ac:dyDescent="0.35">
      <c r="A1239" s="1">
        <f>'WQ Time Series'!A1239</f>
        <v>41565</v>
      </c>
      <c r="B1239">
        <v>0</v>
      </c>
      <c r="C1239">
        <v>0</v>
      </c>
      <c r="E1239" s="9">
        <v>41648</v>
      </c>
      <c r="F1239" s="2">
        <v>4.5999999999999996</v>
      </c>
      <c r="G1239" s="2">
        <v>12.2</v>
      </c>
      <c r="J1239">
        <v>4.5999999999999996</v>
      </c>
      <c r="K1239">
        <v>12.2</v>
      </c>
    </row>
    <row r="1240" spans="1:11" x14ac:dyDescent="0.35">
      <c r="A1240" s="1">
        <f>'WQ Time Series'!A1240</f>
        <v>41566</v>
      </c>
      <c r="B1240">
        <v>8.1</v>
      </c>
      <c r="C1240">
        <v>11.4</v>
      </c>
      <c r="E1240" s="9">
        <v>41649</v>
      </c>
      <c r="F1240" s="2">
        <v>5.0999999999999996</v>
      </c>
      <c r="G1240" s="2">
        <v>12.1</v>
      </c>
      <c r="J1240">
        <v>5.0999999999999996</v>
      </c>
      <c r="K1240">
        <v>12.1</v>
      </c>
    </row>
    <row r="1241" spans="1:11" x14ac:dyDescent="0.35">
      <c r="A1241" s="1">
        <f>'WQ Time Series'!A1241</f>
        <v>41567</v>
      </c>
      <c r="B1241">
        <v>8</v>
      </c>
      <c r="C1241">
        <v>11.4</v>
      </c>
      <c r="E1241" s="9">
        <v>41650</v>
      </c>
      <c r="F1241" s="2">
        <v>5.5</v>
      </c>
      <c r="G1241" s="2">
        <v>11.9</v>
      </c>
      <c r="J1241">
        <v>5.5</v>
      </c>
      <c r="K1241">
        <v>11.9</v>
      </c>
    </row>
    <row r="1242" spans="1:11" x14ac:dyDescent="0.35">
      <c r="A1242" s="1">
        <f>'WQ Time Series'!A1242</f>
        <v>41568</v>
      </c>
      <c r="B1242">
        <v>8.1999999999999993</v>
      </c>
      <c r="C1242">
        <v>11.3</v>
      </c>
      <c r="E1242" s="9">
        <v>41651</v>
      </c>
      <c r="F1242" s="2">
        <v>4.5</v>
      </c>
      <c r="G1242" s="2">
        <v>12.5</v>
      </c>
      <c r="J1242">
        <v>4.5</v>
      </c>
      <c r="K1242">
        <v>12.5</v>
      </c>
    </row>
    <row r="1243" spans="1:11" x14ac:dyDescent="0.35">
      <c r="A1243" s="1">
        <f>'WQ Time Series'!A1243</f>
        <v>41569</v>
      </c>
      <c r="B1243">
        <v>8.6</v>
      </c>
      <c r="C1243">
        <v>11.2</v>
      </c>
      <c r="E1243" s="9">
        <v>41652</v>
      </c>
      <c r="F1243" s="2">
        <v>5.4</v>
      </c>
      <c r="G1243" s="2">
        <v>12.5</v>
      </c>
      <c r="J1243">
        <v>5.4</v>
      </c>
      <c r="K1243">
        <v>12.5</v>
      </c>
    </row>
    <row r="1244" spans="1:11" x14ac:dyDescent="0.35">
      <c r="A1244" s="1">
        <f>'WQ Time Series'!A1244</f>
        <v>41570</v>
      </c>
      <c r="B1244">
        <v>8.5</v>
      </c>
      <c r="C1244">
        <v>11.2</v>
      </c>
      <c r="E1244" s="9">
        <v>41653</v>
      </c>
      <c r="F1244" s="2">
        <v>5.5</v>
      </c>
      <c r="G1244" s="2">
        <v>12.5</v>
      </c>
      <c r="J1244">
        <v>5.5</v>
      </c>
      <c r="K1244">
        <v>12.5</v>
      </c>
    </row>
    <row r="1245" spans="1:11" x14ac:dyDescent="0.35">
      <c r="A1245" s="1">
        <f>'WQ Time Series'!A1245</f>
        <v>41571</v>
      </c>
      <c r="B1245">
        <v>8.5</v>
      </c>
      <c r="C1245">
        <v>11.3</v>
      </c>
      <c r="E1245" s="9">
        <v>41654</v>
      </c>
      <c r="F1245" s="2">
        <v>4.5999999999999996</v>
      </c>
      <c r="G1245" s="2">
        <v>12.6</v>
      </c>
      <c r="J1245">
        <v>4.5999999999999996</v>
      </c>
      <c r="K1245">
        <v>12.6</v>
      </c>
    </row>
    <row r="1246" spans="1:11" x14ac:dyDescent="0.35">
      <c r="A1246" s="1">
        <f>'WQ Time Series'!A1246</f>
        <v>41572</v>
      </c>
      <c r="B1246">
        <v>8.1</v>
      </c>
      <c r="C1246">
        <v>11.5</v>
      </c>
      <c r="E1246" s="9">
        <v>41655</v>
      </c>
      <c r="F1246" s="2">
        <v>4.3</v>
      </c>
      <c r="G1246" s="2">
        <v>12.6</v>
      </c>
      <c r="J1246">
        <v>4.3</v>
      </c>
      <c r="K1246">
        <v>12.6</v>
      </c>
    </row>
    <row r="1247" spans="1:11" x14ac:dyDescent="0.35">
      <c r="A1247" s="1">
        <f>'WQ Time Series'!A1247</f>
        <v>41573</v>
      </c>
      <c r="B1247">
        <v>8.1999999999999993</v>
      </c>
      <c r="C1247">
        <v>11.4</v>
      </c>
      <c r="E1247" s="9">
        <v>41656</v>
      </c>
      <c r="F1247" s="2">
        <v>4</v>
      </c>
      <c r="G1247" s="2">
        <v>12.6</v>
      </c>
      <c r="J1247">
        <v>4</v>
      </c>
      <c r="K1247">
        <v>12.6</v>
      </c>
    </row>
    <row r="1248" spans="1:11" x14ac:dyDescent="0.35">
      <c r="A1248" s="1">
        <f>'WQ Time Series'!A1248</f>
        <v>41574</v>
      </c>
      <c r="B1248">
        <v>7.8</v>
      </c>
      <c r="C1248">
        <v>11.5</v>
      </c>
      <c r="E1248" s="9">
        <v>41657</v>
      </c>
      <c r="F1248" s="2">
        <v>3.8</v>
      </c>
      <c r="G1248" s="2">
        <v>12.6</v>
      </c>
      <c r="J1248">
        <v>3.8</v>
      </c>
      <c r="K1248">
        <v>12.6</v>
      </c>
    </row>
    <row r="1249" spans="1:11" x14ac:dyDescent="0.35">
      <c r="A1249" s="1">
        <f>'WQ Time Series'!A1249</f>
        <v>41575</v>
      </c>
      <c r="B1249">
        <v>7.1</v>
      </c>
      <c r="C1249">
        <v>11.6</v>
      </c>
      <c r="E1249" s="9">
        <v>41658</v>
      </c>
      <c r="F1249" s="2">
        <v>4.0999999999999996</v>
      </c>
      <c r="G1249" s="2">
        <v>12.6</v>
      </c>
      <c r="J1249">
        <v>4.0999999999999996</v>
      </c>
      <c r="K1249">
        <v>12.6</v>
      </c>
    </row>
    <row r="1250" spans="1:11" x14ac:dyDescent="0.35">
      <c r="A1250" s="1">
        <f>'WQ Time Series'!A1250</f>
        <v>41576</v>
      </c>
      <c r="B1250">
        <v>5.8</v>
      </c>
      <c r="C1250">
        <v>12</v>
      </c>
      <c r="E1250" s="9">
        <v>41659</v>
      </c>
      <c r="F1250" s="2">
        <v>3.8</v>
      </c>
      <c r="G1250" s="2">
        <v>12.7</v>
      </c>
      <c r="J1250">
        <v>3.8</v>
      </c>
      <c r="K1250">
        <v>12.7</v>
      </c>
    </row>
    <row r="1251" spans="1:11" x14ac:dyDescent="0.35">
      <c r="A1251" s="1">
        <f>'WQ Time Series'!A1251</f>
        <v>41577</v>
      </c>
      <c r="B1251">
        <v>5.7</v>
      </c>
      <c r="C1251">
        <v>12.1</v>
      </c>
      <c r="E1251" s="9">
        <v>41660</v>
      </c>
      <c r="F1251" s="2">
        <v>4.0999999999999996</v>
      </c>
      <c r="G1251" s="2">
        <v>12.6</v>
      </c>
      <c r="J1251">
        <v>4.0999999999999996</v>
      </c>
      <c r="K1251">
        <v>12.6</v>
      </c>
    </row>
    <row r="1252" spans="1:11" x14ac:dyDescent="0.35">
      <c r="A1252" s="1">
        <f>'WQ Time Series'!A1252</f>
        <v>41578</v>
      </c>
      <c r="B1252">
        <v>7.4</v>
      </c>
      <c r="C1252">
        <v>11.6</v>
      </c>
      <c r="E1252" s="9">
        <v>41661</v>
      </c>
      <c r="F1252" s="2">
        <v>4.9000000000000004</v>
      </c>
      <c r="G1252" s="2">
        <v>12.3</v>
      </c>
      <c r="J1252">
        <v>4.9000000000000004</v>
      </c>
      <c r="K1252">
        <v>12.3</v>
      </c>
    </row>
    <row r="1253" spans="1:11" x14ac:dyDescent="0.35">
      <c r="A1253" s="1">
        <f>'WQ Time Series'!A1253</f>
        <v>41579</v>
      </c>
      <c r="B1253">
        <v>8.4</v>
      </c>
      <c r="C1253">
        <v>11.4</v>
      </c>
      <c r="E1253" s="9">
        <v>41662</v>
      </c>
      <c r="F1253" s="2">
        <v>4.4000000000000004</v>
      </c>
      <c r="G1253" s="2">
        <v>12.5</v>
      </c>
      <c r="J1253">
        <v>4.4000000000000004</v>
      </c>
      <c r="K1253">
        <v>12.5</v>
      </c>
    </row>
    <row r="1254" spans="1:11" x14ac:dyDescent="0.35">
      <c r="A1254" s="1">
        <f>'WQ Time Series'!A1254</f>
        <v>41580</v>
      </c>
      <c r="B1254">
        <v>7.9</v>
      </c>
      <c r="C1254">
        <v>11.4</v>
      </c>
      <c r="E1254" s="9">
        <v>41663</v>
      </c>
      <c r="F1254" s="2">
        <v>4.0999999999999996</v>
      </c>
      <c r="G1254" s="2">
        <v>12.6</v>
      </c>
      <c r="J1254">
        <v>4.0999999999999996</v>
      </c>
      <c r="K1254">
        <v>12.6</v>
      </c>
    </row>
    <row r="1255" spans="1:11" x14ac:dyDescent="0.35">
      <c r="A1255" s="1">
        <f>'WQ Time Series'!A1255</f>
        <v>41581</v>
      </c>
      <c r="B1255">
        <v>6.4</v>
      </c>
      <c r="C1255">
        <v>11.9</v>
      </c>
      <c r="E1255" s="9">
        <v>41664</v>
      </c>
      <c r="F1255" s="2">
        <v>3.6</v>
      </c>
      <c r="G1255" s="2">
        <v>12.7</v>
      </c>
      <c r="J1255">
        <v>3.6</v>
      </c>
      <c r="K1255">
        <v>12.7</v>
      </c>
    </row>
    <row r="1256" spans="1:11" x14ac:dyDescent="0.35">
      <c r="A1256" s="1">
        <f>'WQ Time Series'!A1256</f>
        <v>41582</v>
      </c>
      <c r="B1256">
        <v>5.6</v>
      </c>
      <c r="C1256">
        <v>12.2</v>
      </c>
      <c r="E1256" s="9">
        <v>41665</v>
      </c>
      <c r="F1256" s="2">
        <v>3.4</v>
      </c>
      <c r="G1256" s="2">
        <v>12.7</v>
      </c>
      <c r="J1256">
        <v>3.4</v>
      </c>
      <c r="K1256">
        <v>12.7</v>
      </c>
    </row>
    <row r="1257" spans="1:11" x14ac:dyDescent="0.35">
      <c r="A1257" s="1">
        <f>'WQ Time Series'!A1257</f>
        <v>41583</v>
      </c>
      <c r="B1257">
        <v>6.3</v>
      </c>
      <c r="C1257">
        <v>12</v>
      </c>
      <c r="E1257" s="9">
        <v>41666</v>
      </c>
      <c r="F1257" s="2">
        <v>3.6</v>
      </c>
      <c r="G1257" s="2">
        <v>12.6</v>
      </c>
      <c r="J1257">
        <v>3.6</v>
      </c>
      <c r="K1257">
        <v>12.6</v>
      </c>
    </row>
    <row r="1258" spans="1:11" x14ac:dyDescent="0.35">
      <c r="A1258" s="1">
        <f>'WQ Time Series'!A1258</f>
        <v>41584</v>
      </c>
      <c r="B1258">
        <v>6.6</v>
      </c>
      <c r="C1258">
        <v>12</v>
      </c>
      <c r="E1258" s="9">
        <v>41667</v>
      </c>
      <c r="F1258" s="2">
        <v>4.8</v>
      </c>
      <c r="G1258" s="2">
        <v>12.3</v>
      </c>
      <c r="J1258">
        <v>4.8</v>
      </c>
      <c r="K1258">
        <v>12.3</v>
      </c>
    </row>
    <row r="1259" spans="1:11" x14ac:dyDescent="0.35">
      <c r="A1259" s="1">
        <f>'WQ Time Series'!A1259</f>
        <v>41585</v>
      </c>
      <c r="B1259">
        <v>7</v>
      </c>
      <c r="C1259">
        <v>11.7</v>
      </c>
      <c r="E1259" s="9">
        <v>41668</v>
      </c>
      <c r="F1259" s="2">
        <v>5.5</v>
      </c>
      <c r="G1259" s="2">
        <v>12</v>
      </c>
      <c r="J1259">
        <v>5.5</v>
      </c>
      <c r="K1259">
        <v>12</v>
      </c>
    </row>
    <row r="1260" spans="1:11" x14ac:dyDescent="0.35">
      <c r="A1260" s="1">
        <f>'WQ Time Series'!A1260</f>
        <v>41586</v>
      </c>
      <c r="B1260">
        <v>6.9</v>
      </c>
      <c r="C1260">
        <v>12</v>
      </c>
      <c r="E1260" s="9">
        <v>41669</v>
      </c>
      <c r="F1260" s="2">
        <v>4.9000000000000004</v>
      </c>
      <c r="G1260" s="2">
        <v>12.3</v>
      </c>
      <c r="J1260">
        <v>4.9000000000000004</v>
      </c>
      <c r="K1260">
        <v>12.3</v>
      </c>
    </row>
    <row r="1261" spans="1:11" x14ac:dyDescent="0.35">
      <c r="A1261" s="1">
        <f>'WQ Time Series'!A1261</f>
        <v>41587</v>
      </c>
      <c r="B1261">
        <v>6</v>
      </c>
      <c r="C1261">
        <v>12.2</v>
      </c>
      <c r="E1261" s="9">
        <v>41670</v>
      </c>
      <c r="F1261" s="2">
        <v>4.5</v>
      </c>
      <c r="G1261" s="2">
        <v>12.4</v>
      </c>
      <c r="J1261">
        <v>4.5</v>
      </c>
      <c r="K1261">
        <v>12.4</v>
      </c>
    </row>
    <row r="1262" spans="1:11" x14ac:dyDescent="0.35">
      <c r="A1262" s="1">
        <f>'WQ Time Series'!A1262</f>
        <v>41588</v>
      </c>
      <c r="B1262">
        <v>6.9</v>
      </c>
      <c r="C1262">
        <v>11.9</v>
      </c>
      <c r="E1262" s="9">
        <v>41671</v>
      </c>
      <c r="F1262" s="2">
        <v>4.5</v>
      </c>
      <c r="G1262" s="2">
        <v>12.4</v>
      </c>
      <c r="J1262">
        <v>4.5</v>
      </c>
      <c r="K1262">
        <v>12.4</v>
      </c>
    </row>
    <row r="1263" spans="1:11" x14ac:dyDescent="0.35">
      <c r="A1263" s="1">
        <f>'WQ Time Series'!A1263</f>
        <v>41589</v>
      </c>
      <c r="B1263">
        <v>7.2</v>
      </c>
      <c r="C1263">
        <v>11.8</v>
      </c>
      <c r="E1263" s="9">
        <v>41672</v>
      </c>
      <c r="F1263" s="2">
        <v>3.6</v>
      </c>
      <c r="G1263" s="2">
        <v>12.7</v>
      </c>
      <c r="J1263">
        <v>3.6</v>
      </c>
      <c r="K1263">
        <v>12.7</v>
      </c>
    </row>
    <row r="1264" spans="1:11" x14ac:dyDescent="0.35">
      <c r="A1264" s="1">
        <f>'WQ Time Series'!A1264</f>
        <v>41590</v>
      </c>
      <c r="B1264">
        <v>7.5</v>
      </c>
      <c r="C1264">
        <v>11.8</v>
      </c>
      <c r="E1264" s="9">
        <v>41673</v>
      </c>
      <c r="F1264" s="2">
        <v>3</v>
      </c>
      <c r="G1264" s="2">
        <v>12.9</v>
      </c>
      <c r="J1264">
        <v>3</v>
      </c>
      <c r="K1264">
        <v>12.9</v>
      </c>
    </row>
    <row r="1265" spans="1:11" x14ac:dyDescent="0.35">
      <c r="A1265" s="1">
        <f>'WQ Time Series'!A1265</f>
        <v>41591</v>
      </c>
      <c r="B1265">
        <v>7.8</v>
      </c>
      <c r="C1265">
        <v>11.8</v>
      </c>
      <c r="E1265" s="9">
        <v>41674</v>
      </c>
      <c r="F1265" s="2">
        <v>1.4</v>
      </c>
      <c r="G1265" s="2">
        <v>13.4</v>
      </c>
      <c r="J1265">
        <v>1.4</v>
      </c>
      <c r="K1265">
        <v>13.4</v>
      </c>
    </row>
    <row r="1266" spans="1:11" x14ac:dyDescent="0.35">
      <c r="A1266" s="1">
        <f>'WQ Time Series'!A1266</f>
        <v>41592</v>
      </c>
      <c r="B1266">
        <v>7.2</v>
      </c>
      <c r="C1266">
        <v>11.8</v>
      </c>
      <c r="E1266" s="9">
        <v>41677</v>
      </c>
      <c r="F1266" s="2">
        <v>0.2</v>
      </c>
      <c r="G1266" s="2">
        <v>13.6</v>
      </c>
      <c r="J1266">
        <v>0.2</v>
      </c>
      <c r="K1266">
        <v>13.6</v>
      </c>
    </row>
    <row r="1267" spans="1:11" x14ac:dyDescent="0.35">
      <c r="A1267" s="1">
        <f>'WQ Time Series'!A1267</f>
        <v>41593</v>
      </c>
      <c r="B1267">
        <v>6.1</v>
      </c>
      <c r="C1267">
        <v>11.9</v>
      </c>
      <c r="E1267" s="9">
        <v>41678</v>
      </c>
      <c r="F1267" s="2">
        <v>0.5</v>
      </c>
      <c r="G1267" s="2">
        <v>13.6</v>
      </c>
      <c r="J1267">
        <v>0.5</v>
      </c>
      <c r="K1267">
        <v>13.6</v>
      </c>
    </row>
    <row r="1268" spans="1:11" x14ac:dyDescent="0.35">
      <c r="A1268" s="1">
        <f>'WQ Time Series'!A1268</f>
        <v>41594</v>
      </c>
      <c r="B1268">
        <v>5.5</v>
      </c>
      <c r="C1268">
        <v>12.1</v>
      </c>
      <c r="E1268" s="9">
        <v>41679</v>
      </c>
      <c r="F1268" s="2">
        <v>1.4</v>
      </c>
      <c r="G1268" s="2">
        <v>13.4</v>
      </c>
      <c r="J1268">
        <v>1.4</v>
      </c>
      <c r="K1268">
        <v>13.4</v>
      </c>
    </row>
    <row r="1269" spans="1:11" x14ac:dyDescent="0.35">
      <c r="A1269" s="1">
        <f>'WQ Time Series'!A1269</f>
        <v>41595</v>
      </c>
      <c r="B1269">
        <v>5.9</v>
      </c>
      <c r="C1269">
        <v>12.1</v>
      </c>
      <c r="E1269" s="9">
        <v>41680</v>
      </c>
      <c r="F1269" s="2">
        <v>2.9</v>
      </c>
      <c r="G1269" s="2">
        <v>12.9</v>
      </c>
      <c r="J1269">
        <v>2.9</v>
      </c>
      <c r="K1269">
        <v>12.9</v>
      </c>
    </row>
    <row r="1270" spans="1:11" x14ac:dyDescent="0.35">
      <c r="A1270" s="1">
        <f>'WQ Time Series'!A1270</f>
        <v>41596</v>
      </c>
      <c r="B1270">
        <v>6.8</v>
      </c>
      <c r="C1270">
        <v>11.8</v>
      </c>
      <c r="E1270" s="9">
        <v>41681</v>
      </c>
      <c r="F1270" s="2">
        <v>3.7</v>
      </c>
      <c r="G1270" s="2">
        <v>12.6</v>
      </c>
      <c r="J1270">
        <v>3.7</v>
      </c>
      <c r="K1270">
        <v>12.6</v>
      </c>
    </row>
    <row r="1271" spans="1:11" x14ac:dyDescent="0.35">
      <c r="A1271" s="1">
        <f>'WQ Time Series'!A1271</f>
        <v>41597</v>
      </c>
      <c r="B1271">
        <v>6.7</v>
      </c>
      <c r="C1271">
        <v>12</v>
      </c>
      <c r="E1271" s="9">
        <v>41682</v>
      </c>
      <c r="F1271" s="2">
        <v>4.8</v>
      </c>
      <c r="G1271" s="2">
        <v>12.3</v>
      </c>
      <c r="J1271">
        <v>4.8</v>
      </c>
      <c r="K1271">
        <v>12.3</v>
      </c>
    </row>
    <row r="1272" spans="1:11" x14ac:dyDescent="0.35">
      <c r="A1272" s="1">
        <f>'WQ Time Series'!A1272</f>
        <v>41598</v>
      </c>
      <c r="B1272">
        <v>4.4000000000000004</v>
      </c>
      <c r="C1272">
        <v>12.9</v>
      </c>
      <c r="E1272" s="9">
        <v>41683</v>
      </c>
      <c r="F1272" s="2">
        <v>4.5</v>
      </c>
      <c r="G1272" s="2">
        <v>12.5</v>
      </c>
      <c r="J1272">
        <v>4.5</v>
      </c>
      <c r="K1272">
        <v>12.5</v>
      </c>
    </row>
    <row r="1273" spans="1:11" x14ac:dyDescent="0.35">
      <c r="A1273" s="1">
        <f>'WQ Time Series'!A1273</f>
        <v>41599</v>
      </c>
      <c r="B1273">
        <v>2.9</v>
      </c>
      <c r="C1273">
        <v>13.4</v>
      </c>
      <c r="E1273" s="9">
        <v>41684</v>
      </c>
      <c r="F1273" s="2">
        <v>4.5999999999999996</v>
      </c>
      <c r="G1273" s="2">
        <v>12.4</v>
      </c>
      <c r="J1273">
        <v>4.5999999999999996</v>
      </c>
      <c r="K1273">
        <v>12.4</v>
      </c>
    </row>
    <row r="1274" spans="1:11" x14ac:dyDescent="0.35">
      <c r="A1274" s="1">
        <f>'WQ Time Series'!A1274</f>
        <v>41600</v>
      </c>
      <c r="B1274">
        <v>2.8</v>
      </c>
      <c r="C1274">
        <v>13.4</v>
      </c>
      <c r="E1274" s="9">
        <v>41685</v>
      </c>
      <c r="F1274" s="2">
        <v>3.8</v>
      </c>
      <c r="G1274" s="2">
        <v>12.5</v>
      </c>
      <c r="J1274">
        <v>3.8</v>
      </c>
      <c r="K1274">
        <v>12.5</v>
      </c>
    </row>
    <row r="1275" spans="1:11" x14ac:dyDescent="0.35">
      <c r="A1275" s="1">
        <f>'WQ Time Series'!A1275</f>
        <v>41601</v>
      </c>
      <c r="B1275">
        <v>3.4</v>
      </c>
      <c r="C1275">
        <v>13.1</v>
      </c>
      <c r="E1275" s="9">
        <v>41686</v>
      </c>
      <c r="F1275" s="2">
        <v>4</v>
      </c>
      <c r="G1275" s="2">
        <v>12.6</v>
      </c>
      <c r="J1275">
        <v>4</v>
      </c>
      <c r="K1275">
        <v>12.6</v>
      </c>
    </row>
    <row r="1276" spans="1:11" x14ac:dyDescent="0.35">
      <c r="A1276" s="1">
        <f>'WQ Time Series'!A1276</f>
        <v>41602</v>
      </c>
      <c r="B1276">
        <v>3.7</v>
      </c>
      <c r="C1276">
        <v>12.9</v>
      </c>
      <c r="E1276" s="9">
        <v>41687</v>
      </c>
      <c r="F1276" s="2">
        <v>2.9</v>
      </c>
      <c r="G1276" s="2">
        <v>12.8</v>
      </c>
      <c r="J1276">
        <v>2.9</v>
      </c>
      <c r="K1276">
        <v>12.8</v>
      </c>
    </row>
    <row r="1277" spans="1:11" x14ac:dyDescent="0.35">
      <c r="A1277" s="1">
        <f>'WQ Time Series'!A1277</f>
        <v>41603</v>
      </c>
      <c r="B1277">
        <v>4</v>
      </c>
      <c r="C1277">
        <v>12.8</v>
      </c>
      <c r="E1277" s="9">
        <v>41688</v>
      </c>
      <c r="F1277" s="2">
        <v>3.5</v>
      </c>
      <c r="G1277" s="2">
        <v>12.7</v>
      </c>
      <c r="J1277">
        <v>3.5</v>
      </c>
      <c r="K1277">
        <v>12.7</v>
      </c>
    </row>
    <row r="1278" spans="1:11" x14ac:dyDescent="0.35">
      <c r="A1278" s="1">
        <f>'WQ Time Series'!A1278</f>
        <v>41604</v>
      </c>
      <c r="B1278">
        <v>3.9</v>
      </c>
      <c r="C1278">
        <v>12.7</v>
      </c>
      <c r="E1278" s="9">
        <v>41689</v>
      </c>
      <c r="F1278" s="2">
        <v>3.6</v>
      </c>
      <c r="G1278" s="2">
        <v>12.8</v>
      </c>
      <c r="J1278">
        <v>3.6</v>
      </c>
      <c r="K1278">
        <v>12.8</v>
      </c>
    </row>
    <row r="1279" spans="1:11" x14ac:dyDescent="0.35">
      <c r="A1279" s="1">
        <f>'WQ Time Series'!A1279</f>
        <v>41605</v>
      </c>
      <c r="B1279">
        <v>4.5999999999999996</v>
      </c>
      <c r="C1279">
        <v>12.5</v>
      </c>
      <c r="E1279" s="9">
        <v>41690</v>
      </c>
      <c r="F1279" s="2">
        <v>3.8</v>
      </c>
      <c r="G1279" s="2">
        <v>12.7</v>
      </c>
      <c r="J1279">
        <v>3.8</v>
      </c>
      <c r="K1279">
        <v>12.7</v>
      </c>
    </row>
    <row r="1280" spans="1:11" x14ac:dyDescent="0.35">
      <c r="A1280" s="1">
        <f>'WQ Time Series'!A1280</f>
        <v>41606</v>
      </c>
      <c r="B1280">
        <v>4.2</v>
      </c>
      <c r="C1280">
        <v>12.6</v>
      </c>
      <c r="E1280" s="9">
        <v>41691</v>
      </c>
      <c r="F1280" s="2">
        <v>4.0999999999999996</v>
      </c>
      <c r="G1280" s="2">
        <v>12.7</v>
      </c>
      <c r="J1280">
        <v>4.0999999999999996</v>
      </c>
      <c r="K1280">
        <v>12.7</v>
      </c>
    </row>
    <row r="1281" spans="1:11" x14ac:dyDescent="0.35">
      <c r="A1281" s="1">
        <f>'WQ Time Series'!A1281</f>
        <v>41607</v>
      </c>
      <c r="B1281">
        <v>4.4000000000000004</v>
      </c>
      <c r="C1281">
        <v>12.6</v>
      </c>
      <c r="E1281" s="9">
        <v>41692</v>
      </c>
      <c r="F1281" s="2">
        <v>3.9</v>
      </c>
      <c r="G1281" s="2">
        <v>12.7</v>
      </c>
      <c r="J1281">
        <v>3.9</v>
      </c>
      <c r="K1281">
        <v>12.7</v>
      </c>
    </row>
    <row r="1282" spans="1:11" x14ac:dyDescent="0.35">
      <c r="A1282" s="1">
        <f>'WQ Time Series'!A1282</f>
        <v>41608</v>
      </c>
      <c r="B1282">
        <v>5.6</v>
      </c>
      <c r="C1282">
        <v>12.2</v>
      </c>
      <c r="E1282" s="9">
        <v>41693</v>
      </c>
      <c r="F1282" s="2">
        <v>3.7</v>
      </c>
      <c r="G1282" s="2">
        <v>12.7</v>
      </c>
      <c r="J1282">
        <v>3.7</v>
      </c>
      <c r="K1282">
        <v>12.7</v>
      </c>
    </row>
    <row r="1283" spans="1:11" x14ac:dyDescent="0.35">
      <c r="A1283" s="1">
        <f>'WQ Time Series'!A1283</f>
        <v>41609</v>
      </c>
      <c r="B1283">
        <v>6.5</v>
      </c>
      <c r="C1283">
        <v>12.1</v>
      </c>
      <c r="E1283" s="9">
        <v>41694</v>
      </c>
      <c r="F1283" s="2">
        <v>4.3</v>
      </c>
      <c r="G1283" s="2">
        <v>12.5</v>
      </c>
      <c r="J1283">
        <v>4.3</v>
      </c>
      <c r="K1283">
        <v>12.5</v>
      </c>
    </row>
    <row r="1284" spans="1:11" x14ac:dyDescent="0.35">
      <c r="A1284" s="1">
        <f>'WQ Time Series'!A1284</f>
        <v>41610</v>
      </c>
      <c r="B1284">
        <v>5.5</v>
      </c>
      <c r="C1284">
        <v>12.5</v>
      </c>
      <c r="E1284" s="9">
        <v>41695</v>
      </c>
      <c r="F1284" s="2">
        <v>4.5</v>
      </c>
      <c r="G1284" s="2">
        <v>12.5</v>
      </c>
      <c r="J1284">
        <v>4.5</v>
      </c>
      <c r="K1284">
        <v>12.5</v>
      </c>
    </row>
    <row r="1285" spans="1:11" x14ac:dyDescent="0.35">
      <c r="A1285" s="1">
        <f>'WQ Time Series'!A1285</f>
        <v>41611</v>
      </c>
      <c r="B1285">
        <v>4.5999999999999996</v>
      </c>
      <c r="C1285">
        <v>12.9</v>
      </c>
      <c r="E1285" s="9">
        <v>41696</v>
      </c>
      <c r="F1285" s="2">
        <v>4.5999999999999996</v>
      </c>
      <c r="G1285" s="2">
        <v>12.4</v>
      </c>
      <c r="J1285">
        <v>4.5999999999999996</v>
      </c>
      <c r="K1285">
        <v>12.4</v>
      </c>
    </row>
    <row r="1286" spans="1:11" x14ac:dyDescent="0.35">
      <c r="A1286" s="1">
        <f>'WQ Time Series'!A1286</f>
        <v>41612</v>
      </c>
      <c r="B1286">
        <v>3.5</v>
      </c>
      <c r="C1286">
        <v>13.3</v>
      </c>
      <c r="E1286" s="9">
        <v>41697</v>
      </c>
      <c r="F1286" s="2">
        <v>5</v>
      </c>
      <c r="G1286" s="2">
        <v>12.2</v>
      </c>
      <c r="J1286">
        <v>5</v>
      </c>
      <c r="K1286">
        <v>12.2</v>
      </c>
    </row>
    <row r="1287" spans="1:11" x14ac:dyDescent="0.35">
      <c r="A1287" s="1">
        <f>'WQ Time Series'!A1287</f>
        <v>41613</v>
      </c>
      <c r="B1287">
        <v>1.8</v>
      </c>
      <c r="C1287">
        <v>13.7</v>
      </c>
      <c r="E1287" s="9">
        <v>41698</v>
      </c>
      <c r="F1287" s="2">
        <v>5.3</v>
      </c>
      <c r="G1287" s="2">
        <v>12.1</v>
      </c>
      <c r="J1287">
        <v>5.3</v>
      </c>
      <c r="K1287">
        <v>12.1</v>
      </c>
    </row>
    <row r="1288" spans="1:11" x14ac:dyDescent="0.35">
      <c r="A1288" s="1">
        <f>'WQ Time Series'!A1288</f>
        <v>41614</v>
      </c>
      <c r="B1288">
        <v>0.8</v>
      </c>
      <c r="C1288">
        <v>14</v>
      </c>
      <c r="E1288" s="9">
        <v>41699</v>
      </c>
      <c r="F1288" s="2">
        <v>4.0999999999999996</v>
      </c>
      <c r="G1288" s="2">
        <v>12.4</v>
      </c>
      <c r="J1288">
        <v>4.0999999999999996</v>
      </c>
      <c r="K1288">
        <v>12.4</v>
      </c>
    </row>
    <row r="1289" spans="1:11" x14ac:dyDescent="0.35">
      <c r="A1289" s="1">
        <f>'WQ Time Series'!A1289</f>
        <v>41615</v>
      </c>
      <c r="B1289">
        <v>0.1</v>
      </c>
      <c r="C1289">
        <v>14.2</v>
      </c>
      <c r="E1289" s="9">
        <v>41700</v>
      </c>
      <c r="F1289" s="2">
        <v>3.2</v>
      </c>
      <c r="G1289" s="2">
        <v>12.7</v>
      </c>
      <c r="J1289">
        <v>3.2</v>
      </c>
      <c r="K1289">
        <v>12.7</v>
      </c>
    </row>
    <row r="1290" spans="1:11" x14ac:dyDescent="0.35">
      <c r="A1290" s="1">
        <f>'WQ Time Series'!A1290</f>
        <v>41616</v>
      </c>
      <c r="B1290">
        <v>0.1</v>
      </c>
      <c r="C1290">
        <v>14.2</v>
      </c>
      <c r="E1290" s="9">
        <v>41701</v>
      </c>
      <c r="F1290" s="2">
        <v>4.7</v>
      </c>
      <c r="G1290" s="2">
        <v>12.4</v>
      </c>
      <c r="J1290">
        <v>4.7</v>
      </c>
      <c r="K1290">
        <v>12.4</v>
      </c>
    </row>
    <row r="1291" spans="1:11" x14ac:dyDescent="0.35">
      <c r="A1291" s="1">
        <f>'WQ Time Series'!A1291</f>
        <v>41617</v>
      </c>
      <c r="B1291">
        <v>0.3</v>
      </c>
      <c r="C1291">
        <v>14.1</v>
      </c>
      <c r="E1291" s="9">
        <v>41702</v>
      </c>
      <c r="F1291" s="2">
        <v>5.0999999999999996</v>
      </c>
      <c r="G1291" s="2">
        <v>12.6</v>
      </c>
      <c r="J1291">
        <v>5.0999999999999996</v>
      </c>
      <c r="K1291">
        <v>12.6</v>
      </c>
    </row>
    <row r="1292" spans="1:11" x14ac:dyDescent="0.35">
      <c r="A1292" s="1">
        <f>'WQ Time Series'!A1292</f>
        <v>41618</v>
      </c>
      <c r="B1292">
        <v>1.4</v>
      </c>
      <c r="C1292">
        <v>13.7</v>
      </c>
      <c r="E1292" s="9">
        <v>41703</v>
      </c>
      <c r="F1292" s="2">
        <v>5.7</v>
      </c>
      <c r="G1292" s="2">
        <v>12.4</v>
      </c>
      <c r="J1292">
        <v>5.7</v>
      </c>
      <c r="K1292">
        <v>12.4</v>
      </c>
    </row>
    <row r="1293" spans="1:11" x14ac:dyDescent="0.35">
      <c r="A1293" s="1">
        <f>'WQ Time Series'!A1293</f>
        <v>41619</v>
      </c>
      <c r="B1293">
        <v>2.1</v>
      </c>
      <c r="C1293">
        <v>13.3</v>
      </c>
      <c r="E1293" s="9">
        <v>41704</v>
      </c>
      <c r="F1293" s="2">
        <v>5.3</v>
      </c>
      <c r="G1293" s="2">
        <v>12.6</v>
      </c>
      <c r="J1293">
        <v>5.3</v>
      </c>
      <c r="K1293">
        <v>12.6</v>
      </c>
    </row>
    <row r="1294" spans="1:11" x14ac:dyDescent="0.35">
      <c r="A1294" s="1">
        <f>'WQ Time Series'!A1294</f>
        <v>41620</v>
      </c>
      <c r="B1294">
        <v>2.6</v>
      </c>
      <c r="C1294">
        <v>13.1</v>
      </c>
      <c r="E1294" s="9">
        <v>41705</v>
      </c>
      <c r="F1294" s="2">
        <v>5.5</v>
      </c>
      <c r="G1294" s="2">
        <v>12.7</v>
      </c>
      <c r="J1294">
        <v>5.5</v>
      </c>
      <c r="K1294">
        <v>12.7</v>
      </c>
    </row>
    <row r="1295" spans="1:11" x14ac:dyDescent="0.35">
      <c r="A1295" s="1">
        <f>'WQ Time Series'!A1295</f>
        <v>41621</v>
      </c>
      <c r="B1295">
        <v>3.8</v>
      </c>
      <c r="C1295">
        <v>12.8</v>
      </c>
      <c r="E1295" s="9">
        <v>41706</v>
      </c>
      <c r="F1295" s="2">
        <v>5.5</v>
      </c>
      <c r="G1295" s="2">
        <v>12.6</v>
      </c>
      <c r="J1295">
        <v>5.5</v>
      </c>
      <c r="K1295">
        <v>12.6</v>
      </c>
    </row>
    <row r="1296" spans="1:11" x14ac:dyDescent="0.35">
      <c r="A1296" s="1">
        <f>'WQ Time Series'!A1296</f>
        <v>41622</v>
      </c>
      <c r="B1296">
        <v>4.0999999999999996</v>
      </c>
      <c r="C1296">
        <v>12.7</v>
      </c>
      <c r="E1296" s="9">
        <v>41707</v>
      </c>
      <c r="F1296" s="2">
        <v>5.7</v>
      </c>
      <c r="G1296" s="2">
        <v>12.6</v>
      </c>
      <c r="J1296">
        <v>5.7</v>
      </c>
      <c r="K1296">
        <v>12.6</v>
      </c>
    </row>
    <row r="1297" spans="1:11" x14ac:dyDescent="0.35">
      <c r="A1297" s="1">
        <f>'WQ Time Series'!A1297</f>
        <v>41623</v>
      </c>
      <c r="B1297">
        <v>4.7</v>
      </c>
      <c r="C1297">
        <v>12.6</v>
      </c>
      <c r="E1297" s="9">
        <v>41708</v>
      </c>
      <c r="F1297" s="2">
        <v>5.8</v>
      </c>
      <c r="G1297" s="2">
        <v>12.6</v>
      </c>
      <c r="J1297">
        <v>5.8</v>
      </c>
      <c r="K1297">
        <v>12.6</v>
      </c>
    </row>
    <row r="1298" spans="1:11" x14ac:dyDescent="0.35">
      <c r="A1298" s="1">
        <f>'WQ Time Series'!A1298</f>
        <v>41624</v>
      </c>
      <c r="B1298">
        <v>4.7</v>
      </c>
      <c r="C1298">
        <v>12.6</v>
      </c>
      <c r="E1298" s="9">
        <v>41709</v>
      </c>
      <c r="F1298" s="2">
        <v>5.5</v>
      </c>
      <c r="G1298" s="2">
        <v>12.8</v>
      </c>
      <c r="J1298">
        <v>5.5</v>
      </c>
      <c r="K1298">
        <v>12.8</v>
      </c>
    </row>
    <row r="1299" spans="1:11" x14ac:dyDescent="0.35">
      <c r="A1299" s="1">
        <f>'WQ Time Series'!A1299</f>
        <v>41625</v>
      </c>
      <c r="B1299">
        <v>3.6</v>
      </c>
      <c r="C1299">
        <v>12.8</v>
      </c>
      <c r="E1299" s="9">
        <v>41710</v>
      </c>
      <c r="F1299" s="2">
        <v>5.3</v>
      </c>
      <c r="G1299" s="2">
        <v>12.8</v>
      </c>
      <c r="J1299">
        <v>5.3</v>
      </c>
      <c r="K1299">
        <v>12.8</v>
      </c>
    </row>
    <row r="1300" spans="1:11" x14ac:dyDescent="0.35">
      <c r="A1300" s="1">
        <f>'WQ Time Series'!A1300</f>
        <v>41626</v>
      </c>
      <c r="B1300">
        <v>4.4000000000000004</v>
      </c>
      <c r="C1300">
        <v>12.4</v>
      </c>
      <c r="E1300" s="9">
        <v>41711</v>
      </c>
      <c r="F1300" s="2">
        <v>5.4</v>
      </c>
      <c r="G1300" s="2">
        <v>12.7</v>
      </c>
      <c r="J1300">
        <v>5.4</v>
      </c>
      <c r="K1300">
        <v>12.7</v>
      </c>
    </row>
    <row r="1301" spans="1:11" x14ac:dyDescent="0.35">
      <c r="A1301" s="1">
        <f>'WQ Time Series'!A1301</f>
        <v>41627</v>
      </c>
      <c r="B1301">
        <v>2.8</v>
      </c>
      <c r="C1301">
        <v>13</v>
      </c>
      <c r="E1301" s="9">
        <v>41712</v>
      </c>
      <c r="F1301" s="2">
        <v>5.6</v>
      </c>
      <c r="G1301" s="2">
        <v>12.7</v>
      </c>
      <c r="J1301">
        <v>5.6</v>
      </c>
      <c r="K1301">
        <v>12.7</v>
      </c>
    </row>
    <row r="1302" spans="1:11" x14ac:dyDescent="0.35">
      <c r="A1302" s="1">
        <f>'WQ Time Series'!A1302</f>
        <v>41628</v>
      </c>
      <c r="B1302">
        <v>2.1</v>
      </c>
      <c r="C1302">
        <v>13.1</v>
      </c>
      <c r="E1302" s="9">
        <v>41713</v>
      </c>
      <c r="F1302" s="2">
        <v>5.8</v>
      </c>
      <c r="G1302" s="2">
        <v>12.7</v>
      </c>
      <c r="J1302">
        <v>5.8</v>
      </c>
      <c r="K1302">
        <v>12.7</v>
      </c>
    </row>
    <row r="1303" spans="1:11" x14ac:dyDescent="0.35">
      <c r="A1303" s="1">
        <f>'WQ Time Series'!A1303</f>
        <v>41629</v>
      </c>
      <c r="B1303">
        <v>3.9</v>
      </c>
      <c r="C1303">
        <v>12.7</v>
      </c>
      <c r="E1303" s="9">
        <v>41714</v>
      </c>
      <c r="F1303" s="2">
        <v>6.2</v>
      </c>
      <c r="G1303" s="2">
        <v>12.4</v>
      </c>
      <c r="J1303">
        <v>6.2</v>
      </c>
      <c r="K1303">
        <v>12.4</v>
      </c>
    </row>
    <row r="1304" spans="1:11" x14ac:dyDescent="0.35">
      <c r="A1304" s="1">
        <f>'WQ Time Series'!A1304</f>
        <v>41630</v>
      </c>
      <c r="B1304">
        <v>4.8</v>
      </c>
      <c r="C1304">
        <v>12.5</v>
      </c>
      <c r="E1304" s="9">
        <v>41715</v>
      </c>
      <c r="F1304" s="2">
        <v>4.9000000000000004</v>
      </c>
      <c r="G1304" s="2">
        <v>12.8</v>
      </c>
      <c r="J1304">
        <v>4.9000000000000004</v>
      </c>
      <c r="K1304">
        <v>12.8</v>
      </c>
    </row>
    <row r="1305" spans="1:11" x14ac:dyDescent="0.35">
      <c r="A1305" s="1">
        <f>'WQ Time Series'!A1305</f>
        <v>41631</v>
      </c>
      <c r="B1305">
        <v>5.3</v>
      </c>
      <c r="C1305">
        <v>12.5</v>
      </c>
      <c r="E1305" s="9">
        <v>41716</v>
      </c>
      <c r="F1305" s="2">
        <v>5</v>
      </c>
      <c r="G1305" s="2">
        <v>12.9</v>
      </c>
      <c r="J1305">
        <v>5</v>
      </c>
      <c r="K1305">
        <v>12.9</v>
      </c>
    </row>
    <row r="1306" spans="1:11" x14ac:dyDescent="0.35">
      <c r="A1306" s="1">
        <f>'WQ Time Series'!A1306</f>
        <v>41632</v>
      </c>
      <c r="B1306">
        <v>4.4000000000000004</v>
      </c>
      <c r="C1306">
        <v>12.9</v>
      </c>
      <c r="E1306" s="9">
        <v>41717</v>
      </c>
      <c r="F1306" s="2">
        <v>5.3</v>
      </c>
      <c r="G1306" s="2">
        <v>12.7</v>
      </c>
      <c r="J1306">
        <v>5.3</v>
      </c>
      <c r="K1306">
        <v>12.7</v>
      </c>
    </row>
    <row r="1307" spans="1:11" x14ac:dyDescent="0.35">
      <c r="A1307" s="1">
        <f>'WQ Time Series'!A1307</f>
        <v>41633</v>
      </c>
      <c r="B1307">
        <v>3.5</v>
      </c>
      <c r="C1307">
        <v>13</v>
      </c>
      <c r="E1307" s="9">
        <v>41718</v>
      </c>
      <c r="F1307" s="2">
        <v>4.9000000000000004</v>
      </c>
      <c r="G1307" s="2">
        <v>12.9</v>
      </c>
      <c r="J1307">
        <v>4.9000000000000004</v>
      </c>
      <c r="K1307">
        <v>12.9</v>
      </c>
    </row>
    <row r="1308" spans="1:11" x14ac:dyDescent="0.35">
      <c r="A1308" s="1">
        <f>'WQ Time Series'!A1308</f>
        <v>41634</v>
      </c>
      <c r="B1308">
        <v>3.5</v>
      </c>
      <c r="C1308">
        <v>12.8</v>
      </c>
      <c r="E1308" s="9">
        <v>41719</v>
      </c>
      <c r="F1308" s="2">
        <v>4.9000000000000004</v>
      </c>
      <c r="G1308" s="2">
        <v>12.8</v>
      </c>
      <c r="J1308">
        <v>4.9000000000000004</v>
      </c>
      <c r="K1308">
        <v>12.8</v>
      </c>
    </row>
    <row r="1309" spans="1:11" x14ac:dyDescent="0.35">
      <c r="A1309" s="1">
        <f>'WQ Time Series'!A1309</f>
        <v>41635</v>
      </c>
      <c r="B1309">
        <v>3.9</v>
      </c>
      <c r="C1309">
        <v>12.7</v>
      </c>
      <c r="E1309" s="9">
        <v>41720</v>
      </c>
      <c r="F1309" s="2">
        <v>4.8</v>
      </c>
      <c r="G1309" s="2">
        <v>12.7</v>
      </c>
      <c r="J1309">
        <v>4.8</v>
      </c>
      <c r="K1309">
        <v>12.7</v>
      </c>
    </row>
    <row r="1310" spans="1:11" x14ac:dyDescent="0.35">
      <c r="A1310" s="1">
        <f>'WQ Time Series'!A1310</f>
        <v>41636</v>
      </c>
      <c r="B1310">
        <v>4.5</v>
      </c>
      <c r="C1310">
        <v>12.6</v>
      </c>
      <c r="E1310" s="9">
        <v>41721</v>
      </c>
      <c r="F1310" s="2">
        <v>5.9</v>
      </c>
      <c r="G1310" s="2">
        <v>12.4</v>
      </c>
      <c r="J1310">
        <v>5.9</v>
      </c>
      <c r="K1310">
        <v>12.4</v>
      </c>
    </row>
    <row r="1311" spans="1:11" x14ac:dyDescent="0.35">
      <c r="A1311" s="1">
        <f>'WQ Time Series'!A1311</f>
        <v>41637</v>
      </c>
      <c r="B1311">
        <v>3.8</v>
      </c>
      <c r="C1311">
        <v>12.8</v>
      </c>
      <c r="E1311" s="9">
        <v>41722</v>
      </c>
      <c r="F1311" s="2">
        <v>6.1</v>
      </c>
      <c r="G1311" s="2">
        <v>12.2</v>
      </c>
      <c r="J1311">
        <v>6.1</v>
      </c>
      <c r="K1311">
        <v>12.2</v>
      </c>
    </row>
    <row r="1312" spans="1:11" x14ac:dyDescent="0.35">
      <c r="A1312" s="1">
        <f>'WQ Time Series'!A1312</f>
        <v>41638</v>
      </c>
      <c r="B1312">
        <v>4.3</v>
      </c>
      <c r="C1312">
        <v>12.5</v>
      </c>
      <c r="E1312" s="9">
        <v>41729</v>
      </c>
      <c r="F1312" s="2">
        <v>5.9</v>
      </c>
      <c r="G1312" s="2">
        <v>11.9</v>
      </c>
      <c r="J1312">
        <v>5.9</v>
      </c>
      <c r="K1312">
        <v>11.9</v>
      </c>
    </row>
    <row r="1313" spans="1:11" x14ac:dyDescent="0.35">
      <c r="A1313" s="1">
        <f>'WQ Time Series'!A1313</f>
        <v>41639</v>
      </c>
      <c r="B1313">
        <v>5</v>
      </c>
      <c r="C1313">
        <v>12.4</v>
      </c>
      <c r="E1313" s="9">
        <v>41730</v>
      </c>
      <c r="F1313" s="2">
        <v>6.5</v>
      </c>
      <c r="G1313" s="2">
        <v>11.7</v>
      </c>
      <c r="J1313">
        <v>6.5</v>
      </c>
      <c r="K1313">
        <v>11.7</v>
      </c>
    </row>
    <row r="1314" spans="1:11" x14ac:dyDescent="0.35">
      <c r="A1314" s="1">
        <f>'WQ Time Series'!A1314</f>
        <v>41640</v>
      </c>
      <c r="B1314">
        <v>4.5</v>
      </c>
      <c r="C1314">
        <v>12.5</v>
      </c>
      <c r="E1314" s="9">
        <v>41731</v>
      </c>
      <c r="F1314" s="2">
        <v>6.7</v>
      </c>
      <c r="G1314" s="2">
        <v>11.7</v>
      </c>
      <c r="J1314">
        <v>6.7</v>
      </c>
      <c r="K1314">
        <v>11.7</v>
      </c>
    </row>
    <row r="1315" spans="1:11" x14ac:dyDescent="0.35">
      <c r="A1315" s="1">
        <f>'WQ Time Series'!A1315</f>
        <v>41641</v>
      </c>
      <c r="B1315">
        <v>5.2</v>
      </c>
      <c r="C1315">
        <v>12.2</v>
      </c>
      <c r="E1315" s="9">
        <v>41732</v>
      </c>
      <c r="F1315" s="2">
        <v>6.3</v>
      </c>
      <c r="G1315" s="2">
        <v>11.8</v>
      </c>
      <c r="J1315">
        <v>6.3</v>
      </c>
      <c r="K1315">
        <v>11.8</v>
      </c>
    </row>
    <row r="1316" spans="1:11" x14ac:dyDescent="0.35">
      <c r="A1316" s="1">
        <f>'WQ Time Series'!A1316</f>
        <v>41642</v>
      </c>
      <c r="B1316">
        <v>4.5999999999999996</v>
      </c>
      <c r="C1316">
        <v>12.4</v>
      </c>
      <c r="E1316" s="9">
        <v>41733</v>
      </c>
      <c r="F1316" s="2">
        <v>6.8</v>
      </c>
      <c r="G1316" s="2">
        <v>11.7</v>
      </c>
      <c r="J1316">
        <v>6.8</v>
      </c>
      <c r="K1316">
        <v>11.7</v>
      </c>
    </row>
    <row r="1317" spans="1:11" x14ac:dyDescent="0.35">
      <c r="A1317" s="1">
        <f>'WQ Time Series'!A1317</f>
        <v>41643</v>
      </c>
      <c r="B1317">
        <v>2.8</v>
      </c>
      <c r="C1317">
        <v>13.1</v>
      </c>
      <c r="E1317" s="9">
        <v>41734</v>
      </c>
      <c r="F1317" s="2">
        <v>6.6</v>
      </c>
      <c r="G1317" s="2">
        <v>11.7</v>
      </c>
      <c r="J1317">
        <v>6.6</v>
      </c>
      <c r="K1317">
        <v>11.7</v>
      </c>
    </row>
    <row r="1318" spans="1:11" x14ac:dyDescent="0.35">
      <c r="A1318" s="1">
        <f>'WQ Time Series'!A1318</f>
        <v>41644</v>
      </c>
      <c r="B1318">
        <v>2.2000000000000002</v>
      </c>
      <c r="C1318">
        <v>13.3</v>
      </c>
      <c r="E1318" s="9">
        <v>41735</v>
      </c>
      <c r="F1318" s="2">
        <v>7</v>
      </c>
      <c r="G1318" s="2">
        <v>11.8</v>
      </c>
      <c r="J1318">
        <v>7</v>
      </c>
      <c r="K1318">
        <v>11.8</v>
      </c>
    </row>
    <row r="1319" spans="1:11" x14ac:dyDescent="0.35">
      <c r="A1319" s="1">
        <f>'WQ Time Series'!A1319</f>
        <v>41645</v>
      </c>
      <c r="B1319">
        <v>3</v>
      </c>
      <c r="C1319">
        <v>12.9</v>
      </c>
      <c r="E1319" s="9">
        <v>41736</v>
      </c>
      <c r="F1319" s="2">
        <v>8.1</v>
      </c>
      <c r="G1319" s="2">
        <v>11.5</v>
      </c>
      <c r="J1319">
        <v>8.1</v>
      </c>
      <c r="K1319">
        <v>11.5</v>
      </c>
    </row>
    <row r="1320" spans="1:11" x14ac:dyDescent="0.35">
      <c r="A1320" s="1">
        <f>'WQ Time Series'!A1320</f>
        <v>41646</v>
      </c>
      <c r="B1320">
        <v>4.2</v>
      </c>
      <c r="C1320">
        <v>12.4</v>
      </c>
      <c r="E1320" s="9">
        <v>41737</v>
      </c>
      <c r="F1320" s="2">
        <v>8</v>
      </c>
      <c r="G1320" s="2">
        <v>11.5</v>
      </c>
      <c r="J1320">
        <v>8</v>
      </c>
      <c r="K1320">
        <v>11.5</v>
      </c>
    </row>
    <row r="1321" spans="1:11" x14ac:dyDescent="0.35">
      <c r="A1321" s="1">
        <f>'WQ Time Series'!A1321</f>
        <v>41647</v>
      </c>
      <c r="B1321">
        <v>4.7</v>
      </c>
      <c r="C1321">
        <v>12.1</v>
      </c>
      <c r="E1321" s="9">
        <v>41738</v>
      </c>
      <c r="F1321" s="2">
        <v>7.5</v>
      </c>
      <c r="G1321" s="2">
        <v>11.7</v>
      </c>
      <c r="J1321">
        <v>7.5</v>
      </c>
      <c r="K1321">
        <v>11.7</v>
      </c>
    </row>
    <row r="1322" spans="1:11" x14ac:dyDescent="0.35">
      <c r="A1322" s="1">
        <f>'WQ Time Series'!A1322</f>
        <v>41648</v>
      </c>
      <c r="B1322">
        <v>4.5999999999999996</v>
      </c>
      <c r="C1322">
        <v>12.2</v>
      </c>
      <c r="E1322" s="9">
        <v>41739</v>
      </c>
      <c r="F1322" s="2">
        <v>6.7</v>
      </c>
      <c r="G1322" s="2">
        <v>11.9</v>
      </c>
      <c r="J1322">
        <v>6.7</v>
      </c>
      <c r="K1322">
        <v>11.9</v>
      </c>
    </row>
    <row r="1323" spans="1:11" x14ac:dyDescent="0.35">
      <c r="A1323" s="1">
        <f>'WQ Time Series'!A1323</f>
        <v>41649</v>
      </c>
      <c r="B1323">
        <v>5.0999999999999996</v>
      </c>
      <c r="C1323">
        <v>12.1</v>
      </c>
      <c r="E1323" s="9">
        <v>41740</v>
      </c>
      <c r="F1323" s="2">
        <v>7</v>
      </c>
      <c r="G1323" s="2">
        <v>11.8</v>
      </c>
      <c r="J1323">
        <v>7</v>
      </c>
      <c r="K1323">
        <v>11.8</v>
      </c>
    </row>
    <row r="1324" spans="1:11" x14ac:dyDescent="0.35">
      <c r="A1324" s="1">
        <f>'WQ Time Series'!A1324</f>
        <v>41650</v>
      </c>
      <c r="B1324">
        <v>5.5</v>
      </c>
      <c r="C1324">
        <v>11.9</v>
      </c>
      <c r="E1324" s="9">
        <v>41741</v>
      </c>
      <c r="F1324" s="2">
        <v>8.1</v>
      </c>
      <c r="G1324" s="2">
        <v>11.5</v>
      </c>
      <c r="J1324">
        <v>8.1</v>
      </c>
      <c r="K1324">
        <v>11.5</v>
      </c>
    </row>
    <row r="1325" spans="1:11" x14ac:dyDescent="0.35">
      <c r="A1325" s="1">
        <f>'WQ Time Series'!A1325</f>
        <v>41651</v>
      </c>
      <c r="B1325">
        <v>4.5</v>
      </c>
      <c r="C1325">
        <v>12.5</v>
      </c>
      <c r="E1325" s="9">
        <v>41742</v>
      </c>
      <c r="F1325" s="2">
        <v>7.8</v>
      </c>
      <c r="G1325" s="2">
        <v>11.7</v>
      </c>
      <c r="J1325">
        <v>7.8</v>
      </c>
      <c r="K1325">
        <v>11.7</v>
      </c>
    </row>
    <row r="1326" spans="1:11" x14ac:dyDescent="0.35">
      <c r="A1326" s="1">
        <f>'WQ Time Series'!A1326</f>
        <v>41652</v>
      </c>
      <c r="B1326">
        <v>5.4</v>
      </c>
      <c r="C1326">
        <v>12.5</v>
      </c>
      <c r="E1326" s="9">
        <v>41743</v>
      </c>
      <c r="F1326" s="2">
        <v>7.7</v>
      </c>
      <c r="G1326" s="2">
        <v>11.6</v>
      </c>
      <c r="J1326">
        <v>7.7</v>
      </c>
      <c r="K1326">
        <v>11.6</v>
      </c>
    </row>
    <row r="1327" spans="1:11" x14ac:dyDescent="0.35">
      <c r="A1327" s="1">
        <f>'WQ Time Series'!A1327</f>
        <v>41653</v>
      </c>
      <c r="B1327">
        <v>5.5</v>
      </c>
      <c r="C1327">
        <v>12.5</v>
      </c>
      <c r="E1327" s="9">
        <v>41744</v>
      </c>
      <c r="F1327" s="2">
        <v>7.8</v>
      </c>
      <c r="G1327" s="2">
        <v>11.6</v>
      </c>
      <c r="J1327">
        <v>7.8</v>
      </c>
      <c r="K1327">
        <v>11.6</v>
      </c>
    </row>
    <row r="1328" spans="1:11" x14ac:dyDescent="0.35">
      <c r="A1328" s="1">
        <f>'WQ Time Series'!A1328</f>
        <v>41654</v>
      </c>
      <c r="B1328">
        <v>4.5999999999999996</v>
      </c>
      <c r="C1328">
        <v>12.6</v>
      </c>
      <c r="E1328" s="9">
        <v>41745</v>
      </c>
      <c r="F1328" s="2">
        <v>7.5</v>
      </c>
      <c r="G1328" s="2">
        <v>11.6</v>
      </c>
      <c r="J1328">
        <v>7.5</v>
      </c>
      <c r="K1328">
        <v>11.6</v>
      </c>
    </row>
    <row r="1329" spans="1:11" x14ac:dyDescent="0.35">
      <c r="A1329" s="1">
        <f>'WQ Time Series'!A1329</f>
        <v>41655</v>
      </c>
      <c r="B1329">
        <v>4.3</v>
      </c>
      <c r="C1329">
        <v>12.6</v>
      </c>
      <c r="E1329" s="9">
        <v>41746</v>
      </c>
      <c r="F1329" s="2">
        <v>7.4</v>
      </c>
      <c r="G1329" s="2">
        <v>11.7</v>
      </c>
      <c r="J1329">
        <v>7.4</v>
      </c>
      <c r="K1329">
        <v>11.7</v>
      </c>
    </row>
    <row r="1330" spans="1:11" x14ac:dyDescent="0.35">
      <c r="A1330" s="1">
        <f>'WQ Time Series'!A1330</f>
        <v>41656</v>
      </c>
      <c r="B1330">
        <v>4</v>
      </c>
      <c r="C1330">
        <v>12.6</v>
      </c>
      <c r="E1330" s="9">
        <v>41747</v>
      </c>
      <c r="F1330" s="2">
        <v>6.8</v>
      </c>
      <c r="G1330" s="2">
        <v>11.9</v>
      </c>
      <c r="J1330">
        <v>6.8</v>
      </c>
      <c r="K1330">
        <v>11.9</v>
      </c>
    </row>
    <row r="1331" spans="1:11" x14ac:dyDescent="0.35">
      <c r="A1331" s="1">
        <f>'WQ Time Series'!A1331</f>
        <v>41657</v>
      </c>
      <c r="B1331">
        <v>3.8</v>
      </c>
      <c r="C1331">
        <v>12.6</v>
      </c>
      <c r="E1331" s="9">
        <v>41748</v>
      </c>
      <c r="F1331" s="2">
        <v>6.3</v>
      </c>
      <c r="G1331" s="2">
        <v>12</v>
      </c>
      <c r="J1331">
        <v>6.3</v>
      </c>
      <c r="K1331">
        <v>12</v>
      </c>
    </row>
    <row r="1332" spans="1:11" x14ac:dyDescent="0.35">
      <c r="A1332" s="1">
        <f>'WQ Time Series'!A1332</f>
        <v>41658</v>
      </c>
      <c r="B1332">
        <v>4.0999999999999996</v>
      </c>
      <c r="C1332">
        <v>12.6</v>
      </c>
      <c r="E1332" s="9">
        <v>41749</v>
      </c>
      <c r="F1332" s="2">
        <v>7.1</v>
      </c>
      <c r="G1332" s="2">
        <v>11.9</v>
      </c>
      <c r="J1332">
        <v>7.1</v>
      </c>
      <c r="K1332">
        <v>11.9</v>
      </c>
    </row>
    <row r="1333" spans="1:11" x14ac:dyDescent="0.35">
      <c r="A1333" s="1">
        <f>'WQ Time Series'!A1333</f>
        <v>41659</v>
      </c>
      <c r="B1333">
        <v>3.8</v>
      </c>
      <c r="C1333">
        <v>12.7</v>
      </c>
      <c r="E1333" s="9">
        <v>41750</v>
      </c>
      <c r="F1333" s="2">
        <v>7.7</v>
      </c>
      <c r="G1333" s="2">
        <v>11.6</v>
      </c>
      <c r="J1333">
        <v>7.7</v>
      </c>
      <c r="K1333">
        <v>11.6</v>
      </c>
    </row>
    <row r="1334" spans="1:11" x14ac:dyDescent="0.35">
      <c r="A1334" s="1">
        <f>'WQ Time Series'!A1334</f>
        <v>41660</v>
      </c>
      <c r="B1334">
        <v>4.0999999999999996</v>
      </c>
      <c r="C1334">
        <v>12.6</v>
      </c>
      <c r="E1334" s="9">
        <v>41751</v>
      </c>
      <c r="F1334" s="2">
        <v>7.7</v>
      </c>
      <c r="G1334" s="2">
        <v>11.6</v>
      </c>
      <c r="J1334">
        <v>7.7</v>
      </c>
      <c r="K1334">
        <v>11.6</v>
      </c>
    </row>
    <row r="1335" spans="1:11" x14ac:dyDescent="0.35">
      <c r="A1335" s="1">
        <f>'WQ Time Series'!A1335</f>
        <v>41661</v>
      </c>
      <c r="B1335">
        <v>4.9000000000000004</v>
      </c>
      <c r="C1335">
        <v>12.3</v>
      </c>
      <c r="E1335" s="9">
        <v>41752</v>
      </c>
      <c r="F1335" s="2">
        <v>6.3</v>
      </c>
      <c r="G1335" s="2">
        <v>12</v>
      </c>
      <c r="J1335">
        <v>6.3</v>
      </c>
      <c r="K1335">
        <v>12</v>
      </c>
    </row>
    <row r="1336" spans="1:11" x14ac:dyDescent="0.35">
      <c r="A1336" s="1">
        <f>'WQ Time Series'!A1336</f>
        <v>41662</v>
      </c>
      <c r="B1336">
        <v>4.4000000000000004</v>
      </c>
      <c r="C1336">
        <v>12.5</v>
      </c>
      <c r="E1336" s="9">
        <v>41753</v>
      </c>
      <c r="F1336" s="2">
        <v>7.1</v>
      </c>
      <c r="G1336" s="2">
        <v>11.9</v>
      </c>
      <c r="J1336">
        <v>7.1</v>
      </c>
      <c r="K1336">
        <v>11.9</v>
      </c>
    </row>
    <row r="1337" spans="1:11" x14ac:dyDescent="0.35">
      <c r="A1337" s="1">
        <f>'WQ Time Series'!A1337</f>
        <v>41663</v>
      </c>
      <c r="B1337">
        <v>4.0999999999999996</v>
      </c>
      <c r="C1337">
        <v>12.6</v>
      </c>
      <c r="E1337" s="9">
        <v>41754</v>
      </c>
      <c r="F1337" s="2">
        <v>7.2</v>
      </c>
      <c r="G1337" s="2">
        <v>11.9</v>
      </c>
      <c r="J1337">
        <v>7.2</v>
      </c>
      <c r="K1337">
        <v>11.9</v>
      </c>
    </row>
    <row r="1338" spans="1:11" x14ac:dyDescent="0.35">
      <c r="A1338" s="1">
        <f>'WQ Time Series'!A1338</f>
        <v>41664</v>
      </c>
      <c r="B1338">
        <v>3.6</v>
      </c>
      <c r="C1338">
        <v>12.7</v>
      </c>
      <c r="E1338" s="9">
        <v>41755</v>
      </c>
      <c r="F1338" s="2">
        <v>7.2</v>
      </c>
      <c r="G1338" s="2">
        <v>11.9</v>
      </c>
      <c r="J1338">
        <v>7.2</v>
      </c>
      <c r="K1338">
        <v>11.9</v>
      </c>
    </row>
    <row r="1339" spans="1:11" x14ac:dyDescent="0.35">
      <c r="A1339" s="1">
        <f>'WQ Time Series'!A1339</f>
        <v>41665</v>
      </c>
      <c r="B1339">
        <v>3.4</v>
      </c>
      <c r="C1339">
        <v>12.7</v>
      </c>
      <c r="E1339" s="9">
        <v>41756</v>
      </c>
      <c r="F1339" s="2">
        <v>6.9</v>
      </c>
      <c r="G1339" s="2">
        <v>11.9</v>
      </c>
      <c r="J1339">
        <v>6.9</v>
      </c>
      <c r="K1339">
        <v>11.9</v>
      </c>
    </row>
    <row r="1340" spans="1:11" x14ac:dyDescent="0.35">
      <c r="A1340" s="1">
        <f>'WQ Time Series'!A1340</f>
        <v>41666</v>
      </c>
      <c r="B1340">
        <v>3.6</v>
      </c>
      <c r="C1340">
        <v>12.6</v>
      </c>
      <c r="E1340" s="9">
        <v>41757</v>
      </c>
      <c r="F1340" s="2">
        <v>7.1</v>
      </c>
      <c r="G1340" s="2">
        <v>12</v>
      </c>
      <c r="J1340">
        <v>7.1</v>
      </c>
      <c r="K1340">
        <v>12</v>
      </c>
    </row>
    <row r="1341" spans="1:11" x14ac:dyDescent="0.35">
      <c r="A1341" s="1">
        <f>'WQ Time Series'!A1341</f>
        <v>41667</v>
      </c>
      <c r="B1341">
        <v>4.8</v>
      </c>
      <c r="C1341">
        <v>12.3</v>
      </c>
      <c r="E1341" s="9">
        <v>41758</v>
      </c>
      <c r="F1341" s="2">
        <v>8.5</v>
      </c>
      <c r="G1341" s="2">
        <v>11.6</v>
      </c>
      <c r="J1341">
        <v>8.5</v>
      </c>
      <c r="K1341">
        <v>11.6</v>
      </c>
    </row>
    <row r="1342" spans="1:11" x14ac:dyDescent="0.35">
      <c r="A1342" s="1">
        <f>'WQ Time Series'!A1342</f>
        <v>41668</v>
      </c>
      <c r="B1342">
        <v>5.5</v>
      </c>
      <c r="C1342">
        <v>12</v>
      </c>
      <c r="E1342" s="9">
        <v>41759</v>
      </c>
      <c r="F1342" s="2">
        <v>9.6</v>
      </c>
      <c r="G1342" s="2">
        <v>11.2</v>
      </c>
      <c r="J1342">
        <v>9.6</v>
      </c>
      <c r="K1342">
        <v>11.2</v>
      </c>
    </row>
    <row r="1343" spans="1:11" x14ac:dyDescent="0.35">
      <c r="A1343" s="1">
        <f>'WQ Time Series'!A1343</f>
        <v>41669</v>
      </c>
      <c r="B1343">
        <v>4.9000000000000004</v>
      </c>
      <c r="C1343">
        <v>12.3</v>
      </c>
      <c r="E1343" s="9">
        <v>41760</v>
      </c>
      <c r="F1343" s="2">
        <v>10.199999999999999</v>
      </c>
      <c r="G1343" s="2">
        <v>11</v>
      </c>
      <c r="J1343">
        <v>10.199999999999999</v>
      </c>
      <c r="K1343">
        <v>11</v>
      </c>
    </row>
    <row r="1344" spans="1:11" x14ac:dyDescent="0.35">
      <c r="A1344" s="1">
        <f>'WQ Time Series'!A1344</f>
        <v>41670</v>
      </c>
      <c r="B1344">
        <v>4.5</v>
      </c>
      <c r="C1344">
        <v>12.4</v>
      </c>
      <c r="E1344" s="9">
        <v>41761</v>
      </c>
      <c r="F1344" s="2">
        <v>9.9</v>
      </c>
      <c r="G1344" s="2">
        <v>11.2</v>
      </c>
      <c r="J1344">
        <v>9.9</v>
      </c>
      <c r="K1344">
        <v>11.2</v>
      </c>
    </row>
    <row r="1345" spans="1:11" x14ac:dyDescent="0.35">
      <c r="A1345" s="1">
        <f>'WQ Time Series'!A1345</f>
        <v>41671</v>
      </c>
      <c r="B1345">
        <v>4.5</v>
      </c>
      <c r="C1345">
        <v>12.4</v>
      </c>
      <c r="E1345" s="9">
        <v>41762</v>
      </c>
      <c r="F1345" s="2">
        <v>9.1</v>
      </c>
      <c r="G1345" s="2">
        <v>11.4</v>
      </c>
      <c r="J1345">
        <v>9.1</v>
      </c>
      <c r="K1345">
        <v>11.4</v>
      </c>
    </row>
    <row r="1346" spans="1:11" x14ac:dyDescent="0.35">
      <c r="A1346" s="1">
        <f>'WQ Time Series'!A1346</f>
        <v>41672</v>
      </c>
      <c r="B1346">
        <v>3.6</v>
      </c>
      <c r="C1346">
        <v>12.7</v>
      </c>
      <c r="E1346" s="9">
        <v>41763</v>
      </c>
      <c r="F1346" s="2">
        <v>7.9</v>
      </c>
      <c r="G1346" s="2">
        <v>11.7</v>
      </c>
      <c r="J1346">
        <v>7.9</v>
      </c>
      <c r="K1346">
        <v>11.7</v>
      </c>
    </row>
    <row r="1347" spans="1:11" x14ac:dyDescent="0.35">
      <c r="A1347" s="1">
        <f>'WQ Time Series'!A1347</f>
        <v>41673</v>
      </c>
      <c r="B1347">
        <v>3</v>
      </c>
      <c r="C1347">
        <v>12.9</v>
      </c>
      <c r="E1347" s="9">
        <v>41774</v>
      </c>
      <c r="F1347" s="2">
        <v>10.7</v>
      </c>
      <c r="G1347" s="2">
        <v>10.8</v>
      </c>
      <c r="J1347">
        <v>10.7</v>
      </c>
      <c r="K1347">
        <v>10.8</v>
      </c>
    </row>
    <row r="1348" spans="1:11" x14ac:dyDescent="0.35">
      <c r="A1348" s="1">
        <f>'WQ Time Series'!A1348</f>
        <v>41674</v>
      </c>
      <c r="B1348">
        <v>1.4</v>
      </c>
      <c r="C1348">
        <v>13.4</v>
      </c>
      <c r="E1348" s="9">
        <v>41775</v>
      </c>
      <c r="F1348" s="2">
        <v>9.5</v>
      </c>
      <c r="G1348" s="2">
        <v>11.2</v>
      </c>
      <c r="J1348">
        <v>9.5</v>
      </c>
      <c r="K1348">
        <v>11.2</v>
      </c>
    </row>
    <row r="1349" spans="1:11" x14ac:dyDescent="0.35">
      <c r="A1349" s="1">
        <f>'WQ Time Series'!A1349</f>
        <v>41675</v>
      </c>
      <c r="B1349">
        <v>0</v>
      </c>
      <c r="C1349">
        <v>13.9</v>
      </c>
      <c r="E1349" s="9">
        <v>41776</v>
      </c>
      <c r="F1349" s="2">
        <v>9.1</v>
      </c>
      <c r="G1349" s="2">
        <v>11.3</v>
      </c>
      <c r="J1349">
        <v>9.1</v>
      </c>
      <c r="K1349">
        <v>11.3</v>
      </c>
    </row>
    <row r="1350" spans="1:11" x14ac:dyDescent="0.35">
      <c r="A1350" s="1">
        <f>'WQ Time Series'!A1350</f>
        <v>41676</v>
      </c>
      <c r="B1350">
        <v>0</v>
      </c>
      <c r="C1350">
        <v>13.7</v>
      </c>
      <c r="E1350" s="9">
        <v>41777</v>
      </c>
      <c r="F1350" s="2">
        <v>8.6999999999999993</v>
      </c>
      <c r="G1350" s="2">
        <v>11.3</v>
      </c>
      <c r="J1350">
        <v>8.6999999999999993</v>
      </c>
      <c r="K1350">
        <v>11.3</v>
      </c>
    </row>
    <row r="1351" spans="1:11" x14ac:dyDescent="0.35">
      <c r="A1351" s="1">
        <f>'WQ Time Series'!A1351</f>
        <v>41677</v>
      </c>
      <c r="B1351">
        <v>0.2</v>
      </c>
      <c r="C1351">
        <v>13.6</v>
      </c>
      <c r="E1351" s="9">
        <v>41778</v>
      </c>
      <c r="F1351" s="2">
        <v>8.8000000000000007</v>
      </c>
      <c r="G1351" s="2">
        <v>11.3</v>
      </c>
      <c r="J1351">
        <v>8.8000000000000007</v>
      </c>
      <c r="K1351">
        <v>11.3</v>
      </c>
    </row>
    <row r="1352" spans="1:11" x14ac:dyDescent="0.35">
      <c r="A1352" s="1">
        <f>'WQ Time Series'!A1352</f>
        <v>41678</v>
      </c>
      <c r="B1352">
        <v>0.5</v>
      </c>
      <c r="C1352">
        <v>13.6</v>
      </c>
      <c r="E1352" s="9">
        <v>41779</v>
      </c>
      <c r="F1352" s="2">
        <v>9.3000000000000007</v>
      </c>
      <c r="G1352" s="2">
        <v>11.3</v>
      </c>
      <c r="J1352">
        <v>9.3000000000000007</v>
      </c>
      <c r="K1352">
        <v>11.3</v>
      </c>
    </row>
    <row r="1353" spans="1:11" x14ac:dyDescent="0.35">
      <c r="A1353" s="1">
        <f>'WQ Time Series'!A1353</f>
        <v>41679</v>
      </c>
      <c r="B1353">
        <v>1.4</v>
      </c>
      <c r="C1353">
        <v>13.4</v>
      </c>
      <c r="E1353" s="9">
        <v>41780</v>
      </c>
      <c r="F1353" s="2">
        <v>10</v>
      </c>
      <c r="G1353" s="2">
        <v>11.1</v>
      </c>
      <c r="J1353">
        <v>10</v>
      </c>
      <c r="K1353">
        <v>11.1</v>
      </c>
    </row>
    <row r="1354" spans="1:11" x14ac:dyDescent="0.35">
      <c r="A1354" s="1">
        <f>'WQ Time Series'!A1354</f>
        <v>41680</v>
      </c>
      <c r="B1354">
        <v>2.9</v>
      </c>
      <c r="C1354">
        <v>12.9</v>
      </c>
      <c r="E1354" s="9">
        <v>41781</v>
      </c>
      <c r="F1354" s="2">
        <v>10.8</v>
      </c>
      <c r="G1354" s="2">
        <v>10.7</v>
      </c>
      <c r="J1354">
        <v>10.8</v>
      </c>
      <c r="K1354">
        <v>10.7</v>
      </c>
    </row>
    <row r="1355" spans="1:11" x14ac:dyDescent="0.35">
      <c r="A1355" s="1">
        <f>'WQ Time Series'!A1355</f>
        <v>41681</v>
      </c>
      <c r="B1355">
        <v>3.7</v>
      </c>
      <c r="C1355">
        <v>12.6</v>
      </c>
      <c r="E1355" s="9">
        <v>41782</v>
      </c>
      <c r="F1355" s="2">
        <v>10.1</v>
      </c>
      <c r="G1355" s="2">
        <v>10.8</v>
      </c>
      <c r="J1355">
        <v>10.1</v>
      </c>
      <c r="K1355">
        <v>10.8</v>
      </c>
    </row>
    <row r="1356" spans="1:11" x14ac:dyDescent="0.35">
      <c r="A1356" s="1">
        <f>'WQ Time Series'!A1356</f>
        <v>41682</v>
      </c>
      <c r="B1356">
        <v>4.8</v>
      </c>
      <c r="C1356">
        <v>12.3</v>
      </c>
      <c r="E1356" s="9">
        <v>41783</v>
      </c>
      <c r="F1356" s="2">
        <v>9.5</v>
      </c>
      <c r="G1356" s="2">
        <v>11.1</v>
      </c>
      <c r="J1356">
        <v>9.5</v>
      </c>
      <c r="K1356">
        <v>11.1</v>
      </c>
    </row>
    <row r="1357" spans="1:11" x14ac:dyDescent="0.35">
      <c r="A1357" s="1">
        <f>'WQ Time Series'!A1357</f>
        <v>41683</v>
      </c>
      <c r="B1357">
        <v>4.5</v>
      </c>
      <c r="C1357">
        <v>12.5</v>
      </c>
      <c r="E1357" s="9">
        <v>41784</v>
      </c>
      <c r="F1357" s="2">
        <v>9</v>
      </c>
      <c r="G1357" s="2">
        <v>11.2</v>
      </c>
      <c r="J1357">
        <v>9</v>
      </c>
      <c r="K1357">
        <v>11.2</v>
      </c>
    </row>
    <row r="1358" spans="1:11" x14ac:dyDescent="0.35">
      <c r="A1358" s="1">
        <f>'WQ Time Series'!A1358</f>
        <v>41684</v>
      </c>
      <c r="B1358">
        <v>4.5999999999999996</v>
      </c>
      <c r="C1358">
        <v>12.4</v>
      </c>
      <c r="E1358" s="9">
        <v>41785</v>
      </c>
      <c r="F1358" s="2">
        <v>9</v>
      </c>
      <c r="G1358" s="2">
        <v>11.2</v>
      </c>
      <c r="J1358">
        <v>9</v>
      </c>
      <c r="K1358">
        <v>11.2</v>
      </c>
    </row>
    <row r="1359" spans="1:11" x14ac:dyDescent="0.35">
      <c r="A1359" s="1">
        <f>'WQ Time Series'!A1359</f>
        <v>41685</v>
      </c>
      <c r="B1359">
        <v>3.8</v>
      </c>
      <c r="C1359">
        <v>12.5</v>
      </c>
      <c r="E1359" s="9">
        <v>41786</v>
      </c>
      <c r="F1359" s="2">
        <v>9.1</v>
      </c>
      <c r="G1359" s="2">
        <v>11.2</v>
      </c>
      <c r="J1359">
        <v>9.1</v>
      </c>
      <c r="K1359">
        <v>11.2</v>
      </c>
    </row>
    <row r="1360" spans="1:11" x14ac:dyDescent="0.35">
      <c r="A1360" s="1">
        <f>'WQ Time Series'!A1360</f>
        <v>41686</v>
      </c>
      <c r="B1360">
        <v>4</v>
      </c>
      <c r="C1360">
        <v>12.6</v>
      </c>
      <c r="E1360" s="9">
        <v>41787</v>
      </c>
      <c r="F1360" s="2">
        <v>9.1</v>
      </c>
      <c r="G1360" s="2">
        <v>11.1</v>
      </c>
      <c r="J1360">
        <v>9.1</v>
      </c>
      <c r="K1360">
        <v>11.1</v>
      </c>
    </row>
    <row r="1361" spans="1:11" x14ac:dyDescent="0.35">
      <c r="A1361" s="1">
        <f>'WQ Time Series'!A1361</f>
        <v>41687</v>
      </c>
      <c r="B1361">
        <v>2.9</v>
      </c>
      <c r="C1361">
        <v>12.8</v>
      </c>
      <c r="E1361" s="9">
        <v>41788</v>
      </c>
      <c r="F1361" s="2">
        <v>8.8000000000000007</v>
      </c>
      <c r="G1361" s="2">
        <v>11.2</v>
      </c>
      <c r="J1361">
        <v>8.8000000000000007</v>
      </c>
      <c r="K1361">
        <v>11.2</v>
      </c>
    </row>
    <row r="1362" spans="1:11" x14ac:dyDescent="0.35">
      <c r="A1362" s="1">
        <f>'WQ Time Series'!A1362</f>
        <v>41688</v>
      </c>
      <c r="B1362">
        <v>3.5</v>
      </c>
      <c r="C1362">
        <v>12.7</v>
      </c>
      <c r="E1362" s="9">
        <v>41789</v>
      </c>
      <c r="F1362" s="2">
        <v>9.8000000000000007</v>
      </c>
      <c r="G1362" s="2">
        <v>10.8</v>
      </c>
      <c r="J1362">
        <v>9.8000000000000007</v>
      </c>
      <c r="K1362">
        <v>10.8</v>
      </c>
    </row>
    <row r="1363" spans="1:11" x14ac:dyDescent="0.35">
      <c r="A1363" s="1">
        <f>'WQ Time Series'!A1363</f>
        <v>41689</v>
      </c>
      <c r="B1363">
        <v>3.6</v>
      </c>
      <c r="C1363">
        <v>12.8</v>
      </c>
      <c r="E1363" s="9">
        <v>41790</v>
      </c>
      <c r="F1363" s="2">
        <v>11</v>
      </c>
      <c r="G1363" s="2">
        <v>10.4</v>
      </c>
      <c r="J1363">
        <v>11</v>
      </c>
      <c r="K1363">
        <v>10.4</v>
      </c>
    </row>
    <row r="1364" spans="1:11" x14ac:dyDescent="0.35">
      <c r="A1364" s="1">
        <f>'WQ Time Series'!A1364</f>
        <v>41690</v>
      </c>
      <c r="B1364">
        <v>3.8</v>
      </c>
      <c r="C1364">
        <v>12.7</v>
      </c>
      <c r="E1364" s="9">
        <v>41791</v>
      </c>
      <c r="F1364" s="2">
        <v>11</v>
      </c>
      <c r="G1364" s="2">
        <v>10.5</v>
      </c>
      <c r="J1364">
        <v>11</v>
      </c>
      <c r="K1364">
        <v>10.5</v>
      </c>
    </row>
    <row r="1365" spans="1:11" x14ac:dyDescent="0.35">
      <c r="A1365" s="1">
        <f>'WQ Time Series'!A1365</f>
        <v>41691</v>
      </c>
      <c r="B1365">
        <v>4.0999999999999996</v>
      </c>
      <c r="C1365">
        <v>12.7</v>
      </c>
      <c r="E1365" s="9">
        <v>41792</v>
      </c>
      <c r="F1365" s="2">
        <v>11.4</v>
      </c>
      <c r="G1365" s="2">
        <v>10.4</v>
      </c>
      <c r="J1365">
        <v>11.4</v>
      </c>
      <c r="K1365">
        <v>10.4</v>
      </c>
    </row>
    <row r="1366" spans="1:11" x14ac:dyDescent="0.35">
      <c r="A1366" s="1">
        <f>'WQ Time Series'!A1366</f>
        <v>41692</v>
      </c>
      <c r="B1366">
        <v>3.9</v>
      </c>
      <c r="C1366">
        <v>12.7</v>
      </c>
      <c r="E1366" s="9">
        <v>41793</v>
      </c>
      <c r="F1366" s="2">
        <v>10.5</v>
      </c>
      <c r="G1366" s="2">
        <v>10.5</v>
      </c>
      <c r="J1366">
        <v>10.5</v>
      </c>
      <c r="K1366">
        <v>10.5</v>
      </c>
    </row>
    <row r="1367" spans="1:11" x14ac:dyDescent="0.35">
      <c r="A1367" s="1">
        <f>'WQ Time Series'!A1367</f>
        <v>41693</v>
      </c>
      <c r="B1367">
        <v>3.7</v>
      </c>
      <c r="C1367">
        <v>12.7</v>
      </c>
      <c r="E1367" s="9">
        <v>41794</v>
      </c>
      <c r="F1367" s="2">
        <v>10.9</v>
      </c>
      <c r="G1367" s="2">
        <v>10.5</v>
      </c>
      <c r="J1367">
        <v>10.9</v>
      </c>
      <c r="K1367">
        <v>10.5</v>
      </c>
    </row>
    <row r="1368" spans="1:11" x14ac:dyDescent="0.35">
      <c r="A1368" s="1">
        <f>'WQ Time Series'!A1368</f>
        <v>41694</v>
      </c>
      <c r="B1368">
        <v>4.3</v>
      </c>
      <c r="C1368">
        <v>12.5</v>
      </c>
      <c r="E1368" s="9">
        <v>41795</v>
      </c>
      <c r="F1368" s="2">
        <v>11.2</v>
      </c>
      <c r="G1368" s="2">
        <v>10.4</v>
      </c>
      <c r="J1368">
        <v>11.2</v>
      </c>
      <c r="K1368">
        <v>10.4</v>
      </c>
    </row>
    <row r="1369" spans="1:11" x14ac:dyDescent="0.35">
      <c r="A1369" s="1">
        <f>'WQ Time Series'!A1369</f>
        <v>41695</v>
      </c>
      <c r="B1369">
        <v>4.5</v>
      </c>
      <c r="C1369">
        <v>12.5</v>
      </c>
      <c r="E1369" s="9">
        <v>41796</v>
      </c>
      <c r="F1369" s="2">
        <v>10.9</v>
      </c>
      <c r="G1369" s="2">
        <v>10.4</v>
      </c>
      <c r="J1369">
        <v>10.9</v>
      </c>
      <c r="K1369">
        <v>10.4</v>
      </c>
    </row>
    <row r="1370" spans="1:11" x14ac:dyDescent="0.35">
      <c r="A1370" s="1">
        <f>'WQ Time Series'!A1370</f>
        <v>41696</v>
      </c>
      <c r="B1370">
        <v>4.5999999999999996</v>
      </c>
      <c r="C1370">
        <v>12.4</v>
      </c>
      <c r="E1370" s="9">
        <v>41797</v>
      </c>
      <c r="F1370" s="2">
        <v>11.3</v>
      </c>
      <c r="G1370" s="2">
        <v>10.4</v>
      </c>
      <c r="J1370">
        <v>11.3</v>
      </c>
      <c r="K1370">
        <v>10.4</v>
      </c>
    </row>
    <row r="1371" spans="1:11" x14ac:dyDescent="0.35">
      <c r="A1371" s="1">
        <f>'WQ Time Series'!A1371</f>
        <v>41697</v>
      </c>
      <c r="B1371">
        <v>5</v>
      </c>
      <c r="C1371">
        <v>12.2</v>
      </c>
      <c r="E1371" s="9">
        <v>41798</v>
      </c>
      <c r="F1371" s="2">
        <v>11.6</v>
      </c>
      <c r="G1371" s="2">
        <v>10.3</v>
      </c>
      <c r="J1371">
        <v>11.6</v>
      </c>
      <c r="K1371">
        <v>10.3</v>
      </c>
    </row>
    <row r="1372" spans="1:11" x14ac:dyDescent="0.35">
      <c r="A1372" s="1">
        <f>'WQ Time Series'!A1372</f>
        <v>41698</v>
      </c>
      <c r="B1372">
        <v>5.3</v>
      </c>
      <c r="C1372">
        <v>12.1</v>
      </c>
      <c r="E1372" s="9">
        <v>41799</v>
      </c>
      <c r="F1372" s="2">
        <v>12</v>
      </c>
      <c r="G1372" s="2">
        <v>10.1</v>
      </c>
      <c r="J1372">
        <v>12</v>
      </c>
      <c r="K1372">
        <v>10.1</v>
      </c>
    </row>
    <row r="1373" spans="1:11" x14ac:dyDescent="0.35">
      <c r="A1373" s="1">
        <f>'WQ Time Series'!A1373</f>
        <v>41699</v>
      </c>
      <c r="B1373">
        <v>4.0999999999999996</v>
      </c>
      <c r="C1373">
        <v>12.4</v>
      </c>
      <c r="E1373" s="9">
        <v>41812</v>
      </c>
      <c r="F1373" s="2">
        <v>11.6</v>
      </c>
      <c r="G1373" s="2">
        <v>10.5</v>
      </c>
      <c r="J1373">
        <v>11.6</v>
      </c>
      <c r="K1373">
        <v>10.5</v>
      </c>
    </row>
    <row r="1374" spans="1:11" x14ac:dyDescent="0.35">
      <c r="A1374" s="1">
        <f>'WQ Time Series'!A1374</f>
        <v>41700</v>
      </c>
      <c r="B1374">
        <v>3.2</v>
      </c>
      <c r="C1374">
        <v>12.7</v>
      </c>
      <c r="E1374" s="9">
        <v>41813</v>
      </c>
      <c r="F1374" s="2">
        <v>12.7</v>
      </c>
      <c r="G1374" s="2">
        <v>10.199999999999999</v>
      </c>
      <c r="J1374">
        <v>12.7</v>
      </c>
      <c r="K1374">
        <v>10.199999999999999</v>
      </c>
    </row>
    <row r="1375" spans="1:11" x14ac:dyDescent="0.35">
      <c r="A1375" s="1">
        <f>'WQ Time Series'!A1375</f>
        <v>41701</v>
      </c>
      <c r="B1375">
        <v>4.7</v>
      </c>
      <c r="C1375">
        <v>12.4</v>
      </c>
      <c r="E1375" s="9">
        <v>41814</v>
      </c>
      <c r="F1375" s="2">
        <v>12.7</v>
      </c>
      <c r="G1375" s="2">
        <v>10.3</v>
      </c>
      <c r="J1375">
        <v>12.7</v>
      </c>
      <c r="K1375">
        <v>10.3</v>
      </c>
    </row>
    <row r="1376" spans="1:11" x14ac:dyDescent="0.35">
      <c r="A1376" s="1">
        <f>'WQ Time Series'!A1376</f>
        <v>41702</v>
      </c>
      <c r="B1376">
        <v>5.0999999999999996</v>
      </c>
      <c r="C1376">
        <v>12.6</v>
      </c>
      <c r="E1376" s="9">
        <v>41815</v>
      </c>
      <c r="F1376" s="2">
        <v>12.6</v>
      </c>
      <c r="G1376" s="2">
        <v>10.3</v>
      </c>
      <c r="J1376">
        <v>12.6</v>
      </c>
      <c r="K1376">
        <v>10.3</v>
      </c>
    </row>
    <row r="1377" spans="1:11" x14ac:dyDescent="0.35">
      <c r="A1377" s="1">
        <f>'WQ Time Series'!A1377</f>
        <v>41703</v>
      </c>
      <c r="B1377">
        <v>5.7</v>
      </c>
      <c r="C1377">
        <v>12.4</v>
      </c>
      <c r="E1377" s="9">
        <v>41816</v>
      </c>
      <c r="F1377" s="2">
        <v>11.5</v>
      </c>
      <c r="G1377" s="2">
        <v>10.3</v>
      </c>
      <c r="J1377">
        <v>11.5</v>
      </c>
      <c r="K1377">
        <v>10.3</v>
      </c>
    </row>
    <row r="1378" spans="1:11" x14ac:dyDescent="0.35">
      <c r="A1378" s="1">
        <f>'WQ Time Series'!A1378</f>
        <v>41704</v>
      </c>
      <c r="B1378">
        <v>5.3</v>
      </c>
      <c r="C1378">
        <v>12.6</v>
      </c>
      <c r="E1378" s="9">
        <v>41817</v>
      </c>
      <c r="F1378" s="2">
        <v>11.1</v>
      </c>
      <c r="G1378" s="2">
        <v>10.4</v>
      </c>
      <c r="J1378">
        <v>11.1</v>
      </c>
      <c r="K1378">
        <v>10.4</v>
      </c>
    </row>
    <row r="1379" spans="1:11" x14ac:dyDescent="0.35">
      <c r="A1379" s="1">
        <f>'WQ Time Series'!A1379</f>
        <v>41705</v>
      </c>
      <c r="B1379">
        <v>5.5</v>
      </c>
      <c r="C1379">
        <v>12.7</v>
      </c>
      <c r="E1379" s="9">
        <v>41818</v>
      </c>
      <c r="F1379" s="2">
        <v>11.1</v>
      </c>
      <c r="G1379" s="2">
        <v>10.4</v>
      </c>
      <c r="J1379">
        <v>11.1</v>
      </c>
      <c r="K1379">
        <v>10.4</v>
      </c>
    </row>
    <row r="1380" spans="1:11" x14ac:dyDescent="0.35">
      <c r="A1380" s="1">
        <f>'WQ Time Series'!A1380</f>
        <v>41706</v>
      </c>
      <c r="B1380">
        <v>5.5</v>
      </c>
      <c r="C1380">
        <v>12.6</v>
      </c>
      <c r="E1380" s="9">
        <v>41819</v>
      </c>
      <c r="F1380" s="2">
        <v>10.8</v>
      </c>
      <c r="G1380" s="2">
        <v>10.4</v>
      </c>
      <c r="J1380">
        <v>10.8</v>
      </c>
      <c r="K1380">
        <v>10.4</v>
      </c>
    </row>
    <row r="1381" spans="1:11" x14ac:dyDescent="0.35">
      <c r="A1381" s="1">
        <f>'WQ Time Series'!A1381</f>
        <v>41707</v>
      </c>
      <c r="B1381">
        <v>5.7</v>
      </c>
      <c r="C1381">
        <v>12.6</v>
      </c>
      <c r="E1381" s="9">
        <v>41820</v>
      </c>
      <c r="F1381" s="2">
        <v>11.5</v>
      </c>
      <c r="G1381" s="2">
        <v>9.9</v>
      </c>
      <c r="J1381">
        <v>11.5</v>
      </c>
      <c r="K1381">
        <v>9.9</v>
      </c>
    </row>
    <row r="1382" spans="1:11" x14ac:dyDescent="0.35">
      <c r="A1382" s="1">
        <f>'WQ Time Series'!A1382</f>
        <v>41708</v>
      </c>
      <c r="B1382">
        <v>5.8</v>
      </c>
      <c r="C1382">
        <v>12.6</v>
      </c>
      <c r="E1382" s="9">
        <v>41821</v>
      </c>
      <c r="F1382" s="2">
        <v>13.5</v>
      </c>
      <c r="G1382" s="2">
        <v>9.1</v>
      </c>
      <c r="J1382">
        <v>13.5</v>
      </c>
      <c r="K1382">
        <v>9.1</v>
      </c>
    </row>
    <row r="1383" spans="1:11" x14ac:dyDescent="0.35">
      <c r="A1383" s="1">
        <f>'WQ Time Series'!A1383</f>
        <v>41709</v>
      </c>
      <c r="B1383">
        <v>5.5</v>
      </c>
      <c r="C1383">
        <v>12.8</v>
      </c>
      <c r="E1383" s="9">
        <v>41822</v>
      </c>
      <c r="F1383" s="2">
        <v>13.5</v>
      </c>
      <c r="G1383" s="2">
        <v>9.8000000000000007</v>
      </c>
      <c r="J1383">
        <v>13.5</v>
      </c>
      <c r="K1383">
        <v>9.8000000000000007</v>
      </c>
    </row>
    <row r="1384" spans="1:11" x14ac:dyDescent="0.35">
      <c r="A1384" s="1">
        <f>'WQ Time Series'!A1384</f>
        <v>41710</v>
      </c>
      <c r="B1384">
        <v>5.3</v>
      </c>
      <c r="C1384">
        <v>12.8</v>
      </c>
      <c r="E1384" s="9">
        <v>41823</v>
      </c>
      <c r="F1384" s="2">
        <v>12.3</v>
      </c>
      <c r="G1384" s="2">
        <v>10.199999999999999</v>
      </c>
      <c r="J1384">
        <v>12.3</v>
      </c>
      <c r="K1384">
        <v>10.199999999999999</v>
      </c>
    </row>
    <row r="1385" spans="1:11" x14ac:dyDescent="0.35">
      <c r="A1385" s="1">
        <f>'WQ Time Series'!A1385</f>
        <v>41711</v>
      </c>
      <c r="B1385">
        <v>5.4</v>
      </c>
      <c r="C1385">
        <v>12.7</v>
      </c>
      <c r="E1385" s="9">
        <v>41824</v>
      </c>
      <c r="F1385" s="2">
        <v>12.8</v>
      </c>
      <c r="G1385" s="2">
        <v>10.3</v>
      </c>
      <c r="J1385">
        <v>12.8</v>
      </c>
      <c r="K1385">
        <v>10.3</v>
      </c>
    </row>
    <row r="1386" spans="1:11" x14ac:dyDescent="0.35">
      <c r="A1386" s="1">
        <f>'WQ Time Series'!A1386</f>
        <v>41712</v>
      </c>
      <c r="B1386">
        <v>5.6</v>
      </c>
      <c r="C1386">
        <v>12.7</v>
      </c>
      <c r="E1386" s="9">
        <v>41825</v>
      </c>
      <c r="F1386" s="2">
        <v>13.2</v>
      </c>
      <c r="G1386" s="2">
        <v>10.199999999999999</v>
      </c>
      <c r="J1386">
        <v>13.2</v>
      </c>
      <c r="K1386">
        <v>10.199999999999999</v>
      </c>
    </row>
    <row r="1387" spans="1:11" x14ac:dyDescent="0.35">
      <c r="A1387" s="1">
        <f>'WQ Time Series'!A1387</f>
        <v>41713</v>
      </c>
      <c r="B1387">
        <v>5.8</v>
      </c>
      <c r="C1387">
        <v>12.7</v>
      </c>
      <c r="E1387" s="9">
        <v>41826</v>
      </c>
      <c r="F1387" s="2">
        <v>14.1</v>
      </c>
      <c r="G1387" s="2">
        <v>10</v>
      </c>
      <c r="J1387">
        <v>14.1</v>
      </c>
      <c r="K1387">
        <v>10</v>
      </c>
    </row>
    <row r="1388" spans="1:11" x14ac:dyDescent="0.35">
      <c r="A1388" s="1">
        <f>'WQ Time Series'!A1388</f>
        <v>41714</v>
      </c>
      <c r="B1388">
        <v>6.2</v>
      </c>
      <c r="C1388">
        <v>12.4</v>
      </c>
      <c r="E1388" s="9">
        <v>41846</v>
      </c>
      <c r="F1388" s="2">
        <v>12.2</v>
      </c>
      <c r="G1388" s="2">
        <v>10.5</v>
      </c>
      <c r="J1388">
        <v>12.2</v>
      </c>
      <c r="K1388">
        <v>10.5</v>
      </c>
    </row>
    <row r="1389" spans="1:11" x14ac:dyDescent="0.35">
      <c r="A1389" s="1">
        <f>'WQ Time Series'!A1389</f>
        <v>41715</v>
      </c>
      <c r="B1389">
        <v>4.9000000000000004</v>
      </c>
      <c r="C1389">
        <v>12.8</v>
      </c>
      <c r="E1389" s="9">
        <v>41847</v>
      </c>
      <c r="F1389" s="2">
        <v>13.3</v>
      </c>
      <c r="G1389" s="2">
        <v>10.3</v>
      </c>
      <c r="J1389">
        <v>13.3</v>
      </c>
      <c r="K1389">
        <v>10.3</v>
      </c>
    </row>
    <row r="1390" spans="1:11" x14ac:dyDescent="0.35">
      <c r="A1390" s="1">
        <f>'WQ Time Series'!A1390</f>
        <v>41716</v>
      </c>
      <c r="B1390">
        <v>5</v>
      </c>
      <c r="C1390">
        <v>12.9</v>
      </c>
      <c r="E1390" s="9">
        <v>41848</v>
      </c>
      <c r="F1390" s="2">
        <v>14.7</v>
      </c>
      <c r="G1390" s="2">
        <v>10</v>
      </c>
      <c r="J1390">
        <v>14.7</v>
      </c>
      <c r="K1390">
        <v>10</v>
      </c>
    </row>
    <row r="1391" spans="1:11" x14ac:dyDescent="0.35">
      <c r="A1391" s="1">
        <f>'WQ Time Series'!A1391</f>
        <v>41717</v>
      </c>
      <c r="B1391">
        <v>5.3</v>
      </c>
      <c r="C1391">
        <v>12.7</v>
      </c>
      <c r="E1391" s="9">
        <v>41849</v>
      </c>
      <c r="F1391" s="2">
        <v>15.6</v>
      </c>
      <c r="G1391" s="2">
        <v>9.8000000000000007</v>
      </c>
      <c r="J1391">
        <v>15.6</v>
      </c>
      <c r="K1391">
        <v>9.8000000000000007</v>
      </c>
    </row>
    <row r="1392" spans="1:11" x14ac:dyDescent="0.35">
      <c r="A1392" s="1">
        <f>'WQ Time Series'!A1392</f>
        <v>41718</v>
      </c>
      <c r="B1392">
        <v>4.9000000000000004</v>
      </c>
      <c r="C1392">
        <v>12.9</v>
      </c>
      <c r="E1392" s="9">
        <v>41850</v>
      </c>
      <c r="F1392" s="2">
        <v>16.100000000000001</v>
      </c>
      <c r="G1392" s="2">
        <v>9.6999999999999993</v>
      </c>
      <c r="J1392">
        <v>16.100000000000001</v>
      </c>
      <c r="K1392">
        <v>9.6999999999999993</v>
      </c>
    </row>
    <row r="1393" spans="1:11" x14ac:dyDescent="0.35">
      <c r="A1393" s="1">
        <f>'WQ Time Series'!A1393</f>
        <v>41719</v>
      </c>
      <c r="B1393">
        <v>4.9000000000000004</v>
      </c>
      <c r="C1393">
        <v>12.8</v>
      </c>
      <c r="E1393" s="9">
        <v>41851</v>
      </c>
      <c r="F1393" s="2">
        <v>15.3</v>
      </c>
      <c r="G1393" s="2">
        <v>9.6999999999999993</v>
      </c>
      <c r="J1393">
        <v>15.3</v>
      </c>
      <c r="K1393">
        <v>9.6999999999999993</v>
      </c>
    </row>
    <row r="1394" spans="1:11" x14ac:dyDescent="0.35">
      <c r="A1394" s="1">
        <f>'WQ Time Series'!A1394</f>
        <v>41720</v>
      </c>
      <c r="B1394">
        <v>4.8</v>
      </c>
      <c r="C1394">
        <v>12.7</v>
      </c>
      <c r="E1394" s="9">
        <v>41852</v>
      </c>
      <c r="F1394" s="2">
        <v>15.2</v>
      </c>
      <c r="G1394" s="2">
        <v>9.6999999999999993</v>
      </c>
      <c r="J1394">
        <v>15.2</v>
      </c>
      <c r="K1394">
        <v>9.6999999999999993</v>
      </c>
    </row>
    <row r="1395" spans="1:11" x14ac:dyDescent="0.35">
      <c r="A1395" s="1">
        <f>'WQ Time Series'!A1395</f>
        <v>41721</v>
      </c>
      <c r="B1395">
        <v>5.9</v>
      </c>
      <c r="C1395">
        <v>12.4</v>
      </c>
      <c r="E1395" s="9">
        <v>41853</v>
      </c>
      <c r="F1395" s="2">
        <v>14.8</v>
      </c>
      <c r="G1395" s="2">
        <v>9.8000000000000007</v>
      </c>
      <c r="J1395">
        <v>14.8</v>
      </c>
      <c r="K1395">
        <v>9.8000000000000007</v>
      </c>
    </row>
    <row r="1396" spans="1:11" x14ac:dyDescent="0.35">
      <c r="A1396" s="1">
        <f>'WQ Time Series'!A1396</f>
        <v>41722</v>
      </c>
      <c r="B1396">
        <v>6.1</v>
      </c>
      <c r="C1396">
        <v>12.2</v>
      </c>
      <c r="E1396" s="9">
        <v>41854</v>
      </c>
      <c r="F1396" s="2">
        <v>15.4</v>
      </c>
      <c r="G1396" s="2">
        <v>9.6999999999999993</v>
      </c>
      <c r="J1396">
        <v>15.4</v>
      </c>
      <c r="K1396">
        <v>9.6999999999999993</v>
      </c>
    </row>
    <row r="1397" spans="1:11" x14ac:dyDescent="0.35">
      <c r="A1397" s="1">
        <f>'WQ Time Series'!A1397</f>
        <v>41723</v>
      </c>
      <c r="B1397">
        <v>6.5</v>
      </c>
      <c r="C1397">
        <v>0</v>
      </c>
      <c r="E1397" s="9">
        <v>41855</v>
      </c>
      <c r="F1397" s="2">
        <v>15.5</v>
      </c>
      <c r="G1397" s="2">
        <v>9.6</v>
      </c>
      <c r="J1397">
        <v>15.5</v>
      </c>
      <c r="K1397">
        <v>9.6</v>
      </c>
    </row>
    <row r="1398" spans="1:11" x14ac:dyDescent="0.35">
      <c r="A1398" s="1">
        <f>'WQ Time Series'!A1398</f>
        <v>41724</v>
      </c>
      <c r="B1398">
        <v>0</v>
      </c>
      <c r="C1398">
        <v>0</v>
      </c>
      <c r="E1398" s="9">
        <v>41856</v>
      </c>
      <c r="F1398" s="2">
        <v>15</v>
      </c>
      <c r="G1398" s="2">
        <v>9.6999999999999993</v>
      </c>
      <c r="J1398">
        <v>15</v>
      </c>
      <c r="K1398">
        <v>9.6999999999999993</v>
      </c>
    </row>
    <row r="1399" spans="1:11" x14ac:dyDescent="0.35">
      <c r="A1399" s="1">
        <f>'WQ Time Series'!A1399</f>
        <v>41725</v>
      </c>
      <c r="B1399">
        <v>0</v>
      </c>
      <c r="C1399">
        <v>0</v>
      </c>
      <c r="E1399" s="9">
        <v>41857</v>
      </c>
      <c r="F1399" s="2">
        <v>15</v>
      </c>
      <c r="G1399" s="2">
        <v>9.6999999999999993</v>
      </c>
      <c r="J1399">
        <v>15</v>
      </c>
      <c r="K1399">
        <v>9.6999999999999993</v>
      </c>
    </row>
    <row r="1400" spans="1:11" x14ac:dyDescent="0.35">
      <c r="A1400" s="1">
        <f>'WQ Time Series'!A1400</f>
        <v>41726</v>
      </c>
      <c r="B1400">
        <v>6</v>
      </c>
      <c r="C1400">
        <v>0</v>
      </c>
      <c r="E1400" s="9">
        <v>41858</v>
      </c>
      <c r="F1400" s="2">
        <v>15.2</v>
      </c>
      <c r="G1400" s="2">
        <v>9.6999999999999993</v>
      </c>
      <c r="J1400">
        <v>15.2</v>
      </c>
      <c r="K1400">
        <v>9.6999999999999993</v>
      </c>
    </row>
    <row r="1401" spans="1:11" x14ac:dyDescent="0.35">
      <c r="A1401" s="1">
        <f>'WQ Time Series'!A1401</f>
        <v>41727</v>
      </c>
      <c r="B1401">
        <v>5.9</v>
      </c>
      <c r="C1401">
        <v>0</v>
      </c>
      <c r="E1401" s="9">
        <v>41859</v>
      </c>
      <c r="F1401" s="2">
        <v>15</v>
      </c>
      <c r="G1401" s="2">
        <v>9.6999999999999993</v>
      </c>
      <c r="J1401">
        <v>15</v>
      </c>
      <c r="K1401">
        <v>9.6999999999999993</v>
      </c>
    </row>
    <row r="1402" spans="1:11" x14ac:dyDescent="0.35">
      <c r="A1402" s="1">
        <f>'WQ Time Series'!A1402</f>
        <v>41728</v>
      </c>
      <c r="B1402">
        <v>6.2</v>
      </c>
      <c r="C1402">
        <v>0</v>
      </c>
      <c r="E1402" s="9">
        <v>41860</v>
      </c>
      <c r="F1402" s="2">
        <v>14.4</v>
      </c>
      <c r="G1402" s="2">
        <v>9.9</v>
      </c>
      <c r="J1402">
        <v>14.4</v>
      </c>
      <c r="K1402">
        <v>9.9</v>
      </c>
    </row>
    <row r="1403" spans="1:11" x14ac:dyDescent="0.35">
      <c r="A1403" s="1">
        <f>'WQ Time Series'!A1403</f>
        <v>41729</v>
      </c>
      <c r="B1403">
        <v>5.9</v>
      </c>
      <c r="C1403">
        <v>11.9</v>
      </c>
      <c r="E1403" s="9">
        <v>41861</v>
      </c>
      <c r="F1403" s="2">
        <v>15</v>
      </c>
      <c r="G1403" s="2">
        <v>9.6999999999999993</v>
      </c>
      <c r="J1403">
        <v>15</v>
      </c>
      <c r="K1403">
        <v>9.6999999999999993</v>
      </c>
    </row>
    <row r="1404" spans="1:11" x14ac:dyDescent="0.35">
      <c r="A1404" s="1">
        <f>'WQ Time Series'!A1404</f>
        <v>41730</v>
      </c>
      <c r="B1404">
        <v>6.5</v>
      </c>
      <c r="C1404">
        <v>11.7</v>
      </c>
      <c r="E1404" s="9">
        <v>41862</v>
      </c>
      <c r="F1404" s="2">
        <v>15.8</v>
      </c>
      <c r="G1404" s="2">
        <v>9.5</v>
      </c>
      <c r="J1404">
        <v>15.8</v>
      </c>
      <c r="K1404">
        <v>9.5</v>
      </c>
    </row>
    <row r="1405" spans="1:11" x14ac:dyDescent="0.35">
      <c r="A1405" s="1">
        <f>'WQ Time Series'!A1405</f>
        <v>41731</v>
      </c>
      <c r="B1405">
        <v>6.7</v>
      </c>
      <c r="C1405">
        <v>11.7</v>
      </c>
      <c r="E1405" s="9">
        <v>41863</v>
      </c>
      <c r="F1405" s="2">
        <v>14.9</v>
      </c>
      <c r="G1405" s="2">
        <v>9.6999999999999993</v>
      </c>
      <c r="J1405">
        <v>14.9</v>
      </c>
      <c r="K1405">
        <v>9.6999999999999993</v>
      </c>
    </row>
    <row r="1406" spans="1:11" x14ac:dyDescent="0.35">
      <c r="A1406" s="1">
        <f>'WQ Time Series'!A1406</f>
        <v>41732</v>
      </c>
      <c r="B1406">
        <v>6.3</v>
      </c>
      <c r="C1406">
        <v>11.8</v>
      </c>
      <c r="E1406" s="9">
        <v>41873</v>
      </c>
      <c r="F1406" s="2">
        <v>13.6</v>
      </c>
      <c r="G1406" s="2">
        <v>9.5</v>
      </c>
      <c r="J1406">
        <v>13.6</v>
      </c>
      <c r="K1406">
        <v>9.5</v>
      </c>
    </row>
    <row r="1407" spans="1:11" x14ac:dyDescent="0.35">
      <c r="A1407" s="1">
        <f>'WQ Time Series'!A1407</f>
        <v>41733</v>
      </c>
      <c r="B1407">
        <v>6.8</v>
      </c>
      <c r="C1407">
        <v>11.7</v>
      </c>
      <c r="E1407" s="9">
        <v>41874</v>
      </c>
      <c r="F1407" s="2">
        <v>14.3</v>
      </c>
      <c r="G1407" s="2">
        <v>9.3000000000000007</v>
      </c>
      <c r="J1407">
        <v>14.3</v>
      </c>
      <c r="K1407">
        <v>9.3000000000000007</v>
      </c>
    </row>
    <row r="1408" spans="1:11" x14ac:dyDescent="0.35">
      <c r="A1408" s="1">
        <f>'WQ Time Series'!A1408</f>
        <v>41734</v>
      </c>
      <c r="B1408">
        <v>6.6</v>
      </c>
      <c r="C1408">
        <v>11.7</v>
      </c>
      <c r="E1408" s="9">
        <v>41875</v>
      </c>
      <c r="F1408" s="2">
        <v>14.5</v>
      </c>
      <c r="G1408" s="2">
        <v>9.1999999999999993</v>
      </c>
      <c r="J1408">
        <v>14.5</v>
      </c>
      <c r="K1408">
        <v>9.1999999999999993</v>
      </c>
    </row>
    <row r="1409" spans="1:11" x14ac:dyDescent="0.35">
      <c r="A1409" s="1">
        <f>'WQ Time Series'!A1409</f>
        <v>41735</v>
      </c>
      <c r="B1409">
        <v>7</v>
      </c>
      <c r="C1409">
        <v>11.8</v>
      </c>
      <c r="E1409" s="9">
        <v>41887</v>
      </c>
      <c r="F1409" s="2">
        <v>13.5</v>
      </c>
      <c r="G1409" s="2">
        <v>10</v>
      </c>
      <c r="J1409">
        <v>13.5</v>
      </c>
      <c r="K1409">
        <v>10</v>
      </c>
    </row>
    <row r="1410" spans="1:11" x14ac:dyDescent="0.35">
      <c r="A1410" s="1">
        <f>'WQ Time Series'!A1410</f>
        <v>41736</v>
      </c>
      <c r="B1410">
        <v>8.1</v>
      </c>
      <c r="C1410">
        <v>11.5</v>
      </c>
      <c r="E1410" s="9">
        <v>41888</v>
      </c>
      <c r="F1410" s="2">
        <v>13.8</v>
      </c>
      <c r="G1410" s="2">
        <v>9.8000000000000007</v>
      </c>
      <c r="J1410">
        <v>13.8</v>
      </c>
      <c r="K1410">
        <v>9.8000000000000007</v>
      </c>
    </row>
    <row r="1411" spans="1:11" x14ac:dyDescent="0.35">
      <c r="A1411" s="1">
        <f>'WQ Time Series'!A1411</f>
        <v>41737</v>
      </c>
      <c r="B1411">
        <v>8</v>
      </c>
      <c r="C1411">
        <v>11.5</v>
      </c>
      <c r="E1411" s="9">
        <v>41889</v>
      </c>
      <c r="F1411" s="2">
        <v>14.2</v>
      </c>
      <c r="G1411" s="2">
        <v>9.8000000000000007</v>
      </c>
      <c r="J1411">
        <v>14.2</v>
      </c>
      <c r="K1411">
        <v>9.8000000000000007</v>
      </c>
    </row>
    <row r="1412" spans="1:11" x14ac:dyDescent="0.35">
      <c r="A1412" s="1">
        <f>'WQ Time Series'!A1412</f>
        <v>41738</v>
      </c>
      <c r="B1412">
        <v>7.5</v>
      </c>
      <c r="C1412">
        <v>11.7</v>
      </c>
      <c r="E1412" s="9">
        <v>41890</v>
      </c>
      <c r="F1412" s="2">
        <v>13.1</v>
      </c>
      <c r="G1412" s="2">
        <v>10</v>
      </c>
      <c r="J1412">
        <v>13.1</v>
      </c>
      <c r="K1412">
        <v>10</v>
      </c>
    </row>
    <row r="1413" spans="1:11" x14ac:dyDescent="0.35">
      <c r="A1413" s="1">
        <f>'WQ Time Series'!A1413</f>
        <v>41739</v>
      </c>
      <c r="B1413">
        <v>6.7</v>
      </c>
      <c r="C1413">
        <v>11.9</v>
      </c>
      <c r="E1413" s="9">
        <v>41891</v>
      </c>
      <c r="F1413" s="2">
        <v>13.6</v>
      </c>
      <c r="G1413" s="2">
        <v>10</v>
      </c>
      <c r="J1413">
        <v>13.6</v>
      </c>
      <c r="K1413">
        <v>10</v>
      </c>
    </row>
    <row r="1414" spans="1:11" x14ac:dyDescent="0.35">
      <c r="A1414" s="1">
        <f>'WQ Time Series'!A1414</f>
        <v>41740</v>
      </c>
      <c r="B1414">
        <v>7</v>
      </c>
      <c r="C1414">
        <v>11.8</v>
      </c>
      <c r="E1414" s="9">
        <v>41892</v>
      </c>
      <c r="F1414" s="2">
        <v>12.8</v>
      </c>
      <c r="G1414" s="2">
        <v>10.199999999999999</v>
      </c>
      <c r="J1414">
        <v>12.8</v>
      </c>
      <c r="K1414">
        <v>10.199999999999999</v>
      </c>
    </row>
    <row r="1415" spans="1:11" x14ac:dyDescent="0.35">
      <c r="A1415" s="1">
        <f>'WQ Time Series'!A1415</f>
        <v>41741</v>
      </c>
      <c r="B1415">
        <v>8.1</v>
      </c>
      <c r="C1415">
        <v>11.5</v>
      </c>
      <c r="E1415" s="9">
        <v>41893</v>
      </c>
      <c r="F1415" s="2">
        <v>11.8</v>
      </c>
      <c r="G1415" s="2">
        <v>10.4</v>
      </c>
      <c r="J1415">
        <v>11.8</v>
      </c>
      <c r="K1415">
        <v>10.4</v>
      </c>
    </row>
    <row r="1416" spans="1:11" x14ac:dyDescent="0.35">
      <c r="A1416" s="1">
        <f>'WQ Time Series'!A1416</f>
        <v>41742</v>
      </c>
      <c r="B1416">
        <v>7.8</v>
      </c>
      <c r="C1416">
        <v>11.7</v>
      </c>
      <c r="E1416" s="9">
        <v>41894</v>
      </c>
      <c r="F1416" s="2">
        <v>11.2</v>
      </c>
      <c r="G1416" s="2">
        <v>10.5</v>
      </c>
      <c r="J1416">
        <v>11.2</v>
      </c>
      <c r="K1416">
        <v>10.5</v>
      </c>
    </row>
    <row r="1417" spans="1:11" x14ac:dyDescent="0.35">
      <c r="A1417" s="1">
        <f>'WQ Time Series'!A1417</f>
        <v>41743</v>
      </c>
      <c r="B1417">
        <v>7.7</v>
      </c>
      <c r="C1417">
        <v>11.6</v>
      </c>
      <c r="E1417" s="9">
        <v>41895</v>
      </c>
      <c r="F1417" s="2">
        <v>11.9</v>
      </c>
      <c r="G1417" s="2">
        <v>10.4</v>
      </c>
      <c r="J1417">
        <v>11.9</v>
      </c>
      <c r="K1417">
        <v>10.4</v>
      </c>
    </row>
    <row r="1418" spans="1:11" x14ac:dyDescent="0.35">
      <c r="A1418" s="1">
        <f>'WQ Time Series'!A1418</f>
        <v>41744</v>
      </c>
      <c r="B1418">
        <v>7.8</v>
      </c>
      <c r="C1418">
        <v>11.6</v>
      </c>
      <c r="E1418" s="9">
        <v>41896</v>
      </c>
      <c r="F1418" s="2">
        <v>12.5</v>
      </c>
      <c r="G1418" s="2">
        <v>10.3</v>
      </c>
      <c r="J1418">
        <v>12.5</v>
      </c>
      <c r="K1418">
        <v>10.3</v>
      </c>
    </row>
    <row r="1419" spans="1:11" x14ac:dyDescent="0.35">
      <c r="A1419" s="1">
        <f>'WQ Time Series'!A1419</f>
        <v>41745</v>
      </c>
      <c r="B1419">
        <v>7.5</v>
      </c>
      <c r="C1419">
        <v>11.6</v>
      </c>
      <c r="E1419" s="9">
        <v>41897</v>
      </c>
      <c r="F1419" s="2">
        <v>12.9</v>
      </c>
      <c r="G1419" s="2">
        <v>10.199999999999999</v>
      </c>
      <c r="J1419">
        <v>12.9</v>
      </c>
      <c r="K1419">
        <v>10.199999999999999</v>
      </c>
    </row>
    <row r="1420" spans="1:11" x14ac:dyDescent="0.35">
      <c r="A1420" s="1">
        <f>'WQ Time Series'!A1420</f>
        <v>41746</v>
      </c>
      <c r="B1420">
        <v>7.4</v>
      </c>
      <c r="C1420">
        <v>11.7</v>
      </c>
      <c r="E1420" s="9">
        <v>41898</v>
      </c>
      <c r="F1420" s="2">
        <v>13.7</v>
      </c>
      <c r="G1420" s="2">
        <v>10.3</v>
      </c>
      <c r="J1420">
        <v>13.7</v>
      </c>
      <c r="K1420">
        <v>10.3</v>
      </c>
    </row>
    <row r="1421" spans="1:11" x14ac:dyDescent="0.35">
      <c r="A1421" s="1">
        <f>'WQ Time Series'!A1421</f>
        <v>41747</v>
      </c>
      <c r="B1421">
        <v>6.8</v>
      </c>
      <c r="C1421">
        <v>11.9</v>
      </c>
      <c r="E1421" s="9">
        <v>41899</v>
      </c>
      <c r="F1421" s="2">
        <v>13.5</v>
      </c>
      <c r="G1421" s="2">
        <v>10.199999999999999</v>
      </c>
      <c r="J1421">
        <v>13.5</v>
      </c>
      <c r="K1421">
        <v>10.199999999999999</v>
      </c>
    </row>
    <row r="1422" spans="1:11" x14ac:dyDescent="0.35">
      <c r="A1422" s="1">
        <f>'WQ Time Series'!A1422</f>
        <v>41748</v>
      </c>
      <c r="B1422">
        <v>6.3</v>
      </c>
      <c r="C1422">
        <v>12</v>
      </c>
      <c r="E1422" s="9">
        <v>41913</v>
      </c>
      <c r="F1422" s="2">
        <v>11.3</v>
      </c>
      <c r="G1422" s="2">
        <v>10.4</v>
      </c>
      <c r="J1422">
        <v>11.3</v>
      </c>
      <c r="K1422">
        <v>10.4</v>
      </c>
    </row>
    <row r="1423" spans="1:11" x14ac:dyDescent="0.35">
      <c r="A1423" s="1">
        <f>'WQ Time Series'!A1423</f>
        <v>41749</v>
      </c>
      <c r="B1423">
        <v>7.1</v>
      </c>
      <c r="C1423">
        <v>11.9</v>
      </c>
      <c r="E1423" s="9">
        <v>41914</v>
      </c>
      <c r="F1423" s="2">
        <v>11.2</v>
      </c>
      <c r="G1423" s="2">
        <v>10.5</v>
      </c>
      <c r="J1423">
        <v>11.2</v>
      </c>
      <c r="K1423">
        <v>10.5</v>
      </c>
    </row>
    <row r="1424" spans="1:11" x14ac:dyDescent="0.35">
      <c r="A1424" s="1">
        <f>'WQ Time Series'!A1424</f>
        <v>41750</v>
      </c>
      <c r="B1424">
        <v>7.7</v>
      </c>
      <c r="C1424">
        <v>11.6</v>
      </c>
      <c r="E1424" s="9">
        <v>41915</v>
      </c>
      <c r="F1424" s="2">
        <v>11</v>
      </c>
      <c r="G1424" s="2">
        <v>10.6</v>
      </c>
      <c r="J1424">
        <v>11</v>
      </c>
      <c r="K1424">
        <v>10.6</v>
      </c>
    </row>
    <row r="1425" spans="1:11" x14ac:dyDescent="0.35">
      <c r="A1425" s="1">
        <f>'WQ Time Series'!A1425</f>
        <v>41751</v>
      </c>
      <c r="B1425">
        <v>7.7</v>
      </c>
      <c r="C1425">
        <v>11.6</v>
      </c>
      <c r="E1425" s="9">
        <v>41916</v>
      </c>
      <c r="F1425" s="2">
        <v>11.9</v>
      </c>
      <c r="G1425" s="2">
        <v>10.4</v>
      </c>
      <c r="J1425">
        <v>11.9</v>
      </c>
      <c r="K1425">
        <v>10.4</v>
      </c>
    </row>
    <row r="1426" spans="1:11" x14ac:dyDescent="0.35">
      <c r="A1426" s="1">
        <f>'WQ Time Series'!A1426</f>
        <v>41752</v>
      </c>
      <c r="B1426">
        <v>6.3</v>
      </c>
      <c r="C1426">
        <v>12</v>
      </c>
      <c r="E1426" s="9">
        <v>41917</v>
      </c>
      <c r="F1426" s="2">
        <v>12</v>
      </c>
      <c r="G1426" s="2">
        <v>10.3</v>
      </c>
      <c r="J1426">
        <v>12</v>
      </c>
      <c r="K1426">
        <v>10.3</v>
      </c>
    </row>
    <row r="1427" spans="1:11" x14ac:dyDescent="0.35">
      <c r="A1427" s="1">
        <f>'WQ Time Series'!A1427</f>
        <v>41753</v>
      </c>
      <c r="B1427">
        <v>7.1</v>
      </c>
      <c r="C1427">
        <v>11.9</v>
      </c>
      <c r="E1427" s="9">
        <v>41918</v>
      </c>
      <c r="F1427" s="2">
        <v>12.5</v>
      </c>
      <c r="G1427" s="2">
        <v>10.199999999999999</v>
      </c>
      <c r="J1427">
        <v>12.5</v>
      </c>
      <c r="K1427">
        <v>10.199999999999999</v>
      </c>
    </row>
    <row r="1428" spans="1:11" x14ac:dyDescent="0.35">
      <c r="A1428" s="1">
        <f>'WQ Time Series'!A1428</f>
        <v>41754</v>
      </c>
      <c r="B1428">
        <v>7.2</v>
      </c>
      <c r="C1428">
        <v>11.9</v>
      </c>
      <c r="E1428" s="9">
        <v>41919</v>
      </c>
      <c r="F1428" s="2">
        <v>12.4</v>
      </c>
      <c r="G1428" s="2">
        <v>10.1</v>
      </c>
      <c r="J1428">
        <v>12.4</v>
      </c>
      <c r="K1428">
        <v>10.1</v>
      </c>
    </row>
    <row r="1429" spans="1:11" x14ac:dyDescent="0.35">
      <c r="A1429" s="1">
        <f>'WQ Time Series'!A1429</f>
        <v>41755</v>
      </c>
      <c r="B1429">
        <v>7.2</v>
      </c>
      <c r="C1429">
        <v>11.9</v>
      </c>
      <c r="E1429" s="9">
        <v>41920</v>
      </c>
      <c r="F1429" s="2">
        <v>12.4</v>
      </c>
      <c r="G1429" s="2">
        <v>10.1</v>
      </c>
      <c r="J1429">
        <v>12.4</v>
      </c>
      <c r="K1429">
        <v>10.1</v>
      </c>
    </row>
    <row r="1430" spans="1:11" x14ac:dyDescent="0.35">
      <c r="A1430" s="1">
        <f>'WQ Time Series'!A1430</f>
        <v>41756</v>
      </c>
      <c r="B1430">
        <v>6.9</v>
      </c>
      <c r="C1430">
        <v>11.9</v>
      </c>
      <c r="E1430" s="9">
        <v>41921</v>
      </c>
      <c r="F1430" s="2">
        <v>11.1</v>
      </c>
      <c r="G1430" s="2">
        <v>10.5</v>
      </c>
      <c r="J1430">
        <v>11.1</v>
      </c>
      <c r="K1430">
        <v>10.5</v>
      </c>
    </row>
    <row r="1431" spans="1:11" x14ac:dyDescent="0.35">
      <c r="A1431" s="1">
        <f>'WQ Time Series'!A1431</f>
        <v>41757</v>
      </c>
      <c r="B1431">
        <v>7.1</v>
      </c>
      <c r="C1431">
        <v>12</v>
      </c>
      <c r="E1431" s="9">
        <v>41922</v>
      </c>
      <c r="F1431" s="2">
        <v>10.8</v>
      </c>
      <c r="G1431" s="2">
        <v>10.6</v>
      </c>
      <c r="J1431">
        <v>10.8</v>
      </c>
      <c r="K1431">
        <v>10.6</v>
      </c>
    </row>
    <row r="1432" spans="1:11" x14ac:dyDescent="0.35">
      <c r="A1432" s="1">
        <f>'WQ Time Series'!A1432</f>
        <v>41758</v>
      </c>
      <c r="B1432">
        <v>8.5</v>
      </c>
      <c r="C1432">
        <v>11.6</v>
      </c>
      <c r="E1432" s="9">
        <v>41923</v>
      </c>
      <c r="F1432" s="2">
        <v>11.5</v>
      </c>
      <c r="G1432" s="2">
        <v>10.4</v>
      </c>
      <c r="J1432">
        <v>11.5</v>
      </c>
      <c r="K1432">
        <v>10.4</v>
      </c>
    </row>
    <row r="1433" spans="1:11" x14ac:dyDescent="0.35">
      <c r="A1433" s="1">
        <f>'WQ Time Series'!A1433</f>
        <v>41759</v>
      </c>
      <c r="B1433">
        <v>9.6</v>
      </c>
      <c r="C1433">
        <v>11.2</v>
      </c>
      <c r="E1433" s="9">
        <v>41924</v>
      </c>
      <c r="F1433" s="2">
        <v>10.4</v>
      </c>
      <c r="G1433" s="2">
        <v>10.7</v>
      </c>
      <c r="J1433">
        <v>10.4</v>
      </c>
      <c r="K1433">
        <v>10.7</v>
      </c>
    </row>
    <row r="1434" spans="1:11" x14ac:dyDescent="0.35">
      <c r="A1434" s="1">
        <f>'WQ Time Series'!A1434</f>
        <v>41760</v>
      </c>
      <c r="B1434">
        <v>10.199999999999999</v>
      </c>
      <c r="C1434">
        <v>11</v>
      </c>
      <c r="E1434" s="9">
        <v>41951</v>
      </c>
      <c r="F1434" s="2">
        <v>6.5</v>
      </c>
      <c r="G1434" s="2">
        <v>11.9</v>
      </c>
      <c r="J1434">
        <v>6.5</v>
      </c>
      <c r="K1434">
        <v>11.9</v>
      </c>
    </row>
    <row r="1435" spans="1:11" x14ac:dyDescent="0.35">
      <c r="A1435" s="1">
        <f>'WQ Time Series'!A1435</f>
        <v>41761</v>
      </c>
      <c r="B1435">
        <v>9.9</v>
      </c>
      <c r="C1435">
        <v>11.2</v>
      </c>
      <c r="E1435" s="9">
        <v>41952</v>
      </c>
      <c r="F1435" s="2">
        <v>7.2</v>
      </c>
      <c r="G1435" s="2">
        <v>11.6</v>
      </c>
      <c r="J1435">
        <v>7.2</v>
      </c>
      <c r="K1435">
        <v>11.6</v>
      </c>
    </row>
    <row r="1436" spans="1:11" x14ac:dyDescent="0.35">
      <c r="A1436" s="1">
        <f>'WQ Time Series'!A1436</f>
        <v>41762</v>
      </c>
      <c r="B1436">
        <v>9.1</v>
      </c>
      <c r="C1436">
        <v>11.4</v>
      </c>
      <c r="E1436" s="9">
        <v>41953</v>
      </c>
      <c r="F1436" s="2">
        <v>6.9</v>
      </c>
      <c r="G1436" s="2">
        <v>11.8</v>
      </c>
      <c r="J1436">
        <v>6.9</v>
      </c>
      <c r="K1436">
        <v>11.8</v>
      </c>
    </row>
    <row r="1437" spans="1:11" x14ac:dyDescent="0.35">
      <c r="A1437" s="1">
        <f>'WQ Time Series'!A1437</f>
        <v>41763</v>
      </c>
      <c r="B1437">
        <v>7.9</v>
      </c>
      <c r="C1437">
        <v>11.7</v>
      </c>
      <c r="E1437" s="9">
        <v>41954</v>
      </c>
      <c r="F1437" s="2">
        <v>4.4000000000000004</v>
      </c>
      <c r="G1437" s="2">
        <v>12.5</v>
      </c>
      <c r="J1437">
        <v>4.4000000000000004</v>
      </c>
      <c r="K1437">
        <v>12.5</v>
      </c>
    </row>
    <row r="1438" spans="1:11" x14ac:dyDescent="0.35">
      <c r="A1438" s="1">
        <f>'WQ Time Series'!A1438</f>
        <v>41764</v>
      </c>
      <c r="B1438">
        <v>7.8</v>
      </c>
      <c r="C1438">
        <v>0</v>
      </c>
      <c r="E1438" s="9">
        <v>41955</v>
      </c>
      <c r="F1438" s="2">
        <v>1.3</v>
      </c>
      <c r="G1438" s="2">
        <v>13.6</v>
      </c>
      <c r="J1438">
        <v>1.3</v>
      </c>
      <c r="K1438">
        <v>13.6</v>
      </c>
    </row>
    <row r="1439" spans="1:11" x14ac:dyDescent="0.35">
      <c r="A1439" s="1">
        <f>'WQ Time Series'!A1439</f>
        <v>41765</v>
      </c>
      <c r="B1439">
        <v>7.9</v>
      </c>
      <c r="C1439">
        <v>0</v>
      </c>
      <c r="E1439" s="9">
        <v>41956</v>
      </c>
      <c r="F1439" s="2">
        <v>1.3</v>
      </c>
      <c r="G1439" s="2">
        <v>13.4</v>
      </c>
      <c r="J1439">
        <v>1.3</v>
      </c>
      <c r="K1439">
        <v>13.4</v>
      </c>
    </row>
    <row r="1440" spans="1:11" x14ac:dyDescent="0.35">
      <c r="A1440" s="1">
        <f>'WQ Time Series'!A1440</f>
        <v>41766</v>
      </c>
      <c r="B1440">
        <v>8.6999999999999993</v>
      </c>
      <c r="C1440">
        <v>0</v>
      </c>
      <c r="E1440" s="9">
        <v>41957</v>
      </c>
      <c r="F1440" s="2">
        <v>2.2000000000000002</v>
      </c>
      <c r="G1440" s="2">
        <v>13.2</v>
      </c>
      <c r="J1440">
        <v>2.2000000000000002</v>
      </c>
      <c r="K1440">
        <v>13.2</v>
      </c>
    </row>
    <row r="1441" spans="1:11" x14ac:dyDescent="0.35">
      <c r="A1441" s="1">
        <f>'WQ Time Series'!A1441</f>
        <v>41767</v>
      </c>
      <c r="B1441">
        <v>8.1999999999999993</v>
      </c>
      <c r="C1441">
        <v>0</v>
      </c>
      <c r="E1441" s="9">
        <v>41958</v>
      </c>
      <c r="F1441" s="2">
        <v>1.8</v>
      </c>
      <c r="G1441" s="2">
        <v>13.4</v>
      </c>
      <c r="J1441">
        <v>1.8</v>
      </c>
      <c r="K1441">
        <v>13.4</v>
      </c>
    </row>
    <row r="1442" spans="1:11" x14ac:dyDescent="0.35">
      <c r="A1442" s="1">
        <f>'WQ Time Series'!A1442</f>
        <v>41768</v>
      </c>
      <c r="B1442">
        <v>7.7</v>
      </c>
      <c r="C1442">
        <v>0</v>
      </c>
      <c r="E1442" s="9">
        <v>41959</v>
      </c>
      <c r="F1442" s="2">
        <v>1.9</v>
      </c>
      <c r="G1442" s="2">
        <v>13.4</v>
      </c>
      <c r="J1442">
        <v>1.9</v>
      </c>
      <c r="K1442">
        <v>13.4</v>
      </c>
    </row>
    <row r="1443" spans="1:11" x14ac:dyDescent="0.35">
      <c r="A1443" s="1">
        <f>'WQ Time Series'!A1443</f>
        <v>41769</v>
      </c>
      <c r="B1443">
        <v>7.5</v>
      </c>
      <c r="C1443">
        <v>0</v>
      </c>
      <c r="E1443" s="9">
        <v>41960</v>
      </c>
      <c r="F1443" s="2">
        <v>2.6</v>
      </c>
      <c r="G1443" s="2">
        <v>13.1</v>
      </c>
      <c r="J1443">
        <v>2.6</v>
      </c>
      <c r="K1443">
        <v>13.1</v>
      </c>
    </row>
    <row r="1444" spans="1:11" x14ac:dyDescent="0.35">
      <c r="A1444" s="1">
        <f>'WQ Time Series'!A1444</f>
        <v>41770</v>
      </c>
      <c r="B1444">
        <v>8.6999999999999993</v>
      </c>
      <c r="C1444">
        <v>0</v>
      </c>
      <c r="E1444" s="9">
        <v>41961</v>
      </c>
      <c r="F1444" s="2">
        <v>3.1</v>
      </c>
      <c r="G1444" s="2">
        <v>12.8</v>
      </c>
      <c r="J1444">
        <v>3.1</v>
      </c>
      <c r="K1444">
        <v>12.8</v>
      </c>
    </row>
    <row r="1445" spans="1:11" x14ac:dyDescent="0.35">
      <c r="A1445" s="1">
        <f>'WQ Time Series'!A1445</f>
        <v>41771</v>
      </c>
      <c r="B1445">
        <v>9.4</v>
      </c>
      <c r="C1445">
        <v>0</v>
      </c>
      <c r="E1445" s="9">
        <v>41962</v>
      </c>
      <c r="F1445" s="2">
        <v>4.3</v>
      </c>
      <c r="G1445" s="2">
        <v>12.4</v>
      </c>
      <c r="J1445">
        <v>4.3</v>
      </c>
      <c r="K1445">
        <v>12.4</v>
      </c>
    </row>
    <row r="1446" spans="1:11" x14ac:dyDescent="0.35">
      <c r="A1446" s="1">
        <f>'WQ Time Series'!A1446</f>
        <v>41772</v>
      </c>
      <c r="B1446">
        <v>9.9</v>
      </c>
      <c r="C1446">
        <v>0</v>
      </c>
      <c r="E1446" s="9">
        <v>41963</v>
      </c>
      <c r="F1446" s="2">
        <v>5.2</v>
      </c>
      <c r="G1446" s="2">
        <v>12.2</v>
      </c>
      <c r="J1446">
        <v>5.2</v>
      </c>
      <c r="K1446">
        <v>12.2</v>
      </c>
    </row>
    <row r="1447" spans="1:11" x14ac:dyDescent="0.35">
      <c r="A1447" s="1">
        <f>'WQ Time Series'!A1447</f>
        <v>41773</v>
      </c>
      <c r="B1447">
        <v>11</v>
      </c>
      <c r="C1447">
        <v>0</v>
      </c>
      <c r="E1447" s="9">
        <v>41964</v>
      </c>
      <c r="F1447" s="2">
        <v>5.9</v>
      </c>
      <c r="G1447" s="2">
        <v>11.9</v>
      </c>
      <c r="J1447">
        <v>5.9</v>
      </c>
      <c r="K1447">
        <v>11.9</v>
      </c>
    </row>
    <row r="1448" spans="1:11" x14ac:dyDescent="0.35">
      <c r="A1448" s="1">
        <f>'WQ Time Series'!A1448</f>
        <v>41774</v>
      </c>
      <c r="B1448">
        <v>10.7</v>
      </c>
      <c r="C1448">
        <v>10.8</v>
      </c>
      <c r="E1448" s="9">
        <v>41965</v>
      </c>
      <c r="F1448" s="2">
        <v>5.4</v>
      </c>
      <c r="G1448" s="2">
        <v>12.2</v>
      </c>
      <c r="J1448">
        <v>5.4</v>
      </c>
      <c r="K1448">
        <v>12.2</v>
      </c>
    </row>
    <row r="1449" spans="1:11" x14ac:dyDescent="0.35">
      <c r="A1449" s="1">
        <f>'WQ Time Series'!A1449</f>
        <v>41775</v>
      </c>
      <c r="B1449">
        <v>9.5</v>
      </c>
      <c r="C1449">
        <v>11.2</v>
      </c>
      <c r="E1449" s="9">
        <v>41966</v>
      </c>
      <c r="F1449" s="2">
        <v>5.3</v>
      </c>
      <c r="G1449" s="2">
        <v>12.4</v>
      </c>
      <c r="J1449">
        <v>5.3</v>
      </c>
      <c r="K1449">
        <v>12.4</v>
      </c>
    </row>
    <row r="1450" spans="1:11" x14ac:dyDescent="0.35">
      <c r="A1450" s="1">
        <f>'WQ Time Series'!A1450</f>
        <v>41776</v>
      </c>
      <c r="B1450">
        <v>9.1</v>
      </c>
      <c r="C1450">
        <v>11.3</v>
      </c>
      <c r="E1450" s="9">
        <v>41967</v>
      </c>
      <c r="F1450" s="2">
        <v>4.9000000000000004</v>
      </c>
      <c r="G1450" s="2">
        <v>12.6</v>
      </c>
      <c r="J1450">
        <v>4.9000000000000004</v>
      </c>
      <c r="K1450">
        <v>12.6</v>
      </c>
    </row>
    <row r="1451" spans="1:11" x14ac:dyDescent="0.35">
      <c r="A1451" s="1">
        <f>'WQ Time Series'!A1451</f>
        <v>41777</v>
      </c>
      <c r="B1451">
        <v>8.6999999999999993</v>
      </c>
      <c r="C1451">
        <v>11.3</v>
      </c>
      <c r="E1451" s="9">
        <v>41968</v>
      </c>
      <c r="F1451" s="2">
        <v>6.8</v>
      </c>
      <c r="G1451" s="2">
        <v>12.2</v>
      </c>
      <c r="J1451">
        <v>6.8</v>
      </c>
      <c r="K1451">
        <v>12.2</v>
      </c>
    </row>
    <row r="1452" spans="1:11" x14ac:dyDescent="0.35">
      <c r="A1452" s="1">
        <f>'WQ Time Series'!A1452</f>
        <v>41778</v>
      </c>
      <c r="B1452">
        <v>8.8000000000000007</v>
      </c>
      <c r="C1452">
        <v>11.3</v>
      </c>
      <c r="E1452" s="9">
        <v>41969</v>
      </c>
      <c r="F1452" s="2">
        <v>7.1</v>
      </c>
      <c r="G1452" s="2">
        <v>12.1</v>
      </c>
      <c r="J1452">
        <v>7.1</v>
      </c>
      <c r="K1452">
        <v>12.1</v>
      </c>
    </row>
    <row r="1453" spans="1:11" x14ac:dyDescent="0.35">
      <c r="A1453" s="1">
        <f>'WQ Time Series'!A1453</f>
        <v>41779</v>
      </c>
      <c r="B1453">
        <v>9.3000000000000007</v>
      </c>
      <c r="C1453">
        <v>11.3</v>
      </c>
      <c r="E1453" s="9">
        <v>41970</v>
      </c>
      <c r="F1453" s="2">
        <v>7.4</v>
      </c>
      <c r="G1453" s="2">
        <v>12</v>
      </c>
      <c r="J1453">
        <v>7.4</v>
      </c>
      <c r="K1453">
        <v>12</v>
      </c>
    </row>
    <row r="1454" spans="1:11" x14ac:dyDescent="0.35">
      <c r="A1454" s="1">
        <f>'WQ Time Series'!A1454</f>
        <v>41780</v>
      </c>
      <c r="B1454">
        <v>10</v>
      </c>
      <c r="C1454">
        <v>11.1</v>
      </c>
      <c r="E1454" s="9">
        <v>41971</v>
      </c>
      <c r="F1454" s="2">
        <v>7.5</v>
      </c>
      <c r="G1454" s="2">
        <v>11.8</v>
      </c>
      <c r="J1454">
        <v>7.5</v>
      </c>
      <c r="K1454">
        <v>11.8</v>
      </c>
    </row>
    <row r="1455" spans="1:11" x14ac:dyDescent="0.35">
      <c r="A1455" s="1">
        <f>'WQ Time Series'!A1455</f>
        <v>41781</v>
      </c>
      <c r="B1455">
        <v>10.8</v>
      </c>
      <c r="C1455">
        <v>10.7</v>
      </c>
      <c r="E1455" s="9">
        <v>41972</v>
      </c>
      <c r="F1455" s="2">
        <v>6.5</v>
      </c>
      <c r="G1455" s="2">
        <v>12.2</v>
      </c>
      <c r="J1455">
        <v>6.5</v>
      </c>
      <c r="K1455">
        <v>12.2</v>
      </c>
    </row>
    <row r="1456" spans="1:11" x14ac:dyDescent="0.35">
      <c r="A1456" s="1">
        <f>'WQ Time Series'!A1456</f>
        <v>41782</v>
      </c>
      <c r="B1456">
        <v>10.1</v>
      </c>
      <c r="C1456">
        <v>10.8</v>
      </c>
      <c r="E1456" s="9">
        <v>41973</v>
      </c>
      <c r="F1456" s="2">
        <v>4.9000000000000004</v>
      </c>
      <c r="G1456" s="2">
        <v>12.7</v>
      </c>
      <c r="J1456">
        <v>4.9000000000000004</v>
      </c>
      <c r="K1456">
        <v>12.7</v>
      </c>
    </row>
    <row r="1457" spans="1:11" x14ac:dyDescent="0.35">
      <c r="A1457" s="1">
        <f>'WQ Time Series'!A1457</f>
        <v>41783</v>
      </c>
      <c r="B1457">
        <v>9.5</v>
      </c>
      <c r="C1457">
        <v>11.1</v>
      </c>
      <c r="E1457" s="9">
        <v>41974</v>
      </c>
      <c r="F1457" s="2">
        <v>3</v>
      </c>
      <c r="G1457" s="2">
        <v>13.4</v>
      </c>
      <c r="J1457">
        <v>3</v>
      </c>
      <c r="K1457">
        <v>13.4</v>
      </c>
    </row>
    <row r="1458" spans="1:11" x14ac:dyDescent="0.35">
      <c r="A1458" s="1">
        <f>'WQ Time Series'!A1458</f>
        <v>41784</v>
      </c>
      <c r="B1458">
        <v>9</v>
      </c>
      <c r="C1458">
        <v>11.2</v>
      </c>
      <c r="E1458" s="9">
        <v>41975</v>
      </c>
      <c r="F1458" s="2">
        <v>2.4</v>
      </c>
      <c r="G1458" s="2">
        <v>13.6</v>
      </c>
      <c r="J1458">
        <v>2.4</v>
      </c>
      <c r="K1458">
        <v>13.6</v>
      </c>
    </row>
    <row r="1459" spans="1:11" x14ac:dyDescent="0.35">
      <c r="A1459" s="1">
        <f>'WQ Time Series'!A1459</f>
        <v>41785</v>
      </c>
      <c r="B1459">
        <v>9</v>
      </c>
      <c r="C1459">
        <v>11.2</v>
      </c>
      <c r="E1459" s="9">
        <v>41976</v>
      </c>
      <c r="F1459" s="2">
        <v>2.7</v>
      </c>
      <c r="G1459" s="2">
        <v>13.4</v>
      </c>
      <c r="J1459">
        <v>2.7</v>
      </c>
      <c r="K1459">
        <v>13.4</v>
      </c>
    </row>
    <row r="1460" spans="1:11" x14ac:dyDescent="0.35">
      <c r="A1460" s="1">
        <f>'WQ Time Series'!A1460</f>
        <v>41786</v>
      </c>
      <c r="B1460">
        <v>9.1</v>
      </c>
      <c r="C1460">
        <v>11.2</v>
      </c>
      <c r="E1460" s="9">
        <v>41977</v>
      </c>
      <c r="F1460" s="2">
        <v>4.2</v>
      </c>
      <c r="G1460" s="2">
        <v>12.8</v>
      </c>
      <c r="J1460">
        <v>4.2</v>
      </c>
      <c r="K1460">
        <v>12.8</v>
      </c>
    </row>
    <row r="1461" spans="1:11" x14ac:dyDescent="0.35">
      <c r="A1461" s="1">
        <f>'WQ Time Series'!A1461</f>
        <v>41787</v>
      </c>
      <c r="B1461">
        <v>9.1</v>
      </c>
      <c r="C1461">
        <v>11.1</v>
      </c>
      <c r="E1461" s="9">
        <v>41978</v>
      </c>
      <c r="F1461" s="2">
        <v>5.2</v>
      </c>
      <c r="G1461" s="2">
        <v>12.4</v>
      </c>
      <c r="J1461">
        <v>5.2</v>
      </c>
      <c r="K1461">
        <v>12.4</v>
      </c>
    </row>
    <row r="1462" spans="1:11" x14ac:dyDescent="0.35">
      <c r="A1462" s="1">
        <f>'WQ Time Series'!A1462</f>
        <v>41788</v>
      </c>
      <c r="B1462">
        <v>8.8000000000000007</v>
      </c>
      <c r="C1462">
        <v>11.2</v>
      </c>
      <c r="E1462" s="9">
        <v>41979</v>
      </c>
      <c r="F1462" s="2">
        <v>5.5</v>
      </c>
      <c r="G1462" s="2">
        <v>12.4</v>
      </c>
      <c r="J1462">
        <v>5.5</v>
      </c>
      <c r="K1462">
        <v>12.4</v>
      </c>
    </row>
    <row r="1463" spans="1:11" x14ac:dyDescent="0.35">
      <c r="A1463" s="1">
        <f>'WQ Time Series'!A1463</f>
        <v>41789</v>
      </c>
      <c r="B1463">
        <v>9.8000000000000007</v>
      </c>
      <c r="C1463">
        <v>10.8</v>
      </c>
      <c r="E1463" s="9">
        <v>41980</v>
      </c>
      <c r="F1463" s="2">
        <v>5.2</v>
      </c>
      <c r="G1463" s="2">
        <v>12.5</v>
      </c>
      <c r="J1463">
        <v>5.2</v>
      </c>
      <c r="K1463">
        <v>12.5</v>
      </c>
    </row>
    <row r="1464" spans="1:11" x14ac:dyDescent="0.35">
      <c r="A1464" s="1">
        <f>'WQ Time Series'!A1464</f>
        <v>41790</v>
      </c>
      <c r="B1464">
        <v>11</v>
      </c>
      <c r="C1464">
        <v>10.4</v>
      </c>
      <c r="E1464" s="9">
        <v>41981</v>
      </c>
      <c r="F1464" s="2">
        <v>5.7</v>
      </c>
      <c r="G1464" s="2">
        <v>12.3</v>
      </c>
      <c r="J1464">
        <v>5.7</v>
      </c>
      <c r="K1464">
        <v>12.3</v>
      </c>
    </row>
    <row r="1465" spans="1:11" x14ac:dyDescent="0.35">
      <c r="A1465" s="1">
        <f>'WQ Time Series'!A1465</f>
        <v>41791</v>
      </c>
      <c r="B1465">
        <v>11</v>
      </c>
      <c r="C1465">
        <v>10.5</v>
      </c>
      <c r="E1465" s="9">
        <v>41982</v>
      </c>
      <c r="F1465" s="2">
        <v>6.7</v>
      </c>
      <c r="G1465" s="2">
        <v>12</v>
      </c>
      <c r="J1465">
        <v>6.7</v>
      </c>
      <c r="K1465">
        <v>12</v>
      </c>
    </row>
    <row r="1466" spans="1:11" x14ac:dyDescent="0.35">
      <c r="A1466" s="1">
        <f>'WQ Time Series'!A1466</f>
        <v>41792</v>
      </c>
      <c r="B1466">
        <v>11.4</v>
      </c>
      <c r="C1466">
        <v>10.4</v>
      </c>
      <c r="E1466" s="9">
        <v>41983</v>
      </c>
      <c r="F1466" s="2">
        <v>6.7</v>
      </c>
      <c r="G1466" s="2">
        <v>12</v>
      </c>
      <c r="J1466">
        <v>6.7</v>
      </c>
      <c r="K1466">
        <v>12</v>
      </c>
    </row>
    <row r="1467" spans="1:11" x14ac:dyDescent="0.35">
      <c r="A1467" s="1">
        <f>'WQ Time Series'!A1467</f>
        <v>41793</v>
      </c>
      <c r="B1467">
        <v>10.5</v>
      </c>
      <c r="C1467">
        <v>10.5</v>
      </c>
      <c r="E1467" s="9">
        <v>41984</v>
      </c>
      <c r="F1467" s="2">
        <v>6</v>
      </c>
      <c r="G1467" s="2">
        <v>12.2</v>
      </c>
      <c r="J1467">
        <v>6</v>
      </c>
      <c r="K1467">
        <v>12.2</v>
      </c>
    </row>
    <row r="1468" spans="1:11" x14ac:dyDescent="0.35">
      <c r="A1468" s="1">
        <f>'WQ Time Series'!A1468</f>
        <v>41794</v>
      </c>
      <c r="B1468">
        <v>10.9</v>
      </c>
      <c r="C1468">
        <v>10.5</v>
      </c>
      <c r="E1468" s="9">
        <v>41985</v>
      </c>
      <c r="F1468" s="2">
        <v>6</v>
      </c>
      <c r="G1468" s="2">
        <v>12.4</v>
      </c>
      <c r="J1468">
        <v>6</v>
      </c>
      <c r="K1468">
        <v>12.4</v>
      </c>
    </row>
    <row r="1469" spans="1:11" x14ac:dyDescent="0.35">
      <c r="A1469" s="1">
        <f>'WQ Time Series'!A1469</f>
        <v>41795</v>
      </c>
      <c r="B1469">
        <v>11.2</v>
      </c>
      <c r="C1469">
        <v>10.4</v>
      </c>
      <c r="E1469" s="9">
        <v>41986</v>
      </c>
      <c r="F1469" s="2">
        <v>5.5</v>
      </c>
      <c r="G1469" s="2">
        <v>12.6</v>
      </c>
      <c r="J1469">
        <v>5.5</v>
      </c>
      <c r="K1469">
        <v>12.6</v>
      </c>
    </row>
    <row r="1470" spans="1:11" x14ac:dyDescent="0.35">
      <c r="A1470" s="1">
        <f>'WQ Time Series'!A1470</f>
        <v>41796</v>
      </c>
      <c r="B1470">
        <v>10.9</v>
      </c>
      <c r="C1470">
        <v>10.4</v>
      </c>
      <c r="E1470" s="9">
        <v>41987</v>
      </c>
      <c r="F1470" s="2">
        <v>4.0999999999999996</v>
      </c>
      <c r="G1470" s="2">
        <v>12.9</v>
      </c>
      <c r="J1470">
        <v>4.0999999999999996</v>
      </c>
      <c r="K1470">
        <v>12.9</v>
      </c>
    </row>
    <row r="1471" spans="1:11" x14ac:dyDescent="0.35">
      <c r="A1471" s="1">
        <f>'WQ Time Series'!A1471</f>
        <v>41797</v>
      </c>
      <c r="B1471">
        <v>11.3</v>
      </c>
      <c r="C1471">
        <v>10.4</v>
      </c>
      <c r="E1471" s="9">
        <v>41988</v>
      </c>
      <c r="F1471" s="2">
        <v>3.9</v>
      </c>
      <c r="G1471" s="2">
        <v>12.7</v>
      </c>
      <c r="J1471">
        <v>3.9</v>
      </c>
      <c r="K1471">
        <v>12.7</v>
      </c>
    </row>
    <row r="1472" spans="1:11" x14ac:dyDescent="0.35">
      <c r="A1472" s="1">
        <f>'WQ Time Series'!A1472</f>
        <v>41798</v>
      </c>
      <c r="B1472">
        <v>11.6</v>
      </c>
      <c r="C1472">
        <v>10.3</v>
      </c>
      <c r="E1472" s="9">
        <v>41989</v>
      </c>
      <c r="F1472" s="2">
        <v>4.5999999999999996</v>
      </c>
      <c r="G1472" s="2">
        <v>12.4</v>
      </c>
      <c r="J1472">
        <v>4.5999999999999996</v>
      </c>
      <c r="K1472">
        <v>12.4</v>
      </c>
    </row>
    <row r="1473" spans="1:11" x14ac:dyDescent="0.35">
      <c r="A1473" s="1">
        <f>'WQ Time Series'!A1473</f>
        <v>41799</v>
      </c>
      <c r="B1473">
        <v>12</v>
      </c>
      <c r="C1473">
        <v>10.1</v>
      </c>
      <c r="E1473" s="9">
        <v>41990</v>
      </c>
      <c r="F1473" s="2">
        <v>4.8</v>
      </c>
      <c r="G1473" s="2">
        <v>12.4</v>
      </c>
      <c r="J1473">
        <v>4.8</v>
      </c>
      <c r="K1473">
        <v>12.4</v>
      </c>
    </row>
    <row r="1474" spans="1:11" x14ac:dyDescent="0.35">
      <c r="A1474" s="1">
        <f>'WQ Time Series'!A1474</f>
        <v>41800</v>
      </c>
      <c r="B1474">
        <v>10.8</v>
      </c>
      <c r="C1474">
        <v>0</v>
      </c>
      <c r="E1474" s="9">
        <v>41991</v>
      </c>
      <c r="F1474" s="2">
        <v>5.2</v>
      </c>
      <c r="G1474" s="2">
        <v>12.2</v>
      </c>
      <c r="J1474">
        <v>5.2</v>
      </c>
      <c r="K1474">
        <v>12.2</v>
      </c>
    </row>
    <row r="1475" spans="1:11" x14ac:dyDescent="0.35">
      <c r="A1475" s="1">
        <f>'WQ Time Series'!A1475</f>
        <v>41801</v>
      </c>
      <c r="B1475">
        <v>11.2</v>
      </c>
      <c r="C1475">
        <v>0</v>
      </c>
      <c r="E1475" s="9">
        <v>41992</v>
      </c>
      <c r="F1475" s="2">
        <v>5.6</v>
      </c>
      <c r="G1475" s="2">
        <v>12.2</v>
      </c>
      <c r="J1475">
        <v>5.6</v>
      </c>
      <c r="K1475">
        <v>12.2</v>
      </c>
    </row>
    <row r="1476" spans="1:11" x14ac:dyDescent="0.35">
      <c r="A1476" s="1">
        <f>'WQ Time Series'!A1476</f>
        <v>41802</v>
      </c>
      <c r="B1476">
        <v>10.6</v>
      </c>
      <c r="C1476">
        <v>0</v>
      </c>
      <c r="E1476" s="9">
        <v>41993</v>
      </c>
      <c r="F1476" s="2">
        <v>5.4</v>
      </c>
      <c r="G1476" s="2">
        <v>12.2</v>
      </c>
      <c r="J1476">
        <v>5.4</v>
      </c>
      <c r="K1476">
        <v>12.2</v>
      </c>
    </row>
    <row r="1477" spans="1:11" x14ac:dyDescent="0.35">
      <c r="A1477" s="1">
        <f>'WQ Time Series'!A1477</f>
        <v>41803</v>
      </c>
      <c r="B1477">
        <v>9.1</v>
      </c>
      <c r="C1477">
        <v>0</v>
      </c>
      <c r="E1477" s="9">
        <v>41994</v>
      </c>
      <c r="F1477" s="2">
        <v>6.5</v>
      </c>
      <c r="G1477" s="2">
        <v>12.3</v>
      </c>
      <c r="J1477">
        <v>6.5</v>
      </c>
      <c r="K1477">
        <v>12.3</v>
      </c>
    </row>
    <row r="1478" spans="1:11" x14ac:dyDescent="0.35">
      <c r="A1478" s="1">
        <f>'WQ Time Series'!A1478</f>
        <v>41804</v>
      </c>
      <c r="B1478">
        <v>8.9</v>
      </c>
      <c r="C1478">
        <v>0</v>
      </c>
      <c r="E1478" s="9">
        <v>42065</v>
      </c>
      <c r="F1478" s="2">
        <v>5.7</v>
      </c>
      <c r="G1478" s="2">
        <v>12.2</v>
      </c>
      <c r="J1478">
        <v>5.7</v>
      </c>
      <c r="K1478">
        <v>12.2</v>
      </c>
    </row>
    <row r="1479" spans="1:11" x14ac:dyDescent="0.35">
      <c r="A1479" s="1">
        <f>'WQ Time Series'!A1479</f>
        <v>41805</v>
      </c>
      <c r="B1479">
        <v>9.6</v>
      </c>
      <c r="C1479">
        <v>0</v>
      </c>
      <c r="E1479" s="9">
        <v>42066</v>
      </c>
      <c r="F1479" s="2">
        <v>5.6</v>
      </c>
      <c r="G1479" s="2">
        <v>12.3</v>
      </c>
      <c r="J1479">
        <v>5.6</v>
      </c>
      <c r="K1479">
        <v>12.3</v>
      </c>
    </row>
    <row r="1480" spans="1:11" x14ac:dyDescent="0.35">
      <c r="A1480" s="1">
        <f>'WQ Time Series'!A1480</f>
        <v>41806</v>
      </c>
      <c r="B1480">
        <v>9.1999999999999993</v>
      </c>
      <c r="C1480">
        <v>0</v>
      </c>
      <c r="E1480" s="9">
        <v>42067</v>
      </c>
      <c r="F1480" s="2">
        <v>5.3</v>
      </c>
      <c r="G1480" s="2">
        <v>12.4</v>
      </c>
      <c r="J1480">
        <v>5.3</v>
      </c>
      <c r="K1480">
        <v>12.4</v>
      </c>
    </row>
    <row r="1481" spans="1:11" x14ac:dyDescent="0.35">
      <c r="A1481" s="1">
        <f>'WQ Time Series'!A1481</f>
        <v>41807</v>
      </c>
      <c r="B1481">
        <v>8.9</v>
      </c>
      <c r="C1481">
        <v>0</v>
      </c>
      <c r="E1481" s="9">
        <v>42068</v>
      </c>
      <c r="F1481" s="2">
        <v>5</v>
      </c>
      <c r="G1481" s="2">
        <v>12.6</v>
      </c>
      <c r="J1481">
        <v>5</v>
      </c>
      <c r="K1481">
        <v>12.6</v>
      </c>
    </row>
    <row r="1482" spans="1:11" x14ac:dyDescent="0.35">
      <c r="A1482" s="1">
        <f>'WQ Time Series'!A1482</f>
        <v>41808</v>
      </c>
      <c r="B1482">
        <v>9.8000000000000007</v>
      </c>
      <c r="C1482">
        <v>0</v>
      </c>
      <c r="E1482" s="9">
        <v>42069</v>
      </c>
      <c r="F1482" s="2">
        <v>4.9000000000000004</v>
      </c>
      <c r="G1482" s="2">
        <v>12.6</v>
      </c>
      <c r="J1482">
        <v>4.9000000000000004</v>
      </c>
      <c r="K1482">
        <v>12.6</v>
      </c>
    </row>
    <row r="1483" spans="1:11" x14ac:dyDescent="0.35">
      <c r="A1483" s="1">
        <f>'WQ Time Series'!A1483</f>
        <v>41809</v>
      </c>
      <c r="B1483">
        <v>0</v>
      </c>
      <c r="C1483">
        <v>0</v>
      </c>
      <c r="E1483" s="9">
        <v>42070</v>
      </c>
      <c r="F1483" s="2">
        <v>5.4</v>
      </c>
      <c r="G1483" s="2">
        <v>12.4</v>
      </c>
      <c r="J1483">
        <v>5.4</v>
      </c>
      <c r="K1483">
        <v>12.4</v>
      </c>
    </row>
    <row r="1484" spans="1:11" x14ac:dyDescent="0.35">
      <c r="A1484" s="1">
        <f>'WQ Time Series'!A1484</f>
        <v>41810</v>
      </c>
      <c r="B1484">
        <v>0</v>
      </c>
      <c r="C1484">
        <v>0</v>
      </c>
      <c r="E1484" s="9">
        <v>42071</v>
      </c>
      <c r="F1484" s="2">
        <v>5.9</v>
      </c>
      <c r="G1484" s="2">
        <v>12.2</v>
      </c>
      <c r="J1484">
        <v>5.9</v>
      </c>
      <c r="K1484">
        <v>12.2</v>
      </c>
    </row>
    <row r="1485" spans="1:11" x14ac:dyDescent="0.35">
      <c r="A1485" s="1">
        <f>'WQ Time Series'!A1485</f>
        <v>41811</v>
      </c>
      <c r="B1485">
        <v>10.3</v>
      </c>
      <c r="C1485">
        <v>0</v>
      </c>
      <c r="E1485" s="9">
        <v>42072</v>
      </c>
      <c r="F1485" s="2">
        <v>6.4</v>
      </c>
      <c r="G1485" s="2">
        <v>12.1</v>
      </c>
      <c r="J1485">
        <v>6.4</v>
      </c>
      <c r="K1485">
        <v>12.1</v>
      </c>
    </row>
    <row r="1486" spans="1:11" x14ac:dyDescent="0.35">
      <c r="A1486" s="1">
        <f>'WQ Time Series'!A1486</f>
        <v>41812</v>
      </c>
      <c r="B1486">
        <v>11.6</v>
      </c>
      <c r="C1486">
        <v>10.5</v>
      </c>
      <c r="E1486" s="9">
        <v>42073</v>
      </c>
      <c r="F1486" s="2">
        <v>6.7</v>
      </c>
      <c r="G1486" s="2">
        <v>11.9</v>
      </c>
      <c r="J1486">
        <v>6.7</v>
      </c>
      <c r="K1486">
        <v>11.9</v>
      </c>
    </row>
    <row r="1487" spans="1:11" x14ac:dyDescent="0.35">
      <c r="A1487" s="1">
        <f>'WQ Time Series'!A1487</f>
        <v>41813</v>
      </c>
      <c r="B1487">
        <v>12.7</v>
      </c>
      <c r="C1487">
        <v>10.199999999999999</v>
      </c>
      <c r="E1487" s="9">
        <v>42074</v>
      </c>
      <c r="F1487" s="2">
        <v>7.7</v>
      </c>
      <c r="G1487" s="2">
        <v>11.6</v>
      </c>
      <c r="J1487">
        <v>7.7</v>
      </c>
      <c r="K1487">
        <v>11.6</v>
      </c>
    </row>
    <row r="1488" spans="1:11" x14ac:dyDescent="0.35">
      <c r="A1488" s="1">
        <f>'WQ Time Series'!A1488</f>
        <v>41814</v>
      </c>
      <c r="B1488">
        <v>12.7</v>
      </c>
      <c r="C1488">
        <v>10.3</v>
      </c>
      <c r="E1488" s="9">
        <v>42075</v>
      </c>
      <c r="F1488" s="2">
        <v>8.3000000000000007</v>
      </c>
      <c r="G1488" s="2">
        <v>11.6</v>
      </c>
      <c r="J1488">
        <v>8.3000000000000007</v>
      </c>
      <c r="K1488">
        <v>11.6</v>
      </c>
    </row>
    <row r="1489" spans="1:11" x14ac:dyDescent="0.35">
      <c r="A1489" s="1">
        <f>'WQ Time Series'!A1489</f>
        <v>41815</v>
      </c>
      <c r="B1489">
        <v>12.6</v>
      </c>
      <c r="C1489">
        <v>10.3</v>
      </c>
      <c r="E1489" s="9">
        <v>42076</v>
      </c>
      <c r="F1489" s="2">
        <v>8.1999999999999993</v>
      </c>
      <c r="G1489" s="2">
        <v>11.6</v>
      </c>
      <c r="J1489">
        <v>8.1999999999999993</v>
      </c>
      <c r="K1489">
        <v>11.6</v>
      </c>
    </row>
    <row r="1490" spans="1:11" x14ac:dyDescent="0.35">
      <c r="A1490" s="1">
        <f>'WQ Time Series'!A1490</f>
        <v>41816</v>
      </c>
      <c r="B1490">
        <v>11.5</v>
      </c>
      <c r="C1490">
        <v>10.3</v>
      </c>
      <c r="E1490" s="9">
        <v>42077</v>
      </c>
      <c r="F1490" s="2">
        <v>8.8000000000000007</v>
      </c>
      <c r="G1490" s="2">
        <v>11.3</v>
      </c>
      <c r="J1490">
        <v>8.8000000000000007</v>
      </c>
      <c r="K1490">
        <v>11.3</v>
      </c>
    </row>
    <row r="1491" spans="1:11" x14ac:dyDescent="0.35">
      <c r="A1491" s="1">
        <f>'WQ Time Series'!A1491</f>
        <v>41817</v>
      </c>
      <c r="B1491">
        <v>11.1</v>
      </c>
      <c r="C1491">
        <v>10.4</v>
      </c>
      <c r="E1491" s="9">
        <v>42078</v>
      </c>
      <c r="F1491" s="2">
        <v>7.4</v>
      </c>
      <c r="G1491" s="2">
        <v>11.9</v>
      </c>
      <c r="J1491">
        <v>7.4</v>
      </c>
      <c r="K1491">
        <v>11.9</v>
      </c>
    </row>
    <row r="1492" spans="1:11" x14ac:dyDescent="0.35">
      <c r="A1492" s="1">
        <f>'WQ Time Series'!A1492</f>
        <v>41818</v>
      </c>
      <c r="B1492">
        <v>11.1</v>
      </c>
      <c r="C1492">
        <v>10.4</v>
      </c>
      <c r="E1492" s="9">
        <v>42079</v>
      </c>
      <c r="F1492" s="2">
        <v>7.2</v>
      </c>
      <c r="G1492" s="2">
        <v>12.2</v>
      </c>
      <c r="J1492">
        <v>7.2</v>
      </c>
      <c r="K1492">
        <v>12.2</v>
      </c>
    </row>
    <row r="1493" spans="1:11" x14ac:dyDescent="0.35">
      <c r="A1493" s="1">
        <f>'WQ Time Series'!A1493</f>
        <v>41819</v>
      </c>
      <c r="B1493">
        <v>10.8</v>
      </c>
      <c r="C1493">
        <v>10.4</v>
      </c>
      <c r="E1493" s="9">
        <v>42080</v>
      </c>
      <c r="F1493" s="2">
        <v>6.6</v>
      </c>
      <c r="G1493" s="2">
        <v>12.2</v>
      </c>
      <c r="J1493">
        <v>6.6</v>
      </c>
      <c r="K1493">
        <v>12.2</v>
      </c>
    </row>
    <row r="1494" spans="1:11" x14ac:dyDescent="0.35">
      <c r="A1494" s="1">
        <f>'WQ Time Series'!A1494</f>
        <v>41820</v>
      </c>
      <c r="B1494">
        <v>11.5</v>
      </c>
      <c r="C1494">
        <v>9.9</v>
      </c>
      <c r="E1494" s="9">
        <v>42081</v>
      </c>
      <c r="F1494" s="2">
        <v>7.1</v>
      </c>
      <c r="G1494" s="2">
        <v>12.1</v>
      </c>
      <c r="J1494">
        <v>7.1</v>
      </c>
      <c r="K1494">
        <v>12.1</v>
      </c>
    </row>
    <row r="1495" spans="1:11" x14ac:dyDescent="0.35">
      <c r="A1495" s="1">
        <f>'WQ Time Series'!A1495</f>
        <v>41821</v>
      </c>
      <c r="B1495">
        <v>13.5</v>
      </c>
      <c r="C1495">
        <v>9.1</v>
      </c>
      <c r="E1495" s="9">
        <v>42082</v>
      </c>
      <c r="F1495" s="2">
        <v>7.3</v>
      </c>
      <c r="G1495" s="2">
        <v>11.9</v>
      </c>
      <c r="J1495">
        <v>7.3</v>
      </c>
      <c r="K1495">
        <v>11.9</v>
      </c>
    </row>
    <row r="1496" spans="1:11" x14ac:dyDescent="0.35">
      <c r="A1496" s="1">
        <f>'WQ Time Series'!A1496</f>
        <v>41822</v>
      </c>
      <c r="B1496">
        <v>13.5</v>
      </c>
      <c r="C1496">
        <v>9.8000000000000007</v>
      </c>
      <c r="E1496" s="9">
        <v>42083</v>
      </c>
      <c r="F1496" s="2">
        <v>7.5</v>
      </c>
      <c r="G1496" s="2">
        <v>11.8</v>
      </c>
      <c r="J1496">
        <v>7.5</v>
      </c>
      <c r="K1496">
        <v>11.8</v>
      </c>
    </row>
    <row r="1497" spans="1:11" x14ac:dyDescent="0.35">
      <c r="A1497" s="1">
        <f>'WQ Time Series'!A1497</f>
        <v>41823</v>
      </c>
      <c r="B1497">
        <v>12.3</v>
      </c>
      <c r="C1497">
        <v>10.199999999999999</v>
      </c>
      <c r="E1497" s="9">
        <v>42084</v>
      </c>
      <c r="F1497" s="2">
        <v>7.8</v>
      </c>
      <c r="G1497" s="2">
        <v>11.7</v>
      </c>
      <c r="J1497">
        <v>7.8</v>
      </c>
      <c r="K1497">
        <v>11.7</v>
      </c>
    </row>
    <row r="1498" spans="1:11" x14ac:dyDescent="0.35">
      <c r="A1498" s="1">
        <f>'WQ Time Series'!A1498</f>
        <v>41824</v>
      </c>
      <c r="B1498">
        <v>12.8</v>
      </c>
      <c r="C1498">
        <v>10.3</v>
      </c>
      <c r="E1498" s="9">
        <v>42085</v>
      </c>
      <c r="F1498" s="2">
        <v>6.9</v>
      </c>
      <c r="G1498" s="2">
        <v>12</v>
      </c>
      <c r="J1498">
        <v>6.9</v>
      </c>
      <c r="K1498">
        <v>12</v>
      </c>
    </row>
    <row r="1499" spans="1:11" x14ac:dyDescent="0.35">
      <c r="A1499" s="1">
        <f>'WQ Time Series'!A1499</f>
        <v>41825</v>
      </c>
      <c r="B1499">
        <v>13.2</v>
      </c>
      <c r="C1499">
        <v>10.199999999999999</v>
      </c>
      <c r="E1499" s="9">
        <v>42086</v>
      </c>
      <c r="F1499" s="2">
        <v>6.9</v>
      </c>
      <c r="G1499" s="2">
        <v>11.9</v>
      </c>
      <c r="J1499">
        <v>6.9</v>
      </c>
      <c r="K1499">
        <v>11.9</v>
      </c>
    </row>
    <row r="1500" spans="1:11" x14ac:dyDescent="0.35">
      <c r="A1500" s="1">
        <f>'WQ Time Series'!A1500</f>
        <v>41826</v>
      </c>
      <c r="B1500">
        <v>14.1</v>
      </c>
      <c r="C1500">
        <v>10</v>
      </c>
      <c r="E1500" s="9">
        <v>42087</v>
      </c>
      <c r="F1500" s="2">
        <v>6.5</v>
      </c>
      <c r="G1500" s="2">
        <v>12.1</v>
      </c>
      <c r="J1500">
        <v>6.5</v>
      </c>
      <c r="K1500">
        <v>12.1</v>
      </c>
    </row>
    <row r="1501" spans="1:11" x14ac:dyDescent="0.35">
      <c r="A1501" s="1">
        <f>'WQ Time Series'!A1501</f>
        <v>41827</v>
      </c>
      <c r="B1501">
        <v>0</v>
      </c>
      <c r="C1501">
        <v>0</v>
      </c>
      <c r="E1501" s="9">
        <v>42088</v>
      </c>
      <c r="F1501" s="2">
        <v>6.5</v>
      </c>
      <c r="G1501" s="2">
        <v>12.2</v>
      </c>
      <c r="J1501">
        <v>6.5</v>
      </c>
      <c r="K1501">
        <v>12.2</v>
      </c>
    </row>
    <row r="1502" spans="1:11" x14ac:dyDescent="0.35">
      <c r="A1502" s="1">
        <f>'WQ Time Series'!A1502</f>
        <v>41828</v>
      </c>
      <c r="B1502">
        <v>0</v>
      </c>
      <c r="C1502">
        <v>0</v>
      </c>
      <c r="E1502" s="9">
        <v>42089</v>
      </c>
      <c r="F1502" s="2">
        <v>8.1</v>
      </c>
      <c r="G1502" s="2">
        <v>11.9</v>
      </c>
      <c r="J1502">
        <v>8.1</v>
      </c>
      <c r="K1502">
        <v>11.9</v>
      </c>
    </row>
    <row r="1503" spans="1:11" x14ac:dyDescent="0.35">
      <c r="A1503" s="1">
        <f>'WQ Time Series'!A1503</f>
        <v>41829</v>
      </c>
      <c r="B1503">
        <v>0</v>
      </c>
      <c r="C1503">
        <v>0</v>
      </c>
      <c r="E1503" s="9">
        <v>42090</v>
      </c>
      <c r="F1503" s="2">
        <v>8.6</v>
      </c>
      <c r="G1503" s="2">
        <v>11.6</v>
      </c>
      <c r="J1503">
        <v>8.6</v>
      </c>
      <c r="K1503">
        <v>11.6</v>
      </c>
    </row>
    <row r="1504" spans="1:11" x14ac:dyDescent="0.35">
      <c r="A1504" s="1">
        <f>'WQ Time Series'!A1504</f>
        <v>41830</v>
      </c>
      <c r="B1504">
        <v>0</v>
      </c>
      <c r="C1504">
        <v>0</v>
      </c>
      <c r="E1504" s="9">
        <v>42091</v>
      </c>
      <c r="F1504" s="2">
        <v>8.6</v>
      </c>
      <c r="G1504" s="2">
        <v>11.7</v>
      </c>
      <c r="J1504">
        <v>8.6</v>
      </c>
      <c r="K1504">
        <v>11.7</v>
      </c>
    </row>
    <row r="1505" spans="1:11" x14ac:dyDescent="0.35">
      <c r="A1505" s="1">
        <f>'WQ Time Series'!A1505</f>
        <v>41831</v>
      </c>
      <c r="B1505">
        <v>0</v>
      </c>
      <c r="C1505">
        <v>0</v>
      </c>
      <c r="E1505" s="9">
        <v>42092</v>
      </c>
      <c r="F1505" s="2">
        <v>8.3000000000000007</v>
      </c>
      <c r="G1505" s="2">
        <v>11.8</v>
      </c>
      <c r="J1505">
        <v>8.3000000000000007</v>
      </c>
      <c r="K1505">
        <v>11.8</v>
      </c>
    </row>
    <row r="1506" spans="1:11" x14ac:dyDescent="0.35">
      <c r="A1506" s="1">
        <f>'WQ Time Series'!A1506</f>
        <v>41832</v>
      </c>
      <c r="B1506">
        <v>0</v>
      </c>
      <c r="C1506">
        <v>0</v>
      </c>
      <c r="E1506" s="9">
        <v>42093</v>
      </c>
      <c r="F1506" s="2">
        <v>9</v>
      </c>
      <c r="G1506" s="2">
        <v>11.5</v>
      </c>
      <c r="J1506">
        <v>9</v>
      </c>
      <c r="K1506">
        <v>11.5</v>
      </c>
    </row>
    <row r="1507" spans="1:11" x14ac:dyDescent="0.35">
      <c r="A1507" s="1">
        <f>'WQ Time Series'!A1507</f>
        <v>41833</v>
      </c>
      <c r="B1507">
        <v>0</v>
      </c>
      <c r="C1507">
        <v>0</v>
      </c>
      <c r="E1507" s="9">
        <v>42094</v>
      </c>
      <c r="F1507" s="2">
        <v>8.6</v>
      </c>
      <c r="G1507" s="2">
        <v>11.6</v>
      </c>
      <c r="J1507">
        <v>8.6</v>
      </c>
      <c r="K1507">
        <v>11.6</v>
      </c>
    </row>
    <row r="1508" spans="1:11" x14ac:dyDescent="0.35">
      <c r="A1508" s="1">
        <f>'WQ Time Series'!A1508</f>
        <v>41834</v>
      </c>
      <c r="B1508">
        <v>0</v>
      </c>
      <c r="C1508">
        <v>0</v>
      </c>
      <c r="E1508" s="9">
        <v>42095</v>
      </c>
      <c r="F1508" s="2">
        <v>6.9</v>
      </c>
      <c r="G1508" s="2">
        <v>12.1</v>
      </c>
      <c r="J1508">
        <v>6.9</v>
      </c>
      <c r="K1508">
        <v>12.1</v>
      </c>
    </row>
    <row r="1509" spans="1:11" x14ac:dyDescent="0.35">
      <c r="A1509" s="1">
        <f>'WQ Time Series'!A1509</f>
        <v>41835</v>
      </c>
      <c r="B1509">
        <v>0</v>
      </c>
      <c r="C1509">
        <v>0</v>
      </c>
      <c r="E1509" s="9">
        <v>42096</v>
      </c>
      <c r="F1509" s="2">
        <v>7.2</v>
      </c>
      <c r="G1509" s="2">
        <v>12.1</v>
      </c>
      <c r="J1509">
        <v>7.2</v>
      </c>
      <c r="K1509">
        <v>12.1</v>
      </c>
    </row>
    <row r="1510" spans="1:11" x14ac:dyDescent="0.35">
      <c r="A1510" s="1">
        <f>'WQ Time Series'!A1510</f>
        <v>41836</v>
      </c>
      <c r="B1510">
        <v>0</v>
      </c>
      <c r="C1510">
        <v>0</v>
      </c>
      <c r="E1510" s="9">
        <v>42097</v>
      </c>
      <c r="F1510" s="2">
        <v>6.8</v>
      </c>
      <c r="G1510" s="2">
        <v>12.1</v>
      </c>
      <c r="J1510">
        <v>6.8</v>
      </c>
      <c r="K1510">
        <v>12.1</v>
      </c>
    </row>
    <row r="1511" spans="1:11" x14ac:dyDescent="0.35">
      <c r="A1511" s="1">
        <f>'WQ Time Series'!A1511</f>
        <v>41837</v>
      </c>
      <c r="B1511">
        <v>0</v>
      </c>
      <c r="C1511">
        <v>0</v>
      </c>
      <c r="E1511" s="9">
        <v>42098</v>
      </c>
      <c r="F1511" s="2">
        <v>6.8</v>
      </c>
      <c r="G1511" s="2">
        <v>12.1</v>
      </c>
      <c r="J1511">
        <v>6.8</v>
      </c>
      <c r="K1511">
        <v>12.1</v>
      </c>
    </row>
    <row r="1512" spans="1:11" x14ac:dyDescent="0.35">
      <c r="A1512" s="1">
        <f>'WQ Time Series'!A1512</f>
        <v>41838</v>
      </c>
      <c r="B1512">
        <v>0</v>
      </c>
      <c r="C1512">
        <v>0</v>
      </c>
      <c r="E1512" s="9">
        <v>42099</v>
      </c>
      <c r="F1512" s="2">
        <v>6.5</v>
      </c>
      <c r="G1512" s="2">
        <v>12</v>
      </c>
      <c r="J1512">
        <v>6.5</v>
      </c>
      <c r="K1512">
        <v>12</v>
      </c>
    </row>
    <row r="1513" spans="1:11" x14ac:dyDescent="0.35">
      <c r="A1513" s="1">
        <f>'WQ Time Series'!A1513</f>
        <v>41839</v>
      </c>
      <c r="B1513">
        <v>0</v>
      </c>
      <c r="C1513">
        <v>0</v>
      </c>
      <c r="E1513" s="9">
        <v>42100</v>
      </c>
      <c r="F1513" s="2">
        <v>6.5</v>
      </c>
      <c r="G1513" s="2">
        <v>12.1</v>
      </c>
      <c r="J1513">
        <v>6.5</v>
      </c>
      <c r="K1513">
        <v>12.1</v>
      </c>
    </row>
    <row r="1514" spans="1:11" x14ac:dyDescent="0.35">
      <c r="A1514" s="1">
        <f>'WQ Time Series'!A1514</f>
        <v>41840</v>
      </c>
      <c r="B1514">
        <v>0</v>
      </c>
      <c r="C1514">
        <v>0</v>
      </c>
      <c r="E1514" s="9">
        <v>42101</v>
      </c>
      <c r="F1514" s="2">
        <v>6.9</v>
      </c>
      <c r="G1514" s="2">
        <v>12</v>
      </c>
      <c r="J1514">
        <v>6.9</v>
      </c>
      <c r="K1514">
        <v>12</v>
      </c>
    </row>
    <row r="1515" spans="1:11" x14ac:dyDescent="0.35">
      <c r="A1515" s="1">
        <f>'WQ Time Series'!A1515</f>
        <v>41841</v>
      </c>
      <c r="B1515">
        <v>0</v>
      </c>
      <c r="C1515">
        <v>0</v>
      </c>
      <c r="E1515" s="9">
        <v>42102</v>
      </c>
      <c r="F1515" s="2">
        <v>7.7</v>
      </c>
      <c r="G1515" s="2">
        <v>11.8</v>
      </c>
      <c r="J1515">
        <v>7.7</v>
      </c>
      <c r="K1515">
        <v>11.8</v>
      </c>
    </row>
    <row r="1516" spans="1:11" x14ac:dyDescent="0.35">
      <c r="A1516" s="1">
        <f>'WQ Time Series'!A1516</f>
        <v>41842</v>
      </c>
      <c r="B1516">
        <v>0</v>
      </c>
      <c r="C1516">
        <v>0</v>
      </c>
      <c r="E1516" s="9">
        <v>42103</v>
      </c>
      <c r="F1516" s="2">
        <v>8.1999999999999993</v>
      </c>
      <c r="G1516" s="2">
        <v>11.7</v>
      </c>
      <c r="J1516">
        <v>8.1999999999999993</v>
      </c>
      <c r="K1516">
        <v>11.7</v>
      </c>
    </row>
    <row r="1517" spans="1:11" x14ac:dyDescent="0.35">
      <c r="A1517" s="1">
        <f>'WQ Time Series'!A1517</f>
        <v>41843</v>
      </c>
      <c r="B1517">
        <v>0</v>
      </c>
      <c r="C1517">
        <v>0</v>
      </c>
      <c r="E1517" s="9">
        <v>42104</v>
      </c>
      <c r="F1517" s="2">
        <v>7.7</v>
      </c>
      <c r="G1517" s="2">
        <v>11.7</v>
      </c>
      <c r="J1517">
        <v>7.7</v>
      </c>
      <c r="K1517">
        <v>11.7</v>
      </c>
    </row>
    <row r="1518" spans="1:11" x14ac:dyDescent="0.35">
      <c r="A1518" s="1">
        <f>'WQ Time Series'!A1518</f>
        <v>41844</v>
      </c>
      <c r="B1518">
        <v>0</v>
      </c>
      <c r="C1518">
        <v>0</v>
      </c>
      <c r="E1518" s="9">
        <v>42105</v>
      </c>
      <c r="F1518" s="2">
        <v>7.6</v>
      </c>
      <c r="G1518" s="2">
        <v>11.8</v>
      </c>
      <c r="J1518">
        <v>7.6</v>
      </c>
      <c r="K1518">
        <v>11.8</v>
      </c>
    </row>
    <row r="1519" spans="1:11" x14ac:dyDescent="0.35">
      <c r="A1519" s="1">
        <f>'WQ Time Series'!A1519</f>
        <v>41845</v>
      </c>
      <c r="B1519">
        <v>0</v>
      </c>
      <c r="C1519">
        <v>0</v>
      </c>
      <c r="E1519" s="9">
        <v>42106</v>
      </c>
      <c r="F1519" s="2">
        <v>6.7</v>
      </c>
      <c r="G1519" s="2">
        <v>12.2</v>
      </c>
      <c r="J1519">
        <v>6.7</v>
      </c>
      <c r="K1519">
        <v>12.2</v>
      </c>
    </row>
    <row r="1520" spans="1:11" x14ac:dyDescent="0.35">
      <c r="A1520" s="1">
        <f>'WQ Time Series'!A1520</f>
        <v>41846</v>
      </c>
      <c r="B1520">
        <v>12.2</v>
      </c>
      <c r="C1520">
        <v>10.5</v>
      </c>
      <c r="E1520" s="9">
        <v>42107</v>
      </c>
      <c r="F1520" s="2">
        <v>6.7</v>
      </c>
      <c r="G1520" s="2">
        <v>12</v>
      </c>
      <c r="J1520">
        <v>6.7</v>
      </c>
      <c r="K1520">
        <v>12</v>
      </c>
    </row>
    <row r="1521" spans="1:11" x14ac:dyDescent="0.35">
      <c r="A1521" s="1">
        <f>'WQ Time Series'!A1521</f>
        <v>41847</v>
      </c>
      <c r="B1521">
        <v>13.3</v>
      </c>
      <c r="C1521">
        <v>10.3</v>
      </c>
      <c r="E1521" s="9">
        <v>42108</v>
      </c>
      <c r="F1521" s="2">
        <v>6.6</v>
      </c>
      <c r="G1521" s="2">
        <v>12.2</v>
      </c>
      <c r="J1521">
        <v>6.6</v>
      </c>
      <c r="K1521">
        <v>12.2</v>
      </c>
    </row>
    <row r="1522" spans="1:11" x14ac:dyDescent="0.35">
      <c r="A1522" s="1">
        <f>'WQ Time Series'!A1522</f>
        <v>41848</v>
      </c>
      <c r="B1522">
        <v>14.7</v>
      </c>
      <c r="C1522">
        <v>10</v>
      </c>
      <c r="E1522" s="9">
        <v>42109</v>
      </c>
      <c r="F1522" s="2">
        <v>7</v>
      </c>
      <c r="G1522" s="2">
        <v>12.2</v>
      </c>
      <c r="J1522">
        <v>7</v>
      </c>
      <c r="K1522">
        <v>12.2</v>
      </c>
    </row>
    <row r="1523" spans="1:11" x14ac:dyDescent="0.35">
      <c r="A1523" s="1">
        <f>'WQ Time Series'!A1523</f>
        <v>41849</v>
      </c>
      <c r="B1523">
        <v>15.6</v>
      </c>
      <c r="C1523">
        <v>9.8000000000000007</v>
      </c>
      <c r="E1523" s="9">
        <v>42110</v>
      </c>
      <c r="F1523" s="2">
        <v>7.9</v>
      </c>
      <c r="G1523" s="2">
        <v>11.9</v>
      </c>
      <c r="J1523">
        <v>7.9</v>
      </c>
      <c r="K1523">
        <v>11.9</v>
      </c>
    </row>
    <row r="1524" spans="1:11" x14ac:dyDescent="0.35">
      <c r="A1524" s="1">
        <f>'WQ Time Series'!A1524</f>
        <v>41850</v>
      </c>
      <c r="B1524">
        <v>16.100000000000001</v>
      </c>
      <c r="C1524">
        <v>9.6999999999999993</v>
      </c>
      <c r="E1524" s="9">
        <v>42111</v>
      </c>
      <c r="F1524" s="2">
        <v>9.1999999999999993</v>
      </c>
      <c r="G1524" s="2">
        <v>11.5</v>
      </c>
      <c r="J1524">
        <v>9.1999999999999993</v>
      </c>
      <c r="K1524">
        <v>11.5</v>
      </c>
    </row>
    <row r="1525" spans="1:11" x14ac:dyDescent="0.35">
      <c r="A1525" s="1">
        <f>'WQ Time Series'!A1525</f>
        <v>41851</v>
      </c>
      <c r="B1525">
        <v>15.3</v>
      </c>
      <c r="C1525">
        <v>9.6999999999999993</v>
      </c>
      <c r="E1525" s="9">
        <v>42112</v>
      </c>
      <c r="F1525" s="2">
        <v>9.6</v>
      </c>
      <c r="G1525" s="2">
        <v>11.5</v>
      </c>
      <c r="J1525">
        <v>9.6</v>
      </c>
      <c r="K1525">
        <v>11.5</v>
      </c>
    </row>
    <row r="1526" spans="1:11" x14ac:dyDescent="0.35">
      <c r="A1526" s="1">
        <f>'WQ Time Series'!A1526</f>
        <v>41852</v>
      </c>
      <c r="B1526">
        <v>15.2</v>
      </c>
      <c r="C1526">
        <v>9.6999999999999993</v>
      </c>
      <c r="E1526" s="9">
        <v>42113</v>
      </c>
      <c r="F1526" s="2">
        <v>9.8000000000000007</v>
      </c>
      <c r="G1526" s="2">
        <v>11.3</v>
      </c>
      <c r="J1526">
        <v>9.8000000000000007</v>
      </c>
      <c r="K1526">
        <v>11.3</v>
      </c>
    </row>
    <row r="1527" spans="1:11" x14ac:dyDescent="0.35">
      <c r="A1527" s="1">
        <f>'WQ Time Series'!A1527</f>
        <v>41853</v>
      </c>
      <c r="B1527">
        <v>14.8</v>
      </c>
      <c r="C1527">
        <v>9.8000000000000007</v>
      </c>
      <c r="E1527" s="9">
        <v>42114</v>
      </c>
      <c r="F1527" s="2">
        <v>10.6</v>
      </c>
      <c r="G1527" s="2">
        <v>11.1</v>
      </c>
      <c r="J1527">
        <v>10.6</v>
      </c>
      <c r="K1527">
        <v>11.1</v>
      </c>
    </row>
    <row r="1528" spans="1:11" x14ac:dyDescent="0.35">
      <c r="A1528" s="1">
        <f>'WQ Time Series'!A1528</f>
        <v>41854</v>
      </c>
      <c r="B1528">
        <v>15.4</v>
      </c>
      <c r="C1528">
        <v>9.6999999999999993</v>
      </c>
      <c r="E1528" s="9">
        <v>42115</v>
      </c>
      <c r="F1528" s="2">
        <v>9.9</v>
      </c>
      <c r="G1528" s="2">
        <v>11.2</v>
      </c>
      <c r="J1528">
        <v>9.9</v>
      </c>
      <c r="K1528">
        <v>11.2</v>
      </c>
    </row>
    <row r="1529" spans="1:11" x14ac:dyDescent="0.35">
      <c r="A1529" s="1">
        <f>'WQ Time Series'!A1529</f>
        <v>41855</v>
      </c>
      <c r="B1529">
        <v>15.5</v>
      </c>
      <c r="C1529">
        <v>9.6</v>
      </c>
      <c r="E1529" s="9">
        <v>42116</v>
      </c>
      <c r="F1529" s="2">
        <v>9.1999999999999993</v>
      </c>
      <c r="G1529" s="2">
        <v>11.5</v>
      </c>
      <c r="J1529">
        <v>9.1999999999999993</v>
      </c>
      <c r="K1529">
        <v>11.5</v>
      </c>
    </row>
    <row r="1530" spans="1:11" x14ac:dyDescent="0.35">
      <c r="A1530" s="1">
        <f>'WQ Time Series'!A1530</f>
        <v>41856</v>
      </c>
      <c r="B1530">
        <v>15</v>
      </c>
      <c r="C1530">
        <v>9.6999999999999993</v>
      </c>
      <c r="E1530" s="9">
        <v>42117</v>
      </c>
      <c r="F1530" s="2">
        <v>8.4</v>
      </c>
      <c r="G1530" s="2">
        <v>11.6</v>
      </c>
      <c r="J1530">
        <v>8.4</v>
      </c>
      <c r="K1530">
        <v>11.6</v>
      </c>
    </row>
    <row r="1531" spans="1:11" x14ac:dyDescent="0.35">
      <c r="A1531" s="1">
        <f>'WQ Time Series'!A1531</f>
        <v>41857</v>
      </c>
      <c r="B1531">
        <v>15</v>
      </c>
      <c r="C1531">
        <v>9.6999999999999993</v>
      </c>
      <c r="E1531" s="9">
        <v>42118</v>
      </c>
      <c r="F1531" s="2">
        <v>7.8</v>
      </c>
      <c r="G1531" s="2">
        <v>11.7</v>
      </c>
      <c r="J1531">
        <v>7.8</v>
      </c>
      <c r="K1531">
        <v>11.7</v>
      </c>
    </row>
    <row r="1532" spans="1:11" x14ac:dyDescent="0.35">
      <c r="A1532" s="1">
        <f>'WQ Time Series'!A1532</f>
        <v>41858</v>
      </c>
      <c r="B1532">
        <v>15.2</v>
      </c>
      <c r="C1532">
        <v>9.6999999999999993</v>
      </c>
      <c r="E1532" s="9">
        <v>42119</v>
      </c>
      <c r="F1532" s="2">
        <v>7.8</v>
      </c>
      <c r="G1532" s="2">
        <v>11.8</v>
      </c>
      <c r="J1532">
        <v>7.8</v>
      </c>
      <c r="K1532">
        <v>11.8</v>
      </c>
    </row>
    <row r="1533" spans="1:11" x14ac:dyDescent="0.35">
      <c r="A1533" s="1">
        <f>'WQ Time Series'!A1533</f>
        <v>41859</v>
      </c>
      <c r="B1533">
        <v>15</v>
      </c>
      <c r="C1533">
        <v>9.6999999999999993</v>
      </c>
      <c r="E1533" s="9">
        <v>42120</v>
      </c>
      <c r="F1533" s="2">
        <v>8.1</v>
      </c>
      <c r="G1533" s="2">
        <v>11.8</v>
      </c>
      <c r="J1533">
        <v>8.1</v>
      </c>
      <c r="K1533">
        <v>11.8</v>
      </c>
    </row>
    <row r="1534" spans="1:11" x14ac:dyDescent="0.35">
      <c r="A1534" s="1">
        <f>'WQ Time Series'!A1534</f>
        <v>41860</v>
      </c>
      <c r="B1534">
        <v>14.4</v>
      </c>
      <c r="C1534">
        <v>9.9</v>
      </c>
      <c r="E1534" s="9">
        <v>42121</v>
      </c>
      <c r="F1534" s="2">
        <v>11.1</v>
      </c>
      <c r="G1534" s="2">
        <v>11</v>
      </c>
      <c r="J1534">
        <v>11.1</v>
      </c>
      <c r="K1534">
        <v>11</v>
      </c>
    </row>
    <row r="1535" spans="1:11" x14ac:dyDescent="0.35">
      <c r="A1535" s="1">
        <f>'WQ Time Series'!A1535</f>
        <v>41861</v>
      </c>
      <c r="B1535">
        <v>15</v>
      </c>
      <c r="C1535">
        <v>9.6999999999999993</v>
      </c>
      <c r="E1535" s="9">
        <v>42122</v>
      </c>
      <c r="F1535" s="2">
        <v>10.4</v>
      </c>
      <c r="G1535" s="2">
        <v>11</v>
      </c>
      <c r="J1535">
        <v>10.4</v>
      </c>
      <c r="K1535">
        <v>11</v>
      </c>
    </row>
    <row r="1536" spans="1:11" x14ac:dyDescent="0.35">
      <c r="A1536" s="1">
        <f>'WQ Time Series'!A1536</f>
        <v>41862</v>
      </c>
      <c r="B1536">
        <v>15.8</v>
      </c>
      <c r="C1536">
        <v>9.5</v>
      </c>
      <c r="E1536" s="9">
        <v>42123</v>
      </c>
      <c r="F1536" s="2">
        <v>9.5</v>
      </c>
      <c r="G1536" s="2">
        <v>11.4</v>
      </c>
      <c r="J1536">
        <v>9.5</v>
      </c>
      <c r="K1536">
        <v>11.4</v>
      </c>
    </row>
    <row r="1537" spans="1:11" x14ac:dyDescent="0.35">
      <c r="A1537" s="1">
        <f>'WQ Time Series'!A1537</f>
        <v>41863</v>
      </c>
      <c r="B1537">
        <v>14.9</v>
      </c>
      <c r="C1537">
        <v>9.6999999999999993</v>
      </c>
      <c r="E1537" s="9">
        <v>42124</v>
      </c>
      <c r="F1537" s="2">
        <v>10.1</v>
      </c>
      <c r="G1537" s="2">
        <v>11.3</v>
      </c>
      <c r="J1537">
        <v>10.1</v>
      </c>
      <c r="K1537">
        <v>11.3</v>
      </c>
    </row>
    <row r="1538" spans="1:11" x14ac:dyDescent="0.35">
      <c r="A1538" s="1">
        <f>'WQ Time Series'!A1538</f>
        <v>41864</v>
      </c>
      <c r="B1538">
        <v>0</v>
      </c>
      <c r="C1538">
        <v>0</v>
      </c>
      <c r="E1538" s="9">
        <v>42125</v>
      </c>
      <c r="F1538" s="2">
        <v>10.7</v>
      </c>
      <c r="G1538" s="2">
        <v>11.1</v>
      </c>
      <c r="J1538">
        <v>10.7</v>
      </c>
      <c r="K1538">
        <v>11.1</v>
      </c>
    </row>
    <row r="1539" spans="1:11" x14ac:dyDescent="0.35">
      <c r="A1539" s="1">
        <f>'WQ Time Series'!A1539</f>
        <v>41865</v>
      </c>
      <c r="B1539">
        <v>0</v>
      </c>
      <c r="C1539">
        <v>0</v>
      </c>
      <c r="E1539" s="9">
        <v>42126</v>
      </c>
      <c r="F1539" s="2">
        <v>11.2</v>
      </c>
      <c r="G1539" s="2">
        <v>10.9</v>
      </c>
      <c r="J1539">
        <v>11.2</v>
      </c>
      <c r="K1539">
        <v>10.9</v>
      </c>
    </row>
    <row r="1540" spans="1:11" x14ac:dyDescent="0.35">
      <c r="A1540" s="1">
        <f>'WQ Time Series'!A1540</f>
        <v>41866</v>
      </c>
      <c r="B1540">
        <v>0</v>
      </c>
      <c r="C1540">
        <v>0</v>
      </c>
      <c r="E1540" s="9">
        <v>42127</v>
      </c>
      <c r="F1540" s="2">
        <v>10.8</v>
      </c>
      <c r="G1540" s="2">
        <v>11</v>
      </c>
      <c r="J1540">
        <v>10.8</v>
      </c>
      <c r="K1540">
        <v>11</v>
      </c>
    </row>
    <row r="1541" spans="1:11" x14ac:dyDescent="0.35">
      <c r="A1541" s="1">
        <f>'WQ Time Series'!A1541</f>
        <v>41867</v>
      </c>
      <c r="B1541">
        <v>0</v>
      </c>
      <c r="C1541">
        <v>0</v>
      </c>
      <c r="E1541" s="9">
        <v>42128</v>
      </c>
      <c r="F1541" s="2">
        <v>10.5</v>
      </c>
      <c r="G1541" s="2">
        <v>11</v>
      </c>
      <c r="J1541">
        <v>10.5</v>
      </c>
      <c r="K1541">
        <v>11</v>
      </c>
    </row>
    <row r="1542" spans="1:11" x14ac:dyDescent="0.35">
      <c r="A1542" s="1">
        <f>'WQ Time Series'!A1542</f>
        <v>41868</v>
      </c>
      <c r="B1542">
        <v>0</v>
      </c>
      <c r="C1542">
        <v>0</v>
      </c>
      <c r="E1542" s="9">
        <v>42129</v>
      </c>
      <c r="F1542" s="2">
        <v>9.6999999999999993</v>
      </c>
      <c r="G1542" s="2">
        <v>11.3</v>
      </c>
      <c r="J1542">
        <v>9.6999999999999993</v>
      </c>
      <c r="K1542">
        <v>11.3</v>
      </c>
    </row>
    <row r="1543" spans="1:11" x14ac:dyDescent="0.35">
      <c r="A1543" s="1">
        <f>'WQ Time Series'!A1543</f>
        <v>41869</v>
      </c>
      <c r="B1543">
        <v>0</v>
      </c>
      <c r="C1543">
        <v>0</v>
      </c>
      <c r="E1543" s="9">
        <v>42130</v>
      </c>
      <c r="F1543" s="2">
        <v>8.6999999999999993</v>
      </c>
      <c r="G1543" s="2">
        <v>11.6</v>
      </c>
      <c r="J1543">
        <v>8.6999999999999993</v>
      </c>
      <c r="K1543">
        <v>11.6</v>
      </c>
    </row>
    <row r="1544" spans="1:11" x14ac:dyDescent="0.35">
      <c r="A1544" s="1">
        <f>'WQ Time Series'!A1544</f>
        <v>41870</v>
      </c>
      <c r="B1544">
        <v>0</v>
      </c>
      <c r="C1544">
        <v>0</v>
      </c>
      <c r="E1544" s="9">
        <v>42131</v>
      </c>
      <c r="F1544" s="2">
        <v>10.1</v>
      </c>
      <c r="G1544" s="2">
        <v>11.2</v>
      </c>
      <c r="J1544">
        <v>10.1</v>
      </c>
      <c r="K1544">
        <v>11.2</v>
      </c>
    </row>
    <row r="1545" spans="1:11" x14ac:dyDescent="0.35">
      <c r="A1545" s="1">
        <f>'WQ Time Series'!A1545</f>
        <v>41871</v>
      </c>
      <c r="B1545">
        <v>0</v>
      </c>
      <c r="C1545">
        <v>0</v>
      </c>
      <c r="E1545" s="9">
        <v>42132</v>
      </c>
      <c r="F1545" s="2">
        <v>11.2</v>
      </c>
      <c r="G1545" s="2">
        <v>10.9</v>
      </c>
      <c r="J1545">
        <v>11.2</v>
      </c>
      <c r="K1545">
        <v>10.9</v>
      </c>
    </row>
    <row r="1546" spans="1:11" x14ac:dyDescent="0.35">
      <c r="A1546" s="1">
        <f>'WQ Time Series'!A1546</f>
        <v>41872</v>
      </c>
      <c r="B1546">
        <v>0</v>
      </c>
      <c r="C1546">
        <v>0</v>
      </c>
      <c r="E1546" s="9">
        <v>42133</v>
      </c>
      <c r="F1546" s="2">
        <v>12</v>
      </c>
      <c r="G1546" s="2">
        <v>10.8</v>
      </c>
      <c r="J1546">
        <v>12</v>
      </c>
      <c r="K1546">
        <v>10.8</v>
      </c>
    </row>
    <row r="1547" spans="1:11" x14ac:dyDescent="0.35">
      <c r="A1547" s="1">
        <f>'WQ Time Series'!A1547</f>
        <v>41873</v>
      </c>
      <c r="B1547">
        <v>13.6</v>
      </c>
      <c r="C1547">
        <v>9.5</v>
      </c>
      <c r="E1547" s="9">
        <v>42134</v>
      </c>
      <c r="F1547" s="2">
        <v>12.4</v>
      </c>
      <c r="G1547" s="2">
        <v>10.7</v>
      </c>
      <c r="J1547">
        <v>12.4</v>
      </c>
      <c r="K1547">
        <v>10.7</v>
      </c>
    </row>
    <row r="1548" spans="1:11" x14ac:dyDescent="0.35">
      <c r="A1548" s="1">
        <f>'WQ Time Series'!A1548</f>
        <v>41874</v>
      </c>
      <c r="B1548">
        <v>14.3</v>
      </c>
      <c r="C1548">
        <v>9.3000000000000007</v>
      </c>
      <c r="E1548" s="9">
        <v>42135</v>
      </c>
      <c r="F1548" s="2">
        <v>11</v>
      </c>
      <c r="G1548" s="2">
        <v>10.9</v>
      </c>
      <c r="J1548">
        <v>11</v>
      </c>
      <c r="K1548">
        <v>10.9</v>
      </c>
    </row>
    <row r="1549" spans="1:11" x14ac:dyDescent="0.35">
      <c r="A1549" s="1">
        <f>'WQ Time Series'!A1549</f>
        <v>41875</v>
      </c>
      <c r="B1549">
        <v>14.5</v>
      </c>
      <c r="C1549">
        <v>9.1999999999999993</v>
      </c>
      <c r="E1549" s="9">
        <v>42136</v>
      </c>
      <c r="F1549" s="2">
        <v>9.6999999999999993</v>
      </c>
      <c r="G1549" s="2">
        <v>11.2</v>
      </c>
      <c r="J1549">
        <v>9.6999999999999993</v>
      </c>
      <c r="K1549">
        <v>11.2</v>
      </c>
    </row>
    <row r="1550" spans="1:11" x14ac:dyDescent="0.35">
      <c r="A1550" s="1">
        <f>'WQ Time Series'!A1550</f>
        <v>41876</v>
      </c>
      <c r="B1550">
        <v>14.3</v>
      </c>
      <c r="C1550">
        <v>0</v>
      </c>
      <c r="E1550" s="9">
        <v>42137</v>
      </c>
      <c r="F1550" s="2">
        <v>9.3000000000000007</v>
      </c>
      <c r="G1550" s="2">
        <v>11.3</v>
      </c>
      <c r="J1550">
        <v>9.3000000000000007</v>
      </c>
      <c r="K1550">
        <v>11.3</v>
      </c>
    </row>
    <row r="1551" spans="1:11" x14ac:dyDescent="0.35">
      <c r="A1551" s="1">
        <f>'WQ Time Series'!A1551</f>
        <v>41877</v>
      </c>
      <c r="B1551">
        <v>15</v>
      </c>
      <c r="C1551">
        <v>0</v>
      </c>
      <c r="E1551" s="9">
        <v>42138</v>
      </c>
      <c r="F1551" s="2">
        <v>9.9</v>
      </c>
      <c r="G1551" s="2">
        <v>11.2</v>
      </c>
      <c r="J1551">
        <v>9.9</v>
      </c>
      <c r="K1551">
        <v>11.2</v>
      </c>
    </row>
    <row r="1552" spans="1:11" x14ac:dyDescent="0.35">
      <c r="A1552" s="1">
        <f>'WQ Time Series'!A1552</f>
        <v>41878</v>
      </c>
      <c r="B1552">
        <v>0</v>
      </c>
      <c r="C1552">
        <v>0</v>
      </c>
      <c r="E1552" s="9">
        <v>42139</v>
      </c>
      <c r="F1552" s="2">
        <v>10.4</v>
      </c>
      <c r="G1552" s="2">
        <v>11.1</v>
      </c>
      <c r="J1552">
        <v>10.4</v>
      </c>
      <c r="K1552">
        <v>11.1</v>
      </c>
    </row>
    <row r="1553" spans="1:11" x14ac:dyDescent="0.35">
      <c r="A1553" s="1">
        <f>'WQ Time Series'!A1553</f>
        <v>41879</v>
      </c>
      <c r="B1553">
        <v>0</v>
      </c>
      <c r="C1553">
        <v>0</v>
      </c>
      <c r="E1553" s="9">
        <v>42140</v>
      </c>
      <c r="F1553" s="2">
        <v>9.6999999999999993</v>
      </c>
      <c r="G1553" s="2">
        <v>11.3</v>
      </c>
      <c r="J1553">
        <v>9.6999999999999993</v>
      </c>
      <c r="K1553">
        <v>11.3</v>
      </c>
    </row>
    <row r="1554" spans="1:11" x14ac:dyDescent="0.35">
      <c r="A1554" s="1">
        <f>'WQ Time Series'!A1554</f>
        <v>41880</v>
      </c>
      <c r="B1554">
        <v>0</v>
      </c>
      <c r="C1554">
        <v>0</v>
      </c>
      <c r="E1554" s="9">
        <v>42141</v>
      </c>
      <c r="F1554" s="2">
        <v>10.4</v>
      </c>
      <c r="G1554" s="2">
        <v>11.2</v>
      </c>
      <c r="J1554">
        <v>10.4</v>
      </c>
      <c r="K1554">
        <v>11.2</v>
      </c>
    </row>
    <row r="1555" spans="1:11" x14ac:dyDescent="0.35">
      <c r="A1555" s="1">
        <f>'WQ Time Series'!A1555</f>
        <v>41881</v>
      </c>
      <c r="B1555">
        <v>0</v>
      </c>
      <c r="C1555">
        <v>0</v>
      </c>
      <c r="E1555" s="9">
        <v>42142</v>
      </c>
      <c r="F1555" s="2">
        <v>12</v>
      </c>
      <c r="G1555" s="2">
        <v>10.8</v>
      </c>
      <c r="J1555">
        <v>12</v>
      </c>
      <c r="K1555">
        <v>10.8</v>
      </c>
    </row>
    <row r="1556" spans="1:11" x14ac:dyDescent="0.35">
      <c r="A1556" s="1">
        <f>'WQ Time Series'!A1556</f>
        <v>41882</v>
      </c>
      <c r="B1556">
        <v>0</v>
      </c>
      <c r="C1556">
        <v>0</v>
      </c>
      <c r="E1556" s="9">
        <v>42143</v>
      </c>
      <c r="F1556" s="2">
        <v>11.7</v>
      </c>
      <c r="G1556" s="2">
        <v>10.8</v>
      </c>
      <c r="J1556">
        <v>11.7</v>
      </c>
      <c r="K1556">
        <v>10.8</v>
      </c>
    </row>
    <row r="1557" spans="1:11" x14ac:dyDescent="0.35">
      <c r="A1557" s="1">
        <f>'WQ Time Series'!A1557</f>
        <v>41883</v>
      </c>
      <c r="B1557">
        <v>0</v>
      </c>
      <c r="C1557">
        <v>0</v>
      </c>
      <c r="E1557" s="9">
        <v>42144</v>
      </c>
      <c r="F1557" s="2">
        <v>12.4</v>
      </c>
      <c r="G1557" s="2">
        <v>10.6</v>
      </c>
      <c r="J1557">
        <v>12.4</v>
      </c>
      <c r="K1557">
        <v>10.6</v>
      </c>
    </row>
    <row r="1558" spans="1:11" x14ac:dyDescent="0.35">
      <c r="A1558" s="1">
        <f>'WQ Time Series'!A1558</f>
        <v>41884</v>
      </c>
      <c r="B1558">
        <v>0</v>
      </c>
      <c r="C1558">
        <v>0</v>
      </c>
      <c r="E1558" s="9">
        <v>42145</v>
      </c>
      <c r="F1558" s="2">
        <v>13.1</v>
      </c>
      <c r="G1558" s="2">
        <v>10.4</v>
      </c>
      <c r="J1558">
        <v>13.1</v>
      </c>
      <c r="K1558">
        <v>10.4</v>
      </c>
    </row>
    <row r="1559" spans="1:11" x14ac:dyDescent="0.35">
      <c r="A1559" s="1">
        <f>'WQ Time Series'!A1559</f>
        <v>41885</v>
      </c>
      <c r="B1559">
        <v>0</v>
      </c>
      <c r="C1559">
        <v>0</v>
      </c>
      <c r="E1559" s="9">
        <v>42146</v>
      </c>
      <c r="F1559" s="2">
        <v>11.1</v>
      </c>
      <c r="G1559" s="2">
        <v>10.8</v>
      </c>
      <c r="J1559">
        <v>11.1</v>
      </c>
      <c r="K1559">
        <v>10.8</v>
      </c>
    </row>
    <row r="1560" spans="1:11" x14ac:dyDescent="0.35">
      <c r="A1560" s="1">
        <f>'WQ Time Series'!A1560</f>
        <v>41886</v>
      </c>
      <c r="B1560">
        <v>0</v>
      </c>
      <c r="C1560">
        <v>0</v>
      </c>
      <c r="E1560" s="9">
        <v>42147</v>
      </c>
      <c r="F1560" s="2">
        <v>10.4</v>
      </c>
      <c r="G1560" s="2">
        <v>11.1</v>
      </c>
      <c r="J1560">
        <v>10.4</v>
      </c>
      <c r="K1560">
        <v>11.1</v>
      </c>
    </row>
    <row r="1561" spans="1:11" x14ac:dyDescent="0.35">
      <c r="A1561" s="1">
        <f>'WQ Time Series'!A1561</f>
        <v>41887</v>
      </c>
      <c r="B1561">
        <v>13.5</v>
      </c>
      <c r="C1561">
        <v>10</v>
      </c>
      <c r="E1561" s="9">
        <v>42148</v>
      </c>
      <c r="F1561" s="2">
        <v>11.2</v>
      </c>
      <c r="G1561" s="2">
        <v>10.9</v>
      </c>
      <c r="J1561">
        <v>11.2</v>
      </c>
      <c r="K1561">
        <v>10.9</v>
      </c>
    </row>
    <row r="1562" spans="1:11" x14ac:dyDescent="0.35">
      <c r="A1562" s="1">
        <f>'WQ Time Series'!A1562</f>
        <v>41888</v>
      </c>
      <c r="B1562">
        <v>13.8</v>
      </c>
      <c r="C1562">
        <v>9.8000000000000007</v>
      </c>
      <c r="E1562" s="9">
        <v>42149</v>
      </c>
      <c r="F1562" s="2">
        <v>11.4</v>
      </c>
      <c r="G1562" s="2">
        <v>10.8</v>
      </c>
      <c r="J1562">
        <v>11.4</v>
      </c>
      <c r="K1562">
        <v>10.8</v>
      </c>
    </row>
    <row r="1563" spans="1:11" x14ac:dyDescent="0.35">
      <c r="A1563" s="1">
        <f>'WQ Time Series'!A1563</f>
        <v>41889</v>
      </c>
      <c r="B1563">
        <v>14.2</v>
      </c>
      <c r="C1563">
        <v>9.8000000000000007</v>
      </c>
      <c r="E1563" s="9">
        <v>42150</v>
      </c>
      <c r="F1563" s="2">
        <v>11.4</v>
      </c>
      <c r="G1563" s="2">
        <v>10.9</v>
      </c>
      <c r="J1563">
        <v>11.4</v>
      </c>
      <c r="K1563">
        <v>10.9</v>
      </c>
    </row>
    <row r="1564" spans="1:11" x14ac:dyDescent="0.35">
      <c r="A1564" s="1">
        <f>'WQ Time Series'!A1564</f>
        <v>41890</v>
      </c>
      <c r="B1564">
        <v>13.1</v>
      </c>
      <c r="C1564">
        <v>10</v>
      </c>
      <c r="E1564" s="9">
        <v>42151</v>
      </c>
      <c r="F1564" s="2">
        <v>12.8</v>
      </c>
      <c r="G1564" s="2">
        <v>10.6</v>
      </c>
      <c r="J1564">
        <v>12.8</v>
      </c>
      <c r="K1564">
        <v>10.6</v>
      </c>
    </row>
    <row r="1565" spans="1:11" x14ac:dyDescent="0.35">
      <c r="A1565" s="1">
        <f>'WQ Time Series'!A1565</f>
        <v>41891</v>
      </c>
      <c r="B1565">
        <v>13.6</v>
      </c>
      <c r="C1565">
        <v>10</v>
      </c>
      <c r="E1565" s="9">
        <v>42152</v>
      </c>
      <c r="F1565" s="2">
        <v>14.1</v>
      </c>
      <c r="G1565" s="2">
        <v>10.3</v>
      </c>
      <c r="J1565">
        <v>14.1</v>
      </c>
      <c r="K1565">
        <v>10.3</v>
      </c>
    </row>
    <row r="1566" spans="1:11" x14ac:dyDescent="0.35">
      <c r="A1566" s="1">
        <f>'WQ Time Series'!A1566</f>
        <v>41892</v>
      </c>
      <c r="B1566">
        <v>12.8</v>
      </c>
      <c r="C1566">
        <v>10.199999999999999</v>
      </c>
      <c r="E1566" s="9">
        <v>42153</v>
      </c>
      <c r="F1566" s="2">
        <v>14.7</v>
      </c>
      <c r="G1566" s="2">
        <v>10.199999999999999</v>
      </c>
      <c r="J1566">
        <v>14.7</v>
      </c>
      <c r="K1566">
        <v>10.199999999999999</v>
      </c>
    </row>
    <row r="1567" spans="1:11" x14ac:dyDescent="0.35">
      <c r="A1567" s="1">
        <f>'WQ Time Series'!A1567</f>
        <v>41893</v>
      </c>
      <c r="B1567">
        <v>11.8</v>
      </c>
      <c r="C1567">
        <v>10.4</v>
      </c>
      <c r="E1567" s="9">
        <v>42154</v>
      </c>
      <c r="F1567" s="2">
        <v>14.3</v>
      </c>
      <c r="G1567" s="2">
        <v>10.199999999999999</v>
      </c>
      <c r="J1567">
        <v>14.3</v>
      </c>
      <c r="K1567">
        <v>10.199999999999999</v>
      </c>
    </row>
    <row r="1568" spans="1:11" x14ac:dyDescent="0.35">
      <c r="A1568" s="1">
        <f>'WQ Time Series'!A1568</f>
        <v>41894</v>
      </c>
      <c r="B1568">
        <v>11.2</v>
      </c>
      <c r="C1568">
        <v>10.5</v>
      </c>
      <c r="E1568" s="9">
        <v>42155</v>
      </c>
      <c r="F1568" s="2">
        <v>14</v>
      </c>
      <c r="G1568" s="2">
        <v>10.199999999999999</v>
      </c>
      <c r="J1568">
        <v>14</v>
      </c>
      <c r="K1568">
        <v>10.199999999999999</v>
      </c>
    </row>
    <row r="1569" spans="1:11" x14ac:dyDescent="0.35">
      <c r="A1569" s="1">
        <f>'WQ Time Series'!A1569</f>
        <v>41895</v>
      </c>
      <c r="B1569">
        <v>11.9</v>
      </c>
      <c r="C1569">
        <v>10.4</v>
      </c>
      <c r="E1569" s="9">
        <v>42156</v>
      </c>
      <c r="F1569" s="2">
        <v>12.8</v>
      </c>
      <c r="G1569" s="2">
        <v>10.3</v>
      </c>
      <c r="J1569">
        <v>12.8</v>
      </c>
      <c r="K1569">
        <v>10.3</v>
      </c>
    </row>
    <row r="1570" spans="1:11" x14ac:dyDescent="0.35">
      <c r="A1570" s="1">
        <f>'WQ Time Series'!A1570</f>
        <v>41896</v>
      </c>
      <c r="B1570">
        <v>12.5</v>
      </c>
      <c r="C1570">
        <v>10.3</v>
      </c>
      <c r="E1570" s="9">
        <v>42172</v>
      </c>
      <c r="F1570" s="2">
        <v>15.6</v>
      </c>
      <c r="G1570" s="2">
        <v>10</v>
      </c>
      <c r="J1570">
        <v>15.6</v>
      </c>
      <c r="K1570">
        <v>10</v>
      </c>
    </row>
    <row r="1571" spans="1:11" x14ac:dyDescent="0.35">
      <c r="A1571" s="1">
        <f>'WQ Time Series'!A1571</f>
        <v>41897</v>
      </c>
      <c r="B1571">
        <v>12.9</v>
      </c>
      <c r="C1571">
        <v>10.199999999999999</v>
      </c>
      <c r="E1571" s="9">
        <v>42176</v>
      </c>
      <c r="F1571" s="2">
        <v>14.5</v>
      </c>
      <c r="G1571" s="2">
        <v>10.1</v>
      </c>
      <c r="J1571">
        <v>14.5</v>
      </c>
      <c r="K1571">
        <v>10.1</v>
      </c>
    </row>
    <row r="1572" spans="1:11" x14ac:dyDescent="0.35">
      <c r="A1572" s="1">
        <f>'WQ Time Series'!A1572</f>
        <v>41898</v>
      </c>
      <c r="B1572">
        <v>13.7</v>
      </c>
      <c r="C1572">
        <v>10.3</v>
      </c>
      <c r="E1572" s="9">
        <v>42179</v>
      </c>
      <c r="F1572" s="2">
        <v>14</v>
      </c>
      <c r="G1572" s="2">
        <v>10.3</v>
      </c>
      <c r="J1572">
        <v>14</v>
      </c>
      <c r="K1572">
        <v>10.3</v>
      </c>
    </row>
    <row r="1573" spans="1:11" x14ac:dyDescent="0.35">
      <c r="A1573" s="1">
        <f>'WQ Time Series'!A1573</f>
        <v>41899</v>
      </c>
      <c r="B1573">
        <v>13.5</v>
      </c>
      <c r="C1573">
        <v>10.199999999999999</v>
      </c>
      <c r="E1573" s="9">
        <v>42180</v>
      </c>
      <c r="F1573" s="2">
        <v>14.9</v>
      </c>
      <c r="G1573" s="2">
        <v>10.1</v>
      </c>
      <c r="J1573">
        <v>14.9</v>
      </c>
      <c r="K1573">
        <v>10.1</v>
      </c>
    </row>
    <row r="1574" spans="1:11" x14ac:dyDescent="0.35">
      <c r="A1574" s="1">
        <f>'WQ Time Series'!A1574</f>
        <v>41900</v>
      </c>
      <c r="B1574">
        <v>12.9</v>
      </c>
      <c r="C1574">
        <v>0</v>
      </c>
      <c r="E1574" s="9">
        <v>42181</v>
      </c>
      <c r="F1574" s="2">
        <v>14.9</v>
      </c>
      <c r="G1574" s="2">
        <v>10.1</v>
      </c>
      <c r="J1574">
        <v>14.9</v>
      </c>
      <c r="K1574">
        <v>10.1</v>
      </c>
    </row>
    <row r="1575" spans="1:11" x14ac:dyDescent="0.35">
      <c r="A1575" s="1">
        <f>'WQ Time Series'!A1575</f>
        <v>41901</v>
      </c>
      <c r="B1575">
        <v>12.9</v>
      </c>
      <c r="C1575">
        <v>0</v>
      </c>
      <c r="E1575" s="9">
        <v>42182</v>
      </c>
      <c r="F1575" s="2">
        <v>15.4</v>
      </c>
      <c r="G1575" s="2">
        <v>10</v>
      </c>
      <c r="J1575">
        <v>15.4</v>
      </c>
      <c r="K1575">
        <v>10</v>
      </c>
    </row>
    <row r="1576" spans="1:11" x14ac:dyDescent="0.35">
      <c r="A1576" s="1">
        <f>'WQ Time Series'!A1576</f>
        <v>41902</v>
      </c>
      <c r="B1576">
        <v>0</v>
      </c>
      <c r="C1576">
        <v>0</v>
      </c>
      <c r="E1576" s="9">
        <v>42183</v>
      </c>
      <c r="F1576" s="2">
        <v>15.5</v>
      </c>
      <c r="G1576" s="2">
        <v>9.9</v>
      </c>
      <c r="J1576">
        <v>15.5</v>
      </c>
      <c r="K1576">
        <v>9.9</v>
      </c>
    </row>
    <row r="1577" spans="1:11" x14ac:dyDescent="0.35">
      <c r="A1577" s="1">
        <f>'WQ Time Series'!A1577</f>
        <v>41903</v>
      </c>
      <c r="B1577">
        <v>0</v>
      </c>
      <c r="C1577">
        <v>0</v>
      </c>
      <c r="E1577" s="9">
        <v>42184</v>
      </c>
      <c r="F1577" s="2">
        <v>15.8</v>
      </c>
      <c r="G1577" s="2">
        <v>9.8000000000000007</v>
      </c>
      <c r="J1577">
        <v>15.8</v>
      </c>
      <c r="K1577">
        <v>9.8000000000000007</v>
      </c>
    </row>
    <row r="1578" spans="1:11" x14ac:dyDescent="0.35">
      <c r="A1578" s="1">
        <f>'WQ Time Series'!A1578</f>
        <v>41904</v>
      </c>
      <c r="B1578">
        <v>0</v>
      </c>
      <c r="C1578">
        <v>0</v>
      </c>
      <c r="E1578" s="9">
        <v>42185</v>
      </c>
      <c r="F1578" s="2">
        <v>15.9</v>
      </c>
      <c r="G1578" s="2">
        <v>9.9</v>
      </c>
      <c r="J1578">
        <v>15.9</v>
      </c>
      <c r="K1578">
        <v>9.9</v>
      </c>
    </row>
    <row r="1579" spans="1:11" x14ac:dyDescent="0.35">
      <c r="A1579" s="1">
        <f>'WQ Time Series'!A1579</f>
        <v>41905</v>
      </c>
      <c r="B1579">
        <v>0</v>
      </c>
      <c r="C1579">
        <v>0</v>
      </c>
      <c r="E1579" s="9">
        <v>42186</v>
      </c>
      <c r="F1579" s="2">
        <v>16.100000000000001</v>
      </c>
      <c r="G1579" s="2">
        <v>9.9</v>
      </c>
      <c r="J1579">
        <v>16.100000000000001</v>
      </c>
      <c r="K1579">
        <v>9.9</v>
      </c>
    </row>
    <row r="1580" spans="1:11" x14ac:dyDescent="0.35">
      <c r="A1580" s="1">
        <f>'WQ Time Series'!A1580</f>
        <v>41906</v>
      </c>
      <c r="B1580">
        <v>0</v>
      </c>
      <c r="C1580">
        <v>0</v>
      </c>
      <c r="E1580" s="9">
        <v>42187</v>
      </c>
      <c r="F1580" s="2">
        <v>16.600000000000001</v>
      </c>
      <c r="G1580" s="2">
        <v>9.8000000000000007</v>
      </c>
      <c r="J1580">
        <v>16.600000000000001</v>
      </c>
      <c r="K1580">
        <v>9.8000000000000007</v>
      </c>
    </row>
    <row r="1581" spans="1:11" x14ac:dyDescent="0.35">
      <c r="A1581" s="1">
        <f>'WQ Time Series'!A1581</f>
        <v>41907</v>
      </c>
      <c r="B1581">
        <v>0</v>
      </c>
      <c r="C1581">
        <v>0</v>
      </c>
      <c r="E1581" s="9">
        <v>42188</v>
      </c>
      <c r="F1581" s="2">
        <v>17.100000000000001</v>
      </c>
      <c r="G1581" s="2">
        <v>9.6</v>
      </c>
      <c r="J1581">
        <v>17.100000000000001</v>
      </c>
      <c r="K1581">
        <v>9.6</v>
      </c>
    </row>
    <row r="1582" spans="1:11" x14ac:dyDescent="0.35">
      <c r="A1582" s="1">
        <f>'WQ Time Series'!A1582</f>
        <v>41908</v>
      </c>
      <c r="B1582">
        <v>0</v>
      </c>
      <c r="C1582">
        <v>0</v>
      </c>
      <c r="E1582" s="9">
        <v>42189</v>
      </c>
      <c r="F1582" s="2">
        <v>17.399999999999999</v>
      </c>
      <c r="G1582" s="2">
        <v>9.5</v>
      </c>
      <c r="J1582">
        <v>17.399999999999999</v>
      </c>
      <c r="K1582">
        <v>9.5</v>
      </c>
    </row>
    <row r="1583" spans="1:11" x14ac:dyDescent="0.35">
      <c r="A1583" s="1">
        <f>'WQ Time Series'!A1583</f>
        <v>41909</v>
      </c>
      <c r="B1583">
        <v>0</v>
      </c>
      <c r="C1583">
        <v>0</v>
      </c>
      <c r="E1583" s="9">
        <v>42190</v>
      </c>
      <c r="F1583" s="2">
        <v>17.2</v>
      </c>
      <c r="G1583" s="2">
        <v>9.6</v>
      </c>
      <c r="J1583">
        <v>17.2</v>
      </c>
      <c r="K1583">
        <v>9.6</v>
      </c>
    </row>
    <row r="1584" spans="1:11" x14ac:dyDescent="0.35">
      <c r="A1584" s="1">
        <f>'WQ Time Series'!A1584</f>
        <v>41910</v>
      </c>
      <c r="B1584">
        <v>0</v>
      </c>
      <c r="C1584">
        <v>0</v>
      </c>
      <c r="E1584" s="9">
        <v>42191</v>
      </c>
      <c r="F1584" s="2">
        <v>17.2</v>
      </c>
      <c r="G1584" s="2">
        <v>9.6</v>
      </c>
      <c r="J1584">
        <v>17.2</v>
      </c>
      <c r="K1584">
        <v>9.6</v>
      </c>
    </row>
    <row r="1585" spans="1:11" x14ac:dyDescent="0.35">
      <c r="A1585" s="1">
        <f>'WQ Time Series'!A1585</f>
        <v>41911</v>
      </c>
      <c r="B1585">
        <v>0</v>
      </c>
      <c r="C1585">
        <v>0</v>
      </c>
      <c r="E1585" s="9">
        <v>42192</v>
      </c>
      <c r="F1585" s="2">
        <v>17.2</v>
      </c>
      <c r="G1585" s="2">
        <v>9.6</v>
      </c>
      <c r="J1585">
        <v>17.2</v>
      </c>
      <c r="K1585">
        <v>9.6</v>
      </c>
    </row>
    <row r="1586" spans="1:11" x14ac:dyDescent="0.35">
      <c r="A1586" s="1">
        <f>'WQ Time Series'!A1586</f>
        <v>41912</v>
      </c>
      <c r="B1586">
        <v>0</v>
      </c>
      <c r="C1586">
        <v>0</v>
      </c>
      <c r="E1586" s="9">
        <v>42193</v>
      </c>
      <c r="F1586" s="2">
        <v>16.7</v>
      </c>
      <c r="G1586" s="2">
        <v>9.6999999999999993</v>
      </c>
      <c r="J1586">
        <v>16.7</v>
      </c>
      <c r="K1586">
        <v>9.6999999999999993</v>
      </c>
    </row>
    <row r="1587" spans="1:11" x14ac:dyDescent="0.35">
      <c r="A1587" s="1">
        <f>'WQ Time Series'!A1587</f>
        <v>41913</v>
      </c>
      <c r="B1587">
        <v>11.3</v>
      </c>
      <c r="C1587">
        <v>10.4</v>
      </c>
      <c r="E1587" s="9">
        <v>42194</v>
      </c>
      <c r="F1587" s="2">
        <v>16.399999999999999</v>
      </c>
      <c r="G1587" s="2">
        <v>9.6999999999999993</v>
      </c>
      <c r="J1587">
        <v>16.399999999999999</v>
      </c>
      <c r="K1587">
        <v>9.6999999999999993</v>
      </c>
    </row>
    <row r="1588" spans="1:11" x14ac:dyDescent="0.35">
      <c r="A1588" s="1">
        <f>'WQ Time Series'!A1588</f>
        <v>41914</v>
      </c>
      <c r="B1588">
        <v>11.2</v>
      </c>
      <c r="C1588">
        <v>10.5</v>
      </c>
      <c r="E1588" s="9">
        <v>42195</v>
      </c>
      <c r="F1588" s="2">
        <v>14.7</v>
      </c>
      <c r="G1588" s="2">
        <v>10</v>
      </c>
      <c r="J1588">
        <v>14.7</v>
      </c>
      <c r="K1588">
        <v>10</v>
      </c>
    </row>
    <row r="1589" spans="1:11" x14ac:dyDescent="0.35">
      <c r="A1589" s="1">
        <f>'WQ Time Series'!A1589</f>
        <v>41915</v>
      </c>
      <c r="B1589">
        <v>11</v>
      </c>
      <c r="C1589">
        <v>10.6</v>
      </c>
      <c r="E1589" s="9">
        <v>42196</v>
      </c>
      <c r="F1589" s="2">
        <v>13.8</v>
      </c>
      <c r="G1589" s="2">
        <v>10.199999999999999</v>
      </c>
      <c r="J1589">
        <v>13.8</v>
      </c>
      <c r="K1589">
        <v>10.199999999999999</v>
      </c>
    </row>
    <row r="1590" spans="1:11" x14ac:dyDescent="0.35">
      <c r="A1590" s="1">
        <f>'WQ Time Series'!A1590</f>
        <v>41916</v>
      </c>
      <c r="B1590">
        <v>11.9</v>
      </c>
      <c r="C1590">
        <v>10.4</v>
      </c>
      <c r="E1590" s="9">
        <v>42197</v>
      </c>
      <c r="F1590" s="2">
        <v>14.1</v>
      </c>
      <c r="G1590" s="2">
        <v>10.199999999999999</v>
      </c>
      <c r="J1590">
        <v>14.1</v>
      </c>
      <c r="K1590">
        <v>10.199999999999999</v>
      </c>
    </row>
    <row r="1591" spans="1:11" x14ac:dyDescent="0.35">
      <c r="A1591" s="1">
        <f>'WQ Time Series'!A1591</f>
        <v>41917</v>
      </c>
      <c r="B1591">
        <v>12</v>
      </c>
      <c r="C1591">
        <v>10.3</v>
      </c>
      <c r="E1591" s="9">
        <v>42198</v>
      </c>
      <c r="F1591" s="2">
        <v>14.9</v>
      </c>
      <c r="G1591" s="2">
        <v>10.1</v>
      </c>
      <c r="J1591">
        <v>14.9</v>
      </c>
      <c r="K1591">
        <v>10.1</v>
      </c>
    </row>
    <row r="1592" spans="1:11" x14ac:dyDescent="0.35">
      <c r="A1592" s="1">
        <f>'WQ Time Series'!A1592</f>
        <v>41918</v>
      </c>
      <c r="B1592">
        <v>12.5</v>
      </c>
      <c r="C1592">
        <v>10.199999999999999</v>
      </c>
      <c r="E1592" s="9">
        <v>42199</v>
      </c>
      <c r="F1592" s="2">
        <v>15.1</v>
      </c>
      <c r="G1592" s="2">
        <v>10</v>
      </c>
      <c r="J1592">
        <v>15.1</v>
      </c>
      <c r="K1592">
        <v>10</v>
      </c>
    </row>
    <row r="1593" spans="1:11" x14ac:dyDescent="0.35">
      <c r="A1593" s="1">
        <f>'WQ Time Series'!A1593</f>
        <v>41919</v>
      </c>
      <c r="B1593">
        <v>12.4</v>
      </c>
      <c r="C1593">
        <v>10.1</v>
      </c>
      <c r="E1593" s="9">
        <v>42200</v>
      </c>
      <c r="F1593" s="2">
        <v>15.3</v>
      </c>
      <c r="G1593" s="2">
        <v>10</v>
      </c>
      <c r="J1593">
        <v>15.3</v>
      </c>
      <c r="K1593">
        <v>10</v>
      </c>
    </row>
    <row r="1594" spans="1:11" x14ac:dyDescent="0.35">
      <c r="A1594" s="1">
        <f>'WQ Time Series'!A1594</f>
        <v>41920</v>
      </c>
      <c r="B1594">
        <v>12.4</v>
      </c>
      <c r="C1594">
        <v>10.1</v>
      </c>
      <c r="E1594" s="9">
        <v>42243</v>
      </c>
      <c r="F1594" s="2">
        <v>14.6</v>
      </c>
      <c r="G1594" s="2">
        <v>9.4</v>
      </c>
      <c r="J1594">
        <v>14.6</v>
      </c>
      <c r="K1594">
        <v>9.4</v>
      </c>
    </row>
    <row r="1595" spans="1:11" x14ac:dyDescent="0.35">
      <c r="A1595" s="1">
        <f>'WQ Time Series'!A1595</f>
        <v>41921</v>
      </c>
      <c r="B1595">
        <v>11.1</v>
      </c>
      <c r="C1595">
        <v>10.5</v>
      </c>
      <c r="E1595" s="9">
        <v>42244</v>
      </c>
      <c r="F1595" s="2">
        <v>14.3</v>
      </c>
      <c r="G1595" s="2">
        <v>9.6</v>
      </c>
      <c r="J1595">
        <v>14.3</v>
      </c>
      <c r="K1595">
        <v>9.6</v>
      </c>
    </row>
    <row r="1596" spans="1:11" x14ac:dyDescent="0.35">
      <c r="A1596" s="1">
        <f>'WQ Time Series'!A1596</f>
        <v>41922</v>
      </c>
      <c r="B1596">
        <v>10.8</v>
      </c>
      <c r="C1596">
        <v>10.6</v>
      </c>
      <c r="E1596" s="9">
        <v>42245</v>
      </c>
      <c r="F1596" s="2">
        <v>13.5</v>
      </c>
      <c r="G1596" s="2">
        <v>9.6999999999999993</v>
      </c>
      <c r="J1596">
        <v>13.5</v>
      </c>
      <c r="K1596">
        <v>9.6999999999999993</v>
      </c>
    </row>
    <row r="1597" spans="1:11" x14ac:dyDescent="0.35">
      <c r="A1597" s="1">
        <f>'WQ Time Series'!A1597</f>
        <v>41923</v>
      </c>
      <c r="B1597">
        <v>11.5</v>
      </c>
      <c r="C1597">
        <v>10.4</v>
      </c>
      <c r="E1597" s="9">
        <v>42246</v>
      </c>
      <c r="F1597" s="2">
        <v>12.5</v>
      </c>
      <c r="G1597" s="2">
        <v>10</v>
      </c>
      <c r="J1597">
        <v>12.5</v>
      </c>
      <c r="K1597">
        <v>10</v>
      </c>
    </row>
    <row r="1598" spans="1:11" x14ac:dyDescent="0.35">
      <c r="A1598" s="1">
        <f>'WQ Time Series'!A1598</f>
        <v>41924</v>
      </c>
      <c r="B1598">
        <v>10.4</v>
      </c>
      <c r="C1598">
        <v>10.7</v>
      </c>
      <c r="E1598" s="9">
        <v>42247</v>
      </c>
      <c r="F1598" s="2">
        <v>12.3</v>
      </c>
      <c r="G1598" s="2">
        <v>10.1</v>
      </c>
      <c r="J1598">
        <v>12.3</v>
      </c>
      <c r="K1598">
        <v>10.1</v>
      </c>
    </row>
    <row r="1599" spans="1:11" x14ac:dyDescent="0.35">
      <c r="A1599" s="1">
        <f>'WQ Time Series'!A1599</f>
        <v>41925</v>
      </c>
      <c r="B1599">
        <v>11.1</v>
      </c>
      <c r="C1599">
        <v>0</v>
      </c>
      <c r="E1599" s="9">
        <v>42248</v>
      </c>
      <c r="F1599" s="2">
        <v>12.5</v>
      </c>
      <c r="G1599" s="2">
        <v>10</v>
      </c>
      <c r="J1599">
        <v>12.5</v>
      </c>
      <c r="K1599">
        <v>10</v>
      </c>
    </row>
    <row r="1600" spans="1:11" x14ac:dyDescent="0.35">
      <c r="A1600" s="1">
        <f>'WQ Time Series'!A1600</f>
        <v>41926</v>
      </c>
      <c r="B1600">
        <v>11.2</v>
      </c>
      <c r="C1600">
        <v>0</v>
      </c>
      <c r="E1600" s="9">
        <v>42249</v>
      </c>
      <c r="F1600" s="2">
        <v>13.1</v>
      </c>
      <c r="G1600" s="2">
        <v>9.9</v>
      </c>
      <c r="J1600">
        <v>13.1</v>
      </c>
      <c r="K1600">
        <v>9.9</v>
      </c>
    </row>
    <row r="1601" spans="1:11" x14ac:dyDescent="0.35">
      <c r="A1601" s="1">
        <f>'WQ Time Series'!A1601</f>
        <v>41927</v>
      </c>
      <c r="B1601">
        <v>10.5</v>
      </c>
      <c r="C1601">
        <v>0</v>
      </c>
      <c r="E1601" s="9">
        <v>42250</v>
      </c>
      <c r="F1601" s="2">
        <v>12.1</v>
      </c>
      <c r="G1601" s="2">
        <v>10.199999999999999</v>
      </c>
      <c r="J1601">
        <v>12.1</v>
      </c>
      <c r="K1601">
        <v>10.199999999999999</v>
      </c>
    </row>
    <row r="1602" spans="1:11" x14ac:dyDescent="0.35">
      <c r="A1602" s="1">
        <f>'WQ Time Series'!A1602</f>
        <v>41928</v>
      </c>
      <c r="B1602">
        <v>10</v>
      </c>
      <c r="C1602">
        <v>0</v>
      </c>
      <c r="E1602" s="9">
        <v>42251</v>
      </c>
      <c r="F1602" s="2">
        <v>11.3</v>
      </c>
      <c r="G1602" s="2">
        <v>10.4</v>
      </c>
      <c r="J1602">
        <v>11.3</v>
      </c>
      <c r="K1602">
        <v>10.4</v>
      </c>
    </row>
    <row r="1603" spans="1:11" x14ac:dyDescent="0.35">
      <c r="A1603" s="1">
        <f>'WQ Time Series'!A1603</f>
        <v>41929</v>
      </c>
      <c r="B1603">
        <v>9.9</v>
      </c>
      <c r="C1603">
        <v>0</v>
      </c>
      <c r="E1603" s="9">
        <v>42252</v>
      </c>
      <c r="F1603" s="2">
        <v>11</v>
      </c>
      <c r="G1603" s="2">
        <v>10.5</v>
      </c>
      <c r="J1603">
        <v>11</v>
      </c>
      <c r="K1603">
        <v>10.5</v>
      </c>
    </row>
    <row r="1604" spans="1:11" x14ac:dyDescent="0.35">
      <c r="A1604" s="1">
        <f>'WQ Time Series'!A1604</f>
        <v>41930</v>
      </c>
      <c r="B1604">
        <v>10.4</v>
      </c>
      <c r="C1604">
        <v>0</v>
      </c>
      <c r="E1604" s="9">
        <v>42253</v>
      </c>
      <c r="F1604" s="2">
        <v>10.7</v>
      </c>
      <c r="G1604" s="2">
        <v>10.6</v>
      </c>
      <c r="J1604">
        <v>10.7</v>
      </c>
      <c r="K1604">
        <v>10.6</v>
      </c>
    </row>
    <row r="1605" spans="1:11" x14ac:dyDescent="0.35">
      <c r="A1605" s="1">
        <f>'WQ Time Series'!A1605</f>
        <v>41931</v>
      </c>
      <c r="B1605">
        <v>10.6</v>
      </c>
      <c r="C1605">
        <v>0</v>
      </c>
      <c r="E1605" s="9">
        <v>42254</v>
      </c>
      <c r="F1605" s="2">
        <v>12.5</v>
      </c>
      <c r="G1605" s="2">
        <v>10.199999999999999</v>
      </c>
      <c r="J1605">
        <v>12.5</v>
      </c>
      <c r="K1605">
        <v>10.199999999999999</v>
      </c>
    </row>
    <row r="1606" spans="1:11" x14ac:dyDescent="0.35">
      <c r="A1606" s="1">
        <f>'WQ Time Series'!A1606</f>
        <v>41932</v>
      </c>
      <c r="B1606">
        <v>10.9</v>
      </c>
      <c r="C1606">
        <v>0</v>
      </c>
      <c r="E1606" s="9">
        <v>42255</v>
      </c>
      <c r="F1606" s="2">
        <v>13.4</v>
      </c>
      <c r="G1606" s="2">
        <v>10</v>
      </c>
      <c r="J1606">
        <v>13.4</v>
      </c>
      <c r="K1606">
        <v>10</v>
      </c>
    </row>
    <row r="1607" spans="1:11" x14ac:dyDescent="0.35">
      <c r="A1607" s="1">
        <f>'WQ Time Series'!A1607</f>
        <v>41933</v>
      </c>
      <c r="B1607">
        <v>10.199999999999999</v>
      </c>
      <c r="C1607">
        <v>0</v>
      </c>
      <c r="E1607" s="9">
        <v>42256</v>
      </c>
      <c r="F1607" s="2">
        <v>14.5</v>
      </c>
      <c r="G1607" s="2">
        <v>9.8000000000000007</v>
      </c>
      <c r="J1607">
        <v>14.5</v>
      </c>
      <c r="K1607">
        <v>9.8000000000000007</v>
      </c>
    </row>
    <row r="1608" spans="1:11" x14ac:dyDescent="0.35">
      <c r="A1608" s="1">
        <f>'WQ Time Series'!A1608</f>
        <v>41934</v>
      </c>
      <c r="B1608">
        <v>0</v>
      </c>
      <c r="C1608">
        <v>0</v>
      </c>
      <c r="E1608" s="9">
        <v>42257</v>
      </c>
      <c r="F1608" s="2">
        <v>14.6</v>
      </c>
      <c r="G1608" s="2">
        <v>9.6999999999999993</v>
      </c>
      <c r="J1608">
        <v>14.6</v>
      </c>
      <c r="K1608">
        <v>9.6999999999999993</v>
      </c>
    </row>
    <row r="1609" spans="1:11" x14ac:dyDescent="0.35">
      <c r="A1609" s="1">
        <f>'WQ Time Series'!A1609</f>
        <v>41935</v>
      </c>
      <c r="B1609">
        <v>0</v>
      </c>
      <c r="C1609">
        <v>0</v>
      </c>
      <c r="E1609" s="9">
        <v>42258</v>
      </c>
      <c r="F1609" s="2">
        <v>14.9</v>
      </c>
      <c r="G1609" s="2">
        <v>9.6</v>
      </c>
      <c r="J1609">
        <v>14.9</v>
      </c>
      <c r="K1609">
        <v>9.6</v>
      </c>
    </row>
    <row r="1610" spans="1:11" x14ac:dyDescent="0.35">
      <c r="A1610" s="1">
        <f>'WQ Time Series'!A1610</f>
        <v>41936</v>
      </c>
      <c r="B1610">
        <v>0</v>
      </c>
      <c r="C1610">
        <v>0</v>
      </c>
      <c r="E1610" s="9">
        <v>42259</v>
      </c>
      <c r="F1610" s="2">
        <v>15.1</v>
      </c>
      <c r="G1610" s="2">
        <v>9.6</v>
      </c>
      <c r="J1610">
        <v>15.1</v>
      </c>
      <c r="K1610">
        <v>9.6</v>
      </c>
    </row>
    <row r="1611" spans="1:11" x14ac:dyDescent="0.35">
      <c r="A1611" s="1">
        <f>'WQ Time Series'!A1611</f>
        <v>41937</v>
      </c>
      <c r="B1611">
        <v>0</v>
      </c>
      <c r="C1611">
        <v>0</v>
      </c>
      <c r="E1611" s="9">
        <v>42260</v>
      </c>
      <c r="F1611" s="2">
        <v>14.1</v>
      </c>
      <c r="G1611" s="2">
        <v>9.8000000000000007</v>
      </c>
      <c r="J1611">
        <v>14.1</v>
      </c>
      <c r="K1611">
        <v>9.8000000000000007</v>
      </c>
    </row>
    <row r="1612" spans="1:11" x14ac:dyDescent="0.35">
      <c r="A1612" s="1">
        <f>'WQ Time Series'!A1612</f>
        <v>41938</v>
      </c>
      <c r="B1612">
        <v>0</v>
      </c>
      <c r="C1612">
        <v>0</v>
      </c>
      <c r="E1612" s="9">
        <v>42261</v>
      </c>
      <c r="F1612" s="2">
        <v>11.4</v>
      </c>
      <c r="G1612" s="2">
        <v>10.3</v>
      </c>
      <c r="J1612">
        <v>11.4</v>
      </c>
      <c r="K1612">
        <v>10.3</v>
      </c>
    </row>
    <row r="1613" spans="1:11" x14ac:dyDescent="0.35">
      <c r="A1613" s="1">
        <f>'WQ Time Series'!A1613</f>
        <v>41939</v>
      </c>
      <c r="B1613">
        <v>0</v>
      </c>
      <c r="C1613">
        <v>0</v>
      </c>
      <c r="E1613" s="9">
        <v>42262</v>
      </c>
      <c r="F1613" s="2">
        <v>10.199999999999999</v>
      </c>
      <c r="G1613" s="2">
        <v>10.6</v>
      </c>
      <c r="J1613">
        <v>10.199999999999999</v>
      </c>
      <c r="K1613">
        <v>10.6</v>
      </c>
    </row>
    <row r="1614" spans="1:11" x14ac:dyDescent="0.35">
      <c r="A1614" s="1">
        <f>'WQ Time Series'!A1614</f>
        <v>41940</v>
      </c>
      <c r="B1614">
        <v>0</v>
      </c>
      <c r="C1614">
        <v>0</v>
      </c>
      <c r="E1614" s="9">
        <v>42263</v>
      </c>
      <c r="F1614" s="2">
        <v>10.9</v>
      </c>
      <c r="G1614" s="2">
        <v>10.5</v>
      </c>
      <c r="J1614">
        <v>10.9</v>
      </c>
      <c r="K1614">
        <v>10.5</v>
      </c>
    </row>
    <row r="1615" spans="1:11" x14ac:dyDescent="0.35">
      <c r="A1615" s="1">
        <f>'WQ Time Series'!A1615</f>
        <v>41941</v>
      </c>
      <c r="B1615">
        <v>0</v>
      </c>
      <c r="C1615">
        <v>0</v>
      </c>
      <c r="E1615" s="9">
        <v>42264</v>
      </c>
      <c r="F1615" s="2">
        <v>11.6</v>
      </c>
      <c r="G1615" s="2">
        <v>10.4</v>
      </c>
      <c r="J1615">
        <v>11.6</v>
      </c>
      <c r="K1615">
        <v>10.4</v>
      </c>
    </row>
    <row r="1616" spans="1:11" x14ac:dyDescent="0.35">
      <c r="A1616" s="1">
        <f>'WQ Time Series'!A1616</f>
        <v>41942</v>
      </c>
      <c r="B1616">
        <v>0</v>
      </c>
      <c r="C1616">
        <v>0</v>
      </c>
      <c r="E1616" s="9">
        <v>42265</v>
      </c>
      <c r="F1616" s="2">
        <v>12.1</v>
      </c>
      <c r="G1616" s="2">
        <v>10.4</v>
      </c>
      <c r="J1616">
        <v>12.1</v>
      </c>
      <c r="K1616">
        <v>10.4</v>
      </c>
    </row>
    <row r="1617" spans="1:11" x14ac:dyDescent="0.35">
      <c r="A1617" s="1">
        <f>'WQ Time Series'!A1617</f>
        <v>41943</v>
      </c>
      <c r="B1617">
        <v>0</v>
      </c>
      <c r="C1617">
        <v>0</v>
      </c>
      <c r="E1617" s="9">
        <v>42266</v>
      </c>
      <c r="F1617" s="2">
        <v>13</v>
      </c>
      <c r="G1617" s="2">
        <v>10.1</v>
      </c>
      <c r="J1617">
        <v>13</v>
      </c>
      <c r="K1617">
        <v>10.1</v>
      </c>
    </row>
    <row r="1618" spans="1:11" x14ac:dyDescent="0.35">
      <c r="A1618" s="1">
        <f>'WQ Time Series'!A1618</f>
        <v>41944</v>
      </c>
      <c r="B1618">
        <v>0</v>
      </c>
      <c r="C1618">
        <v>0</v>
      </c>
      <c r="E1618" s="9">
        <v>42267</v>
      </c>
      <c r="F1618" s="2">
        <v>13.8</v>
      </c>
      <c r="G1618" s="2">
        <v>9.9</v>
      </c>
      <c r="J1618">
        <v>13.8</v>
      </c>
      <c r="K1618">
        <v>9.9</v>
      </c>
    </row>
    <row r="1619" spans="1:11" x14ac:dyDescent="0.35">
      <c r="A1619" s="1">
        <f>'WQ Time Series'!A1619</f>
        <v>41945</v>
      </c>
      <c r="B1619">
        <v>0</v>
      </c>
      <c r="C1619">
        <v>0</v>
      </c>
      <c r="E1619" s="9">
        <v>42268</v>
      </c>
      <c r="F1619" s="2">
        <v>14</v>
      </c>
      <c r="G1619" s="2">
        <v>9.9</v>
      </c>
      <c r="J1619">
        <v>14</v>
      </c>
      <c r="K1619">
        <v>9.9</v>
      </c>
    </row>
    <row r="1620" spans="1:11" x14ac:dyDescent="0.35">
      <c r="A1620" s="1">
        <f>'WQ Time Series'!A1620</f>
        <v>41946</v>
      </c>
      <c r="B1620">
        <v>0</v>
      </c>
      <c r="C1620">
        <v>0</v>
      </c>
      <c r="E1620" s="9">
        <v>42269</v>
      </c>
      <c r="F1620" s="2">
        <v>11.7</v>
      </c>
      <c r="G1620" s="2">
        <v>10.4</v>
      </c>
      <c r="J1620">
        <v>11.7</v>
      </c>
      <c r="K1620">
        <v>10.4</v>
      </c>
    </row>
    <row r="1621" spans="1:11" x14ac:dyDescent="0.35">
      <c r="A1621" s="1">
        <f>'WQ Time Series'!A1621</f>
        <v>41947</v>
      </c>
      <c r="B1621">
        <v>0</v>
      </c>
      <c r="C1621">
        <v>0</v>
      </c>
      <c r="E1621" s="9">
        <v>42270</v>
      </c>
      <c r="F1621" s="2">
        <v>10.9</v>
      </c>
      <c r="G1621" s="2">
        <v>10.7</v>
      </c>
      <c r="J1621">
        <v>10.9</v>
      </c>
      <c r="K1621">
        <v>10.7</v>
      </c>
    </row>
    <row r="1622" spans="1:11" x14ac:dyDescent="0.35">
      <c r="A1622" s="1">
        <f>'WQ Time Series'!A1622</f>
        <v>41948</v>
      </c>
      <c r="B1622">
        <v>0</v>
      </c>
      <c r="C1622">
        <v>0</v>
      </c>
      <c r="E1622" s="9">
        <v>42271</v>
      </c>
      <c r="F1622" s="2">
        <v>11.9</v>
      </c>
      <c r="G1622" s="2">
        <v>10.5</v>
      </c>
      <c r="J1622">
        <v>11.9</v>
      </c>
      <c r="K1622">
        <v>10.5</v>
      </c>
    </row>
    <row r="1623" spans="1:11" x14ac:dyDescent="0.35">
      <c r="A1623" s="1">
        <f>'WQ Time Series'!A1623</f>
        <v>41949</v>
      </c>
      <c r="B1623">
        <v>0</v>
      </c>
      <c r="C1623">
        <v>0</v>
      </c>
      <c r="E1623" s="9">
        <v>42272</v>
      </c>
      <c r="F1623" s="2">
        <v>12.2</v>
      </c>
      <c r="G1623" s="2">
        <v>10.3</v>
      </c>
      <c r="J1623">
        <v>12.2</v>
      </c>
      <c r="K1623">
        <v>10.3</v>
      </c>
    </row>
    <row r="1624" spans="1:11" x14ac:dyDescent="0.35">
      <c r="A1624" s="1">
        <f>'WQ Time Series'!A1624</f>
        <v>41950</v>
      </c>
      <c r="B1624">
        <v>0</v>
      </c>
      <c r="C1624">
        <v>0</v>
      </c>
      <c r="E1624" s="9">
        <v>42273</v>
      </c>
      <c r="F1624" s="2">
        <v>11.4</v>
      </c>
      <c r="G1624" s="2">
        <v>10.5</v>
      </c>
      <c r="J1624">
        <v>11.4</v>
      </c>
      <c r="K1624">
        <v>10.5</v>
      </c>
    </row>
    <row r="1625" spans="1:11" x14ac:dyDescent="0.35">
      <c r="A1625" s="1">
        <f>'WQ Time Series'!A1625</f>
        <v>41951</v>
      </c>
      <c r="B1625">
        <v>6.5</v>
      </c>
      <c r="C1625">
        <v>11.9</v>
      </c>
      <c r="E1625" s="9">
        <v>42274</v>
      </c>
      <c r="F1625" s="2">
        <v>10</v>
      </c>
      <c r="G1625" s="2">
        <v>10.9</v>
      </c>
      <c r="J1625">
        <v>10</v>
      </c>
      <c r="K1625">
        <v>10.9</v>
      </c>
    </row>
    <row r="1626" spans="1:11" x14ac:dyDescent="0.35">
      <c r="A1626" s="1">
        <f>'WQ Time Series'!A1626</f>
        <v>41952</v>
      </c>
      <c r="B1626">
        <v>7.2</v>
      </c>
      <c r="C1626">
        <v>11.6</v>
      </c>
      <c r="E1626" s="9">
        <v>42275</v>
      </c>
      <c r="F1626" s="2">
        <v>9.6999999999999993</v>
      </c>
      <c r="G1626" s="2">
        <v>11</v>
      </c>
      <c r="J1626">
        <v>9.6999999999999993</v>
      </c>
      <c r="K1626">
        <v>11</v>
      </c>
    </row>
    <row r="1627" spans="1:11" x14ac:dyDescent="0.35">
      <c r="A1627" s="1">
        <f>'WQ Time Series'!A1627</f>
        <v>41953</v>
      </c>
      <c r="B1627">
        <v>6.9</v>
      </c>
      <c r="C1627">
        <v>11.8</v>
      </c>
      <c r="E1627" s="9">
        <v>42276</v>
      </c>
      <c r="F1627" s="2">
        <v>10.5</v>
      </c>
      <c r="G1627" s="2">
        <v>10.8</v>
      </c>
      <c r="J1627">
        <v>10.5</v>
      </c>
      <c r="K1627">
        <v>10.8</v>
      </c>
    </row>
    <row r="1628" spans="1:11" x14ac:dyDescent="0.35">
      <c r="A1628" s="1">
        <f>'WQ Time Series'!A1628</f>
        <v>41954</v>
      </c>
      <c r="B1628">
        <v>4.4000000000000004</v>
      </c>
      <c r="C1628">
        <v>12.5</v>
      </c>
      <c r="E1628" s="9">
        <v>42277</v>
      </c>
      <c r="F1628" s="2">
        <v>11</v>
      </c>
      <c r="G1628" s="2">
        <v>10.7</v>
      </c>
      <c r="J1628">
        <v>11</v>
      </c>
      <c r="K1628">
        <v>10.7</v>
      </c>
    </row>
    <row r="1629" spans="1:11" x14ac:dyDescent="0.35">
      <c r="A1629" s="1">
        <f>'WQ Time Series'!A1629</f>
        <v>41955</v>
      </c>
      <c r="B1629">
        <v>1.3</v>
      </c>
      <c r="C1629">
        <v>13.6</v>
      </c>
      <c r="E1629" s="9">
        <v>42278</v>
      </c>
      <c r="F1629" s="2">
        <v>11.1</v>
      </c>
      <c r="G1629" s="2">
        <v>10.7</v>
      </c>
      <c r="J1629">
        <v>11.1</v>
      </c>
      <c r="K1629">
        <v>10.7</v>
      </c>
    </row>
    <row r="1630" spans="1:11" x14ac:dyDescent="0.35">
      <c r="A1630" s="1">
        <f>'WQ Time Series'!A1630</f>
        <v>41956</v>
      </c>
      <c r="B1630">
        <v>1.3</v>
      </c>
      <c r="C1630">
        <v>13.4</v>
      </c>
      <c r="E1630" s="9">
        <v>42279</v>
      </c>
      <c r="F1630" s="2">
        <v>10.4</v>
      </c>
      <c r="G1630" s="2">
        <v>10.8</v>
      </c>
      <c r="J1630">
        <v>10.4</v>
      </c>
      <c r="K1630">
        <v>10.8</v>
      </c>
    </row>
    <row r="1631" spans="1:11" x14ac:dyDescent="0.35">
      <c r="A1631" s="1">
        <f>'WQ Time Series'!A1631</f>
        <v>41957</v>
      </c>
      <c r="B1631">
        <v>2.2000000000000002</v>
      </c>
      <c r="C1631">
        <v>13.2</v>
      </c>
      <c r="E1631" s="9">
        <v>42280</v>
      </c>
      <c r="F1631" s="2">
        <v>10.6</v>
      </c>
      <c r="G1631" s="2">
        <v>10.6</v>
      </c>
      <c r="J1631">
        <v>10.6</v>
      </c>
      <c r="K1631">
        <v>10.6</v>
      </c>
    </row>
    <row r="1632" spans="1:11" x14ac:dyDescent="0.35">
      <c r="A1632" s="1">
        <f>'WQ Time Series'!A1632</f>
        <v>41958</v>
      </c>
      <c r="B1632">
        <v>1.8</v>
      </c>
      <c r="C1632">
        <v>13.4</v>
      </c>
      <c r="E1632" s="9">
        <v>42281</v>
      </c>
      <c r="F1632" s="2">
        <v>11.2</v>
      </c>
      <c r="G1632" s="2">
        <v>10.5</v>
      </c>
      <c r="J1632">
        <v>11.2</v>
      </c>
      <c r="K1632">
        <v>10.5</v>
      </c>
    </row>
    <row r="1633" spans="1:11" x14ac:dyDescent="0.35">
      <c r="A1633" s="1">
        <f>'WQ Time Series'!A1633</f>
        <v>41959</v>
      </c>
      <c r="B1633">
        <v>1.9</v>
      </c>
      <c r="C1633">
        <v>13.4</v>
      </c>
      <c r="E1633" s="9">
        <v>42282</v>
      </c>
      <c r="F1633" s="2">
        <v>11.2</v>
      </c>
      <c r="G1633" s="2">
        <v>10.5</v>
      </c>
      <c r="J1633">
        <v>11.2</v>
      </c>
      <c r="K1633">
        <v>10.5</v>
      </c>
    </row>
    <row r="1634" spans="1:11" x14ac:dyDescent="0.35">
      <c r="A1634" s="1">
        <f>'WQ Time Series'!A1634</f>
        <v>41960</v>
      </c>
      <c r="B1634">
        <v>2.6</v>
      </c>
      <c r="C1634">
        <v>13.1</v>
      </c>
      <c r="E1634" s="9">
        <v>42283</v>
      </c>
      <c r="F1634" s="2">
        <v>10.9</v>
      </c>
      <c r="G1634" s="2">
        <v>10.6</v>
      </c>
      <c r="J1634">
        <v>10.9</v>
      </c>
      <c r="K1634">
        <v>10.6</v>
      </c>
    </row>
    <row r="1635" spans="1:11" x14ac:dyDescent="0.35">
      <c r="A1635" s="1">
        <f>'WQ Time Series'!A1635</f>
        <v>41961</v>
      </c>
      <c r="B1635">
        <v>3.1</v>
      </c>
      <c r="C1635">
        <v>12.8</v>
      </c>
      <c r="E1635" s="9">
        <v>42284</v>
      </c>
      <c r="F1635" s="2">
        <v>10.7</v>
      </c>
      <c r="G1635" s="2">
        <v>10.6</v>
      </c>
      <c r="J1635">
        <v>10.7</v>
      </c>
      <c r="K1635">
        <v>10.6</v>
      </c>
    </row>
    <row r="1636" spans="1:11" x14ac:dyDescent="0.35">
      <c r="A1636" s="1">
        <f>'WQ Time Series'!A1636</f>
        <v>41962</v>
      </c>
      <c r="B1636">
        <v>4.3</v>
      </c>
      <c r="C1636">
        <v>12.4</v>
      </c>
      <c r="E1636" s="9">
        <v>42285</v>
      </c>
      <c r="F1636" s="2">
        <v>11.3</v>
      </c>
      <c r="G1636" s="2">
        <v>10.4</v>
      </c>
      <c r="J1636">
        <v>11.3</v>
      </c>
      <c r="K1636">
        <v>10.4</v>
      </c>
    </row>
    <row r="1637" spans="1:11" x14ac:dyDescent="0.35">
      <c r="A1637" s="1">
        <f>'WQ Time Series'!A1637</f>
        <v>41963</v>
      </c>
      <c r="B1637">
        <v>5.2</v>
      </c>
      <c r="C1637">
        <v>12.2</v>
      </c>
      <c r="E1637" s="9">
        <v>42286</v>
      </c>
      <c r="F1637" s="2">
        <v>10.6</v>
      </c>
      <c r="G1637" s="2">
        <v>10.6</v>
      </c>
      <c r="J1637">
        <v>10.6</v>
      </c>
      <c r="K1637">
        <v>10.6</v>
      </c>
    </row>
    <row r="1638" spans="1:11" x14ac:dyDescent="0.35">
      <c r="A1638" s="1">
        <f>'WQ Time Series'!A1638</f>
        <v>41964</v>
      </c>
      <c r="B1638">
        <v>5.9</v>
      </c>
      <c r="C1638">
        <v>11.9</v>
      </c>
      <c r="E1638" s="9">
        <v>42287</v>
      </c>
      <c r="F1638" s="2">
        <v>11</v>
      </c>
      <c r="G1638" s="2">
        <v>10.4</v>
      </c>
      <c r="J1638">
        <v>11</v>
      </c>
      <c r="K1638">
        <v>10.4</v>
      </c>
    </row>
    <row r="1639" spans="1:11" x14ac:dyDescent="0.35">
      <c r="A1639" s="1">
        <f>'WQ Time Series'!A1639</f>
        <v>41965</v>
      </c>
      <c r="B1639">
        <v>5.4</v>
      </c>
      <c r="C1639">
        <v>12.2</v>
      </c>
      <c r="E1639" s="9">
        <v>42288</v>
      </c>
      <c r="F1639" s="2">
        <v>9.9</v>
      </c>
      <c r="G1639" s="2">
        <v>10.8</v>
      </c>
      <c r="J1639">
        <v>9.9</v>
      </c>
      <c r="K1639">
        <v>10.8</v>
      </c>
    </row>
    <row r="1640" spans="1:11" x14ac:dyDescent="0.35">
      <c r="A1640" s="1">
        <f>'WQ Time Series'!A1640</f>
        <v>41966</v>
      </c>
      <c r="B1640">
        <v>5.3</v>
      </c>
      <c r="C1640">
        <v>12.4</v>
      </c>
      <c r="E1640" s="9">
        <v>42289</v>
      </c>
      <c r="F1640" s="2">
        <v>10</v>
      </c>
      <c r="G1640" s="2">
        <v>10.8</v>
      </c>
      <c r="J1640">
        <v>10</v>
      </c>
      <c r="K1640">
        <v>10.8</v>
      </c>
    </row>
    <row r="1641" spans="1:11" x14ac:dyDescent="0.35">
      <c r="A1641" s="1">
        <f>'WQ Time Series'!A1641</f>
        <v>41967</v>
      </c>
      <c r="B1641">
        <v>4.9000000000000004</v>
      </c>
      <c r="C1641">
        <v>12.6</v>
      </c>
      <c r="E1641" s="9">
        <v>42290</v>
      </c>
      <c r="F1641" s="2">
        <v>11.1</v>
      </c>
      <c r="G1641" s="2">
        <v>10.6</v>
      </c>
      <c r="J1641">
        <v>11.1</v>
      </c>
      <c r="K1641">
        <v>10.6</v>
      </c>
    </row>
    <row r="1642" spans="1:11" x14ac:dyDescent="0.35">
      <c r="A1642" s="1">
        <f>'WQ Time Series'!A1642</f>
        <v>41968</v>
      </c>
      <c r="B1642">
        <v>6.8</v>
      </c>
      <c r="C1642">
        <v>12.2</v>
      </c>
      <c r="E1642" s="9">
        <v>42291</v>
      </c>
      <c r="F1642" s="2">
        <v>9.5</v>
      </c>
      <c r="G1642" s="2">
        <v>11</v>
      </c>
      <c r="J1642">
        <v>9.5</v>
      </c>
      <c r="K1642">
        <v>11</v>
      </c>
    </row>
    <row r="1643" spans="1:11" x14ac:dyDescent="0.35">
      <c r="A1643" s="1">
        <f>'WQ Time Series'!A1643</f>
        <v>41969</v>
      </c>
      <c r="B1643">
        <v>7.1</v>
      </c>
      <c r="C1643">
        <v>12.1</v>
      </c>
      <c r="E1643" s="9">
        <v>42292</v>
      </c>
      <c r="F1643" s="2">
        <v>9.6</v>
      </c>
      <c r="G1643" s="2">
        <v>10.9</v>
      </c>
      <c r="J1643">
        <v>9.6</v>
      </c>
      <c r="K1643">
        <v>10.9</v>
      </c>
    </row>
    <row r="1644" spans="1:11" x14ac:dyDescent="0.35">
      <c r="A1644" s="1">
        <f>'WQ Time Series'!A1644</f>
        <v>41970</v>
      </c>
      <c r="B1644">
        <v>7.4</v>
      </c>
      <c r="C1644">
        <v>12</v>
      </c>
      <c r="E1644" s="9">
        <v>42293</v>
      </c>
      <c r="F1644" s="2">
        <v>10.9</v>
      </c>
      <c r="G1644" s="2">
        <v>10.6</v>
      </c>
      <c r="J1644">
        <v>10.9</v>
      </c>
      <c r="K1644">
        <v>10.6</v>
      </c>
    </row>
    <row r="1645" spans="1:11" x14ac:dyDescent="0.35">
      <c r="A1645" s="1">
        <f>'WQ Time Series'!A1645</f>
        <v>41971</v>
      </c>
      <c r="B1645">
        <v>7.5</v>
      </c>
      <c r="C1645">
        <v>11.8</v>
      </c>
      <c r="E1645" s="9">
        <v>42294</v>
      </c>
      <c r="F1645" s="2">
        <v>11.5</v>
      </c>
      <c r="G1645" s="2">
        <v>10.4</v>
      </c>
      <c r="J1645">
        <v>11.5</v>
      </c>
      <c r="K1645">
        <v>10.4</v>
      </c>
    </row>
    <row r="1646" spans="1:11" x14ac:dyDescent="0.35">
      <c r="A1646" s="1">
        <f>'WQ Time Series'!A1646</f>
        <v>41972</v>
      </c>
      <c r="B1646">
        <v>6.5</v>
      </c>
      <c r="C1646">
        <v>12.2</v>
      </c>
      <c r="E1646" s="9">
        <v>42295</v>
      </c>
      <c r="F1646" s="2">
        <v>11.2</v>
      </c>
      <c r="G1646" s="2">
        <v>10.5</v>
      </c>
      <c r="J1646">
        <v>11.2</v>
      </c>
      <c r="K1646">
        <v>10.5</v>
      </c>
    </row>
    <row r="1647" spans="1:11" x14ac:dyDescent="0.35">
      <c r="A1647" s="1">
        <f>'WQ Time Series'!A1647</f>
        <v>41973</v>
      </c>
      <c r="B1647">
        <v>4.9000000000000004</v>
      </c>
      <c r="C1647">
        <v>12.7</v>
      </c>
      <c r="E1647" s="9">
        <v>42296</v>
      </c>
      <c r="F1647" s="2">
        <v>10.9</v>
      </c>
      <c r="G1647" s="2">
        <v>10.6</v>
      </c>
      <c r="J1647">
        <v>10.9</v>
      </c>
      <c r="K1647">
        <v>10.6</v>
      </c>
    </row>
    <row r="1648" spans="1:11" x14ac:dyDescent="0.35">
      <c r="A1648" s="1">
        <f>'WQ Time Series'!A1648</f>
        <v>41974</v>
      </c>
      <c r="B1648">
        <v>3</v>
      </c>
      <c r="C1648">
        <v>13.4</v>
      </c>
      <c r="E1648" s="9">
        <v>42297</v>
      </c>
      <c r="F1648" s="2">
        <v>11.6</v>
      </c>
      <c r="G1648" s="2">
        <v>10.5</v>
      </c>
      <c r="J1648">
        <v>11.6</v>
      </c>
      <c r="K1648">
        <v>10.5</v>
      </c>
    </row>
    <row r="1649" spans="1:11" x14ac:dyDescent="0.35">
      <c r="A1649" s="1">
        <f>'WQ Time Series'!A1649</f>
        <v>41975</v>
      </c>
      <c r="B1649">
        <v>2.4</v>
      </c>
      <c r="C1649">
        <v>13.6</v>
      </c>
      <c r="E1649" s="9">
        <v>42298</v>
      </c>
      <c r="F1649" s="2">
        <v>10</v>
      </c>
      <c r="G1649" s="2">
        <v>10.9</v>
      </c>
      <c r="J1649">
        <v>10</v>
      </c>
      <c r="K1649">
        <v>10.9</v>
      </c>
    </row>
    <row r="1650" spans="1:11" x14ac:dyDescent="0.35">
      <c r="A1650" s="1">
        <f>'WQ Time Series'!A1650</f>
        <v>41976</v>
      </c>
      <c r="B1650">
        <v>2.7</v>
      </c>
      <c r="C1650">
        <v>13.4</v>
      </c>
      <c r="E1650" s="9">
        <v>42299</v>
      </c>
      <c r="F1650" s="2">
        <v>10.199999999999999</v>
      </c>
      <c r="G1650" s="2">
        <v>10.8</v>
      </c>
      <c r="J1650">
        <v>10.199999999999999</v>
      </c>
      <c r="K1650">
        <v>10.8</v>
      </c>
    </row>
    <row r="1651" spans="1:11" x14ac:dyDescent="0.35">
      <c r="A1651" s="1">
        <f>'WQ Time Series'!A1651</f>
        <v>41977</v>
      </c>
      <c r="B1651">
        <v>4.2</v>
      </c>
      <c r="C1651">
        <v>12.8</v>
      </c>
      <c r="E1651" s="9">
        <v>42300</v>
      </c>
      <c r="F1651" s="2">
        <v>8.3000000000000007</v>
      </c>
      <c r="G1651" s="2">
        <v>11.3</v>
      </c>
      <c r="J1651">
        <v>8.3000000000000007</v>
      </c>
      <c r="K1651">
        <v>11.3</v>
      </c>
    </row>
    <row r="1652" spans="1:11" x14ac:dyDescent="0.35">
      <c r="A1652" s="1">
        <f>'WQ Time Series'!A1652</f>
        <v>41978</v>
      </c>
      <c r="B1652">
        <v>5.2</v>
      </c>
      <c r="C1652">
        <v>12.4</v>
      </c>
      <c r="E1652" s="9">
        <v>42301</v>
      </c>
      <c r="F1652" s="2">
        <v>8.1999999999999993</v>
      </c>
      <c r="G1652" s="2">
        <v>11.2</v>
      </c>
      <c r="J1652">
        <v>8.1999999999999993</v>
      </c>
      <c r="K1652">
        <v>11.2</v>
      </c>
    </row>
    <row r="1653" spans="1:11" x14ac:dyDescent="0.35">
      <c r="A1653" s="1">
        <f>'WQ Time Series'!A1653</f>
        <v>41979</v>
      </c>
      <c r="B1653">
        <v>5.5</v>
      </c>
      <c r="C1653">
        <v>12.4</v>
      </c>
      <c r="E1653" s="9">
        <v>42302</v>
      </c>
      <c r="F1653" s="2">
        <v>8.9</v>
      </c>
      <c r="G1653" s="2">
        <v>11</v>
      </c>
      <c r="J1653">
        <v>8.9</v>
      </c>
      <c r="K1653">
        <v>11</v>
      </c>
    </row>
    <row r="1654" spans="1:11" x14ac:dyDescent="0.35">
      <c r="A1654" s="1">
        <f>'WQ Time Series'!A1654</f>
        <v>41980</v>
      </c>
      <c r="B1654">
        <v>5.2</v>
      </c>
      <c r="C1654">
        <v>12.5</v>
      </c>
      <c r="E1654" s="9">
        <v>42303</v>
      </c>
      <c r="F1654" s="2">
        <v>9.1999999999999993</v>
      </c>
      <c r="G1654" s="2">
        <v>10.9</v>
      </c>
      <c r="J1654">
        <v>9.1999999999999993</v>
      </c>
      <c r="K1654">
        <v>10.9</v>
      </c>
    </row>
    <row r="1655" spans="1:11" x14ac:dyDescent="0.35">
      <c r="A1655" s="1">
        <f>'WQ Time Series'!A1655</f>
        <v>41981</v>
      </c>
      <c r="B1655">
        <v>5.7</v>
      </c>
      <c r="C1655">
        <v>12.3</v>
      </c>
      <c r="E1655" s="9">
        <v>42304</v>
      </c>
      <c r="F1655" s="2">
        <v>9</v>
      </c>
      <c r="G1655" s="2">
        <v>11</v>
      </c>
      <c r="J1655">
        <v>9</v>
      </c>
      <c r="K1655">
        <v>11</v>
      </c>
    </row>
    <row r="1656" spans="1:11" x14ac:dyDescent="0.35">
      <c r="A1656" s="1">
        <f>'WQ Time Series'!A1656</f>
        <v>41982</v>
      </c>
      <c r="B1656">
        <v>6.7</v>
      </c>
      <c r="C1656">
        <v>12</v>
      </c>
      <c r="E1656" s="9">
        <v>42305</v>
      </c>
      <c r="F1656" s="2">
        <v>9.1999999999999993</v>
      </c>
      <c r="G1656" s="2">
        <v>10.9</v>
      </c>
      <c r="J1656">
        <v>9.1999999999999993</v>
      </c>
      <c r="K1656">
        <v>10.9</v>
      </c>
    </row>
    <row r="1657" spans="1:11" x14ac:dyDescent="0.35">
      <c r="A1657" s="1">
        <f>'WQ Time Series'!A1657</f>
        <v>41983</v>
      </c>
      <c r="B1657">
        <v>6.7</v>
      </c>
      <c r="C1657">
        <v>12</v>
      </c>
      <c r="E1657" s="9">
        <v>42306</v>
      </c>
      <c r="F1657" s="2">
        <v>9.6999999999999993</v>
      </c>
      <c r="G1657" s="2">
        <v>10.8</v>
      </c>
      <c r="J1657">
        <v>9.6999999999999993</v>
      </c>
      <c r="K1657">
        <v>10.8</v>
      </c>
    </row>
    <row r="1658" spans="1:11" x14ac:dyDescent="0.35">
      <c r="A1658" s="1">
        <f>'WQ Time Series'!A1658</f>
        <v>41984</v>
      </c>
      <c r="B1658">
        <v>6</v>
      </c>
      <c r="C1658">
        <v>12.2</v>
      </c>
      <c r="E1658" s="9">
        <v>42307</v>
      </c>
      <c r="F1658" s="2">
        <v>10.4</v>
      </c>
      <c r="G1658" s="2">
        <v>10.6</v>
      </c>
      <c r="J1658">
        <v>10.4</v>
      </c>
      <c r="K1658">
        <v>10.6</v>
      </c>
    </row>
    <row r="1659" spans="1:11" x14ac:dyDescent="0.35">
      <c r="A1659" s="1">
        <f>'WQ Time Series'!A1659</f>
        <v>41985</v>
      </c>
      <c r="B1659">
        <v>6</v>
      </c>
      <c r="C1659">
        <v>12.4</v>
      </c>
      <c r="E1659" s="9">
        <v>42308</v>
      </c>
      <c r="F1659" s="2">
        <v>9.9</v>
      </c>
      <c r="G1659" s="2">
        <v>11</v>
      </c>
      <c r="J1659">
        <v>9.9</v>
      </c>
      <c r="K1659">
        <v>11</v>
      </c>
    </row>
    <row r="1660" spans="1:11" x14ac:dyDescent="0.35">
      <c r="A1660" s="1">
        <f>'WQ Time Series'!A1660</f>
        <v>41986</v>
      </c>
      <c r="B1660">
        <v>5.5</v>
      </c>
      <c r="C1660">
        <v>12.6</v>
      </c>
      <c r="E1660" s="9">
        <v>42309</v>
      </c>
      <c r="F1660" s="2">
        <v>9.1999999999999993</v>
      </c>
      <c r="G1660" s="2">
        <v>11.3</v>
      </c>
      <c r="J1660">
        <v>9.1999999999999993</v>
      </c>
      <c r="K1660">
        <v>11.3</v>
      </c>
    </row>
    <row r="1661" spans="1:11" x14ac:dyDescent="0.35">
      <c r="A1661" s="1">
        <f>'WQ Time Series'!A1661</f>
        <v>41987</v>
      </c>
      <c r="B1661">
        <v>4.0999999999999996</v>
      </c>
      <c r="C1661">
        <v>12.9</v>
      </c>
      <c r="E1661" s="9">
        <v>42310</v>
      </c>
      <c r="F1661" s="2">
        <v>8.6999999999999993</v>
      </c>
      <c r="G1661" s="2">
        <v>11.5</v>
      </c>
      <c r="J1661">
        <v>8.6999999999999993</v>
      </c>
      <c r="K1661">
        <v>11.5</v>
      </c>
    </row>
    <row r="1662" spans="1:11" x14ac:dyDescent="0.35">
      <c r="A1662" s="1">
        <f>'WQ Time Series'!A1662</f>
        <v>41988</v>
      </c>
      <c r="B1662">
        <v>3.9</v>
      </c>
      <c r="C1662">
        <v>12.7</v>
      </c>
      <c r="E1662" s="9">
        <v>42311</v>
      </c>
      <c r="F1662" s="2">
        <v>8.1999999999999993</v>
      </c>
      <c r="G1662" s="2">
        <v>11.6</v>
      </c>
      <c r="J1662">
        <v>8.1999999999999993</v>
      </c>
      <c r="K1662">
        <v>11.6</v>
      </c>
    </row>
    <row r="1663" spans="1:11" x14ac:dyDescent="0.35">
      <c r="A1663" s="1">
        <f>'WQ Time Series'!A1663</f>
        <v>41989</v>
      </c>
      <c r="B1663">
        <v>4.5999999999999996</v>
      </c>
      <c r="C1663">
        <v>12.4</v>
      </c>
      <c r="E1663" s="9">
        <v>42312</v>
      </c>
      <c r="F1663" s="2">
        <v>7.3</v>
      </c>
      <c r="G1663" s="2">
        <v>11.9</v>
      </c>
      <c r="J1663">
        <v>7.3</v>
      </c>
      <c r="K1663">
        <v>11.9</v>
      </c>
    </row>
    <row r="1664" spans="1:11" x14ac:dyDescent="0.35">
      <c r="A1664" s="1">
        <f>'WQ Time Series'!A1664</f>
        <v>41990</v>
      </c>
      <c r="B1664">
        <v>4.8</v>
      </c>
      <c r="C1664">
        <v>12.4</v>
      </c>
      <c r="E1664" s="9">
        <v>42313</v>
      </c>
      <c r="F1664" s="2">
        <v>7.3</v>
      </c>
      <c r="G1664" s="2">
        <v>11.8</v>
      </c>
      <c r="J1664">
        <v>7.3</v>
      </c>
      <c r="K1664">
        <v>11.8</v>
      </c>
    </row>
    <row r="1665" spans="1:11" x14ac:dyDescent="0.35">
      <c r="A1665" s="1">
        <f>'WQ Time Series'!A1665</f>
        <v>41991</v>
      </c>
      <c r="B1665">
        <v>5.2</v>
      </c>
      <c r="C1665">
        <v>12.2</v>
      </c>
      <c r="E1665" s="9">
        <v>42314</v>
      </c>
      <c r="F1665" s="2">
        <v>7.7</v>
      </c>
      <c r="G1665" s="2">
        <v>11.6</v>
      </c>
      <c r="J1665">
        <v>7.7</v>
      </c>
      <c r="K1665">
        <v>11.6</v>
      </c>
    </row>
    <row r="1666" spans="1:11" x14ac:dyDescent="0.35">
      <c r="A1666" s="1">
        <f>'WQ Time Series'!A1666</f>
        <v>41992</v>
      </c>
      <c r="B1666">
        <v>5.6</v>
      </c>
      <c r="C1666">
        <v>12.2</v>
      </c>
      <c r="E1666" s="9">
        <v>42315</v>
      </c>
      <c r="F1666" s="2">
        <v>8</v>
      </c>
      <c r="G1666" s="2">
        <v>11.3</v>
      </c>
      <c r="J1666">
        <v>8</v>
      </c>
      <c r="K1666">
        <v>11.3</v>
      </c>
    </row>
    <row r="1667" spans="1:11" x14ac:dyDescent="0.35">
      <c r="A1667" s="1">
        <f>'WQ Time Series'!A1667</f>
        <v>41993</v>
      </c>
      <c r="B1667">
        <v>5.4</v>
      </c>
      <c r="C1667">
        <v>12.2</v>
      </c>
      <c r="E1667" s="9">
        <v>42316</v>
      </c>
      <c r="F1667" s="2">
        <v>8.1999999999999993</v>
      </c>
      <c r="G1667" s="2">
        <v>11.3</v>
      </c>
      <c r="J1667">
        <v>8.1999999999999993</v>
      </c>
      <c r="K1667">
        <v>11.3</v>
      </c>
    </row>
    <row r="1668" spans="1:11" x14ac:dyDescent="0.35">
      <c r="A1668" s="1">
        <f>'WQ Time Series'!A1668</f>
        <v>41994</v>
      </c>
      <c r="B1668">
        <v>6.5</v>
      </c>
      <c r="C1668">
        <v>12.3</v>
      </c>
      <c r="E1668" s="9">
        <v>42317</v>
      </c>
      <c r="F1668" s="2">
        <v>7.7</v>
      </c>
      <c r="G1668" s="2">
        <v>11.5</v>
      </c>
      <c r="J1668">
        <v>7.7</v>
      </c>
      <c r="K1668">
        <v>11.5</v>
      </c>
    </row>
    <row r="1669" spans="1:11" x14ac:dyDescent="0.35">
      <c r="A1669" s="1">
        <f>'WQ Time Series'!A1669</f>
        <v>41995</v>
      </c>
      <c r="B1669">
        <v>0</v>
      </c>
      <c r="C1669">
        <v>0</v>
      </c>
      <c r="E1669" s="9">
        <v>42318</v>
      </c>
      <c r="F1669" s="2">
        <v>7</v>
      </c>
      <c r="G1669" s="2">
        <v>11.8</v>
      </c>
      <c r="J1669">
        <v>7</v>
      </c>
      <c r="K1669">
        <v>11.8</v>
      </c>
    </row>
    <row r="1670" spans="1:11" x14ac:dyDescent="0.35">
      <c r="A1670" s="1">
        <f>'WQ Time Series'!A1670</f>
        <v>41996</v>
      </c>
      <c r="B1670">
        <v>0</v>
      </c>
      <c r="C1670">
        <v>0</v>
      </c>
      <c r="E1670" s="9">
        <v>42319</v>
      </c>
      <c r="F1670" s="2">
        <v>6.9</v>
      </c>
      <c r="G1670" s="2">
        <v>11.9</v>
      </c>
      <c r="J1670">
        <v>6.9</v>
      </c>
      <c r="K1670">
        <v>11.9</v>
      </c>
    </row>
    <row r="1671" spans="1:11" x14ac:dyDescent="0.35">
      <c r="A1671" s="1">
        <f>'WQ Time Series'!A1671</f>
        <v>41997</v>
      </c>
      <c r="B1671">
        <v>0</v>
      </c>
      <c r="C1671">
        <v>0</v>
      </c>
      <c r="E1671" s="9">
        <v>42320</v>
      </c>
      <c r="F1671" s="2">
        <v>6</v>
      </c>
      <c r="G1671" s="2">
        <v>12.1</v>
      </c>
      <c r="J1671">
        <v>6</v>
      </c>
      <c r="K1671">
        <v>12.1</v>
      </c>
    </row>
    <row r="1672" spans="1:11" x14ac:dyDescent="0.35">
      <c r="A1672" s="1">
        <f>'WQ Time Series'!A1672</f>
        <v>41998</v>
      </c>
      <c r="B1672">
        <v>0</v>
      </c>
      <c r="C1672">
        <v>0</v>
      </c>
      <c r="E1672" s="9">
        <v>42321</v>
      </c>
      <c r="F1672" s="2">
        <v>7.8</v>
      </c>
      <c r="G1672" s="2">
        <v>11.7</v>
      </c>
      <c r="J1672">
        <v>7.8</v>
      </c>
      <c r="K1672">
        <v>11.7</v>
      </c>
    </row>
    <row r="1673" spans="1:11" x14ac:dyDescent="0.35">
      <c r="A1673" s="1">
        <f>'WQ Time Series'!A1673</f>
        <v>41999</v>
      </c>
      <c r="B1673">
        <v>0</v>
      </c>
      <c r="C1673">
        <v>0</v>
      </c>
      <c r="E1673" s="9">
        <v>42322</v>
      </c>
      <c r="F1673" s="2">
        <v>7.9</v>
      </c>
      <c r="G1673" s="2">
        <v>11.7</v>
      </c>
      <c r="J1673">
        <v>7.9</v>
      </c>
      <c r="K1673">
        <v>11.7</v>
      </c>
    </row>
    <row r="1674" spans="1:11" x14ac:dyDescent="0.35">
      <c r="A1674" s="1">
        <f>'WQ Time Series'!A1674</f>
        <v>42000</v>
      </c>
      <c r="B1674">
        <v>0</v>
      </c>
      <c r="C1674">
        <v>0</v>
      </c>
      <c r="E1674" s="9">
        <v>42323</v>
      </c>
      <c r="F1674" s="2">
        <v>7.3</v>
      </c>
      <c r="G1674" s="2">
        <v>11.9</v>
      </c>
      <c r="J1674">
        <v>7.3</v>
      </c>
      <c r="K1674">
        <v>11.9</v>
      </c>
    </row>
    <row r="1675" spans="1:11" x14ac:dyDescent="0.35">
      <c r="A1675" s="1">
        <f>'WQ Time Series'!A1675</f>
        <v>42001</v>
      </c>
      <c r="B1675">
        <v>0</v>
      </c>
      <c r="C1675">
        <v>0</v>
      </c>
      <c r="E1675" s="9">
        <v>42324</v>
      </c>
      <c r="F1675" s="2">
        <v>6</v>
      </c>
      <c r="G1675" s="2">
        <v>12.4</v>
      </c>
      <c r="J1675">
        <v>6</v>
      </c>
      <c r="K1675">
        <v>12.4</v>
      </c>
    </row>
    <row r="1676" spans="1:11" x14ac:dyDescent="0.35">
      <c r="A1676" s="1">
        <f>'WQ Time Series'!A1676</f>
        <v>42002</v>
      </c>
      <c r="B1676">
        <v>0</v>
      </c>
      <c r="C1676">
        <v>0</v>
      </c>
      <c r="E1676" s="9">
        <v>42325</v>
      </c>
      <c r="F1676" s="2">
        <v>7.1</v>
      </c>
      <c r="G1676" s="2">
        <v>12</v>
      </c>
      <c r="J1676">
        <v>7.1</v>
      </c>
      <c r="K1676">
        <v>12</v>
      </c>
    </row>
    <row r="1677" spans="1:11" x14ac:dyDescent="0.35">
      <c r="A1677" s="1">
        <f>'WQ Time Series'!A1677</f>
        <v>42003</v>
      </c>
      <c r="B1677">
        <v>0</v>
      </c>
      <c r="C1677">
        <v>0</v>
      </c>
      <c r="E1677" s="9">
        <v>42326</v>
      </c>
      <c r="F1677" s="2">
        <v>7.1</v>
      </c>
      <c r="G1677" s="2">
        <v>12.1</v>
      </c>
      <c r="J1677">
        <v>7.1</v>
      </c>
      <c r="K1677">
        <v>12.1</v>
      </c>
    </row>
    <row r="1678" spans="1:11" x14ac:dyDescent="0.35">
      <c r="A1678" s="1">
        <f>'WQ Time Series'!A1678</f>
        <v>42004</v>
      </c>
      <c r="B1678">
        <v>0</v>
      </c>
      <c r="C1678">
        <v>0</v>
      </c>
      <c r="E1678" s="9">
        <v>42327</v>
      </c>
      <c r="F1678" s="2">
        <v>6.7</v>
      </c>
      <c r="G1678" s="2">
        <v>12.2</v>
      </c>
      <c r="J1678">
        <v>6.7</v>
      </c>
      <c r="K1678">
        <v>12.2</v>
      </c>
    </row>
    <row r="1679" spans="1:11" x14ac:dyDescent="0.35">
      <c r="A1679" s="1">
        <f>'WQ Time Series'!A1679</f>
        <v>42005</v>
      </c>
      <c r="B1679">
        <v>0</v>
      </c>
      <c r="C1679">
        <v>0</v>
      </c>
      <c r="E1679" s="9">
        <v>42328</v>
      </c>
      <c r="F1679" s="2">
        <v>6.3</v>
      </c>
      <c r="G1679" s="2">
        <v>12.4</v>
      </c>
      <c r="J1679">
        <v>6.3</v>
      </c>
      <c r="K1679">
        <v>12.4</v>
      </c>
    </row>
    <row r="1680" spans="1:11" x14ac:dyDescent="0.35">
      <c r="A1680" s="1">
        <f>'WQ Time Series'!A1680</f>
        <v>42006</v>
      </c>
      <c r="B1680">
        <v>0</v>
      </c>
      <c r="C1680">
        <v>0</v>
      </c>
      <c r="E1680" s="9">
        <v>42329</v>
      </c>
      <c r="F1680" s="2">
        <v>5.8</v>
      </c>
      <c r="G1680" s="2">
        <v>12.5</v>
      </c>
      <c r="J1680">
        <v>5.8</v>
      </c>
      <c r="K1680">
        <v>12.5</v>
      </c>
    </row>
    <row r="1681" spans="1:11" x14ac:dyDescent="0.35">
      <c r="A1681" s="1">
        <f>'WQ Time Series'!A1681</f>
        <v>42007</v>
      </c>
      <c r="B1681">
        <v>0</v>
      </c>
      <c r="C1681">
        <v>0</v>
      </c>
      <c r="E1681" s="9">
        <v>42330</v>
      </c>
      <c r="F1681" s="2">
        <v>5.0999999999999996</v>
      </c>
      <c r="G1681" s="2">
        <v>12.7</v>
      </c>
      <c r="J1681">
        <v>5.0999999999999996</v>
      </c>
      <c r="K1681">
        <v>12.7</v>
      </c>
    </row>
    <row r="1682" spans="1:11" x14ac:dyDescent="0.35">
      <c r="A1682" s="1">
        <f>'WQ Time Series'!A1682</f>
        <v>42008</v>
      </c>
      <c r="B1682">
        <v>0</v>
      </c>
      <c r="C1682">
        <v>0</v>
      </c>
      <c r="E1682" s="9">
        <v>42331</v>
      </c>
      <c r="F1682" s="2">
        <v>4.7</v>
      </c>
      <c r="G1682" s="2">
        <v>12.7</v>
      </c>
      <c r="J1682">
        <v>4.7</v>
      </c>
      <c r="K1682">
        <v>12.7</v>
      </c>
    </row>
    <row r="1683" spans="1:11" x14ac:dyDescent="0.35">
      <c r="A1683" s="1">
        <f>'WQ Time Series'!A1683</f>
        <v>42009</v>
      </c>
      <c r="B1683">
        <v>0</v>
      </c>
      <c r="C1683">
        <v>0</v>
      </c>
      <c r="E1683" s="9">
        <v>42332</v>
      </c>
      <c r="F1683" s="2">
        <v>5.0999999999999996</v>
      </c>
      <c r="G1683" s="2">
        <v>12.5</v>
      </c>
      <c r="J1683">
        <v>5.0999999999999996</v>
      </c>
      <c r="K1683">
        <v>12.5</v>
      </c>
    </row>
    <row r="1684" spans="1:11" x14ac:dyDescent="0.35">
      <c r="A1684" s="1">
        <f>'WQ Time Series'!A1684</f>
        <v>42010</v>
      </c>
      <c r="B1684">
        <v>0</v>
      </c>
      <c r="C1684">
        <v>0</v>
      </c>
      <c r="E1684" s="9">
        <v>42339</v>
      </c>
      <c r="F1684" s="2">
        <v>4.3</v>
      </c>
      <c r="G1684" s="2">
        <v>12.5</v>
      </c>
      <c r="J1684">
        <v>4.3</v>
      </c>
      <c r="K1684">
        <v>12.5</v>
      </c>
    </row>
    <row r="1685" spans="1:11" x14ac:dyDescent="0.35">
      <c r="A1685" s="1">
        <f>'WQ Time Series'!A1685</f>
        <v>42011</v>
      </c>
      <c r="B1685">
        <v>0</v>
      </c>
      <c r="C1685">
        <v>0</v>
      </c>
      <c r="E1685" s="9">
        <v>42340</v>
      </c>
      <c r="F1685" s="2">
        <v>4.7</v>
      </c>
      <c r="G1685" s="2">
        <v>12.3</v>
      </c>
      <c r="J1685">
        <v>4.7</v>
      </c>
      <c r="K1685">
        <v>12.3</v>
      </c>
    </row>
    <row r="1686" spans="1:11" x14ac:dyDescent="0.35">
      <c r="A1686" s="1">
        <f>'WQ Time Series'!A1686</f>
        <v>42012</v>
      </c>
      <c r="B1686">
        <v>0</v>
      </c>
      <c r="C1686">
        <v>0</v>
      </c>
      <c r="E1686" s="9">
        <v>42341</v>
      </c>
      <c r="F1686" s="2">
        <v>5.6</v>
      </c>
      <c r="G1686" s="2">
        <v>11.8</v>
      </c>
      <c r="J1686">
        <v>5.6</v>
      </c>
      <c r="K1686">
        <v>11.8</v>
      </c>
    </row>
    <row r="1687" spans="1:11" x14ac:dyDescent="0.35">
      <c r="A1687" s="1">
        <f>'WQ Time Series'!A1687</f>
        <v>42013</v>
      </c>
      <c r="B1687">
        <v>0</v>
      </c>
      <c r="C1687">
        <v>0</v>
      </c>
      <c r="E1687" s="9">
        <v>42342</v>
      </c>
      <c r="F1687" s="2">
        <v>5.6</v>
      </c>
      <c r="G1687" s="2">
        <v>12</v>
      </c>
      <c r="J1687">
        <v>5.6</v>
      </c>
      <c r="K1687">
        <v>12</v>
      </c>
    </row>
    <row r="1688" spans="1:11" x14ac:dyDescent="0.35">
      <c r="A1688" s="1">
        <f>'WQ Time Series'!A1688</f>
        <v>42014</v>
      </c>
      <c r="B1688">
        <v>0</v>
      </c>
      <c r="C1688">
        <v>0</v>
      </c>
      <c r="E1688" s="9">
        <v>42343</v>
      </c>
      <c r="F1688" s="2">
        <v>4.9000000000000004</v>
      </c>
      <c r="G1688" s="2">
        <v>12.2</v>
      </c>
      <c r="J1688">
        <v>4.9000000000000004</v>
      </c>
      <c r="K1688">
        <v>12.2</v>
      </c>
    </row>
    <row r="1689" spans="1:11" x14ac:dyDescent="0.35">
      <c r="A1689" s="1">
        <f>'WQ Time Series'!A1689</f>
        <v>42015</v>
      </c>
      <c r="B1689">
        <v>0</v>
      </c>
      <c r="C1689">
        <v>0</v>
      </c>
      <c r="E1689" s="9">
        <v>42344</v>
      </c>
      <c r="F1689" s="2">
        <v>5.8</v>
      </c>
      <c r="G1689" s="2">
        <v>12</v>
      </c>
      <c r="J1689">
        <v>5.8</v>
      </c>
      <c r="K1689">
        <v>12</v>
      </c>
    </row>
    <row r="1690" spans="1:11" x14ac:dyDescent="0.35">
      <c r="A1690" s="1">
        <f>'WQ Time Series'!A1690</f>
        <v>42016</v>
      </c>
      <c r="B1690">
        <v>0</v>
      </c>
      <c r="C1690">
        <v>0</v>
      </c>
      <c r="E1690" s="9">
        <v>42345</v>
      </c>
      <c r="F1690" s="2">
        <v>6</v>
      </c>
      <c r="G1690" s="2">
        <v>12</v>
      </c>
      <c r="J1690">
        <v>6</v>
      </c>
      <c r="K1690">
        <v>12</v>
      </c>
    </row>
    <row r="1691" spans="1:11" x14ac:dyDescent="0.35">
      <c r="A1691" s="1">
        <f>'WQ Time Series'!A1691</f>
        <v>42017</v>
      </c>
      <c r="B1691">
        <v>0</v>
      </c>
      <c r="C1691">
        <v>0</v>
      </c>
      <c r="E1691" s="9">
        <v>42346</v>
      </c>
      <c r="F1691" s="2">
        <v>7</v>
      </c>
      <c r="G1691" s="2">
        <v>12.1</v>
      </c>
      <c r="J1691">
        <v>7</v>
      </c>
      <c r="K1691">
        <v>12.1</v>
      </c>
    </row>
    <row r="1692" spans="1:11" x14ac:dyDescent="0.35">
      <c r="A1692" s="1">
        <f>'WQ Time Series'!A1692</f>
        <v>42018</v>
      </c>
      <c r="B1692">
        <v>0</v>
      </c>
      <c r="C1692">
        <v>0</v>
      </c>
      <c r="E1692" s="9">
        <v>42347</v>
      </c>
      <c r="F1692" s="2">
        <v>7</v>
      </c>
      <c r="G1692" s="2">
        <v>11.9</v>
      </c>
      <c r="J1692">
        <v>7</v>
      </c>
      <c r="K1692">
        <v>11.9</v>
      </c>
    </row>
    <row r="1693" spans="1:11" x14ac:dyDescent="0.35">
      <c r="A1693" s="1">
        <f>'WQ Time Series'!A1693</f>
        <v>42019</v>
      </c>
      <c r="B1693">
        <v>0</v>
      </c>
      <c r="C1693">
        <v>0</v>
      </c>
      <c r="E1693" s="9">
        <v>42348</v>
      </c>
      <c r="F1693" s="2">
        <v>6.8</v>
      </c>
      <c r="G1693" s="2">
        <v>11.9</v>
      </c>
      <c r="J1693">
        <v>6.8</v>
      </c>
      <c r="K1693">
        <v>11.9</v>
      </c>
    </row>
    <row r="1694" spans="1:11" x14ac:dyDescent="0.35">
      <c r="A1694" s="1">
        <f>'WQ Time Series'!A1694</f>
        <v>42020</v>
      </c>
      <c r="B1694">
        <v>0</v>
      </c>
      <c r="C1694">
        <v>0</v>
      </c>
      <c r="E1694" s="9">
        <v>42349</v>
      </c>
      <c r="F1694" s="2">
        <v>6.5</v>
      </c>
      <c r="G1694" s="2">
        <v>12.1</v>
      </c>
      <c r="J1694">
        <v>6.5</v>
      </c>
      <c r="K1694">
        <v>12.1</v>
      </c>
    </row>
    <row r="1695" spans="1:11" x14ac:dyDescent="0.35">
      <c r="A1695" s="1">
        <f>'WQ Time Series'!A1695</f>
        <v>42021</v>
      </c>
      <c r="B1695">
        <v>0</v>
      </c>
      <c r="C1695">
        <v>0</v>
      </c>
      <c r="E1695" s="9">
        <v>42350</v>
      </c>
      <c r="F1695" s="2">
        <v>6.2</v>
      </c>
      <c r="G1695" s="2">
        <v>12.2</v>
      </c>
      <c r="J1695">
        <v>6.2</v>
      </c>
      <c r="K1695">
        <v>12.2</v>
      </c>
    </row>
    <row r="1696" spans="1:11" x14ac:dyDescent="0.35">
      <c r="A1696" s="1">
        <f>'WQ Time Series'!A1696</f>
        <v>42022</v>
      </c>
      <c r="B1696">
        <v>0</v>
      </c>
      <c r="C1696">
        <v>0</v>
      </c>
      <c r="E1696" s="9">
        <v>42351</v>
      </c>
      <c r="F1696" s="2">
        <v>5.9</v>
      </c>
      <c r="G1696" s="2">
        <v>12.3</v>
      </c>
      <c r="J1696">
        <v>5.9</v>
      </c>
      <c r="K1696">
        <v>12.3</v>
      </c>
    </row>
    <row r="1697" spans="1:11" x14ac:dyDescent="0.35">
      <c r="A1697" s="1">
        <f>'WQ Time Series'!A1697</f>
        <v>42023</v>
      </c>
      <c r="B1697">
        <v>0</v>
      </c>
      <c r="C1697">
        <v>0</v>
      </c>
      <c r="E1697" s="9">
        <v>42352</v>
      </c>
      <c r="F1697" s="2">
        <v>5.7</v>
      </c>
      <c r="G1697" s="2">
        <v>12.6</v>
      </c>
      <c r="J1697">
        <v>5.7</v>
      </c>
      <c r="K1697">
        <v>12.6</v>
      </c>
    </row>
    <row r="1698" spans="1:11" x14ac:dyDescent="0.35">
      <c r="A1698" s="1">
        <f>'WQ Time Series'!A1698</f>
        <v>42024</v>
      </c>
      <c r="B1698">
        <v>0</v>
      </c>
      <c r="C1698">
        <v>0</v>
      </c>
      <c r="E1698" s="9">
        <v>42353</v>
      </c>
      <c r="F1698" s="2">
        <v>5.4</v>
      </c>
      <c r="G1698" s="2">
        <v>12.7</v>
      </c>
      <c r="J1698">
        <v>5.4</v>
      </c>
      <c r="K1698">
        <v>12.7</v>
      </c>
    </row>
    <row r="1699" spans="1:11" x14ac:dyDescent="0.35">
      <c r="A1699" s="1">
        <f>'WQ Time Series'!A1699</f>
        <v>42025</v>
      </c>
      <c r="B1699">
        <v>0</v>
      </c>
      <c r="C1699">
        <v>0</v>
      </c>
      <c r="E1699" s="9">
        <v>42354</v>
      </c>
      <c r="F1699" s="2">
        <v>5.0999999999999996</v>
      </c>
      <c r="G1699" s="2">
        <v>12.8</v>
      </c>
      <c r="J1699">
        <v>5.0999999999999996</v>
      </c>
      <c r="K1699">
        <v>12.8</v>
      </c>
    </row>
    <row r="1700" spans="1:11" x14ac:dyDescent="0.35">
      <c r="A1700" s="1">
        <f>'WQ Time Series'!A1700</f>
        <v>42026</v>
      </c>
      <c r="B1700">
        <v>0</v>
      </c>
      <c r="C1700">
        <v>0</v>
      </c>
      <c r="E1700" s="9">
        <v>42355</v>
      </c>
      <c r="F1700" s="2">
        <v>4.5</v>
      </c>
      <c r="G1700" s="2">
        <v>12.8</v>
      </c>
      <c r="J1700">
        <v>4.5</v>
      </c>
      <c r="K1700">
        <v>12.8</v>
      </c>
    </row>
    <row r="1701" spans="1:11" x14ac:dyDescent="0.35">
      <c r="A1701" s="1">
        <f>'WQ Time Series'!A1701</f>
        <v>42027</v>
      </c>
      <c r="B1701">
        <v>0</v>
      </c>
      <c r="C1701">
        <v>0</v>
      </c>
      <c r="E1701" s="9">
        <v>42356</v>
      </c>
      <c r="F1701" s="2">
        <v>4.2</v>
      </c>
      <c r="G1701" s="2">
        <v>12.8</v>
      </c>
      <c r="J1701">
        <v>4.2</v>
      </c>
      <c r="K1701">
        <v>12.8</v>
      </c>
    </row>
    <row r="1702" spans="1:11" x14ac:dyDescent="0.35">
      <c r="A1702" s="1">
        <f>'WQ Time Series'!A1702</f>
        <v>42028</v>
      </c>
      <c r="B1702">
        <v>0</v>
      </c>
      <c r="C1702">
        <v>0</v>
      </c>
      <c r="E1702" s="9">
        <v>42357</v>
      </c>
      <c r="F1702" s="2">
        <v>4.4000000000000004</v>
      </c>
      <c r="G1702" s="2">
        <v>12.8</v>
      </c>
      <c r="J1702">
        <v>4.4000000000000004</v>
      </c>
      <c r="K1702">
        <v>12.8</v>
      </c>
    </row>
    <row r="1703" spans="1:11" x14ac:dyDescent="0.35">
      <c r="A1703" s="1">
        <f>'WQ Time Series'!A1703</f>
        <v>42029</v>
      </c>
      <c r="B1703">
        <v>0</v>
      </c>
      <c r="C1703">
        <v>0</v>
      </c>
      <c r="E1703" s="9">
        <v>42358</v>
      </c>
      <c r="F1703" s="2">
        <v>4.5</v>
      </c>
      <c r="G1703" s="2">
        <v>12.7</v>
      </c>
      <c r="J1703">
        <v>4.5</v>
      </c>
      <c r="K1703">
        <v>12.7</v>
      </c>
    </row>
    <row r="1704" spans="1:11" x14ac:dyDescent="0.35">
      <c r="A1704" s="1">
        <f>'WQ Time Series'!A1704</f>
        <v>42030</v>
      </c>
      <c r="B1704">
        <v>0</v>
      </c>
      <c r="C1704">
        <v>0</v>
      </c>
      <c r="E1704" s="9">
        <v>42359</v>
      </c>
      <c r="F1704" s="2">
        <v>4.0999999999999996</v>
      </c>
      <c r="G1704" s="2">
        <v>12.6</v>
      </c>
      <c r="J1704">
        <v>4.0999999999999996</v>
      </c>
      <c r="K1704">
        <v>12.6</v>
      </c>
    </row>
    <row r="1705" spans="1:11" x14ac:dyDescent="0.35">
      <c r="A1705" s="1">
        <f>'WQ Time Series'!A1705</f>
        <v>42031</v>
      </c>
      <c r="B1705">
        <v>0</v>
      </c>
      <c r="C1705">
        <v>0</v>
      </c>
      <c r="E1705" s="9">
        <v>42360</v>
      </c>
      <c r="F1705" s="2">
        <v>3.8</v>
      </c>
      <c r="G1705" s="2">
        <v>12.7</v>
      </c>
      <c r="J1705">
        <v>3.8</v>
      </c>
      <c r="K1705">
        <v>12.7</v>
      </c>
    </row>
    <row r="1706" spans="1:11" x14ac:dyDescent="0.35">
      <c r="A1706" s="1">
        <f>'WQ Time Series'!A1706</f>
        <v>42032</v>
      </c>
      <c r="B1706">
        <v>0</v>
      </c>
      <c r="C1706">
        <v>0</v>
      </c>
      <c r="E1706" s="9">
        <v>42361</v>
      </c>
      <c r="F1706" s="2">
        <v>3.7</v>
      </c>
      <c r="G1706" s="2">
        <v>12.7</v>
      </c>
      <c r="J1706">
        <v>3.7</v>
      </c>
      <c r="K1706">
        <v>12.7</v>
      </c>
    </row>
    <row r="1707" spans="1:11" x14ac:dyDescent="0.35">
      <c r="A1707" s="1">
        <f>'WQ Time Series'!A1707</f>
        <v>42033</v>
      </c>
      <c r="B1707">
        <v>0</v>
      </c>
      <c r="C1707">
        <v>0</v>
      </c>
      <c r="E1707" s="9">
        <v>42362</v>
      </c>
      <c r="F1707" s="2">
        <v>3.3</v>
      </c>
      <c r="G1707" s="2">
        <v>12.9</v>
      </c>
      <c r="J1707">
        <v>3.3</v>
      </c>
      <c r="K1707">
        <v>12.9</v>
      </c>
    </row>
    <row r="1708" spans="1:11" x14ac:dyDescent="0.35">
      <c r="A1708" s="1">
        <f>'WQ Time Series'!A1708</f>
        <v>42034</v>
      </c>
      <c r="B1708">
        <v>0</v>
      </c>
      <c r="C1708">
        <v>0</v>
      </c>
      <c r="E1708" s="9">
        <v>42363</v>
      </c>
      <c r="F1708" s="2">
        <v>3.5</v>
      </c>
      <c r="G1708" s="2">
        <v>12.9</v>
      </c>
      <c r="J1708">
        <v>3.5</v>
      </c>
      <c r="K1708">
        <v>12.9</v>
      </c>
    </row>
    <row r="1709" spans="1:11" x14ac:dyDescent="0.35">
      <c r="A1709" s="1">
        <f>'WQ Time Series'!A1709</f>
        <v>42035</v>
      </c>
      <c r="B1709">
        <v>0</v>
      </c>
      <c r="C1709">
        <v>0</v>
      </c>
      <c r="E1709" s="9">
        <v>42364</v>
      </c>
      <c r="F1709" s="2">
        <v>2.9</v>
      </c>
      <c r="G1709" s="2">
        <v>13.2</v>
      </c>
      <c r="J1709">
        <v>2.9</v>
      </c>
      <c r="K1709">
        <v>13.2</v>
      </c>
    </row>
    <row r="1710" spans="1:11" x14ac:dyDescent="0.35">
      <c r="A1710" s="1">
        <f>'WQ Time Series'!A1710</f>
        <v>42036</v>
      </c>
      <c r="B1710">
        <v>0</v>
      </c>
      <c r="C1710">
        <v>0</v>
      </c>
      <c r="E1710" s="9">
        <v>42365</v>
      </c>
      <c r="F1710" s="2">
        <v>3</v>
      </c>
      <c r="G1710" s="2">
        <v>13.1</v>
      </c>
      <c r="J1710">
        <v>3</v>
      </c>
      <c r="K1710">
        <v>13.1</v>
      </c>
    </row>
    <row r="1711" spans="1:11" x14ac:dyDescent="0.35">
      <c r="A1711" s="1">
        <f>'WQ Time Series'!A1711</f>
        <v>42037</v>
      </c>
      <c r="B1711">
        <v>0</v>
      </c>
      <c r="C1711">
        <v>0</v>
      </c>
      <c r="E1711" s="9">
        <v>42366</v>
      </c>
      <c r="F1711" s="2">
        <v>3.4</v>
      </c>
      <c r="G1711" s="2">
        <v>12.9</v>
      </c>
      <c r="J1711">
        <v>3.4</v>
      </c>
      <c r="K1711">
        <v>12.9</v>
      </c>
    </row>
    <row r="1712" spans="1:11" x14ac:dyDescent="0.35">
      <c r="A1712" s="1">
        <f>'WQ Time Series'!A1712</f>
        <v>42038</v>
      </c>
      <c r="B1712">
        <v>0</v>
      </c>
      <c r="C1712">
        <v>0</v>
      </c>
      <c r="E1712" s="9">
        <v>42367</v>
      </c>
      <c r="F1712" s="2">
        <v>3.6</v>
      </c>
      <c r="G1712" s="2">
        <v>12.8</v>
      </c>
      <c r="J1712">
        <v>3.6</v>
      </c>
      <c r="K1712">
        <v>12.8</v>
      </c>
    </row>
    <row r="1713" spans="1:11" x14ac:dyDescent="0.35">
      <c r="A1713" s="1">
        <f>'WQ Time Series'!A1713</f>
        <v>42039</v>
      </c>
      <c r="B1713">
        <v>0</v>
      </c>
      <c r="C1713">
        <v>0</v>
      </c>
      <c r="E1713" s="9">
        <v>42368</v>
      </c>
      <c r="F1713" s="2">
        <v>1.9</v>
      </c>
      <c r="G1713" s="2">
        <v>13.5</v>
      </c>
      <c r="J1713">
        <v>1.9</v>
      </c>
      <c r="K1713">
        <v>13.5</v>
      </c>
    </row>
    <row r="1714" spans="1:11" x14ac:dyDescent="0.35">
      <c r="A1714" s="1">
        <f>'WQ Time Series'!A1714</f>
        <v>42040</v>
      </c>
      <c r="B1714">
        <v>0</v>
      </c>
      <c r="C1714">
        <v>0</v>
      </c>
      <c r="E1714" s="9">
        <v>42369</v>
      </c>
      <c r="F1714" s="2">
        <v>1.1000000000000001</v>
      </c>
      <c r="G1714" s="2">
        <v>13.9</v>
      </c>
      <c r="J1714">
        <v>1.1000000000000001</v>
      </c>
      <c r="K1714">
        <v>13.9</v>
      </c>
    </row>
    <row r="1715" spans="1:11" x14ac:dyDescent="0.35">
      <c r="A1715" s="1">
        <f>'WQ Time Series'!A1715</f>
        <v>42041</v>
      </c>
      <c r="B1715">
        <v>0</v>
      </c>
      <c r="C1715">
        <v>0</v>
      </c>
      <c r="E1715" s="9">
        <v>42370</v>
      </c>
      <c r="F1715" s="2">
        <v>1</v>
      </c>
      <c r="G1715" s="2">
        <v>13.9</v>
      </c>
      <c r="J1715">
        <v>1</v>
      </c>
      <c r="K1715">
        <v>13.9</v>
      </c>
    </row>
    <row r="1716" spans="1:11" x14ac:dyDescent="0.35">
      <c r="A1716" s="1">
        <f>'WQ Time Series'!A1716</f>
        <v>42042</v>
      </c>
      <c r="B1716">
        <v>0</v>
      </c>
      <c r="C1716">
        <v>0</v>
      </c>
      <c r="E1716" s="9">
        <v>42371</v>
      </c>
      <c r="F1716" s="2">
        <v>1</v>
      </c>
      <c r="G1716" s="2">
        <v>13.8</v>
      </c>
      <c r="J1716">
        <v>1</v>
      </c>
      <c r="K1716">
        <v>13.8</v>
      </c>
    </row>
    <row r="1717" spans="1:11" x14ac:dyDescent="0.35">
      <c r="A1717" s="1">
        <f>'WQ Time Series'!A1717</f>
        <v>42043</v>
      </c>
      <c r="B1717">
        <v>0</v>
      </c>
      <c r="C1717">
        <v>0</v>
      </c>
      <c r="E1717" s="9">
        <v>42372</v>
      </c>
      <c r="F1717" s="2">
        <v>0.8</v>
      </c>
      <c r="G1717" s="2">
        <v>13.7</v>
      </c>
      <c r="J1717">
        <v>0.8</v>
      </c>
      <c r="K1717">
        <v>13.7</v>
      </c>
    </row>
    <row r="1718" spans="1:11" x14ac:dyDescent="0.35">
      <c r="A1718" s="1">
        <f>'WQ Time Series'!A1718</f>
        <v>42044</v>
      </c>
      <c r="B1718">
        <v>0</v>
      </c>
      <c r="C1718">
        <v>0</v>
      </c>
      <c r="E1718" s="9">
        <v>42373</v>
      </c>
      <c r="F1718" s="2">
        <v>2</v>
      </c>
      <c r="G1718" s="2">
        <v>13.2</v>
      </c>
      <c r="J1718">
        <v>2</v>
      </c>
      <c r="K1718">
        <v>13.2</v>
      </c>
    </row>
    <row r="1719" spans="1:11" x14ac:dyDescent="0.35">
      <c r="A1719" s="1">
        <f>'WQ Time Series'!A1719</f>
        <v>42045</v>
      </c>
      <c r="B1719">
        <v>0</v>
      </c>
      <c r="C1719">
        <v>0</v>
      </c>
      <c r="E1719" s="9">
        <v>42374</v>
      </c>
      <c r="F1719" s="2">
        <v>3.2</v>
      </c>
      <c r="G1719" s="2">
        <v>12.7</v>
      </c>
      <c r="J1719">
        <v>3.2</v>
      </c>
      <c r="K1719">
        <v>12.7</v>
      </c>
    </row>
    <row r="1720" spans="1:11" x14ac:dyDescent="0.35">
      <c r="A1720" s="1">
        <f>'WQ Time Series'!A1720</f>
        <v>42046</v>
      </c>
      <c r="B1720">
        <v>0</v>
      </c>
      <c r="C1720">
        <v>0</v>
      </c>
      <c r="E1720" s="9">
        <v>42375</v>
      </c>
      <c r="F1720" s="2">
        <v>3.1</v>
      </c>
      <c r="G1720" s="2">
        <v>12.7</v>
      </c>
      <c r="J1720">
        <v>3.1</v>
      </c>
      <c r="K1720">
        <v>12.7</v>
      </c>
    </row>
    <row r="1721" spans="1:11" x14ac:dyDescent="0.35">
      <c r="A1721" s="1">
        <f>'WQ Time Series'!A1721</f>
        <v>42047</v>
      </c>
      <c r="B1721">
        <v>0</v>
      </c>
      <c r="C1721">
        <v>0</v>
      </c>
      <c r="E1721" s="9">
        <v>42376</v>
      </c>
      <c r="F1721" s="2">
        <v>3.3</v>
      </c>
      <c r="G1721" s="2">
        <v>12.8</v>
      </c>
      <c r="J1721">
        <v>3.3</v>
      </c>
      <c r="K1721">
        <v>12.8</v>
      </c>
    </row>
    <row r="1722" spans="1:11" x14ac:dyDescent="0.35">
      <c r="A1722" s="1">
        <f>'WQ Time Series'!A1722</f>
        <v>42048</v>
      </c>
      <c r="B1722">
        <v>0</v>
      </c>
      <c r="C1722">
        <v>0</v>
      </c>
      <c r="E1722" s="9">
        <v>42377</v>
      </c>
      <c r="F1722" s="2">
        <v>3.4</v>
      </c>
      <c r="G1722" s="2">
        <v>12.8</v>
      </c>
      <c r="J1722">
        <v>3.4</v>
      </c>
      <c r="K1722">
        <v>12.8</v>
      </c>
    </row>
    <row r="1723" spans="1:11" x14ac:dyDescent="0.35">
      <c r="A1723" s="1">
        <f>'WQ Time Series'!A1723</f>
        <v>42049</v>
      </c>
      <c r="B1723">
        <v>0</v>
      </c>
      <c r="C1723">
        <v>0</v>
      </c>
      <c r="E1723" s="9">
        <v>42378</v>
      </c>
      <c r="F1723" s="2">
        <v>2.7</v>
      </c>
      <c r="G1723" s="2">
        <v>13.1</v>
      </c>
      <c r="J1723">
        <v>2.7</v>
      </c>
      <c r="K1723">
        <v>13.1</v>
      </c>
    </row>
    <row r="1724" spans="1:11" x14ac:dyDescent="0.35">
      <c r="A1724" s="1">
        <f>'WQ Time Series'!A1724</f>
        <v>42050</v>
      </c>
      <c r="B1724">
        <v>0</v>
      </c>
      <c r="C1724">
        <v>0</v>
      </c>
      <c r="E1724" s="9">
        <v>42379</v>
      </c>
      <c r="F1724" s="2">
        <v>2.4</v>
      </c>
      <c r="G1724" s="2">
        <v>13.2</v>
      </c>
      <c r="J1724">
        <v>2.4</v>
      </c>
      <c r="K1724">
        <v>13.2</v>
      </c>
    </row>
    <row r="1725" spans="1:11" x14ac:dyDescent="0.35">
      <c r="A1725" s="1">
        <f>'WQ Time Series'!A1725</f>
        <v>42051</v>
      </c>
      <c r="B1725">
        <v>0</v>
      </c>
      <c r="C1725">
        <v>0</v>
      </c>
      <c r="E1725" s="9">
        <v>42380</v>
      </c>
      <c r="F1725" s="2">
        <v>2.1</v>
      </c>
      <c r="G1725" s="2">
        <v>13.3</v>
      </c>
      <c r="J1725">
        <v>2.1</v>
      </c>
      <c r="K1725">
        <v>13.3</v>
      </c>
    </row>
    <row r="1726" spans="1:11" x14ac:dyDescent="0.35">
      <c r="A1726" s="1">
        <f>'WQ Time Series'!A1726</f>
        <v>42052</v>
      </c>
      <c r="B1726">
        <v>0</v>
      </c>
      <c r="C1726">
        <v>0</v>
      </c>
      <c r="E1726" s="9">
        <v>42381</v>
      </c>
      <c r="F1726" s="2">
        <v>3.4</v>
      </c>
      <c r="G1726" s="2">
        <v>12.7</v>
      </c>
      <c r="J1726">
        <v>3.4</v>
      </c>
      <c r="K1726">
        <v>12.7</v>
      </c>
    </row>
    <row r="1727" spans="1:11" x14ac:dyDescent="0.35">
      <c r="A1727" s="1">
        <f>'WQ Time Series'!A1727</f>
        <v>42053</v>
      </c>
      <c r="B1727">
        <v>0</v>
      </c>
      <c r="C1727">
        <v>0</v>
      </c>
      <c r="E1727" s="9">
        <v>42382</v>
      </c>
      <c r="F1727" s="2">
        <v>4</v>
      </c>
      <c r="G1727" s="2">
        <v>12.6</v>
      </c>
      <c r="J1727">
        <v>4</v>
      </c>
      <c r="K1727">
        <v>12.6</v>
      </c>
    </row>
    <row r="1728" spans="1:11" x14ac:dyDescent="0.35">
      <c r="A1728" s="1">
        <f>'WQ Time Series'!A1728</f>
        <v>42054</v>
      </c>
      <c r="B1728">
        <v>0</v>
      </c>
      <c r="C1728">
        <v>0</v>
      </c>
      <c r="E1728" s="9">
        <v>42383</v>
      </c>
      <c r="F1728" s="2">
        <v>3.5</v>
      </c>
      <c r="G1728" s="2">
        <v>12.9</v>
      </c>
      <c r="J1728">
        <v>3.5</v>
      </c>
      <c r="K1728">
        <v>12.9</v>
      </c>
    </row>
    <row r="1729" spans="1:11" x14ac:dyDescent="0.35">
      <c r="A1729" s="1">
        <f>'WQ Time Series'!A1729</f>
        <v>42055</v>
      </c>
      <c r="B1729">
        <v>0</v>
      </c>
      <c r="C1729">
        <v>0</v>
      </c>
      <c r="E1729" s="9">
        <v>42384</v>
      </c>
      <c r="F1729" s="2">
        <v>3.7</v>
      </c>
      <c r="G1729" s="2">
        <v>12.7</v>
      </c>
      <c r="J1729">
        <v>3.7</v>
      </c>
      <c r="K1729">
        <v>12.7</v>
      </c>
    </row>
    <row r="1730" spans="1:11" x14ac:dyDescent="0.35">
      <c r="A1730" s="1">
        <f>'WQ Time Series'!A1730</f>
        <v>42056</v>
      </c>
      <c r="B1730">
        <v>0</v>
      </c>
      <c r="C1730">
        <v>0</v>
      </c>
      <c r="E1730" s="9">
        <v>42385</v>
      </c>
      <c r="F1730" s="2">
        <v>4.4000000000000004</v>
      </c>
      <c r="G1730" s="2">
        <v>12.5</v>
      </c>
      <c r="J1730">
        <v>4.4000000000000004</v>
      </c>
      <c r="K1730">
        <v>12.5</v>
      </c>
    </row>
    <row r="1731" spans="1:11" x14ac:dyDescent="0.35">
      <c r="A1731" s="1">
        <f>'WQ Time Series'!A1731</f>
        <v>42057</v>
      </c>
      <c r="B1731">
        <v>0</v>
      </c>
      <c r="C1731">
        <v>0</v>
      </c>
      <c r="E1731" s="9">
        <v>42386</v>
      </c>
      <c r="F1731" s="2">
        <v>4.3</v>
      </c>
      <c r="G1731" s="2">
        <v>12.6</v>
      </c>
      <c r="J1731">
        <v>4.3</v>
      </c>
      <c r="K1731">
        <v>12.6</v>
      </c>
    </row>
    <row r="1732" spans="1:11" x14ac:dyDescent="0.35">
      <c r="A1732" s="1">
        <f>'WQ Time Series'!A1732</f>
        <v>42058</v>
      </c>
      <c r="B1732">
        <v>0</v>
      </c>
      <c r="C1732">
        <v>0</v>
      </c>
      <c r="E1732" s="9">
        <v>42387</v>
      </c>
      <c r="F1732" s="2">
        <v>4.3</v>
      </c>
      <c r="G1732" s="2">
        <v>12.7</v>
      </c>
      <c r="J1732">
        <v>4.3</v>
      </c>
      <c r="K1732">
        <v>12.7</v>
      </c>
    </row>
    <row r="1733" spans="1:11" x14ac:dyDescent="0.35">
      <c r="A1733" s="1">
        <f>'WQ Time Series'!A1733</f>
        <v>42059</v>
      </c>
      <c r="B1733">
        <v>0</v>
      </c>
      <c r="C1733">
        <v>0</v>
      </c>
      <c r="E1733" s="9">
        <v>42388</v>
      </c>
      <c r="F1733" s="2">
        <v>4.2</v>
      </c>
      <c r="G1733" s="2">
        <v>12.6</v>
      </c>
      <c r="J1733">
        <v>4.2</v>
      </c>
      <c r="K1733">
        <v>12.6</v>
      </c>
    </row>
    <row r="1734" spans="1:11" x14ac:dyDescent="0.35">
      <c r="A1734" s="1">
        <f>'WQ Time Series'!A1734</f>
        <v>42060</v>
      </c>
      <c r="B1734">
        <v>0</v>
      </c>
      <c r="C1734">
        <v>0</v>
      </c>
      <c r="E1734" s="9">
        <v>42389</v>
      </c>
      <c r="F1734" s="2">
        <v>4.5999999999999996</v>
      </c>
      <c r="G1734" s="2">
        <v>12.4</v>
      </c>
      <c r="J1734">
        <v>4.5999999999999996</v>
      </c>
      <c r="K1734">
        <v>12.4</v>
      </c>
    </row>
    <row r="1735" spans="1:11" x14ac:dyDescent="0.35">
      <c r="A1735" s="1">
        <f>'WQ Time Series'!A1735</f>
        <v>42061</v>
      </c>
      <c r="B1735">
        <v>0</v>
      </c>
      <c r="C1735">
        <v>0</v>
      </c>
      <c r="E1735" s="9">
        <v>42390</v>
      </c>
      <c r="F1735" s="2">
        <v>5.0999999999999996</v>
      </c>
      <c r="G1735" s="2">
        <v>12.4</v>
      </c>
      <c r="J1735">
        <v>5.0999999999999996</v>
      </c>
      <c r="K1735">
        <v>12.4</v>
      </c>
    </row>
    <row r="1736" spans="1:11" x14ac:dyDescent="0.35">
      <c r="A1736" s="1">
        <f>'WQ Time Series'!A1736</f>
        <v>42062</v>
      </c>
      <c r="B1736">
        <v>0</v>
      </c>
      <c r="C1736">
        <v>0</v>
      </c>
      <c r="E1736" s="9">
        <v>42391</v>
      </c>
      <c r="F1736" s="2">
        <v>5.3</v>
      </c>
      <c r="G1736" s="2">
        <v>12.5</v>
      </c>
      <c r="J1736">
        <v>5.3</v>
      </c>
      <c r="K1736">
        <v>12.5</v>
      </c>
    </row>
    <row r="1737" spans="1:11" x14ac:dyDescent="0.35">
      <c r="A1737" s="1">
        <f>'WQ Time Series'!A1737</f>
        <v>42063</v>
      </c>
      <c r="B1737">
        <v>0</v>
      </c>
      <c r="C1737">
        <v>0</v>
      </c>
      <c r="E1737" s="9">
        <v>42392</v>
      </c>
      <c r="F1737" s="2">
        <v>4.9000000000000004</v>
      </c>
      <c r="G1737" s="2">
        <v>12.6</v>
      </c>
      <c r="J1737">
        <v>4.9000000000000004</v>
      </c>
      <c r="K1737">
        <v>12.6</v>
      </c>
    </row>
    <row r="1738" spans="1:11" x14ac:dyDescent="0.35">
      <c r="A1738" s="1">
        <f>'WQ Time Series'!A1738</f>
        <v>42064</v>
      </c>
      <c r="B1738">
        <v>0</v>
      </c>
      <c r="C1738">
        <v>0</v>
      </c>
      <c r="E1738" s="9">
        <v>42393</v>
      </c>
      <c r="F1738" s="2">
        <v>5</v>
      </c>
      <c r="G1738" s="2">
        <v>12.6</v>
      </c>
      <c r="J1738">
        <v>5</v>
      </c>
      <c r="K1738">
        <v>12.6</v>
      </c>
    </row>
    <row r="1739" spans="1:11" x14ac:dyDescent="0.35">
      <c r="A1739" s="1">
        <f>'WQ Time Series'!A1739</f>
        <v>42065</v>
      </c>
      <c r="B1739">
        <v>5.7</v>
      </c>
      <c r="C1739">
        <v>12.2</v>
      </c>
      <c r="E1739" s="9">
        <v>42394</v>
      </c>
      <c r="F1739" s="2">
        <v>4.5999999999999996</v>
      </c>
      <c r="G1739" s="2">
        <v>12.7</v>
      </c>
      <c r="J1739">
        <v>4.5999999999999996</v>
      </c>
      <c r="K1739">
        <v>12.7</v>
      </c>
    </row>
    <row r="1740" spans="1:11" x14ac:dyDescent="0.35">
      <c r="A1740" s="1">
        <f>'WQ Time Series'!A1740</f>
        <v>42066</v>
      </c>
      <c r="B1740">
        <v>5.6</v>
      </c>
      <c r="C1740">
        <v>12.3</v>
      </c>
      <c r="E1740" s="9">
        <v>42395</v>
      </c>
      <c r="F1740" s="2">
        <v>5.2</v>
      </c>
      <c r="G1740" s="2">
        <v>12.4</v>
      </c>
      <c r="J1740">
        <v>5.2</v>
      </c>
      <c r="K1740">
        <v>12.4</v>
      </c>
    </row>
    <row r="1741" spans="1:11" x14ac:dyDescent="0.35">
      <c r="A1741" s="1">
        <f>'WQ Time Series'!A1741</f>
        <v>42067</v>
      </c>
      <c r="B1741">
        <v>5.3</v>
      </c>
      <c r="C1741">
        <v>12.4</v>
      </c>
      <c r="E1741" s="9">
        <v>42396</v>
      </c>
      <c r="F1741" s="2">
        <v>5.9</v>
      </c>
      <c r="G1741" s="2">
        <v>12.2</v>
      </c>
      <c r="J1741">
        <v>5.9</v>
      </c>
      <c r="K1741">
        <v>12.2</v>
      </c>
    </row>
    <row r="1742" spans="1:11" x14ac:dyDescent="0.35">
      <c r="A1742" s="1">
        <f>'WQ Time Series'!A1742</f>
        <v>42068</v>
      </c>
      <c r="B1742">
        <v>5</v>
      </c>
      <c r="C1742">
        <v>12.6</v>
      </c>
      <c r="E1742" s="9">
        <v>42397</v>
      </c>
      <c r="F1742" s="2">
        <v>5.8</v>
      </c>
      <c r="G1742" s="2">
        <v>12.4</v>
      </c>
      <c r="J1742">
        <v>5.8</v>
      </c>
      <c r="K1742">
        <v>12.4</v>
      </c>
    </row>
    <row r="1743" spans="1:11" x14ac:dyDescent="0.35">
      <c r="A1743" s="1">
        <f>'WQ Time Series'!A1743</f>
        <v>42069</v>
      </c>
      <c r="B1743">
        <v>4.9000000000000004</v>
      </c>
      <c r="C1743">
        <v>12.6</v>
      </c>
      <c r="E1743" s="9">
        <v>42398</v>
      </c>
      <c r="F1743" s="2">
        <v>4.8</v>
      </c>
      <c r="G1743" s="2">
        <v>12.8</v>
      </c>
      <c r="J1743">
        <v>4.8</v>
      </c>
      <c r="K1743">
        <v>12.8</v>
      </c>
    </row>
    <row r="1744" spans="1:11" x14ac:dyDescent="0.35">
      <c r="A1744" s="1">
        <f>'WQ Time Series'!A1744</f>
        <v>42070</v>
      </c>
      <c r="B1744">
        <v>5.4</v>
      </c>
      <c r="C1744">
        <v>12.4</v>
      </c>
      <c r="E1744" s="9">
        <v>42399</v>
      </c>
      <c r="F1744" s="2">
        <v>4.4000000000000004</v>
      </c>
      <c r="G1744" s="2">
        <v>13</v>
      </c>
      <c r="J1744">
        <v>4.4000000000000004</v>
      </c>
      <c r="K1744">
        <v>13</v>
      </c>
    </row>
    <row r="1745" spans="1:11" x14ac:dyDescent="0.35">
      <c r="A1745" s="1">
        <f>'WQ Time Series'!A1745</f>
        <v>42071</v>
      </c>
      <c r="B1745">
        <v>5.9</v>
      </c>
      <c r="C1745">
        <v>12.2</v>
      </c>
      <c r="E1745" s="9">
        <v>42400</v>
      </c>
      <c r="F1745" s="2">
        <v>4.4000000000000004</v>
      </c>
      <c r="G1745" s="2">
        <v>13</v>
      </c>
      <c r="J1745">
        <v>4.4000000000000004</v>
      </c>
      <c r="K1745">
        <v>13</v>
      </c>
    </row>
    <row r="1746" spans="1:11" x14ac:dyDescent="0.35">
      <c r="A1746" s="1">
        <f>'WQ Time Series'!A1746</f>
        <v>42072</v>
      </c>
      <c r="B1746">
        <v>6.4</v>
      </c>
      <c r="C1746">
        <v>12.1</v>
      </c>
      <c r="E1746" s="9">
        <v>42401</v>
      </c>
      <c r="F1746" s="2">
        <v>4.4000000000000004</v>
      </c>
      <c r="G1746" s="2">
        <v>12.9</v>
      </c>
      <c r="J1746">
        <v>4.4000000000000004</v>
      </c>
      <c r="K1746">
        <v>12.9</v>
      </c>
    </row>
    <row r="1747" spans="1:11" x14ac:dyDescent="0.35">
      <c r="A1747" s="1">
        <f>'WQ Time Series'!A1747</f>
        <v>42073</v>
      </c>
      <c r="B1747">
        <v>6.7</v>
      </c>
      <c r="C1747">
        <v>11.9</v>
      </c>
      <c r="E1747" s="9">
        <v>42402</v>
      </c>
      <c r="F1747" s="2">
        <v>4</v>
      </c>
      <c r="G1747" s="2">
        <v>13</v>
      </c>
      <c r="J1747">
        <v>4</v>
      </c>
      <c r="K1747">
        <v>13</v>
      </c>
    </row>
    <row r="1748" spans="1:11" x14ac:dyDescent="0.35">
      <c r="A1748" s="1">
        <f>'WQ Time Series'!A1748</f>
        <v>42074</v>
      </c>
      <c r="B1748">
        <v>7.7</v>
      </c>
      <c r="C1748">
        <v>11.6</v>
      </c>
      <c r="E1748" s="9">
        <v>42403</v>
      </c>
      <c r="F1748" s="2">
        <v>3.9</v>
      </c>
      <c r="G1748" s="2">
        <v>12.9</v>
      </c>
      <c r="J1748">
        <v>3.9</v>
      </c>
      <c r="K1748">
        <v>12.9</v>
      </c>
    </row>
    <row r="1749" spans="1:11" x14ac:dyDescent="0.35">
      <c r="A1749" s="1">
        <f>'WQ Time Series'!A1749</f>
        <v>42075</v>
      </c>
      <c r="B1749">
        <v>8.3000000000000007</v>
      </c>
      <c r="C1749">
        <v>11.6</v>
      </c>
      <c r="E1749" s="9">
        <v>42404</v>
      </c>
      <c r="F1749" s="2">
        <v>4.5999999999999996</v>
      </c>
      <c r="G1749" s="2">
        <v>12.7</v>
      </c>
      <c r="J1749">
        <v>4.5999999999999996</v>
      </c>
      <c r="K1749">
        <v>12.7</v>
      </c>
    </row>
    <row r="1750" spans="1:11" x14ac:dyDescent="0.35">
      <c r="A1750" s="1">
        <f>'WQ Time Series'!A1750</f>
        <v>42076</v>
      </c>
      <c r="B1750">
        <v>8.1999999999999993</v>
      </c>
      <c r="C1750">
        <v>11.6</v>
      </c>
      <c r="E1750" s="9">
        <v>42405</v>
      </c>
      <c r="F1750" s="2">
        <v>4.5999999999999996</v>
      </c>
      <c r="G1750" s="2">
        <v>12.6</v>
      </c>
      <c r="J1750">
        <v>4.5999999999999996</v>
      </c>
      <c r="K1750">
        <v>12.6</v>
      </c>
    </row>
    <row r="1751" spans="1:11" x14ac:dyDescent="0.35">
      <c r="A1751" s="1">
        <f>'WQ Time Series'!A1751</f>
        <v>42077</v>
      </c>
      <c r="B1751">
        <v>8.8000000000000007</v>
      </c>
      <c r="C1751">
        <v>11.3</v>
      </c>
      <c r="E1751" s="9">
        <v>42406</v>
      </c>
      <c r="F1751" s="2">
        <v>5.0999999999999996</v>
      </c>
      <c r="G1751" s="2">
        <v>12.4</v>
      </c>
      <c r="J1751">
        <v>5.0999999999999996</v>
      </c>
      <c r="K1751">
        <v>12.4</v>
      </c>
    </row>
    <row r="1752" spans="1:11" x14ac:dyDescent="0.35">
      <c r="A1752" s="1">
        <f>'WQ Time Series'!A1752</f>
        <v>42078</v>
      </c>
      <c r="B1752">
        <v>7.4</v>
      </c>
      <c r="C1752">
        <v>11.9</v>
      </c>
      <c r="E1752" s="9">
        <v>42407</v>
      </c>
      <c r="F1752" s="2">
        <v>5</v>
      </c>
      <c r="G1752" s="2">
        <v>12.5</v>
      </c>
      <c r="J1752">
        <v>5</v>
      </c>
      <c r="K1752">
        <v>12.5</v>
      </c>
    </row>
    <row r="1753" spans="1:11" x14ac:dyDescent="0.35">
      <c r="A1753" s="1">
        <f>'WQ Time Series'!A1753</f>
        <v>42079</v>
      </c>
      <c r="B1753">
        <v>7.2</v>
      </c>
      <c r="C1753">
        <v>12.2</v>
      </c>
      <c r="E1753" s="9">
        <v>42411</v>
      </c>
      <c r="F1753" s="2">
        <v>5.3</v>
      </c>
      <c r="G1753" s="2">
        <v>12.5</v>
      </c>
      <c r="J1753">
        <v>5.3</v>
      </c>
      <c r="K1753">
        <v>12.5</v>
      </c>
    </row>
    <row r="1754" spans="1:11" x14ac:dyDescent="0.35">
      <c r="A1754" s="1">
        <f>'WQ Time Series'!A1754</f>
        <v>42080</v>
      </c>
      <c r="B1754">
        <v>6.6</v>
      </c>
      <c r="C1754">
        <v>12.2</v>
      </c>
      <c r="E1754" s="9">
        <v>42412</v>
      </c>
      <c r="F1754" s="2">
        <v>5.5</v>
      </c>
      <c r="G1754" s="2">
        <v>12.5</v>
      </c>
      <c r="J1754">
        <v>5.5</v>
      </c>
      <c r="K1754">
        <v>12.5</v>
      </c>
    </row>
    <row r="1755" spans="1:11" x14ac:dyDescent="0.35">
      <c r="A1755" s="1">
        <f>'WQ Time Series'!A1755</f>
        <v>42081</v>
      </c>
      <c r="B1755">
        <v>7.1</v>
      </c>
      <c r="C1755">
        <v>12.1</v>
      </c>
      <c r="E1755" s="9">
        <v>42413</v>
      </c>
      <c r="F1755" s="2">
        <v>5.7</v>
      </c>
      <c r="G1755" s="2">
        <v>12.5</v>
      </c>
      <c r="J1755">
        <v>5.7</v>
      </c>
      <c r="K1755">
        <v>12.5</v>
      </c>
    </row>
    <row r="1756" spans="1:11" x14ac:dyDescent="0.35">
      <c r="A1756" s="1">
        <f>'WQ Time Series'!A1756</f>
        <v>42082</v>
      </c>
      <c r="B1756">
        <v>7.3</v>
      </c>
      <c r="C1756">
        <v>11.9</v>
      </c>
      <c r="E1756" s="9">
        <v>42414</v>
      </c>
      <c r="F1756" s="2">
        <v>5.7</v>
      </c>
      <c r="G1756" s="2">
        <v>12.5</v>
      </c>
      <c r="J1756">
        <v>5.7</v>
      </c>
      <c r="K1756">
        <v>12.5</v>
      </c>
    </row>
    <row r="1757" spans="1:11" x14ac:dyDescent="0.35">
      <c r="A1757" s="1">
        <f>'WQ Time Series'!A1757</f>
        <v>42083</v>
      </c>
      <c r="B1757">
        <v>7.5</v>
      </c>
      <c r="C1757">
        <v>11.8</v>
      </c>
      <c r="E1757" s="9">
        <v>42415</v>
      </c>
      <c r="F1757" s="2">
        <v>5.7</v>
      </c>
      <c r="G1757" s="2">
        <v>12.5</v>
      </c>
      <c r="J1757">
        <v>5.7</v>
      </c>
      <c r="K1757">
        <v>12.5</v>
      </c>
    </row>
    <row r="1758" spans="1:11" x14ac:dyDescent="0.35">
      <c r="A1758" s="1">
        <f>'WQ Time Series'!A1758</f>
        <v>42084</v>
      </c>
      <c r="B1758">
        <v>7.8</v>
      </c>
      <c r="C1758">
        <v>11.7</v>
      </c>
      <c r="E1758" s="9">
        <v>42416</v>
      </c>
      <c r="F1758" s="2">
        <v>5.9</v>
      </c>
      <c r="G1758" s="2">
        <v>12.4</v>
      </c>
      <c r="J1758">
        <v>5.9</v>
      </c>
      <c r="K1758">
        <v>12.4</v>
      </c>
    </row>
    <row r="1759" spans="1:11" x14ac:dyDescent="0.35">
      <c r="A1759" s="1">
        <f>'WQ Time Series'!A1759</f>
        <v>42085</v>
      </c>
      <c r="B1759">
        <v>6.9</v>
      </c>
      <c r="C1759">
        <v>12</v>
      </c>
      <c r="E1759" s="9">
        <v>42417</v>
      </c>
      <c r="F1759" s="2">
        <v>6</v>
      </c>
      <c r="G1759" s="2">
        <v>12.1</v>
      </c>
      <c r="J1759">
        <v>6</v>
      </c>
      <c r="K1759">
        <v>12.1</v>
      </c>
    </row>
    <row r="1760" spans="1:11" x14ac:dyDescent="0.35">
      <c r="A1760" s="1">
        <f>'WQ Time Series'!A1760</f>
        <v>42086</v>
      </c>
      <c r="B1760">
        <v>6.9</v>
      </c>
      <c r="C1760">
        <v>11.9</v>
      </c>
      <c r="E1760" s="9">
        <v>42418</v>
      </c>
      <c r="F1760" s="2">
        <v>6.1</v>
      </c>
      <c r="G1760" s="2">
        <v>12.1</v>
      </c>
      <c r="J1760">
        <v>6.1</v>
      </c>
      <c r="K1760">
        <v>12.1</v>
      </c>
    </row>
    <row r="1761" spans="1:11" x14ac:dyDescent="0.35">
      <c r="A1761" s="1">
        <f>'WQ Time Series'!A1761</f>
        <v>42087</v>
      </c>
      <c r="B1761">
        <v>6.5</v>
      </c>
      <c r="C1761">
        <v>12.1</v>
      </c>
      <c r="E1761" s="9">
        <v>42419</v>
      </c>
      <c r="F1761" s="2">
        <v>6.1</v>
      </c>
      <c r="G1761" s="2">
        <v>12.3</v>
      </c>
      <c r="J1761">
        <v>6.1</v>
      </c>
      <c r="K1761">
        <v>12.3</v>
      </c>
    </row>
    <row r="1762" spans="1:11" x14ac:dyDescent="0.35">
      <c r="A1762" s="1">
        <f>'WQ Time Series'!A1762</f>
        <v>42088</v>
      </c>
      <c r="B1762">
        <v>6.5</v>
      </c>
      <c r="C1762">
        <v>12.2</v>
      </c>
      <c r="E1762" s="9">
        <v>42420</v>
      </c>
      <c r="F1762" s="2">
        <v>6</v>
      </c>
      <c r="G1762" s="2">
        <v>12.5</v>
      </c>
      <c r="J1762">
        <v>6</v>
      </c>
      <c r="K1762">
        <v>12.5</v>
      </c>
    </row>
    <row r="1763" spans="1:11" x14ac:dyDescent="0.35">
      <c r="A1763" s="1">
        <f>'WQ Time Series'!A1763</f>
        <v>42089</v>
      </c>
      <c r="B1763">
        <v>8.1</v>
      </c>
      <c r="C1763">
        <v>11.9</v>
      </c>
      <c r="E1763" s="9">
        <v>42421</v>
      </c>
      <c r="F1763" s="2">
        <v>5.9</v>
      </c>
      <c r="G1763" s="2">
        <v>12.5</v>
      </c>
      <c r="J1763">
        <v>5.9</v>
      </c>
      <c r="K1763">
        <v>12.5</v>
      </c>
    </row>
    <row r="1764" spans="1:11" x14ac:dyDescent="0.35">
      <c r="A1764" s="1">
        <f>'WQ Time Series'!A1764</f>
        <v>42090</v>
      </c>
      <c r="B1764">
        <v>8.6</v>
      </c>
      <c r="C1764">
        <v>11.6</v>
      </c>
      <c r="E1764" s="9">
        <v>42422</v>
      </c>
      <c r="F1764" s="2">
        <v>5.8</v>
      </c>
      <c r="G1764" s="2">
        <v>12.7</v>
      </c>
      <c r="J1764">
        <v>5.8</v>
      </c>
      <c r="K1764">
        <v>12.7</v>
      </c>
    </row>
    <row r="1765" spans="1:11" x14ac:dyDescent="0.35">
      <c r="A1765" s="1">
        <f>'WQ Time Series'!A1765</f>
        <v>42091</v>
      </c>
      <c r="B1765">
        <v>8.6</v>
      </c>
      <c r="C1765">
        <v>11.7</v>
      </c>
      <c r="E1765" s="9">
        <v>42423</v>
      </c>
      <c r="F1765" s="2">
        <v>5.6</v>
      </c>
      <c r="G1765" s="2">
        <v>12.6</v>
      </c>
      <c r="J1765">
        <v>5.6</v>
      </c>
      <c r="K1765">
        <v>12.6</v>
      </c>
    </row>
    <row r="1766" spans="1:11" x14ac:dyDescent="0.35">
      <c r="A1766" s="1">
        <f>'WQ Time Series'!A1766</f>
        <v>42092</v>
      </c>
      <c r="B1766">
        <v>8.3000000000000007</v>
      </c>
      <c r="C1766">
        <v>11.8</v>
      </c>
      <c r="E1766" s="9">
        <v>42424</v>
      </c>
      <c r="F1766" s="2">
        <v>5.5</v>
      </c>
      <c r="G1766" s="2">
        <v>12.7</v>
      </c>
      <c r="J1766">
        <v>5.5</v>
      </c>
      <c r="K1766">
        <v>12.7</v>
      </c>
    </row>
    <row r="1767" spans="1:11" x14ac:dyDescent="0.35">
      <c r="A1767" s="1">
        <f>'WQ Time Series'!A1767</f>
        <v>42093</v>
      </c>
      <c r="B1767">
        <v>9</v>
      </c>
      <c r="C1767">
        <v>11.5</v>
      </c>
      <c r="E1767" s="9">
        <v>42425</v>
      </c>
      <c r="F1767" s="2">
        <v>5.2</v>
      </c>
      <c r="G1767" s="2">
        <v>12.8</v>
      </c>
      <c r="J1767">
        <v>5.2</v>
      </c>
      <c r="K1767">
        <v>12.8</v>
      </c>
    </row>
    <row r="1768" spans="1:11" x14ac:dyDescent="0.35">
      <c r="A1768" s="1">
        <f>'WQ Time Series'!A1768</f>
        <v>42094</v>
      </c>
      <c r="B1768">
        <v>8.6</v>
      </c>
      <c r="C1768">
        <v>11.6</v>
      </c>
      <c r="E1768" s="9">
        <v>42426</v>
      </c>
      <c r="F1768" s="2">
        <v>5.2</v>
      </c>
      <c r="G1768" s="2">
        <v>12.7</v>
      </c>
      <c r="J1768">
        <v>5.2</v>
      </c>
      <c r="K1768">
        <v>12.7</v>
      </c>
    </row>
    <row r="1769" spans="1:11" x14ac:dyDescent="0.35">
      <c r="A1769" s="1">
        <f>'WQ Time Series'!A1769</f>
        <v>42095</v>
      </c>
      <c r="B1769">
        <v>6.9</v>
      </c>
      <c r="C1769">
        <v>12.1</v>
      </c>
      <c r="E1769" s="9">
        <v>42427</v>
      </c>
      <c r="F1769" s="2">
        <v>5.5</v>
      </c>
      <c r="G1769" s="2">
        <v>12.7</v>
      </c>
      <c r="J1769">
        <v>5.5</v>
      </c>
      <c r="K1769">
        <v>12.7</v>
      </c>
    </row>
    <row r="1770" spans="1:11" x14ac:dyDescent="0.35">
      <c r="A1770" s="1">
        <f>'WQ Time Series'!A1770</f>
        <v>42096</v>
      </c>
      <c r="B1770">
        <v>7.2</v>
      </c>
      <c r="C1770">
        <v>12.1</v>
      </c>
      <c r="E1770" s="9">
        <v>42428</v>
      </c>
      <c r="F1770" s="2">
        <v>6</v>
      </c>
      <c r="G1770" s="2">
        <v>12.5</v>
      </c>
      <c r="J1770">
        <v>6</v>
      </c>
      <c r="K1770">
        <v>12.5</v>
      </c>
    </row>
    <row r="1771" spans="1:11" x14ac:dyDescent="0.35">
      <c r="A1771" s="1">
        <f>'WQ Time Series'!A1771</f>
        <v>42097</v>
      </c>
      <c r="B1771">
        <v>6.8</v>
      </c>
      <c r="C1771">
        <v>12.1</v>
      </c>
      <c r="E1771" s="9">
        <v>42429</v>
      </c>
      <c r="F1771" s="2">
        <v>5.8</v>
      </c>
      <c r="G1771" s="2">
        <v>12.6</v>
      </c>
      <c r="J1771">
        <v>5.8</v>
      </c>
      <c r="K1771">
        <v>12.6</v>
      </c>
    </row>
    <row r="1772" spans="1:11" x14ac:dyDescent="0.35">
      <c r="A1772" s="1">
        <f>'WQ Time Series'!A1772</f>
        <v>42098</v>
      </c>
      <c r="B1772">
        <v>6.8</v>
      </c>
      <c r="C1772">
        <v>12.1</v>
      </c>
      <c r="E1772" s="9">
        <v>42430</v>
      </c>
      <c r="F1772" s="2">
        <v>6</v>
      </c>
      <c r="G1772" s="2">
        <v>12.3</v>
      </c>
      <c r="J1772">
        <v>6</v>
      </c>
      <c r="K1772">
        <v>12.3</v>
      </c>
    </row>
    <row r="1773" spans="1:11" x14ac:dyDescent="0.35">
      <c r="A1773" s="1">
        <f>'WQ Time Series'!A1773</f>
        <v>42099</v>
      </c>
      <c r="B1773">
        <v>6.5</v>
      </c>
      <c r="C1773">
        <v>12</v>
      </c>
      <c r="E1773" s="9">
        <v>42431</v>
      </c>
      <c r="F1773" s="2">
        <v>5.8</v>
      </c>
      <c r="G1773" s="2">
        <v>12.5</v>
      </c>
      <c r="J1773">
        <v>5.8</v>
      </c>
      <c r="K1773">
        <v>12.5</v>
      </c>
    </row>
    <row r="1774" spans="1:11" x14ac:dyDescent="0.35">
      <c r="A1774" s="1">
        <f>'WQ Time Series'!A1774</f>
        <v>42100</v>
      </c>
      <c r="B1774">
        <v>6.5</v>
      </c>
      <c r="C1774">
        <v>12.1</v>
      </c>
      <c r="E1774" s="9">
        <v>42432</v>
      </c>
      <c r="F1774" s="2">
        <v>6.5</v>
      </c>
      <c r="G1774" s="2">
        <v>12.3</v>
      </c>
      <c r="J1774">
        <v>6.5</v>
      </c>
      <c r="K1774">
        <v>12.3</v>
      </c>
    </row>
    <row r="1775" spans="1:11" x14ac:dyDescent="0.35">
      <c r="A1775" s="1">
        <f>'WQ Time Series'!A1775</f>
        <v>42101</v>
      </c>
      <c r="B1775">
        <v>6.9</v>
      </c>
      <c r="C1775">
        <v>12</v>
      </c>
      <c r="E1775" s="9">
        <v>42433</v>
      </c>
      <c r="F1775" s="2">
        <v>5.6</v>
      </c>
      <c r="G1775" s="2">
        <v>12.5</v>
      </c>
      <c r="J1775">
        <v>5.6</v>
      </c>
      <c r="K1775">
        <v>12.5</v>
      </c>
    </row>
    <row r="1776" spans="1:11" x14ac:dyDescent="0.35">
      <c r="A1776" s="1">
        <f>'WQ Time Series'!A1776</f>
        <v>42102</v>
      </c>
      <c r="B1776">
        <v>7.7</v>
      </c>
      <c r="C1776">
        <v>11.8</v>
      </c>
      <c r="E1776" s="9">
        <v>42434</v>
      </c>
      <c r="F1776" s="2">
        <v>7</v>
      </c>
      <c r="G1776" s="2">
        <v>11.9</v>
      </c>
      <c r="J1776">
        <v>7</v>
      </c>
      <c r="K1776">
        <v>11.9</v>
      </c>
    </row>
    <row r="1777" spans="1:11" x14ac:dyDescent="0.35">
      <c r="A1777" s="1">
        <f>'WQ Time Series'!A1777</f>
        <v>42103</v>
      </c>
      <c r="B1777">
        <v>8.1999999999999993</v>
      </c>
      <c r="C1777">
        <v>11.7</v>
      </c>
      <c r="E1777" s="9">
        <v>42435</v>
      </c>
      <c r="F1777" s="2">
        <v>6.7</v>
      </c>
      <c r="G1777" s="2">
        <v>12.1</v>
      </c>
      <c r="J1777">
        <v>6.7</v>
      </c>
      <c r="K1777">
        <v>12.1</v>
      </c>
    </row>
    <row r="1778" spans="1:11" x14ac:dyDescent="0.35">
      <c r="A1778" s="1">
        <f>'WQ Time Series'!A1778</f>
        <v>42104</v>
      </c>
      <c r="B1778">
        <v>7.7</v>
      </c>
      <c r="C1778">
        <v>11.7</v>
      </c>
      <c r="E1778" s="9">
        <v>42436</v>
      </c>
      <c r="F1778" s="2">
        <v>5.8</v>
      </c>
      <c r="G1778" s="2">
        <v>12.3</v>
      </c>
      <c r="J1778">
        <v>5.8</v>
      </c>
      <c r="K1778">
        <v>12.3</v>
      </c>
    </row>
    <row r="1779" spans="1:11" x14ac:dyDescent="0.35">
      <c r="A1779" s="1">
        <f>'WQ Time Series'!A1779</f>
        <v>42105</v>
      </c>
      <c r="B1779">
        <v>7.6</v>
      </c>
      <c r="C1779">
        <v>11.8</v>
      </c>
      <c r="E1779" s="9">
        <v>42437</v>
      </c>
      <c r="F1779" s="2">
        <v>5.3</v>
      </c>
      <c r="G1779" s="2">
        <v>12.3</v>
      </c>
      <c r="J1779">
        <v>5.3</v>
      </c>
      <c r="K1779">
        <v>12.3</v>
      </c>
    </row>
    <row r="1780" spans="1:11" x14ac:dyDescent="0.35">
      <c r="A1780" s="1">
        <f>'WQ Time Series'!A1780</f>
        <v>42106</v>
      </c>
      <c r="B1780">
        <v>6.7</v>
      </c>
      <c r="C1780">
        <v>12.2</v>
      </c>
      <c r="E1780" s="9">
        <v>42438</v>
      </c>
      <c r="F1780" s="2">
        <v>5.2</v>
      </c>
      <c r="G1780" s="2">
        <v>12.3</v>
      </c>
      <c r="J1780">
        <v>5.2</v>
      </c>
      <c r="K1780">
        <v>12.3</v>
      </c>
    </row>
    <row r="1781" spans="1:11" x14ac:dyDescent="0.35">
      <c r="A1781" s="1">
        <f>'WQ Time Series'!A1781</f>
        <v>42107</v>
      </c>
      <c r="B1781">
        <v>6.7</v>
      </c>
      <c r="C1781">
        <v>12</v>
      </c>
      <c r="E1781" s="9">
        <v>42439</v>
      </c>
      <c r="F1781" s="2">
        <v>5.8</v>
      </c>
      <c r="G1781" s="2">
        <v>12.1</v>
      </c>
      <c r="J1781">
        <v>5.8</v>
      </c>
      <c r="K1781">
        <v>12.1</v>
      </c>
    </row>
    <row r="1782" spans="1:11" x14ac:dyDescent="0.35">
      <c r="A1782" s="1">
        <f>'WQ Time Series'!A1782</f>
        <v>42108</v>
      </c>
      <c r="B1782">
        <v>6.6</v>
      </c>
      <c r="C1782">
        <v>12.2</v>
      </c>
      <c r="E1782" s="9">
        <v>42440</v>
      </c>
      <c r="F1782" s="2">
        <v>5.3</v>
      </c>
      <c r="G1782" s="2">
        <v>12.2</v>
      </c>
      <c r="J1782">
        <v>5.3</v>
      </c>
      <c r="K1782">
        <v>12.2</v>
      </c>
    </row>
    <row r="1783" spans="1:11" x14ac:dyDescent="0.35">
      <c r="A1783" s="1">
        <f>'WQ Time Series'!A1783</f>
        <v>42109</v>
      </c>
      <c r="B1783">
        <v>7</v>
      </c>
      <c r="C1783">
        <v>12.2</v>
      </c>
      <c r="E1783" s="9">
        <v>42441</v>
      </c>
      <c r="F1783" s="2">
        <v>6</v>
      </c>
      <c r="G1783" s="2">
        <v>12</v>
      </c>
      <c r="J1783">
        <v>6</v>
      </c>
      <c r="K1783">
        <v>12</v>
      </c>
    </row>
    <row r="1784" spans="1:11" x14ac:dyDescent="0.35">
      <c r="A1784" s="1">
        <f>'WQ Time Series'!A1784</f>
        <v>42110</v>
      </c>
      <c r="B1784">
        <v>7.9</v>
      </c>
      <c r="C1784">
        <v>11.9</v>
      </c>
      <c r="E1784" s="9">
        <v>42442</v>
      </c>
      <c r="F1784" s="2">
        <v>5.3</v>
      </c>
      <c r="G1784" s="2">
        <v>12.1</v>
      </c>
      <c r="J1784">
        <v>5.3</v>
      </c>
      <c r="K1784">
        <v>12.1</v>
      </c>
    </row>
    <row r="1785" spans="1:11" x14ac:dyDescent="0.35">
      <c r="A1785" s="1">
        <f>'WQ Time Series'!A1785</f>
        <v>42111</v>
      </c>
      <c r="B1785">
        <v>9.1999999999999993</v>
      </c>
      <c r="C1785">
        <v>11.5</v>
      </c>
      <c r="E1785" s="9">
        <v>42443</v>
      </c>
      <c r="F1785" s="2">
        <v>4.7</v>
      </c>
      <c r="G1785" s="2">
        <v>12.4</v>
      </c>
      <c r="J1785">
        <v>4.7</v>
      </c>
      <c r="K1785">
        <v>12.4</v>
      </c>
    </row>
    <row r="1786" spans="1:11" x14ac:dyDescent="0.35">
      <c r="A1786" s="1">
        <f>'WQ Time Series'!A1786</f>
        <v>42112</v>
      </c>
      <c r="B1786">
        <v>9.6</v>
      </c>
      <c r="C1786">
        <v>11.5</v>
      </c>
      <c r="E1786" s="9">
        <v>42444</v>
      </c>
      <c r="F1786" s="2">
        <v>4.8</v>
      </c>
      <c r="G1786" s="2">
        <v>12.5</v>
      </c>
      <c r="J1786">
        <v>4.8</v>
      </c>
      <c r="K1786">
        <v>12.5</v>
      </c>
    </row>
    <row r="1787" spans="1:11" x14ac:dyDescent="0.35">
      <c r="A1787" s="1">
        <f>'WQ Time Series'!A1787</f>
        <v>42113</v>
      </c>
      <c r="B1787">
        <v>9.8000000000000007</v>
      </c>
      <c r="C1787">
        <v>11.3</v>
      </c>
      <c r="E1787" s="9">
        <v>42445</v>
      </c>
      <c r="F1787" s="2">
        <v>5.6</v>
      </c>
      <c r="G1787" s="2">
        <v>12.3</v>
      </c>
      <c r="J1787">
        <v>5.6</v>
      </c>
      <c r="K1787">
        <v>12.3</v>
      </c>
    </row>
    <row r="1788" spans="1:11" x14ac:dyDescent="0.35">
      <c r="A1788" s="1">
        <f>'WQ Time Series'!A1788</f>
        <v>42114</v>
      </c>
      <c r="B1788">
        <v>10.6</v>
      </c>
      <c r="C1788">
        <v>11.1</v>
      </c>
      <c r="E1788" s="9">
        <v>42446</v>
      </c>
      <c r="F1788" s="2">
        <v>5.2</v>
      </c>
      <c r="G1788" s="2">
        <v>12.4</v>
      </c>
      <c r="J1788">
        <v>5.2</v>
      </c>
      <c r="K1788">
        <v>12.4</v>
      </c>
    </row>
    <row r="1789" spans="1:11" x14ac:dyDescent="0.35">
      <c r="A1789" s="1">
        <f>'WQ Time Series'!A1789</f>
        <v>42115</v>
      </c>
      <c r="B1789">
        <v>9.9</v>
      </c>
      <c r="C1789">
        <v>11.2</v>
      </c>
      <c r="E1789" s="9">
        <v>42447</v>
      </c>
      <c r="F1789" s="2">
        <v>5.2</v>
      </c>
      <c r="G1789" s="2">
        <v>12.3</v>
      </c>
      <c r="J1789">
        <v>5.2</v>
      </c>
      <c r="K1789">
        <v>12.3</v>
      </c>
    </row>
    <row r="1790" spans="1:11" x14ac:dyDescent="0.35">
      <c r="A1790" s="1">
        <f>'WQ Time Series'!A1790</f>
        <v>42116</v>
      </c>
      <c r="B1790">
        <v>9.1999999999999993</v>
      </c>
      <c r="C1790">
        <v>11.5</v>
      </c>
      <c r="E1790" s="9">
        <v>42448</v>
      </c>
      <c r="F1790" s="2">
        <v>6.3</v>
      </c>
      <c r="G1790" s="2">
        <v>12</v>
      </c>
      <c r="J1790">
        <v>6.3</v>
      </c>
      <c r="K1790">
        <v>12</v>
      </c>
    </row>
    <row r="1791" spans="1:11" x14ac:dyDescent="0.35">
      <c r="A1791" s="1">
        <f>'WQ Time Series'!A1791</f>
        <v>42117</v>
      </c>
      <c r="B1791">
        <v>8.4</v>
      </c>
      <c r="C1791">
        <v>11.6</v>
      </c>
      <c r="E1791" s="9">
        <v>42449</v>
      </c>
      <c r="F1791" s="2">
        <v>6.7</v>
      </c>
      <c r="G1791" s="2">
        <v>11.8</v>
      </c>
      <c r="J1791">
        <v>6.7</v>
      </c>
      <c r="K1791">
        <v>11.8</v>
      </c>
    </row>
    <row r="1792" spans="1:11" x14ac:dyDescent="0.35">
      <c r="A1792" s="1">
        <f>'WQ Time Series'!A1792</f>
        <v>42118</v>
      </c>
      <c r="B1792">
        <v>7.8</v>
      </c>
      <c r="C1792">
        <v>11.7</v>
      </c>
      <c r="E1792" s="9">
        <v>42450</v>
      </c>
      <c r="F1792" s="2">
        <v>6.6</v>
      </c>
      <c r="G1792" s="2">
        <v>11.8</v>
      </c>
      <c r="J1792">
        <v>6.6</v>
      </c>
      <c r="K1792">
        <v>11.8</v>
      </c>
    </row>
    <row r="1793" spans="1:11" x14ac:dyDescent="0.35">
      <c r="A1793" s="1">
        <f>'WQ Time Series'!A1793</f>
        <v>42119</v>
      </c>
      <c r="B1793">
        <v>7.8</v>
      </c>
      <c r="C1793">
        <v>11.8</v>
      </c>
      <c r="E1793" s="9">
        <v>42451</v>
      </c>
      <c r="F1793" s="2">
        <v>6.8</v>
      </c>
      <c r="G1793" s="2">
        <v>11.8</v>
      </c>
      <c r="J1793">
        <v>6.8</v>
      </c>
      <c r="K1793">
        <v>11.8</v>
      </c>
    </row>
    <row r="1794" spans="1:11" x14ac:dyDescent="0.35">
      <c r="A1794" s="1">
        <f>'WQ Time Series'!A1794</f>
        <v>42120</v>
      </c>
      <c r="B1794">
        <v>8.1</v>
      </c>
      <c r="C1794">
        <v>11.8</v>
      </c>
      <c r="E1794" s="9">
        <v>42452</v>
      </c>
      <c r="F1794" s="2">
        <v>6.4</v>
      </c>
      <c r="G1794" s="2">
        <v>12.1</v>
      </c>
      <c r="J1794">
        <v>6.4</v>
      </c>
      <c r="K1794">
        <v>12.1</v>
      </c>
    </row>
    <row r="1795" spans="1:11" x14ac:dyDescent="0.35">
      <c r="A1795" s="1">
        <f>'WQ Time Series'!A1795</f>
        <v>42121</v>
      </c>
      <c r="B1795">
        <v>11.1</v>
      </c>
      <c r="C1795">
        <v>11</v>
      </c>
      <c r="E1795" s="9">
        <v>42453</v>
      </c>
      <c r="F1795" s="2">
        <v>6.2</v>
      </c>
      <c r="G1795" s="2">
        <v>12.2</v>
      </c>
      <c r="J1795">
        <v>6.2</v>
      </c>
      <c r="K1795">
        <v>12.2</v>
      </c>
    </row>
    <row r="1796" spans="1:11" x14ac:dyDescent="0.35">
      <c r="A1796" s="1">
        <f>'WQ Time Series'!A1796</f>
        <v>42122</v>
      </c>
      <c r="B1796">
        <v>10.4</v>
      </c>
      <c r="C1796">
        <v>11</v>
      </c>
      <c r="E1796" s="9">
        <v>42454</v>
      </c>
      <c r="F1796" s="2">
        <v>6.3</v>
      </c>
      <c r="G1796" s="2">
        <v>12.2</v>
      </c>
      <c r="J1796">
        <v>6.3</v>
      </c>
      <c r="K1796">
        <v>12.2</v>
      </c>
    </row>
    <row r="1797" spans="1:11" x14ac:dyDescent="0.35">
      <c r="A1797" s="1">
        <f>'WQ Time Series'!A1797</f>
        <v>42123</v>
      </c>
      <c r="B1797">
        <v>9.5</v>
      </c>
      <c r="C1797">
        <v>11.4</v>
      </c>
      <c r="E1797" s="9">
        <v>42455</v>
      </c>
      <c r="F1797" s="2">
        <v>6.2</v>
      </c>
      <c r="G1797" s="2">
        <v>12.2</v>
      </c>
      <c r="J1797">
        <v>6.2</v>
      </c>
      <c r="K1797">
        <v>12.2</v>
      </c>
    </row>
    <row r="1798" spans="1:11" x14ac:dyDescent="0.35">
      <c r="A1798" s="1">
        <f>'WQ Time Series'!A1798</f>
        <v>42124</v>
      </c>
      <c r="B1798">
        <v>10.1</v>
      </c>
      <c r="C1798">
        <v>11.3</v>
      </c>
      <c r="E1798" s="9">
        <v>42456</v>
      </c>
      <c r="F1798" s="2">
        <v>7</v>
      </c>
      <c r="G1798" s="2">
        <v>11.9</v>
      </c>
      <c r="J1798">
        <v>7</v>
      </c>
      <c r="K1798">
        <v>11.9</v>
      </c>
    </row>
    <row r="1799" spans="1:11" x14ac:dyDescent="0.35">
      <c r="A1799" s="1">
        <f>'WQ Time Series'!A1799</f>
        <v>42125</v>
      </c>
      <c r="B1799">
        <v>10.7</v>
      </c>
      <c r="C1799">
        <v>11.1</v>
      </c>
      <c r="E1799" s="9">
        <v>42457</v>
      </c>
      <c r="F1799" s="2">
        <v>5.9</v>
      </c>
      <c r="G1799" s="2">
        <v>12.3</v>
      </c>
      <c r="J1799">
        <v>5.9</v>
      </c>
      <c r="K1799">
        <v>12.3</v>
      </c>
    </row>
    <row r="1800" spans="1:11" x14ac:dyDescent="0.35">
      <c r="A1800" s="1">
        <f>'WQ Time Series'!A1800</f>
        <v>42126</v>
      </c>
      <c r="B1800">
        <v>11.2</v>
      </c>
      <c r="C1800">
        <v>10.9</v>
      </c>
      <c r="E1800" s="9">
        <v>42458</v>
      </c>
      <c r="F1800" s="2">
        <v>6.6</v>
      </c>
      <c r="G1800" s="2">
        <v>12.1</v>
      </c>
      <c r="J1800">
        <v>6.6</v>
      </c>
      <c r="K1800">
        <v>12.1</v>
      </c>
    </row>
    <row r="1801" spans="1:11" x14ac:dyDescent="0.35">
      <c r="A1801" s="1">
        <f>'WQ Time Series'!A1801</f>
        <v>42127</v>
      </c>
      <c r="B1801">
        <v>10.8</v>
      </c>
      <c r="C1801">
        <v>11</v>
      </c>
      <c r="E1801" s="9">
        <v>42459</v>
      </c>
      <c r="F1801" s="2">
        <v>7.3</v>
      </c>
      <c r="G1801" s="2">
        <v>11.8</v>
      </c>
      <c r="J1801">
        <v>7.3</v>
      </c>
      <c r="K1801">
        <v>11.8</v>
      </c>
    </row>
    <row r="1802" spans="1:11" x14ac:dyDescent="0.35">
      <c r="A1802" s="1">
        <f>'WQ Time Series'!A1802</f>
        <v>42128</v>
      </c>
      <c r="B1802">
        <v>10.5</v>
      </c>
      <c r="C1802">
        <v>11</v>
      </c>
      <c r="E1802" s="9">
        <v>42460</v>
      </c>
      <c r="F1802" s="2">
        <v>8.1999999999999993</v>
      </c>
      <c r="G1802" s="2">
        <v>11.6</v>
      </c>
      <c r="J1802">
        <v>8.1999999999999993</v>
      </c>
      <c r="K1802">
        <v>11.6</v>
      </c>
    </row>
    <row r="1803" spans="1:11" x14ac:dyDescent="0.35">
      <c r="A1803" s="1">
        <f>'WQ Time Series'!A1803</f>
        <v>42129</v>
      </c>
      <c r="B1803">
        <v>9.6999999999999993</v>
      </c>
      <c r="C1803">
        <v>11.3</v>
      </c>
      <c r="E1803" s="9">
        <v>42461</v>
      </c>
      <c r="F1803" s="2">
        <v>8.6</v>
      </c>
      <c r="G1803" s="2">
        <v>11.5</v>
      </c>
      <c r="J1803">
        <v>8.6</v>
      </c>
      <c r="K1803">
        <v>11.5</v>
      </c>
    </row>
    <row r="1804" spans="1:11" x14ac:dyDescent="0.35">
      <c r="A1804" s="1">
        <f>'WQ Time Series'!A1804</f>
        <v>42130</v>
      </c>
      <c r="B1804">
        <v>8.6999999999999993</v>
      </c>
      <c r="C1804">
        <v>11.6</v>
      </c>
      <c r="E1804" s="9">
        <v>42462</v>
      </c>
      <c r="F1804" s="2">
        <v>8.6</v>
      </c>
      <c r="G1804" s="2">
        <v>11.6</v>
      </c>
      <c r="J1804">
        <v>8.6</v>
      </c>
      <c r="K1804">
        <v>11.6</v>
      </c>
    </row>
    <row r="1805" spans="1:11" x14ac:dyDescent="0.35">
      <c r="A1805" s="1">
        <f>'WQ Time Series'!A1805</f>
        <v>42131</v>
      </c>
      <c r="B1805">
        <v>10.1</v>
      </c>
      <c r="C1805">
        <v>11.2</v>
      </c>
      <c r="E1805" s="9">
        <v>42463</v>
      </c>
      <c r="F1805" s="2">
        <v>8.4</v>
      </c>
      <c r="G1805" s="2">
        <v>11.6</v>
      </c>
      <c r="J1805">
        <v>8.4</v>
      </c>
      <c r="K1805">
        <v>11.6</v>
      </c>
    </row>
    <row r="1806" spans="1:11" x14ac:dyDescent="0.35">
      <c r="A1806" s="1">
        <f>'WQ Time Series'!A1806</f>
        <v>42132</v>
      </c>
      <c r="B1806">
        <v>11.2</v>
      </c>
      <c r="C1806">
        <v>10.9</v>
      </c>
      <c r="E1806" s="9">
        <v>42464</v>
      </c>
      <c r="F1806" s="2">
        <v>7.9</v>
      </c>
      <c r="G1806" s="2">
        <v>11.8</v>
      </c>
      <c r="J1806">
        <v>7.9</v>
      </c>
      <c r="K1806">
        <v>11.8</v>
      </c>
    </row>
    <row r="1807" spans="1:11" x14ac:dyDescent="0.35">
      <c r="A1807" s="1">
        <f>'WQ Time Series'!A1807</f>
        <v>42133</v>
      </c>
      <c r="B1807">
        <v>12</v>
      </c>
      <c r="C1807">
        <v>10.8</v>
      </c>
      <c r="E1807" s="9">
        <v>42465</v>
      </c>
      <c r="F1807" s="2">
        <v>6.6</v>
      </c>
      <c r="G1807" s="2">
        <v>12.3</v>
      </c>
      <c r="J1807">
        <v>6.6</v>
      </c>
      <c r="K1807">
        <v>12.3</v>
      </c>
    </row>
    <row r="1808" spans="1:11" x14ac:dyDescent="0.35">
      <c r="A1808" s="1">
        <f>'WQ Time Series'!A1808</f>
        <v>42134</v>
      </c>
      <c r="B1808">
        <v>12.4</v>
      </c>
      <c r="C1808">
        <v>10.7</v>
      </c>
      <c r="E1808" s="9">
        <v>42466</v>
      </c>
      <c r="F1808" s="2">
        <v>7.5</v>
      </c>
      <c r="G1808" s="2">
        <v>12</v>
      </c>
      <c r="J1808">
        <v>7.5</v>
      </c>
      <c r="K1808">
        <v>12</v>
      </c>
    </row>
    <row r="1809" spans="1:11" x14ac:dyDescent="0.35">
      <c r="A1809" s="1">
        <f>'WQ Time Series'!A1809</f>
        <v>42135</v>
      </c>
      <c r="B1809">
        <v>11</v>
      </c>
      <c r="C1809">
        <v>10.9</v>
      </c>
      <c r="E1809" s="9">
        <v>42467</v>
      </c>
      <c r="F1809" s="2">
        <v>9.1999999999999993</v>
      </c>
      <c r="G1809" s="2">
        <v>11.4</v>
      </c>
      <c r="J1809">
        <v>9.1999999999999993</v>
      </c>
      <c r="K1809">
        <v>11.4</v>
      </c>
    </row>
    <row r="1810" spans="1:11" x14ac:dyDescent="0.35">
      <c r="A1810" s="1">
        <f>'WQ Time Series'!A1810</f>
        <v>42136</v>
      </c>
      <c r="B1810">
        <v>9.6999999999999993</v>
      </c>
      <c r="C1810">
        <v>11.2</v>
      </c>
      <c r="E1810" s="9">
        <v>42468</v>
      </c>
      <c r="F1810" s="2">
        <v>9.6</v>
      </c>
      <c r="G1810" s="2">
        <v>11.2</v>
      </c>
      <c r="J1810">
        <v>9.6</v>
      </c>
      <c r="K1810">
        <v>11.2</v>
      </c>
    </row>
    <row r="1811" spans="1:11" x14ac:dyDescent="0.35">
      <c r="A1811" s="1">
        <f>'WQ Time Series'!A1811</f>
        <v>42137</v>
      </c>
      <c r="B1811">
        <v>9.3000000000000007</v>
      </c>
      <c r="C1811">
        <v>11.3</v>
      </c>
      <c r="E1811" s="9">
        <v>42469</v>
      </c>
      <c r="F1811" s="2">
        <v>9.1</v>
      </c>
      <c r="G1811" s="2">
        <v>11.4</v>
      </c>
      <c r="J1811">
        <v>9.1</v>
      </c>
      <c r="K1811">
        <v>11.4</v>
      </c>
    </row>
    <row r="1812" spans="1:11" x14ac:dyDescent="0.35">
      <c r="A1812" s="1">
        <f>'WQ Time Series'!A1812</f>
        <v>42138</v>
      </c>
      <c r="B1812">
        <v>9.9</v>
      </c>
      <c r="C1812">
        <v>11.2</v>
      </c>
      <c r="E1812" s="9">
        <v>42470</v>
      </c>
      <c r="F1812" s="2">
        <v>8.3000000000000007</v>
      </c>
      <c r="G1812" s="2">
        <v>11.7</v>
      </c>
      <c r="J1812">
        <v>8.3000000000000007</v>
      </c>
      <c r="K1812">
        <v>11.7</v>
      </c>
    </row>
    <row r="1813" spans="1:11" x14ac:dyDescent="0.35">
      <c r="A1813" s="1">
        <f>'WQ Time Series'!A1813</f>
        <v>42139</v>
      </c>
      <c r="B1813">
        <v>10.4</v>
      </c>
      <c r="C1813">
        <v>11.1</v>
      </c>
      <c r="E1813" s="9">
        <v>42471</v>
      </c>
      <c r="F1813" s="2">
        <v>7.7</v>
      </c>
      <c r="G1813" s="2">
        <v>11.9</v>
      </c>
      <c r="J1813">
        <v>7.7</v>
      </c>
      <c r="K1813">
        <v>11.9</v>
      </c>
    </row>
    <row r="1814" spans="1:11" x14ac:dyDescent="0.35">
      <c r="A1814" s="1">
        <f>'WQ Time Series'!A1814</f>
        <v>42140</v>
      </c>
      <c r="B1814">
        <v>9.6999999999999993</v>
      </c>
      <c r="C1814">
        <v>11.3</v>
      </c>
      <c r="E1814" s="9">
        <v>42472</v>
      </c>
      <c r="F1814" s="2">
        <v>7.6</v>
      </c>
      <c r="G1814" s="2">
        <v>11.9</v>
      </c>
      <c r="J1814">
        <v>7.6</v>
      </c>
      <c r="K1814">
        <v>11.9</v>
      </c>
    </row>
    <row r="1815" spans="1:11" x14ac:dyDescent="0.35">
      <c r="A1815" s="1">
        <f>'WQ Time Series'!A1815</f>
        <v>42141</v>
      </c>
      <c r="B1815">
        <v>10.4</v>
      </c>
      <c r="C1815">
        <v>11.2</v>
      </c>
      <c r="E1815" s="9">
        <v>42473</v>
      </c>
      <c r="F1815" s="2">
        <v>7.4</v>
      </c>
      <c r="G1815" s="2">
        <v>11.9</v>
      </c>
      <c r="J1815">
        <v>7.4</v>
      </c>
      <c r="K1815">
        <v>11.9</v>
      </c>
    </row>
    <row r="1816" spans="1:11" x14ac:dyDescent="0.35">
      <c r="A1816" s="1">
        <f>'WQ Time Series'!A1816</f>
        <v>42142</v>
      </c>
      <c r="B1816">
        <v>12</v>
      </c>
      <c r="C1816">
        <v>10.8</v>
      </c>
      <c r="E1816" s="9">
        <v>42474</v>
      </c>
      <c r="F1816" s="2">
        <v>7.3</v>
      </c>
      <c r="G1816" s="2">
        <v>11.8</v>
      </c>
      <c r="J1816">
        <v>7.3</v>
      </c>
      <c r="K1816">
        <v>11.8</v>
      </c>
    </row>
    <row r="1817" spans="1:11" x14ac:dyDescent="0.35">
      <c r="A1817" s="1">
        <f>'WQ Time Series'!A1817</f>
        <v>42143</v>
      </c>
      <c r="B1817">
        <v>11.7</v>
      </c>
      <c r="C1817">
        <v>10.8</v>
      </c>
      <c r="E1817" s="9">
        <v>42475</v>
      </c>
      <c r="F1817" s="2">
        <v>7.4</v>
      </c>
      <c r="G1817" s="2">
        <v>12</v>
      </c>
      <c r="J1817">
        <v>7.4</v>
      </c>
      <c r="K1817">
        <v>12</v>
      </c>
    </row>
    <row r="1818" spans="1:11" x14ac:dyDescent="0.35">
      <c r="A1818" s="1">
        <f>'WQ Time Series'!A1818</f>
        <v>42144</v>
      </c>
      <c r="B1818">
        <v>12.4</v>
      </c>
      <c r="C1818">
        <v>10.6</v>
      </c>
      <c r="E1818" s="9">
        <v>42476</v>
      </c>
      <c r="F1818" s="2">
        <v>7.9</v>
      </c>
      <c r="G1818" s="2">
        <v>11.8</v>
      </c>
      <c r="J1818">
        <v>7.9</v>
      </c>
      <c r="K1818">
        <v>11.8</v>
      </c>
    </row>
    <row r="1819" spans="1:11" x14ac:dyDescent="0.35">
      <c r="A1819" s="1">
        <f>'WQ Time Series'!A1819</f>
        <v>42145</v>
      </c>
      <c r="B1819">
        <v>13.1</v>
      </c>
      <c r="C1819">
        <v>10.4</v>
      </c>
      <c r="E1819" s="9">
        <v>42477</v>
      </c>
      <c r="F1819" s="2">
        <v>9.5</v>
      </c>
      <c r="G1819" s="2">
        <v>11.3</v>
      </c>
      <c r="J1819">
        <v>9.5</v>
      </c>
      <c r="K1819">
        <v>11.3</v>
      </c>
    </row>
    <row r="1820" spans="1:11" x14ac:dyDescent="0.35">
      <c r="A1820" s="1">
        <f>'WQ Time Series'!A1820</f>
        <v>42146</v>
      </c>
      <c r="B1820">
        <v>11.1</v>
      </c>
      <c r="C1820">
        <v>10.8</v>
      </c>
      <c r="E1820" s="9">
        <v>42478</v>
      </c>
      <c r="F1820" s="2">
        <v>10.6</v>
      </c>
      <c r="G1820" s="2">
        <v>11.1</v>
      </c>
      <c r="J1820">
        <v>10.6</v>
      </c>
      <c r="K1820">
        <v>11.1</v>
      </c>
    </row>
    <row r="1821" spans="1:11" x14ac:dyDescent="0.35">
      <c r="A1821" s="1">
        <f>'WQ Time Series'!A1821</f>
        <v>42147</v>
      </c>
      <c r="B1821">
        <v>10.4</v>
      </c>
      <c r="C1821">
        <v>11.1</v>
      </c>
      <c r="E1821" s="9">
        <v>42479</v>
      </c>
      <c r="F1821" s="2">
        <v>10.8</v>
      </c>
      <c r="G1821" s="2">
        <v>11</v>
      </c>
      <c r="J1821">
        <v>10.8</v>
      </c>
      <c r="K1821">
        <v>11</v>
      </c>
    </row>
    <row r="1822" spans="1:11" x14ac:dyDescent="0.35">
      <c r="A1822" s="1">
        <f>'WQ Time Series'!A1822</f>
        <v>42148</v>
      </c>
      <c r="B1822">
        <v>11.2</v>
      </c>
      <c r="C1822">
        <v>10.9</v>
      </c>
      <c r="E1822" s="9">
        <v>42480</v>
      </c>
      <c r="F1822" s="2">
        <v>10.7</v>
      </c>
      <c r="G1822" s="2">
        <v>11</v>
      </c>
      <c r="J1822">
        <v>10.7</v>
      </c>
      <c r="K1822">
        <v>11</v>
      </c>
    </row>
    <row r="1823" spans="1:11" x14ac:dyDescent="0.35">
      <c r="A1823" s="1">
        <f>'WQ Time Series'!A1823</f>
        <v>42149</v>
      </c>
      <c r="B1823">
        <v>11.4</v>
      </c>
      <c r="C1823">
        <v>10.8</v>
      </c>
      <c r="E1823" s="9">
        <v>42481</v>
      </c>
      <c r="F1823" s="2">
        <v>10.3</v>
      </c>
      <c r="G1823" s="2">
        <v>11.2</v>
      </c>
      <c r="J1823">
        <v>10.3</v>
      </c>
      <c r="K1823">
        <v>11.2</v>
      </c>
    </row>
    <row r="1824" spans="1:11" x14ac:dyDescent="0.35">
      <c r="A1824" s="1">
        <f>'WQ Time Series'!A1824</f>
        <v>42150</v>
      </c>
      <c r="B1824">
        <v>11.4</v>
      </c>
      <c r="C1824">
        <v>10.9</v>
      </c>
      <c r="E1824" s="9">
        <v>42482</v>
      </c>
      <c r="F1824" s="2">
        <v>8.6999999999999993</v>
      </c>
      <c r="G1824" s="2">
        <v>11.5</v>
      </c>
      <c r="J1824">
        <v>8.6999999999999993</v>
      </c>
      <c r="K1824">
        <v>11.5</v>
      </c>
    </row>
    <row r="1825" spans="1:11" x14ac:dyDescent="0.35">
      <c r="A1825" s="1">
        <f>'WQ Time Series'!A1825</f>
        <v>42151</v>
      </c>
      <c r="B1825">
        <v>12.8</v>
      </c>
      <c r="C1825">
        <v>10.6</v>
      </c>
      <c r="E1825" s="9">
        <v>42483</v>
      </c>
      <c r="F1825" s="2">
        <v>8.4</v>
      </c>
      <c r="G1825" s="2">
        <v>11.7</v>
      </c>
      <c r="J1825">
        <v>8.4</v>
      </c>
      <c r="K1825">
        <v>11.7</v>
      </c>
    </row>
    <row r="1826" spans="1:11" x14ac:dyDescent="0.35">
      <c r="A1826" s="1">
        <f>'WQ Time Series'!A1826</f>
        <v>42152</v>
      </c>
      <c r="B1826">
        <v>14.1</v>
      </c>
      <c r="C1826">
        <v>10.3</v>
      </c>
      <c r="E1826" s="9">
        <v>42484</v>
      </c>
      <c r="F1826" s="2">
        <v>8.1</v>
      </c>
      <c r="G1826" s="2">
        <v>11.8</v>
      </c>
      <c r="J1826">
        <v>8.1</v>
      </c>
      <c r="K1826">
        <v>11.8</v>
      </c>
    </row>
    <row r="1827" spans="1:11" x14ac:dyDescent="0.35">
      <c r="A1827" s="1">
        <f>'WQ Time Series'!A1827</f>
        <v>42153</v>
      </c>
      <c r="B1827">
        <v>14.7</v>
      </c>
      <c r="C1827">
        <v>10.199999999999999</v>
      </c>
      <c r="E1827" s="9">
        <v>42485</v>
      </c>
      <c r="F1827" s="2">
        <v>7.3</v>
      </c>
      <c r="G1827" s="2">
        <v>12</v>
      </c>
      <c r="J1827">
        <v>7.3</v>
      </c>
      <c r="K1827">
        <v>12</v>
      </c>
    </row>
    <row r="1828" spans="1:11" x14ac:dyDescent="0.35">
      <c r="A1828" s="1">
        <f>'WQ Time Series'!A1828</f>
        <v>42154</v>
      </c>
      <c r="B1828">
        <v>14.3</v>
      </c>
      <c r="C1828">
        <v>10.199999999999999</v>
      </c>
      <c r="E1828" s="9">
        <v>42486</v>
      </c>
      <c r="F1828" s="2">
        <v>7.9</v>
      </c>
      <c r="G1828" s="2">
        <v>11.8</v>
      </c>
      <c r="J1828">
        <v>7.9</v>
      </c>
      <c r="K1828">
        <v>11.8</v>
      </c>
    </row>
    <row r="1829" spans="1:11" x14ac:dyDescent="0.35">
      <c r="A1829" s="1">
        <f>'WQ Time Series'!A1829</f>
        <v>42155</v>
      </c>
      <c r="B1829">
        <v>14</v>
      </c>
      <c r="C1829">
        <v>10.199999999999999</v>
      </c>
      <c r="E1829" s="9">
        <v>42487</v>
      </c>
      <c r="F1829" s="2">
        <v>8</v>
      </c>
      <c r="G1829" s="2">
        <v>11.7</v>
      </c>
      <c r="J1829">
        <v>8</v>
      </c>
      <c r="K1829">
        <v>11.7</v>
      </c>
    </row>
    <row r="1830" spans="1:11" x14ac:dyDescent="0.35">
      <c r="A1830" s="1">
        <f>'WQ Time Series'!A1830</f>
        <v>42156</v>
      </c>
      <c r="B1830">
        <v>12.8</v>
      </c>
      <c r="C1830">
        <v>10.3</v>
      </c>
      <c r="E1830" s="9">
        <v>42488</v>
      </c>
      <c r="F1830" s="2">
        <v>7.7</v>
      </c>
      <c r="G1830" s="2">
        <v>11.8</v>
      </c>
      <c r="J1830">
        <v>7.7</v>
      </c>
      <c r="K1830">
        <v>11.8</v>
      </c>
    </row>
    <row r="1831" spans="1:11" x14ac:dyDescent="0.35">
      <c r="A1831" s="1">
        <f>'WQ Time Series'!A1831</f>
        <v>42157</v>
      </c>
      <c r="B1831">
        <v>0</v>
      </c>
      <c r="C1831">
        <v>10.6</v>
      </c>
      <c r="E1831" s="9">
        <v>42489</v>
      </c>
      <c r="F1831" s="2">
        <v>8</v>
      </c>
      <c r="G1831" s="2">
        <v>11.7</v>
      </c>
      <c r="J1831">
        <v>8</v>
      </c>
      <c r="K1831">
        <v>11.7</v>
      </c>
    </row>
    <row r="1832" spans="1:11" x14ac:dyDescent="0.35">
      <c r="A1832" s="1">
        <f>'WQ Time Series'!A1832</f>
        <v>42158</v>
      </c>
      <c r="B1832">
        <v>0</v>
      </c>
      <c r="C1832">
        <v>0</v>
      </c>
      <c r="E1832" s="9">
        <v>42490</v>
      </c>
      <c r="F1832" s="2">
        <v>9.4</v>
      </c>
      <c r="G1832" s="2">
        <v>11.5</v>
      </c>
      <c r="J1832">
        <v>9.4</v>
      </c>
      <c r="K1832">
        <v>11.5</v>
      </c>
    </row>
    <row r="1833" spans="1:11" x14ac:dyDescent="0.35">
      <c r="A1833" s="1">
        <f>'WQ Time Series'!A1833</f>
        <v>42159</v>
      </c>
      <c r="B1833">
        <v>0</v>
      </c>
      <c r="C1833">
        <v>0</v>
      </c>
      <c r="E1833" s="9">
        <v>42491</v>
      </c>
      <c r="F1833" s="2">
        <v>10.5</v>
      </c>
      <c r="G1833" s="2">
        <v>11.1</v>
      </c>
      <c r="J1833">
        <v>10.5</v>
      </c>
      <c r="K1833">
        <v>11.1</v>
      </c>
    </row>
    <row r="1834" spans="1:11" x14ac:dyDescent="0.35">
      <c r="A1834" s="1">
        <f>'WQ Time Series'!A1834</f>
        <v>42160</v>
      </c>
      <c r="B1834">
        <v>0</v>
      </c>
      <c r="C1834">
        <v>0</v>
      </c>
      <c r="E1834" s="9">
        <v>42492</v>
      </c>
      <c r="F1834" s="2">
        <v>11.2</v>
      </c>
      <c r="G1834" s="2">
        <v>10.9</v>
      </c>
      <c r="J1834">
        <v>11.2</v>
      </c>
      <c r="K1834">
        <v>10.9</v>
      </c>
    </row>
    <row r="1835" spans="1:11" x14ac:dyDescent="0.35">
      <c r="A1835" s="1">
        <f>'WQ Time Series'!A1835</f>
        <v>42161</v>
      </c>
      <c r="B1835">
        <v>0</v>
      </c>
      <c r="C1835">
        <v>0</v>
      </c>
      <c r="E1835" s="9">
        <v>42493</v>
      </c>
      <c r="F1835" s="2">
        <v>11.2</v>
      </c>
      <c r="G1835" s="2">
        <v>10.9</v>
      </c>
      <c r="J1835">
        <v>11.2</v>
      </c>
      <c r="K1835">
        <v>10.9</v>
      </c>
    </row>
    <row r="1836" spans="1:11" x14ac:dyDescent="0.35">
      <c r="A1836" s="1">
        <f>'WQ Time Series'!A1836</f>
        <v>42162</v>
      </c>
      <c r="B1836">
        <v>0</v>
      </c>
      <c r="C1836">
        <v>0</v>
      </c>
      <c r="E1836" s="9">
        <v>42494</v>
      </c>
      <c r="F1836" s="2">
        <v>10</v>
      </c>
      <c r="G1836" s="2">
        <v>11.2</v>
      </c>
      <c r="J1836">
        <v>10</v>
      </c>
      <c r="K1836">
        <v>11.2</v>
      </c>
    </row>
    <row r="1837" spans="1:11" x14ac:dyDescent="0.35">
      <c r="A1837" s="1">
        <f>'WQ Time Series'!A1837</f>
        <v>42163</v>
      </c>
      <c r="B1837">
        <v>0</v>
      </c>
      <c r="C1837">
        <v>0</v>
      </c>
      <c r="E1837" s="9">
        <v>42495</v>
      </c>
      <c r="F1837" s="2">
        <v>9.9</v>
      </c>
      <c r="G1837" s="2">
        <v>11.3</v>
      </c>
      <c r="J1837">
        <v>9.9</v>
      </c>
      <c r="K1837">
        <v>11.3</v>
      </c>
    </row>
    <row r="1838" spans="1:11" x14ac:dyDescent="0.35">
      <c r="A1838" s="1">
        <f>'WQ Time Series'!A1838</f>
        <v>42164</v>
      </c>
      <c r="B1838">
        <v>0</v>
      </c>
      <c r="C1838">
        <v>0</v>
      </c>
      <c r="E1838" s="9">
        <v>42496</v>
      </c>
      <c r="F1838" s="2">
        <v>10.8</v>
      </c>
      <c r="G1838" s="2">
        <v>11</v>
      </c>
      <c r="J1838">
        <v>10.8</v>
      </c>
      <c r="K1838">
        <v>11</v>
      </c>
    </row>
    <row r="1839" spans="1:11" x14ac:dyDescent="0.35">
      <c r="A1839" s="1">
        <f>'WQ Time Series'!A1839</f>
        <v>42165</v>
      </c>
      <c r="B1839">
        <v>0</v>
      </c>
      <c r="C1839">
        <v>0</v>
      </c>
      <c r="E1839" s="9">
        <v>42497</v>
      </c>
      <c r="F1839" s="2">
        <v>11.5</v>
      </c>
      <c r="G1839" s="2">
        <v>10.8</v>
      </c>
      <c r="J1839">
        <v>11.5</v>
      </c>
      <c r="K1839">
        <v>10.8</v>
      </c>
    </row>
    <row r="1840" spans="1:11" x14ac:dyDescent="0.35">
      <c r="A1840" s="1">
        <f>'WQ Time Series'!A1840</f>
        <v>42166</v>
      </c>
      <c r="B1840">
        <v>0</v>
      </c>
      <c r="C1840">
        <v>0</v>
      </c>
      <c r="E1840" s="9">
        <v>42498</v>
      </c>
      <c r="F1840" s="2">
        <v>10</v>
      </c>
      <c r="G1840" s="2">
        <v>11.3</v>
      </c>
      <c r="J1840">
        <v>10</v>
      </c>
      <c r="K1840">
        <v>11.3</v>
      </c>
    </row>
    <row r="1841" spans="1:11" x14ac:dyDescent="0.35">
      <c r="A1841" s="1">
        <f>'WQ Time Series'!A1841</f>
        <v>42167</v>
      </c>
      <c r="B1841">
        <v>0</v>
      </c>
      <c r="C1841">
        <v>0</v>
      </c>
      <c r="E1841" s="9">
        <v>42499</v>
      </c>
      <c r="F1841" s="2">
        <v>9.1</v>
      </c>
      <c r="G1841" s="2">
        <v>11.5</v>
      </c>
      <c r="J1841">
        <v>9.1</v>
      </c>
      <c r="K1841">
        <v>11.5</v>
      </c>
    </row>
    <row r="1842" spans="1:11" x14ac:dyDescent="0.35">
      <c r="A1842" s="1">
        <f>'WQ Time Series'!A1842</f>
        <v>42168</v>
      </c>
      <c r="B1842">
        <v>0</v>
      </c>
      <c r="C1842">
        <v>0</v>
      </c>
      <c r="E1842" s="9">
        <v>42500</v>
      </c>
      <c r="F1842" s="2">
        <v>9.5</v>
      </c>
      <c r="G1842" s="2">
        <v>11.4</v>
      </c>
      <c r="J1842">
        <v>9.5</v>
      </c>
      <c r="K1842">
        <v>11.4</v>
      </c>
    </row>
    <row r="1843" spans="1:11" x14ac:dyDescent="0.35">
      <c r="A1843" s="1">
        <f>'WQ Time Series'!A1843</f>
        <v>42169</v>
      </c>
      <c r="B1843">
        <v>0</v>
      </c>
      <c r="C1843">
        <v>0</v>
      </c>
      <c r="E1843" s="9">
        <v>42501</v>
      </c>
      <c r="F1843" s="2">
        <v>10.5</v>
      </c>
      <c r="G1843" s="2">
        <v>11.1</v>
      </c>
      <c r="J1843">
        <v>10.5</v>
      </c>
      <c r="K1843">
        <v>11.1</v>
      </c>
    </row>
    <row r="1844" spans="1:11" x14ac:dyDescent="0.35">
      <c r="A1844" s="1">
        <f>'WQ Time Series'!A1844</f>
        <v>42170</v>
      </c>
      <c r="B1844">
        <v>0</v>
      </c>
      <c r="C1844">
        <v>0</v>
      </c>
      <c r="E1844" s="9">
        <v>42502</v>
      </c>
      <c r="F1844" s="2">
        <v>11.1</v>
      </c>
      <c r="G1844" s="2">
        <v>10.9</v>
      </c>
      <c r="J1844">
        <v>11.1</v>
      </c>
      <c r="K1844">
        <v>10.9</v>
      </c>
    </row>
    <row r="1845" spans="1:11" x14ac:dyDescent="0.35">
      <c r="A1845" s="1">
        <f>'WQ Time Series'!A1845</f>
        <v>42171</v>
      </c>
      <c r="B1845">
        <v>0</v>
      </c>
      <c r="C1845">
        <v>10.1</v>
      </c>
      <c r="E1845" s="9">
        <v>42503</v>
      </c>
      <c r="F1845" s="2">
        <v>11.8</v>
      </c>
      <c r="G1845" s="2">
        <v>10.8</v>
      </c>
      <c r="J1845">
        <v>11.8</v>
      </c>
      <c r="K1845">
        <v>10.8</v>
      </c>
    </row>
    <row r="1846" spans="1:11" x14ac:dyDescent="0.35">
      <c r="A1846" s="1">
        <f>'WQ Time Series'!A1846</f>
        <v>42172</v>
      </c>
      <c r="B1846">
        <v>15.6</v>
      </c>
      <c r="C1846">
        <v>10</v>
      </c>
      <c r="E1846" s="9">
        <v>42504</v>
      </c>
      <c r="F1846" s="2">
        <v>10.1</v>
      </c>
      <c r="G1846" s="2">
        <v>11.1</v>
      </c>
      <c r="J1846">
        <v>10.1</v>
      </c>
      <c r="K1846">
        <v>11.1</v>
      </c>
    </row>
    <row r="1847" spans="1:11" x14ac:dyDescent="0.35">
      <c r="A1847" s="1">
        <f>'WQ Time Series'!A1847</f>
        <v>42173</v>
      </c>
      <c r="B1847">
        <v>0</v>
      </c>
      <c r="C1847">
        <v>9.9</v>
      </c>
      <c r="E1847" s="9">
        <v>42505</v>
      </c>
      <c r="F1847" s="2">
        <v>8.8000000000000007</v>
      </c>
      <c r="G1847" s="2">
        <v>11.6</v>
      </c>
      <c r="J1847">
        <v>8.8000000000000007</v>
      </c>
      <c r="K1847">
        <v>11.6</v>
      </c>
    </row>
    <row r="1848" spans="1:11" x14ac:dyDescent="0.35">
      <c r="A1848" s="1">
        <f>'WQ Time Series'!A1848</f>
        <v>42174</v>
      </c>
      <c r="B1848">
        <v>0</v>
      </c>
      <c r="C1848">
        <v>0</v>
      </c>
      <c r="E1848" s="9">
        <v>42506</v>
      </c>
      <c r="F1848" s="2">
        <v>8.6</v>
      </c>
      <c r="G1848" s="2">
        <v>11.7</v>
      </c>
      <c r="J1848">
        <v>8.6</v>
      </c>
      <c r="K1848">
        <v>11.7</v>
      </c>
    </row>
    <row r="1849" spans="1:11" x14ac:dyDescent="0.35">
      <c r="A1849" s="1">
        <f>'WQ Time Series'!A1849</f>
        <v>42175</v>
      </c>
      <c r="B1849">
        <v>14.2</v>
      </c>
      <c r="C1849">
        <v>0</v>
      </c>
      <c r="E1849" s="9">
        <v>42507</v>
      </c>
      <c r="F1849" s="2">
        <v>10.5</v>
      </c>
      <c r="G1849" s="2">
        <v>11.2</v>
      </c>
      <c r="J1849">
        <v>10.5</v>
      </c>
      <c r="K1849">
        <v>11.2</v>
      </c>
    </row>
    <row r="1850" spans="1:11" x14ac:dyDescent="0.35">
      <c r="A1850" s="1">
        <f>'WQ Time Series'!A1850</f>
        <v>42176</v>
      </c>
      <c r="B1850">
        <v>14.5</v>
      </c>
      <c r="C1850">
        <v>10.1</v>
      </c>
      <c r="E1850" s="9">
        <v>42508</v>
      </c>
      <c r="F1850" s="2">
        <v>10.5</v>
      </c>
      <c r="G1850" s="2">
        <v>11.1</v>
      </c>
      <c r="J1850">
        <v>10.5</v>
      </c>
      <c r="K1850">
        <v>11.1</v>
      </c>
    </row>
    <row r="1851" spans="1:11" x14ac:dyDescent="0.35">
      <c r="A1851" s="1">
        <f>'WQ Time Series'!A1851</f>
        <v>42177</v>
      </c>
      <c r="B1851">
        <v>0</v>
      </c>
      <c r="C1851">
        <v>0</v>
      </c>
      <c r="E1851" s="9">
        <v>42509</v>
      </c>
      <c r="F1851" s="2">
        <v>9.1999999999999993</v>
      </c>
      <c r="G1851" s="2">
        <v>11.4</v>
      </c>
      <c r="J1851">
        <v>9.1999999999999993</v>
      </c>
      <c r="K1851">
        <v>11.4</v>
      </c>
    </row>
    <row r="1852" spans="1:11" x14ac:dyDescent="0.35">
      <c r="A1852" s="1">
        <f>'WQ Time Series'!A1852</f>
        <v>42178</v>
      </c>
      <c r="B1852">
        <v>0</v>
      </c>
      <c r="C1852">
        <v>0</v>
      </c>
      <c r="E1852" s="9">
        <v>42510</v>
      </c>
      <c r="F1852" s="2">
        <v>9.6</v>
      </c>
      <c r="G1852" s="2">
        <v>11.3</v>
      </c>
      <c r="J1852">
        <v>9.6</v>
      </c>
      <c r="K1852">
        <v>11.3</v>
      </c>
    </row>
    <row r="1853" spans="1:11" x14ac:dyDescent="0.35">
      <c r="A1853" s="1">
        <f>'WQ Time Series'!A1853</f>
        <v>42179</v>
      </c>
      <c r="B1853">
        <v>14</v>
      </c>
      <c r="C1853">
        <v>10.3</v>
      </c>
      <c r="E1853" s="9">
        <v>42511</v>
      </c>
      <c r="F1853" s="2">
        <v>8.8000000000000007</v>
      </c>
      <c r="G1853" s="2">
        <v>11.4</v>
      </c>
      <c r="J1853">
        <v>8.8000000000000007</v>
      </c>
      <c r="K1853">
        <v>11.4</v>
      </c>
    </row>
    <row r="1854" spans="1:11" x14ac:dyDescent="0.35">
      <c r="A1854" s="1">
        <f>'WQ Time Series'!A1854</f>
        <v>42180</v>
      </c>
      <c r="B1854">
        <v>14.9</v>
      </c>
      <c r="C1854">
        <v>10.1</v>
      </c>
      <c r="E1854" s="9">
        <v>42512</v>
      </c>
      <c r="F1854" s="2">
        <v>9.1</v>
      </c>
      <c r="G1854" s="2">
        <v>11.4</v>
      </c>
      <c r="J1854">
        <v>9.1</v>
      </c>
      <c r="K1854">
        <v>11.4</v>
      </c>
    </row>
    <row r="1855" spans="1:11" x14ac:dyDescent="0.35">
      <c r="A1855" s="1">
        <f>'WQ Time Series'!A1855</f>
        <v>42181</v>
      </c>
      <c r="B1855">
        <v>14.9</v>
      </c>
      <c r="C1855">
        <v>10.1</v>
      </c>
      <c r="E1855" s="9">
        <v>42513</v>
      </c>
      <c r="F1855" s="2">
        <v>9.4</v>
      </c>
      <c r="G1855" s="2">
        <v>11.4</v>
      </c>
      <c r="J1855">
        <v>9.4</v>
      </c>
      <c r="K1855">
        <v>11.4</v>
      </c>
    </row>
    <row r="1856" spans="1:11" x14ac:dyDescent="0.35">
      <c r="A1856" s="1">
        <f>'WQ Time Series'!A1856</f>
        <v>42182</v>
      </c>
      <c r="B1856">
        <v>15.4</v>
      </c>
      <c r="C1856">
        <v>10</v>
      </c>
      <c r="E1856" s="9">
        <v>42514</v>
      </c>
      <c r="F1856" s="2">
        <v>9.4</v>
      </c>
      <c r="G1856" s="2">
        <v>11.3</v>
      </c>
      <c r="J1856">
        <v>9.4</v>
      </c>
      <c r="K1856">
        <v>11.3</v>
      </c>
    </row>
    <row r="1857" spans="1:11" x14ac:dyDescent="0.35">
      <c r="A1857" s="1">
        <f>'WQ Time Series'!A1857</f>
        <v>42183</v>
      </c>
      <c r="B1857">
        <v>15.5</v>
      </c>
      <c r="C1857">
        <v>9.9</v>
      </c>
      <c r="E1857" s="9">
        <v>42515</v>
      </c>
      <c r="F1857" s="2">
        <v>9.8000000000000007</v>
      </c>
      <c r="G1857" s="2">
        <v>11.3</v>
      </c>
      <c r="J1857">
        <v>9.8000000000000007</v>
      </c>
      <c r="K1857">
        <v>11.3</v>
      </c>
    </row>
    <row r="1858" spans="1:11" x14ac:dyDescent="0.35">
      <c r="A1858" s="1">
        <f>'WQ Time Series'!A1858</f>
        <v>42184</v>
      </c>
      <c r="B1858">
        <v>15.8</v>
      </c>
      <c r="C1858">
        <v>9.8000000000000007</v>
      </c>
      <c r="E1858" s="9">
        <v>42516</v>
      </c>
      <c r="F1858" s="2">
        <v>9.9</v>
      </c>
      <c r="G1858" s="2">
        <v>11.3</v>
      </c>
      <c r="J1858">
        <v>9.9</v>
      </c>
      <c r="K1858">
        <v>11.3</v>
      </c>
    </row>
    <row r="1859" spans="1:11" x14ac:dyDescent="0.35">
      <c r="A1859" s="1">
        <f>'WQ Time Series'!A1859</f>
        <v>42185</v>
      </c>
      <c r="B1859">
        <v>15.9</v>
      </c>
      <c r="C1859">
        <v>9.9</v>
      </c>
      <c r="E1859" s="9">
        <v>42517</v>
      </c>
      <c r="F1859" s="2">
        <v>9.6</v>
      </c>
      <c r="G1859" s="2">
        <v>11.3</v>
      </c>
      <c r="J1859">
        <v>9.6</v>
      </c>
      <c r="K1859">
        <v>11.3</v>
      </c>
    </row>
    <row r="1860" spans="1:11" x14ac:dyDescent="0.35">
      <c r="A1860" s="1">
        <f>'WQ Time Series'!A1860</f>
        <v>42186</v>
      </c>
      <c r="B1860">
        <v>16.100000000000001</v>
      </c>
      <c r="C1860">
        <v>9.9</v>
      </c>
      <c r="E1860" s="9">
        <v>42518</v>
      </c>
      <c r="F1860" s="2">
        <v>9.4</v>
      </c>
      <c r="G1860" s="2">
        <v>11.3</v>
      </c>
      <c r="J1860">
        <v>9.4</v>
      </c>
      <c r="K1860">
        <v>11.3</v>
      </c>
    </row>
    <row r="1861" spans="1:11" x14ac:dyDescent="0.35">
      <c r="A1861" s="1">
        <f>'WQ Time Series'!A1861</f>
        <v>42187</v>
      </c>
      <c r="B1861">
        <v>16.600000000000001</v>
      </c>
      <c r="C1861">
        <v>9.8000000000000007</v>
      </c>
      <c r="E1861" s="9">
        <v>42519</v>
      </c>
      <c r="F1861" s="2">
        <v>10.3</v>
      </c>
      <c r="G1861" s="2">
        <v>11.1</v>
      </c>
      <c r="J1861">
        <v>10.3</v>
      </c>
      <c r="K1861">
        <v>11.1</v>
      </c>
    </row>
    <row r="1862" spans="1:11" x14ac:dyDescent="0.35">
      <c r="A1862" s="1">
        <f>'WQ Time Series'!A1862</f>
        <v>42188</v>
      </c>
      <c r="B1862">
        <v>17.100000000000001</v>
      </c>
      <c r="C1862">
        <v>9.6</v>
      </c>
      <c r="E1862" s="9">
        <v>42520</v>
      </c>
      <c r="F1862" s="2">
        <v>11</v>
      </c>
      <c r="G1862" s="2">
        <v>11</v>
      </c>
      <c r="J1862">
        <v>11</v>
      </c>
      <c r="K1862">
        <v>11</v>
      </c>
    </row>
    <row r="1863" spans="1:11" x14ac:dyDescent="0.35">
      <c r="A1863" s="1">
        <f>'WQ Time Series'!A1863</f>
        <v>42189</v>
      </c>
      <c r="B1863">
        <v>17.399999999999999</v>
      </c>
      <c r="C1863">
        <v>9.5</v>
      </c>
      <c r="E1863" s="9">
        <v>42521</v>
      </c>
      <c r="F1863" s="2">
        <v>12.3</v>
      </c>
      <c r="G1863" s="2">
        <v>10.6</v>
      </c>
      <c r="J1863">
        <v>12.3</v>
      </c>
      <c r="K1863">
        <v>10.6</v>
      </c>
    </row>
    <row r="1864" spans="1:11" x14ac:dyDescent="0.35">
      <c r="A1864" s="1">
        <f>'WQ Time Series'!A1864</f>
        <v>42190</v>
      </c>
      <c r="B1864">
        <v>17.2</v>
      </c>
      <c r="C1864">
        <v>9.6</v>
      </c>
      <c r="E1864" s="9">
        <v>42522</v>
      </c>
      <c r="F1864" s="2">
        <v>12.9</v>
      </c>
      <c r="G1864" s="2">
        <v>10.5</v>
      </c>
      <c r="J1864">
        <v>12.9</v>
      </c>
      <c r="K1864">
        <v>10.5</v>
      </c>
    </row>
    <row r="1865" spans="1:11" x14ac:dyDescent="0.35">
      <c r="A1865" s="1">
        <f>'WQ Time Series'!A1865</f>
        <v>42191</v>
      </c>
      <c r="B1865">
        <v>17.2</v>
      </c>
      <c r="C1865">
        <v>9.6</v>
      </c>
      <c r="E1865" s="9">
        <v>42523</v>
      </c>
      <c r="F1865" s="2">
        <v>11.9</v>
      </c>
      <c r="G1865" s="2">
        <v>10.8</v>
      </c>
      <c r="J1865">
        <v>11.9</v>
      </c>
      <c r="K1865">
        <v>10.8</v>
      </c>
    </row>
    <row r="1866" spans="1:11" x14ac:dyDescent="0.35">
      <c r="A1866" s="1">
        <f>'WQ Time Series'!A1866</f>
        <v>42192</v>
      </c>
      <c r="B1866">
        <v>17.2</v>
      </c>
      <c r="C1866">
        <v>9.6</v>
      </c>
      <c r="E1866" s="9">
        <v>42524</v>
      </c>
      <c r="F1866" s="2">
        <v>12.5</v>
      </c>
      <c r="G1866" s="2">
        <v>10.7</v>
      </c>
      <c r="J1866">
        <v>12.5</v>
      </c>
      <c r="K1866">
        <v>10.7</v>
      </c>
    </row>
    <row r="1867" spans="1:11" x14ac:dyDescent="0.35">
      <c r="A1867" s="1">
        <f>'WQ Time Series'!A1867</f>
        <v>42193</v>
      </c>
      <c r="B1867">
        <v>16.7</v>
      </c>
      <c r="C1867">
        <v>9.6999999999999993</v>
      </c>
      <c r="E1867" s="9">
        <v>42525</v>
      </c>
      <c r="F1867" s="2">
        <v>14.1</v>
      </c>
      <c r="G1867" s="2">
        <v>10.3</v>
      </c>
      <c r="J1867">
        <v>14.1</v>
      </c>
      <c r="K1867">
        <v>10.3</v>
      </c>
    </row>
    <row r="1868" spans="1:11" x14ac:dyDescent="0.35">
      <c r="A1868" s="1">
        <f>'WQ Time Series'!A1868</f>
        <v>42194</v>
      </c>
      <c r="B1868">
        <v>16.399999999999999</v>
      </c>
      <c r="C1868">
        <v>9.6999999999999993</v>
      </c>
      <c r="E1868" s="9">
        <v>42526</v>
      </c>
      <c r="F1868" s="2">
        <v>14.1</v>
      </c>
      <c r="G1868" s="2">
        <v>10.199999999999999</v>
      </c>
      <c r="J1868">
        <v>14.1</v>
      </c>
      <c r="K1868">
        <v>10.199999999999999</v>
      </c>
    </row>
    <row r="1869" spans="1:11" x14ac:dyDescent="0.35">
      <c r="A1869" s="1">
        <f>'WQ Time Series'!A1869</f>
        <v>42195</v>
      </c>
      <c r="B1869">
        <v>14.7</v>
      </c>
      <c r="C1869">
        <v>10</v>
      </c>
      <c r="E1869" s="9">
        <v>42527</v>
      </c>
      <c r="F1869" s="2">
        <v>13.8</v>
      </c>
      <c r="G1869" s="2">
        <v>10.3</v>
      </c>
      <c r="J1869">
        <v>13.8</v>
      </c>
      <c r="K1869">
        <v>10.3</v>
      </c>
    </row>
    <row r="1870" spans="1:11" x14ac:dyDescent="0.35">
      <c r="A1870" s="1">
        <f>'WQ Time Series'!A1870</f>
        <v>42196</v>
      </c>
      <c r="B1870">
        <v>13.8</v>
      </c>
      <c r="C1870">
        <v>10.199999999999999</v>
      </c>
      <c r="E1870" s="9">
        <v>42528</v>
      </c>
      <c r="F1870" s="2">
        <v>12.9</v>
      </c>
      <c r="G1870" s="2">
        <v>10.5</v>
      </c>
      <c r="J1870">
        <v>12.9</v>
      </c>
      <c r="K1870">
        <v>10.5</v>
      </c>
    </row>
    <row r="1871" spans="1:11" x14ac:dyDescent="0.35">
      <c r="A1871" s="1">
        <f>'WQ Time Series'!A1871</f>
        <v>42197</v>
      </c>
      <c r="B1871">
        <v>14.1</v>
      </c>
      <c r="C1871">
        <v>10.199999999999999</v>
      </c>
      <c r="E1871" s="9">
        <v>42529</v>
      </c>
      <c r="F1871" s="2">
        <v>12.4</v>
      </c>
      <c r="G1871" s="2">
        <v>10.6</v>
      </c>
      <c r="J1871">
        <v>12.4</v>
      </c>
      <c r="K1871">
        <v>10.6</v>
      </c>
    </row>
    <row r="1872" spans="1:11" x14ac:dyDescent="0.35">
      <c r="A1872" s="1">
        <f>'WQ Time Series'!A1872</f>
        <v>42198</v>
      </c>
      <c r="B1872">
        <v>14.9</v>
      </c>
      <c r="C1872">
        <v>10.1</v>
      </c>
      <c r="E1872" s="9">
        <v>42530</v>
      </c>
      <c r="F1872" s="2">
        <v>10.8</v>
      </c>
      <c r="G1872" s="2">
        <v>11</v>
      </c>
      <c r="J1872">
        <v>10.8</v>
      </c>
      <c r="K1872">
        <v>11</v>
      </c>
    </row>
    <row r="1873" spans="1:11" x14ac:dyDescent="0.35">
      <c r="A1873" s="1">
        <f>'WQ Time Series'!A1873</f>
        <v>42199</v>
      </c>
      <c r="B1873">
        <v>15.1</v>
      </c>
      <c r="C1873">
        <v>10</v>
      </c>
      <c r="E1873" s="9">
        <v>42531</v>
      </c>
      <c r="F1873" s="2">
        <v>10.4</v>
      </c>
      <c r="G1873" s="2">
        <v>11.1</v>
      </c>
      <c r="J1873">
        <v>10.4</v>
      </c>
      <c r="K1873">
        <v>11.1</v>
      </c>
    </row>
    <row r="1874" spans="1:11" x14ac:dyDescent="0.35">
      <c r="A1874" s="1">
        <f>'WQ Time Series'!A1874</f>
        <v>42200</v>
      </c>
      <c r="B1874">
        <v>15.3</v>
      </c>
      <c r="C1874">
        <v>10</v>
      </c>
      <c r="E1874" s="9">
        <v>42532</v>
      </c>
      <c r="F1874" s="2">
        <v>10.1</v>
      </c>
      <c r="G1874" s="2">
        <v>11.2</v>
      </c>
      <c r="J1874">
        <v>10.1</v>
      </c>
      <c r="K1874">
        <v>11.2</v>
      </c>
    </row>
    <row r="1875" spans="1:11" x14ac:dyDescent="0.35">
      <c r="A1875" s="1">
        <f>'WQ Time Series'!A1875</f>
        <v>42201</v>
      </c>
      <c r="B1875">
        <v>0</v>
      </c>
      <c r="C1875">
        <v>0</v>
      </c>
      <c r="E1875" s="9">
        <v>42533</v>
      </c>
      <c r="F1875" s="2">
        <v>11.5</v>
      </c>
      <c r="G1875" s="2">
        <v>10.9</v>
      </c>
      <c r="J1875">
        <v>11.5</v>
      </c>
      <c r="K1875">
        <v>10.9</v>
      </c>
    </row>
    <row r="1876" spans="1:11" x14ac:dyDescent="0.35">
      <c r="A1876" s="1">
        <f>'WQ Time Series'!A1876</f>
        <v>42202</v>
      </c>
      <c r="B1876">
        <v>0</v>
      </c>
      <c r="C1876">
        <v>0</v>
      </c>
      <c r="E1876" s="9">
        <v>42534</v>
      </c>
      <c r="F1876" s="2">
        <v>11.1</v>
      </c>
      <c r="G1876" s="2">
        <v>10.9</v>
      </c>
      <c r="J1876">
        <v>11.1</v>
      </c>
      <c r="K1876">
        <v>10.9</v>
      </c>
    </row>
    <row r="1877" spans="1:11" x14ac:dyDescent="0.35">
      <c r="A1877" s="1">
        <f>'WQ Time Series'!A1877</f>
        <v>42203</v>
      </c>
      <c r="B1877">
        <v>0</v>
      </c>
      <c r="C1877">
        <v>0</v>
      </c>
      <c r="E1877" s="9">
        <v>42535</v>
      </c>
      <c r="F1877" s="2">
        <v>10.1</v>
      </c>
      <c r="G1877" s="2">
        <v>11.1</v>
      </c>
      <c r="J1877">
        <v>10.1</v>
      </c>
      <c r="K1877">
        <v>11.1</v>
      </c>
    </row>
    <row r="1878" spans="1:11" x14ac:dyDescent="0.35">
      <c r="A1878" s="1">
        <f>'WQ Time Series'!A1878</f>
        <v>42204</v>
      </c>
      <c r="B1878">
        <v>0</v>
      </c>
      <c r="C1878">
        <v>0</v>
      </c>
      <c r="E1878" s="9">
        <v>42536</v>
      </c>
      <c r="F1878" s="2">
        <v>10.199999999999999</v>
      </c>
      <c r="G1878" s="2">
        <v>11.1</v>
      </c>
      <c r="J1878">
        <v>10.199999999999999</v>
      </c>
      <c r="K1878">
        <v>11.1</v>
      </c>
    </row>
    <row r="1879" spans="1:11" x14ac:dyDescent="0.35">
      <c r="A1879" s="1">
        <f>'WQ Time Series'!A1879</f>
        <v>42205</v>
      </c>
      <c r="B1879">
        <v>0</v>
      </c>
      <c r="C1879">
        <v>0</v>
      </c>
      <c r="E1879" s="9">
        <v>42537</v>
      </c>
      <c r="F1879" s="2">
        <v>11</v>
      </c>
      <c r="G1879" s="2">
        <v>10.9</v>
      </c>
      <c r="J1879">
        <v>11</v>
      </c>
      <c r="K1879">
        <v>10.9</v>
      </c>
    </row>
    <row r="1880" spans="1:11" x14ac:dyDescent="0.35">
      <c r="A1880" s="1">
        <f>'WQ Time Series'!A1880</f>
        <v>42206</v>
      </c>
      <c r="B1880">
        <v>0</v>
      </c>
      <c r="C1880">
        <v>0</v>
      </c>
      <c r="E1880" s="9">
        <v>42538</v>
      </c>
      <c r="F1880" s="2">
        <v>10.1</v>
      </c>
      <c r="G1880" s="2">
        <v>11.1</v>
      </c>
      <c r="J1880">
        <v>10.1</v>
      </c>
      <c r="K1880">
        <v>11.1</v>
      </c>
    </row>
    <row r="1881" spans="1:11" x14ac:dyDescent="0.35">
      <c r="A1881" s="1">
        <f>'WQ Time Series'!A1881</f>
        <v>42207</v>
      </c>
      <c r="B1881">
        <v>0</v>
      </c>
      <c r="C1881">
        <v>0</v>
      </c>
      <c r="E1881" s="9">
        <v>42539</v>
      </c>
      <c r="F1881" s="2">
        <v>10.5</v>
      </c>
      <c r="G1881" s="2">
        <v>11</v>
      </c>
      <c r="J1881">
        <v>10.5</v>
      </c>
      <c r="K1881">
        <v>11</v>
      </c>
    </row>
    <row r="1882" spans="1:11" x14ac:dyDescent="0.35">
      <c r="A1882" s="1">
        <f>'WQ Time Series'!A1882</f>
        <v>42208</v>
      </c>
      <c r="B1882">
        <v>0</v>
      </c>
      <c r="C1882">
        <v>0</v>
      </c>
      <c r="E1882" s="9">
        <v>42540</v>
      </c>
      <c r="F1882" s="2">
        <v>11.3</v>
      </c>
      <c r="G1882" s="2">
        <v>11</v>
      </c>
      <c r="J1882">
        <v>11.3</v>
      </c>
      <c r="K1882">
        <v>11</v>
      </c>
    </row>
    <row r="1883" spans="1:11" x14ac:dyDescent="0.35">
      <c r="A1883" s="1">
        <f>'WQ Time Series'!A1883</f>
        <v>42209</v>
      </c>
      <c r="B1883">
        <v>0</v>
      </c>
      <c r="C1883">
        <v>0</v>
      </c>
      <c r="E1883" s="9">
        <v>42541</v>
      </c>
      <c r="F1883" s="2">
        <v>12.5</v>
      </c>
      <c r="G1883" s="2">
        <v>10.6</v>
      </c>
      <c r="J1883">
        <v>12.5</v>
      </c>
      <c r="K1883">
        <v>10.6</v>
      </c>
    </row>
    <row r="1884" spans="1:11" x14ac:dyDescent="0.35">
      <c r="A1884" s="1">
        <f>'WQ Time Series'!A1884</f>
        <v>42210</v>
      </c>
      <c r="B1884">
        <v>0</v>
      </c>
      <c r="C1884">
        <v>0</v>
      </c>
      <c r="E1884" s="9">
        <v>42542</v>
      </c>
      <c r="F1884" s="2">
        <v>13.1</v>
      </c>
      <c r="G1884" s="2">
        <v>10.5</v>
      </c>
      <c r="J1884">
        <v>13.1</v>
      </c>
      <c r="K1884">
        <v>10.5</v>
      </c>
    </row>
    <row r="1885" spans="1:11" x14ac:dyDescent="0.35">
      <c r="A1885" s="1">
        <f>'WQ Time Series'!A1885</f>
        <v>42211</v>
      </c>
      <c r="B1885">
        <v>0</v>
      </c>
      <c r="C1885">
        <v>0</v>
      </c>
      <c r="E1885" s="9">
        <v>42543</v>
      </c>
      <c r="F1885" s="2">
        <v>13.5</v>
      </c>
      <c r="G1885" s="2">
        <v>10.3</v>
      </c>
      <c r="J1885">
        <v>13.5</v>
      </c>
      <c r="K1885">
        <v>10.3</v>
      </c>
    </row>
    <row r="1886" spans="1:11" x14ac:dyDescent="0.35">
      <c r="A1886" s="1">
        <f>'WQ Time Series'!A1886</f>
        <v>42212</v>
      </c>
      <c r="B1886">
        <v>0</v>
      </c>
      <c r="C1886">
        <v>0</v>
      </c>
      <c r="E1886" s="9">
        <v>42544</v>
      </c>
      <c r="F1886" s="2">
        <v>12.7</v>
      </c>
      <c r="G1886" s="2">
        <v>10.5</v>
      </c>
      <c r="J1886">
        <v>12.7</v>
      </c>
      <c r="K1886">
        <v>10.5</v>
      </c>
    </row>
    <row r="1887" spans="1:11" x14ac:dyDescent="0.35">
      <c r="A1887" s="1">
        <f>'WQ Time Series'!A1887</f>
        <v>42213</v>
      </c>
      <c r="B1887">
        <v>0</v>
      </c>
      <c r="C1887">
        <v>0</v>
      </c>
      <c r="E1887" s="9">
        <v>42545</v>
      </c>
      <c r="F1887" s="2">
        <v>11</v>
      </c>
      <c r="G1887" s="2">
        <v>11</v>
      </c>
      <c r="J1887">
        <v>11</v>
      </c>
      <c r="K1887">
        <v>11</v>
      </c>
    </row>
    <row r="1888" spans="1:11" x14ac:dyDescent="0.35">
      <c r="A1888" s="1">
        <f>'WQ Time Series'!A1888</f>
        <v>42214</v>
      </c>
      <c r="B1888">
        <v>0</v>
      </c>
      <c r="C1888">
        <v>0</v>
      </c>
      <c r="E1888" s="9">
        <v>42546</v>
      </c>
      <c r="F1888" s="2">
        <v>12.2</v>
      </c>
      <c r="G1888" s="2">
        <v>10.8</v>
      </c>
      <c r="J1888">
        <v>12.2</v>
      </c>
      <c r="K1888">
        <v>10.8</v>
      </c>
    </row>
    <row r="1889" spans="1:11" x14ac:dyDescent="0.35">
      <c r="A1889" s="1">
        <f>'WQ Time Series'!A1889</f>
        <v>42215</v>
      </c>
      <c r="B1889">
        <v>0</v>
      </c>
      <c r="C1889">
        <v>0</v>
      </c>
      <c r="E1889" s="9">
        <v>42547</v>
      </c>
      <c r="F1889" s="2">
        <v>13.6</v>
      </c>
      <c r="G1889" s="2">
        <v>10.4</v>
      </c>
      <c r="J1889">
        <v>13.6</v>
      </c>
      <c r="K1889">
        <v>10.4</v>
      </c>
    </row>
    <row r="1890" spans="1:11" x14ac:dyDescent="0.35">
      <c r="A1890" s="1">
        <f>'WQ Time Series'!A1890</f>
        <v>42216</v>
      </c>
      <c r="B1890">
        <v>0</v>
      </c>
      <c r="C1890">
        <v>0</v>
      </c>
      <c r="E1890" s="9">
        <v>42548</v>
      </c>
      <c r="F1890" s="2">
        <v>14.9</v>
      </c>
      <c r="G1890" s="2">
        <v>10.1</v>
      </c>
      <c r="J1890">
        <v>14.9</v>
      </c>
      <c r="K1890">
        <v>10.1</v>
      </c>
    </row>
    <row r="1891" spans="1:11" x14ac:dyDescent="0.35">
      <c r="A1891" s="1">
        <f>'WQ Time Series'!A1891</f>
        <v>42217</v>
      </c>
      <c r="B1891">
        <v>0</v>
      </c>
      <c r="C1891">
        <v>0</v>
      </c>
      <c r="E1891" s="9">
        <v>42549</v>
      </c>
      <c r="F1891" s="2">
        <v>14.5</v>
      </c>
      <c r="G1891" s="2">
        <v>10.199999999999999</v>
      </c>
      <c r="J1891">
        <v>14.5</v>
      </c>
      <c r="K1891">
        <v>10.199999999999999</v>
      </c>
    </row>
    <row r="1892" spans="1:11" x14ac:dyDescent="0.35">
      <c r="A1892" s="1">
        <f>'WQ Time Series'!A1892</f>
        <v>42218</v>
      </c>
      <c r="B1892">
        <v>0</v>
      </c>
      <c r="C1892">
        <v>0</v>
      </c>
      <c r="E1892" s="9">
        <v>42550</v>
      </c>
      <c r="F1892" s="2">
        <v>14</v>
      </c>
      <c r="G1892" s="2">
        <v>10.3</v>
      </c>
      <c r="J1892">
        <v>14</v>
      </c>
      <c r="K1892">
        <v>10.3</v>
      </c>
    </row>
    <row r="1893" spans="1:11" x14ac:dyDescent="0.35">
      <c r="A1893" s="1">
        <f>'WQ Time Series'!A1893</f>
        <v>42219</v>
      </c>
      <c r="B1893">
        <v>0</v>
      </c>
      <c r="C1893">
        <v>0</v>
      </c>
      <c r="E1893" s="9">
        <v>42551</v>
      </c>
      <c r="F1893" s="2">
        <v>13.7</v>
      </c>
      <c r="G1893" s="2">
        <v>10.3</v>
      </c>
      <c r="J1893">
        <v>13.7</v>
      </c>
      <c r="K1893">
        <v>10.3</v>
      </c>
    </row>
    <row r="1894" spans="1:11" x14ac:dyDescent="0.35">
      <c r="A1894" s="1">
        <f>'WQ Time Series'!A1894</f>
        <v>42220</v>
      </c>
      <c r="B1894">
        <v>0</v>
      </c>
      <c r="C1894">
        <v>0</v>
      </c>
      <c r="E1894" s="9">
        <v>42552</v>
      </c>
      <c r="F1894" s="2">
        <v>13.7</v>
      </c>
      <c r="G1894" s="2">
        <v>10.3</v>
      </c>
      <c r="J1894">
        <v>13.7</v>
      </c>
      <c r="K1894">
        <v>10.3</v>
      </c>
    </row>
    <row r="1895" spans="1:11" x14ac:dyDescent="0.35">
      <c r="A1895" s="1">
        <f>'WQ Time Series'!A1895</f>
        <v>42221</v>
      </c>
      <c r="B1895">
        <v>14.2</v>
      </c>
      <c r="C1895">
        <v>0</v>
      </c>
      <c r="E1895" s="9">
        <v>42553</v>
      </c>
      <c r="F1895" s="2">
        <v>14.2</v>
      </c>
      <c r="G1895" s="2">
        <v>10.199999999999999</v>
      </c>
      <c r="J1895">
        <v>14.2</v>
      </c>
      <c r="K1895">
        <v>10.199999999999999</v>
      </c>
    </row>
    <row r="1896" spans="1:11" x14ac:dyDescent="0.35">
      <c r="A1896" s="1">
        <f>'WQ Time Series'!A1896</f>
        <v>42222</v>
      </c>
      <c r="B1896">
        <v>14.4</v>
      </c>
      <c r="C1896">
        <v>0</v>
      </c>
      <c r="E1896" s="9">
        <v>42554</v>
      </c>
      <c r="F1896" s="2">
        <v>13.9</v>
      </c>
      <c r="G1896" s="2">
        <v>10.199999999999999</v>
      </c>
      <c r="J1896">
        <v>13.9</v>
      </c>
      <c r="K1896">
        <v>10.199999999999999</v>
      </c>
    </row>
    <row r="1897" spans="1:11" x14ac:dyDescent="0.35">
      <c r="A1897" s="1">
        <f>'WQ Time Series'!A1897</f>
        <v>42223</v>
      </c>
      <c r="B1897">
        <v>14.8</v>
      </c>
      <c r="C1897">
        <v>0</v>
      </c>
      <c r="E1897" s="9">
        <v>42555</v>
      </c>
      <c r="F1897" s="2">
        <v>12.5</v>
      </c>
      <c r="G1897" s="2">
        <v>10.6</v>
      </c>
      <c r="J1897">
        <v>12.5</v>
      </c>
      <c r="K1897">
        <v>10.6</v>
      </c>
    </row>
    <row r="1898" spans="1:11" x14ac:dyDescent="0.35">
      <c r="A1898" s="1">
        <f>'WQ Time Series'!A1898</f>
        <v>42224</v>
      </c>
      <c r="B1898">
        <v>15.1</v>
      </c>
      <c r="C1898">
        <v>0</v>
      </c>
      <c r="E1898" s="9">
        <v>42556</v>
      </c>
      <c r="F1898" s="2">
        <v>12</v>
      </c>
      <c r="G1898" s="2">
        <v>10.7</v>
      </c>
      <c r="J1898">
        <v>12</v>
      </c>
      <c r="K1898">
        <v>10.7</v>
      </c>
    </row>
    <row r="1899" spans="1:11" x14ac:dyDescent="0.35">
      <c r="A1899" s="1">
        <f>'WQ Time Series'!A1899</f>
        <v>42225</v>
      </c>
      <c r="B1899">
        <v>15.6</v>
      </c>
      <c r="C1899">
        <v>0</v>
      </c>
      <c r="E1899" s="9">
        <v>42557</v>
      </c>
      <c r="F1899" s="2">
        <v>13</v>
      </c>
      <c r="G1899" s="2">
        <v>10.4</v>
      </c>
      <c r="J1899">
        <v>13</v>
      </c>
      <c r="K1899">
        <v>10.4</v>
      </c>
    </row>
    <row r="1900" spans="1:11" x14ac:dyDescent="0.35">
      <c r="A1900" s="1">
        <f>'WQ Time Series'!A1900</f>
        <v>42226</v>
      </c>
      <c r="B1900">
        <v>15.9</v>
      </c>
      <c r="C1900">
        <v>0</v>
      </c>
      <c r="E1900" s="9">
        <v>42558</v>
      </c>
      <c r="F1900" s="2">
        <v>13</v>
      </c>
      <c r="G1900" s="2">
        <v>10.4</v>
      </c>
      <c r="J1900">
        <v>13</v>
      </c>
      <c r="K1900">
        <v>10.4</v>
      </c>
    </row>
    <row r="1901" spans="1:11" x14ac:dyDescent="0.35">
      <c r="A1901" s="1">
        <f>'WQ Time Series'!A1901</f>
        <v>42227</v>
      </c>
      <c r="B1901">
        <v>15.9</v>
      </c>
      <c r="C1901">
        <v>0</v>
      </c>
      <c r="E1901" s="9">
        <v>42559</v>
      </c>
      <c r="F1901" s="2">
        <v>13</v>
      </c>
      <c r="G1901" s="2">
        <v>10.4</v>
      </c>
      <c r="J1901">
        <v>13</v>
      </c>
      <c r="K1901">
        <v>10.4</v>
      </c>
    </row>
    <row r="1902" spans="1:11" x14ac:dyDescent="0.35">
      <c r="A1902" s="1">
        <f>'WQ Time Series'!A1902</f>
        <v>42228</v>
      </c>
      <c r="B1902">
        <v>15.3</v>
      </c>
      <c r="C1902">
        <v>0</v>
      </c>
      <c r="E1902" s="9">
        <v>42560</v>
      </c>
      <c r="F1902" s="2">
        <v>12.8</v>
      </c>
      <c r="G1902" s="2">
        <v>10.5</v>
      </c>
      <c r="J1902">
        <v>12.8</v>
      </c>
      <c r="K1902">
        <v>10.5</v>
      </c>
    </row>
    <row r="1903" spans="1:11" x14ac:dyDescent="0.35">
      <c r="A1903" s="1">
        <f>'WQ Time Series'!A1903</f>
        <v>42229</v>
      </c>
      <c r="B1903">
        <v>15.3</v>
      </c>
      <c r="C1903">
        <v>0</v>
      </c>
      <c r="E1903" s="9">
        <v>42561</v>
      </c>
      <c r="F1903" s="2">
        <v>11.9</v>
      </c>
      <c r="G1903" s="2">
        <v>10.7</v>
      </c>
      <c r="J1903">
        <v>11.9</v>
      </c>
      <c r="K1903">
        <v>10.7</v>
      </c>
    </row>
    <row r="1904" spans="1:11" x14ac:dyDescent="0.35">
      <c r="A1904" s="1">
        <f>'WQ Time Series'!A1904</f>
        <v>42230</v>
      </c>
      <c r="B1904">
        <v>13.7</v>
      </c>
      <c r="C1904">
        <v>0</v>
      </c>
      <c r="E1904" s="9">
        <v>42562</v>
      </c>
      <c r="F1904" s="2">
        <v>12.1</v>
      </c>
      <c r="G1904" s="2">
        <v>10.6</v>
      </c>
      <c r="J1904">
        <v>12.1</v>
      </c>
      <c r="K1904">
        <v>10.6</v>
      </c>
    </row>
    <row r="1905" spans="1:11" x14ac:dyDescent="0.35">
      <c r="A1905" s="1">
        <f>'WQ Time Series'!A1905</f>
        <v>42231</v>
      </c>
      <c r="B1905">
        <v>12.5</v>
      </c>
      <c r="C1905">
        <v>0</v>
      </c>
      <c r="E1905" s="9">
        <v>42563</v>
      </c>
      <c r="F1905" s="2">
        <v>13</v>
      </c>
      <c r="G1905" s="2">
        <v>10.4</v>
      </c>
      <c r="J1905">
        <v>13</v>
      </c>
      <c r="K1905">
        <v>10.4</v>
      </c>
    </row>
    <row r="1906" spans="1:11" x14ac:dyDescent="0.35">
      <c r="A1906" s="1">
        <f>'WQ Time Series'!A1906</f>
        <v>42232</v>
      </c>
      <c r="B1906">
        <v>13.7</v>
      </c>
      <c r="C1906">
        <v>0</v>
      </c>
      <c r="E1906" s="9">
        <v>42564</v>
      </c>
      <c r="F1906" s="2">
        <v>13.1</v>
      </c>
      <c r="G1906" s="2">
        <v>10.4</v>
      </c>
      <c r="J1906">
        <v>13.1</v>
      </c>
      <c r="K1906">
        <v>10.4</v>
      </c>
    </row>
    <row r="1907" spans="1:11" x14ac:dyDescent="0.35">
      <c r="A1907" s="1">
        <f>'WQ Time Series'!A1907</f>
        <v>42233</v>
      </c>
      <c r="B1907">
        <v>14.7</v>
      </c>
      <c r="C1907">
        <v>0</v>
      </c>
      <c r="E1907" s="9">
        <v>42565</v>
      </c>
      <c r="F1907" s="2">
        <v>14.1</v>
      </c>
      <c r="G1907" s="2">
        <v>10.199999999999999</v>
      </c>
      <c r="J1907">
        <v>14.1</v>
      </c>
      <c r="K1907">
        <v>10.199999999999999</v>
      </c>
    </row>
    <row r="1908" spans="1:11" x14ac:dyDescent="0.35">
      <c r="A1908" s="1">
        <f>'WQ Time Series'!A1908</f>
        <v>42234</v>
      </c>
      <c r="B1908">
        <v>14.9</v>
      </c>
      <c r="C1908">
        <v>0</v>
      </c>
      <c r="E1908" s="9">
        <v>42566</v>
      </c>
      <c r="F1908" s="2">
        <v>14.3</v>
      </c>
      <c r="G1908" s="2">
        <v>10.1</v>
      </c>
      <c r="J1908">
        <v>14.3</v>
      </c>
      <c r="K1908">
        <v>10.1</v>
      </c>
    </row>
    <row r="1909" spans="1:11" x14ac:dyDescent="0.35">
      <c r="A1909" s="1">
        <f>'WQ Time Series'!A1909</f>
        <v>42235</v>
      </c>
      <c r="B1909">
        <v>15.6</v>
      </c>
      <c r="C1909">
        <v>0</v>
      </c>
      <c r="E1909" s="9">
        <v>42567</v>
      </c>
      <c r="F1909" s="2">
        <v>14</v>
      </c>
      <c r="G1909" s="2">
        <v>10.199999999999999</v>
      </c>
      <c r="J1909">
        <v>14</v>
      </c>
      <c r="K1909">
        <v>10.199999999999999</v>
      </c>
    </row>
    <row r="1910" spans="1:11" x14ac:dyDescent="0.35">
      <c r="A1910" s="1">
        <f>'WQ Time Series'!A1910</f>
        <v>42236</v>
      </c>
      <c r="B1910">
        <v>15.1</v>
      </c>
      <c r="C1910">
        <v>0</v>
      </c>
      <c r="E1910" s="9">
        <v>42568</v>
      </c>
      <c r="F1910" s="2">
        <v>14.2</v>
      </c>
      <c r="G1910" s="2">
        <v>10.1</v>
      </c>
      <c r="J1910">
        <v>14.2</v>
      </c>
      <c r="K1910">
        <v>10.1</v>
      </c>
    </row>
    <row r="1911" spans="1:11" x14ac:dyDescent="0.35">
      <c r="A1911" s="1">
        <f>'WQ Time Series'!A1911</f>
        <v>42237</v>
      </c>
      <c r="B1911">
        <v>13.8</v>
      </c>
      <c r="C1911">
        <v>0</v>
      </c>
      <c r="E1911" s="9">
        <v>42569</v>
      </c>
      <c r="F1911" s="2">
        <v>12.5</v>
      </c>
      <c r="G1911" s="2">
        <v>10.5</v>
      </c>
      <c r="J1911">
        <v>12.5</v>
      </c>
      <c r="K1911">
        <v>10.5</v>
      </c>
    </row>
    <row r="1912" spans="1:11" x14ac:dyDescent="0.35">
      <c r="A1912" s="1">
        <f>'WQ Time Series'!A1912</f>
        <v>42238</v>
      </c>
      <c r="B1912">
        <v>13.3</v>
      </c>
      <c r="C1912">
        <v>0</v>
      </c>
      <c r="E1912" s="9">
        <v>42570</v>
      </c>
      <c r="F1912" s="2">
        <v>13.2</v>
      </c>
      <c r="G1912" s="2">
        <v>10.4</v>
      </c>
      <c r="J1912">
        <v>13.2</v>
      </c>
      <c r="K1912">
        <v>10.4</v>
      </c>
    </row>
    <row r="1913" spans="1:11" x14ac:dyDescent="0.35">
      <c r="A1913" s="1">
        <f>'WQ Time Series'!A1913</f>
        <v>42239</v>
      </c>
      <c r="B1913">
        <v>13.8</v>
      </c>
      <c r="C1913">
        <v>0</v>
      </c>
      <c r="E1913" s="9">
        <v>42571</v>
      </c>
      <c r="F1913" s="2">
        <v>14.9</v>
      </c>
      <c r="G1913" s="2">
        <v>10</v>
      </c>
      <c r="J1913">
        <v>14.9</v>
      </c>
      <c r="K1913">
        <v>10</v>
      </c>
    </row>
    <row r="1914" spans="1:11" x14ac:dyDescent="0.35">
      <c r="A1914" s="1">
        <f>'WQ Time Series'!A1914</f>
        <v>42240</v>
      </c>
      <c r="B1914">
        <v>13.9</v>
      </c>
      <c r="C1914">
        <v>0</v>
      </c>
      <c r="E1914" s="9">
        <v>42572</v>
      </c>
      <c r="F1914" s="2">
        <v>15.3</v>
      </c>
      <c r="G1914" s="2">
        <v>9.9</v>
      </c>
      <c r="J1914">
        <v>15.3</v>
      </c>
      <c r="K1914">
        <v>9.9</v>
      </c>
    </row>
    <row r="1915" spans="1:11" x14ac:dyDescent="0.35">
      <c r="A1915" s="1">
        <f>'WQ Time Series'!A1915</f>
        <v>42241</v>
      </c>
      <c r="B1915">
        <v>13.8</v>
      </c>
      <c r="C1915">
        <v>0</v>
      </c>
      <c r="E1915" s="9">
        <v>42573</v>
      </c>
      <c r="F1915" s="2">
        <v>14.1</v>
      </c>
      <c r="G1915" s="2">
        <v>10.199999999999999</v>
      </c>
      <c r="J1915">
        <v>14.1</v>
      </c>
      <c r="K1915">
        <v>10.199999999999999</v>
      </c>
    </row>
    <row r="1916" spans="1:11" x14ac:dyDescent="0.35">
      <c r="A1916" s="1">
        <f>'WQ Time Series'!A1916</f>
        <v>42242</v>
      </c>
      <c r="B1916">
        <v>14.1</v>
      </c>
      <c r="C1916">
        <v>0</v>
      </c>
      <c r="E1916" s="9">
        <v>42574</v>
      </c>
      <c r="F1916" s="2">
        <v>13.8</v>
      </c>
      <c r="G1916" s="2">
        <v>10.3</v>
      </c>
      <c r="J1916">
        <v>13.8</v>
      </c>
      <c r="K1916">
        <v>10.3</v>
      </c>
    </row>
    <row r="1917" spans="1:11" x14ac:dyDescent="0.35">
      <c r="A1917" s="1">
        <f>'WQ Time Series'!A1917</f>
        <v>42243</v>
      </c>
      <c r="B1917">
        <v>14.6</v>
      </c>
      <c r="C1917">
        <v>9.4</v>
      </c>
      <c r="E1917" s="9">
        <v>42575</v>
      </c>
      <c r="F1917" s="2">
        <v>14.8</v>
      </c>
      <c r="G1917" s="2">
        <v>10</v>
      </c>
      <c r="J1917">
        <v>14.8</v>
      </c>
      <c r="K1917">
        <v>10</v>
      </c>
    </row>
    <row r="1918" spans="1:11" x14ac:dyDescent="0.35">
      <c r="A1918" s="1">
        <f>'WQ Time Series'!A1918</f>
        <v>42244</v>
      </c>
      <c r="B1918">
        <v>14.3</v>
      </c>
      <c r="C1918">
        <v>9.6</v>
      </c>
      <c r="E1918" s="9">
        <v>42576</v>
      </c>
      <c r="F1918" s="2">
        <v>16.100000000000001</v>
      </c>
      <c r="G1918" s="2">
        <v>9.6999999999999993</v>
      </c>
      <c r="J1918">
        <v>16.100000000000001</v>
      </c>
      <c r="K1918">
        <v>9.6999999999999993</v>
      </c>
    </row>
    <row r="1919" spans="1:11" x14ac:dyDescent="0.35">
      <c r="A1919" s="1">
        <f>'WQ Time Series'!A1919</f>
        <v>42245</v>
      </c>
      <c r="B1919">
        <v>13.5</v>
      </c>
      <c r="C1919">
        <v>9.6999999999999993</v>
      </c>
      <c r="E1919" s="9">
        <v>42577</v>
      </c>
      <c r="F1919" s="2">
        <v>15.8</v>
      </c>
      <c r="G1919" s="2">
        <v>9.8000000000000007</v>
      </c>
      <c r="J1919">
        <v>15.8</v>
      </c>
      <c r="K1919">
        <v>9.8000000000000007</v>
      </c>
    </row>
    <row r="1920" spans="1:11" x14ac:dyDescent="0.35">
      <c r="A1920" s="1">
        <f>'WQ Time Series'!A1920</f>
        <v>42246</v>
      </c>
      <c r="B1920">
        <v>12.5</v>
      </c>
      <c r="C1920">
        <v>10</v>
      </c>
      <c r="E1920" s="9">
        <v>42578</v>
      </c>
      <c r="F1920" s="2">
        <v>15.9</v>
      </c>
      <c r="G1920" s="2">
        <v>9.8000000000000007</v>
      </c>
      <c r="J1920">
        <v>15.9</v>
      </c>
      <c r="K1920">
        <v>9.8000000000000007</v>
      </c>
    </row>
    <row r="1921" spans="1:11" x14ac:dyDescent="0.35">
      <c r="A1921" s="1">
        <f>'WQ Time Series'!A1921</f>
        <v>42247</v>
      </c>
      <c r="B1921">
        <v>12.3</v>
      </c>
      <c r="C1921">
        <v>10.1</v>
      </c>
      <c r="E1921" s="9">
        <v>42579</v>
      </c>
      <c r="F1921" s="2">
        <v>16.5</v>
      </c>
      <c r="G1921" s="2">
        <v>9.6999999999999993</v>
      </c>
      <c r="J1921">
        <v>16.5</v>
      </c>
      <c r="K1921">
        <v>9.6999999999999993</v>
      </c>
    </row>
    <row r="1922" spans="1:11" x14ac:dyDescent="0.35">
      <c r="A1922" s="1">
        <f>'WQ Time Series'!A1922</f>
        <v>42248</v>
      </c>
      <c r="B1922">
        <v>12.5</v>
      </c>
      <c r="C1922">
        <v>10</v>
      </c>
      <c r="E1922" s="9">
        <v>42580</v>
      </c>
      <c r="F1922" s="2">
        <v>16.600000000000001</v>
      </c>
      <c r="G1922" s="2">
        <v>9.6</v>
      </c>
      <c r="J1922">
        <v>16.600000000000001</v>
      </c>
      <c r="K1922">
        <v>9.6</v>
      </c>
    </row>
    <row r="1923" spans="1:11" x14ac:dyDescent="0.35">
      <c r="A1923" s="1">
        <f>'WQ Time Series'!A1923</f>
        <v>42249</v>
      </c>
      <c r="B1923">
        <v>13.1</v>
      </c>
      <c r="C1923">
        <v>9.9</v>
      </c>
      <c r="E1923" s="9">
        <v>42581</v>
      </c>
      <c r="F1923" s="2">
        <v>15.1</v>
      </c>
      <c r="G1923" s="2">
        <v>9.9</v>
      </c>
      <c r="J1923">
        <v>15.1</v>
      </c>
      <c r="K1923">
        <v>9.9</v>
      </c>
    </row>
    <row r="1924" spans="1:11" x14ac:dyDescent="0.35">
      <c r="A1924" s="1">
        <f>'WQ Time Series'!A1924</f>
        <v>42250</v>
      </c>
      <c r="B1924">
        <v>12.1</v>
      </c>
      <c r="C1924">
        <v>10.199999999999999</v>
      </c>
      <c r="E1924" s="9">
        <v>42582</v>
      </c>
      <c r="F1924" s="2">
        <v>14.9</v>
      </c>
      <c r="G1924" s="2">
        <v>10</v>
      </c>
      <c r="J1924">
        <v>14.9</v>
      </c>
      <c r="K1924">
        <v>10</v>
      </c>
    </row>
    <row r="1925" spans="1:11" x14ac:dyDescent="0.35">
      <c r="A1925" s="1">
        <f>'WQ Time Series'!A1925</f>
        <v>42251</v>
      </c>
      <c r="B1925">
        <v>11.3</v>
      </c>
      <c r="C1925">
        <v>10.4</v>
      </c>
      <c r="E1925" s="9">
        <v>42583</v>
      </c>
      <c r="F1925" s="2">
        <v>15</v>
      </c>
      <c r="G1925" s="2">
        <v>10</v>
      </c>
      <c r="J1925">
        <v>15</v>
      </c>
      <c r="K1925">
        <v>10</v>
      </c>
    </row>
    <row r="1926" spans="1:11" x14ac:dyDescent="0.35">
      <c r="A1926" s="1">
        <f>'WQ Time Series'!A1926</f>
        <v>42252</v>
      </c>
      <c r="B1926">
        <v>11</v>
      </c>
      <c r="C1926">
        <v>10.5</v>
      </c>
      <c r="E1926" s="9">
        <v>42584</v>
      </c>
      <c r="F1926" s="2">
        <v>14.3</v>
      </c>
      <c r="G1926" s="2">
        <v>10.1</v>
      </c>
      <c r="J1926">
        <v>14.3</v>
      </c>
      <c r="K1926">
        <v>10.1</v>
      </c>
    </row>
    <row r="1927" spans="1:11" x14ac:dyDescent="0.35">
      <c r="A1927" s="1">
        <f>'WQ Time Series'!A1927</f>
        <v>42253</v>
      </c>
      <c r="B1927">
        <v>10.7</v>
      </c>
      <c r="C1927">
        <v>10.6</v>
      </c>
      <c r="E1927" s="9">
        <v>42585</v>
      </c>
      <c r="F1927" s="2">
        <v>14.2</v>
      </c>
      <c r="G1927" s="2">
        <v>10.199999999999999</v>
      </c>
      <c r="J1927">
        <v>14.2</v>
      </c>
      <c r="K1927">
        <v>10.199999999999999</v>
      </c>
    </row>
    <row r="1928" spans="1:11" x14ac:dyDescent="0.35">
      <c r="A1928" s="1">
        <f>'WQ Time Series'!A1928</f>
        <v>42254</v>
      </c>
      <c r="B1928">
        <v>12.5</v>
      </c>
      <c r="C1928">
        <v>10.199999999999999</v>
      </c>
      <c r="E1928" s="9">
        <v>42586</v>
      </c>
      <c r="F1928" s="2">
        <v>15.3</v>
      </c>
      <c r="G1928" s="2">
        <v>9.9</v>
      </c>
      <c r="J1928">
        <v>15.3</v>
      </c>
      <c r="K1928">
        <v>9.9</v>
      </c>
    </row>
    <row r="1929" spans="1:11" x14ac:dyDescent="0.35">
      <c r="A1929" s="1">
        <f>'WQ Time Series'!A1929</f>
        <v>42255</v>
      </c>
      <c r="B1929">
        <v>13.4</v>
      </c>
      <c r="C1929">
        <v>10</v>
      </c>
      <c r="E1929" s="9">
        <v>42587</v>
      </c>
      <c r="F1929" s="2">
        <v>15.7</v>
      </c>
      <c r="G1929" s="2">
        <v>9.8000000000000007</v>
      </c>
      <c r="J1929">
        <v>15.7</v>
      </c>
      <c r="K1929">
        <v>9.8000000000000007</v>
      </c>
    </row>
    <row r="1930" spans="1:11" x14ac:dyDescent="0.35">
      <c r="A1930" s="1">
        <f>'WQ Time Series'!A1930</f>
        <v>42256</v>
      </c>
      <c r="B1930">
        <v>14.5</v>
      </c>
      <c r="C1930">
        <v>9.8000000000000007</v>
      </c>
      <c r="E1930" s="9">
        <v>42588</v>
      </c>
      <c r="F1930" s="2">
        <v>13.7</v>
      </c>
      <c r="G1930" s="2">
        <v>10.199999999999999</v>
      </c>
      <c r="J1930">
        <v>13.7</v>
      </c>
      <c r="K1930">
        <v>10.199999999999999</v>
      </c>
    </row>
    <row r="1931" spans="1:11" x14ac:dyDescent="0.35">
      <c r="A1931" s="1">
        <f>'WQ Time Series'!A1931</f>
        <v>42257</v>
      </c>
      <c r="B1931">
        <v>14.6</v>
      </c>
      <c r="C1931">
        <v>9.6999999999999993</v>
      </c>
      <c r="E1931" s="9">
        <v>42589</v>
      </c>
      <c r="F1931" s="2">
        <v>13.6</v>
      </c>
      <c r="G1931" s="2">
        <v>10.199999999999999</v>
      </c>
      <c r="J1931">
        <v>13.6</v>
      </c>
      <c r="K1931">
        <v>10.199999999999999</v>
      </c>
    </row>
    <row r="1932" spans="1:11" x14ac:dyDescent="0.35">
      <c r="A1932" s="1">
        <f>'WQ Time Series'!A1932</f>
        <v>42258</v>
      </c>
      <c r="B1932">
        <v>14.9</v>
      </c>
      <c r="C1932">
        <v>9.6</v>
      </c>
      <c r="E1932" s="9">
        <v>42590</v>
      </c>
      <c r="F1932" s="2">
        <v>12.7</v>
      </c>
      <c r="G1932" s="2">
        <v>10.4</v>
      </c>
      <c r="J1932">
        <v>12.7</v>
      </c>
      <c r="K1932">
        <v>10.4</v>
      </c>
    </row>
    <row r="1933" spans="1:11" x14ac:dyDescent="0.35">
      <c r="A1933" s="1">
        <f>'WQ Time Series'!A1933</f>
        <v>42259</v>
      </c>
      <c r="B1933">
        <v>15.1</v>
      </c>
      <c r="C1933">
        <v>9.6</v>
      </c>
      <c r="E1933" s="9">
        <v>42591</v>
      </c>
      <c r="F1933" s="2">
        <v>13</v>
      </c>
      <c r="G1933" s="2">
        <v>10.4</v>
      </c>
      <c r="J1933">
        <v>13</v>
      </c>
      <c r="K1933">
        <v>10.4</v>
      </c>
    </row>
    <row r="1934" spans="1:11" x14ac:dyDescent="0.35">
      <c r="A1934" s="1">
        <f>'WQ Time Series'!A1934</f>
        <v>42260</v>
      </c>
      <c r="B1934">
        <v>14.1</v>
      </c>
      <c r="C1934">
        <v>9.8000000000000007</v>
      </c>
      <c r="E1934" s="9">
        <v>42592</v>
      </c>
      <c r="F1934" s="2">
        <v>13.8</v>
      </c>
      <c r="G1934" s="2">
        <v>10.199999999999999</v>
      </c>
      <c r="J1934">
        <v>13.8</v>
      </c>
      <c r="K1934">
        <v>10.199999999999999</v>
      </c>
    </row>
    <row r="1935" spans="1:11" x14ac:dyDescent="0.35">
      <c r="A1935" s="1">
        <f>'WQ Time Series'!A1935</f>
        <v>42261</v>
      </c>
      <c r="B1935">
        <v>11.4</v>
      </c>
      <c r="C1935">
        <v>10.3</v>
      </c>
      <c r="E1935" s="9">
        <v>42593</v>
      </c>
      <c r="F1935" s="2">
        <v>14.9</v>
      </c>
      <c r="G1935" s="2">
        <v>10</v>
      </c>
      <c r="J1935">
        <v>14.9</v>
      </c>
      <c r="K1935">
        <v>10</v>
      </c>
    </row>
    <row r="1936" spans="1:11" x14ac:dyDescent="0.35">
      <c r="A1936" s="1">
        <f>'WQ Time Series'!A1936</f>
        <v>42262</v>
      </c>
      <c r="B1936">
        <v>10.199999999999999</v>
      </c>
      <c r="C1936">
        <v>10.6</v>
      </c>
      <c r="E1936" s="9">
        <v>42594</v>
      </c>
      <c r="F1936" s="2">
        <v>16.3</v>
      </c>
      <c r="G1936" s="2">
        <v>9.6999999999999993</v>
      </c>
      <c r="J1936">
        <v>16.3</v>
      </c>
      <c r="K1936">
        <v>9.6999999999999993</v>
      </c>
    </row>
    <row r="1937" spans="1:11" x14ac:dyDescent="0.35">
      <c r="A1937" s="1">
        <f>'WQ Time Series'!A1937</f>
        <v>42263</v>
      </c>
      <c r="B1937">
        <v>10.9</v>
      </c>
      <c r="C1937">
        <v>10.5</v>
      </c>
      <c r="E1937" s="9">
        <v>42595</v>
      </c>
      <c r="F1937" s="2">
        <v>16.600000000000001</v>
      </c>
      <c r="G1937" s="2">
        <v>9.6</v>
      </c>
      <c r="J1937">
        <v>16.600000000000001</v>
      </c>
      <c r="K1937">
        <v>9.6</v>
      </c>
    </row>
    <row r="1938" spans="1:11" x14ac:dyDescent="0.35">
      <c r="A1938" s="1">
        <f>'WQ Time Series'!A1938</f>
        <v>42264</v>
      </c>
      <c r="B1938">
        <v>11.6</v>
      </c>
      <c r="C1938">
        <v>10.4</v>
      </c>
      <c r="E1938" s="9">
        <v>42596</v>
      </c>
      <c r="F1938" s="2">
        <v>16</v>
      </c>
      <c r="G1938" s="2">
        <v>9.6999999999999993</v>
      </c>
      <c r="J1938">
        <v>16</v>
      </c>
      <c r="K1938">
        <v>9.6999999999999993</v>
      </c>
    </row>
    <row r="1939" spans="1:11" x14ac:dyDescent="0.35">
      <c r="A1939" s="1">
        <f>'WQ Time Series'!A1939</f>
        <v>42265</v>
      </c>
      <c r="B1939">
        <v>12.1</v>
      </c>
      <c r="C1939">
        <v>10.4</v>
      </c>
      <c r="E1939" s="9">
        <v>42597</v>
      </c>
      <c r="F1939" s="2">
        <v>15.5</v>
      </c>
      <c r="G1939" s="2">
        <v>9.8000000000000007</v>
      </c>
      <c r="J1939">
        <v>15.5</v>
      </c>
      <c r="K1939">
        <v>9.8000000000000007</v>
      </c>
    </row>
    <row r="1940" spans="1:11" x14ac:dyDescent="0.35">
      <c r="A1940" s="1">
        <f>'WQ Time Series'!A1940</f>
        <v>42266</v>
      </c>
      <c r="B1940">
        <v>13</v>
      </c>
      <c r="C1940">
        <v>10.1</v>
      </c>
      <c r="E1940" s="9">
        <v>42598</v>
      </c>
      <c r="F1940" s="2">
        <v>15.8</v>
      </c>
      <c r="G1940" s="2">
        <v>9.8000000000000007</v>
      </c>
      <c r="J1940">
        <v>15.8</v>
      </c>
      <c r="K1940">
        <v>9.8000000000000007</v>
      </c>
    </row>
    <row r="1941" spans="1:11" x14ac:dyDescent="0.35">
      <c r="A1941" s="1">
        <f>'WQ Time Series'!A1941</f>
        <v>42267</v>
      </c>
      <c r="B1941">
        <v>13.8</v>
      </c>
      <c r="C1941">
        <v>9.9</v>
      </c>
      <c r="E1941" s="9">
        <v>42599</v>
      </c>
      <c r="F1941" s="2">
        <v>15.7</v>
      </c>
      <c r="G1941" s="2">
        <v>9.8000000000000007</v>
      </c>
      <c r="J1941">
        <v>15.7</v>
      </c>
      <c r="K1941">
        <v>9.8000000000000007</v>
      </c>
    </row>
    <row r="1942" spans="1:11" x14ac:dyDescent="0.35">
      <c r="A1942" s="1">
        <f>'WQ Time Series'!A1942</f>
        <v>42268</v>
      </c>
      <c r="B1942">
        <v>14</v>
      </c>
      <c r="C1942">
        <v>9.9</v>
      </c>
      <c r="E1942" s="9">
        <v>42600</v>
      </c>
      <c r="F1942" s="2">
        <v>16</v>
      </c>
      <c r="G1942" s="2">
        <v>9.6999999999999993</v>
      </c>
      <c r="J1942">
        <v>16</v>
      </c>
      <c r="K1942">
        <v>9.6999999999999993</v>
      </c>
    </row>
    <row r="1943" spans="1:11" x14ac:dyDescent="0.35">
      <c r="A1943" s="1">
        <f>'WQ Time Series'!A1943</f>
        <v>42269</v>
      </c>
      <c r="B1943">
        <v>11.7</v>
      </c>
      <c r="C1943">
        <v>10.4</v>
      </c>
      <c r="E1943" s="9">
        <v>42601</v>
      </c>
      <c r="F1943" s="2">
        <v>16.2</v>
      </c>
      <c r="G1943" s="2">
        <v>9.6</v>
      </c>
      <c r="J1943">
        <v>16.2</v>
      </c>
      <c r="K1943">
        <v>9.6</v>
      </c>
    </row>
    <row r="1944" spans="1:11" x14ac:dyDescent="0.35">
      <c r="A1944" s="1">
        <f>'WQ Time Series'!A1944</f>
        <v>42270</v>
      </c>
      <c r="B1944">
        <v>10.9</v>
      </c>
      <c r="C1944">
        <v>10.7</v>
      </c>
      <c r="E1944" s="9">
        <v>42602</v>
      </c>
      <c r="F1944" s="2">
        <v>15.8</v>
      </c>
      <c r="G1944" s="2">
        <v>9.6999999999999993</v>
      </c>
      <c r="J1944">
        <v>15.8</v>
      </c>
      <c r="K1944">
        <v>9.6999999999999993</v>
      </c>
    </row>
    <row r="1945" spans="1:11" x14ac:dyDescent="0.35">
      <c r="A1945" s="1">
        <f>'WQ Time Series'!A1945</f>
        <v>42271</v>
      </c>
      <c r="B1945">
        <v>11.9</v>
      </c>
      <c r="C1945">
        <v>10.5</v>
      </c>
      <c r="E1945" s="9">
        <v>42603</v>
      </c>
      <c r="F1945" s="2">
        <v>15</v>
      </c>
      <c r="G1945" s="2">
        <v>9.9</v>
      </c>
      <c r="J1945">
        <v>15</v>
      </c>
      <c r="K1945">
        <v>9.9</v>
      </c>
    </row>
    <row r="1946" spans="1:11" x14ac:dyDescent="0.35">
      <c r="A1946" s="1">
        <f>'WQ Time Series'!A1946</f>
        <v>42272</v>
      </c>
      <c r="B1946">
        <v>12.2</v>
      </c>
      <c r="C1946">
        <v>10.3</v>
      </c>
      <c r="E1946" s="9">
        <v>42604</v>
      </c>
      <c r="F1946" s="2">
        <v>14.2</v>
      </c>
      <c r="G1946" s="2">
        <v>10.1</v>
      </c>
      <c r="J1946">
        <v>14.2</v>
      </c>
      <c r="K1946">
        <v>10.1</v>
      </c>
    </row>
    <row r="1947" spans="1:11" x14ac:dyDescent="0.35">
      <c r="A1947" s="1">
        <f>'WQ Time Series'!A1947</f>
        <v>42273</v>
      </c>
      <c r="B1947">
        <v>11.4</v>
      </c>
      <c r="C1947">
        <v>10.5</v>
      </c>
      <c r="E1947" s="9">
        <v>42605</v>
      </c>
      <c r="F1947" s="2">
        <v>13.7</v>
      </c>
      <c r="G1947" s="2">
        <v>10.3</v>
      </c>
      <c r="J1947">
        <v>13.7</v>
      </c>
      <c r="K1947">
        <v>10.3</v>
      </c>
    </row>
    <row r="1948" spans="1:11" x14ac:dyDescent="0.35">
      <c r="A1948" s="1">
        <f>'WQ Time Series'!A1948</f>
        <v>42274</v>
      </c>
      <c r="B1948">
        <v>10</v>
      </c>
      <c r="C1948">
        <v>10.9</v>
      </c>
      <c r="E1948" s="9">
        <v>42606</v>
      </c>
      <c r="F1948" s="2">
        <v>14.6</v>
      </c>
      <c r="G1948" s="2">
        <v>10.1</v>
      </c>
      <c r="J1948">
        <v>14.6</v>
      </c>
      <c r="K1948">
        <v>10.1</v>
      </c>
    </row>
    <row r="1949" spans="1:11" x14ac:dyDescent="0.35">
      <c r="A1949" s="1">
        <f>'WQ Time Series'!A1949</f>
        <v>42275</v>
      </c>
      <c r="B1949">
        <v>9.6999999999999993</v>
      </c>
      <c r="C1949">
        <v>11</v>
      </c>
      <c r="E1949" s="9">
        <v>42607</v>
      </c>
      <c r="F1949" s="2">
        <v>15.3</v>
      </c>
      <c r="G1949" s="2">
        <v>9.9</v>
      </c>
      <c r="J1949">
        <v>15.3</v>
      </c>
      <c r="K1949">
        <v>9.9</v>
      </c>
    </row>
    <row r="1950" spans="1:11" x14ac:dyDescent="0.35">
      <c r="A1950" s="1">
        <f>'WQ Time Series'!A1950</f>
        <v>42276</v>
      </c>
      <c r="B1950">
        <v>10.5</v>
      </c>
      <c r="C1950">
        <v>10.8</v>
      </c>
      <c r="E1950" s="9">
        <v>42608</v>
      </c>
      <c r="F1950" s="2">
        <v>15.3</v>
      </c>
      <c r="G1950" s="2">
        <v>9.8000000000000007</v>
      </c>
      <c r="J1950">
        <v>15.3</v>
      </c>
      <c r="K1950">
        <v>9.8000000000000007</v>
      </c>
    </row>
    <row r="1951" spans="1:11" x14ac:dyDescent="0.35">
      <c r="A1951" s="1">
        <f>'WQ Time Series'!A1951</f>
        <v>42277</v>
      </c>
      <c r="B1951">
        <v>11</v>
      </c>
      <c r="C1951">
        <v>10.7</v>
      </c>
      <c r="E1951" s="9">
        <v>42609</v>
      </c>
      <c r="F1951" s="2">
        <v>14.7</v>
      </c>
      <c r="G1951" s="2">
        <v>9.9</v>
      </c>
      <c r="J1951">
        <v>14.7</v>
      </c>
      <c r="K1951">
        <v>9.9</v>
      </c>
    </row>
    <row r="1952" spans="1:11" x14ac:dyDescent="0.35">
      <c r="A1952" s="1">
        <f>'WQ Time Series'!A1952</f>
        <v>42278</v>
      </c>
      <c r="B1952">
        <v>11.1</v>
      </c>
      <c r="C1952">
        <v>10.7</v>
      </c>
      <c r="E1952" s="9">
        <v>42610</v>
      </c>
      <c r="F1952" s="2">
        <v>13.9</v>
      </c>
      <c r="G1952" s="2">
        <v>10.199999999999999</v>
      </c>
      <c r="J1952">
        <v>13.9</v>
      </c>
      <c r="K1952">
        <v>10.199999999999999</v>
      </c>
    </row>
    <row r="1953" spans="1:11" x14ac:dyDescent="0.35">
      <c r="A1953" s="1">
        <f>'WQ Time Series'!A1953</f>
        <v>42279</v>
      </c>
      <c r="B1953">
        <v>10.4</v>
      </c>
      <c r="C1953">
        <v>10.8</v>
      </c>
      <c r="E1953" s="9">
        <v>42611</v>
      </c>
      <c r="F1953" s="2">
        <v>14.3</v>
      </c>
      <c r="G1953" s="2">
        <v>10.1</v>
      </c>
      <c r="J1953">
        <v>14.3</v>
      </c>
      <c r="K1953">
        <v>10.1</v>
      </c>
    </row>
    <row r="1954" spans="1:11" x14ac:dyDescent="0.35">
      <c r="A1954" s="1">
        <f>'WQ Time Series'!A1954</f>
        <v>42280</v>
      </c>
      <c r="B1954">
        <v>10.6</v>
      </c>
      <c r="C1954">
        <v>10.6</v>
      </c>
      <c r="E1954" s="9">
        <v>42612</v>
      </c>
      <c r="F1954" s="2">
        <v>13.9</v>
      </c>
      <c r="G1954" s="2">
        <v>10.1</v>
      </c>
      <c r="J1954">
        <v>13.9</v>
      </c>
      <c r="K1954">
        <v>10.1</v>
      </c>
    </row>
    <row r="1955" spans="1:11" x14ac:dyDescent="0.35">
      <c r="A1955" s="1">
        <f>'WQ Time Series'!A1955</f>
        <v>42281</v>
      </c>
      <c r="B1955">
        <v>11.2</v>
      </c>
      <c r="C1955">
        <v>10.5</v>
      </c>
      <c r="E1955" s="9">
        <v>42613</v>
      </c>
      <c r="F1955" s="2">
        <v>13.5</v>
      </c>
      <c r="G1955" s="2">
        <v>10.199999999999999</v>
      </c>
      <c r="J1955">
        <v>13.5</v>
      </c>
      <c r="K1955">
        <v>10.199999999999999</v>
      </c>
    </row>
    <row r="1956" spans="1:11" x14ac:dyDescent="0.35">
      <c r="A1956" s="1">
        <f>'WQ Time Series'!A1956</f>
        <v>42282</v>
      </c>
      <c r="B1956">
        <v>11.2</v>
      </c>
      <c r="C1956">
        <v>10.5</v>
      </c>
      <c r="E1956" s="9">
        <v>42614</v>
      </c>
      <c r="F1956" s="2">
        <v>12.9</v>
      </c>
      <c r="G1956" s="2">
        <v>10.4</v>
      </c>
      <c r="J1956">
        <v>12.9</v>
      </c>
      <c r="K1956">
        <v>10.4</v>
      </c>
    </row>
    <row r="1957" spans="1:11" x14ac:dyDescent="0.35">
      <c r="A1957" s="1">
        <f>'WQ Time Series'!A1957</f>
        <v>42283</v>
      </c>
      <c r="B1957">
        <v>10.9</v>
      </c>
      <c r="C1957">
        <v>10.6</v>
      </c>
      <c r="E1957" s="9">
        <v>42615</v>
      </c>
      <c r="F1957" s="2">
        <v>11.8</v>
      </c>
      <c r="G1957" s="2">
        <v>10.6</v>
      </c>
      <c r="J1957">
        <v>11.8</v>
      </c>
      <c r="K1957">
        <v>10.6</v>
      </c>
    </row>
    <row r="1958" spans="1:11" x14ac:dyDescent="0.35">
      <c r="A1958" s="1">
        <f>'WQ Time Series'!A1958</f>
        <v>42284</v>
      </c>
      <c r="B1958">
        <v>10.7</v>
      </c>
      <c r="C1958">
        <v>10.6</v>
      </c>
      <c r="E1958" s="9">
        <v>42616</v>
      </c>
      <c r="F1958" s="2">
        <v>12.2</v>
      </c>
      <c r="G1958" s="2">
        <v>10.6</v>
      </c>
      <c r="J1958">
        <v>12.2</v>
      </c>
      <c r="K1958">
        <v>10.6</v>
      </c>
    </row>
    <row r="1959" spans="1:11" x14ac:dyDescent="0.35">
      <c r="A1959" s="1">
        <f>'WQ Time Series'!A1959</f>
        <v>42285</v>
      </c>
      <c r="B1959">
        <v>11.3</v>
      </c>
      <c r="C1959">
        <v>10.4</v>
      </c>
      <c r="E1959" s="9">
        <v>42617</v>
      </c>
      <c r="F1959" s="2">
        <v>12.2</v>
      </c>
      <c r="G1959" s="2">
        <v>10.6</v>
      </c>
      <c r="J1959">
        <v>12.2</v>
      </c>
      <c r="K1959">
        <v>10.6</v>
      </c>
    </row>
    <row r="1960" spans="1:11" x14ac:dyDescent="0.35">
      <c r="A1960" s="1">
        <f>'WQ Time Series'!A1960</f>
        <v>42286</v>
      </c>
      <c r="B1960">
        <v>10.6</v>
      </c>
      <c r="C1960">
        <v>10.6</v>
      </c>
      <c r="E1960" s="9">
        <v>42618</v>
      </c>
      <c r="F1960" s="2">
        <v>12.3</v>
      </c>
      <c r="G1960" s="2">
        <v>10.5</v>
      </c>
      <c r="J1960">
        <v>12.3</v>
      </c>
      <c r="K1960">
        <v>10.5</v>
      </c>
    </row>
    <row r="1961" spans="1:11" x14ac:dyDescent="0.35">
      <c r="A1961" s="1">
        <f>'WQ Time Series'!A1961</f>
        <v>42287</v>
      </c>
      <c r="B1961">
        <v>11</v>
      </c>
      <c r="C1961">
        <v>10.4</v>
      </c>
      <c r="E1961" s="9">
        <v>42619</v>
      </c>
      <c r="F1961" s="2">
        <v>12.8</v>
      </c>
      <c r="G1961" s="2">
        <v>10.4</v>
      </c>
      <c r="J1961">
        <v>12.8</v>
      </c>
      <c r="K1961">
        <v>10.4</v>
      </c>
    </row>
    <row r="1962" spans="1:11" x14ac:dyDescent="0.35">
      <c r="A1962" s="1">
        <f>'WQ Time Series'!A1962</f>
        <v>42288</v>
      </c>
      <c r="B1962">
        <v>9.9</v>
      </c>
      <c r="C1962">
        <v>10.8</v>
      </c>
      <c r="E1962" s="9">
        <v>42620</v>
      </c>
      <c r="F1962" s="2">
        <v>13.5</v>
      </c>
      <c r="G1962" s="2">
        <v>10.3</v>
      </c>
      <c r="J1962">
        <v>13.5</v>
      </c>
      <c r="K1962">
        <v>10.3</v>
      </c>
    </row>
    <row r="1963" spans="1:11" x14ac:dyDescent="0.35">
      <c r="A1963" s="1">
        <f>'WQ Time Series'!A1963</f>
        <v>42289</v>
      </c>
      <c r="B1963">
        <v>10</v>
      </c>
      <c r="C1963">
        <v>10.8</v>
      </c>
      <c r="E1963" s="9">
        <v>42621</v>
      </c>
      <c r="F1963" s="2">
        <v>13.6</v>
      </c>
      <c r="G1963" s="2">
        <v>10.3</v>
      </c>
      <c r="J1963">
        <v>13.6</v>
      </c>
      <c r="K1963">
        <v>10.3</v>
      </c>
    </row>
    <row r="1964" spans="1:11" x14ac:dyDescent="0.35">
      <c r="A1964" s="1">
        <f>'WQ Time Series'!A1964</f>
        <v>42290</v>
      </c>
      <c r="B1964">
        <v>11.1</v>
      </c>
      <c r="C1964">
        <v>10.6</v>
      </c>
      <c r="E1964" s="9">
        <v>42622</v>
      </c>
      <c r="F1964" s="2">
        <v>12.8</v>
      </c>
      <c r="G1964" s="2">
        <v>10.5</v>
      </c>
      <c r="J1964">
        <v>12.8</v>
      </c>
      <c r="K1964">
        <v>10.5</v>
      </c>
    </row>
    <row r="1965" spans="1:11" x14ac:dyDescent="0.35">
      <c r="A1965" s="1">
        <f>'WQ Time Series'!A1965</f>
        <v>42291</v>
      </c>
      <c r="B1965">
        <v>9.5</v>
      </c>
      <c r="C1965">
        <v>11</v>
      </c>
      <c r="E1965" s="9">
        <v>42623</v>
      </c>
      <c r="F1965" s="2">
        <v>13.5</v>
      </c>
      <c r="G1965" s="2">
        <v>10.3</v>
      </c>
      <c r="J1965">
        <v>13.5</v>
      </c>
      <c r="K1965">
        <v>10.3</v>
      </c>
    </row>
    <row r="1966" spans="1:11" x14ac:dyDescent="0.35">
      <c r="A1966" s="1">
        <f>'WQ Time Series'!A1966</f>
        <v>42292</v>
      </c>
      <c r="B1966">
        <v>9.6</v>
      </c>
      <c r="C1966">
        <v>10.9</v>
      </c>
      <c r="E1966" s="9">
        <v>42624</v>
      </c>
      <c r="F1966" s="2">
        <v>13.8</v>
      </c>
      <c r="G1966" s="2">
        <v>10.199999999999999</v>
      </c>
      <c r="J1966">
        <v>13.8</v>
      </c>
      <c r="K1966">
        <v>10.199999999999999</v>
      </c>
    </row>
    <row r="1967" spans="1:11" x14ac:dyDescent="0.35">
      <c r="A1967" s="1">
        <f>'WQ Time Series'!A1967</f>
        <v>42293</v>
      </c>
      <c r="B1967">
        <v>10.9</v>
      </c>
      <c r="C1967">
        <v>10.6</v>
      </c>
      <c r="E1967" s="9">
        <v>42625</v>
      </c>
      <c r="F1967" s="2">
        <v>12.4</v>
      </c>
      <c r="G1967" s="2">
        <v>10.6</v>
      </c>
      <c r="J1967">
        <v>12.4</v>
      </c>
      <c r="K1967">
        <v>10.6</v>
      </c>
    </row>
    <row r="1968" spans="1:11" x14ac:dyDescent="0.35">
      <c r="A1968" s="1">
        <f>'WQ Time Series'!A1968</f>
        <v>42294</v>
      </c>
      <c r="B1968">
        <v>11.5</v>
      </c>
      <c r="C1968">
        <v>10.4</v>
      </c>
      <c r="E1968" s="9">
        <v>42626</v>
      </c>
      <c r="F1968" s="2">
        <v>12</v>
      </c>
      <c r="G1968" s="2">
        <v>10.6</v>
      </c>
      <c r="J1968">
        <v>12</v>
      </c>
      <c r="K1968">
        <v>10.6</v>
      </c>
    </row>
    <row r="1969" spans="1:11" x14ac:dyDescent="0.35">
      <c r="A1969" s="1">
        <f>'WQ Time Series'!A1969</f>
        <v>42295</v>
      </c>
      <c r="B1969">
        <v>11.2</v>
      </c>
      <c r="C1969">
        <v>10.5</v>
      </c>
      <c r="E1969" s="9">
        <v>42627</v>
      </c>
      <c r="F1969" s="2">
        <v>12.4</v>
      </c>
      <c r="G1969" s="2">
        <v>10.6</v>
      </c>
      <c r="J1969">
        <v>12.4</v>
      </c>
      <c r="K1969">
        <v>10.6</v>
      </c>
    </row>
    <row r="1970" spans="1:11" x14ac:dyDescent="0.35">
      <c r="A1970" s="1">
        <f>'WQ Time Series'!A1970</f>
        <v>42296</v>
      </c>
      <c r="B1970">
        <v>10.9</v>
      </c>
      <c r="C1970">
        <v>10.6</v>
      </c>
      <c r="E1970" s="9">
        <v>42628</v>
      </c>
      <c r="F1970" s="2">
        <v>12.5</v>
      </c>
      <c r="G1970" s="2">
        <v>10.6</v>
      </c>
      <c r="J1970">
        <v>12.5</v>
      </c>
      <c r="K1970">
        <v>10.6</v>
      </c>
    </row>
    <row r="1971" spans="1:11" x14ac:dyDescent="0.35">
      <c r="A1971" s="1">
        <f>'WQ Time Series'!A1971</f>
        <v>42297</v>
      </c>
      <c r="B1971">
        <v>11.6</v>
      </c>
      <c r="C1971">
        <v>10.5</v>
      </c>
      <c r="E1971" s="9">
        <v>42629</v>
      </c>
      <c r="F1971" s="2">
        <v>12.6</v>
      </c>
      <c r="G1971" s="2">
        <v>10.5</v>
      </c>
      <c r="J1971">
        <v>12.6</v>
      </c>
      <c r="K1971">
        <v>10.5</v>
      </c>
    </row>
    <row r="1972" spans="1:11" x14ac:dyDescent="0.35">
      <c r="A1972" s="1">
        <f>'WQ Time Series'!A1972</f>
        <v>42298</v>
      </c>
      <c r="B1972">
        <v>10</v>
      </c>
      <c r="C1972">
        <v>10.9</v>
      </c>
      <c r="E1972" s="9">
        <v>42630</v>
      </c>
      <c r="F1972" s="2">
        <v>12.5</v>
      </c>
      <c r="G1972" s="2">
        <v>10.4</v>
      </c>
      <c r="J1972">
        <v>12.5</v>
      </c>
      <c r="K1972">
        <v>10.4</v>
      </c>
    </row>
    <row r="1973" spans="1:11" x14ac:dyDescent="0.35">
      <c r="A1973" s="1">
        <f>'WQ Time Series'!A1973</f>
        <v>42299</v>
      </c>
      <c r="B1973">
        <v>10.199999999999999</v>
      </c>
      <c r="C1973">
        <v>10.8</v>
      </c>
      <c r="E1973" s="9">
        <v>42631</v>
      </c>
      <c r="F1973" s="2">
        <v>11.9</v>
      </c>
      <c r="G1973" s="2">
        <v>10.6</v>
      </c>
      <c r="J1973">
        <v>11.9</v>
      </c>
      <c r="K1973">
        <v>10.6</v>
      </c>
    </row>
    <row r="1974" spans="1:11" x14ac:dyDescent="0.35">
      <c r="A1974" s="1">
        <f>'WQ Time Series'!A1974</f>
        <v>42300</v>
      </c>
      <c r="B1974">
        <v>8.3000000000000007</v>
      </c>
      <c r="C1974">
        <v>11.3</v>
      </c>
      <c r="E1974" s="9">
        <v>42632</v>
      </c>
      <c r="F1974" s="2">
        <v>11</v>
      </c>
      <c r="G1974" s="2">
        <v>10.8</v>
      </c>
      <c r="J1974">
        <v>11</v>
      </c>
      <c r="K1974">
        <v>10.8</v>
      </c>
    </row>
    <row r="1975" spans="1:11" x14ac:dyDescent="0.35">
      <c r="A1975" s="1">
        <f>'WQ Time Series'!A1975</f>
        <v>42301</v>
      </c>
      <c r="B1975">
        <v>8.1999999999999993</v>
      </c>
      <c r="C1975">
        <v>11.2</v>
      </c>
      <c r="E1975" s="9">
        <v>42633</v>
      </c>
      <c r="F1975" s="2">
        <v>10.6</v>
      </c>
      <c r="G1975" s="2">
        <v>10.9</v>
      </c>
      <c r="J1975">
        <v>10.6</v>
      </c>
      <c r="K1975">
        <v>10.9</v>
      </c>
    </row>
    <row r="1976" spans="1:11" x14ac:dyDescent="0.35">
      <c r="A1976" s="1">
        <f>'WQ Time Series'!A1976</f>
        <v>42302</v>
      </c>
      <c r="B1976">
        <v>8.9</v>
      </c>
      <c r="C1976">
        <v>11</v>
      </c>
      <c r="E1976" s="9">
        <v>42634</v>
      </c>
      <c r="F1976" s="2">
        <v>10.9</v>
      </c>
      <c r="G1976" s="2">
        <v>10.8</v>
      </c>
      <c r="J1976">
        <v>10.9</v>
      </c>
      <c r="K1976">
        <v>10.8</v>
      </c>
    </row>
    <row r="1977" spans="1:11" x14ac:dyDescent="0.35">
      <c r="A1977" s="1">
        <f>'WQ Time Series'!A1977</f>
        <v>42303</v>
      </c>
      <c r="B1977">
        <v>9.1999999999999993</v>
      </c>
      <c r="C1977">
        <v>10.9</v>
      </c>
      <c r="E1977" s="9">
        <v>42635</v>
      </c>
      <c r="F1977" s="2">
        <v>10.7</v>
      </c>
      <c r="G1977" s="2">
        <v>10.8</v>
      </c>
      <c r="J1977">
        <v>10.7</v>
      </c>
      <c r="K1977">
        <v>10.8</v>
      </c>
    </row>
    <row r="1978" spans="1:11" x14ac:dyDescent="0.35">
      <c r="A1978" s="1">
        <f>'WQ Time Series'!A1978</f>
        <v>42304</v>
      </c>
      <c r="B1978">
        <v>9</v>
      </c>
      <c r="C1978">
        <v>11</v>
      </c>
      <c r="E1978" s="9">
        <v>42636</v>
      </c>
      <c r="F1978" s="2">
        <v>10.6</v>
      </c>
      <c r="G1978" s="2">
        <v>10.8</v>
      </c>
      <c r="J1978">
        <v>10.6</v>
      </c>
      <c r="K1978">
        <v>10.8</v>
      </c>
    </row>
    <row r="1979" spans="1:11" x14ac:dyDescent="0.35">
      <c r="A1979" s="1">
        <f>'WQ Time Series'!A1979</f>
        <v>42305</v>
      </c>
      <c r="B1979">
        <v>9.1999999999999993</v>
      </c>
      <c r="C1979">
        <v>10.9</v>
      </c>
      <c r="E1979" s="9">
        <v>42637</v>
      </c>
      <c r="F1979" s="2">
        <v>10.9</v>
      </c>
      <c r="G1979" s="2">
        <v>10.9</v>
      </c>
      <c r="J1979">
        <v>10.9</v>
      </c>
      <c r="K1979">
        <v>10.9</v>
      </c>
    </row>
    <row r="1980" spans="1:11" x14ac:dyDescent="0.35">
      <c r="A1980" s="1">
        <f>'WQ Time Series'!A1980</f>
        <v>42306</v>
      </c>
      <c r="B1980">
        <v>9.6999999999999993</v>
      </c>
      <c r="C1980">
        <v>10.8</v>
      </c>
      <c r="E1980" s="9">
        <v>42638</v>
      </c>
      <c r="F1980" s="2">
        <v>12.8</v>
      </c>
      <c r="G1980" s="2">
        <v>10.5</v>
      </c>
      <c r="J1980">
        <v>12.8</v>
      </c>
      <c r="K1980">
        <v>10.5</v>
      </c>
    </row>
    <row r="1981" spans="1:11" x14ac:dyDescent="0.35">
      <c r="A1981" s="1">
        <f>'WQ Time Series'!A1981</f>
        <v>42307</v>
      </c>
      <c r="B1981">
        <v>10.4</v>
      </c>
      <c r="C1981">
        <v>10.6</v>
      </c>
      <c r="E1981" s="9">
        <v>42639</v>
      </c>
      <c r="F1981" s="2">
        <v>13.4</v>
      </c>
      <c r="G1981" s="2">
        <v>10.199999999999999</v>
      </c>
      <c r="J1981">
        <v>13.4</v>
      </c>
      <c r="K1981">
        <v>10.199999999999999</v>
      </c>
    </row>
    <row r="1982" spans="1:11" x14ac:dyDescent="0.35">
      <c r="A1982" s="1">
        <f>'WQ Time Series'!A1982</f>
        <v>42308</v>
      </c>
      <c r="B1982">
        <v>9.9</v>
      </c>
      <c r="C1982">
        <v>11</v>
      </c>
      <c r="E1982" s="9">
        <v>42640</v>
      </c>
      <c r="F1982" s="2">
        <v>13.2</v>
      </c>
      <c r="G1982" s="2">
        <v>10.199999999999999</v>
      </c>
      <c r="J1982">
        <v>13.2</v>
      </c>
      <c r="K1982">
        <v>10.199999999999999</v>
      </c>
    </row>
    <row r="1983" spans="1:11" x14ac:dyDescent="0.35">
      <c r="A1983" s="1">
        <f>'WQ Time Series'!A1983</f>
        <v>42309</v>
      </c>
      <c r="B1983">
        <v>9.1999999999999993</v>
      </c>
      <c r="C1983">
        <v>11.3</v>
      </c>
      <c r="E1983" s="9">
        <v>42641</v>
      </c>
      <c r="F1983" s="2">
        <v>11.7</v>
      </c>
      <c r="G1983" s="2">
        <v>10.6</v>
      </c>
      <c r="J1983">
        <v>11.7</v>
      </c>
      <c r="K1983">
        <v>10.6</v>
      </c>
    </row>
    <row r="1984" spans="1:11" x14ac:dyDescent="0.35">
      <c r="A1984" s="1">
        <f>'WQ Time Series'!A1984</f>
        <v>42310</v>
      </c>
      <c r="B1984">
        <v>8.6999999999999993</v>
      </c>
      <c r="C1984">
        <v>11.5</v>
      </c>
      <c r="E1984" s="9">
        <v>42642</v>
      </c>
      <c r="F1984" s="2">
        <v>11.4</v>
      </c>
      <c r="G1984" s="2">
        <v>10.7</v>
      </c>
      <c r="J1984">
        <v>11.4</v>
      </c>
      <c r="K1984">
        <v>10.7</v>
      </c>
    </row>
    <row r="1985" spans="1:11" x14ac:dyDescent="0.35">
      <c r="A1985" s="1">
        <f>'WQ Time Series'!A1985</f>
        <v>42311</v>
      </c>
      <c r="B1985">
        <v>8.1999999999999993</v>
      </c>
      <c r="C1985">
        <v>11.6</v>
      </c>
      <c r="E1985" s="9">
        <v>42643</v>
      </c>
      <c r="F1985" s="2">
        <v>10.5</v>
      </c>
      <c r="G1985" s="2">
        <v>10.9</v>
      </c>
      <c r="J1985">
        <v>10.5</v>
      </c>
      <c r="K1985">
        <v>10.9</v>
      </c>
    </row>
    <row r="1986" spans="1:11" x14ac:dyDescent="0.35">
      <c r="A1986" s="1">
        <f>'WQ Time Series'!A1986</f>
        <v>42312</v>
      </c>
      <c r="B1986">
        <v>7.3</v>
      </c>
      <c r="C1986">
        <v>11.9</v>
      </c>
      <c r="E1986" s="9">
        <v>42644</v>
      </c>
      <c r="F1986" s="2">
        <v>10.199999999999999</v>
      </c>
      <c r="G1986" s="2">
        <v>10.9</v>
      </c>
      <c r="J1986">
        <v>10.199999999999999</v>
      </c>
      <c r="K1986">
        <v>10.9</v>
      </c>
    </row>
    <row r="1987" spans="1:11" x14ac:dyDescent="0.35">
      <c r="A1987" s="1">
        <f>'WQ Time Series'!A1987</f>
        <v>42313</v>
      </c>
      <c r="B1987">
        <v>7.3</v>
      </c>
      <c r="C1987">
        <v>11.8</v>
      </c>
      <c r="E1987" s="9">
        <v>42645</v>
      </c>
      <c r="F1987" s="2">
        <v>9.6</v>
      </c>
      <c r="G1987" s="2">
        <v>11.1</v>
      </c>
      <c r="J1987">
        <v>9.6</v>
      </c>
      <c r="K1987">
        <v>11.1</v>
      </c>
    </row>
    <row r="1988" spans="1:11" x14ac:dyDescent="0.35">
      <c r="A1988" s="1">
        <f>'WQ Time Series'!A1988</f>
        <v>42314</v>
      </c>
      <c r="B1988">
        <v>7.7</v>
      </c>
      <c r="C1988">
        <v>11.6</v>
      </c>
      <c r="E1988" s="9">
        <v>42646</v>
      </c>
      <c r="F1988" s="2">
        <v>10.3</v>
      </c>
      <c r="G1988" s="2">
        <v>10.9</v>
      </c>
      <c r="J1988">
        <v>10.3</v>
      </c>
      <c r="K1988">
        <v>10.9</v>
      </c>
    </row>
    <row r="1989" spans="1:11" x14ac:dyDescent="0.35">
      <c r="A1989" s="1">
        <f>'WQ Time Series'!A1989</f>
        <v>42315</v>
      </c>
      <c r="B1989">
        <v>8</v>
      </c>
      <c r="C1989">
        <v>11.3</v>
      </c>
      <c r="E1989" s="9">
        <v>42647</v>
      </c>
      <c r="F1989" s="2">
        <v>10.1</v>
      </c>
      <c r="G1989" s="2">
        <v>10.9</v>
      </c>
      <c r="J1989">
        <v>10.1</v>
      </c>
      <c r="K1989">
        <v>10.9</v>
      </c>
    </row>
    <row r="1990" spans="1:11" x14ac:dyDescent="0.35">
      <c r="A1990" s="1">
        <f>'WQ Time Series'!A1990</f>
        <v>42316</v>
      </c>
      <c r="B1990">
        <v>8.1999999999999993</v>
      </c>
      <c r="C1990">
        <v>11.3</v>
      </c>
      <c r="E1990" s="9">
        <v>42648</v>
      </c>
      <c r="F1990" s="2">
        <v>10.199999999999999</v>
      </c>
      <c r="G1990" s="2">
        <v>10.9</v>
      </c>
      <c r="J1990">
        <v>10.199999999999999</v>
      </c>
      <c r="K1990">
        <v>10.9</v>
      </c>
    </row>
    <row r="1991" spans="1:11" x14ac:dyDescent="0.35">
      <c r="A1991" s="1">
        <f>'WQ Time Series'!A1991</f>
        <v>42317</v>
      </c>
      <c r="B1991">
        <v>7.7</v>
      </c>
      <c r="C1991">
        <v>11.5</v>
      </c>
      <c r="E1991" s="9">
        <v>42649</v>
      </c>
      <c r="F1991" s="2">
        <v>10.9</v>
      </c>
      <c r="G1991" s="2">
        <v>10.8</v>
      </c>
      <c r="J1991">
        <v>10.9</v>
      </c>
      <c r="K1991">
        <v>10.8</v>
      </c>
    </row>
    <row r="1992" spans="1:11" x14ac:dyDescent="0.35">
      <c r="A1992" s="1">
        <f>'WQ Time Series'!A1992</f>
        <v>42318</v>
      </c>
      <c r="B1992">
        <v>7</v>
      </c>
      <c r="C1992">
        <v>11.8</v>
      </c>
      <c r="E1992" s="9">
        <v>42650</v>
      </c>
      <c r="F1992" s="2">
        <v>10.9</v>
      </c>
      <c r="G1992" s="2">
        <v>10.8</v>
      </c>
      <c r="J1992">
        <v>10.9</v>
      </c>
      <c r="K1992">
        <v>10.8</v>
      </c>
    </row>
    <row r="1993" spans="1:11" x14ac:dyDescent="0.35">
      <c r="A1993" s="1">
        <f>'WQ Time Series'!A1993</f>
        <v>42319</v>
      </c>
      <c r="B1993">
        <v>6.9</v>
      </c>
      <c r="C1993">
        <v>11.9</v>
      </c>
      <c r="E1993" s="9">
        <v>42651</v>
      </c>
      <c r="F1993" s="2">
        <v>11</v>
      </c>
      <c r="G1993" s="2">
        <v>10.7</v>
      </c>
      <c r="J1993">
        <v>11</v>
      </c>
      <c r="K1993">
        <v>10.7</v>
      </c>
    </row>
    <row r="1994" spans="1:11" x14ac:dyDescent="0.35">
      <c r="A1994" s="1">
        <f>'WQ Time Series'!A1994</f>
        <v>42320</v>
      </c>
      <c r="B1994">
        <v>6</v>
      </c>
      <c r="C1994">
        <v>12.1</v>
      </c>
      <c r="E1994" s="9">
        <v>42652</v>
      </c>
      <c r="F1994" s="2">
        <v>10.6</v>
      </c>
      <c r="G1994" s="2">
        <v>10.8</v>
      </c>
      <c r="J1994">
        <v>10.6</v>
      </c>
      <c r="K1994">
        <v>10.8</v>
      </c>
    </row>
    <row r="1995" spans="1:11" x14ac:dyDescent="0.35">
      <c r="A1995" s="1">
        <f>'WQ Time Series'!A1995</f>
        <v>42321</v>
      </c>
      <c r="B1995">
        <v>7.8</v>
      </c>
      <c r="C1995">
        <v>11.7</v>
      </c>
      <c r="E1995" s="9">
        <v>42653</v>
      </c>
      <c r="F1995" s="2">
        <v>9.1</v>
      </c>
      <c r="G1995" s="2">
        <v>11.3</v>
      </c>
      <c r="J1995">
        <v>9.1</v>
      </c>
      <c r="K1995">
        <v>11.3</v>
      </c>
    </row>
    <row r="1996" spans="1:11" x14ac:dyDescent="0.35">
      <c r="A1996" s="1">
        <f>'WQ Time Series'!A1996</f>
        <v>42322</v>
      </c>
      <c r="B1996">
        <v>7.9</v>
      </c>
      <c r="C1996">
        <v>11.7</v>
      </c>
      <c r="E1996" s="9">
        <v>42654</v>
      </c>
      <c r="F1996" s="2">
        <v>8</v>
      </c>
      <c r="G1996" s="2">
        <v>11.6</v>
      </c>
      <c r="J1996">
        <v>8</v>
      </c>
      <c r="K1996">
        <v>11.6</v>
      </c>
    </row>
    <row r="1997" spans="1:11" x14ac:dyDescent="0.35">
      <c r="A1997" s="1">
        <f>'WQ Time Series'!A1997</f>
        <v>42323</v>
      </c>
      <c r="B1997">
        <v>7.3</v>
      </c>
      <c r="C1997">
        <v>11.9</v>
      </c>
      <c r="E1997" s="9">
        <v>42655</v>
      </c>
      <c r="F1997" s="2">
        <v>7.6</v>
      </c>
      <c r="G1997" s="2">
        <v>11.7</v>
      </c>
      <c r="J1997">
        <v>7.6</v>
      </c>
      <c r="K1997">
        <v>11.7</v>
      </c>
    </row>
    <row r="1998" spans="1:11" x14ac:dyDescent="0.35">
      <c r="A1998" s="1">
        <f>'WQ Time Series'!A1998</f>
        <v>42324</v>
      </c>
      <c r="B1998">
        <v>6</v>
      </c>
      <c r="C1998">
        <v>12.4</v>
      </c>
      <c r="E1998" s="9">
        <v>42656</v>
      </c>
      <c r="F1998" s="2">
        <v>8.8000000000000007</v>
      </c>
      <c r="G1998" s="2">
        <v>11.2</v>
      </c>
      <c r="J1998">
        <v>8.8000000000000007</v>
      </c>
      <c r="K1998">
        <v>11.2</v>
      </c>
    </row>
    <row r="1999" spans="1:11" x14ac:dyDescent="0.35">
      <c r="A1999" s="1">
        <f>'WQ Time Series'!A1999</f>
        <v>42325</v>
      </c>
      <c r="B1999">
        <v>7.1</v>
      </c>
      <c r="C1999">
        <v>12</v>
      </c>
      <c r="E1999" s="9">
        <v>42657</v>
      </c>
      <c r="F1999" s="2">
        <v>8.5</v>
      </c>
      <c r="G1999" s="2">
        <v>11.5</v>
      </c>
      <c r="J1999">
        <v>8.5</v>
      </c>
      <c r="K1999">
        <v>11.5</v>
      </c>
    </row>
    <row r="2000" spans="1:11" x14ac:dyDescent="0.35">
      <c r="A2000" s="1">
        <f>'WQ Time Series'!A2000</f>
        <v>42326</v>
      </c>
      <c r="B2000">
        <v>7.1</v>
      </c>
      <c r="C2000">
        <v>12.1</v>
      </c>
      <c r="E2000" s="9">
        <v>42658</v>
      </c>
      <c r="F2000" s="2">
        <v>8.3000000000000007</v>
      </c>
      <c r="G2000" s="2">
        <v>11.6</v>
      </c>
      <c r="J2000">
        <v>8.3000000000000007</v>
      </c>
      <c r="K2000">
        <v>11.6</v>
      </c>
    </row>
    <row r="2001" spans="1:11" x14ac:dyDescent="0.35">
      <c r="A2001" s="1">
        <f>'WQ Time Series'!A2001</f>
        <v>42327</v>
      </c>
      <c r="B2001">
        <v>6.7</v>
      </c>
      <c r="C2001">
        <v>12.2</v>
      </c>
      <c r="E2001" s="9">
        <v>42659</v>
      </c>
      <c r="F2001" s="2">
        <v>8.5</v>
      </c>
      <c r="G2001" s="2">
        <v>11.5</v>
      </c>
      <c r="J2001">
        <v>8.5</v>
      </c>
      <c r="K2001">
        <v>11.5</v>
      </c>
    </row>
    <row r="2002" spans="1:11" x14ac:dyDescent="0.35">
      <c r="A2002" s="1">
        <f>'WQ Time Series'!A2002</f>
        <v>42328</v>
      </c>
      <c r="B2002">
        <v>6.3</v>
      </c>
      <c r="C2002">
        <v>12.4</v>
      </c>
      <c r="E2002" s="9">
        <v>42660</v>
      </c>
      <c r="F2002" s="2">
        <v>8.6</v>
      </c>
      <c r="G2002" s="2">
        <v>11.4</v>
      </c>
      <c r="J2002">
        <v>8.6</v>
      </c>
      <c r="K2002">
        <v>11.4</v>
      </c>
    </row>
    <row r="2003" spans="1:11" x14ac:dyDescent="0.35">
      <c r="A2003" s="1">
        <f>'WQ Time Series'!A2003</f>
        <v>42329</v>
      </c>
      <c r="B2003">
        <v>5.8</v>
      </c>
      <c r="C2003">
        <v>12.5</v>
      </c>
      <c r="E2003" s="9">
        <v>42661</v>
      </c>
      <c r="F2003" s="2">
        <v>8.4</v>
      </c>
      <c r="G2003" s="2">
        <v>11.6</v>
      </c>
      <c r="J2003">
        <v>8.4</v>
      </c>
      <c r="K2003">
        <v>11.6</v>
      </c>
    </row>
    <row r="2004" spans="1:11" x14ac:dyDescent="0.35">
      <c r="A2004" s="1">
        <f>'WQ Time Series'!A2004</f>
        <v>42330</v>
      </c>
      <c r="B2004">
        <v>5.0999999999999996</v>
      </c>
      <c r="C2004">
        <v>12.7</v>
      </c>
      <c r="E2004" s="9">
        <v>42662</v>
      </c>
      <c r="F2004" s="2">
        <v>8.4</v>
      </c>
      <c r="G2004" s="2">
        <v>11.7</v>
      </c>
      <c r="J2004">
        <v>8.4</v>
      </c>
      <c r="K2004">
        <v>11.7</v>
      </c>
    </row>
    <row r="2005" spans="1:11" x14ac:dyDescent="0.35">
      <c r="A2005" s="1">
        <f>'WQ Time Series'!A2005</f>
        <v>42331</v>
      </c>
      <c r="B2005">
        <v>4.7</v>
      </c>
      <c r="C2005">
        <v>12.7</v>
      </c>
      <c r="E2005" s="9">
        <v>42663</v>
      </c>
      <c r="F2005" s="2">
        <v>9</v>
      </c>
      <c r="G2005" s="2">
        <v>11.6</v>
      </c>
      <c r="J2005">
        <v>9</v>
      </c>
      <c r="K2005">
        <v>11.6</v>
      </c>
    </row>
    <row r="2006" spans="1:11" x14ac:dyDescent="0.35">
      <c r="A2006" s="1">
        <f>'WQ Time Series'!A2006</f>
        <v>42332</v>
      </c>
      <c r="B2006">
        <v>5.0999999999999996</v>
      </c>
      <c r="C2006">
        <v>12.5</v>
      </c>
      <c r="E2006" s="9">
        <v>42664</v>
      </c>
      <c r="F2006" s="2">
        <v>8.1999999999999993</v>
      </c>
      <c r="G2006" s="2">
        <v>12</v>
      </c>
      <c r="J2006">
        <v>8.1999999999999993</v>
      </c>
      <c r="K2006">
        <v>12</v>
      </c>
    </row>
    <row r="2007" spans="1:11" x14ac:dyDescent="0.35">
      <c r="A2007" s="1">
        <f>'WQ Time Series'!A2007</f>
        <v>42333</v>
      </c>
      <c r="B2007">
        <v>4.7</v>
      </c>
      <c r="C2007">
        <v>0</v>
      </c>
      <c r="E2007" s="9">
        <v>42665</v>
      </c>
      <c r="F2007" s="2">
        <v>8.1999999999999993</v>
      </c>
      <c r="G2007" s="2">
        <v>11.7</v>
      </c>
      <c r="J2007">
        <v>8.1999999999999993</v>
      </c>
      <c r="K2007">
        <v>11.7</v>
      </c>
    </row>
    <row r="2008" spans="1:11" x14ac:dyDescent="0.35">
      <c r="A2008" s="1">
        <f>'WQ Time Series'!A2008</f>
        <v>42334</v>
      </c>
      <c r="B2008">
        <v>0</v>
      </c>
      <c r="C2008">
        <v>0</v>
      </c>
      <c r="E2008" s="9">
        <v>42666</v>
      </c>
      <c r="F2008" s="2">
        <v>8.3000000000000007</v>
      </c>
      <c r="G2008" s="2">
        <v>11.6</v>
      </c>
      <c r="J2008">
        <v>8.3000000000000007</v>
      </c>
      <c r="K2008">
        <v>11.6</v>
      </c>
    </row>
    <row r="2009" spans="1:11" x14ac:dyDescent="0.35">
      <c r="A2009" s="1">
        <f>'WQ Time Series'!A2009</f>
        <v>42335</v>
      </c>
      <c r="B2009">
        <v>0</v>
      </c>
      <c r="C2009">
        <v>0</v>
      </c>
      <c r="E2009" s="9">
        <v>42667</v>
      </c>
      <c r="F2009" s="2">
        <v>8.8000000000000007</v>
      </c>
      <c r="G2009" s="2">
        <v>11.3</v>
      </c>
      <c r="J2009">
        <v>8.8000000000000007</v>
      </c>
      <c r="K2009">
        <v>11.3</v>
      </c>
    </row>
    <row r="2010" spans="1:11" x14ac:dyDescent="0.35">
      <c r="A2010" s="1">
        <f>'WQ Time Series'!A2010</f>
        <v>42336</v>
      </c>
      <c r="B2010">
        <v>0</v>
      </c>
      <c r="C2010">
        <v>0</v>
      </c>
      <c r="E2010" s="9">
        <v>42668</v>
      </c>
      <c r="F2010" s="2">
        <v>8.5</v>
      </c>
      <c r="G2010" s="2">
        <v>11.5</v>
      </c>
      <c r="J2010">
        <v>8.5</v>
      </c>
      <c r="K2010">
        <v>11.5</v>
      </c>
    </row>
    <row r="2011" spans="1:11" x14ac:dyDescent="0.35">
      <c r="A2011" s="1">
        <f>'WQ Time Series'!A2011</f>
        <v>42337</v>
      </c>
      <c r="B2011">
        <v>0</v>
      </c>
      <c r="C2011">
        <v>0</v>
      </c>
      <c r="E2011" s="9">
        <v>42669</v>
      </c>
      <c r="F2011" s="2">
        <v>8.4</v>
      </c>
      <c r="G2011" s="2">
        <v>11.5</v>
      </c>
      <c r="J2011">
        <v>8.4</v>
      </c>
      <c r="K2011">
        <v>11.5</v>
      </c>
    </row>
    <row r="2012" spans="1:11" x14ac:dyDescent="0.35">
      <c r="A2012" s="1">
        <f>'WQ Time Series'!A2012</f>
        <v>42338</v>
      </c>
      <c r="B2012">
        <v>0</v>
      </c>
      <c r="C2012">
        <v>0</v>
      </c>
      <c r="E2012" s="9">
        <v>42670</v>
      </c>
      <c r="F2012" s="2">
        <v>8.1</v>
      </c>
      <c r="G2012" s="2">
        <v>12</v>
      </c>
      <c r="J2012">
        <v>8.1</v>
      </c>
      <c r="K2012">
        <v>12</v>
      </c>
    </row>
    <row r="2013" spans="1:11" x14ac:dyDescent="0.35">
      <c r="A2013" s="1">
        <f>'WQ Time Series'!A2013</f>
        <v>42339</v>
      </c>
      <c r="B2013">
        <v>4.3</v>
      </c>
      <c r="C2013">
        <v>12.5</v>
      </c>
      <c r="E2013" s="9">
        <v>42671</v>
      </c>
      <c r="F2013" s="2">
        <v>8.1999999999999993</v>
      </c>
      <c r="G2013" s="2">
        <v>11.8</v>
      </c>
      <c r="J2013">
        <v>8.1999999999999993</v>
      </c>
      <c r="K2013">
        <v>11.8</v>
      </c>
    </row>
    <row r="2014" spans="1:11" x14ac:dyDescent="0.35">
      <c r="A2014" s="1">
        <f>'WQ Time Series'!A2014</f>
        <v>42340</v>
      </c>
      <c r="B2014">
        <v>4.7</v>
      </c>
      <c r="C2014">
        <v>12.3</v>
      </c>
      <c r="E2014" s="9">
        <v>42672</v>
      </c>
      <c r="F2014" s="2">
        <v>7.9</v>
      </c>
      <c r="G2014" s="2">
        <v>11.7</v>
      </c>
      <c r="J2014">
        <v>7.9</v>
      </c>
      <c r="K2014">
        <v>11.7</v>
      </c>
    </row>
    <row r="2015" spans="1:11" x14ac:dyDescent="0.35">
      <c r="A2015" s="1">
        <f>'WQ Time Series'!A2015</f>
        <v>42341</v>
      </c>
      <c r="B2015">
        <v>5.6</v>
      </c>
      <c r="C2015">
        <v>11.8</v>
      </c>
      <c r="E2015" s="9">
        <v>42673</v>
      </c>
      <c r="F2015" s="2">
        <v>7.6</v>
      </c>
      <c r="G2015" s="2">
        <v>11.7</v>
      </c>
      <c r="J2015">
        <v>7.6</v>
      </c>
      <c r="K2015">
        <v>11.7</v>
      </c>
    </row>
    <row r="2016" spans="1:11" x14ac:dyDescent="0.35">
      <c r="A2016" s="1">
        <f>'WQ Time Series'!A2016</f>
        <v>42342</v>
      </c>
      <c r="B2016">
        <v>5.6</v>
      </c>
      <c r="C2016">
        <v>12</v>
      </c>
      <c r="E2016" s="9">
        <v>42674</v>
      </c>
      <c r="F2016" s="2">
        <v>8.3000000000000007</v>
      </c>
      <c r="G2016" s="2">
        <v>11.6</v>
      </c>
      <c r="J2016">
        <v>8.3000000000000007</v>
      </c>
      <c r="K2016">
        <v>11.6</v>
      </c>
    </row>
    <row r="2017" spans="1:11" x14ac:dyDescent="0.35">
      <c r="A2017" s="1">
        <f>'WQ Time Series'!A2017</f>
        <v>42343</v>
      </c>
      <c r="B2017">
        <v>4.9000000000000004</v>
      </c>
      <c r="C2017">
        <v>12.2</v>
      </c>
      <c r="E2017" s="9">
        <v>42675</v>
      </c>
      <c r="F2017" s="2">
        <v>8.1999999999999993</v>
      </c>
      <c r="G2017" s="2">
        <v>11.7</v>
      </c>
      <c r="J2017">
        <v>8.1999999999999993</v>
      </c>
      <c r="K2017">
        <v>11.7</v>
      </c>
    </row>
    <row r="2018" spans="1:11" x14ac:dyDescent="0.35">
      <c r="A2018" s="1">
        <f>'WQ Time Series'!A2018</f>
        <v>42344</v>
      </c>
      <c r="B2018">
        <v>5.8</v>
      </c>
      <c r="C2018">
        <v>12</v>
      </c>
      <c r="E2018" s="9">
        <v>42676</v>
      </c>
      <c r="F2018" s="2">
        <v>8.3000000000000007</v>
      </c>
      <c r="G2018" s="2">
        <v>11.7</v>
      </c>
      <c r="J2018">
        <v>8.3000000000000007</v>
      </c>
      <c r="K2018">
        <v>11.7</v>
      </c>
    </row>
    <row r="2019" spans="1:11" x14ac:dyDescent="0.35">
      <c r="A2019" s="1">
        <f>'WQ Time Series'!A2019</f>
        <v>42345</v>
      </c>
      <c r="B2019">
        <v>6</v>
      </c>
      <c r="C2019">
        <v>12</v>
      </c>
      <c r="E2019" s="9">
        <v>42677</v>
      </c>
      <c r="F2019" s="2">
        <v>8.1999999999999993</v>
      </c>
      <c r="G2019" s="2">
        <v>11.7</v>
      </c>
      <c r="J2019">
        <v>8.1999999999999993</v>
      </c>
      <c r="K2019">
        <v>11.7</v>
      </c>
    </row>
    <row r="2020" spans="1:11" x14ac:dyDescent="0.35">
      <c r="A2020" s="1">
        <f>'WQ Time Series'!A2020</f>
        <v>42346</v>
      </c>
      <c r="B2020">
        <v>7</v>
      </c>
      <c r="C2020">
        <v>12.1</v>
      </c>
      <c r="E2020" s="9">
        <v>42678</v>
      </c>
      <c r="F2020" s="2">
        <v>7.7</v>
      </c>
      <c r="G2020" s="2">
        <v>11.8</v>
      </c>
      <c r="J2020">
        <v>7.7</v>
      </c>
      <c r="K2020">
        <v>11.8</v>
      </c>
    </row>
    <row r="2021" spans="1:11" x14ac:dyDescent="0.35">
      <c r="A2021" s="1">
        <f>'WQ Time Series'!A2021</f>
        <v>42347</v>
      </c>
      <c r="B2021">
        <v>7</v>
      </c>
      <c r="C2021">
        <v>11.9</v>
      </c>
      <c r="E2021" s="9">
        <v>42679</v>
      </c>
      <c r="F2021" s="2">
        <v>8.5</v>
      </c>
      <c r="G2021" s="2">
        <v>11.5</v>
      </c>
      <c r="J2021">
        <v>8.5</v>
      </c>
      <c r="K2021">
        <v>11.5</v>
      </c>
    </row>
    <row r="2022" spans="1:11" x14ac:dyDescent="0.35">
      <c r="A2022" s="1">
        <f>'WQ Time Series'!A2022</f>
        <v>42348</v>
      </c>
      <c r="B2022">
        <v>6.8</v>
      </c>
      <c r="C2022">
        <v>11.9</v>
      </c>
      <c r="E2022" s="9">
        <v>42680</v>
      </c>
      <c r="F2022" s="2">
        <v>8.5</v>
      </c>
      <c r="G2022" s="2">
        <v>11.6</v>
      </c>
      <c r="J2022">
        <v>8.5</v>
      </c>
      <c r="K2022">
        <v>11.6</v>
      </c>
    </row>
    <row r="2023" spans="1:11" x14ac:dyDescent="0.35">
      <c r="A2023" s="1">
        <f>'WQ Time Series'!A2023</f>
        <v>42349</v>
      </c>
      <c r="B2023">
        <v>6.5</v>
      </c>
      <c r="C2023">
        <v>12.1</v>
      </c>
      <c r="E2023" s="9">
        <v>42681</v>
      </c>
      <c r="F2023" s="2">
        <v>8.5</v>
      </c>
      <c r="G2023" s="2">
        <v>11.6</v>
      </c>
      <c r="J2023">
        <v>8.5</v>
      </c>
      <c r="K2023">
        <v>11.6</v>
      </c>
    </row>
    <row r="2024" spans="1:11" x14ac:dyDescent="0.35">
      <c r="A2024" s="1">
        <f>'WQ Time Series'!A2024</f>
        <v>42350</v>
      </c>
      <c r="B2024">
        <v>6.2</v>
      </c>
      <c r="C2024">
        <v>12.2</v>
      </c>
      <c r="E2024" s="9">
        <v>42682</v>
      </c>
      <c r="F2024" s="2">
        <v>8.6</v>
      </c>
      <c r="G2024" s="2">
        <v>11.6</v>
      </c>
      <c r="J2024">
        <v>8.6</v>
      </c>
      <c r="K2024">
        <v>11.6</v>
      </c>
    </row>
    <row r="2025" spans="1:11" x14ac:dyDescent="0.35">
      <c r="A2025" s="1">
        <f>'WQ Time Series'!A2025</f>
        <v>42351</v>
      </c>
      <c r="B2025">
        <v>5.9</v>
      </c>
      <c r="C2025">
        <v>12.3</v>
      </c>
      <c r="E2025" s="9">
        <v>42683</v>
      </c>
      <c r="F2025" s="2">
        <v>8.3000000000000007</v>
      </c>
      <c r="G2025" s="2">
        <v>11.6</v>
      </c>
      <c r="J2025">
        <v>8.3000000000000007</v>
      </c>
      <c r="K2025">
        <v>11.6</v>
      </c>
    </row>
    <row r="2026" spans="1:11" x14ac:dyDescent="0.35">
      <c r="A2026" s="1">
        <f>'WQ Time Series'!A2026</f>
        <v>42352</v>
      </c>
      <c r="B2026">
        <v>5.7</v>
      </c>
      <c r="C2026">
        <v>12.6</v>
      </c>
      <c r="E2026" s="9">
        <v>42684</v>
      </c>
      <c r="F2026" s="2">
        <v>8.3000000000000007</v>
      </c>
      <c r="G2026" s="2">
        <v>11.6</v>
      </c>
      <c r="J2026">
        <v>8.3000000000000007</v>
      </c>
      <c r="K2026">
        <v>11.6</v>
      </c>
    </row>
    <row r="2027" spans="1:11" x14ac:dyDescent="0.35">
      <c r="A2027" s="1">
        <f>'WQ Time Series'!A2027</f>
        <v>42353</v>
      </c>
      <c r="B2027">
        <v>5.4</v>
      </c>
      <c r="C2027">
        <v>12.7</v>
      </c>
      <c r="E2027" s="9">
        <v>42685</v>
      </c>
      <c r="F2027" s="2">
        <v>8.8000000000000007</v>
      </c>
      <c r="G2027" s="2">
        <v>11.4</v>
      </c>
      <c r="J2027">
        <v>8.8000000000000007</v>
      </c>
      <c r="K2027">
        <v>11.4</v>
      </c>
    </row>
    <row r="2028" spans="1:11" x14ac:dyDescent="0.35">
      <c r="A2028" s="1">
        <f>'WQ Time Series'!A2028</f>
        <v>42354</v>
      </c>
      <c r="B2028">
        <v>5.0999999999999996</v>
      </c>
      <c r="C2028">
        <v>12.8</v>
      </c>
      <c r="E2028" s="9">
        <v>42686</v>
      </c>
      <c r="F2028" s="2">
        <v>9.3000000000000007</v>
      </c>
      <c r="G2028" s="2">
        <v>11.3</v>
      </c>
      <c r="J2028">
        <v>9.3000000000000007</v>
      </c>
      <c r="K2028">
        <v>11.3</v>
      </c>
    </row>
    <row r="2029" spans="1:11" x14ac:dyDescent="0.35">
      <c r="A2029" s="1">
        <f>'WQ Time Series'!A2029</f>
        <v>42355</v>
      </c>
      <c r="B2029">
        <v>4.5</v>
      </c>
      <c r="C2029">
        <v>12.8</v>
      </c>
      <c r="E2029" s="9">
        <v>42687</v>
      </c>
      <c r="F2029" s="2">
        <v>7.7</v>
      </c>
      <c r="G2029" s="2">
        <v>11.7</v>
      </c>
      <c r="J2029">
        <v>7.7</v>
      </c>
      <c r="K2029">
        <v>11.7</v>
      </c>
    </row>
    <row r="2030" spans="1:11" x14ac:dyDescent="0.35">
      <c r="A2030" s="1">
        <f>'WQ Time Series'!A2030</f>
        <v>42356</v>
      </c>
      <c r="B2030">
        <v>4.2</v>
      </c>
      <c r="C2030">
        <v>12.8</v>
      </c>
      <c r="E2030" s="9">
        <v>42688</v>
      </c>
      <c r="F2030" s="2">
        <v>8.1999999999999993</v>
      </c>
      <c r="G2030" s="2">
        <v>11.7</v>
      </c>
      <c r="J2030">
        <v>8.1999999999999993</v>
      </c>
      <c r="K2030">
        <v>11.7</v>
      </c>
    </row>
    <row r="2031" spans="1:11" x14ac:dyDescent="0.35">
      <c r="A2031" s="1">
        <f>'WQ Time Series'!A2031</f>
        <v>42357</v>
      </c>
      <c r="B2031">
        <v>4.4000000000000004</v>
      </c>
      <c r="C2031">
        <v>12.8</v>
      </c>
      <c r="E2031" s="9">
        <v>42689</v>
      </c>
      <c r="F2031" s="2">
        <v>7.9</v>
      </c>
      <c r="G2031" s="2">
        <v>11.8</v>
      </c>
      <c r="J2031">
        <v>7.9</v>
      </c>
      <c r="K2031">
        <v>11.8</v>
      </c>
    </row>
    <row r="2032" spans="1:11" x14ac:dyDescent="0.35">
      <c r="A2032" s="1">
        <f>'WQ Time Series'!A2032</f>
        <v>42358</v>
      </c>
      <c r="B2032">
        <v>4.5</v>
      </c>
      <c r="C2032">
        <v>12.7</v>
      </c>
      <c r="E2032" s="9">
        <v>42690</v>
      </c>
      <c r="F2032" s="2">
        <v>6.9</v>
      </c>
      <c r="G2032" s="2">
        <v>12.3</v>
      </c>
      <c r="J2032">
        <v>6.9</v>
      </c>
      <c r="K2032">
        <v>12.3</v>
      </c>
    </row>
    <row r="2033" spans="1:11" x14ac:dyDescent="0.35">
      <c r="A2033" s="1">
        <f>'WQ Time Series'!A2033</f>
        <v>42359</v>
      </c>
      <c r="B2033">
        <v>4.0999999999999996</v>
      </c>
      <c r="C2033">
        <v>12.6</v>
      </c>
      <c r="E2033" s="9">
        <v>42691</v>
      </c>
      <c r="F2033" s="2">
        <v>6.2</v>
      </c>
      <c r="G2033" s="2">
        <v>12.4</v>
      </c>
      <c r="J2033">
        <v>6.2</v>
      </c>
      <c r="K2033">
        <v>12.4</v>
      </c>
    </row>
    <row r="2034" spans="1:11" x14ac:dyDescent="0.35">
      <c r="A2034" s="1">
        <f>'WQ Time Series'!A2034</f>
        <v>42360</v>
      </c>
      <c r="B2034">
        <v>3.8</v>
      </c>
      <c r="C2034">
        <v>12.7</v>
      </c>
      <c r="E2034" s="9">
        <v>42692</v>
      </c>
      <c r="F2034" s="2">
        <v>5.4</v>
      </c>
      <c r="G2034" s="2">
        <v>12.5</v>
      </c>
      <c r="J2034">
        <v>5.4</v>
      </c>
      <c r="K2034">
        <v>12.5</v>
      </c>
    </row>
    <row r="2035" spans="1:11" x14ac:dyDescent="0.35">
      <c r="A2035" s="1">
        <f>'WQ Time Series'!A2035</f>
        <v>42361</v>
      </c>
      <c r="B2035">
        <v>3.7</v>
      </c>
      <c r="C2035">
        <v>12.7</v>
      </c>
      <c r="E2035" s="9">
        <v>42693</v>
      </c>
      <c r="F2035" s="2">
        <v>6.2</v>
      </c>
      <c r="G2035" s="2">
        <v>12.1</v>
      </c>
      <c r="J2035">
        <v>6.2</v>
      </c>
      <c r="K2035">
        <v>12.1</v>
      </c>
    </row>
    <row r="2036" spans="1:11" x14ac:dyDescent="0.35">
      <c r="A2036" s="1">
        <f>'WQ Time Series'!A2036</f>
        <v>42362</v>
      </c>
      <c r="B2036">
        <v>3.3</v>
      </c>
      <c r="C2036">
        <v>12.9</v>
      </c>
      <c r="E2036" s="9">
        <v>42694</v>
      </c>
      <c r="F2036" s="2">
        <v>6.8</v>
      </c>
      <c r="G2036" s="2">
        <v>11.9</v>
      </c>
      <c r="J2036">
        <v>6.8</v>
      </c>
      <c r="K2036">
        <v>11.9</v>
      </c>
    </row>
    <row r="2037" spans="1:11" x14ac:dyDescent="0.35">
      <c r="A2037" s="1">
        <f>'WQ Time Series'!A2037</f>
        <v>42363</v>
      </c>
      <c r="B2037">
        <v>3.5</v>
      </c>
      <c r="C2037">
        <v>12.9</v>
      </c>
      <c r="E2037" s="9">
        <v>42695</v>
      </c>
      <c r="F2037" s="2">
        <v>6.7</v>
      </c>
      <c r="G2037" s="2">
        <v>12</v>
      </c>
      <c r="J2037">
        <v>6.7</v>
      </c>
      <c r="K2037">
        <v>12</v>
      </c>
    </row>
    <row r="2038" spans="1:11" x14ac:dyDescent="0.35">
      <c r="A2038" s="1">
        <f>'WQ Time Series'!A2038</f>
        <v>42364</v>
      </c>
      <c r="B2038">
        <v>2.9</v>
      </c>
      <c r="C2038">
        <v>13.2</v>
      </c>
      <c r="E2038" s="9">
        <v>42696</v>
      </c>
      <c r="F2038" s="2">
        <v>6</v>
      </c>
      <c r="G2038" s="2">
        <v>12.2</v>
      </c>
      <c r="J2038">
        <v>6</v>
      </c>
      <c r="K2038">
        <v>12.2</v>
      </c>
    </row>
    <row r="2039" spans="1:11" x14ac:dyDescent="0.35">
      <c r="A2039" s="1">
        <f>'WQ Time Series'!A2039</f>
        <v>42365</v>
      </c>
      <c r="B2039">
        <v>3</v>
      </c>
      <c r="C2039">
        <v>13.1</v>
      </c>
      <c r="E2039" s="9">
        <v>42697</v>
      </c>
      <c r="F2039" s="2">
        <v>6.4</v>
      </c>
      <c r="G2039" s="2">
        <v>12.1</v>
      </c>
      <c r="J2039">
        <v>6.4</v>
      </c>
      <c r="K2039">
        <v>12.1</v>
      </c>
    </row>
    <row r="2040" spans="1:11" x14ac:dyDescent="0.35">
      <c r="A2040" s="1">
        <f>'WQ Time Series'!A2040</f>
        <v>42366</v>
      </c>
      <c r="B2040">
        <v>3.4</v>
      </c>
      <c r="C2040">
        <v>12.9</v>
      </c>
      <c r="E2040" s="9">
        <v>42698</v>
      </c>
      <c r="F2040" s="2">
        <v>6.1</v>
      </c>
      <c r="G2040" s="2">
        <v>12.1</v>
      </c>
      <c r="J2040">
        <v>6.1</v>
      </c>
      <c r="K2040">
        <v>12.1</v>
      </c>
    </row>
    <row r="2041" spans="1:11" x14ac:dyDescent="0.35">
      <c r="A2041" s="1">
        <f>'WQ Time Series'!A2041</f>
        <v>42367</v>
      </c>
      <c r="B2041">
        <v>3.6</v>
      </c>
      <c r="C2041">
        <v>12.8</v>
      </c>
      <c r="E2041" s="9">
        <v>42699</v>
      </c>
      <c r="F2041" s="2">
        <v>6.2</v>
      </c>
      <c r="G2041" s="2">
        <v>12.2</v>
      </c>
      <c r="J2041">
        <v>6.2</v>
      </c>
      <c r="K2041">
        <v>12.2</v>
      </c>
    </row>
    <row r="2042" spans="1:11" x14ac:dyDescent="0.35">
      <c r="A2042" s="1">
        <f>'WQ Time Series'!A2042</f>
        <v>42368</v>
      </c>
      <c r="B2042">
        <v>1.9</v>
      </c>
      <c r="C2042">
        <v>13.5</v>
      </c>
      <c r="E2042" s="9">
        <v>42700</v>
      </c>
      <c r="F2042" s="2">
        <v>6.5</v>
      </c>
      <c r="G2042" s="2">
        <v>11.9</v>
      </c>
      <c r="J2042">
        <v>6.5</v>
      </c>
      <c r="K2042">
        <v>11.9</v>
      </c>
    </row>
    <row r="2043" spans="1:11" x14ac:dyDescent="0.35">
      <c r="A2043" s="1">
        <f>'WQ Time Series'!A2043</f>
        <v>42369</v>
      </c>
      <c r="B2043">
        <v>1.1000000000000001</v>
      </c>
      <c r="C2043">
        <v>13.9</v>
      </c>
      <c r="E2043" s="9">
        <v>42701</v>
      </c>
      <c r="F2043" s="2">
        <v>6.3</v>
      </c>
      <c r="G2043" s="2">
        <v>12</v>
      </c>
      <c r="J2043">
        <v>6.3</v>
      </c>
      <c r="K2043">
        <v>12</v>
      </c>
    </row>
    <row r="2044" spans="1:11" x14ac:dyDescent="0.35">
      <c r="A2044" s="1">
        <f>'WQ Time Series'!A2044</f>
        <v>42370</v>
      </c>
      <c r="B2044">
        <v>1</v>
      </c>
      <c r="C2044">
        <v>13.9</v>
      </c>
      <c r="E2044" s="9">
        <v>42702</v>
      </c>
      <c r="F2044" s="2">
        <v>6</v>
      </c>
      <c r="G2044" s="2">
        <v>12.2</v>
      </c>
      <c r="J2044">
        <v>6</v>
      </c>
      <c r="K2044">
        <v>12.2</v>
      </c>
    </row>
    <row r="2045" spans="1:11" x14ac:dyDescent="0.35">
      <c r="A2045" s="1">
        <f>'WQ Time Series'!A2045</f>
        <v>42371</v>
      </c>
      <c r="B2045">
        <v>1</v>
      </c>
      <c r="C2045">
        <v>13.8</v>
      </c>
      <c r="E2045" s="9">
        <v>42703</v>
      </c>
      <c r="F2045" s="2">
        <v>6.1</v>
      </c>
      <c r="G2045" s="2">
        <v>12.2</v>
      </c>
      <c r="J2045">
        <v>6.1</v>
      </c>
      <c r="K2045">
        <v>12.2</v>
      </c>
    </row>
    <row r="2046" spans="1:11" x14ac:dyDescent="0.35">
      <c r="A2046" s="1">
        <f>'WQ Time Series'!A2046</f>
        <v>42372</v>
      </c>
      <c r="B2046">
        <v>0.8</v>
      </c>
      <c r="C2046">
        <v>13.7</v>
      </c>
      <c r="E2046" s="9">
        <v>42704</v>
      </c>
      <c r="F2046" s="2">
        <v>5.5</v>
      </c>
      <c r="G2046" s="2">
        <v>12.4</v>
      </c>
      <c r="J2046">
        <v>5.5</v>
      </c>
      <c r="K2046">
        <v>12.4</v>
      </c>
    </row>
    <row r="2047" spans="1:11" x14ac:dyDescent="0.35">
      <c r="A2047" s="1">
        <f>'WQ Time Series'!A2047</f>
        <v>42373</v>
      </c>
      <c r="B2047">
        <v>2</v>
      </c>
      <c r="C2047">
        <v>13.2</v>
      </c>
      <c r="E2047" s="9">
        <v>42705</v>
      </c>
      <c r="F2047" s="2">
        <v>5.5</v>
      </c>
      <c r="G2047" s="2">
        <v>12.5</v>
      </c>
      <c r="J2047">
        <v>5.5</v>
      </c>
      <c r="K2047">
        <v>12.5</v>
      </c>
    </row>
    <row r="2048" spans="1:11" x14ac:dyDescent="0.35">
      <c r="A2048" s="1">
        <f>'WQ Time Series'!A2048</f>
        <v>42374</v>
      </c>
      <c r="B2048">
        <v>3.2</v>
      </c>
      <c r="C2048">
        <v>12.7</v>
      </c>
      <c r="E2048" s="9">
        <v>42706</v>
      </c>
      <c r="F2048" s="2">
        <v>5.6</v>
      </c>
      <c r="G2048" s="2">
        <v>12.5</v>
      </c>
      <c r="J2048">
        <v>5.6</v>
      </c>
      <c r="K2048">
        <v>12.5</v>
      </c>
    </row>
    <row r="2049" spans="1:11" x14ac:dyDescent="0.35">
      <c r="A2049" s="1">
        <f>'WQ Time Series'!A2049</f>
        <v>42375</v>
      </c>
      <c r="B2049">
        <v>3.1</v>
      </c>
      <c r="C2049">
        <v>12.7</v>
      </c>
      <c r="E2049" s="9">
        <v>42707</v>
      </c>
      <c r="F2049" s="2">
        <v>5.8</v>
      </c>
      <c r="G2049" s="2">
        <v>12.4</v>
      </c>
      <c r="J2049">
        <v>5.8</v>
      </c>
      <c r="K2049">
        <v>12.4</v>
      </c>
    </row>
    <row r="2050" spans="1:11" x14ac:dyDescent="0.35">
      <c r="A2050" s="1">
        <f>'WQ Time Series'!A2050</f>
        <v>42376</v>
      </c>
      <c r="B2050">
        <v>3.3</v>
      </c>
      <c r="C2050">
        <v>12.8</v>
      </c>
      <c r="E2050" s="9">
        <v>42708</v>
      </c>
      <c r="F2050" s="2">
        <v>4.5999999999999996</v>
      </c>
      <c r="G2050" s="2">
        <v>12.8</v>
      </c>
      <c r="J2050">
        <v>4.5999999999999996</v>
      </c>
      <c r="K2050">
        <v>12.8</v>
      </c>
    </row>
    <row r="2051" spans="1:11" x14ac:dyDescent="0.35">
      <c r="A2051" s="1">
        <f>'WQ Time Series'!A2051</f>
        <v>42377</v>
      </c>
      <c r="B2051">
        <v>3.4</v>
      </c>
      <c r="C2051">
        <v>12.8</v>
      </c>
      <c r="E2051" s="9">
        <v>42709</v>
      </c>
      <c r="F2051" s="2">
        <v>3.5</v>
      </c>
      <c r="G2051" s="2">
        <v>13.2</v>
      </c>
      <c r="J2051">
        <v>3.5</v>
      </c>
      <c r="K2051">
        <v>13.2</v>
      </c>
    </row>
    <row r="2052" spans="1:11" x14ac:dyDescent="0.35">
      <c r="A2052" s="1">
        <f>'WQ Time Series'!A2052</f>
        <v>42378</v>
      </c>
      <c r="B2052">
        <v>2.7</v>
      </c>
      <c r="C2052">
        <v>13.1</v>
      </c>
      <c r="E2052" s="9">
        <v>42710</v>
      </c>
      <c r="F2052" s="2">
        <v>2.8</v>
      </c>
      <c r="G2052" s="2">
        <v>13.3</v>
      </c>
      <c r="J2052">
        <v>2.8</v>
      </c>
      <c r="K2052">
        <v>13.3</v>
      </c>
    </row>
    <row r="2053" spans="1:11" x14ac:dyDescent="0.35">
      <c r="A2053" s="1">
        <f>'WQ Time Series'!A2053</f>
        <v>42379</v>
      </c>
      <c r="B2053">
        <v>2.4</v>
      </c>
      <c r="C2053">
        <v>13.2</v>
      </c>
      <c r="E2053" s="9">
        <v>42711</v>
      </c>
      <c r="F2053" s="2">
        <v>1.8</v>
      </c>
      <c r="G2053" s="2">
        <v>13.7</v>
      </c>
      <c r="J2053">
        <v>1.8</v>
      </c>
      <c r="K2053">
        <v>13.7</v>
      </c>
    </row>
    <row r="2054" spans="1:11" x14ac:dyDescent="0.35">
      <c r="A2054" s="1">
        <f>'WQ Time Series'!A2054</f>
        <v>42380</v>
      </c>
      <c r="B2054">
        <v>2.1</v>
      </c>
      <c r="C2054">
        <v>13.3</v>
      </c>
      <c r="E2054" s="9">
        <v>42712</v>
      </c>
      <c r="F2054" s="2">
        <v>0.5</v>
      </c>
      <c r="G2054" s="2">
        <v>14.1</v>
      </c>
      <c r="J2054">
        <v>0.5</v>
      </c>
      <c r="K2054">
        <v>14.1</v>
      </c>
    </row>
    <row r="2055" spans="1:11" x14ac:dyDescent="0.35">
      <c r="A2055" s="1">
        <f>'WQ Time Series'!A2055</f>
        <v>42381</v>
      </c>
      <c r="B2055">
        <v>3.4</v>
      </c>
      <c r="C2055">
        <v>12.7</v>
      </c>
      <c r="E2055" s="9">
        <v>42713</v>
      </c>
      <c r="F2055" s="2">
        <v>0.6</v>
      </c>
      <c r="G2055" s="2">
        <v>14</v>
      </c>
      <c r="J2055">
        <v>0.6</v>
      </c>
      <c r="K2055">
        <v>14</v>
      </c>
    </row>
    <row r="2056" spans="1:11" x14ac:dyDescent="0.35">
      <c r="A2056" s="1">
        <f>'WQ Time Series'!A2056</f>
        <v>42382</v>
      </c>
      <c r="B2056">
        <v>4</v>
      </c>
      <c r="C2056">
        <v>12.6</v>
      </c>
      <c r="E2056" s="9">
        <v>42714</v>
      </c>
      <c r="F2056" s="2">
        <v>1.5</v>
      </c>
      <c r="G2056" s="2">
        <v>13.6</v>
      </c>
      <c r="J2056">
        <v>1.5</v>
      </c>
      <c r="K2056">
        <v>13.6</v>
      </c>
    </row>
    <row r="2057" spans="1:11" x14ac:dyDescent="0.35">
      <c r="A2057" s="1">
        <f>'WQ Time Series'!A2057</f>
        <v>42383</v>
      </c>
      <c r="B2057">
        <v>3.5</v>
      </c>
      <c r="C2057">
        <v>12.9</v>
      </c>
      <c r="E2057" s="9">
        <v>42715</v>
      </c>
      <c r="F2057" s="2">
        <v>2.9</v>
      </c>
      <c r="G2057" s="2">
        <v>13.1</v>
      </c>
      <c r="J2057">
        <v>2.9</v>
      </c>
      <c r="K2057">
        <v>13.1</v>
      </c>
    </row>
    <row r="2058" spans="1:11" x14ac:dyDescent="0.35">
      <c r="A2058" s="1">
        <f>'WQ Time Series'!A2058</f>
        <v>42384</v>
      </c>
      <c r="B2058">
        <v>3.7</v>
      </c>
      <c r="C2058">
        <v>12.7</v>
      </c>
      <c r="E2058" s="9">
        <v>42716</v>
      </c>
      <c r="F2058" s="2">
        <v>3.1</v>
      </c>
      <c r="G2058" s="2">
        <v>13.1</v>
      </c>
      <c r="J2058">
        <v>3.1</v>
      </c>
      <c r="K2058">
        <v>13.1</v>
      </c>
    </row>
    <row r="2059" spans="1:11" x14ac:dyDescent="0.35">
      <c r="A2059" s="1">
        <f>'WQ Time Series'!A2059</f>
        <v>42385</v>
      </c>
      <c r="B2059">
        <v>4.4000000000000004</v>
      </c>
      <c r="C2059">
        <v>12.5</v>
      </c>
      <c r="E2059" s="9">
        <v>42717</v>
      </c>
      <c r="F2059" s="2">
        <v>3</v>
      </c>
      <c r="G2059" s="2">
        <v>13.2</v>
      </c>
      <c r="J2059">
        <v>3</v>
      </c>
      <c r="K2059">
        <v>13.2</v>
      </c>
    </row>
    <row r="2060" spans="1:11" x14ac:dyDescent="0.35">
      <c r="A2060" s="1">
        <f>'WQ Time Series'!A2060</f>
        <v>42386</v>
      </c>
      <c r="B2060">
        <v>4.3</v>
      </c>
      <c r="C2060">
        <v>12.6</v>
      </c>
      <c r="E2060" s="9">
        <v>42718</v>
      </c>
      <c r="F2060" s="2">
        <v>1.2</v>
      </c>
      <c r="G2060" s="2">
        <v>13.8</v>
      </c>
      <c r="J2060">
        <v>1.2</v>
      </c>
      <c r="K2060">
        <v>13.8</v>
      </c>
    </row>
    <row r="2061" spans="1:11" x14ac:dyDescent="0.35">
      <c r="A2061" s="1">
        <f>'WQ Time Series'!A2061</f>
        <v>42387</v>
      </c>
      <c r="B2061">
        <v>4.3</v>
      </c>
      <c r="C2061">
        <v>12.7</v>
      </c>
      <c r="E2061" s="9">
        <v>42719</v>
      </c>
      <c r="F2061" s="2">
        <v>1.9</v>
      </c>
      <c r="G2061" s="2">
        <v>13.4</v>
      </c>
      <c r="J2061">
        <v>1.9</v>
      </c>
      <c r="K2061">
        <v>13.4</v>
      </c>
    </row>
    <row r="2062" spans="1:11" x14ac:dyDescent="0.35">
      <c r="A2062" s="1">
        <f>'WQ Time Series'!A2062</f>
        <v>42388</v>
      </c>
      <c r="B2062">
        <v>4.2</v>
      </c>
      <c r="C2062">
        <v>12.6</v>
      </c>
      <c r="E2062" s="9">
        <v>42720</v>
      </c>
      <c r="F2062" s="2">
        <v>1.1000000000000001</v>
      </c>
      <c r="G2062" s="2">
        <v>13.8</v>
      </c>
      <c r="J2062">
        <v>1.1000000000000001</v>
      </c>
      <c r="K2062">
        <v>13.8</v>
      </c>
    </row>
    <row r="2063" spans="1:11" x14ac:dyDescent="0.35">
      <c r="A2063" s="1">
        <f>'WQ Time Series'!A2063</f>
        <v>42389</v>
      </c>
      <c r="B2063">
        <v>4.5999999999999996</v>
      </c>
      <c r="C2063">
        <v>12.4</v>
      </c>
      <c r="E2063" s="9">
        <v>42721</v>
      </c>
      <c r="F2063" s="2">
        <v>0.2</v>
      </c>
      <c r="G2063" s="2">
        <v>14.3</v>
      </c>
      <c r="J2063">
        <v>0.2</v>
      </c>
      <c r="K2063">
        <v>14.3</v>
      </c>
    </row>
    <row r="2064" spans="1:11" x14ac:dyDescent="0.35">
      <c r="A2064" s="1">
        <f>'WQ Time Series'!A2064</f>
        <v>42390</v>
      </c>
      <c r="B2064">
        <v>5.0999999999999996</v>
      </c>
      <c r="C2064">
        <v>12.4</v>
      </c>
      <c r="E2064" s="9">
        <v>42722</v>
      </c>
      <c r="F2064" s="2">
        <v>1</v>
      </c>
      <c r="G2064" s="2">
        <v>14</v>
      </c>
      <c r="J2064">
        <v>1</v>
      </c>
      <c r="K2064">
        <v>14</v>
      </c>
    </row>
    <row r="2065" spans="1:11" x14ac:dyDescent="0.35">
      <c r="A2065" s="1">
        <f>'WQ Time Series'!A2065</f>
        <v>42391</v>
      </c>
      <c r="B2065">
        <v>5.3</v>
      </c>
      <c r="C2065">
        <v>12.5</v>
      </c>
      <c r="E2065" s="9">
        <v>42723</v>
      </c>
      <c r="F2065" s="2">
        <v>2.2999999999999998</v>
      </c>
      <c r="G2065" s="2">
        <v>13.4</v>
      </c>
      <c r="J2065">
        <v>2.2999999999999998</v>
      </c>
      <c r="K2065">
        <v>13.4</v>
      </c>
    </row>
    <row r="2066" spans="1:11" x14ac:dyDescent="0.35">
      <c r="A2066" s="1">
        <f>'WQ Time Series'!A2066</f>
        <v>42392</v>
      </c>
      <c r="B2066">
        <v>4.9000000000000004</v>
      </c>
      <c r="C2066">
        <v>12.6</v>
      </c>
      <c r="E2066" s="9">
        <v>42724</v>
      </c>
      <c r="F2066" s="2">
        <v>3.4</v>
      </c>
      <c r="G2066" s="2">
        <v>13.1</v>
      </c>
      <c r="J2066">
        <v>3.4</v>
      </c>
      <c r="K2066">
        <v>13.1</v>
      </c>
    </row>
    <row r="2067" spans="1:11" x14ac:dyDescent="0.35">
      <c r="A2067" s="1">
        <f>'WQ Time Series'!A2067</f>
        <v>42393</v>
      </c>
      <c r="B2067">
        <v>5</v>
      </c>
      <c r="C2067">
        <v>12.6</v>
      </c>
      <c r="E2067" s="9">
        <v>42725</v>
      </c>
      <c r="F2067" s="2">
        <v>2.8</v>
      </c>
      <c r="G2067" s="2">
        <v>13.3</v>
      </c>
      <c r="J2067">
        <v>2.8</v>
      </c>
      <c r="K2067">
        <v>13.3</v>
      </c>
    </row>
    <row r="2068" spans="1:11" x14ac:dyDescent="0.35">
      <c r="A2068" s="1">
        <f>'WQ Time Series'!A2068</f>
        <v>42394</v>
      </c>
      <c r="B2068">
        <v>4.5999999999999996</v>
      </c>
      <c r="C2068">
        <v>12.7</v>
      </c>
      <c r="E2068" s="9">
        <v>42726</v>
      </c>
      <c r="F2068" s="2">
        <v>2.8</v>
      </c>
      <c r="G2068" s="2">
        <v>13.1</v>
      </c>
      <c r="J2068">
        <v>2.8</v>
      </c>
      <c r="K2068">
        <v>13.1</v>
      </c>
    </row>
    <row r="2069" spans="1:11" x14ac:dyDescent="0.35">
      <c r="A2069" s="1">
        <f>'WQ Time Series'!A2069</f>
        <v>42395</v>
      </c>
      <c r="B2069">
        <v>5.2</v>
      </c>
      <c r="C2069">
        <v>12.4</v>
      </c>
      <c r="E2069" s="9">
        <v>42727</v>
      </c>
      <c r="F2069" s="2">
        <v>3.5</v>
      </c>
      <c r="G2069" s="2">
        <v>12.8</v>
      </c>
      <c r="J2069">
        <v>3.5</v>
      </c>
      <c r="K2069">
        <v>12.8</v>
      </c>
    </row>
    <row r="2070" spans="1:11" x14ac:dyDescent="0.35">
      <c r="A2070" s="1">
        <f>'WQ Time Series'!A2070</f>
        <v>42396</v>
      </c>
      <c r="B2070">
        <v>5.9</v>
      </c>
      <c r="C2070">
        <v>12.2</v>
      </c>
      <c r="E2070" s="9">
        <v>42728</v>
      </c>
      <c r="F2070" s="2">
        <v>3</v>
      </c>
      <c r="G2070" s="2">
        <v>13.1</v>
      </c>
      <c r="J2070">
        <v>3</v>
      </c>
      <c r="K2070">
        <v>13.1</v>
      </c>
    </row>
    <row r="2071" spans="1:11" x14ac:dyDescent="0.35">
      <c r="A2071" s="1">
        <f>'WQ Time Series'!A2071</f>
        <v>42397</v>
      </c>
      <c r="B2071">
        <v>5.8</v>
      </c>
      <c r="C2071">
        <v>12.4</v>
      </c>
      <c r="E2071" s="9">
        <v>42729</v>
      </c>
      <c r="F2071" s="2">
        <v>2.1</v>
      </c>
      <c r="G2071" s="2">
        <v>13.5</v>
      </c>
      <c r="J2071">
        <v>2.1</v>
      </c>
      <c r="K2071">
        <v>13.5</v>
      </c>
    </row>
    <row r="2072" spans="1:11" x14ac:dyDescent="0.35">
      <c r="A2072" s="1">
        <f>'WQ Time Series'!A2072</f>
        <v>42398</v>
      </c>
      <c r="B2072">
        <v>4.8</v>
      </c>
      <c r="C2072">
        <v>12.8</v>
      </c>
      <c r="E2072" s="9">
        <v>42730</v>
      </c>
      <c r="F2072" s="2">
        <v>1.7</v>
      </c>
      <c r="G2072" s="2">
        <v>13.7</v>
      </c>
      <c r="J2072">
        <v>1.7</v>
      </c>
      <c r="K2072">
        <v>13.7</v>
      </c>
    </row>
    <row r="2073" spans="1:11" x14ac:dyDescent="0.35">
      <c r="A2073" s="1">
        <f>'WQ Time Series'!A2073</f>
        <v>42399</v>
      </c>
      <c r="B2073">
        <v>4.4000000000000004</v>
      </c>
      <c r="C2073">
        <v>13</v>
      </c>
      <c r="E2073" s="9">
        <v>42731</v>
      </c>
      <c r="F2073" s="2">
        <v>2.8</v>
      </c>
      <c r="G2073" s="2">
        <v>13.2</v>
      </c>
      <c r="J2073">
        <v>2.8</v>
      </c>
      <c r="K2073">
        <v>13.2</v>
      </c>
    </row>
    <row r="2074" spans="1:11" x14ac:dyDescent="0.35">
      <c r="A2074" s="1">
        <f>'WQ Time Series'!A2074</f>
        <v>42400</v>
      </c>
      <c r="B2074">
        <v>4.4000000000000004</v>
      </c>
      <c r="C2074">
        <v>13</v>
      </c>
      <c r="E2074" s="9">
        <v>42732</v>
      </c>
      <c r="F2074" s="2">
        <v>2.8</v>
      </c>
      <c r="G2074" s="2">
        <v>13.4</v>
      </c>
      <c r="J2074">
        <v>2.8</v>
      </c>
      <c r="K2074">
        <v>13.4</v>
      </c>
    </row>
    <row r="2075" spans="1:11" x14ac:dyDescent="0.35">
      <c r="A2075" s="1">
        <f>'WQ Time Series'!A2075</f>
        <v>42401</v>
      </c>
      <c r="B2075">
        <v>4.4000000000000004</v>
      </c>
      <c r="C2075">
        <v>12.9</v>
      </c>
      <c r="E2075" s="9">
        <v>42733</v>
      </c>
      <c r="F2075" s="2">
        <v>3.1</v>
      </c>
      <c r="G2075" s="2">
        <v>13.2</v>
      </c>
      <c r="J2075">
        <v>3.1</v>
      </c>
      <c r="K2075">
        <v>13.2</v>
      </c>
    </row>
    <row r="2076" spans="1:11" x14ac:dyDescent="0.35">
      <c r="A2076" s="1">
        <f>'WQ Time Series'!A2076</f>
        <v>42402</v>
      </c>
      <c r="B2076">
        <v>4</v>
      </c>
      <c r="C2076">
        <v>13</v>
      </c>
      <c r="E2076" s="9">
        <v>42734</v>
      </c>
      <c r="F2076" s="2">
        <v>3.4</v>
      </c>
      <c r="G2076" s="2">
        <v>13.1</v>
      </c>
      <c r="J2076">
        <v>3.4</v>
      </c>
      <c r="K2076">
        <v>13.1</v>
      </c>
    </row>
    <row r="2077" spans="1:11" x14ac:dyDescent="0.35">
      <c r="A2077" s="1">
        <f>'WQ Time Series'!A2077</f>
        <v>42403</v>
      </c>
      <c r="B2077">
        <v>3.9</v>
      </c>
      <c r="C2077">
        <v>12.9</v>
      </c>
      <c r="E2077" s="9">
        <v>42735</v>
      </c>
      <c r="F2077" s="2">
        <v>2</v>
      </c>
      <c r="G2077" s="2">
        <v>13.5</v>
      </c>
      <c r="J2077">
        <v>2</v>
      </c>
      <c r="K2077">
        <v>13.5</v>
      </c>
    </row>
    <row r="2078" spans="1:11" x14ac:dyDescent="0.35">
      <c r="A2078" s="1">
        <f>'WQ Time Series'!A2078</f>
        <v>42404</v>
      </c>
      <c r="B2078">
        <v>4.5999999999999996</v>
      </c>
      <c r="C2078">
        <v>12.7</v>
      </c>
      <c r="E2078" s="9">
        <v>42736</v>
      </c>
      <c r="F2078" s="2">
        <v>2.2999999999999998</v>
      </c>
      <c r="G2078" s="2">
        <v>13.2</v>
      </c>
      <c r="J2078">
        <v>2.2999999999999998</v>
      </c>
      <c r="K2078">
        <v>13.2</v>
      </c>
    </row>
    <row r="2079" spans="1:11" x14ac:dyDescent="0.35">
      <c r="A2079" s="1">
        <f>'WQ Time Series'!A2079</f>
        <v>42405</v>
      </c>
      <c r="B2079">
        <v>4.5999999999999996</v>
      </c>
      <c r="C2079">
        <v>12.6</v>
      </c>
      <c r="E2079" s="9">
        <v>42737</v>
      </c>
      <c r="F2079" s="2">
        <v>0.9</v>
      </c>
      <c r="G2079" s="2">
        <v>13.8</v>
      </c>
      <c r="J2079">
        <v>0.9</v>
      </c>
      <c r="K2079">
        <v>13.8</v>
      </c>
    </row>
    <row r="2080" spans="1:11" x14ac:dyDescent="0.35">
      <c r="A2080" s="1">
        <f>'WQ Time Series'!A2080</f>
        <v>42406</v>
      </c>
      <c r="B2080">
        <v>5.0999999999999996</v>
      </c>
      <c r="C2080">
        <v>12.4</v>
      </c>
      <c r="E2080" s="9">
        <v>42742</v>
      </c>
      <c r="F2080" s="2">
        <v>0.1</v>
      </c>
      <c r="G2080" s="2">
        <v>14.1</v>
      </c>
      <c r="J2080">
        <v>0.1</v>
      </c>
      <c r="K2080">
        <v>14.1</v>
      </c>
    </row>
    <row r="2081" spans="1:11" x14ac:dyDescent="0.35">
      <c r="A2081" s="1">
        <f>'WQ Time Series'!A2081</f>
        <v>42407</v>
      </c>
      <c r="B2081">
        <v>5</v>
      </c>
      <c r="C2081">
        <v>12.5</v>
      </c>
      <c r="E2081" s="9">
        <v>42743</v>
      </c>
      <c r="F2081" s="2">
        <v>0.6</v>
      </c>
      <c r="G2081" s="2">
        <v>13.8</v>
      </c>
      <c r="J2081">
        <v>0.6</v>
      </c>
      <c r="K2081">
        <v>13.8</v>
      </c>
    </row>
    <row r="2082" spans="1:11" x14ac:dyDescent="0.35">
      <c r="A2082" s="1">
        <f>'WQ Time Series'!A2082</f>
        <v>42408</v>
      </c>
      <c r="B2082">
        <v>0</v>
      </c>
      <c r="C2082">
        <v>0</v>
      </c>
      <c r="E2082" s="9">
        <v>42744</v>
      </c>
      <c r="F2082" s="2">
        <v>1</v>
      </c>
      <c r="G2082" s="2">
        <v>13.7</v>
      </c>
      <c r="J2082">
        <v>1</v>
      </c>
      <c r="K2082">
        <v>13.7</v>
      </c>
    </row>
    <row r="2083" spans="1:11" x14ac:dyDescent="0.35">
      <c r="A2083" s="1">
        <f>'WQ Time Series'!A2083</f>
        <v>42409</v>
      </c>
      <c r="B2083">
        <v>0</v>
      </c>
      <c r="C2083">
        <v>0</v>
      </c>
      <c r="E2083" s="9">
        <v>42745</v>
      </c>
      <c r="F2083" s="2">
        <v>1.2</v>
      </c>
      <c r="G2083" s="2">
        <v>13.6</v>
      </c>
      <c r="J2083">
        <v>1.2</v>
      </c>
      <c r="K2083">
        <v>13.6</v>
      </c>
    </row>
    <row r="2084" spans="1:11" x14ac:dyDescent="0.35">
      <c r="A2084" s="1">
        <f>'WQ Time Series'!A2084</f>
        <v>42410</v>
      </c>
      <c r="B2084">
        <v>0</v>
      </c>
      <c r="C2084">
        <v>12.1</v>
      </c>
      <c r="E2084" s="9">
        <v>42746</v>
      </c>
      <c r="F2084" s="2">
        <v>1</v>
      </c>
      <c r="G2084" s="2">
        <v>13.8</v>
      </c>
      <c r="J2084">
        <v>1</v>
      </c>
      <c r="K2084">
        <v>13.8</v>
      </c>
    </row>
    <row r="2085" spans="1:11" x14ac:dyDescent="0.35">
      <c r="A2085" s="1">
        <f>'WQ Time Series'!A2085</f>
        <v>42411</v>
      </c>
      <c r="B2085">
        <v>5.3</v>
      </c>
      <c r="C2085">
        <v>12.5</v>
      </c>
      <c r="E2085" s="9">
        <v>42747</v>
      </c>
      <c r="F2085" s="2">
        <v>0.3</v>
      </c>
      <c r="G2085" s="2">
        <v>14.2</v>
      </c>
      <c r="J2085">
        <v>0.3</v>
      </c>
      <c r="K2085">
        <v>14.2</v>
      </c>
    </row>
    <row r="2086" spans="1:11" x14ac:dyDescent="0.35">
      <c r="A2086" s="1">
        <f>'WQ Time Series'!A2086</f>
        <v>42412</v>
      </c>
      <c r="B2086">
        <v>5.5</v>
      </c>
      <c r="C2086">
        <v>12.5</v>
      </c>
      <c r="E2086" s="9">
        <v>42748</v>
      </c>
      <c r="F2086" s="2">
        <v>0.3</v>
      </c>
      <c r="G2086" s="2">
        <v>14.4</v>
      </c>
      <c r="J2086">
        <v>0.3</v>
      </c>
      <c r="K2086">
        <v>14.4</v>
      </c>
    </row>
    <row r="2087" spans="1:11" x14ac:dyDescent="0.35">
      <c r="A2087" s="1">
        <f>'WQ Time Series'!A2087</f>
        <v>42413</v>
      </c>
      <c r="B2087">
        <v>5.7</v>
      </c>
      <c r="C2087">
        <v>12.5</v>
      </c>
      <c r="E2087" s="9">
        <v>42749</v>
      </c>
      <c r="F2087" s="2">
        <v>0.8</v>
      </c>
      <c r="G2087" s="2">
        <v>14.2</v>
      </c>
      <c r="J2087">
        <v>0.8</v>
      </c>
      <c r="K2087">
        <v>14.2</v>
      </c>
    </row>
    <row r="2088" spans="1:11" x14ac:dyDescent="0.35">
      <c r="A2088" s="1">
        <f>'WQ Time Series'!A2088</f>
        <v>42414</v>
      </c>
      <c r="B2088">
        <v>5.7</v>
      </c>
      <c r="C2088">
        <v>12.5</v>
      </c>
      <c r="E2088" s="9">
        <v>42750</v>
      </c>
      <c r="F2088" s="2">
        <v>1.1000000000000001</v>
      </c>
      <c r="G2088" s="2">
        <v>14</v>
      </c>
      <c r="J2088">
        <v>1.1000000000000001</v>
      </c>
      <c r="K2088">
        <v>14</v>
      </c>
    </row>
    <row r="2089" spans="1:11" x14ac:dyDescent="0.35">
      <c r="A2089" s="1">
        <f>'WQ Time Series'!A2089</f>
        <v>42415</v>
      </c>
      <c r="B2089">
        <v>5.7</v>
      </c>
      <c r="C2089">
        <v>12.5</v>
      </c>
      <c r="E2089" s="9">
        <v>42751</v>
      </c>
      <c r="F2089" s="2">
        <v>2</v>
      </c>
      <c r="G2089" s="2">
        <v>13.6</v>
      </c>
      <c r="J2089">
        <v>2</v>
      </c>
      <c r="K2089">
        <v>13.6</v>
      </c>
    </row>
    <row r="2090" spans="1:11" x14ac:dyDescent="0.35">
      <c r="A2090" s="1">
        <f>'WQ Time Series'!A2090</f>
        <v>42416</v>
      </c>
      <c r="B2090">
        <v>5.9</v>
      </c>
      <c r="C2090">
        <v>12.4</v>
      </c>
      <c r="E2090" s="9">
        <v>42752</v>
      </c>
      <c r="F2090" s="2">
        <v>3.5</v>
      </c>
      <c r="G2090" s="2">
        <v>12.9</v>
      </c>
      <c r="J2090">
        <v>3.5</v>
      </c>
      <c r="K2090">
        <v>12.9</v>
      </c>
    </row>
    <row r="2091" spans="1:11" x14ac:dyDescent="0.35">
      <c r="A2091" s="1">
        <f>'WQ Time Series'!A2091</f>
        <v>42417</v>
      </c>
      <c r="B2091">
        <v>6</v>
      </c>
      <c r="C2091">
        <v>12.1</v>
      </c>
      <c r="E2091" s="9">
        <v>42753</v>
      </c>
      <c r="F2091" s="2">
        <v>3</v>
      </c>
      <c r="G2091" s="2">
        <v>13.3</v>
      </c>
      <c r="J2091">
        <v>3</v>
      </c>
      <c r="K2091">
        <v>13.3</v>
      </c>
    </row>
    <row r="2092" spans="1:11" x14ac:dyDescent="0.35">
      <c r="A2092" s="1">
        <f>'WQ Time Series'!A2092</f>
        <v>42418</v>
      </c>
      <c r="B2092">
        <v>6.1</v>
      </c>
      <c r="C2092">
        <v>12.1</v>
      </c>
      <c r="E2092" s="9">
        <v>42754</v>
      </c>
      <c r="F2092" s="2">
        <v>3.4</v>
      </c>
      <c r="G2092" s="2">
        <v>13.3</v>
      </c>
      <c r="J2092">
        <v>3.4</v>
      </c>
      <c r="K2092">
        <v>13.3</v>
      </c>
    </row>
    <row r="2093" spans="1:11" x14ac:dyDescent="0.35">
      <c r="A2093" s="1">
        <f>'WQ Time Series'!A2093</f>
        <v>42419</v>
      </c>
      <c r="B2093">
        <v>6.1</v>
      </c>
      <c r="C2093">
        <v>12.3</v>
      </c>
      <c r="E2093" s="9">
        <v>42755</v>
      </c>
      <c r="F2093" s="2">
        <v>3.6</v>
      </c>
      <c r="G2093" s="2">
        <v>12.9</v>
      </c>
      <c r="J2093">
        <v>3.6</v>
      </c>
      <c r="K2093">
        <v>12.9</v>
      </c>
    </row>
    <row r="2094" spans="1:11" x14ac:dyDescent="0.35">
      <c r="A2094" s="1">
        <f>'WQ Time Series'!A2094</f>
        <v>42420</v>
      </c>
      <c r="B2094">
        <v>6</v>
      </c>
      <c r="C2094">
        <v>12.5</v>
      </c>
      <c r="E2094" s="9">
        <v>42756</v>
      </c>
      <c r="F2094" s="2">
        <v>3.6</v>
      </c>
      <c r="G2094" s="2">
        <v>12.9</v>
      </c>
      <c r="J2094">
        <v>3.6</v>
      </c>
      <c r="K2094">
        <v>12.9</v>
      </c>
    </row>
    <row r="2095" spans="1:11" x14ac:dyDescent="0.35">
      <c r="A2095" s="1">
        <f>'WQ Time Series'!A2095</f>
        <v>42421</v>
      </c>
      <c r="B2095">
        <v>5.9</v>
      </c>
      <c r="C2095">
        <v>12.5</v>
      </c>
      <c r="E2095" s="9">
        <v>42757</v>
      </c>
      <c r="F2095" s="2">
        <v>3.6</v>
      </c>
      <c r="G2095" s="2">
        <v>12.9</v>
      </c>
      <c r="J2095">
        <v>3.6</v>
      </c>
      <c r="K2095">
        <v>12.9</v>
      </c>
    </row>
    <row r="2096" spans="1:11" x14ac:dyDescent="0.35">
      <c r="A2096" s="1">
        <f>'WQ Time Series'!A2096</f>
        <v>42422</v>
      </c>
      <c r="B2096">
        <v>5.8</v>
      </c>
      <c r="C2096">
        <v>12.7</v>
      </c>
      <c r="E2096" s="9">
        <v>42758</v>
      </c>
      <c r="F2096" s="2">
        <v>3</v>
      </c>
      <c r="G2096" s="2">
        <v>13.1</v>
      </c>
      <c r="J2096">
        <v>3</v>
      </c>
      <c r="K2096">
        <v>13.1</v>
      </c>
    </row>
    <row r="2097" spans="1:11" x14ac:dyDescent="0.35">
      <c r="A2097" s="1">
        <f>'WQ Time Series'!A2097</f>
        <v>42423</v>
      </c>
      <c r="B2097">
        <v>5.6</v>
      </c>
      <c r="C2097">
        <v>12.6</v>
      </c>
      <c r="E2097" s="9">
        <v>42759</v>
      </c>
      <c r="F2097" s="2">
        <v>2.4</v>
      </c>
      <c r="G2097" s="2">
        <v>13.4</v>
      </c>
      <c r="J2097">
        <v>2.4</v>
      </c>
      <c r="K2097">
        <v>13.4</v>
      </c>
    </row>
    <row r="2098" spans="1:11" x14ac:dyDescent="0.35">
      <c r="A2098" s="1">
        <f>'WQ Time Series'!A2098</f>
        <v>42424</v>
      </c>
      <c r="B2098">
        <v>5.5</v>
      </c>
      <c r="C2098">
        <v>12.7</v>
      </c>
      <c r="E2098" s="9">
        <v>42760</v>
      </c>
      <c r="F2098" s="2">
        <v>3.2</v>
      </c>
      <c r="G2098" s="2">
        <v>13.2</v>
      </c>
      <c r="J2098">
        <v>3.2</v>
      </c>
      <c r="K2098">
        <v>13.2</v>
      </c>
    </row>
    <row r="2099" spans="1:11" x14ac:dyDescent="0.35">
      <c r="A2099" s="1">
        <f>'WQ Time Series'!A2099</f>
        <v>42425</v>
      </c>
      <c r="B2099">
        <v>5.2</v>
      </c>
      <c r="C2099">
        <v>12.8</v>
      </c>
      <c r="E2099" s="9">
        <v>42761</v>
      </c>
      <c r="F2099" s="2">
        <v>3.8</v>
      </c>
      <c r="G2099" s="2">
        <v>13.1</v>
      </c>
      <c r="J2099">
        <v>3.8</v>
      </c>
      <c r="K2099">
        <v>13.1</v>
      </c>
    </row>
    <row r="2100" spans="1:11" x14ac:dyDescent="0.35">
      <c r="A2100" s="1">
        <f>'WQ Time Series'!A2100</f>
        <v>42426</v>
      </c>
      <c r="B2100">
        <v>5.2</v>
      </c>
      <c r="C2100">
        <v>12.7</v>
      </c>
      <c r="E2100" s="9">
        <v>42762</v>
      </c>
      <c r="F2100" s="2">
        <v>3.5</v>
      </c>
      <c r="G2100" s="2">
        <v>13.3</v>
      </c>
      <c r="J2100">
        <v>3.5</v>
      </c>
      <c r="K2100">
        <v>13.3</v>
      </c>
    </row>
    <row r="2101" spans="1:11" x14ac:dyDescent="0.35">
      <c r="A2101" s="1">
        <f>'WQ Time Series'!A2101</f>
        <v>42427</v>
      </c>
      <c r="B2101">
        <v>5.5</v>
      </c>
      <c r="C2101">
        <v>12.7</v>
      </c>
      <c r="E2101" s="9">
        <v>42763</v>
      </c>
      <c r="F2101" s="2">
        <v>3.7</v>
      </c>
      <c r="G2101" s="2">
        <v>13.2</v>
      </c>
      <c r="J2101">
        <v>3.7</v>
      </c>
      <c r="K2101">
        <v>13.2</v>
      </c>
    </row>
    <row r="2102" spans="1:11" x14ac:dyDescent="0.35">
      <c r="A2102" s="1">
        <f>'WQ Time Series'!A2102</f>
        <v>42428</v>
      </c>
      <c r="B2102">
        <v>6</v>
      </c>
      <c r="C2102">
        <v>12.5</v>
      </c>
      <c r="E2102" s="9">
        <v>42764</v>
      </c>
      <c r="F2102" s="2">
        <v>3.6</v>
      </c>
      <c r="G2102" s="2">
        <v>13.2</v>
      </c>
      <c r="J2102">
        <v>3.6</v>
      </c>
      <c r="K2102">
        <v>13.2</v>
      </c>
    </row>
    <row r="2103" spans="1:11" x14ac:dyDescent="0.35">
      <c r="A2103" s="1">
        <f>'WQ Time Series'!A2103</f>
        <v>42429</v>
      </c>
      <c r="B2103">
        <v>5.8</v>
      </c>
      <c r="C2103">
        <v>12.6</v>
      </c>
      <c r="E2103" s="9">
        <v>42765</v>
      </c>
      <c r="F2103" s="2">
        <v>4.4000000000000004</v>
      </c>
      <c r="G2103" s="2">
        <v>12.8</v>
      </c>
      <c r="J2103">
        <v>4.4000000000000004</v>
      </c>
      <c r="K2103">
        <v>12.8</v>
      </c>
    </row>
    <row r="2104" spans="1:11" x14ac:dyDescent="0.35">
      <c r="A2104" s="1">
        <f>'WQ Time Series'!A2104</f>
        <v>42430</v>
      </c>
      <c r="B2104">
        <v>6</v>
      </c>
      <c r="C2104">
        <v>12.3</v>
      </c>
      <c r="E2104" s="9">
        <v>42766</v>
      </c>
      <c r="F2104" s="2">
        <v>4.0999999999999996</v>
      </c>
      <c r="G2104" s="2">
        <v>12.9</v>
      </c>
      <c r="J2104">
        <v>4.0999999999999996</v>
      </c>
      <c r="K2104">
        <v>12.9</v>
      </c>
    </row>
    <row r="2105" spans="1:11" x14ac:dyDescent="0.35">
      <c r="A2105" s="1">
        <f>'WQ Time Series'!A2105</f>
        <v>42431</v>
      </c>
      <c r="B2105">
        <v>5.8</v>
      </c>
      <c r="C2105">
        <v>12.5</v>
      </c>
      <c r="E2105" s="9">
        <v>42767</v>
      </c>
      <c r="F2105" s="2">
        <v>2.8</v>
      </c>
      <c r="G2105" s="2">
        <v>13.3</v>
      </c>
      <c r="J2105">
        <v>2.8</v>
      </c>
      <c r="K2105">
        <v>13.3</v>
      </c>
    </row>
    <row r="2106" spans="1:11" x14ac:dyDescent="0.35">
      <c r="A2106" s="1">
        <f>'WQ Time Series'!A2106</f>
        <v>42432</v>
      </c>
      <c r="B2106">
        <v>6.5</v>
      </c>
      <c r="C2106">
        <v>12.3</v>
      </c>
      <c r="E2106" s="9">
        <v>42768</v>
      </c>
      <c r="F2106" s="2">
        <v>0.9</v>
      </c>
      <c r="G2106" s="2">
        <v>14</v>
      </c>
      <c r="J2106">
        <v>0.9</v>
      </c>
      <c r="K2106">
        <v>14</v>
      </c>
    </row>
    <row r="2107" spans="1:11" x14ac:dyDescent="0.35">
      <c r="A2107" s="1">
        <f>'WQ Time Series'!A2107</f>
        <v>42433</v>
      </c>
      <c r="B2107">
        <v>5.6</v>
      </c>
      <c r="C2107">
        <v>12.5</v>
      </c>
      <c r="E2107" s="9">
        <v>42769</v>
      </c>
      <c r="F2107" s="2">
        <v>0.5</v>
      </c>
      <c r="G2107" s="2">
        <v>14</v>
      </c>
      <c r="J2107">
        <v>0.5</v>
      </c>
      <c r="K2107">
        <v>14</v>
      </c>
    </row>
    <row r="2108" spans="1:11" x14ac:dyDescent="0.35">
      <c r="A2108" s="1">
        <f>'WQ Time Series'!A2108</f>
        <v>42434</v>
      </c>
      <c r="B2108">
        <v>7</v>
      </c>
      <c r="C2108">
        <v>11.9</v>
      </c>
      <c r="E2108" s="9">
        <v>42770</v>
      </c>
      <c r="F2108" s="2">
        <v>1.5</v>
      </c>
      <c r="G2108" s="2">
        <v>13.6</v>
      </c>
      <c r="J2108">
        <v>1.5</v>
      </c>
      <c r="K2108">
        <v>13.6</v>
      </c>
    </row>
    <row r="2109" spans="1:11" x14ac:dyDescent="0.35">
      <c r="A2109" s="1">
        <f>'WQ Time Series'!A2109</f>
        <v>42435</v>
      </c>
      <c r="B2109">
        <v>6.7</v>
      </c>
      <c r="C2109">
        <v>12.1</v>
      </c>
      <c r="E2109" s="9">
        <v>42771</v>
      </c>
      <c r="F2109" s="2">
        <v>2.5</v>
      </c>
      <c r="G2109" s="2">
        <v>13.1</v>
      </c>
      <c r="J2109">
        <v>2.5</v>
      </c>
      <c r="K2109">
        <v>13.1</v>
      </c>
    </row>
    <row r="2110" spans="1:11" x14ac:dyDescent="0.35">
      <c r="A2110" s="1">
        <f>'WQ Time Series'!A2110</f>
        <v>42436</v>
      </c>
      <c r="B2110">
        <v>5.8</v>
      </c>
      <c r="C2110">
        <v>12.3</v>
      </c>
      <c r="E2110" s="9">
        <v>42772</v>
      </c>
      <c r="F2110" s="2">
        <v>1.3</v>
      </c>
      <c r="G2110" s="2">
        <v>13.6</v>
      </c>
      <c r="J2110">
        <v>1.3</v>
      </c>
      <c r="K2110">
        <v>13.6</v>
      </c>
    </row>
    <row r="2111" spans="1:11" x14ac:dyDescent="0.35">
      <c r="A2111" s="1">
        <f>'WQ Time Series'!A2111</f>
        <v>42437</v>
      </c>
      <c r="B2111">
        <v>5.3</v>
      </c>
      <c r="C2111">
        <v>12.3</v>
      </c>
      <c r="E2111" s="9">
        <v>42773</v>
      </c>
      <c r="F2111" s="2">
        <v>1.2</v>
      </c>
      <c r="G2111" s="2">
        <v>13.8</v>
      </c>
      <c r="J2111">
        <v>1.2</v>
      </c>
      <c r="K2111">
        <v>13.8</v>
      </c>
    </row>
    <row r="2112" spans="1:11" x14ac:dyDescent="0.35">
      <c r="A2112" s="1">
        <f>'WQ Time Series'!A2112</f>
        <v>42438</v>
      </c>
      <c r="B2112">
        <v>5.2</v>
      </c>
      <c r="C2112">
        <v>12.3</v>
      </c>
      <c r="E2112" s="9">
        <v>42774</v>
      </c>
      <c r="F2112" s="2">
        <v>2.4</v>
      </c>
      <c r="G2112" s="2">
        <v>13.4</v>
      </c>
      <c r="J2112">
        <v>2.4</v>
      </c>
      <c r="K2112">
        <v>13.4</v>
      </c>
    </row>
    <row r="2113" spans="1:11" x14ac:dyDescent="0.35">
      <c r="A2113" s="1">
        <f>'WQ Time Series'!A2113</f>
        <v>42439</v>
      </c>
      <c r="B2113">
        <v>5.8</v>
      </c>
      <c r="C2113">
        <v>12.1</v>
      </c>
      <c r="E2113" s="9">
        <v>42775</v>
      </c>
      <c r="F2113" s="2">
        <v>2.8</v>
      </c>
      <c r="G2113" s="2">
        <v>13.3</v>
      </c>
      <c r="J2113">
        <v>2.8</v>
      </c>
      <c r="K2113">
        <v>13.3</v>
      </c>
    </row>
    <row r="2114" spans="1:11" x14ac:dyDescent="0.35">
      <c r="A2114" s="1">
        <f>'WQ Time Series'!A2114</f>
        <v>42440</v>
      </c>
      <c r="B2114">
        <v>5.3</v>
      </c>
      <c r="C2114">
        <v>12.2</v>
      </c>
      <c r="E2114" s="9">
        <v>42776</v>
      </c>
      <c r="F2114" s="2">
        <v>3.1</v>
      </c>
      <c r="G2114" s="2">
        <v>13.5</v>
      </c>
      <c r="J2114">
        <v>3.1</v>
      </c>
      <c r="K2114">
        <v>13.5</v>
      </c>
    </row>
    <row r="2115" spans="1:11" x14ac:dyDescent="0.35">
      <c r="A2115" s="1">
        <f>'WQ Time Series'!A2115</f>
        <v>42441</v>
      </c>
      <c r="B2115">
        <v>6</v>
      </c>
      <c r="C2115">
        <v>12</v>
      </c>
      <c r="E2115" s="9">
        <v>42777</v>
      </c>
      <c r="F2115" s="2">
        <v>3.7</v>
      </c>
      <c r="G2115" s="2">
        <v>13.5</v>
      </c>
      <c r="J2115">
        <v>3.7</v>
      </c>
      <c r="K2115">
        <v>13.5</v>
      </c>
    </row>
    <row r="2116" spans="1:11" x14ac:dyDescent="0.35">
      <c r="A2116" s="1">
        <f>'WQ Time Series'!A2116</f>
        <v>42442</v>
      </c>
      <c r="B2116">
        <v>5.3</v>
      </c>
      <c r="C2116">
        <v>12.1</v>
      </c>
      <c r="E2116" s="9">
        <v>42778</v>
      </c>
      <c r="F2116" s="2">
        <v>3.6</v>
      </c>
      <c r="G2116" s="2">
        <v>13.5</v>
      </c>
      <c r="J2116">
        <v>3.6</v>
      </c>
      <c r="K2116">
        <v>13.5</v>
      </c>
    </row>
    <row r="2117" spans="1:11" x14ac:dyDescent="0.35">
      <c r="A2117" s="1">
        <f>'WQ Time Series'!A2117</f>
        <v>42443</v>
      </c>
      <c r="B2117">
        <v>4.7</v>
      </c>
      <c r="C2117">
        <v>12.4</v>
      </c>
      <c r="E2117" s="9">
        <v>42779</v>
      </c>
      <c r="F2117" s="2">
        <v>3.4</v>
      </c>
      <c r="G2117" s="2">
        <v>13.4</v>
      </c>
      <c r="J2117">
        <v>3.4</v>
      </c>
      <c r="K2117">
        <v>13.4</v>
      </c>
    </row>
    <row r="2118" spans="1:11" x14ac:dyDescent="0.35">
      <c r="A2118" s="1">
        <f>'WQ Time Series'!A2118</f>
        <v>42444</v>
      </c>
      <c r="B2118">
        <v>4.8</v>
      </c>
      <c r="C2118">
        <v>12.5</v>
      </c>
      <c r="E2118" s="9">
        <v>42780</v>
      </c>
      <c r="F2118" s="2">
        <v>4</v>
      </c>
      <c r="G2118" s="2">
        <v>13.1</v>
      </c>
      <c r="J2118">
        <v>4</v>
      </c>
      <c r="K2118">
        <v>13.1</v>
      </c>
    </row>
    <row r="2119" spans="1:11" x14ac:dyDescent="0.35">
      <c r="A2119" s="1">
        <f>'WQ Time Series'!A2119</f>
        <v>42445</v>
      </c>
      <c r="B2119">
        <v>5.6</v>
      </c>
      <c r="C2119">
        <v>12.3</v>
      </c>
      <c r="E2119" s="9">
        <v>42781</v>
      </c>
      <c r="F2119" s="2">
        <v>4.9000000000000004</v>
      </c>
      <c r="G2119" s="2">
        <v>12.7</v>
      </c>
      <c r="J2119">
        <v>4.9000000000000004</v>
      </c>
      <c r="K2119">
        <v>12.7</v>
      </c>
    </row>
    <row r="2120" spans="1:11" x14ac:dyDescent="0.35">
      <c r="A2120" s="1">
        <f>'WQ Time Series'!A2120</f>
        <v>42446</v>
      </c>
      <c r="B2120">
        <v>5.2</v>
      </c>
      <c r="C2120">
        <v>12.4</v>
      </c>
      <c r="E2120" s="9">
        <v>42782</v>
      </c>
      <c r="F2120" s="2">
        <v>3.6</v>
      </c>
      <c r="G2120" s="2">
        <v>13.3</v>
      </c>
      <c r="J2120">
        <v>3.6</v>
      </c>
      <c r="K2120">
        <v>13.3</v>
      </c>
    </row>
    <row r="2121" spans="1:11" x14ac:dyDescent="0.35">
      <c r="A2121" s="1">
        <f>'WQ Time Series'!A2121</f>
        <v>42447</v>
      </c>
      <c r="B2121">
        <v>5.2</v>
      </c>
      <c r="C2121">
        <v>12.3</v>
      </c>
      <c r="E2121" s="9">
        <v>42783</v>
      </c>
      <c r="F2121" s="2">
        <v>3.9</v>
      </c>
      <c r="G2121" s="2">
        <v>13.2</v>
      </c>
      <c r="J2121">
        <v>3.9</v>
      </c>
      <c r="K2121">
        <v>13.2</v>
      </c>
    </row>
    <row r="2122" spans="1:11" x14ac:dyDescent="0.35">
      <c r="A2122" s="1">
        <f>'WQ Time Series'!A2122</f>
        <v>42448</v>
      </c>
      <c r="B2122">
        <v>6.3</v>
      </c>
      <c r="C2122">
        <v>12</v>
      </c>
      <c r="E2122" s="9">
        <v>42784</v>
      </c>
      <c r="F2122" s="2">
        <v>4.5999999999999996</v>
      </c>
      <c r="G2122" s="2">
        <v>12.8</v>
      </c>
      <c r="J2122">
        <v>4.5999999999999996</v>
      </c>
      <c r="K2122">
        <v>12.8</v>
      </c>
    </row>
    <row r="2123" spans="1:11" x14ac:dyDescent="0.35">
      <c r="A2123" s="1">
        <f>'WQ Time Series'!A2123</f>
        <v>42449</v>
      </c>
      <c r="B2123">
        <v>6.7</v>
      </c>
      <c r="C2123">
        <v>11.8</v>
      </c>
      <c r="E2123" s="9">
        <v>42785</v>
      </c>
      <c r="F2123" s="2">
        <v>4.7</v>
      </c>
      <c r="G2123" s="2">
        <v>12.8</v>
      </c>
      <c r="J2123">
        <v>4.7</v>
      </c>
      <c r="K2123">
        <v>12.8</v>
      </c>
    </row>
    <row r="2124" spans="1:11" x14ac:dyDescent="0.35">
      <c r="A2124" s="1">
        <f>'WQ Time Series'!A2124</f>
        <v>42450</v>
      </c>
      <c r="B2124">
        <v>6.6</v>
      </c>
      <c r="C2124">
        <v>11.8</v>
      </c>
      <c r="E2124" s="9">
        <v>42786</v>
      </c>
      <c r="F2124" s="2">
        <v>4.5999999999999996</v>
      </c>
      <c r="G2124" s="2">
        <v>12.9</v>
      </c>
      <c r="J2124">
        <v>4.5999999999999996</v>
      </c>
      <c r="K2124">
        <v>12.9</v>
      </c>
    </row>
    <row r="2125" spans="1:11" x14ac:dyDescent="0.35">
      <c r="A2125" s="1">
        <f>'WQ Time Series'!A2125</f>
        <v>42451</v>
      </c>
      <c r="B2125">
        <v>6.8</v>
      </c>
      <c r="C2125">
        <v>11.8</v>
      </c>
      <c r="E2125" s="9">
        <v>42787</v>
      </c>
      <c r="F2125" s="2">
        <v>4.5</v>
      </c>
      <c r="G2125" s="2">
        <v>13.1</v>
      </c>
      <c r="J2125">
        <v>4.5</v>
      </c>
      <c r="K2125">
        <v>13.1</v>
      </c>
    </row>
    <row r="2126" spans="1:11" x14ac:dyDescent="0.35">
      <c r="A2126" s="1">
        <f>'WQ Time Series'!A2126</f>
        <v>42452</v>
      </c>
      <c r="B2126">
        <v>6.4</v>
      </c>
      <c r="C2126">
        <v>12.1</v>
      </c>
      <c r="E2126" s="9">
        <v>42788</v>
      </c>
      <c r="F2126" s="2">
        <v>4.2</v>
      </c>
      <c r="G2126" s="2">
        <v>13.2</v>
      </c>
      <c r="J2126">
        <v>4.2</v>
      </c>
      <c r="K2126">
        <v>13.2</v>
      </c>
    </row>
    <row r="2127" spans="1:11" x14ac:dyDescent="0.35">
      <c r="A2127" s="1">
        <f>'WQ Time Series'!A2127</f>
        <v>42453</v>
      </c>
      <c r="B2127">
        <v>6.2</v>
      </c>
      <c r="C2127">
        <v>12.2</v>
      </c>
      <c r="E2127" s="9">
        <v>42789</v>
      </c>
      <c r="F2127" s="2">
        <v>3.8</v>
      </c>
      <c r="G2127" s="2">
        <v>13.1</v>
      </c>
      <c r="J2127">
        <v>3.8</v>
      </c>
      <c r="K2127">
        <v>13.1</v>
      </c>
    </row>
    <row r="2128" spans="1:11" x14ac:dyDescent="0.35">
      <c r="A2128" s="1">
        <f>'WQ Time Series'!A2128</f>
        <v>42454</v>
      </c>
      <c r="B2128">
        <v>6.3</v>
      </c>
      <c r="C2128">
        <v>12.2</v>
      </c>
      <c r="E2128" s="9">
        <v>42790</v>
      </c>
      <c r="F2128" s="2">
        <v>3.3</v>
      </c>
      <c r="G2128" s="2">
        <v>13.2</v>
      </c>
      <c r="J2128">
        <v>3.3</v>
      </c>
      <c r="K2128">
        <v>13.2</v>
      </c>
    </row>
    <row r="2129" spans="1:11" x14ac:dyDescent="0.35">
      <c r="A2129" s="1">
        <f>'WQ Time Series'!A2129</f>
        <v>42455</v>
      </c>
      <c r="B2129">
        <v>6.2</v>
      </c>
      <c r="C2129">
        <v>12.2</v>
      </c>
      <c r="E2129" s="9">
        <v>42791</v>
      </c>
      <c r="F2129" s="2">
        <v>3.1</v>
      </c>
      <c r="G2129" s="2">
        <v>13.2</v>
      </c>
      <c r="J2129">
        <v>3.1</v>
      </c>
      <c r="K2129">
        <v>13.2</v>
      </c>
    </row>
    <row r="2130" spans="1:11" x14ac:dyDescent="0.35">
      <c r="A2130" s="1">
        <f>'WQ Time Series'!A2130</f>
        <v>42456</v>
      </c>
      <c r="B2130">
        <v>7</v>
      </c>
      <c r="C2130">
        <v>11.9</v>
      </c>
      <c r="E2130" s="9">
        <v>42792</v>
      </c>
      <c r="F2130" s="2">
        <v>3.5</v>
      </c>
      <c r="G2130" s="2">
        <v>12.9</v>
      </c>
      <c r="J2130">
        <v>3.5</v>
      </c>
      <c r="K2130">
        <v>12.9</v>
      </c>
    </row>
    <row r="2131" spans="1:11" x14ac:dyDescent="0.35">
      <c r="A2131" s="1">
        <f>'WQ Time Series'!A2131</f>
        <v>42457</v>
      </c>
      <c r="B2131">
        <v>5.9</v>
      </c>
      <c r="C2131">
        <v>12.3</v>
      </c>
      <c r="E2131" s="9">
        <v>42793</v>
      </c>
      <c r="F2131" s="2">
        <v>3.1</v>
      </c>
      <c r="G2131" s="2">
        <v>13</v>
      </c>
      <c r="J2131">
        <v>3.1</v>
      </c>
      <c r="K2131">
        <v>13</v>
      </c>
    </row>
    <row r="2132" spans="1:11" x14ac:dyDescent="0.35">
      <c r="A2132" s="1">
        <f>'WQ Time Series'!A2132</f>
        <v>42458</v>
      </c>
      <c r="B2132">
        <v>6.6</v>
      </c>
      <c r="C2132">
        <v>12.1</v>
      </c>
      <c r="E2132" s="9">
        <v>42794</v>
      </c>
      <c r="F2132" s="2">
        <v>2.7</v>
      </c>
      <c r="G2132" s="2">
        <v>13.3</v>
      </c>
      <c r="J2132">
        <v>2.7</v>
      </c>
      <c r="K2132">
        <v>13.3</v>
      </c>
    </row>
    <row r="2133" spans="1:11" x14ac:dyDescent="0.35">
      <c r="A2133" s="1">
        <f>'WQ Time Series'!A2133</f>
        <v>42459</v>
      </c>
      <c r="B2133">
        <v>7.3</v>
      </c>
      <c r="C2133">
        <v>11.8</v>
      </c>
      <c r="E2133" s="9">
        <v>42795</v>
      </c>
      <c r="F2133" s="2">
        <v>4.2</v>
      </c>
      <c r="G2133" s="2">
        <v>13</v>
      </c>
      <c r="J2133">
        <v>4.2</v>
      </c>
      <c r="K2133">
        <v>13</v>
      </c>
    </row>
    <row r="2134" spans="1:11" x14ac:dyDescent="0.35">
      <c r="A2134" s="1">
        <f>'WQ Time Series'!A2134</f>
        <v>42460</v>
      </c>
      <c r="B2134">
        <v>8.1999999999999993</v>
      </c>
      <c r="C2134">
        <v>11.6</v>
      </c>
      <c r="E2134" s="9">
        <v>42796</v>
      </c>
      <c r="F2134" s="2">
        <v>4.5</v>
      </c>
      <c r="G2134" s="2">
        <v>12.8</v>
      </c>
      <c r="J2134">
        <v>4.5</v>
      </c>
      <c r="K2134">
        <v>12.8</v>
      </c>
    </row>
    <row r="2135" spans="1:11" x14ac:dyDescent="0.35">
      <c r="A2135" s="1">
        <f>'WQ Time Series'!A2135</f>
        <v>42461</v>
      </c>
      <c r="B2135">
        <v>8.6</v>
      </c>
      <c r="C2135">
        <v>11.5</v>
      </c>
      <c r="E2135" s="9">
        <v>42797</v>
      </c>
      <c r="F2135" s="2">
        <v>5</v>
      </c>
      <c r="G2135" s="2">
        <v>12.5</v>
      </c>
      <c r="J2135">
        <v>5</v>
      </c>
      <c r="K2135">
        <v>12.5</v>
      </c>
    </row>
    <row r="2136" spans="1:11" x14ac:dyDescent="0.35">
      <c r="A2136" s="1">
        <f>'WQ Time Series'!A2136</f>
        <v>42462</v>
      </c>
      <c r="B2136">
        <v>8.6</v>
      </c>
      <c r="C2136">
        <v>11.6</v>
      </c>
      <c r="E2136" s="9">
        <v>42798</v>
      </c>
      <c r="F2136" s="2">
        <v>4.3</v>
      </c>
      <c r="G2136" s="2">
        <v>12.6</v>
      </c>
      <c r="J2136">
        <v>4.3</v>
      </c>
      <c r="K2136">
        <v>12.6</v>
      </c>
    </row>
    <row r="2137" spans="1:11" x14ac:dyDescent="0.35">
      <c r="A2137" s="1">
        <f>'WQ Time Series'!A2137</f>
        <v>42463</v>
      </c>
      <c r="B2137">
        <v>8.4</v>
      </c>
      <c r="C2137">
        <v>11.6</v>
      </c>
      <c r="E2137" s="9">
        <v>42799</v>
      </c>
      <c r="F2137" s="2">
        <v>4.0999999999999996</v>
      </c>
      <c r="G2137" s="2">
        <v>12.7</v>
      </c>
      <c r="J2137">
        <v>4.0999999999999996</v>
      </c>
      <c r="K2137">
        <v>12.7</v>
      </c>
    </row>
    <row r="2138" spans="1:11" x14ac:dyDescent="0.35">
      <c r="A2138" s="1">
        <f>'WQ Time Series'!A2138</f>
        <v>42464</v>
      </c>
      <c r="B2138">
        <v>7.9</v>
      </c>
      <c r="C2138">
        <v>11.8</v>
      </c>
      <c r="E2138" s="9">
        <v>42800</v>
      </c>
      <c r="F2138" s="2">
        <v>3.6</v>
      </c>
      <c r="G2138" s="2">
        <v>12.9</v>
      </c>
      <c r="J2138">
        <v>3.6</v>
      </c>
      <c r="K2138">
        <v>12.9</v>
      </c>
    </row>
    <row r="2139" spans="1:11" x14ac:dyDescent="0.35">
      <c r="A2139" s="1">
        <f>'WQ Time Series'!A2139</f>
        <v>42465</v>
      </c>
      <c r="B2139">
        <v>6.6</v>
      </c>
      <c r="C2139">
        <v>12.3</v>
      </c>
      <c r="E2139" s="9">
        <v>42801</v>
      </c>
      <c r="F2139" s="2">
        <v>2.7</v>
      </c>
      <c r="G2139" s="2">
        <v>13.3</v>
      </c>
      <c r="J2139">
        <v>2.7</v>
      </c>
      <c r="K2139">
        <v>13.3</v>
      </c>
    </row>
    <row r="2140" spans="1:11" x14ac:dyDescent="0.35">
      <c r="A2140" s="1">
        <f>'WQ Time Series'!A2140</f>
        <v>42466</v>
      </c>
      <c r="B2140">
        <v>7.5</v>
      </c>
      <c r="C2140">
        <v>12</v>
      </c>
      <c r="E2140" s="9">
        <v>42802</v>
      </c>
      <c r="F2140" s="2">
        <v>2.4</v>
      </c>
      <c r="G2140" s="2">
        <v>13.5</v>
      </c>
      <c r="J2140">
        <v>2.4</v>
      </c>
      <c r="K2140">
        <v>13.5</v>
      </c>
    </row>
    <row r="2141" spans="1:11" x14ac:dyDescent="0.35">
      <c r="A2141" s="1">
        <f>'WQ Time Series'!A2141</f>
        <v>42467</v>
      </c>
      <c r="B2141">
        <v>9.1999999999999993</v>
      </c>
      <c r="C2141">
        <v>11.4</v>
      </c>
      <c r="E2141" s="9">
        <v>42803</v>
      </c>
      <c r="F2141" s="2">
        <v>3</v>
      </c>
      <c r="G2141" s="2">
        <v>13.3</v>
      </c>
      <c r="J2141">
        <v>3</v>
      </c>
      <c r="K2141">
        <v>13.3</v>
      </c>
    </row>
    <row r="2142" spans="1:11" x14ac:dyDescent="0.35">
      <c r="A2142" s="1">
        <f>'WQ Time Series'!A2142</f>
        <v>42468</v>
      </c>
      <c r="B2142">
        <v>9.6</v>
      </c>
      <c r="C2142">
        <v>11.2</v>
      </c>
      <c r="E2142" s="9">
        <v>42804</v>
      </c>
      <c r="F2142" s="2">
        <v>4.5</v>
      </c>
      <c r="G2142" s="2">
        <v>13</v>
      </c>
      <c r="J2142">
        <v>4.5</v>
      </c>
      <c r="K2142">
        <v>13</v>
      </c>
    </row>
    <row r="2143" spans="1:11" x14ac:dyDescent="0.35">
      <c r="A2143" s="1">
        <f>'WQ Time Series'!A2143</f>
        <v>42469</v>
      </c>
      <c r="B2143">
        <v>9.1</v>
      </c>
      <c r="C2143">
        <v>11.4</v>
      </c>
      <c r="E2143" s="9">
        <v>42805</v>
      </c>
      <c r="F2143" s="2">
        <v>4.7</v>
      </c>
      <c r="G2143" s="2">
        <v>12.9</v>
      </c>
      <c r="J2143">
        <v>4.7</v>
      </c>
      <c r="K2143">
        <v>12.9</v>
      </c>
    </row>
    <row r="2144" spans="1:11" x14ac:dyDescent="0.35">
      <c r="A2144" s="1">
        <f>'WQ Time Series'!A2144</f>
        <v>42470</v>
      </c>
      <c r="B2144">
        <v>8.3000000000000007</v>
      </c>
      <c r="C2144">
        <v>11.7</v>
      </c>
      <c r="E2144" s="9">
        <v>42806</v>
      </c>
      <c r="F2144" s="2">
        <v>5.3</v>
      </c>
      <c r="G2144" s="2">
        <v>12.8</v>
      </c>
      <c r="J2144">
        <v>5.3</v>
      </c>
      <c r="K2144">
        <v>12.8</v>
      </c>
    </row>
    <row r="2145" spans="1:11" x14ac:dyDescent="0.35">
      <c r="A2145" s="1">
        <f>'WQ Time Series'!A2145</f>
        <v>42471</v>
      </c>
      <c r="B2145">
        <v>7.7</v>
      </c>
      <c r="C2145">
        <v>11.9</v>
      </c>
      <c r="E2145" s="9">
        <v>42807</v>
      </c>
      <c r="F2145" s="2">
        <v>5.2</v>
      </c>
      <c r="G2145" s="2">
        <v>12.9</v>
      </c>
      <c r="J2145">
        <v>5.2</v>
      </c>
      <c r="K2145">
        <v>12.9</v>
      </c>
    </row>
    <row r="2146" spans="1:11" x14ac:dyDescent="0.35">
      <c r="A2146" s="1">
        <f>'WQ Time Series'!A2146</f>
        <v>42472</v>
      </c>
      <c r="B2146">
        <v>7.6</v>
      </c>
      <c r="C2146">
        <v>11.9</v>
      </c>
      <c r="E2146" s="9">
        <v>42814</v>
      </c>
      <c r="F2146" s="2">
        <v>5</v>
      </c>
      <c r="G2146" s="2">
        <v>12.8</v>
      </c>
      <c r="J2146">
        <v>5</v>
      </c>
      <c r="K2146">
        <v>12.8</v>
      </c>
    </row>
    <row r="2147" spans="1:11" x14ac:dyDescent="0.35">
      <c r="A2147" s="1">
        <f>'WQ Time Series'!A2147</f>
        <v>42473</v>
      </c>
      <c r="B2147">
        <v>7.4</v>
      </c>
      <c r="C2147">
        <v>11.9</v>
      </c>
      <c r="E2147" s="9">
        <v>42815</v>
      </c>
      <c r="F2147" s="2">
        <v>5.2</v>
      </c>
      <c r="G2147" s="2">
        <v>12.6</v>
      </c>
      <c r="J2147">
        <v>5.2</v>
      </c>
      <c r="K2147">
        <v>12.6</v>
      </c>
    </row>
    <row r="2148" spans="1:11" x14ac:dyDescent="0.35">
      <c r="A2148" s="1">
        <f>'WQ Time Series'!A2148</f>
        <v>42474</v>
      </c>
      <c r="B2148">
        <v>7.3</v>
      </c>
      <c r="C2148">
        <v>11.8</v>
      </c>
      <c r="E2148" s="9">
        <v>42816</v>
      </c>
      <c r="F2148" s="2">
        <v>5.6</v>
      </c>
      <c r="G2148" s="2">
        <v>12.5</v>
      </c>
      <c r="J2148">
        <v>5.6</v>
      </c>
      <c r="K2148">
        <v>12.5</v>
      </c>
    </row>
    <row r="2149" spans="1:11" x14ac:dyDescent="0.35">
      <c r="A2149" s="1">
        <f>'WQ Time Series'!A2149</f>
        <v>42475</v>
      </c>
      <c r="B2149">
        <v>7.4</v>
      </c>
      <c r="C2149">
        <v>12</v>
      </c>
      <c r="E2149" s="9">
        <v>42817</v>
      </c>
      <c r="F2149" s="2">
        <v>5.9</v>
      </c>
      <c r="G2149" s="2">
        <v>12.5</v>
      </c>
      <c r="J2149">
        <v>5.9</v>
      </c>
      <c r="K2149">
        <v>12.5</v>
      </c>
    </row>
    <row r="2150" spans="1:11" x14ac:dyDescent="0.35">
      <c r="A2150" s="1">
        <f>'WQ Time Series'!A2150</f>
        <v>42476</v>
      </c>
      <c r="B2150">
        <v>7.9</v>
      </c>
      <c r="C2150">
        <v>11.8</v>
      </c>
      <c r="E2150" s="9">
        <v>42818</v>
      </c>
      <c r="F2150" s="2">
        <v>6.4</v>
      </c>
      <c r="G2150" s="2">
        <v>12.2</v>
      </c>
      <c r="J2150">
        <v>6.4</v>
      </c>
      <c r="K2150">
        <v>12.2</v>
      </c>
    </row>
    <row r="2151" spans="1:11" x14ac:dyDescent="0.35">
      <c r="A2151" s="1">
        <f>'WQ Time Series'!A2151</f>
        <v>42477</v>
      </c>
      <c r="B2151">
        <v>9.5</v>
      </c>
      <c r="C2151">
        <v>11.3</v>
      </c>
      <c r="E2151" s="9">
        <v>42819</v>
      </c>
      <c r="F2151" s="2">
        <v>5.9</v>
      </c>
      <c r="G2151" s="2">
        <v>12.4</v>
      </c>
      <c r="J2151">
        <v>5.9</v>
      </c>
      <c r="K2151">
        <v>12.4</v>
      </c>
    </row>
    <row r="2152" spans="1:11" x14ac:dyDescent="0.35">
      <c r="A2152" s="1">
        <f>'WQ Time Series'!A2152</f>
        <v>42478</v>
      </c>
      <c r="B2152">
        <v>10.6</v>
      </c>
      <c r="C2152">
        <v>11.1</v>
      </c>
      <c r="E2152" s="9">
        <v>42820</v>
      </c>
      <c r="F2152" s="2">
        <v>5.5</v>
      </c>
      <c r="G2152" s="2">
        <v>12.5</v>
      </c>
      <c r="J2152">
        <v>5.5</v>
      </c>
      <c r="K2152">
        <v>12.5</v>
      </c>
    </row>
    <row r="2153" spans="1:11" x14ac:dyDescent="0.35">
      <c r="A2153" s="1">
        <f>'WQ Time Series'!A2153</f>
        <v>42479</v>
      </c>
      <c r="B2153">
        <v>10.8</v>
      </c>
      <c r="C2153">
        <v>11</v>
      </c>
      <c r="E2153" s="9">
        <v>42821</v>
      </c>
      <c r="F2153" s="2">
        <v>6.1</v>
      </c>
      <c r="G2153" s="2">
        <v>12.4</v>
      </c>
      <c r="J2153">
        <v>6.1</v>
      </c>
      <c r="K2153">
        <v>12.4</v>
      </c>
    </row>
    <row r="2154" spans="1:11" x14ac:dyDescent="0.35">
      <c r="A2154" s="1">
        <f>'WQ Time Series'!A2154</f>
        <v>42480</v>
      </c>
      <c r="B2154">
        <v>10.7</v>
      </c>
      <c r="C2154">
        <v>11</v>
      </c>
      <c r="E2154" s="9">
        <v>42822</v>
      </c>
      <c r="F2154" s="2">
        <v>5.9</v>
      </c>
      <c r="G2154" s="2">
        <v>12.5</v>
      </c>
      <c r="J2154">
        <v>5.9</v>
      </c>
      <c r="K2154">
        <v>12.5</v>
      </c>
    </row>
    <row r="2155" spans="1:11" x14ac:dyDescent="0.35">
      <c r="A2155" s="1">
        <f>'WQ Time Series'!A2155</f>
        <v>42481</v>
      </c>
      <c r="B2155">
        <v>10.3</v>
      </c>
      <c r="C2155">
        <v>11.2</v>
      </c>
      <c r="E2155" s="9">
        <v>42823</v>
      </c>
      <c r="F2155" s="2">
        <v>6.3</v>
      </c>
      <c r="G2155" s="2">
        <v>12.3</v>
      </c>
      <c r="J2155">
        <v>6.3</v>
      </c>
      <c r="K2155">
        <v>12.3</v>
      </c>
    </row>
    <row r="2156" spans="1:11" x14ac:dyDescent="0.35">
      <c r="A2156" s="1">
        <f>'WQ Time Series'!A2156</f>
        <v>42482</v>
      </c>
      <c r="B2156">
        <v>8.6999999999999993</v>
      </c>
      <c r="C2156">
        <v>11.5</v>
      </c>
      <c r="E2156" s="9">
        <v>42824</v>
      </c>
      <c r="F2156" s="2">
        <v>6.1</v>
      </c>
      <c r="G2156" s="2">
        <v>12.6</v>
      </c>
      <c r="J2156">
        <v>6.1</v>
      </c>
      <c r="K2156">
        <v>12.6</v>
      </c>
    </row>
    <row r="2157" spans="1:11" x14ac:dyDescent="0.35">
      <c r="A2157" s="1">
        <f>'WQ Time Series'!A2157</f>
        <v>42483</v>
      </c>
      <c r="B2157">
        <v>8.4</v>
      </c>
      <c r="C2157">
        <v>11.7</v>
      </c>
      <c r="E2157" s="9">
        <v>42825</v>
      </c>
      <c r="F2157" s="2">
        <v>6.1</v>
      </c>
      <c r="G2157" s="2">
        <v>12.6</v>
      </c>
      <c r="J2157">
        <v>6.1</v>
      </c>
      <c r="K2157">
        <v>12.6</v>
      </c>
    </row>
    <row r="2158" spans="1:11" x14ac:dyDescent="0.35">
      <c r="A2158" s="1">
        <f>'WQ Time Series'!A2158</f>
        <v>42484</v>
      </c>
      <c r="B2158">
        <v>8.1</v>
      </c>
      <c r="C2158">
        <v>11.8</v>
      </c>
      <c r="E2158" s="9">
        <v>42826</v>
      </c>
      <c r="F2158" s="2">
        <v>6.4</v>
      </c>
      <c r="G2158" s="2">
        <v>12.4</v>
      </c>
      <c r="J2158">
        <v>6.4</v>
      </c>
      <c r="K2158">
        <v>12.4</v>
      </c>
    </row>
    <row r="2159" spans="1:11" x14ac:dyDescent="0.35">
      <c r="A2159" s="1">
        <f>'WQ Time Series'!A2159</f>
        <v>42485</v>
      </c>
      <c r="B2159">
        <v>7.3</v>
      </c>
      <c r="C2159">
        <v>12</v>
      </c>
      <c r="E2159" s="9">
        <v>42827</v>
      </c>
      <c r="F2159" s="2">
        <v>6.2</v>
      </c>
      <c r="G2159" s="2">
        <v>12.5</v>
      </c>
      <c r="J2159">
        <v>6.2</v>
      </c>
      <c r="K2159">
        <v>12.5</v>
      </c>
    </row>
    <row r="2160" spans="1:11" x14ac:dyDescent="0.35">
      <c r="A2160" s="1">
        <f>'WQ Time Series'!A2160</f>
        <v>42486</v>
      </c>
      <c r="B2160">
        <v>7.9</v>
      </c>
      <c r="C2160">
        <v>11.8</v>
      </c>
      <c r="E2160" s="9">
        <v>42828</v>
      </c>
      <c r="F2160" s="2">
        <v>6.3</v>
      </c>
      <c r="G2160" s="2">
        <v>12.4</v>
      </c>
      <c r="J2160">
        <v>6.3</v>
      </c>
      <c r="K2160">
        <v>12.4</v>
      </c>
    </row>
    <row r="2161" spans="1:11" x14ac:dyDescent="0.35">
      <c r="A2161" s="1">
        <f>'WQ Time Series'!A2161</f>
        <v>42487</v>
      </c>
      <c r="B2161">
        <v>8</v>
      </c>
      <c r="C2161">
        <v>11.7</v>
      </c>
      <c r="E2161" s="9">
        <v>42829</v>
      </c>
      <c r="F2161" s="2">
        <v>6.3</v>
      </c>
      <c r="G2161" s="2">
        <v>12.1</v>
      </c>
      <c r="J2161">
        <v>6.3</v>
      </c>
      <c r="K2161">
        <v>12.1</v>
      </c>
    </row>
    <row r="2162" spans="1:11" x14ac:dyDescent="0.35">
      <c r="A2162" s="1">
        <f>'WQ Time Series'!A2162</f>
        <v>42488</v>
      </c>
      <c r="B2162">
        <v>7.7</v>
      </c>
      <c r="C2162">
        <v>11.8</v>
      </c>
      <c r="E2162" s="9">
        <v>42830</v>
      </c>
      <c r="F2162" s="2">
        <v>6.9</v>
      </c>
      <c r="G2162" s="2">
        <v>11.8</v>
      </c>
      <c r="J2162">
        <v>6.9</v>
      </c>
      <c r="K2162">
        <v>11.8</v>
      </c>
    </row>
    <row r="2163" spans="1:11" x14ac:dyDescent="0.35">
      <c r="A2163" s="1">
        <f>'WQ Time Series'!A2163</f>
        <v>42489</v>
      </c>
      <c r="B2163">
        <v>8</v>
      </c>
      <c r="C2163">
        <v>11.7</v>
      </c>
      <c r="E2163" s="9">
        <v>42831</v>
      </c>
      <c r="F2163" s="2">
        <v>7</v>
      </c>
      <c r="G2163" s="2">
        <v>11.7</v>
      </c>
      <c r="J2163">
        <v>7</v>
      </c>
      <c r="K2163">
        <v>11.7</v>
      </c>
    </row>
    <row r="2164" spans="1:11" x14ac:dyDescent="0.35">
      <c r="A2164" s="1">
        <f>'WQ Time Series'!A2164</f>
        <v>42490</v>
      </c>
      <c r="B2164">
        <v>9.4</v>
      </c>
      <c r="C2164">
        <v>11.5</v>
      </c>
      <c r="E2164" s="9">
        <v>42832</v>
      </c>
      <c r="F2164" s="2">
        <v>6.8</v>
      </c>
      <c r="G2164" s="2">
        <v>11.7</v>
      </c>
      <c r="J2164">
        <v>6.8</v>
      </c>
      <c r="K2164">
        <v>11.7</v>
      </c>
    </row>
    <row r="2165" spans="1:11" x14ac:dyDescent="0.35">
      <c r="A2165" s="1">
        <f>'WQ Time Series'!A2165</f>
        <v>42491</v>
      </c>
      <c r="B2165">
        <v>10.5</v>
      </c>
      <c r="C2165">
        <v>11.1</v>
      </c>
      <c r="E2165" s="9">
        <v>42833</v>
      </c>
      <c r="F2165" s="2">
        <v>5.9</v>
      </c>
      <c r="G2165" s="2">
        <v>12.1</v>
      </c>
      <c r="J2165">
        <v>5.9</v>
      </c>
      <c r="K2165">
        <v>12.1</v>
      </c>
    </row>
    <row r="2166" spans="1:11" x14ac:dyDescent="0.35">
      <c r="A2166" s="1">
        <f>'WQ Time Series'!A2166</f>
        <v>42492</v>
      </c>
      <c r="B2166">
        <v>11.2</v>
      </c>
      <c r="C2166">
        <v>10.9</v>
      </c>
      <c r="E2166" s="9">
        <v>42834</v>
      </c>
      <c r="F2166" s="2">
        <v>6</v>
      </c>
      <c r="G2166" s="2">
        <v>12.2</v>
      </c>
      <c r="J2166">
        <v>6</v>
      </c>
      <c r="K2166">
        <v>12.2</v>
      </c>
    </row>
    <row r="2167" spans="1:11" x14ac:dyDescent="0.35">
      <c r="A2167" s="1">
        <f>'WQ Time Series'!A2167</f>
        <v>42493</v>
      </c>
      <c r="B2167">
        <v>11.2</v>
      </c>
      <c r="C2167">
        <v>10.9</v>
      </c>
      <c r="E2167" s="9">
        <v>42835</v>
      </c>
      <c r="F2167" s="2">
        <v>6.6</v>
      </c>
      <c r="G2167" s="2">
        <v>12</v>
      </c>
      <c r="J2167">
        <v>6.6</v>
      </c>
      <c r="K2167">
        <v>12</v>
      </c>
    </row>
    <row r="2168" spans="1:11" x14ac:dyDescent="0.35">
      <c r="A2168" s="1">
        <f>'WQ Time Series'!A2168</f>
        <v>42494</v>
      </c>
      <c r="B2168">
        <v>10</v>
      </c>
      <c r="C2168">
        <v>11.2</v>
      </c>
      <c r="E2168" s="9">
        <v>42836</v>
      </c>
      <c r="F2168" s="2">
        <v>6.2</v>
      </c>
      <c r="G2168" s="2">
        <v>12.1</v>
      </c>
      <c r="J2168">
        <v>6.2</v>
      </c>
      <c r="K2168">
        <v>12.1</v>
      </c>
    </row>
    <row r="2169" spans="1:11" x14ac:dyDescent="0.35">
      <c r="A2169" s="1">
        <f>'WQ Time Series'!A2169</f>
        <v>42495</v>
      </c>
      <c r="B2169">
        <v>9.9</v>
      </c>
      <c r="C2169">
        <v>11.3</v>
      </c>
      <c r="E2169" s="9">
        <v>42837</v>
      </c>
      <c r="F2169" s="2">
        <v>7</v>
      </c>
      <c r="G2169" s="2">
        <v>11.8</v>
      </c>
      <c r="J2169">
        <v>7</v>
      </c>
      <c r="K2169">
        <v>11.8</v>
      </c>
    </row>
    <row r="2170" spans="1:11" x14ac:dyDescent="0.35">
      <c r="A2170" s="1">
        <f>'WQ Time Series'!A2170</f>
        <v>42496</v>
      </c>
      <c r="B2170">
        <v>10.8</v>
      </c>
      <c r="C2170">
        <v>11</v>
      </c>
      <c r="E2170" s="9">
        <v>42838</v>
      </c>
      <c r="F2170" s="2">
        <v>7.2</v>
      </c>
      <c r="G2170" s="2">
        <v>11.8</v>
      </c>
      <c r="J2170">
        <v>7.2</v>
      </c>
      <c r="K2170">
        <v>11.8</v>
      </c>
    </row>
    <row r="2171" spans="1:11" x14ac:dyDescent="0.35">
      <c r="A2171" s="1">
        <f>'WQ Time Series'!A2171</f>
        <v>42497</v>
      </c>
      <c r="B2171">
        <v>11.5</v>
      </c>
      <c r="C2171">
        <v>10.8</v>
      </c>
      <c r="E2171" s="9">
        <v>42839</v>
      </c>
      <c r="F2171" s="2">
        <v>6.2</v>
      </c>
      <c r="G2171" s="2">
        <v>12.2</v>
      </c>
      <c r="J2171">
        <v>6.2</v>
      </c>
      <c r="K2171">
        <v>12.2</v>
      </c>
    </row>
    <row r="2172" spans="1:11" x14ac:dyDescent="0.35">
      <c r="A2172" s="1">
        <f>'WQ Time Series'!A2172</f>
        <v>42498</v>
      </c>
      <c r="B2172">
        <v>10</v>
      </c>
      <c r="C2172">
        <v>11.3</v>
      </c>
      <c r="E2172" s="9">
        <v>42840</v>
      </c>
      <c r="F2172" s="2">
        <v>6.6</v>
      </c>
      <c r="G2172" s="2">
        <v>12.1</v>
      </c>
      <c r="J2172">
        <v>6.6</v>
      </c>
      <c r="K2172">
        <v>12.1</v>
      </c>
    </row>
    <row r="2173" spans="1:11" x14ac:dyDescent="0.35">
      <c r="A2173" s="1">
        <f>'WQ Time Series'!A2173</f>
        <v>42499</v>
      </c>
      <c r="B2173">
        <v>9.1</v>
      </c>
      <c r="C2173">
        <v>11.5</v>
      </c>
      <c r="E2173" s="9">
        <v>42841</v>
      </c>
      <c r="F2173" s="2">
        <v>6.5</v>
      </c>
      <c r="G2173" s="2">
        <v>12.1</v>
      </c>
      <c r="J2173">
        <v>6.5</v>
      </c>
      <c r="K2173">
        <v>12.1</v>
      </c>
    </row>
    <row r="2174" spans="1:11" x14ac:dyDescent="0.35">
      <c r="A2174" s="1">
        <f>'WQ Time Series'!A2174</f>
        <v>42500</v>
      </c>
      <c r="B2174">
        <v>9.5</v>
      </c>
      <c r="C2174">
        <v>11.4</v>
      </c>
      <c r="E2174" s="9">
        <v>42842</v>
      </c>
      <c r="F2174" s="2">
        <v>7.6</v>
      </c>
      <c r="G2174" s="2">
        <v>11.7</v>
      </c>
      <c r="J2174">
        <v>7.6</v>
      </c>
      <c r="K2174">
        <v>11.7</v>
      </c>
    </row>
    <row r="2175" spans="1:11" x14ac:dyDescent="0.35">
      <c r="A2175" s="1">
        <f>'WQ Time Series'!A2175</f>
        <v>42501</v>
      </c>
      <c r="B2175">
        <v>10.5</v>
      </c>
      <c r="C2175">
        <v>11.1</v>
      </c>
      <c r="E2175" s="9">
        <v>42843</v>
      </c>
      <c r="F2175" s="2">
        <v>7.8</v>
      </c>
      <c r="G2175" s="2">
        <v>11.7</v>
      </c>
      <c r="J2175">
        <v>7.8</v>
      </c>
      <c r="K2175">
        <v>11.7</v>
      </c>
    </row>
    <row r="2176" spans="1:11" x14ac:dyDescent="0.35">
      <c r="A2176" s="1">
        <f>'WQ Time Series'!A2176</f>
        <v>42502</v>
      </c>
      <c r="B2176">
        <v>11.1</v>
      </c>
      <c r="C2176">
        <v>10.9</v>
      </c>
      <c r="E2176" s="9">
        <v>42844</v>
      </c>
      <c r="F2176" s="2">
        <v>6.7</v>
      </c>
      <c r="G2176" s="2">
        <v>12</v>
      </c>
      <c r="J2176">
        <v>6.7</v>
      </c>
      <c r="K2176">
        <v>12</v>
      </c>
    </row>
    <row r="2177" spans="1:11" x14ac:dyDescent="0.35">
      <c r="A2177" s="1">
        <f>'WQ Time Series'!A2177</f>
        <v>42503</v>
      </c>
      <c r="B2177">
        <v>11.8</v>
      </c>
      <c r="C2177">
        <v>10.8</v>
      </c>
      <c r="E2177" s="9">
        <v>42845</v>
      </c>
      <c r="F2177" s="2">
        <v>7.5</v>
      </c>
      <c r="G2177" s="2">
        <v>11.9</v>
      </c>
      <c r="J2177">
        <v>7.5</v>
      </c>
      <c r="K2177">
        <v>11.9</v>
      </c>
    </row>
    <row r="2178" spans="1:11" x14ac:dyDescent="0.35">
      <c r="A2178" s="1">
        <f>'WQ Time Series'!A2178</f>
        <v>42504</v>
      </c>
      <c r="B2178">
        <v>10.1</v>
      </c>
      <c r="C2178">
        <v>11.1</v>
      </c>
      <c r="E2178" s="9">
        <v>42846</v>
      </c>
      <c r="F2178" s="2">
        <v>8.4</v>
      </c>
      <c r="G2178" s="2">
        <v>11.7</v>
      </c>
      <c r="J2178">
        <v>8.4</v>
      </c>
      <c r="K2178">
        <v>11.7</v>
      </c>
    </row>
    <row r="2179" spans="1:11" x14ac:dyDescent="0.35">
      <c r="A2179" s="1">
        <f>'WQ Time Series'!A2179</f>
        <v>42505</v>
      </c>
      <c r="B2179">
        <v>8.8000000000000007</v>
      </c>
      <c r="C2179">
        <v>11.6</v>
      </c>
      <c r="E2179" s="9">
        <v>42847</v>
      </c>
      <c r="F2179" s="2">
        <v>7.8</v>
      </c>
      <c r="G2179" s="2">
        <v>11.7</v>
      </c>
      <c r="J2179">
        <v>7.8</v>
      </c>
      <c r="K2179">
        <v>11.7</v>
      </c>
    </row>
    <row r="2180" spans="1:11" x14ac:dyDescent="0.35">
      <c r="A2180" s="1">
        <f>'WQ Time Series'!A2180</f>
        <v>42506</v>
      </c>
      <c r="B2180">
        <v>8.6</v>
      </c>
      <c r="C2180">
        <v>11.7</v>
      </c>
      <c r="E2180" s="9">
        <v>42848</v>
      </c>
      <c r="F2180" s="2">
        <v>7.2</v>
      </c>
      <c r="G2180" s="2">
        <v>11.9</v>
      </c>
      <c r="J2180">
        <v>7.2</v>
      </c>
      <c r="K2180">
        <v>11.9</v>
      </c>
    </row>
    <row r="2181" spans="1:11" x14ac:dyDescent="0.35">
      <c r="A2181" s="1">
        <f>'WQ Time Series'!A2181</f>
        <v>42507</v>
      </c>
      <c r="B2181">
        <v>10.5</v>
      </c>
      <c r="C2181">
        <v>11.2</v>
      </c>
      <c r="E2181" s="9">
        <v>42849</v>
      </c>
      <c r="F2181" s="2">
        <v>6.9</v>
      </c>
      <c r="G2181" s="2">
        <v>11.9</v>
      </c>
      <c r="J2181">
        <v>6.9</v>
      </c>
      <c r="K2181">
        <v>11.9</v>
      </c>
    </row>
    <row r="2182" spans="1:11" x14ac:dyDescent="0.35">
      <c r="A2182" s="1">
        <f>'WQ Time Series'!A2182</f>
        <v>42508</v>
      </c>
      <c r="B2182">
        <v>10.5</v>
      </c>
      <c r="C2182">
        <v>11.1</v>
      </c>
      <c r="E2182" s="9">
        <v>42850</v>
      </c>
      <c r="F2182" s="2">
        <v>7.1</v>
      </c>
      <c r="G2182" s="2">
        <v>12</v>
      </c>
      <c r="J2182">
        <v>7.1</v>
      </c>
      <c r="K2182">
        <v>12</v>
      </c>
    </row>
    <row r="2183" spans="1:11" x14ac:dyDescent="0.35">
      <c r="A2183" s="1">
        <f>'WQ Time Series'!A2183</f>
        <v>42509</v>
      </c>
      <c r="B2183">
        <v>9.1999999999999993</v>
      </c>
      <c r="C2183">
        <v>11.4</v>
      </c>
      <c r="E2183" s="9">
        <v>42851</v>
      </c>
      <c r="F2183" s="2">
        <v>7.6</v>
      </c>
      <c r="G2183" s="2">
        <v>11.8</v>
      </c>
      <c r="J2183">
        <v>7.6</v>
      </c>
      <c r="K2183">
        <v>11.8</v>
      </c>
    </row>
    <row r="2184" spans="1:11" x14ac:dyDescent="0.35">
      <c r="A2184" s="1">
        <f>'WQ Time Series'!A2184</f>
        <v>42510</v>
      </c>
      <c r="B2184">
        <v>9.6</v>
      </c>
      <c r="C2184">
        <v>11.3</v>
      </c>
      <c r="E2184" s="9">
        <v>42852</v>
      </c>
      <c r="F2184" s="2">
        <v>6.7</v>
      </c>
      <c r="G2184" s="2">
        <v>12.2</v>
      </c>
      <c r="J2184">
        <v>6.7</v>
      </c>
      <c r="K2184">
        <v>12.2</v>
      </c>
    </row>
    <row r="2185" spans="1:11" x14ac:dyDescent="0.35">
      <c r="A2185" s="1">
        <f>'WQ Time Series'!A2185</f>
        <v>42511</v>
      </c>
      <c r="B2185">
        <v>8.8000000000000007</v>
      </c>
      <c r="C2185">
        <v>11.4</v>
      </c>
      <c r="E2185" s="9">
        <v>42853</v>
      </c>
      <c r="F2185" s="2">
        <v>7.1</v>
      </c>
      <c r="G2185" s="2">
        <v>12.1</v>
      </c>
      <c r="J2185">
        <v>7.1</v>
      </c>
      <c r="K2185">
        <v>12.1</v>
      </c>
    </row>
    <row r="2186" spans="1:11" x14ac:dyDescent="0.35">
      <c r="A2186" s="1">
        <f>'WQ Time Series'!A2186</f>
        <v>42512</v>
      </c>
      <c r="B2186">
        <v>9.1</v>
      </c>
      <c r="C2186">
        <v>11.4</v>
      </c>
      <c r="E2186" s="9">
        <v>42854</v>
      </c>
      <c r="F2186" s="2">
        <v>6.7</v>
      </c>
      <c r="G2186" s="2">
        <v>12.2</v>
      </c>
      <c r="J2186">
        <v>6.7</v>
      </c>
      <c r="K2186">
        <v>12.2</v>
      </c>
    </row>
    <row r="2187" spans="1:11" x14ac:dyDescent="0.35">
      <c r="A2187" s="1">
        <f>'WQ Time Series'!A2187</f>
        <v>42513</v>
      </c>
      <c r="B2187">
        <v>9.4</v>
      </c>
      <c r="C2187">
        <v>11.4</v>
      </c>
      <c r="E2187" s="9">
        <v>42855</v>
      </c>
      <c r="F2187" s="2">
        <v>7.5</v>
      </c>
      <c r="G2187" s="2">
        <v>12</v>
      </c>
      <c r="J2187">
        <v>7.5</v>
      </c>
      <c r="K2187">
        <v>12</v>
      </c>
    </row>
    <row r="2188" spans="1:11" x14ac:dyDescent="0.35">
      <c r="A2188" s="1">
        <f>'WQ Time Series'!A2188</f>
        <v>42514</v>
      </c>
      <c r="B2188">
        <v>9.4</v>
      </c>
      <c r="C2188">
        <v>11.3</v>
      </c>
      <c r="E2188" s="9">
        <v>42856</v>
      </c>
      <c r="F2188" s="2">
        <v>6.7</v>
      </c>
      <c r="G2188" s="2">
        <v>12.2</v>
      </c>
      <c r="J2188">
        <v>6.7</v>
      </c>
      <c r="K2188">
        <v>12.2</v>
      </c>
    </row>
    <row r="2189" spans="1:11" x14ac:dyDescent="0.35">
      <c r="A2189" s="1">
        <f>'WQ Time Series'!A2189</f>
        <v>42515</v>
      </c>
      <c r="B2189">
        <v>9.8000000000000007</v>
      </c>
      <c r="C2189">
        <v>11.3</v>
      </c>
      <c r="E2189" s="9">
        <v>42857</v>
      </c>
      <c r="F2189" s="2">
        <v>7.9</v>
      </c>
      <c r="G2189" s="2">
        <v>11.9</v>
      </c>
      <c r="J2189">
        <v>7.9</v>
      </c>
      <c r="K2189">
        <v>11.9</v>
      </c>
    </row>
    <row r="2190" spans="1:11" x14ac:dyDescent="0.35">
      <c r="A2190" s="1">
        <f>'WQ Time Series'!A2190</f>
        <v>42516</v>
      </c>
      <c r="B2190">
        <v>9.9</v>
      </c>
      <c r="C2190">
        <v>11.3</v>
      </c>
      <c r="E2190" s="9">
        <v>42858</v>
      </c>
      <c r="F2190" s="2">
        <v>10.1</v>
      </c>
      <c r="G2190" s="2">
        <v>11.3</v>
      </c>
      <c r="J2190">
        <v>10.1</v>
      </c>
      <c r="K2190">
        <v>11.3</v>
      </c>
    </row>
    <row r="2191" spans="1:11" x14ac:dyDescent="0.35">
      <c r="A2191" s="1">
        <f>'WQ Time Series'!A2191</f>
        <v>42517</v>
      </c>
      <c r="B2191">
        <v>9.6</v>
      </c>
      <c r="C2191">
        <v>11.3</v>
      </c>
      <c r="E2191" s="9">
        <v>42859</v>
      </c>
      <c r="F2191" s="2">
        <v>10.3</v>
      </c>
      <c r="G2191" s="2">
        <v>11.2</v>
      </c>
      <c r="J2191">
        <v>10.3</v>
      </c>
      <c r="K2191">
        <v>11.2</v>
      </c>
    </row>
    <row r="2192" spans="1:11" x14ac:dyDescent="0.35">
      <c r="A2192" s="1">
        <f>'WQ Time Series'!A2192</f>
        <v>42518</v>
      </c>
      <c r="B2192">
        <v>9.4</v>
      </c>
      <c r="C2192">
        <v>11.3</v>
      </c>
      <c r="E2192" s="9">
        <v>42860</v>
      </c>
      <c r="F2192" s="2">
        <v>8.1999999999999993</v>
      </c>
      <c r="G2192" s="2">
        <v>11.9</v>
      </c>
      <c r="J2192">
        <v>8.1999999999999993</v>
      </c>
      <c r="K2192">
        <v>11.9</v>
      </c>
    </row>
    <row r="2193" spans="1:11" x14ac:dyDescent="0.35">
      <c r="A2193" s="1">
        <f>'WQ Time Series'!A2193</f>
        <v>42519</v>
      </c>
      <c r="B2193">
        <v>10.3</v>
      </c>
      <c r="C2193">
        <v>11.1</v>
      </c>
      <c r="E2193" s="9">
        <v>42861</v>
      </c>
      <c r="F2193" s="2">
        <v>6.8</v>
      </c>
      <c r="G2193" s="2">
        <v>12.5</v>
      </c>
      <c r="J2193">
        <v>6.8</v>
      </c>
      <c r="K2193">
        <v>12.5</v>
      </c>
    </row>
    <row r="2194" spans="1:11" x14ac:dyDescent="0.35">
      <c r="A2194" s="1">
        <f>'WQ Time Series'!A2194</f>
        <v>42520</v>
      </c>
      <c r="B2194">
        <v>11</v>
      </c>
      <c r="C2194">
        <v>11</v>
      </c>
      <c r="E2194" s="9">
        <v>42862</v>
      </c>
      <c r="F2194" s="2">
        <v>7.1</v>
      </c>
      <c r="G2194" s="2">
        <v>12.4</v>
      </c>
      <c r="J2194">
        <v>7.1</v>
      </c>
      <c r="K2194">
        <v>12.4</v>
      </c>
    </row>
    <row r="2195" spans="1:11" x14ac:dyDescent="0.35">
      <c r="A2195" s="1">
        <f>'WQ Time Series'!A2195</f>
        <v>42521</v>
      </c>
      <c r="B2195">
        <v>12.3</v>
      </c>
      <c r="C2195">
        <v>10.6</v>
      </c>
      <c r="E2195" s="9">
        <v>42863</v>
      </c>
      <c r="F2195" s="2">
        <v>7.7</v>
      </c>
      <c r="G2195" s="2">
        <v>12.1</v>
      </c>
      <c r="J2195">
        <v>7.7</v>
      </c>
      <c r="K2195">
        <v>12.1</v>
      </c>
    </row>
    <row r="2196" spans="1:11" x14ac:dyDescent="0.35">
      <c r="A2196" s="1">
        <f>'WQ Time Series'!A2196</f>
        <v>42522</v>
      </c>
      <c r="B2196">
        <v>12.9</v>
      </c>
      <c r="C2196">
        <v>10.5</v>
      </c>
      <c r="E2196" s="9">
        <v>42864</v>
      </c>
      <c r="F2196" s="2">
        <v>8.6999999999999993</v>
      </c>
      <c r="G2196" s="2">
        <v>11.8</v>
      </c>
      <c r="J2196">
        <v>8.6999999999999993</v>
      </c>
      <c r="K2196">
        <v>11.8</v>
      </c>
    </row>
    <row r="2197" spans="1:11" x14ac:dyDescent="0.35">
      <c r="A2197" s="1">
        <f>'WQ Time Series'!A2197</f>
        <v>42523</v>
      </c>
      <c r="B2197">
        <v>11.9</v>
      </c>
      <c r="C2197">
        <v>10.8</v>
      </c>
      <c r="E2197" s="9">
        <v>42865</v>
      </c>
      <c r="F2197" s="2">
        <v>9.6999999999999993</v>
      </c>
      <c r="G2197" s="2">
        <v>11.4</v>
      </c>
      <c r="J2197">
        <v>9.6999999999999993</v>
      </c>
      <c r="K2197">
        <v>11.4</v>
      </c>
    </row>
    <row r="2198" spans="1:11" x14ac:dyDescent="0.35">
      <c r="A2198" s="1">
        <f>'WQ Time Series'!A2198</f>
        <v>42524</v>
      </c>
      <c r="B2198">
        <v>12.5</v>
      </c>
      <c r="C2198">
        <v>10.7</v>
      </c>
      <c r="E2198" s="9">
        <v>42866</v>
      </c>
      <c r="F2198" s="2">
        <v>8.5</v>
      </c>
      <c r="G2198" s="2">
        <v>11.8</v>
      </c>
      <c r="J2198">
        <v>8.5</v>
      </c>
      <c r="K2198">
        <v>11.8</v>
      </c>
    </row>
    <row r="2199" spans="1:11" x14ac:dyDescent="0.35">
      <c r="A2199" s="1">
        <f>'WQ Time Series'!A2199</f>
        <v>42525</v>
      </c>
      <c r="B2199">
        <v>14.1</v>
      </c>
      <c r="C2199">
        <v>10.3</v>
      </c>
      <c r="E2199" s="9">
        <v>42867</v>
      </c>
      <c r="F2199" s="2">
        <v>7.3</v>
      </c>
      <c r="G2199" s="2">
        <v>12.2</v>
      </c>
      <c r="J2199">
        <v>7.3</v>
      </c>
      <c r="K2199">
        <v>12.2</v>
      </c>
    </row>
    <row r="2200" spans="1:11" x14ac:dyDescent="0.35">
      <c r="A2200" s="1">
        <f>'WQ Time Series'!A2200</f>
        <v>42526</v>
      </c>
      <c r="B2200">
        <v>14.1</v>
      </c>
      <c r="C2200">
        <v>10.199999999999999</v>
      </c>
      <c r="E2200" s="9">
        <v>42868</v>
      </c>
      <c r="F2200" s="2">
        <v>7</v>
      </c>
      <c r="G2200" s="2">
        <v>12.2</v>
      </c>
      <c r="J2200">
        <v>7</v>
      </c>
      <c r="K2200">
        <v>12.2</v>
      </c>
    </row>
    <row r="2201" spans="1:11" x14ac:dyDescent="0.35">
      <c r="A2201" s="1">
        <f>'WQ Time Series'!A2201</f>
        <v>42527</v>
      </c>
      <c r="B2201">
        <v>13.8</v>
      </c>
      <c r="C2201">
        <v>10.3</v>
      </c>
      <c r="E2201" s="9">
        <v>42869</v>
      </c>
      <c r="F2201" s="2">
        <v>7.5</v>
      </c>
      <c r="G2201" s="2">
        <v>12</v>
      </c>
      <c r="J2201">
        <v>7.5</v>
      </c>
      <c r="K2201">
        <v>12</v>
      </c>
    </row>
    <row r="2202" spans="1:11" x14ac:dyDescent="0.35">
      <c r="A2202" s="1">
        <f>'WQ Time Series'!A2202</f>
        <v>42528</v>
      </c>
      <c r="B2202">
        <v>12.9</v>
      </c>
      <c r="C2202">
        <v>10.5</v>
      </c>
      <c r="E2202" s="9">
        <v>42870</v>
      </c>
      <c r="F2202" s="2">
        <v>7.6</v>
      </c>
      <c r="G2202" s="2">
        <v>11.9</v>
      </c>
      <c r="J2202">
        <v>7.6</v>
      </c>
      <c r="K2202">
        <v>11.9</v>
      </c>
    </row>
    <row r="2203" spans="1:11" x14ac:dyDescent="0.35">
      <c r="A2203" s="1">
        <f>'WQ Time Series'!A2203</f>
        <v>42529</v>
      </c>
      <c r="B2203">
        <v>12.4</v>
      </c>
      <c r="C2203">
        <v>10.6</v>
      </c>
      <c r="E2203" s="9">
        <v>42871</v>
      </c>
      <c r="F2203" s="2">
        <v>7</v>
      </c>
      <c r="G2203" s="2">
        <v>12.1</v>
      </c>
      <c r="J2203">
        <v>7</v>
      </c>
      <c r="K2203">
        <v>12.1</v>
      </c>
    </row>
    <row r="2204" spans="1:11" x14ac:dyDescent="0.35">
      <c r="A2204" s="1">
        <f>'WQ Time Series'!A2204</f>
        <v>42530</v>
      </c>
      <c r="B2204">
        <v>10.8</v>
      </c>
      <c r="C2204">
        <v>11</v>
      </c>
      <c r="E2204" s="9">
        <v>42872</v>
      </c>
      <c r="F2204" s="2">
        <v>6.4</v>
      </c>
      <c r="G2204" s="2">
        <v>12.4</v>
      </c>
      <c r="J2204">
        <v>6.4</v>
      </c>
      <c r="K2204">
        <v>12.4</v>
      </c>
    </row>
    <row r="2205" spans="1:11" x14ac:dyDescent="0.35">
      <c r="A2205" s="1">
        <f>'WQ Time Series'!A2205</f>
        <v>42531</v>
      </c>
      <c r="B2205">
        <v>10.4</v>
      </c>
      <c r="C2205">
        <v>11.1</v>
      </c>
      <c r="E2205" s="9">
        <v>42873</v>
      </c>
      <c r="F2205" s="2">
        <v>8.6999999999999993</v>
      </c>
      <c r="G2205" s="2">
        <v>11.8</v>
      </c>
      <c r="J2205">
        <v>8.6999999999999993</v>
      </c>
      <c r="K2205">
        <v>11.8</v>
      </c>
    </row>
    <row r="2206" spans="1:11" x14ac:dyDescent="0.35">
      <c r="A2206" s="1">
        <f>'WQ Time Series'!A2206</f>
        <v>42532</v>
      </c>
      <c r="B2206">
        <v>10.1</v>
      </c>
      <c r="C2206">
        <v>11.2</v>
      </c>
      <c r="E2206" s="9">
        <v>42874</v>
      </c>
      <c r="F2206" s="2">
        <v>9.9</v>
      </c>
      <c r="G2206" s="2">
        <v>11.4</v>
      </c>
      <c r="J2206">
        <v>9.9</v>
      </c>
      <c r="K2206">
        <v>11.4</v>
      </c>
    </row>
    <row r="2207" spans="1:11" x14ac:dyDescent="0.35">
      <c r="A2207" s="1">
        <f>'WQ Time Series'!A2207</f>
        <v>42533</v>
      </c>
      <c r="B2207">
        <v>11.5</v>
      </c>
      <c r="C2207">
        <v>10.9</v>
      </c>
      <c r="E2207" s="9">
        <v>42875</v>
      </c>
      <c r="F2207" s="2">
        <v>10.199999999999999</v>
      </c>
      <c r="G2207" s="2">
        <v>11.4</v>
      </c>
      <c r="J2207">
        <v>10.199999999999999</v>
      </c>
      <c r="K2207">
        <v>11.4</v>
      </c>
    </row>
    <row r="2208" spans="1:11" x14ac:dyDescent="0.35">
      <c r="A2208" s="1">
        <f>'WQ Time Series'!A2208</f>
        <v>42534</v>
      </c>
      <c r="B2208">
        <v>11.1</v>
      </c>
      <c r="C2208">
        <v>10.9</v>
      </c>
      <c r="E2208" s="9">
        <v>42876</v>
      </c>
      <c r="F2208" s="2">
        <v>10.7</v>
      </c>
      <c r="G2208" s="2">
        <v>11.3</v>
      </c>
      <c r="J2208">
        <v>10.7</v>
      </c>
      <c r="K2208">
        <v>11.3</v>
      </c>
    </row>
    <row r="2209" spans="1:11" x14ac:dyDescent="0.35">
      <c r="A2209" s="1">
        <f>'WQ Time Series'!A2209</f>
        <v>42535</v>
      </c>
      <c r="B2209">
        <v>10.1</v>
      </c>
      <c r="C2209">
        <v>11.1</v>
      </c>
      <c r="E2209" s="9">
        <v>42877</v>
      </c>
      <c r="F2209" s="2">
        <v>10.9</v>
      </c>
      <c r="G2209" s="2">
        <v>11.3</v>
      </c>
      <c r="J2209">
        <v>10.9</v>
      </c>
      <c r="K2209">
        <v>11.3</v>
      </c>
    </row>
    <row r="2210" spans="1:11" x14ac:dyDescent="0.35">
      <c r="A2210" s="1">
        <f>'WQ Time Series'!A2210</f>
        <v>42536</v>
      </c>
      <c r="B2210">
        <v>10.199999999999999</v>
      </c>
      <c r="C2210">
        <v>11.1</v>
      </c>
      <c r="E2210" s="9">
        <v>42878</v>
      </c>
      <c r="F2210" s="2">
        <v>10.7</v>
      </c>
      <c r="G2210" s="2">
        <v>11.4</v>
      </c>
      <c r="J2210">
        <v>10.7</v>
      </c>
      <c r="K2210">
        <v>11.4</v>
      </c>
    </row>
    <row r="2211" spans="1:11" x14ac:dyDescent="0.35">
      <c r="A2211" s="1">
        <f>'WQ Time Series'!A2211</f>
        <v>42537</v>
      </c>
      <c r="B2211">
        <v>11</v>
      </c>
      <c r="C2211">
        <v>10.9</v>
      </c>
      <c r="E2211" s="9">
        <v>42879</v>
      </c>
      <c r="F2211" s="2">
        <v>8.1999999999999993</v>
      </c>
      <c r="G2211" s="2">
        <v>12</v>
      </c>
      <c r="J2211">
        <v>8.1999999999999993</v>
      </c>
      <c r="K2211">
        <v>12</v>
      </c>
    </row>
    <row r="2212" spans="1:11" x14ac:dyDescent="0.35">
      <c r="A2212" s="1">
        <f>'WQ Time Series'!A2212</f>
        <v>42538</v>
      </c>
      <c r="B2212">
        <v>10.1</v>
      </c>
      <c r="C2212">
        <v>11.1</v>
      </c>
      <c r="E2212" s="9">
        <v>42880</v>
      </c>
      <c r="F2212" s="2">
        <v>8.9</v>
      </c>
      <c r="G2212" s="2">
        <v>11.8</v>
      </c>
      <c r="J2212">
        <v>8.9</v>
      </c>
      <c r="K2212">
        <v>11.8</v>
      </c>
    </row>
    <row r="2213" spans="1:11" x14ac:dyDescent="0.35">
      <c r="A2213" s="1">
        <f>'WQ Time Series'!A2213</f>
        <v>42539</v>
      </c>
      <c r="B2213">
        <v>10.5</v>
      </c>
      <c r="C2213">
        <v>11</v>
      </c>
      <c r="E2213" s="9">
        <v>42881</v>
      </c>
      <c r="F2213" s="2">
        <v>10.199999999999999</v>
      </c>
      <c r="G2213" s="2">
        <v>11.4</v>
      </c>
      <c r="J2213">
        <v>10.199999999999999</v>
      </c>
      <c r="K2213">
        <v>11.4</v>
      </c>
    </row>
    <row r="2214" spans="1:11" x14ac:dyDescent="0.35">
      <c r="A2214" s="1">
        <f>'WQ Time Series'!A2214</f>
        <v>42540</v>
      </c>
      <c r="B2214">
        <v>11.3</v>
      </c>
      <c r="C2214">
        <v>11</v>
      </c>
      <c r="E2214" s="9">
        <v>42882</v>
      </c>
      <c r="F2214" s="2">
        <v>10.6</v>
      </c>
      <c r="G2214" s="2">
        <v>11.3</v>
      </c>
      <c r="J2214">
        <v>10.6</v>
      </c>
      <c r="K2214">
        <v>11.3</v>
      </c>
    </row>
    <row r="2215" spans="1:11" x14ac:dyDescent="0.35">
      <c r="A2215" s="1">
        <f>'WQ Time Series'!A2215</f>
        <v>42541</v>
      </c>
      <c r="B2215">
        <v>12.5</v>
      </c>
      <c r="C2215">
        <v>10.6</v>
      </c>
      <c r="E2215" s="9">
        <v>42883</v>
      </c>
      <c r="F2215" s="2">
        <v>11.2</v>
      </c>
      <c r="G2215" s="2">
        <v>11.2</v>
      </c>
      <c r="J2215">
        <v>11.2</v>
      </c>
      <c r="K2215">
        <v>11.2</v>
      </c>
    </row>
    <row r="2216" spans="1:11" x14ac:dyDescent="0.35">
      <c r="A2216" s="1">
        <f>'WQ Time Series'!A2216</f>
        <v>42542</v>
      </c>
      <c r="B2216">
        <v>13.1</v>
      </c>
      <c r="C2216">
        <v>10.5</v>
      </c>
      <c r="E2216" s="9">
        <v>42884</v>
      </c>
      <c r="F2216" s="2">
        <v>10.9</v>
      </c>
      <c r="G2216" s="2">
        <v>11.3</v>
      </c>
      <c r="J2216">
        <v>10.9</v>
      </c>
      <c r="K2216">
        <v>11.3</v>
      </c>
    </row>
    <row r="2217" spans="1:11" x14ac:dyDescent="0.35">
      <c r="A2217" s="1">
        <f>'WQ Time Series'!A2217</f>
        <v>42543</v>
      </c>
      <c r="B2217">
        <v>13.5</v>
      </c>
      <c r="C2217">
        <v>10.3</v>
      </c>
      <c r="E2217" s="9">
        <v>42885</v>
      </c>
      <c r="F2217" s="2">
        <v>8.9</v>
      </c>
      <c r="G2217" s="2">
        <v>11.8</v>
      </c>
      <c r="J2217">
        <v>8.9</v>
      </c>
      <c r="K2217">
        <v>11.8</v>
      </c>
    </row>
    <row r="2218" spans="1:11" x14ac:dyDescent="0.35">
      <c r="A2218" s="1">
        <f>'WQ Time Series'!A2218</f>
        <v>42544</v>
      </c>
      <c r="B2218">
        <v>12.7</v>
      </c>
      <c r="C2218">
        <v>10.5</v>
      </c>
      <c r="E2218" s="9">
        <v>42886</v>
      </c>
      <c r="F2218" s="2">
        <v>9.4</v>
      </c>
      <c r="G2218" s="2">
        <v>11.7</v>
      </c>
      <c r="J2218">
        <v>9.4</v>
      </c>
      <c r="K2218">
        <v>11.7</v>
      </c>
    </row>
    <row r="2219" spans="1:11" x14ac:dyDescent="0.35">
      <c r="A2219" s="1">
        <f>'WQ Time Series'!A2219</f>
        <v>42545</v>
      </c>
      <c r="B2219">
        <v>11</v>
      </c>
      <c r="C2219">
        <v>11</v>
      </c>
      <c r="E2219" s="9">
        <v>42887</v>
      </c>
      <c r="F2219" s="2">
        <v>9.3000000000000007</v>
      </c>
      <c r="G2219" s="2">
        <v>11.7</v>
      </c>
      <c r="J2219">
        <v>9.3000000000000007</v>
      </c>
      <c r="K2219">
        <v>11.7</v>
      </c>
    </row>
    <row r="2220" spans="1:11" x14ac:dyDescent="0.35">
      <c r="A2220" s="1">
        <f>'WQ Time Series'!A2220</f>
        <v>42546</v>
      </c>
      <c r="B2220">
        <v>12.2</v>
      </c>
      <c r="C2220">
        <v>10.8</v>
      </c>
      <c r="E2220" s="9">
        <v>42888</v>
      </c>
      <c r="F2220" s="2">
        <v>10</v>
      </c>
      <c r="G2220" s="2">
        <v>11.5</v>
      </c>
      <c r="J2220">
        <v>10</v>
      </c>
      <c r="K2220">
        <v>11.5</v>
      </c>
    </row>
    <row r="2221" spans="1:11" x14ac:dyDescent="0.35">
      <c r="A2221" s="1">
        <f>'WQ Time Series'!A2221</f>
        <v>42547</v>
      </c>
      <c r="B2221">
        <v>13.6</v>
      </c>
      <c r="C2221">
        <v>10.4</v>
      </c>
      <c r="E2221" s="9">
        <v>42889</v>
      </c>
      <c r="F2221" s="2">
        <v>9.3000000000000007</v>
      </c>
      <c r="G2221" s="2">
        <v>11.6</v>
      </c>
      <c r="J2221">
        <v>9.3000000000000007</v>
      </c>
      <c r="K2221">
        <v>11.6</v>
      </c>
    </row>
    <row r="2222" spans="1:11" x14ac:dyDescent="0.35">
      <c r="A2222" s="1">
        <f>'WQ Time Series'!A2222</f>
        <v>42548</v>
      </c>
      <c r="B2222">
        <v>14.9</v>
      </c>
      <c r="C2222">
        <v>10.1</v>
      </c>
      <c r="E2222" s="9">
        <v>42890</v>
      </c>
      <c r="F2222" s="2">
        <v>9.4</v>
      </c>
      <c r="G2222" s="2">
        <v>11.6</v>
      </c>
      <c r="J2222">
        <v>9.4</v>
      </c>
      <c r="K2222">
        <v>11.6</v>
      </c>
    </row>
    <row r="2223" spans="1:11" x14ac:dyDescent="0.35">
      <c r="A2223" s="1">
        <f>'WQ Time Series'!A2223</f>
        <v>42549</v>
      </c>
      <c r="B2223">
        <v>14.5</v>
      </c>
      <c r="C2223">
        <v>10.199999999999999</v>
      </c>
      <c r="E2223" s="9">
        <v>42891</v>
      </c>
      <c r="F2223" s="2">
        <v>10</v>
      </c>
      <c r="G2223" s="2">
        <v>11.5</v>
      </c>
      <c r="J2223">
        <v>10</v>
      </c>
      <c r="K2223">
        <v>11.5</v>
      </c>
    </row>
    <row r="2224" spans="1:11" x14ac:dyDescent="0.35">
      <c r="A2224" s="1">
        <f>'WQ Time Series'!A2224</f>
        <v>42550</v>
      </c>
      <c r="B2224">
        <v>14</v>
      </c>
      <c r="C2224">
        <v>10.3</v>
      </c>
      <c r="E2224" s="9">
        <v>42892</v>
      </c>
      <c r="F2224" s="2">
        <v>11.2</v>
      </c>
      <c r="G2224" s="2">
        <v>11.1</v>
      </c>
      <c r="J2224">
        <v>11.2</v>
      </c>
      <c r="K2224">
        <v>11.1</v>
      </c>
    </row>
    <row r="2225" spans="1:11" x14ac:dyDescent="0.35">
      <c r="A2225" s="1">
        <f>'WQ Time Series'!A2225</f>
        <v>42551</v>
      </c>
      <c r="B2225">
        <v>13.7</v>
      </c>
      <c r="C2225">
        <v>10.3</v>
      </c>
      <c r="E2225" s="9">
        <v>42893</v>
      </c>
      <c r="F2225" s="2">
        <v>11.4</v>
      </c>
      <c r="G2225" s="2">
        <v>11</v>
      </c>
      <c r="J2225">
        <v>11.4</v>
      </c>
      <c r="K2225">
        <v>11</v>
      </c>
    </row>
    <row r="2226" spans="1:11" x14ac:dyDescent="0.35">
      <c r="A2226" s="1">
        <f>'WQ Time Series'!A2226</f>
        <v>42552</v>
      </c>
      <c r="B2226">
        <v>13.7</v>
      </c>
      <c r="C2226">
        <v>10.3</v>
      </c>
      <c r="E2226" s="9">
        <v>42894</v>
      </c>
      <c r="F2226" s="2">
        <v>9.8000000000000007</v>
      </c>
      <c r="G2226" s="2">
        <v>11.5</v>
      </c>
      <c r="J2226">
        <v>9.8000000000000007</v>
      </c>
      <c r="K2226">
        <v>11.5</v>
      </c>
    </row>
    <row r="2227" spans="1:11" x14ac:dyDescent="0.35">
      <c r="A2227" s="1">
        <f>'WQ Time Series'!A2227</f>
        <v>42553</v>
      </c>
      <c r="B2227">
        <v>14.2</v>
      </c>
      <c r="C2227">
        <v>10.199999999999999</v>
      </c>
      <c r="E2227" s="9">
        <v>42895</v>
      </c>
      <c r="F2227" s="2">
        <v>8.6</v>
      </c>
      <c r="G2227" s="2">
        <v>11.9</v>
      </c>
      <c r="J2227">
        <v>8.6</v>
      </c>
      <c r="K2227">
        <v>11.9</v>
      </c>
    </row>
    <row r="2228" spans="1:11" x14ac:dyDescent="0.35">
      <c r="A2228" s="1">
        <f>'WQ Time Series'!A2228</f>
        <v>42554</v>
      </c>
      <c r="B2228">
        <v>13.9</v>
      </c>
      <c r="C2228">
        <v>10.199999999999999</v>
      </c>
      <c r="E2228" s="9">
        <v>42896</v>
      </c>
      <c r="F2228" s="2">
        <v>9</v>
      </c>
      <c r="G2228" s="2">
        <v>11.7</v>
      </c>
      <c r="J2228">
        <v>9</v>
      </c>
      <c r="K2228">
        <v>11.7</v>
      </c>
    </row>
    <row r="2229" spans="1:11" x14ac:dyDescent="0.35">
      <c r="A2229" s="1">
        <f>'WQ Time Series'!A2229</f>
        <v>42555</v>
      </c>
      <c r="B2229">
        <v>12.5</v>
      </c>
      <c r="C2229">
        <v>10.6</v>
      </c>
      <c r="E2229" s="9">
        <v>42897</v>
      </c>
      <c r="F2229" s="2">
        <v>9.6999999999999993</v>
      </c>
      <c r="G2229" s="2">
        <v>11.4</v>
      </c>
      <c r="J2229">
        <v>9.6999999999999993</v>
      </c>
      <c r="K2229">
        <v>11.4</v>
      </c>
    </row>
    <row r="2230" spans="1:11" x14ac:dyDescent="0.35">
      <c r="A2230" s="1">
        <f>'WQ Time Series'!A2230</f>
        <v>42556</v>
      </c>
      <c r="B2230">
        <v>12</v>
      </c>
      <c r="C2230">
        <v>10.7</v>
      </c>
      <c r="E2230" s="9">
        <v>42898</v>
      </c>
      <c r="F2230" s="2">
        <v>9.1</v>
      </c>
      <c r="G2230" s="2">
        <v>11.5</v>
      </c>
      <c r="J2230">
        <v>9.1</v>
      </c>
      <c r="K2230">
        <v>11.5</v>
      </c>
    </row>
    <row r="2231" spans="1:11" x14ac:dyDescent="0.35">
      <c r="A2231" s="1">
        <f>'WQ Time Series'!A2231</f>
        <v>42557</v>
      </c>
      <c r="B2231">
        <v>13</v>
      </c>
      <c r="C2231">
        <v>10.4</v>
      </c>
      <c r="E2231" s="9">
        <v>42899</v>
      </c>
      <c r="F2231" s="2">
        <v>9.3000000000000007</v>
      </c>
      <c r="G2231" s="2">
        <v>11.5</v>
      </c>
      <c r="J2231">
        <v>9.3000000000000007</v>
      </c>
      <c r="K2231">
        <v>11.5</v>
      </c>
    </row>
    <row r="2232" spans="1:11" x14ac:dyDescent="0.35">
      <c r="A2232" s="1">
        <f>'WQ Time Series'!A2232</f>
        <v>42558</v>
      </c>
      <c r="B2232">
        <v>13</v>
      </c>
      <c r="C2232">
        <v>10.4</v>
      </c>
      <c r="E2232" s="9">
        <v>42900</v>
      </c>
      <c r="F2232" s="2">
        <v>9.6999999999999993</v>
      </c>
      <c r="G2232" s="2">
        <v>11.4</v>
      </c>
      <c r="J2232">
        <v>9.6999999999999993</v>
      </c>
      <c r="K2232">
        <v>11.4</v>
      </c>
    </row>
    <row r="2233" spans="1:11" x14ac:dyDescent="0.35">
      <c r="A2233" s="1">
        <f>'WQ Time Series'!A2233</f>
        <v>42559</v>
      </c>
      <c r="B2233">
        <v>13</v>
      </c>
      <c r="C2233">
        <v>10.4</v>
      </c>
      <c r="E2233" s="9">
        <v>42901</v>
      </c>
      <c r="F2233" s="2">
        <v>9.1</v>
      </c>
      <c r="G2233" s="2">
        <v>11.5</v>
      </c>
      <c r="J2233">
        <v>9.1</v>
      </c>
      <c r="K2233">
        <v>11.5</v>
      </c>
    </row>
    <row r="2234" spans="1:11" x14ac:dyDescent="0.35">
      <c r="A2234" s="1">
        <f>'WQ Time Series'!A2234</f>
        <v>42560</v>
      </c>
      <c r="B2234">
        <v>12.8</v>
      </c>
      <c r="C2234">
        <v>10.5</v>
      </c>
      <c r="E2234" s="9">
        <v>42902</v>
      </c>
      <c r="F2234" s="2">
        <v>9.3000000000000007</v>
      </c>
      <c r="G2234" s="2">
        <v>11.7</v>
      </c>
      <c r="J2234">
        <v>9.3000000000000007</v>
      </c>
      <c r="K2234">
        <v>11.7</v>
      </c>
    </row>
    <row r="2235" spans="1:11" x14ac:dyDescent="0.35">
      <c r="A2235" s="1">
        <f>'WQ Time Series'!A2235</f>
        <v>42561</v>
      </c>
      <c r="B2235">
        <v>11.9</v>
      </c>
      <c r="C2235">
        <v>10.7</v>
      </c>
      <c r="E2235" s="9">
        <v>42903</v>
      </c>
      <c r="F2235" s="2">
        <v>9.9</v>
      </c>
      <c r="G2235" s="2">
        <v>11.5</v>
      </c>
      <c r="J2235">
        <v>9.9</v>
      </c>
      <c r="K2235">
        <v>11.5</v>
      </c>
    </row>
    <row r="2236" spans="1:11" x14ac:dyDescent="0.35">
      <c r="A2236" s="1">
        <f>'WQ Time Series'!A2236</f>
        <v>42562</v>
      </c>
      <c r="B2236">
        <v>12.1</v>
      </c>
      <c r="C2236">
        <v>10.6</v>
      </c>
      <c r="E2236" s="9">
        <v>42904</v>
      </c>
      <c r="F2236" s="2">
        <v>10</v>
      </c>
      <c r="G2236" s="2">
        <v>11.5</v>
      </c>
      <c r="J2236">
        <v>10</v>
      </c>
      <c r="K2236">
        <v>11.5</v>
      </c>
    </row>
    <row r="2237" spans="1:11" x14ac:dyDescent="0.35">
      <c r="A2237" s="1">
        <f>'WQ Time Series'!A2237</f>
        <v>42563</v>
      </c>
      <c r="B2237">
        <v>13</v>
      </c>
      <c r="C2237">
        <v>10.4</v>
      </c>
      <c r="E2237" s="9">
        <v>42905</v>
      </c>
      <c r="F2237" s="2">
        <v>11.7</v>
      </c>
      <c r="G2237" s="2">
        <v>10.9</v>
      </c>
      <c r="J2237">
        <v>11.7</v>
      </c>
      <c r="K2237">
        <v>10.9</v>
      </c>
    </row>
    <row r="2238" spans="1:11" x14ac:dyDescent="0.35">
      <c r="A2238" s="1">
        <f>'WQ Time Series'!A2238</f>
        <v>42564</v>
      </c>
      <c r="B2238">
        <v>13.1</v>
      </c>
      <c r="C2238">
        <v>10.4</v>
      </c>
      <c r="E2238" s="9">
        <v>42906</v>
      </c>
      <c r="F2238" s="2">
        <v>12.1</v>
      </c>
      <c r="G2238" s="2">
        <v>10.7</v>
      </c>
      <c r="J2238">
        <v>12.1</v>
      </c>
      <c r="K2238">
        <v>10.7</v>
      </c>
    </row>
    <row r="2239" spans="1:11" x14ac:dyDescent="0.35">
      <c r="A2239" s="1">
        <f>'WQ Time Series'!A2239</f>
        <v>42565</v>
      </c>
      <c r="B2239">
        <v>14.1</v>
      </c>
      <c r="C2239">
        <v>10.199999999999999</v>
      </c>
      <c r="E2239" s="9">
        <v>42907</v>
      </c>
      <c r="F2239" s="2">
        <v>11.5</v>
      </c>
      <c r="G2239" s="2">
        <v>10.9</v>
      </c>
      <c r="J2239">
        <v>11.5</v>
      </c>
      <c r="K2239">
        <v>10.9</v>
      </c>
    </row>
    <row r="2240" spans="1:11" x14ac:dyDescent="0.35">
      <c r="A2240" s="1">
        <f>'WQ Time Series'!A2240</f>
        <v>42566</v>
      </c>
      <c r="B2240">
        <v>14.3</v>
      </c>
      <c r="C2240">
        <v>10.1</v>
      </c>
      <c r="E2240" s="9">
        <v>42908</v>
      </c>
      <c r="F2240" s="2">
        <v>11.1</v>
      </c>
      <c r="G2240" s="2">
        <v>11</v>
      </c>
      <c r="J2240">
        <v>11.1</v>
      </c>
      <c r="K2240">
        <v>11</v>
      </c>
    </row>
    <row r="2241" spans="1:11" x14ac:dyDescent="0.35">
      <c r="A2241" s="1">
        <f>'WQ Time Series'!A2241</f>
        <v>42567</v>
      </c>
      <c r="B2241">
        <v>14</v>
      </c>
      <c r="C2241">
        <v>10.199999999999999</v>
      </c>
      <c r="E2241" s="9">
        <v>42909</v>
      </c>
      <c r="F2241" s="2">
        <v>11.9</v>
      </c>
      <c r="G2241" s="2">
        <v>10.8</v>
      </c>
      <c r="J2241">
        <v>11.9</v>
      </c>
      <c r="K2241">
        <v>10.8</v>
      </c>
    </row>
    <row r="2242" spans="1:11" x14ac:dyDescent="0.35">
      <c r="A2242" s="1">
        <f>'WQ Time Series'!A2242</f>
        <v>42568</v>
      </c>
      <c r="B2242">
        <v>14.2</v>
      </c>
      <c r="C2242">
        <v>10.1</v>
      </c>
      <c r="E2242" s="9">
        <v>42910</v>
      </c>
      <c r="F2242" s="2">
        <v>13.3</v>
      </c>
      <c r="G2242" s="2">
        <v>10.4</v>
      </c>
      <c r="J2242">
        <v>13.3</v>
      </c>
      <c r="K2242">
        <v>10.4</v>
      </c>
    </row>
    <row r="2243" spans="1:11" x14ac:dyDescent="0.35">
      <c r="A2243" s="1">
        <f>'WQ Time Series'!A2243</f>
        <v>42569</v>
      </c>
      <c r="B2243">
        <v>12.5</v>
      </c>
      <c r="C2243">
        <v>10.5</v>
      </c>
      <c r="E2243" s="9">
        <v>42911</v>
      </c>
      <c r="F2243" s="2">
        <v>13.6</v>
      </c>
      <c r="G2243" s="2">
        <v>10.3</v>
      </c>
      <c r="J2243">
        <v>13.6</v>
      </c>
      <c r="K2243">
        <v>10.3</v>
      </c>
    </row>
    <row r="2244" spans="1:11" x14ac:dyDescent="0.35">
      <c r="A2244" s="1">
        <f>'WQ Time Series'!A2244</f>
        <v>42570</v>
      </c>
      <c r="B2244">
        <v>13.2</v>
      </c>
      <c r="C2244">
        <v>10.4</v>
      </c>
      <c r="E2244" s="9">
        <v>42912</v>
      </c>
      <c r="F2244" s="2">
        <v>12.4</v>
      </c>
      <c r="G2244" s="2">
        <v>10.5</v>
      </c>
      <c r="J2244">
        <v>12.4</v>
      </c>
      <c r="K2244">
        <v>10.5</v>
      </c>
    </row>
    <row r="2245" spans="1:11" x14ac:dyDescent="0.35">
      <c r="A2245" s="1">
        <f>'WQ Time Series'!A2245</f>
        <v>42571</v>
      </c>
      <c r="B2245">
        <v>14.9</v>
      </c>
      <c r="C2245">
        <v>10</v>
      </c>
      <c r="E2245" s="9">
        <v>42913</v>
      </c>
      <c r="F2245" s="2">
        <v>12.1</v>
      </c>
      <c r="G2245" s="2">
        <v>10.6</v>
      </c>
      <c r="J2245">
        <v>12.1</v>
      </c>
      <c r="K2245">
        <v>10.6</v>
      </c>
    </row>
    <row r="2246" spans="1:11" x14ac:dyDescent="0.35">
      <c r="A2246" s="1">
        <f>'WQ Time Series'!A2246</f>
        <v>42572</v>
      </c>
      <c r="B2246">
        <v>15.3</v>
      </c>
      <c r="C2246">
        <v>9.9</v>
      </c>
      <c r="E2246" s="9">
        <v>42914</v>
      </c>
      <c r="F2246" s="2">
        <v>11.7</v>
      </c>
      <c r="G2246" s="2">
        <v>10.7</v>
      </c>
      <c r="J2246">
        <v>11.7</v>
      </c>
      <c r="K2246">
        <v>10.7</v>
      </c>
    </row>
    <row r="2247" spans="1:11" x14ac:dyDescent="0.35">
      <c r="A2247" s="1">
        <f>'WQ Time Series'!A2247</f>
        <v>42573</v>
      </c>
      <c r="B2247">
        <v>14.1</v>
      </c>
      <c r="C2247">
        <v>10.199999999999999</v>
      </c>
      <c r="E2247" s="9">
        <v>42915</v>
      </c>
      <c r="F2247" s="2">
        <v>13.1</v>
      </c>
      <c r="G2247" s="2">
        <v>10.4</v>
      </c>
      <c r="J2247">
        <v>13.1</v>
      </c>
      <c r="K2247">
        <v>10.4</v>
      </c>
    </row>
    <row r="2248" spans="1:11" x14ac:dyDescent="0.35">
      <c r="A2248" s="1">
        <f>'WQ Time Series'!A2248</f>
        <v>42574</v>
      </c>
      <c r="B2248">
        <v>13.8</v>
      </c>
      <c r="C2248">
        <v>10.3</v>
      </c>
      <c r="E2248" s="9">
        <v>42916</v>
      </c>
      <c r="F2248" s="2">
        <v>13.9</v>
      </c>
      <c r="G2248" s="2">
        <v>10.199999999999999</v>
      </c>
      <c r="J2248">
        <v>13.9</v>
      </c>
      <c r="K2248">
        <v>10.199999999999999</v>
      </c>
    </row>
    <row r="2249" spans="1:11" x14ac:dyDescent="0.35">
      <c r="A2249" s="1">
        <f>'WQ Time Series'!A2249</f>
        <v>42575</v>
      </c>
      <c r="B2249">
        <v>14.8</v>
      </c>
      <c r="C2249">
        <v>10</v>
      </c>
      <c r="E2249" s="9">
        <v>42917</v>
      </c>
      <c r="F2249" s="2">
        <v>13.2</v>
      </c>
      <c r="G2249" s="2">
        <v>10.4</v>
      </c>
      <c r="J2249">
        <v>13.2</v>
      </c>
      <c r="K2249">
        <v>10.4</v>
      </c>
    </row>
    <row r="2250" spans="1:11" x14ac:dyDescent="0.35">
      <c r="A2250" s="1">
        <f>'WQ Time Series'!A2250</f>
        <v>42576</v>
      </c>
      <c r="B2250">
        <v>16.100000000000001</v>
      </c>
      <c r="C2250">
        <v>9.6999999999999993</v>
      </c>
      <c r="E2250" s="9">
        <v>42918</v>
      </c>
      <c r="F2250" s="2">
        <v>13.4</v>
      </c>
      <c r="G2250" s="2">
        <v>10.3</v>
      </c>
      <c r="J2250">
        <v>13.4</v>
      </c>
      <c r="K2250">
        <v>10.3</v>
      </c>
    </row>
    <row r="2251" spans="1:11" x14ac:dyDescent="0.35">
      <c r="A2251" s="1">
        <f>'WQ Time Series'!A2251</f>
        <v>42577</v>
      </c>
      <c r="B2251">
        <v>15.8</v>
      </c>
      <c r="C2251">
        <v>9.8000000000000007</v>
      </c>
      <c r="E2251" s="9">
        <v>42919</v>
      </c>
      <c r="F2251" s="2">
        <v>13</v>
      </c>
      <c r="G2251" s="2">
        <v>10.4</v>
      </c>
      <c r="J2251">
        <v>13</v>
      </c>
      <c r="K2251">
        <v>10.4</v>
      </c>
    </row>
    <row r="2252" spans="1:11" x14ac:dyDescent="0.35">
      <c r="A2252" s="1">
        <f>'WQ Time Series'!A2252</f>
        <v>42578</v>
      </c>
      <c r="B2252">
        <v>15.9</v>
      </c>
      <c r="C2252">
        <v>9.8000000000000007</v>
      </c>
      <c r="E2252" s="9">
        <v>42920</v>
      </c>
      <c r="F2252" s="2">
        <v>13</v>
      </c>
      <c r="G2252" s="2">
        <v>10.4</v>
      </c>
      <c r="J2252">
        <v>13</v>
      </c>
      <c r="K2252">
        <v>10.4</v>
      </c>
    </row>
    <row r="2253" spans="1:11" x14ac:dyDescent="0.35">
      <c r="A2253" s="1">
        <f>'WQ Time Series'!A2253</f>
        <v>42579</v>
      </c>
      <c r="B2253">
        <v>16.5</v>
      </c>
      <c r="C2253">
        <v>9.6999999999999993</v>
      </c>
      <c r="E2253" s="9">
        <v>42921</v>
      </c>
      <c r="F2253" s="2">
        <v>13.8</v>
      </c>
      <c r="G2253" s="2">
        <v>10.199999999999999</v>
      </c>
      <c r="J2253">
        <v>13.8</v>
      </c>
      <c r="K2253">
        <v>10.199999999999999</v>
      </c>
    </row>
    <row r="2254" spans="1:11" x14ac:dyDescent="0.35">
      <c r="A2254" s="1">
        <f>'WQ Time Series'!A2254</f>
        <v>42580</v>
      </c>
      <c r="B2254">
        <v>16.600000000000001</v>
      </c>
      <c r="C2254">
        <v>9.6</v>
      </c>
      <c r="E2254" s="9">
        <v>42922</v>
      </c>
      <c r="F2254" s="2">
        <v>14.5</v>
      </c>
      <c r="G2254" s="2">
        <v>10.1</v>
      </c>
      <c r="J2254">
        <v>14.5</v>
      </c>
      <c r="K2254">
        <v>10.1</v>
      </c>
    </row>
    <row r="2255" spans="1:11" x14ac:dyDescent="0.35">
      <c r="A2255" s="1">
        <f>'WQ Time Series'!A2255</f>
        <v>42581</v>
      </c>
      <c r="B2255">
        <v>15.1</v>
      </c>
      <c r="C2255">
        <v>9.9</v>
      </c>
      <c r="E2255" s="9">
        <v>42923</v>
      </c>
      <c r="F2255" s="2">
        <v>14</v>
      </c>
      <c r="G2255" s="2">
        <v>10.199999999999999</v>
      </c>
      <c r="J2255">
        <v>14</v>
      </c>
      <c r="K2255">
        <v>10.199999999999999</v>
      </c>
    </row>
    <row r="2256" spans="1:11" x14ac:dyDescent="0.35">
      <c r="A2256" s="1">
        <f>'WQ Time Series'!A2256</f>
        <v>42582</v>
      </c>
      <c r="B2256">
        <v>14.9</v>
      </c>
      <c r="C2256">
        <v>10</v>
      </c>
      <c r="E2256" s="9">
        <v>42924</v>
      </c>
      <c r="F2256" s="2">
        <v>14.3</v>
      </c>
      <c r="G2256" s="2">
        <v>10.1</v>
      </c>
      <c r="J2256">
        <v>14.3</v>
      </c>
      <c r="K2256">
        <v>10.1</v>
      </c>
    </row>
    <row r="2257" spans="1:11" x14ac:dyDescent="0.35">
      <c r="A2257" s="1">
        <f>'WQ Time Series'!A2257</f>
        <v>42583</v>
      </c>
      <c r="B2257">
        <v>15</v>
      </c>
      <c r="C2257">
        <v>10</v>
      </c>
      <c r="E2257" s="9">
        <v>42925</v>
      </c>
      <c r="F2257" s="2">
        <v>14.1</v>
      </c>
      <c r="G2257" s="2">
        <v>10.1</v>
      </c>
      <c r="J2257">
        <v>14.1</v>
      </c>
      <c r="K2257">
        <v>10.1</v>
      </c>
    </row>
    <row r="2258" spans="1:11" x14ac:dyDescent="0.35">
      <c r="A2258" s="1">
        <f>'WQ Time Series'!A2258</f>
        <v>42584</v>
      </c>
      <c r="B2258">
        <v>14.3</v>
      </c>
      <c r="C2258">
        <v>10.1</v>
      </c>
      <c r="E2258" s="9">
        <v>42926</v>
      </c>
      <c r="F2258" s="2">
        <v>13.7</v>
      </c>
      <c r="G2258" s="2">
        <v>10.199999999999999</v>
      </c>
      <c r="J2258">
        <v>13.7</v>
      </c>
      <c r="K2258">
        <v>10.199999999999999</v>
      </c>
    </row>
    <row r="2259" spans="1:11" x14ac:dyDescent="0.35">
      <c r="A2259" s="1">
        <f>'WQ Time Series'!A2259</f>
        <v>42585</v>
      </c>
      <c r="B2259">
        <v>14.2</v>
      </c>
      <c r="C2259">
        <v>10.199999999999999</v>
      </c>
      <c r="E2259" s="9">
        <v>42927</v>
      </c>
      <c r="F2259" s="2">
        <v>13.4</v>
      </c>
      <c r="G2259" s="2">
        <v>10.3</v>
      </c>
      <c r="J2259">
        <v>13.4</v>
      </c>
      <c r="K2259">
        <v>10.3</v>
      </c>
    </row>
    <row r="2260" spans="1:11" x14ac:dyDescent="0.35">
      <c r="A2260" s="1">
        <f>'WQ Time Series'!A2260</f>
        <v>42586</v>
      </c>
      <c r="B2260">
        <v>15.3</v>
      </c>
      <c r="C2260">
        <v>9.9</v>
      </c>
      <c r="E2260" s="9">
        <v>42928</v>
      </c>
      <c r="F2260" s="2">
        <v>14</v>
      </c>
      <c r="G2260" s="2">
        <v>10.1</v>
      </c>
      <c r="J2260">
        <v>14</v>
      </c>
      <c r="K2260">
        <v>10.1</v>
      </c>
    </row>
    <row r="2261" spans="1:11" x14ac:dyDescent="0.35">
      <c r="A2261" s="1">
        <f>'WQ Time Series'!A2261</f>
        <v>42587</v>
      </c>
      <c r="B2261">
        <v>15.7</v>
      </c>
      <c r="C2261">
        <v>9.8000000000000007</v>
      </c>
      <c r="E2261" s="9">
        <v>42929</v>
      </c>
      <c r="F2261" s="2">
        <v>13.3</v>
      </c>
      <c r="G2261" s="2">
        <v>10.3</v>
      </c>
      <c r="J2261">
        <v>13.3</v>
      </c>
      <c r="K2261">
        <v>10.3</v>
      </c>
    </row>
    <row r="2262" spans="1:11" x14ac:dyDescent="0.35">
      <c r="A2262" s="1">
        <f>'WQ Time Series'!A2262</f>
        <v>42588</v>
      </c>
      <c r="B2262">
        <v>13.7</v>
      </c>
      <c r="C2262">
        <v>10.199999999999999</v>
      </c>
      <c r="E2262" s="9">
        <v>42930</v>
      </c>
      <c r="F2262" s="2">
        <v>14</v>
      </c>
      <c r="G2262" s="2">
        <v>10.199999999999999</v>
      </c>
      <c r="J2262">
        <v>14</v>
      </c>
      <c r="K2262">
        <v>10.199999999999999</v>
      </c>
    </row>
    <row r="2263" spans="1:11" x14ac:dyDescent="0.35">
      <c r="A2263" s="1">
        <f>'WQ Time Series'!A2263</f>
        <v>42589</v>
      </c>
      <c r="B2263">
        <v>13.6</v>
      </c>
      <c r="C2263">
        <v>10.199999999999999</v>
      </c>
      <c r="E2263" s="9">
        <v>42931</v>
      </c>
      <c r="F2263" s="2">
        <v>14.3</v>
      </c>
      <c r="G2263" s="2">
        <v>10.1</v>
      </c>
      <c r="J2263">
        <v>14.3</v>
      </c>
      <c r="K2263">
        <v>10.1</v>
      </c>
    </row>
    <row r="2264" spans="1:11" x14ac:dyDescent="0.35">
      <c r="A2264" s="1">
        <f>'WQ Time Series'!A2264</f>
        <v>42590</v>
      </c>
      <c r="B2264">
        <v>12.7</v>
      </c>
      <c r="C2264">
        <v>10.4</v>
      </c>
      <c r="E2264" s="9">
        <v>42932</v>
      </c>
      <c r="F2264" s="2">
        <v>13.6</v>
      </c>
      <c r="G2264" s="2">
        <v>10.3</v>
      </c>
      <c r="J2264">
        <v>13.6</v>
      </c>
      <c r="K2264">
        <v>10.3</v>
      </c>
    </row>
    <row r="2265" spans="1:11" x14ac:dyDescent="0.35">
      <c r="A2265" s="1">
        <f>'WQ Time Series'!A2265</f>
        <v>42591</v>
      </c>
      <c r="B2265">
        <v>13</v>
      </c>
      <c r="C2265">
        <v>10.4</v>
      </c>
      <c r="E2265" s="9">
        <v>42933</v>
      </c>
      <c r="F2265" s="2">
        <v>13.1</v>
      </c>
      <c r="G2265" s="2">
        <v>10.4</v>
      </c>
      <c r="J2265">
        <v>13.1</v>
      </c>
      <c r="K2265">
        <v>10.4</v>
      </c>
    </row>
    <row r="2266" spans="1:11" x14ac:dyDescent="0.35">
      <c r="A2266" s="1">
        <f>'WQ Time Series'!A2266</f>
        <v>42592</v>
      </c>
      <c r="B2266">
        <v>13.8</v>
      </c>
      <c r="C2266">
        <v>10.199999999999999</v>
      </c>
      <c r="E2266" s="9">
        <v>42934</v>
      </c>
      <c r="F2266" s="2">
        <v>14.2</v>
      </c>
      <c r="G2266" s="2">
        <v>10.1</v>
      </c>
      <c r="J2266">
        <v>14.2</v>
      </c>
      <c r="K2266">
        <v>10.1</v>
      </c>
    </row>
    <row r="2267" spans="1:11" x14ac:dyDescent="0.35">
      <c r="A2267" s="1">
        <f>'WQ Time Series'!A2267</f>
        <v>42593</v>
      </c>
      <c r="B2267">
        <v>14.9</v>
      </c>
      <c r="C2267">
        <v>10</v>
      </c>
      <c r="E2267" s="9">
        <v>42935</v>
      </c>
      <c r="F2267" s="2">
        <v>14.3</v>
      </c>
      <c r="G2267" s="2">
        <v>10.1</v>
      </c>
      <c r="J2267">
        <v>14.3</v>
      </c>
      <c r="K2267">
        <v>10.1</v>
      </c>
    </row>
    <row r="2268" spans="1:11" x14ac:dyDescent="0.35">
      <c r="A2268" s="1">
        <f>'WQ Time Series'!A2268</f>
        <v>42594</v>
      </c>
      <c r="B2268">
        <v>16.3</v>
      </c>
      <c r="C2268">
        <v>9.6999999999999993</v>
      </c>
      <c r="E2268" s="9">
        <v>42936</v>
      </c>
      <c r="F2268" s="2">
        <v>13.9</v>
      </c>
      <c r="G2268" s="2">
        <v>10.199999999999999</v>
      </c>
      <c r="J2268">
        <v>13.9</v>
      </c>
      <c r="K2268">
        <v>10.199999999999999</v>
      </c>
    </row>
    <row r="2269" spans="1:11" x14ac:dyDescent="0.35">
      <c r="A2269" s="1">
        <f>'WQ Time Series'!A2269</f>
        <v>42595</v>
      </c>
      <c r="B2269">
        <v>16.600000000000001</v>
      </c>
      <c r="C2269">
        <v>9.6</v>
      </c>
      <c r="E2269" s="9">
        <v>42937</v>
      </c>
      <c r="F2269" s="2">
        <v>13.9</v>
      </c>
      <c r="G2269" s="2">
        <v>10.199999999999999</v>
      </c>
      <c r="J2269">
        <v>13.9</v>
      </c>
      <c r="K2269">
        <v>10.199999999999999</v>
      </c>
    </row>
    <row r="2270" spans="1:11" x14ac:dyDescent="0.35">
      <c r="A2270" s="1">
        <f>'WQ Time Series'!A2270</f>
        <v>42596</v>
      </c>
      <c r="B2270">
        <v>16</v>
      </c>
      <c r="C2270">
        <v>9.6999999999999993</v>
      </c>
      <c r="E2270" s="9">
        <v>42938</v>
      </c>
      <c r="F2270" s="2">
        <v>15.5</v>
      </c>
      <c r="G2270" s="2">
        <v>9.9</v>
      </c>
      <c r="J2270">
        <v>15.5</v>
      </c>
      <c r="K2270">
        <v>9.9</v>
      </c>
    </row>
    <row r="2271" spans="1:11" x14ac:dyDescent="0.35">
      <c r="A2271" s="1">
        <f>'WQ Time Series'!A2271</f>
        <v>42597</v>
      </c>
      <c r="B2271">
        <v>15.5</v>
      </c>
      <c r="C2271">
        <v>9.8000000000000007</v>
      </c>
      <c r="E2271" s="9">
        <v>42939</v>
      </c>
      <c r="F2271" s="2">
        <v>15.1</v>
      </c>
      <c r="G2271" s="2">
        <v>9.9</v>
      </c>
      <c r="J2271">
        <v>15.1</v>
      </c>
      <c r="K2271">
        <v>9.9</v>
      </c>
    </row>
    <row r="2272" spans="1:11" x14ac:dyDescent="0.35">
      <c r="A2272" s="1">
        <f>'WQ Time Series'!A2272</f>
        <v>42598</v>
      </c>
      <c r="B2272">
        <v>15.8</v>
      </c>
      <c r="C2272">
        <v>9.8000000000000007</v>
      </c>
      <c r="E2272" s="9">
        <v>42940</v>
      </c>
      <c r="F2272" s="2">
        <v>14.9</v>
      </c>
      <c r="G2272" s="2">
        <v>9.9</v>
      </c>
      <c r="J2272">
        <v>14.9</v>
      </c>
      <c r="K2272">
        <v>9.9</v>
      </c>
    </row>
    <row r="2273" spans="1:11" x14ac:dyDescent="0.35">
      <c r="A2273" s="1">
        <f>'WQ Time Series'!A2273</f>
        <v>42599</v>
      </c>
      <c r="B2273">
        <v>15.7</v>
      </c>
      <c r="C2273">
        <v>9.8000000000000007</v>
      </c>
      <c r="E2273" s="9">
        <v>42941</v>
      </c>
      <c r="F2273" s="2">
        <v>15</v>
      </c>
      <c r="G2273" s="2">
        <v>9.9</v>
      </c>
      <c r="J2273">
        <v>15</v>
      </c>
      <c r="K2273">
        <v>9.9</v>
      </c>
    </row>
    <row r="2274" spans="1:11" x14ac:dyDescent="0.35">
      <c r="A2274" s="1">
        <f>'WQ Time Series'!A2274</f>
        <v>42600</v>
      </c>
      <c r="B2274">
        <v>16</v>
      </c>
      <c r="C2274">
        <v>9.6999999999999993</v>
      </c>
      <c r="E2274" s="9">
        <v>42942</v>
      </c>
      <c r="F2274" s="2">
        <v>15.3</v>
      </c>
      <c r="G2274" s="2">
        <v>9.9</v>
      </c>
      <c r="J2274">
        <v>15.3</v>
      </c>
      <c r="K2274">
        <v>9.9</v>
      </c>
    </row>
    <row r="2275" spans="1:11" x14ac:dyDescent="0.35">
      <c r="A2275" s="1">
        <f>'WQ Time Series'!A2275</f>
        <v>42601</v>
      </c>
      <c r="B2275">
        <v>16.2</v>
      </c>
      <c r="C2275">
        <v>9.6</v>
      </c>
      <c r="E2275" s="9">
        <v>42943</v>
      </c>
      <c r="F2275" s="2">
        <v>14.2</v>
      </c>
      <c r="G2275" s="2">
        <v>10.1</v>
      </c>
      <c r="J2275">
        <v>14.2</v>
      </c>
      <c r="K2275">
        <v>10.1</v>
      </c>
    </row>
    <row r="2276" spans="1:11" x14ac:dyDescent="0.35">
      <c r="A2276" s="1">
        <f>'WQ Time Series'!A2276</f>
        <v>42602</v>
      </c>
      <c r="B2276">
        <v>15.8</v>
      </c>
      <c r="C2276">
        <v>9.6999999999999993</v>
      </c>
      <c r="E2276" s="9">
        <v>42944</v>
      </c>
      <c r="F2276" s="2">
        <v>14.5</v>
      </c>
      <c r="G2276" s="2">
        <v>10.1</v>
      </c>
      <c r="J2276">
        <v>14.5</v>
      </c>
      <c r="K2276">
        <v>10.1</v>
      </c>
    </row>
    <row r="2277" spans="1:11" x14ac:dyDescent="0.35">
      <c r="A2277" s="1">
        <f>'WQ Time Series'!A2277</f>
        <v>42603</v>
      </c>
      <c r="B2277">
        <v>15</v>
      </c>
      <c r="C2277">
        <v>9.9</v>
      </c>
      <c r="E2277" s="9">
        <v>42945</v>
      </c>
      <c r="F2277" s="2">
        <v>14.7</v>
      </c>
      <c r="G2277" s="2">
        <v>10</v>
      </c>
      <c r="J2277">
        <v>14.7</v>
      </c>
      <c r="K2277">
        <v>10</v>
      </c>
    </row>
    <row r="2278" spans="1:11" x14ac:dyDescent="0.35">
      <c r="A2278" s="1">
        <f>'WQ Time Series'!A2278</f>
        <v>42604</v>
      </c>
      <c r="B2278">
        <v>14.2</v>
      </c>
      <c r="C2278">
        <v>10.1</v>
      </c>
      <c r="E2278" s="9">
        <v>42946</v>
      </c>
      <c r="F2278" s="2">
        <v>15.1</v>
      </c>
      <c r="G2278" s="2">
        <v>10</v>
      </c>
      <c r="J2278">
        <v>15.1</v>
      </c>
      <c r="K2278">
        <v>10</v>
      </c>
    </row>
    <row r="2279" spans="1:11" x14ac:dyDescent="0.35">
      <c r="A2279" s="1">
        <f>'WQ Time Series'!A2279</f>
        <v>42605</v>
      </c>
      <c r="B2279">
        <v>13.7</v>
      </c>
      <c r="C2279">
        <v>10.3</v>
      </c>
      <c r="E2279" s="9">
        <v>42947</v>
      </c>
      <c r="F2279" s="2">
        <v>15.4</v>
      </c>
      <c r="G2279" s="2">
        <v>9.9</v>
      </c>
      <c r="J2279">
        <v>15.4</v>
      </c>
      <c r="K2279">
        <v>9.9</v>
      </c>
    </row>
    <row r="2280" spans="1:11" x14ac:dyDescent="0.35">
      <c r="A2280" s="1">
        <f>'WQ Time Series'!A2280</f>
        <v>42606</v>
      </c>
      <c r="B2280">
        <v>14.6</v>
      </c>
      <c r="C2280">
        <v>10.1</v>
      </c>
      <c r="E2280" s="9">
        <v>42948</v>
      </c>
      <c r="F2280" s="2">
        <v>15.3</v>
      </c>
      <c r="G2280" s="2">
        <v>9.9</v>
      </c>
      <c r="J2280">
        <v>15.3</v>
      </c>
      <c r="K2280">
        <v>9.9</v>
      </c>
    </row>
    <row r="2281" spans="1:11" x14ac:dyDescent="0.35">
      <c r="A2281" s="1">
        <f>'WQ Time Series'!A2281</f>
        <v>42607</v>
      </c>
      <c r="B2281">
        <v>15.3</v>
      </c>
      <c r="C2281">
        <v>9.9</v>
      </c>
      <c r="E2281" s="9">
        <v>42949</v>
      </c>
      <c r="F2281" s="2">
        <v>15.8</v>
      </c>
      <c r="G2281" s="2">
        <v>9.8000000000000007</v>
      </c>
      <c r="J2281">
        <v>15.8</v>
      </c>
      <c r="K2281">
        <v>9.8000000000000007</v>
      </c>
    </row>
    <row r="2282" spans="1:11" x14ac:dyDescent="0.35">
      <c r="A2282" s="1">
        <f>'WQ Time Series'!A2282</f>
        <v>42608</v>
      </c>
      <c r="B2282">
        <v>15.3</v>
      </c>
      <c r="C2282">
        <v>9.8000000000000007</v>
      </c>
      <c r="E2282" s="9">
        <v>42950</v>
      </c>
      <c r="F2282" s="2">
        <v>15.8</v>
      </c>
      <c r="G2282" s="2">
        <v>9.6999999999999993</v>
      </c>
      <c r="J2282">
        <v>15.8</v>
      </c>
      <c r="K2282">
        <v>9.6999999999999993</v>
      </c>
    </row>
    <row r="2283" spans="1:11" x14ac:dyDescent="0.35">
      <c r="A2283" s="1">
        <f>'WQ Time Series'!A2283</f>
        <v>42609</v>
      </c>
      <c r="B2283">
        <v>14.7</v>
      </c>
      <c r="C2283">
        <v>9.9</v>
      </c>
      <c r="E2283" s="9">
        <v>42951</v>
      </c>
      <c r="F2283" s="2">
        <v>15.4</v>
      </c>
      <c r="G2283" s="2">
        <v>9.8000000000000007</v>
      </c>
      <c r="J2283">
        <v>15.4</v>
      </c>
      <c r="K2283">
        <v>9.8000000000000007</v>
      </c>
    </row>
    <row r="2284" spans="1:11" x14ac:dyDescent="0.35">
      <c r="A2284" s="1">
        <f>'WQ Time Series'!A2284</f>
        <v>42610</v>
      </c>
      <c r="B2284">
        <v>13.9</v>
      </c>
      <c r="C2284">
        <v>10.199999999999999</v>
      </c>
      <c r="E2284" s="9">
        <v>42952</v>
      </c>
      <c r="F2284" s="2">
        <v>15.4</v>
      </c>
      <c r="G2284" s="2">
        <v>9.8000000000000007</v>
      </c>
      <c r="J2284">
        <v>15.4</v>
      </c>
      <c r="K2284">
        <v>9.8000000000000007</v>
      </c>
    </row>
    <row r="2285" spans="1:11" x14ac:dyDescent="0.35">
      <c r="A2285" s="1">
        <f>'WQ Time Series'!A2285</f>
        <v>42611</v>
      </c>
      <c r="B2285">
        <v>14.3</v>
      </c>
      <c r="C2285">
        <v>10.1</v>
      </c>
      <c r="E2285" s="9">
        <v>42953</v>
      </c>
      <c r="F2285" s="2">
        <v>15.6</v>
      </c>
      <c r="G2285" s="2">
        <v>9.8000000000000007</v>
      </c>
      <c r="J2285">
        <v>15.6</v>
      </c>
      <c r="K2285">
        <v>9.8000000000000007</v>
      </c>
    </row>
    <row r="2286" spans="1:11" x14ac:dyDescent="0.35">
      <c r="A2286" s="1">
        <f>'WQ Time Series'!A2286</f>
        <v>42612</v>
      </c>
      <c r="B2286">
        <v>13.9</v>
      </c>
      <c r="C2286">
        <v>10.1</v>
      </c>
      <c r="E2286" s="9">
        <v>42954</v>
      </c>
      <c r="F2286" s="2">
        <v>15.6</v>
      </c>
      <c r="G2286" s="2">
        <v>9.8000000000000007</v>
      </c>
      <c r="J2286">
        <v>15.6</v>
      </c>
      <c r="K2286">
        <v>9.8000000000000007</v>
      </c>
    </row>
    <row r="2287" spans="1:11" x14ac:dyDescent="0.35">
      <c r="A2287" s="1">
        <f>'WQ Time Series'!A2287</f>
        <v>42613</v>
      </c>
      <c r="B2287">
        <v>13.5</v>
      </c>
      <c r="C2287">
        <v>10.199999999999999</v>
      </c>
      <c r="E2287" s="9">
        <v>42955</v>
      </c>
      <c r="F2287" s="2">
        <v>15.3</v>
      </c>
      <c r="G2287" s="2">
        <v>9.9</v>
      </c>
      <c r="J2287">
        <v>15.3</v>
      </c>
      <c r="K2287">
        <v>9.9</v>
      </c>
    </row>
    <row r="2288" spans="1:11" x14ac:dyDescent="0.35">
      <c r="A2288" s="1">
        <f>'WQ Time Series'!A2288</f>
        <v>42614</v>
      </c>
      <c r="B2288">
        <v>12.9</v>
      </c>
      <c r="C2288">
        <v>10.4</v>
      </c>
      <c r="E2288" s="9">
        <v>42956</v>
      </c>
      <c r="F2288" s="2">
        <v>15.6</v>
      </c>
      <c r="G2288" s="2">
        <v>9.8000000000000007</v>
      </c>
      <c r="J2288">
        <v>15.6</v>
      </c>
      <c r="K2288">
        <v>9.8000000000000007</v>
      </c>
    </row>
    <row r="2289" spans="1:11" x14ac:dyDescent="0.35">
      <c r="A2289" s="1">
        <f>'WQ Time Series'!A2289</f>
        <v>42615</v>
      </c>
      <c r="B2289">
        <v>11.8</v>
      </c>
      <c r="C2289">
        <v>10.6</v>
      </c>
      <c r="E2289" s="9">
        <v>42957</v>
      </c>
      <c r="F2289" s="2">
        <v>15.7</v>
      </c>
      <c r="G2289" s="2">
        <v>9.6999999999999993</v>
      </c>
      <c r="J2289">
        <v>15.7</v>
      </c>
      <c r="K2289">
        <v>9.6999999999999993</v>
      </c>
    </row>
    <row r="2290" spans="1:11" x14ac:dyDescent="0.35">
      <c r="A2290" s="1">
        <f>'WQ Time Series'!A2290</f>
        <v>42616</v>
      </c>
      <c r="B2290">
        <v>12.2</v>
      </c>
      <c r="C2290">
        <v>10.6</v>
      </c>
      <c r="E2290" s="9">
        <v>42958</v>
      </c>
      <c r="F2290" s="2">
        <v>15.3</v>
      </c>
      <c r="G2290" s="2">
        <v>9.6999999999999993</v>
      </c>
      <c r="J2290">
        <v>15.3</v>
      </c>
      <c r="K2290">
        <v>9.6999999999999993</v>
      </c>
    </row>
    <row r="2291" spans="1:11" x14ac:dyDescent="0.35">
      <c r="A2291" s="1">
        <f>'WQ Time Series'!A2291</f>
        <v>42617</v>
      </c>
      <c r="B2291">
        <v>12.2</v>
      </c>
      <c r="C2291">
        <v>10.6</v>
      </c>
      <c r="E2291" s="9">
        <v>42965</v>
      </c>
      <c r="F2291" s="2">
        <v>14.2</v>
      </c>
      <c r="G2291" s="2">
        <v>10.1</v>
      </c>
      <c r="J2291">
        <v>14.2</v>
      </c>
      <c r="K2291">
        <v>10.1</v>
      </c>
    </row>
    <row r="2292" spans="1:11" x14ac:dyDescent="0.35">
      <c r="A2292" s="1">
        <f>'WQ Time Series'!A2292</f>
        <v>42618</v>
      </c>
      <c r="B2292">
        <v>12.3</v>
      </c>
      <c r="C2292">
        <v>10.5</v>
      </c>
      <c r="E2292" s="9">
        <v>42966</v>
      </c>
      <c r="F2292" s="2">
        <v>15.1</v>
      </c>
      <c r="G2292" s="2">
        <v>9.9</v>
      </c>
      <c r="J2292">
        <v>15.1</v>
      </c>
      <c r="K2292">
        <v>9.9</v>
      </c>
    </row>
    <row r="2293" spans="1:11" x14ac:dyDescent="0.35">
      <c r="A2293" s="1">
        <f>'WQ Time Series'!A2293</f>
        <v>42619</v>
      </c>
      <c r="B2293">
        <v>12.8</v>
      </c>
      <c r="C2293">
        <v>10.4</v>
      </c>
      <c r="E2293" s="9">
        <v>42967</v>
      </c>
      <c r="F2293" s="2">
        <v>13.6</v>
      </c>
      <c r="G2293" s="2">
        <v>10.199999999999999</v>
      </c>
      <c r="J2293">
        <v>13.6</v>
      </c>
      <c r="K2293">
        <v>10.199999999999999</v>
      </c>
    </row>
    <row r="2294" spans="1:11" x14ac:dyDescent="0.35">
      <c r="A2294" s="1">
        <f>'WQ Time Series'!A2294</f>
        <v>42620</v>
      </c>
      <c r="B2294">
        <v>13.5</v>
      </c>
      <c r="C2294">
        <v>10.3</v>
      </c>
      <c r="E2294" s="9">
        <v>42968</v>
      </c>
      <c r="F2294" s="2">
        <v>13.8</v>
      </c>
      <c r="G2294" s="2">
        <v>10.199999999999999</v>
      </c>
      <c r="J2294">
        <v>13.8</v>
      </c>
      <c r="K2294">
        <v>10.199999999999999</v>
      </c>
    </row>
    <row r="2295" spans="1:11" x14ac:dyDescent="0.35">
      <c r="A2295" s="1">
        <f>'WQ Time Series'!A2295</f>
        <v>42621</v>
      </c>
      <c r="B2295">
        <v>13.6</v>
      </c>
      <c r="C2295">
        <v>10.3</v>
      </c>
      <c r="E2295" s="9">
        <v>42969</v>
      </c>
      <c r="F2295" s="2">
        <v>15</v>
      </c>
      <c r="G2295" s="2">
        <v>9.9</v>
      </c>
      <c r="J2295">
        <v>15</v>
      </c>
      <c r="K2295">
        <v>9.9</v>
      </c>
    </row>
    <row r="2296" spans="1:11" x14ac:dyDescent="0.35">
      <c r="A2296" s="1">
        <f>'WQ Time Series'!A2296</f>
        <v>42622</v>
      </c>
      <c r="B2296">
        <v>12.8</v>
      </c>
      <c r="C2296">
        <v>10.5</v>
      </c>
      <c r="E2296" s="9">
        <v>42970</v>
      </c>
      <c r="F2296" s="2">
        <v>15.2</v>
      </c>
      <c r="G2296" s="2">
        <v>9.9</v>
      </c>
      <c r="J2296">
        <v>15.2</v>
      </c>
      <c r="K2296">
        <v>9.9</v>
      </c>
    </row>
    <row r="2297" spans="1:11" x14ac:dyDescent="0.35">
      <c r="A2297" s="1">
        <f>'WQ Time Series'!A2297</f>
        <v>42623</v>
      </c>
      <c r="B2297">
        <v>13.5</v>
      </c>
      <c r="C2297">
        <v>10.3</v>
      </c>
      <c r="E2297" s="9">
        <v>42971</v>
      </c>
      <c r="F2297" s="2">
        <v>14.2</v>
      </c>
      <c r="G2297" s="2">
        <v>10.1</v>
      </c>
      <c r="J2297">
        <v>14.2</v>
      </c>
      <c r="K2297">
        <v>10.1</v>
      </c>
    </row>
    <row r="2298" spans="1:11" x14ac:dyDescent="0.35">
      <c r="A2298" s="1">
        <f>'WQ Time Series'!A2298</f>
        <v>42624</v>
      </c>
      <c r="B2298">
        <v>13.8</v>
      </c>
      <c r="C2298">
        <v>10.199999999999999</v>
      </c>
      <c r="E2298" s="9">
        <v>42972</v>
      </c>
      <c r="F2298" s="2">
        <v>12.4</v>
      </c>
      <c r="G2298" s="2">
        <v>10.5</v>
      </c>
      <c r="J2298">
        <v>12.4</v>
      </c>
      <c r="K2298">
        <v>10.5</v>
      </c>
    </row>
    <row r="2299" spans="1:11" x14ac:dyDescent="0.35">
      <c r="A2299" s="1">
        <f>'WQ Time Series'!A2299</f>
        <v>42625</v>
      </c>
      <c r="B2299">
        <v>12.4</v>
      </c>
      <c r="C2299">
        <v>10.6</v>
      </c>
      <c r="E2299" s="9">
        <v>42973</v>
      </c>
      <c r="F2299" s="2">
        <v>13.4</v>
      </c>
      <c r="G2299" s="2">
        <v>10.3</v>
      </c>
      <c r="J2299">
        <v>13.4</v>
      </c>
      <c r="K2299">
        <v>10.3</v>
      </c>
    </row>
    <row r="2300" spans="1:11" x14ac:dyDescent="0.35">
      <c r="A2300" s="1">
        <f>'WQ Time Series'!A2300</f>
        <v>42626</v>
      </c>
      <c r="B2300">
        <v>12</v>
      </c>
      <c r="C2300">
        <v>10.6</v>
      </c>
      <c r="E2300" s="9">
        <v>42974</v>
      </c>
      <c r="F2300" s="2">
        <v>14.6</v>
      </c>
      <c r="G2300" s="2">
        <v>10</v>
      </c>
      <c r="J2300">
        <v>14.6</v>
      </c>
      <c r="K2300">
        <v>10</v>
      </c>
    </row>
    <row r="2301" spans="1:11" x14ac:dyDescent="0.35">
      <c r="A2301" s="1">
        <f>'WQ Time Series'!A2301</f>
        <v>42627</v>
      </c>
      <c r="B2301">
        <v>12.4</v>
      </c>
      <c r="C2301">
        <v>10.6</v>
      </c>
      <c r="E2301" s="9">
        <v>42975</v>
      </c>
      <c r="F2301" s="2">
        <v>14.9</v>
      </c>
      <c r="G2301" s="2">
        <v>9.9</v>
      </c>
      <c r="J2301">
        <v>14.9</v>
      </c>
      <c r="K2301">
        <v>9.9</v>
      </c>
    </row>
    <row r="2302" spans="1:11" x14ac:dyDescent="0.35">
      <c r="A2302" s="1">
        <f>'WQ Time Series'!A2302</f>
        <v>42628</v>
      </c>
      <c r="B2302">
        <v>12.5</v>
      </c>
      <c r="C2302">
        <v>10.6</v>
      </c>
      <c r="E2302" s="9">
        <v>42976</v>
      </c>
      <c r="F2302" s="2">
        <v>14.4</v>
      </c>
      <c r="G2302" s="2">
        <v>10</v>
      </c>
      <c r="J2302">
        <v>14.4</v>
      </c>
      <c r="K2302">
        <v>10</v>
      </c>
    </row>
    <row r="2303" spans="1:11" x14ac:dyDescent="0.35">
      <c r="A2303" s="1">
        <f>'WQ Time Series'!A2303</f>
        <v>42629</v>
      </c>
      <c r="B2303">
        <v>12.6</v>
      </c>
      <c r="C2303">
        <v>10.5</v>
      </c>
      <c r="E2303" s="9">
        <v>42977</v>
      </c>
      <c r="F2303" s="2">
        <v>14.1</v>
      </c>
      <c r="G2303" s="2">
        <v>10.1</v>
      </c>
      <c r="J2303">
        <v>14.1</v>
      </c>
      <c r="K2303">
        <v>10.1</v>
      </c>
    </row>
    <row r="2304" spans="1:11" x14ac:dyDescent="0.35">
      <c r="A2304" s="1">
        <f>'WQ Time Series'!A2304</f>
        <v>42630</v>
      </c>
      <c r="B2304">
        <v>12.5</v>
      </c>
      <c r="C2304">
        <v>10.4</v>
      </c>
      <c r="E2304" s="9">
        <v>42978</v>
      </c>
      <c r="F2304" s="2">
        <v>14.6</v>
      </c>
      <c r="G2304" s="2">
        <v>10.1</v>
      </c>
      <c r="J2304">
        <v>14.6</v>
      </c>
      <c r="K2304">
        <v>10.1</v>
      </c>
    </row>
    <row r="2305" spans="1:11" x14ac:dyDescent="0.35">
      <c r="A2305" s="1">
        <f>'WQ Time Series'!A2305</f>
        <v>42631</v>
      </c>
      <c r="B2305">
        <v>11.9</v>
      </c>
      <c r="C2305">
        <v>10.6</v>
      </c>
      <c r="E2305" s="9">
        <v>42979</v>
      </c>
      <c r="F2305" s="2">
        <v>14.4</v>
      </c>
      <c r="G2305" s="2">
        <v>10.1</v>
      </c>
      <c r="J2305">
        <v>14.4</v>
      </c>
      <c r="K2305">
        <v>10.1</v>
      </c>
    </row>
    <row r="2306" spans="1:11" x14ac:dyDescent="0.35">
      <c r="A2306" s="1">
        <f>'WQ Time Series'!A2306</f>
        <v>42632</v>
      </c>
      <c r="B2306">
        <v>11</v>
      </c>
      <c r="C2306">
        <v>10.8</v>
      </c>
      <c r="E2306" s="9">
        <v>42980</v>
      </c>
      <c r="F2306" s="2">
        <v>14.6</v>
      </c>
      <c r="G2306" s="2">
        <v>10.1</v>
      </c>
      <c r="J2306">
        <v>14.6</v>
      </c>
      <c r="K2306">
        <v>10.1</v>
      </c>
    </row>
    <row r="2307" spans="1:11" x14ac:dyDescent="0.35">
      <c r="A2307" s="1">
        <f>'WQ Time Series'!A2307</f>
        <v>42633</v>
      </c>
      <c r="B2307">
        <v>10.6</v>
      </c>
      <c r="C2307">
        <v>10.9</v>
      </c>
      <c r="E2307" s="9">
        <v>42981</v>
      </c>
      <c r="F2307" s="2">
        <v>14.8</v>
      </c>
      <c r="G2307" s="2">
        <v>10</v>
      </c>
      <c r="J2307">
        <v>14.8</v>
      </c>
      <c r="K2307">
        <v>10</v>
      </c>
    </row>
    <row r="2308" spans="1:11" x14ac:dyDescent="0.35">
      <c r="A2308" s="1">
        <f>'WQ Time Series'!A2308</f>
        <v>42634</v>
      </c>
      <c r="B2308">
        <v>10.9</v>
      </c>
      <c r="C2308">
        <v>10.8</v>
      </c>
      <c r="E2308" s="9">
        <v>42982</v>
      </c>
      <c r="F2308" s="2">
        <v>13.9</v>
      </c>
      <c r="G2308" s="2">
        <v>10.199999999999999</v>
      </c>
      <c r="J2308">
        <v>13.9</v>
      </c>
      <c r="K2308">
        <v>10.199999999999999</v>
      </c>
    </row>
    <row r="2309" spans="1:11" x14ac:dyDescent="0.35">
      <c r="A2309" s="1">
        <f>'WQ Time Series'!A2309</f>
        <v>42635</v>
      </c>
      <c r="B2309">
        <v>10.7</v>
      </c>
      <c r="C2309">
        <v>10.8</v>
      </c>
      <c r="E2309" s="9">
        <v>42983</v>
      </c>
      <c r="F2309" s="2">
        <v>13.8</v>
      </c>
      <c r="G2309" s="2">
        <v>10.199999999999999</v>
      </c>
      <c r="J2309">
        <v>13.8</v>
      </c>
      <c r="K2309">
        <v>10.199999999999999</v>
      </c>
    </row>
    <row r="2310" spans="1:11" x14ac:dyDescent="0.35">
      <c r="A2310" s="1">
        <f>'WQ Time Series'!A2310</f>
        <v>42636</v>
      </c>
      <c r="B2310">
        <v>10.6</v>
      </c>
      <c r="C2310">
        <v>10.8</v>
      </c>
      <c r="E2310" s="9">
        <v>42984</v>
      </c>
      <c r="F2310" s="2">
        <v>12.9</v>
      </c>
      <c r="G2310" s="2">
        <v>10.4</v>
      </c>
      <c r="J2310">
        <v>12.9</v>
      </c>
      <c r="K2310">
        <v>10.4</v>
      </c>
    </row>
    <row r="2311" spans="1:11" x14ac:dyDescent="0.35">
      <c r="A2311" s="1">
        <f>'WQ Time Series'!A2311</f>
        <v>42637</v>
      </c>
      <c r="B2311">
        <v>10.9</v>
      </c>
      <c r="C2311">
        <v>10.9</v>
      </c>
      <c r="E2311" s="9">
        <v>42985</v>
      </c>
      <c r="F2311" s="2">
        <v>12.5</v>
      </c>
      <c r="G2311" s="2">
        <v>10.5</v>
      </c>
      <c r="J2311">
        <v>12.5</v>
      </c>
      <c r="K2311">
        <v>10.5</v>
      </c>
    </row>
    <row r="2312" spans="1:11" x14ac:dyDescent="0.35">
      <c r="A2312" s="1">
        <f>'WQ Time Series'!A2312</f>
        <v>42638</v>
      </c>
      <c r="B2312">
        <v>12.8</v>
      </c>
      <c r="C2312">
        <v>10.5</v>
      </c>
      <c r="E2312" s="9">
        <v>42986</v>
      </c>
      <c r="F2312" s="2">
        <v>13.3</v>
      </c>
      <c r="G2312" s="2">
        <v>10.3</v>
      </c>
      <c r="J2312">
        <v>13.3</v>
      </c>
      <c r="K2312">
        <v>10.3</v>
      </c>
    </row>
    <row r="2313" spans="1:11" x14ac:dyDescent="0.35">
      <c r="A2313" s="1">
        <f>'WQ Time Series'!A2313</f>
        <v>42639</v>
      </c>
      <c r="B2313">
        <v>13.4</v>
      </c>
      <c r="C2313">
        <v>10.199999999999999</v>
      </c>
      <c r="E2313" s="9">
        <v>42987</v>
      </c>
      <c r="F2313" s="2">
        <v>13.7</v>
      </c>
      <c r="G2313" s="2">
        <v>10.3</v>
      </c>
      <c r="J2313">
        <v>13.7</v>
      </c>
      <c r="K2313">
        <v>10.3</v>
      </c>
    </row>
    <row r="2314" spans="1:11" x14ac:dyDescent="0.35">
      <c r="A2314" s="1">
        <f>'WQ Time Series'!A2314</f>
        <v>42640</v>
      </c>
      <c r="B2314">
        <v>13.2</v>
      </c>
      <c r="C2314">
        <v>10.199999999999999</v>
      </c>
      <c r="E2314" s="9">
        <v>42988</v>
      </c>
      <c r="F2314" s="2">
        <v>13.8</v>
      </c>
      <c r="G2314" s="2">
        <v>10.3</v>
      </c>
      <c r="J2314">
        <v>13.8</v>
      </c>
      <c r="K2314">
        <v>10.3</v>
      </c>
    </row>
    <row r="2315" spans="1:11" x14ac:dyDescent="0.35">
      <c r="A2315" s="1">
        <f>'WQ Time Series'!A2315</f>
        <v>42641</v>
      </c>
      <c r="B2315">
        <v>11.7</v>
      </c>
      <c r="C2315">
        <v>10.6</v>
      </c>
      <c r="E2315" s="9">
        <v>42989</v>
      </c>
      <c r="F2315" s="2">
        <v>12.9</v>
      </c>
      <c r="G2315" s="2">
        <v>10.5</v>
      </c>
      <c r="J2315">
        <v>12.9</v>
      </c>
      <c r="K2315">
        <v>10.5</v>
      </c>
    </row>
    <row r="2316" spans="1:11" x14ac:dyDescent="0.35">
      <c r="A2316" s="1">
        <f>'WQ Time Series'!A2316</f>
        <v>42642</v>
      </c>
      <c r="B2316">
        <v>11.4</v>
      </c>
      <c r="C2316">
        <v>10.7</v>
      </c>
      <c r="E2316" s="9">
        <v>42990</v>
      </c>
      <c r="F2316" s="2">
        <v>13.2</v>
      </c>
      <c r="G2316" s="2">
        <v>10.3</v>
      </c>
      <c r="J2316">
        <v>13.2</v>
      </c>
      <c r="K2316">
        <v>10.3</v>
      </c>
    </row>
    <row r="2317" spans="1:11" x14ac:dyDescent="0.35">
      <c r="A2317" s="1">
        <f>'WQ Time Series'!A2317</f>
        <v>42643</v>
      </c>
      <c r="B2317">
        <v>10.5</v>
      </c>
      <c r="C2317">
        <v>10.9</v>
      </c>
      <c r="E2317" s="9">
        <v>42991</v>
      </c>
      <c r="F2317" s="2">
        <v>13.1</v>
      </c>
      <c r="G2317" s="2">
        <v>10.3</v>
      </c>
      <c r="J2317">
        <v>13.1</v>
      </c>
      <c r="K2317">
        <v>10.3</v>
      </c>
    </row>
    <row r="2318" spans="1:11" x14ac:dyDescent="0.35">
      <c r="A2318" s="1">
        <f>'WQ Time Series'!A2318</f>
        <v>42644</v>
      </c>
      <c r="B2318">
        <v>10.199999999999999</v>
      </c>
      <c r="C2318">
        <v>10.9</v>
      </c>
      <c r="E2318" s="9">
        <v>42992</v>
      </c>
      <c r="F2318" s="2">
        <v>12.2</v>
      </c>
      <c r="G2318" s="2">
        <v>10.6</v>
      </c>
      <c r="J2318">
        <v>12.2</v>
      </c>
      <c r="K2318">
        <v>10.6</v>
      </c>
    </row>
    <row r="2319" spans="1:11" x14ac:dyDescent="0.35">
      <c r="A2319" s="1">
        <f>'WQ Time Series'!A2319</f>
        <v>42645</v>
      </c>
      <c r="B2319">
        <v>9.6</v>
      </c>
      <c r="C2319">
        <v>11.1</v>
      </c>
      <c r="E2319" s="9">
        <v>43003</v>
      </c>
      <c r="F2319" s="2">
        <v>11.8</v>
      </c>
      <c r="G2319" s="2">
        <v>10.7</v>
      </c>
      <c r="J2319">
        <v>11.8</v>
      </c>
      <c r="K2319">
        <v>10.7</v>
      </c>
    </row>
    <row r="2320" spans="1:11" x14ac:dyDescent="0.35">
      <c r="A2320" s="1">
        <f>'WQ Time Series'!A2320</f>
        <v>42646</v>
      </c>
      <c r="B2320">
        <v>10.3</v>
      </c>
      <c r="C2320">
        <v>10.9</v>
      </c>
      <c r="E2320" s="9">
        <v>43005</v>
      </c>
      <c r="F2320" s="2">
        <v>12.8</v>
      </c>
      <c r="G2320" s="2">
        <v>10.6</v>
      </c>
      <c r="J2320">
        <v>12.8</v>
      </c>
      <c r="K2320">
        <v>10.6</v>
      </c>
    </row>
    <row r="2321" spans="1:11" x14ac:dyDescent="0.35">
      <c r="A2321" s="1">
        <f>'WQ Time Series'!A2321</f>
        <v>42647</v>
      </c>
      <c r="B2321">
        <v>10.1</v>
      </c>
      <c r="C2321">
        <v>10.9</v>
      </c>
      <c r="E2321" s="9">
        <v>43006</v>
      </c>
      <c r="F2321" s="2">
        <v>13.2</v>
      </c>
      <c r="G2321" s="2">
        <v>10.4</v>
      </c>
      <c r="J2321">
        <v>13.2</v>
      </c>
      <c r="K2321">
        <v>10.4</v>
      </c>
    </row>
    <row r="2322" spans="1:11" x14ac:dyDescent="0.35">
      <c r="A2322" s="1">
        <f>'WQ Time Series'!A2322</f>
        <v>42648</v>
      </c>
      <c r="B2322">
        <v>10.199999999999999</v>
      </c>
      <c r="C2322">
        <v>10.9</v>
      </c>
      <c r="E2322" s="9">
        <v>43007</v>
      </c>
      <c r="F2322" s="2">
        <v>12.1</v>
      </c>
      <c r="G2322" s="2">
        <v>10.6</v>
      </c>
      <c r="J2322">
        <v>12.1</v>
      </c>
      <c r="K2322">
        <v>10.6</v>
      </c>
    </row>
    <row r="2323" spans="1:11" x14ac:dyDescent="0.35">
      <c r="A2323" s="1">
        <f>'WQ Time Series'!A2323</f>
        <v>42649</v>
      </c>
      <c r="B2323">
        <v>10.9</v>
      </c>
      <c r="C2323">
        <v>10.8</v>
      </c>
      <c r="E2323" s="9">
        <v>43036</v>
      </c>
      <c r="F2323" s="2">
        <v>8.3000000000000007</v>
      </c>
      <c r="G2323" s="2">
        <v>11.5</v>
      </c>
      <c r="J2323">
        <v>8.3000000000000007</v>
      </c>
      <c r="K2323">
        <v>11.5</v>
      </c>
    </row>
    <row r="2324" spans="1:11" x14ac:dyDescent="0.35">
      <c r="A2324" s="1">
        <f>'WQ Time Series'!A2324</f>
        <v>42650</v>
      </c>
      <c r="B2324">
        <v>10.9</v>
      </c>
      <c r="C2324">
        <v>10.8</v>
      </c>
      <c r="E2324" s="9">
        <v>43037</v>
      </c>
      <c r="F2324" s="2">
        <v>8.5</v>
      </c>
      <c r="G2324" s="2">
        <v>11.5</v>
      </c>
      <c r="J2324">
        <v>8.5</v>
      </c>
      <c r="K2324">
        <v>11.5</v>
      </c>
    </row>
    <row r="2325" spans="1:11" x14ac:dyDescent="0.35">
      <c r="A2325" s="1">
        <f>'WQ Time Series'!A2325</f>
        <v>42651</v>
      </c>
      <c r="B2325">
        <v>11</v>
      </c>
      <c r="C2325">
        <v>10.7</v>
      </c>
      <c r="E2325" s="9">
        <v>43038</v>
      </c>
      <c r="F2325" s="2">
        <v>8.3000000000000007</v>
      </c>
      <c r="G2325" s="2">
        <v>11.5</v>
      </c>
      <c r="J2325">
        <v>8.3000000000000007</v>
      </c>
      <c r="K2325">
        <v>11.5</v>
      </c>
    </row>
    <row r="2326" spans="1:11" x14ac:dyDescent="0.35">
      <c r="A2326" s="1">
        <f>'WQ Time Series'!A2326</f>
        <v>42652</v>
      </c>
      <c r="B2326">
        <v>10.6</v>
      </c>
      <c r="C2326">
        <v>10.8</v>
      </c>
      <c r="E2326" s="9">
        <v>43039</v>
      </c>
      <c r="F2326" s="2">
        <v>7.3</v>
      </c>
      <c r="G2326" s="2">
        <v>11.6</v>
      </c>
      <c r="J2326">
        <v>7.3</v>
      </c>
      <c r="K2326">
        <v>11.6</v>
      </c>
    </row>
    <row r="2327" spans="1:11" x14ac:dyDescent="0.35">
      <c r="A2327" s="1">
        <f>'WQ Time Series'!A2327</f>
        <v>42653</v>
      </c>
      <c r="B2327">
        <v>9.1</v>
      </c>
      <c r="C2327">
        <v>11.3</v>
      </c>
      <c r="E2327" s="9">
        <v>43040</v>
      </c>
      <c r="F2327" s="2">
        <v>7.1</v>
      </c>
      <c r="G2327" s="2">
        <v>11.6</v>
      </c>
      <c r="J2327">
        <v>7.1</v>
      </c>
      <c r="K2327">
        <v>11.6</v>
      </c>
    </row>
    <row r="2328" spans="1:11" x14ac:dyDescent="0.35">
      <c r="A2328" s="1">
        <f>'WQ Time Series'!A2328</f>
        <v>42654</v>
      </c>
      <c r="B2328">
        <v>8</v>
      </c>
      <c r="C2328">
        <v>11.6</v>
      </c>
      <c r="E2328" s="9">
        <v>43041</v>
      </c>
      <c r="F2328" s="2">
        <v>7</v>
      </c>
      <c r="G2328" s="2">
        <v>11.6</v>
      </c>
      <c r="J2328">
        <v>7</v>
      </c>
      <c r="K2328">
        <v>11.6</v>
      </c>
    </row>
    <row r="2329" spans="1:11" x14ac:dyDescent="0.35">
      <c r="A2329" s="1">
        <f>'WQ Time Series'!A2329</f>
        <v>42655</v>
      </c>
      <c r="B2329">
        <v>7.6</v>
      </c>
      <c r="C2329">
        <v>11.7</v>
      </c>
      <c r="E2329" s="9">
        <v>43042</v>
      </c>
      <c r="F2329" s="2">
        <v>5.6</v>
      </c>
      <c r="G2329" s="2">
        <v>12.1</v>
      </c>
      <c r="J2329">
        <v>5.6</v>
      </c>
      <c r="K2329">
        <v>12.1</v>
      </c>
    </row>
    <row r="2330" spans="1:11" x14ac:dyDescent="0.35">
      <c r="A2330" s="1">
        <f>'WQ Time Series'!A2330</f>
        <v>42656</v>
      </c>
      <c r="B2330">
        <v>8.8000000000000007</v>
      </c>
      <c r="C2330">
        <v>11.2</v>
      </c>
      <c r="E2330" s="9">
        <v>43043</v>
      </c>
      <c r="F2330" s="2">
        <v>5.0999999999999996</v>
      </c>
      <c r="G2330" s="2">
        <v>12.2</v>
      </c>
      <c r="J2330">
        <v>5.0999999999999996</v>
      </c>
      <c r="K2330">
        <v>12.2</v>
      </c>
    </row>
    <row r="2331" spans="1:11" x14ac:dyDescent="0.35">
      <c r="A2331" s="1">
        <f>'WQ Time Series'!A2331</f>
        <v>42657</v>
      </c>
      <c r="B2331">
        <v>8.5</v>
      </c>
      <c r="C2331">
        <v>11.5</v>
      </c>
      <c r="E2331" s="9">
        <v>43044</v>
      </c>
      <c r="F2331" s="2">
        <v>4.4000000000000004</v>
      </c>
      <c r="G2331" s="2">
        <v>12.4</v>
      </c>
      <c r="J2331">
        <v>4.4000000000000004</v>
      </c>
      <c r="K2331">
        <v>12.4</v>
      </c>
    </row>
    <row r="2332" spans="1:11" x14ac:dyDescent="0.35">
      <c r="A2332" s="1">
        <f>'WQ Time Series'!A2332</f>
        <v>42658</v>
      </c>
      <c r="B2332">
        <v>8.3000000000000007</v>
      </c>
      <c r="C2332">
        <v>11.6</v>
      </c>
      <c r="E2332" s="9">
        <v>43045</v>
      </c>
      <c r="F2332" s="2">
        <v>4.4000000000000004</v>
      </c>
      <c r="G2332" s="2">
        <v>12.6</v>
      </c>
      <c r="J2332">
        <v>4.4000000000000004</v>
      </c>
      <c r="K2332">
        <v>12.6</v>
      </c>
    </row>
    <row r="2333" spans="1:11" x14ac:dyDescent="0.35">
      <c r="A2333" s="1">
        <f>'WQ Time Series'!A2333</f>
        <v>42659</v>
      </c>
      <c r="B2333">
        <v>8.5</v>
      </c>
      <c r="C2333">
        <v>11.5</v>
      </c>
      <c r="E2333" s="9">
        <v>43046</v>
      </c>
      <c r="F2333" s="2">
        <v>3.9</v>
      </c>
      <c r="G2333" s="2">
        <v>12.6</v>
      </c>
      <c r="J2333">
        <v>3.9</v>
      </c>
      <c r="K2333">
        <v>12.6</v>
      </c>
    </row>
    <row r="2334" spans="1:11" x14ac:dyDescent="0.35">
      <c r="A2334" s="1">
        <f>'WQ Time Series'!A2334</f>
        <v>42660</v>
      </c>
      <c r="B2334">
        <v>8.6</v>
      </c>
      <c r="C2334">
        <v>11.4</v>
      </c>
      <c r="E2334" s="9">
        <v>43047</v>
      </c>
      <c r="F2334" s="2">
        <v>4.8</v>
      </c>
      <c r="G2334" s="2">
        <v>12.3</v>
      </c>
      <c r="J2334">
        <v>4.8</v>
      </c>
      <c r="K2334">
        <v>12.3</v>
      </c>
    </row>
    <row r="2335" spans="1:11" x14ac:dyDescent="0.35">
      <c r="A2335" s="1">
        <f>'WQ Time Series'!A2335</f>
        <v>42661</v>
      </c>
      <c r="B2335">
        <v>8.4</v>
      </c>
      <c r="C2335">
        <v>11.6</v>
      </c>
      <c r="E2335" s="9">
        <v>43048</v>
      </c>
      <c r="F2335" s="2">
        <v>5.4</v>
      </c>
      <c r="G2335" s="2">
        <v>12.1</v>
      </c>
      <c r="J2335">
        <v>5.4</v>
      </c>
      <c r="K2335">
        <v>12.1</v>
      </c>
    </row>
    <row r="2336" spans="1:11" x14ac:dyDescent="0.35">
      <c r="A2336" s="1">
        <f>'WQ Time Series'!A2336</f>
        <v>42662</v>
      </c>
      <c r="B2336">
        <v>8.4</v>
      </c>
      <c r="C2336">
        <v>11.7</v>
      </c>
      <c r="E2336" s="9">
        <v>43049</v>
      </c>
      <c r="F2336" s="2">
        <v>5.4</v>
      </c>
      <c r="G2336" s="2">
        <v>12.2</v>
      </c>
      <c r="J2336">
        <v>5.4</v>
      </c>
      <c r="K2336">
        <v>12.2</v>
      </c>
    </row>
    <row r="2337" spans="1:11" x14ac:dyDescent="0.35">
      <c r="A2337" s="1">
        <f>'WQ Time Series'!A2337</f>
        <v>42663</v>
      </c>
      <c r="B2337">
        <v>9</v>
      </c>
      <c r="C2337">
        <v>11.6</v>
      </c>
      <c r="E2337" s="9">
        <v>43050</v>
      </c>
      <c r="F2337" s="2">
        <v>5.8</v>
      </c>
      <c r="G2337" s="2">
        <v>12.1</v>
      </c>
      <c r="J2337">
        <v>5.8</v>
      </c>
      <c r="K2337">
        <v>12.1</v>
      </c>
    </row>
    <row r="2338" spans="1:11" x14ac:dyDescent="0.35">
      <c r="A2338" s="1">
        <f>'WQ Time Series'!A2338</f>
        <v>42664</v>
      </c>
      <c r="B2338">
        <v>8.1999999999999993</v>
      </c>
      <c r="C2338">
        <v>12</v>
      </c>
      <c r="E2338" s="9">
        <v>43051</v>
      </c>
      <c r="F2338" s="2">
        <v>6.3</v>
      </c>
      <c r="G2338" s="2">
        <v>11.9</v>
      </c>
      <c r="J2338">
        <v>6.3</v>
      </c>
      <c r="K2338">
        <v>11.9</v>
      </c>
    </row>
    <row r="2339" spans="1:11" x14ac:dyDescent="0.35">
      <c r="A2339" s="1">
        <f>'WQ Time Series'!A2339</f>
        <v>42665</v>
      </c>
      <c r="B2339">
        <v>8.1999999999999993</v>
      </c>
      <c r="C2339">
        <v>11.7</v>
      </c>
      <c r="E2339" s="9">
        <v>43052</v>
      </c>
      <c r="F2339" s="2">
        <v>6.6</v>
      </c>
      <c r="G2339" s="2">
        <v>11.8</v>
      </c>
      <c r="J2339">
        <v>6.6</v>
      </c>
      <c r="K2339">
        <v>11.8</v>
      </c>
    </row>
    <row r="2340" spans="1:11" x14ac:dyDescent="0.35">
      <c r="A2340" s="1">
        <f>'WQ Time Series'!A2340</f>
        <v>42666</v>
      </c>
      <c r="B2340">
        <v>8.3000000000000007</v>
      </c>
      <c r="C2340">
        <v>11.6</v>
      </c>
      <c r="E2340" s="9">
        <v>43053</v>
      </c>
      <c r="F2340" s="2">
        <v>6.1</v>
      </c>
      <c r="G2340" s="2">
        <v>12.1</v>
      </c>
      <c r="J2340">
        <v>6.1</v>
      </c>
      <c r="K2340">
        <v>12.1</v>
      </c>
    </row>
    <row r="2341" spans="1:11" x14ac:dyDescent="0.35">
      <c r="A2341" s="1">
        <f>'WQ Time Series'!A2341</f>
        <v>42667</v>
      </c>
      <c r="B2341">
        <v>8.8000000000000007</v>
      </c>
      <c r="C2341">
        <v>11.3</v>
      </c>
      <c r="E2341" s="9">
        <v>43054</v>
      </c>
      <c r="F2341" s="2">
        <v>6</v>
      </c>
      <c r="G2341" s="2">
        <v>12</v>
      </c>
      <c r="J2341">
        <v>6</v>
      </c>
      <c r="K2341">
        <v>12</v>
      </c>
    </row>
    <row r="2342" spans="1:11" x14ac:dyDescent="0.35">
      <c r="A2342" s="1">
        <f>'WQ Time Series'!A2342</f>
        <v>42668</v>
      </c>
      <c r="B2342">
        <v>8.5</v>
      </c>
      <c r="C2342">
        <v>11.5</v>
      </c>
      <c r="E2342" s="9">
        <v>43055</v>
      </c>
      <c r="F2342" s="2">
        <v>5.4</v>
      </c>
      <c r="G2342" s="2">
        <v>12.2</v>
      </c>
      <c r="J2342">
        <v>5.4</v>
      </c>
      <c r="K2342">
        <v>12.2</v>
      </c>
    </row>
    <row r="2343" spans="1:11" x14ac:dyDescent="0.35">
      <c r="A2343" s="1">
        <f>'WQ Time Series'!A2343</f>
        <v>42669</v>
      </c>
      <c r="B2343">
        <v>8.4</v>
      </c>
      <c r="C2343">
        <v>11.5</v>
      </c>
      <c r="E2343" s="9">
        <v>43056</v>
      </c>
      <c r="F2343" s="2">
        <v>5.4</v>
      </c>
      <c r="G2343" s="2">
        <v>12.3</v>
      </c>
      <c r="J2343">
        <v>5.4</v>
      </c>
      <c r="K2343">
        <v>12.3</v>
      </c>
    </row>
    <row r="2344" spans="1:11" x14ac:dyDescent="0.35">
      <c r="A2344" s="1">
        <f>'WQ Time Series'!A2344</f>
        <v>42670</v>
      </c>
      <c r="B2344">
        <v>8.1</v>
      </c>
      <c r="C2344">
        <v>12</v>
      </c>
      <c r="E2344" s="9">
        <v>43057</v>
      </c>
      <c r="F2344" s="2">
        <v>5.5</v>
      </c>
      <c r="G2344" s="2">
        <v>12.4</v>
      </c>
      <c r="J2344">
        <v>5.5</v>
      </c>
      <c r="K2344">
        <v>12.4</v>
      </c>
    </row>
    <row r="2345" spans="1:11" x14ac:dyDescent="0.35">
      <c r="A2345" s="1">
        <f>'WQ Time Series'!A2345</f>
        <v>42671</v>
      </c>
      <c r="B2345">
        <v>8.1999999999999993</v>
      </c>
      <c r="C2345">
        <v>11.8</v>
      </c>
      <c r="E2345" s="9">
        <v>43058</v>
      </c>
      <c r="F2345" s="2">
        <v>4.7</v>
      </c>
      <c r="G2345" s="2">
        <v>12.5</v>
      </c>
      <c r="J2345">
        <v>4.7</v>
      </c>
      <c r="K2345">
        <v>12.5</v>
      </c>
    </row>
    <row r="2346" spans="1:11" x14ac:dyDescent="0.35">
      <c r="A2346" s="1">
        <f>'WQ Time Series'!A2346</f>
        <v>42672</v>
      </c>
      <c r="B2346">
        <v>7.9</v>
      </c>
      <c r="C2346">
        <v>11.7</v>
      </c>
      <c r="E2346" s="9">
        <v>43074</v>
      </c>
      <c r="F2346" s="2">
        <v>3.5</v>
      </c>
      <c r="G2346" s="2">
        <v>13.1</v>
      </c>
      <c r="J2346">
        <v>3.5</v>
      </c>
      <c r="K2346">
        <v>13.1</v>
      </c>
    </row>
    <row r="2347" spans="1:11" x14ac:dyDescent="0.35">
      <c r="A2347" s="1">
        <f>'WQ Time Series'!A2347</f>
        <v>42673</v>
      </c>
      <c r="B2347">
        <v>7.6</v>
      </c>
      <c r="C2347">
        <v>11.7</v>
      </c>
      <c r="E2347" s="9">
        <v>43148</v>
      </c>
      <c r="F2347" s="2">
        <v>3.8</v>
      </c>
      <c r="G2347" s="2">
        <v>13</v>
      </c>
      <c r="J2347">
        <v>3.8</v>
      </c>
      <c r="K2347">
        <v>13</v>
      </c>
    </row>
    <row r="2348" spans="1:11" x14ac:dyDescent="0.35">
      <c r="A2348" s="1">
        <f>'WQ Time Series'!A2348</f>
        <v>42674</v>
      </c>
      <c r="B2348">
        <v>8.3000000000000007</v>
      </c>
      <c r="C2348">
        <v>11.6</v>
      </c>
      <c r="E2348" s="9">
        <v>43149</v>
      </c>
      <c r="F2348" s="2">
        <v>3.8</v>
      </c>
      <c r="G2348" s="2">
        <v>13</v>
      </c>
      <c r="J2348">
        <v>3.8</v>
      </c>
      <c r="K2348">
        <v>13</v>
      </c>
    </row>
    <row r="2349" spans="1:11" x14ac:dyDescent="0.35">
      <c r="A2349" s="1">
        <f>'WQ Time Series'!A2349</f>
        <v>42675</v>
      </c>
      <c r="B2349">
        <v>8.1999999999999993</v>
      </c>
      <c r="C2349">
        <v>11.7</v>
      </c>
      <c r="E2349" s="9">
        <v>43150</v>
      </c>
      <c r="F2349" s="2">
        <v>3.7</v>
      </c>
      <c r="G2349" s="2">
        <v>13.2</v>
      </c>
      <c r="J2349">
        <v>3.7</v>
      </c>
      <c r="K2349">
        <v>13.2</v>
      </c>
    </row>
    <row r="2350" spans="1:11" x14ac:dyDescent="0.35">
      <c r="A2350" s="1">
        <f>'WQ Time Series'!A2350</f>
        <v>42676</v>
      </c>
      <c r="B2350">
        <v>8.3000000000000007</v>
      </c>
      <c r="C2350">
        <v>11.7</v>
      </c>
      <c r="E2350" s="9">
        <v>43151</v>
      </c>
      <c r="F2350" s="2">
        <v>2.9</v>
      </c>
      <c r="G2350" s="2">
        <v>13.5</v>
      </c>
      <c r="J2350">
        <v>2.9</v>
      </c>
      <c r="K2350">
        <v>13.5</v>
      </c>
    </row>
    <row r="2351" spans="1:11" x14ac:dyDescent="0.35">
      <c r="A2351" s="1">
        <f>'WQ Time Series'!A2351</f>
        <v>42677</v>
      </c>
      <c r="B2351">
        <v>8.1999999999999993</v>
      </c>
      <c r="C2351">
        <v>11.7</v>
      </c>
      <c r="E2351" s="9">
        <v>43152</v>
      </c>
      <c r="F2351" s="2">
        <v>2.1</v>
      </c>
      <c r="G2351" s="2">
        <v>13.8</v>
      </c>
      <c r="J2351">
        <v>2.1</v>
      </c>
      <c r="K2351">
        <v>13.8</v>
      </c>
    </row>
    <row r="2352" spans="1:11" x14ac:dyDescent="0.35">
      <c r="A2352" s="1">
        <f>'WQ Time Series'!A2352</f>
        <v>42678</v>
      </c>
      <c r="B2352">
        <v>7.7</v>
      </c>
      <c r="C2352">
        <v>11.8</v>
      </c>
      <c r="E2352" s="9">
        <v>43153</v>
      </c>
      <c r="F2352" s="2">
        <v>1.9</v>
      </c>
      <c r="G2352" s="2">
        <v>13.8</v>
      </c>
      <c r="J2352">
        <v>1.9</v>
      </c>
      <c r="K2352">
        <v>13.8</v>
      </c>
    </row>
    <row r="2353" spans="1:11" x14ac:dyDescent="0.35">
      <c r="A2353" s="1">
        <f>'WQ Time Series'!A2353</f>
        <v>42679</v>
      </c>
      <c r="B2353">
        <v>8.5</v>
      </c>
      <c r="C2353">
        <v>11.5</v>
      </c>
      <c r="E2353" s="9">
        <v>43154</v>
      </c>
      <c r="F2353" s="2">
        <v>1.5</v>
      </c>
      <c r="G2353" s="2">
        <v>13.8</v>
      </c>
      <c r="J2353">
        <v>1.5</v>
      </c>
      <c r="K2353">
        <v>13.8</v>
      </c>
    </row>
    <row r="2354" spans="1:11" x14ac:dyDescent="0.35">
      <c r="A2354" s="1">
        <f>'WQ Time Series'!A2354</f>
        <v>42680</v>
      </c>
      <c r="B2354">
        <v>8.5</v>
      </c>
      <c r="C2354">
        <v>11.6</v>
      </c>
      <c r="E2354" s="9">
        <v>43155</v>
      </c>
      <c r="F2354" s="2">
        <v>2.1</v>
      </c>
      <c r="G2354" s="2">
        <v>13.4</v>
      </c>
      <c r="J2354">
        <v>2.1</v>
      </c>
      <c r="K2354">
        <v>13.4</v>
      </c>
    </row>
    <row r="2355" spans="1:11" x14ac:dyDescent="0.35">
      <c r="A2355" s="1">
        <f>'WQ Time Series'!A2355</f>
        <v>42681</v>
      </c>
      <c r="B2355">
        <v>8.5</v>
      </c>
      <c r="C2355">
        <v>11.6</v>
      </c>
      <c r="E2355" s="9">
        <v>43156</v>
      </c>
      <c r="F2355" s="2">
        <v>2.8</v>
      </c>
      <c r="G2355" s="2">
        <v>13.1</v>
      </c>
      <c r="J2355">
        <v>2.8</v>
      </c>
      <c r="K2355">
        <v>13.1</v>
      </c>
    </row>
    <row r="2356" spans="1:11" x14ac:dyDescent="0.35">
      <c r="A2356" s="1">
        <f>'WQ Time Series'!A2356</f>
        <v>42682</v>
      </c>
      <c r="B2356">
        <v>8.6</v>
      </c>
      <c r="C2356">
        <v>11.6</v>
      </c>
      <c r="E2356" s="9">
        <v>43157</v>
      </c>
      <c r="F2356" s="2">
        <v>2.9</v>
      </c>
      <c r="G2356" s="2">
        <v>13.1</v>
      </c>
      <c r="J2356">
        <v>2.9</v>
      </c>
      <c r="K2356">
        <v>13.1</v>
      </c>
    </row>
    <row r="2357" spans="1:11" x14ac:dyDescent="0.35">
      <c r="A2357" s="1">
        <f>'WQ Time Series'!A2357</f>
        <v>42683</v>
      </c>
      <c r="B2357">
        <v>8.3000000000000007</v>
      </c>
      <c r="C2357">
        <v>11.6</v>
      </c>
      <c r="E2357" s="9">
        <v>43158</v>
      </c>
      <c r="F2357" s="2">
        <v>3.2</v>
      </c>
      <c r="G2357" s="2">
        <v>13</v>
      </c>
      <c r="J2357">
        <v>3.2</v>
      </c>
      <c r="K2357">
        <v>13</v>
      </c>
    </row>
    <row r="2358" spans="1:11" x14ac:dyDescent="0.35">
      <c r="A2358" s="1">
        <f>'WQ Time Series'!A2358</f>
        <v>42684</v>
      </c>
      <c r="B2358">
        <v>8.3000000000000007</v>
      </c>
      <c r="C2358">
        <v>11.6</v>
      </c>
      <c r="E2358" s="9">
        <v>43159</v>
      </c>
      <c r="F2358" s="2">
        <v>3.8</v>
      </c>
      <c r="G2358" s="2">
        <v>12.7</v>
      </c>
      <c r="J2358">
        <v>3.8</v>
      </c>
      <c r="K2358">
        <v>12.7</v>
      </c>
    </row>
    <row r="2359" spans="1:11" x14ac:dyDescent="0.35">
      <c r="A2359" s="1">
        <f>'WQ Time Series'!A2359</f>
        <v>42685</v>
      </c>
      <c r="B2359">
        <v>8.8000000000000007</v>
      </c>
      <c r="C2359">
        <v>11.4</v>
      </c>
      <c r="E2359" s="9">
        <v>43160</v>
      </c>
      <c r="F2359" s="2">
        <v>4.4000000000000004</v>
      </c>
      <c r="G2359" s="2">
        <v>12.4</v>
      </c>
      <c r="J2359">
        <v>4.4000000000000004</v>
      </c>
      <c r="K2359">
        <v>12.4</v>
      </c>
    </row>
    <row r="2360" spans="1:11" x14ac:dyDescent="0.35">
      <c r="A2360" s="1">
        <f>'WQ Time Series'!A2360</f>
        <v>42686</v>
      </c>
      <c r="B2360">
        <v>9.3000000000000007</v>
      </c>
      <c r="C2360">
        <v>11.3</v>
      </c>
      <c r="E2360" s="9">
        <v>43161</v>
      </c>
      <c r="F2360" s="2">
        <v>4</v>
      </c>
      <c r="G2360" s="2">
        <v>12.6</v>
      </c>
      <c r="J2360">
        <v>4</v>
      </c>
      <c r="K2360">
        <v>12.6</v>
      </c>
    </row>
    <row r="2361" spans="1:11" x14ac:dyDescent="0.35">
      <c r="A2361" s="1">
        <f>'WQ Time Series'!A2361</f>
        <v>42687</v>
      </c>
      <c r="B2361">
        <v>7.7</v>
      </c>
      <c r="C2361">
        <v>11.7</v>
      </c>
      <c r="E2361" s="9">
        <v>43162</v>
      </c>
      <c r="F2361" s="2">
        <v>4.0999999999999996</v>
      </c>
      <c r="G2361" s="2">
        <v>12.6</v>
      </c>
      <c r="J2361">
        <v>4.0999999999999996</v>
      </c>
      <c r="K2361">
        <v>12.6</v>
      </c>
    </row>
    <row r="2362" spans="1:11" x14ac:dyDescent="0.35">
      <c r="A2362" s="1">
        <f>'WQ Time Series'!A2362</f>
        <v>42688</v>
      </c>
      <c r="B2362">
        <v>8.1999999999999993</v>
      </c>
      <c r="C2362">
        <v>11.7</v>
      </c>
      <c r="E2362" s="9">
        <v>43163</v>
      </c>
      <c r="F2362" s="2">
        <v>3.5</v>
      </c>
      <c r="G2362" s="2">
        <v>12.9</v>
      </c>
      <c r="J2362">
        <v>3.5</v>
      </c>
      <c r="K2362">
        <v>12.9</v>
      </c>
    </row>
    <row r="2363" spans="1:11" x14ac:dyDescent="0.35">
      <c r="A2363" s="1">
        <f>'WQ Time Series'!A2363</f>
        <v>42689</v>
      </c>
      <c r="B2363">
        <v>7.9</v>
      </c>
      <c r="C2363">
        <v>11.8</v>
      </c>
      <c r="E2363" s="9">
        <v>43164</v>
      </c>
      <c r="F2363" s="2">
        <v>4</v>
      </c>
      <c r="G2363" s="2">
        <v>12.9</v>
      </c>
      <c r="J2363">
        <v>4</v>
      </c>
      <c r="K2363">
        <v>12.9</v>
      </c>
    </row>
    <row r="2364" spans="1:11" x14ac:dyDescent="0.35">
      <c r="A2364" s="1">
        <f>'WQ Time Series'!A2364</f>
        <v>42690</v>
      </c>
      <c r="B2364">
        <v>6.9</v>
      </c>
      <c r="C2364">
        <v>12.3</v>
      </c>
      <c r="E2364" s="9">
        <v>43165</v>
      </c>
      <c r="F2364" s="2">
        <v>4.5999999999999996</v>
      </c>
      <c r="G2364" s="2">
        <v>12.6</v>
      </c>
      <c r="J2364">
        <v>4.5999999999999996</v>
      </c>
      <c r="K2364">
        <v>12.6</v>
      </c>
    </row>
    <row r="2365" spans="1:11" x14ac:dyDescent="0.35">
      <c r="A2365" s="1">
        <f>'WQ Time Series'!A2365</f>
        <v>42691</v>
      </c>
      <c r="B2365">
        <v>6.2</v>
      </c>
      <c r="C2365">
        <v>12.4</v>
      </c>
      <c r="E2365" s="9">
        <v>43166</v>
      </c>
      <c r="F2365" s="2">
        <v>4.2</v>
      </c>
      <c r="G2365" s="2">
        <v>12.6</v>
      </c>
      <c r="J2365">
        <v>4.2</v>
      </c>
      <c r="K2365">
        <v>12.6</v>
      </c>
    </row>
    <row r="2366" spans="1:11" x14ac:dyDescent="0.35">
      <c r="A2366" s="1">
        <f>'WQ Time Series'!A2366</f>
        <v>42692</v>
      </c>
      <c r="B2366">
        <v>5.4</v>
      </c>
      <c r="C2366">
        <v>12.5</v>
      </c>
      <c r="E2366" s="9">
        <v>43167</v>
      </c>
      <c r="F2366" s="2">
        <v>5</v>
      </c>
      <c r="G2366" s="2">
        <v>12.2</v>
      </c>
      <c r="J2366">
        <v>5</v>
      </c>
      <c r="K2366">
        <v>12.2</v>
      </c>
    </row>
    <row r="2367" spans="1:11" x14ac:dyDescent="0.35">
      <c r="A2367" s="1">
        <f>'WQ Time Series'!A2367</f>
        <v>42693</v>
      </c>
      <c r="B2367">
        <v>6.2</v>
      </c>
      <c r="C2367">
        <v>12.1</v>
      </c>
      <c r="E2367" s="9">
        <v>43168</v>
      </c>
      <c r="F2367" s="2">
        <v>4.9000000000000004</v>
      </c>
      <c r="G2367" s="2">
        <v>12.4</v>
      </c>
      <c r="J2367">
        <v>4.9000000000000004</v>
      </c>
      <c r="K2367">
        <v>12.4</v>
      </c>
    </row>
    <row r="2368" spans="1:11" x14ac:dyDescent="0.35">
      <c r="A2368" s="1">
        <f>'WQ Time Series'!A2368</f>
        <v>42694</v>
      </c>
      <c r="B2368">
        <v>6.8</v>
      </c>
      <c r="C2368">
        <v>11.9</v>
      </c>
      <c r="E2368" s="9">
        <v>43169</v>
      </c>
      <c r="F2368" s="2">
        <v>4.5999999999999996</v>
      </c>
      <c r="G2368" s="2">
        <v>12.6</v>
      </c>
      <c r="J2368">
        <v>4.5999999999999996</v>
      </c>
      <c r="K2368">
        <v>12.6</v>
      </c>
    </row>
    <row r="2369" spans="1:11" x14ac:dyDescent="0.35">
      <c r="A2369" s="1">
        <f>'WQ Time Series'!A2369</f>
        <v>42695</v>
      </c>
      <c r="B2369">
        <v>6.7</v>
      </c>
      <c r="C2369">
        <v>12</v>
      </c>
      <c r="E2369" s="9">
        <v>43170</v>
      </c>
      <c r="F2369" s="2">
        <v>5.4</v>
      </c>
      <c r="G2369" s="2">
        <v>12.3</v>
      </c>
      <c r="J2369">
        <v>5.4</v>
      </c>
      <c r="K2369">
        <v>12.3</v>
      </c>
    </row>
    <row r="2370" spans="1:11" x14ac:dyDescent="0.35">
      <c r="A2370" s="1">
        <f>'WQ Time Series'!A2370</f>
        <v>42696</v>
      </c>
      <c r="B2370">
        <v>6</v>
      </c>
      <c r="C2370">
        <v>12.2</v>
      </c>
      <c r="E2370" s="9">
        <v>43171</v>
      </c>
      <c r="F2370" s="2">
        <v>6.2</v>
      </c>
      <c r="G2370" s="2">
        <v>12.1</v>
      </c>
      <c r="J2370">
        <v>6.2</v>
      </c>
      <c r="K2370">
        <v>12.1</v>
      </c>
    </row>
    <row r="2371" spans="1:11" x14ac:dyDescent="0.35">
      <c r="A2371" s="1">
        <f>'WQ Time Series'!A2371</f>
        <v>42697</v>
      </c>
      <c r="B2371">
        <v>6.4</v>
      </c>
      <c r="C2371">
        <v>12.1</v>
      </c>
      <c r="E2371" s="9">
        <v>43172</v>
      </c>
      <c r="F2371" s="2">
        <v>6.2</v>
      </c>
      <c r="G2371" s="2">
        <v>12</v>
      </c>
      <c r="J2371">
        <v>6.2</v>
      </c>
      <c r="K2371">
        <v>12</v>
      </c>
    </row>
    <row r="2372" spans="1:11" x14ac:dyDescent="0.35">
      <c r="A2372" s="1">
        <f>'WQ Time Series'!A2372</f>
        <v>42698</v>
      </c>
      <c r="B2372">
        <v>6.1</v>
      </c>
      <c r="C2372">
        <v>12.1</v>
      </c>
      <c r="E2372" s="9">
        <v>43173</v>
      </c>
      <c r="F2372" s="2">
        <v>5.6</v>
      </c>
      <c r="G2372" s="2">
        <v>12.4</v>
      </c>
      <c r="J2372">
        <v>5.6</v>
      </c>
      <c r="K2372">
        <v>12.4</v>
      </c>
    </row>
    <row r="2373" spans="1:11" x14ac:dyDescent="0.35">
      <c r="A2373" s="1">
        <f>'WQ Time Series'!A2373</f>
        <v>42699</v>
      </c>
      <c r="B2373">
        <v>6.2</v>
      </c>
      <c r="C2373">
        <v>12.2</v>
      </c>
      <c r="E2373" s="9">
        <v>43174</v>
      </c>
      <c r="F2373" s="2">
        <v>4.9000000000000004</v>
      </c>
      <c r="G2373" s="2">
        <v>12.5</v>
      </c>
      <c r="J2373">
        <v>4.9000000000000004</v>
      </c>
      <c r="K2373">
        <v>12.5</v>
      </c>
    </row>
    <row r="2374" spans="1:11" x14ac:dyDescent="0.35">
      <c r="A2374" s="1">
        <f>'WQ Time Series'!A2374</f>
        <v>42700</v>
      </c>
      <c r="B2374">
        <v>6.5</v>
      </c>
      <c r="C2374">
        <v>11.9</v>
      </c>
      <c r="E2374" s="9">
        <v>43175</v>
      </c>
      <c r="F2374" s="2">
        <v>5</v>
      </c>
      <c r="G2374" s="2">
        <v>12.4</v>
      </c>
      <c r="J2374">
        <v>5</v>
      </c>
      <c r="K2374">
        <v>12.4</v>
      </c>
    </row>
    <row r="2375" spans="1:11" x14ac:dyDescent="0.35">
      <c r="A2375" s="1">
        <f>'WQ Time Series'!A2375</f>
        <v>42701</v>
      </c>
      <c r="B2375">
        <v>6.3</v>
      </c>
      <c r="C2375">
        <v>12</v>
      </c>
      <c r="E2375" s="9">
        <v>43176</v>
      </c>
      <c r="F2375" s="2">
        <v>5</v>
      </c>
      <c r="G2375" s="2">
        <v>12.4</v>
      </c>
      <c r="J2375">
        <v>5</v>
      </c>
      <c r="K2375">
        <v>12.4</v>
      </c>
    </row>
    <row r="2376" spans="1:11" x14ac:dyDescent="0.35">
      <c r="A2376" s="1">
        <f>'WQ Time Series'!A2376</f>
        <v>42702</v>
      </c>
      <c r="B2376">
        <v>6</v>
      </c>
      <c r="C2376">
        <v>12.2</v>
      </c>
      <c r="E2376" s="9">
        <v>43177</v>
      </c>
      <c r="F2376" s="2">
        <v>5.6</v>
      </c>
      <c r="G2376" s="2">
        <v>12.3</v>
      </c>
      <c r="J2376">
        <v>5.6</v>
      </c>
      <c r="K2376">
        <v>12.3</v>
      </c>
    </row>
    <row r="2377" spans="1:11" x14ac:dyDescent="0.35">
      <c r="A2377" s="1">
        <f>'WQ Time Series'!A2377</f>
        <v>42703</v>
      </c>
      <c r="B2377">
        <v>6.1</v>
      </c>
      <c r="C2377">
        <v>12.2</v>
      </c>
      <c r="E2377" s="9">
        <v>43178</v>
      </c>
      <c r="F2377" s="2">
        <v>5.8</v>
      </c>
      <c r="G2377" s="2">
        <v>12.2</v>
      </c>
      <c r="J2377">
        <v>5.8</v>
      </c>
      <c r="K2377">
        <v>12.2</v>
      </c>
    </row>
    <row r="2378" spans="1:11" x14ac:dyDescent="0.35">
      <c r="A2378" s="1">
        <f>'WQ Time Series'!A2378</f>
        <v>42704</v>
      </c>
      <c r="B2378">
        <v>5.5</v>
      </c>
      <c r="C2378">
        <v>12.4</v>
      </c>
      <c r="E2378" s="9">
        <v>43179</v>
      </c>
      <c r="F2378" s="2">
        <v>5.5</v>
      </c>
      <c r="G2378" s="2">
        <v>12.2</v>
      </c>
      <c r="J2378">
        <v>5.5</v>
      </c>
      <c r="K2378">
        <v>12.2</v>
      </c>
    </row>
    <row r="2379" spans="1:11" x14ac:dyDescent="0.35">
      <c r="A2379" s="1">
        <f>'WQ Time Series'!A2379</f>
        <v>42705</v>
      </c>
      <c r="B2379">
        <v>5.5</v>
      </c>
      <c r="C2379">
        <v>12.5</v>
      </c>
      <c r="E2379" s="9">
        <v>43180</v>
      </c>
      <c r="F2379" s="2">
        <v>5.6</v>
      </c>
      <c r="G2379" s="2">
        <v>12.1</v>
      </c>
      <c r="J2379">
        <v>5.6</v>
      </c>
      <c r="K2379">
        <v>12.1</v>
      </c>
    </row>
    <row r="2380" spans="1:11" x14ac:dyDescent="0.35">
      <c r="A2380" s="1">
        <f>'WQ Time Series'!A2380</f>
        <v>42706</v>
      </c>
      <c r="B2380">
        <v>5.6</v>
      </c>
      <c r="C2380">
        <v>12.5</v>
      </c>
      <c r="E2380" s="9">
        <v>43181</v>
      </c>
      <c r="F2380" s="2">
        <v>5.5</v>
      </c>
      <c r="G2380" s="2">
        <v>12.1</v>
      </c>
      <c r="J2380">
        <v>5.5</v>
      </c>
      <c r="K2380">
        <v>12.1</v>
      </c>
    </row>
    <row r="2381" spans="1:11" x14ac:dyDescent="0.35">
      <c r="A2381" s="1">
        <f>'WQ Time Series'!A2381</f>
        <v>42707</v>
      </c>
      <c r="B2381">
        <v>5.8</v>
      </c>
      <c r="C2381">
        <v>12.4</v>
      </c>
      <c r="E2381" s="9">
        <v>43182</v>
      </c>
      <c r="F2381" s="2">
        <v>4.5</v>
      </c>
      <c r="G2381" s="2">
        <v>12.5</v>
      </c>
      <c r="J2381">
        <v>4.5</v>
      </c>
      <c r="K2381">
        <v>12.5</v>
      </c>
    </row>
    <row r="2382" spans="1:11" x14ac:dyDescent="0.35">
      <c r="A2382" s="1">
        <f>'WQ Time Series'!A2382</f>
        <v>42708</v>
      </c>
      <c r="B2382">
        <v>4.5999999999999996</v>
      </c>
      <c r="C2382">
        <v>12.8</v>
      </c>
      <c r="E2382" s="9">
        <v>43183</v>
      </c>
      <c r="F2382" s="2">
        <v>4.8</v>
      </c>
      <c r="G2382" s="2">
        <v>12.4</v>
      </c>
      <c r="J2382">
        <v>4.8</v>
      </c>
      <c r="K2382">
        <v>12.4</v>
      </c>
    </row>
    <row r="2383" spans="1:11" x14ac:dyDescent="0.35">
      <c r="A2383" s="1">
        <f>'WQ Time Series'!A2383</f>
        <v>42709</v>
      </c>
      <c r="B2383">
        <v>3.5</v>
      </c>
      <c r="C2383">
        <v>13.2</v>
      </c>
      <c r="E2383" s="9">
        <v>43184</v>
      </c>
      <c r="F2383" s="2">
        <v>5.0999999999999996</v>
      </c>
      <c r="G2383" s="2">
        <v>12.4</v>
      </c>
      <c r="J2383">
        <v>5.0999999999999996</v>
      </c>
      <c r="K2383">
        <v>12.4</v>
      </c>
    </row>
    <row r="2384" spans="1:11" x14ac:dyDescent="0.35">
      <c r="A2384" s="1">
        <f>'WQ Time Series'!A2384</f>
        <v>42710</v>
      </c>
      <c r="B2384">
        <v>2.8</v>
      </c>
      <c r="C2384">
        <v>13.3</v>
      </c>
      <c r="E2384" s="9">
        <v>43185</v>
      </c>
      <c r="F2384" s="2">
        <v>4.7</v>
      </c>
      <c r="G2384" s="2">
        <v>12.6</v>
      </c>
      <c r="J2384">
        <v>4.7</v>
      </c>
      <c r="K2384">
        <v>12.6</v>
      </c>
    </row>
    <row r="2385" spans="1:11" x14ac:dyDescent="0.35">
      <c r="A2385" s="1">
        <f>'WQ Time Series'!A2385</f>
        <v>42711</v>
      </c>
      <c r="B2385">
        <v>1.8</v>
      </c>
      <c r="C2385">
        <v>13.7</v>
      </c>
      <c r="E2385" s="9">
        <v>43186</v>
      </c>
      <c r="F2385" s="2">
        <v>5.4</v>
      </c>
      <c r="G2385" s="2">
        <v>12.4</v>
      </c>
      <c r="J2385">
        <v>5.4</v>
      </c>
      <c r="K2385">
        <v>12.4</v>
      </c>
    </row>
    <row r="2386" spans="1:11" x14ac:dyDescent="0.35">
      <c r="A2386" s="1">
        <f>'WQ Time Series'!A2386</f>
        <v>42712</v>
      </c>
      <c r="B2386">
        <v>0.5</v>
      </c>
      <c r="C2386">
        <v>14.1</v>
      </c>
      <c r="E2386" s="9">
        <v>43187</v>
      </c>
      <c r="F2386" s="2">
        <v>5.7</v>
      </c>
      <c r="G2386" s="2">
        <v>12.5</v>
      </c>
      <c r="J2386">
        <v>5.7</v>
      </c>
      <c r="K2386">
        <v>12.5</v>
      </c>
    </row>
    <row r="2387" spans="1:11" x14ac:dyDescent="0.35">
      <c r="A2387" s="1">
        <f>'WQ Time Series'!A2387</f>
        <v>42713</v>
      </c>
      <c r="B2387">
        <v>0.6</v>
      </c>
      <c r="C2387">
        <v>14</v>
      </c>
      <c r="E2387" s="9">
        <v>43188</v>
      </c>
      <c r="F2387" s="2">
        <v>6.6</v>
      </c>
      <c r="G2387" s="2">
        <v>12.2</v>
      </c>
      <c r="J2387">
        <v>6.6</v>
      </c>
      <c r="K2387">
        <v>12.2</v>
      </c>
    </row>
    <row r="2388" spans="1:11" x14ac:dyDescent="0.35">
      <c r="A2388" s="1">
        <f>'WQ Time Series'!A2388</f>
        <v>42714</v>
      </c>
      <c r="B2388">
        <v>1.5</v>
      </c>
      <c r="C2388">
        <v>13.6</v>
      </c>
      <c r="E2388" s="9">
        <v>43189</v>
      </c>
      <c r="F2388" s="2">
        <v>6.6</v>
      </c>
      <c r="G2388" s="2">
        <v>12.1</v>
      </c>
      <c r="J2388">
        <v>6.6</v>
      </c>
      <c r="K2388">
        <v>12.1</v>
      </c>
    </row>
    <row r="2389" spans="1:11" x14ac:dyDescent="0.35">
      <c r="A2389" s="1">
        <f>'WQ Time Series'!A2389</f>
        <v>42715</v>
      </c>
      <c r="B2389">
        <v>2.9</v>
      </c>
      <c r="C2389">
        <v>13.1</v>
      </c>
      <c r="E2389" s="9">
        <v>43190</v>
      </c>
      <c r="F2389" s="2">
        <v>7.2</v>
      </c>
      <c r="G2389" s="2">
        <v>11.9</v>
      </c>
      <c r="J2389">
        <v>7.2</v>
      </c>
      <c r="K2389">
        <v>11.9</v>
      </c>
    </row>
    <row r="2390" spans="1:11" x14ac:dyDescent="0.35">
      <c r="A2390" s="1">
        <f>'WQ Time Series'!A2390</f>
        <v>42716</v>
      </c>
      <c r="B2390">
        <v>3.1</v>
      </c>
      <c r="C2390">
        <v>13.1</v>
      </c>
      <c r="E2390" s="9">
        <v>43191</v>
      </c>
      <c r="F2390" s="2">
        <v>5.8</v>
      </c>
      <c r="G2390" s="2">
        <v>12.2</v>
      </c>
      <c r="J2390">
        <v>5.8</v>
      </c>
      <c r="K2390">
        <v>12.2</v>
      </c>
    </row>
    <row r="2391" spans="1:11" x14ac:dyDescent="0.35">
      <c r="A2391" s="1">
        <f>'WQ Time Series'!A2391</f>
        <v>42717</v>
      </c>
      <c r="B2391">
        <v>3</v>
      </c>
      <c r="C2391">
        <v>13.2</v>
      </c>
      <c r="E2391" s="9">
        <v>43192</v>
      </c>
      <c r="F2391" s="2">
        <v>5</v>
      </c>
      <c r="G2391" s="2">
        <v>12.5</v>
      </c>
      <c r="J2391">
        <v>5</v>
      </c>
      <c r="K2391">
        <v>12.5</v>
      </c>
    </row>
    <row r="2392" spans="1:11" x14ac:dyDescent="0.35">
      <c r="A2392" s="1">
        <f>'WQ Time Series'!A2392</f>
        <v>42718</v>
      </c>
      <c r="B2392">
        <v>1.2</v>
      </c>
      <c r="C2392">
        <v>13.8</v>
      </c>
      <c r="E2392" s="9">
        <v>43193</v>
      </c>
      <c r="F2392" s="2">
        <v>5.5</v>
      </c>
      <c r="G2392" s="2">
        <v>12.3</v>
      </c>
      <c r="J2392">
        <v>5.5</v>
      </c>
      <c r="K2392">
        <v>12.3</v>
      </c>
    </row>
    <row r="2393" spans="1:11" x14ac:dyDescent="0.35">
      <c r="A2393" s="1">
        <f>'WQ Time Series'!A2393</f>
        <v>42719</v>
      </c>
      <c r="B2393">
        <v>1.9</v>
      </c>
      <c r="C2393">
        <v>13.4</v>
      </c>
      <c r="E2393" s="9">
        <v>43194</v>
      </c>
      <c r="F2393" s="2">
        <v>5.6</v>
      </c>
      <c r="G2393" s="2">
        <v>12.3</v>
      </c>
      <c r="J2393">
        <v>5.6</v>
      </c>
      <c r="K2393">
        <v>12.3</v>
      </c>
    </row>
    <row r="2394" spans="1:11" x14ac:dyDescent="0.35">
      <c r="A2394" s="1">
        <f>'WQ Time Series'!A2394</f>
        <v>42720</v>
      </c>
      <c r="B2394">
        <v>1.1000000000000001</v>
      </c>
      <c r="C2394">
        <v>13.8</v>
      </c>
      <c r="E2394" s="9">
        <v>43195</v>
      </c>
      <c r="F2394" s="2">
        <v>6.1</v>
      </c>
      <c r="G2394" s="2">
        <v>12.1</v>
      </c>
      <c r="J2394">
        <v>6.1</v>
      </c>
      <c r="K2394">
        <v>12.1</v>
      </c>
    </row>
    <row r="2395" spans="1:11" x14ac:dyDescent="0.35">
      <c r="A2395" s="1">
        <f>'WQ Time Series'!A2395</f>
        <v>42721</v>
      </c>
      <c r="B2395">
        <v>0.2</v>
      </c>
      <c r="C2395">
        <v>14.3</v>
      </c>
      <c r="E2395" s="9">
        <v>43196</v>
      </c>
      <c r="F2395" s="2">
        <v>7.4</v>
      </c>
      <c r="G2395" s="2">
        <v>11.8</v>
      </c>
      <c r="J2395">
        <v>7.4</v>
      </c>
      <c r="K2395">
        <v>11.8</v>
      </c>
    </row>
    <row r="2396" spans="1:11" x14ac:dyDescent="0.35">
      <c r="A2396" s="1">
        <f>'WQ Time Series'!A2396</f>
        <v>42722</v>
      </c>
      <c r="B2396">
        <v>1</v>
      </c>
      <c r="C2396">
        <v>14</v>
      </c>
      <c r="E2396" s="9">
        <v>43197</v>
      </c>
      <c r="F2396" s="2">
        <v>7.2</v>
      </c>
      <c r="G2396" s="2">
        <v>11.8</v>
      </c>
      <c r="J2396">
        <v>7.2</v>
      </c>
      <c r="K2396">
        <v>11.8</v>
      </c>
    </row>
    <row r="2397" spans="1:11" x14ac:dyDescent="0.35">
      <c r="A2397" s="1">
        <f>'WQ Time Series'!A2397</f>
        <v>42723</v>
      </c>
      <c r="B2397">
        <v>2.2999999999999998</v>
      </c>
      <c r="C2397">
        <v>13.4</v>
      </c>
      <c r="E2397" s="9">
        <v>43198</v>
      </c>
      <c r="F2397" s="2">
        <v>6</v>
      </c>
      <c r="G2397" s="2">
        <v>12.5</v>
      </c>
      <c r="J2397">
        <v>6</v>
      </c>
      <c r="K2397">
        <v>12.5</v>
      </c>
    </row>
    <row r="2398" spans="1:11" x14ac:dyDescent="0.35">
      <c r="A2398" s="1">
        <f>'WQ Time Series'!A2398</f>
        <v>42724</v>
      </c>
      <c r="B2398">
        <v>3.4</v>
      </c>
      <c r="C2398">
        <v>13.1</v>
      </c>
      <c r="E2398" s="9">
        <v>43199</v>
      </c>
      <c r="F2398" s="2">
        <v>7.2</v>
      </c>
      <c r="G2398" s="2">
        <v>12.2</v>
      </c>
      <c r="J2398">
        <v>7.2</v>
      </c>
      <c r="K2398">
        <v>12.2</v>
      </c>
    </row>
    <row r="2399" spans="1:11" x14ac:dyDescent="0.35">
      <c r="A2399" s="1">
        <f>'WQ Time Series'!A2399</f>
        <v>42725</v>
      </c>
      <c r="B2399">
        <v>2.8</v>
      </c>
      <c r="C2399">
        <v>13.3</v>
      </c>
      <c r="E2399" s="9">
        <v>43200</v>
      </c>
      <c r="F2399" s="2">
        <v>7.1</v>
      </c>
      <c r="G2399" s="2">
        <v>12</v>
      </c>
      <c r="J2399">
        <v>7.1</v>
      </c>
      <c r="K2399">
        <v>12</v>
      </c>
    </row>
    <row r="2400" spans="1:11" x14ac:dyDescent="0.35">
      <c r="A2400" s="1">
        <f>'WQ Time Series'!A2400</f>
        <v>42726</v>
      </c>
      <c r="B2400">
        <v>2.8</v>
      </c>
      <c r="C2400">
        <v>13.1</v>
      </c>
      <c r="E2400" s="9">
        <v>43201</v>
      </c>
      <c r="F2400" s="2">
        <v>6.2</v>
      </c>
      <c r="G2400" s="2">
        <v>12.2</v>
      </c>
      <c r="J2400">
        <v>6.2</v>
      </c>
      <c r="K2400">
        <v>12.2</v>
      </c>
    </row>
    <row r="2401" spans="1:11" x14ac:dyDescent="0.35">
      <c r="A2401" s="1">
        <f>'WQ Time Series'!A2401</f>
        <v>42727</v>
      </c>
      <c r="B2401">
        <v>3.5</v>
      </c>
      <c r="C2401">
        <v>12.8</v>
      </c>
      <c r="E2401" s="9">
        <v>43202</v>
      </c>
      <c r="F2401" s="2">
        <v>5.8</v>
      </c>
      <c r="G2401" s="2">
        <v>12.4</v>
      </c>
      <c r="J2401">
        <v>5.8</v>
      </c>
      <c r="K2401">
        <v>12.4</v>
      </c>
    </row>
    <row r="2402" spans="1:11" x14ac:dyDescent="0.35">
      <c r="A2402" s="1">
        <f>'WQ Time Series'!A2402</f>
        <v>42728</v>
      </c>
      <c r="B2402">
        <v>3</v>
      </c>
      <c r="C2402">
        <v>13.1</v>
      </c>
      <c r="E2402" s="9">
        <v>43203</v>
      </c>
      <c r="F2402" s="2">
        <v>5.7</v>
      </c>
      <c r="G2402" s="2">
        <v>12.5</v>
      </c>
      <c r="J2402">
        <v>5.7</v>
      </c>
      <c r="K2402">
        <v>12.5</v>
      </c>
    </row>
    <row r="2403" spans="1:11" x14ac:dyDescent="0.35">
      <c r="A2403" s="1">
        <f>'WQ Time Series'!A2403</f>
        <v>42729</v>
      </c>
      <c r="B2403">
        <v>2.1</v>
      </c>
      <c r="C2403">
        <v>13.5</v>
      </c>
      <c r="E2403" s="9">
        <v>43204</v>
      </c>
      <c r="F2403" s="2">
        <v>6.6</v>
      </c>
      <c r="G2403" s="2">
        <v>12.2</v>
      </c>
      <c r="J2403">
        <v>6.6</v>
      </c>
      <c r="K2403">
        <v>12.2</v>
      </c>
    </row>
    <row r="2404" spans="1:11" x14ac:dyDescent="0.35">
      <c r="A2404" s="1">
        <f>'WQ Time Series'!A2404</f>
        <v>42730</v>
      </c>
      <c r="B2404">
        <v>1.7</v>
      </c>
      <c r="C2404">
        <v>13.7</v>
      </c>
      <c r="E2404" s="9">
        <v>43205</v>
      </c>
      <c r="F2404" s="2">
        <v>6.8</v>
      </c>
      <c r="G2404" s="2">
        <v>12</v>
      </c>
      <c r="J2404">
        <v>6.8</v>
      </c>
      <c r="K2404">
        <v>12</v>
      </c>
    </row>
    <row r="2405" spans="1:11" x14ac:dyDescent="0.35">
      <c r="A2405" s="1">
        <f>'WQ Time Series'!A2405</f>
        <v>42731</v>
      </c>
      <c r="B2405">
        <v>2.8</v>
      </c>
      <c r="C2405">
        <v>13.2</v>
      </c>
      <c r="E2405" s="9">
        <v>43206</v>
      </c>
      <c r="F2405" s="2">
        <v>6.4</v>
      </c>
      <c r="G2405" s="2">
        <v>12.1</v>
      </c>
      <c r="J2405">
        <v>6.4</v>
      </c>
      <c r="K2405">
        <v>12.1</v>
      </c>
    </row>
    <row r="2406" spans="1:11" x14ac:dyDescent="0.35">
      <c r="A2406" s="1">
        <f>'WQ Time Series'!A2406</f>
        <v>42732</v>
      </c>
      <c r="B2406">
        <v>2.8</v>
      </c>
      <c r="C2406">
        <v>13.4</v>
      </c>
      <c r="E2406" s="9">
        <v>43207</v>
      </c>
      <c r="F2406" s="2">
        <v>6.1</v>
      </c>
      <c r="G2406" s="2">
        <v>12.4</v>
      </c>
      <c r="J2406">
        <v>6.1</v>
      </c>
      <c r="K2406">
        <v>12.4</v>
      </c>
    </row>
    <row r="2407" spans="1:11" x14ac:dyDescent="0.35">
      <c r="A2407" s="1">
        <f>'WQ Time Series'!A2407</f>
        <v>42733</v>
      </c>
      <c r="B2407">
        <v>3.1</v>
      </c>
      <c r="C2407">
        <v>13.2</v>
      </c>
      <c r="E2407" s="9">
        <v>43208</v>
      </c>
      <c r="F2407" s="2">
        <v>6.5</v>
      </c>
      <c r="G2407" s="2">
        <v>12.2</v>
      </c>
      <c r="J2407">
        <v>6.5</v>
      </c>
      <c r="K2407">
        <v>12.2</v>
      </c>
    </row>
    <row r="2408" spans="1:11" x14ac:dyDescent="0.35">
      <c r="A2408" s="1">
        <f>'WQ Time Series'!A2408</f>
        <v>42734</v>
      </c>
      <c r="B2408">
        <v>3.4</v>
      </c>
      <c r="C2408">
        <v>13.1</v>
      </c>
      <c r="E2408" s="9">
        <v>43209</v>
      </c>
      <c r="F2408" s="2">
        <v>7.4</v>
      </c>
      <c r="G2408" s="2">
        <v>11.9</v>
      </c>
      <c r="J2408">
        <v>7.4</v>
      </c>
      <c r="K2408">
        <v>11.9</v>
      </c>
    </row>
    <row r="2409" spans="1:11" x14ac:dyDescent="0.35">
      <c r="A2409" s="1">
        <f>'WQ Time Series'!A2409</f>
        <v>42735</v>
      </c>
      <c r="B2409">
        <v>2</v>
      </c>
      <c r="C2409">
        <v>13.5</v>
      </c>
      <c r="E2409" s="9">
        <v>43210</v>
      </c>
      <c r="F2409" s="2">
        <v>7.6</v>
      </c>
      <c r="G2409" s="2">
        <v>11.8</v>
      </c>
      <c r="J2409">
        <v>7.6</v>
      </c>
      <c r="K2409">
        <v>11.8</v>
      </c>
    </row>
    <row r="2410" spans="1:11" x14ac:dyDescent="0.35">
      <c r="A2410" s="1">
        <f>'WQ Time Series'!A2410</f>
        <v>42736</v>
      </c>
      <c r="B2410">
        <v>2.2999999999999998</v>
      </c>
      <c r="C2410">
        <v>13.2</v>
      </c>
      <c r="E2410" s="9">
        <v>43211</v>
      </c>
      <c r="F2410" s="2">
        <v>7.5</v>
      </c>
      <c r="G2410" s="2">
        <v>11.8</v>
      </c>
      <c r="J2410">
        <v>7.5</v>
      </c>
      <c r="K2410">
        <v>11.8</v>
      </c>
    </row>
    <row r="2411" spans="1:11" x14ac:dyDescent="0.35">
      <c r="A2411" s="1">
        <f>'WQ Time Series'!A2411</f>
        <v>42737</v>
      </c>
      <c r="B2411">
        <v>0.9</v>
      </c>
      <c r="C2411">
        <v>13.8</v>
      </c>
      <c r="E2411" s="9">
        <v>43212</v>
      </c>
      <c r="F2411" s="2">
        <v>7.8</v>
      </c>
      <c r="G2411" s="2">
        <v>11.8</v>
      </c>
      <c r="J2411">
        <v>7.8</v>
      </c>
      <c r="K2411">
        <v>11.8</v>
      </c>
    </row>
    <row r="2412" spans="1:11" x14ac:dyDescent="0.35">
      <c r="A2412" s="1">
        <f>'WQ Time Series'!A2412</f>
        <v>42738</v>
      </c>
      <c r="B2412">
        <v>0</v>
      </c>
      <c r="C2412">
        <v>14.3</v>
      </c>
      <c r="E2412" s="9">
        <v>43213</v>
      </c>
      <c r="F2412" s="2">
        <v>8.1999999999999993</v>
      </c>
      <c r="G2412" s="2">
        <v>11.6</v>
      </c>
      <c r="J2412">
        <v>8.1999999999999993</v>
      </c>
      <c r="K2412">
        <v>11.6</v>
      </c>
    </row>
    <row r="2413" spans="1:11" x14ac:dyDescent="0.35">
      <c r="A2413" s="1">
        <f>'WQ Time Series'!A2413</f>
        <v>42739</v>
      </c>
      <c r="B2413">
        <v>0</v>
      </c>
      <c r="C2413">
        <v>14.3</v>
      </c>
      <c r="E2413" s="9">
        <v>43214</v>
      </c>
      <c r="F2413" s="2">
        <v>9.3000000000000007</v>
      </c>
      <c r="G2413" s="2">
        <v>11.2</v>
      </c>
      <c r="J2413">
        <v>9.3000000000000007</v>
      </c>
      <c r="K2413">
        <v>11.2</v>
      </c>
    </row>
    <row r="2414" spans="1:11" x14ac:dyDescent="0.35">
      <c r="A2414" s="1">
        <f>'WQ Time Series'!A2414</f>
        <v>42740</v>
      </c>
      <c r="B2414">
        <v>0</v>
      </c>
      <c r="C2414">
        <v>14.3</v>
      </c>
      <c r="E2414" s="9">
        <v>43215</v>
      </c>
      <c r="F2414" s="2">
        <v>9.6</v>
      </c>
      <c r="G2414" s="2">
        <v>11.2</v>
      </c>
      <c r="J2414">
        <v>9.6</v>
      </c>
      <c r="K2414">
        <v>11.2</v>
      </c>
    </row>
    <row r="2415" spans="1:11" x14ac:dyDescent="0.35">
      <c r="A2415" s="1">
        <f>'WQ Time Series'!A2415</f>
        <v>42741</v>
      </c>
      <c r="B2415">
        <v>0</v>
      </c>
      <c r="C2415">
        <v>14.2</v>
      </c>
      <c r="E2415" s="9">
        <v>43216</v>
      </c>
      <c r="F2415" s="2">
        <v>10</v>
      </c>
      <c r="G2415" s="2">
        <v>11.1</v>
      </c>
      <c r="J2415">
        <v>10</v>
      </c>
      <c r="K2415">
        <v>11.1</v>
      </c>
    </row>
    <row r="2416" spans="1:11" x14ac:dyDescent="0.35">
      <c r="A2416" s="1">
        <f>'WQ Time Series'!A2416</f>
        <v>42742</v>
      </c>
      <c r="B2416">
        <v>0.1</v>
      </c>
      <c r="C2416">
        <v>14.1</v>
      </c>
      <c r="E2416" s="9">
        <v>43217</v>
      </c>
      <c r="F2416" s="2">
        <v>8.4</v>
      </c>
      <c r="G2416" s="2">
        <v>11.6</v>
      </c>
      <c r="J2416">
        <v>8.4</v>
      </c>
      <c r="K2416">
        <v>11.6</v>
      </c>
    </row>
    <row r="2417" spans="1:11" x14ac:dyDescent="0.35">
      <c r="A2417" s="1">
        <f>'WQ Time Series'!A2417</f>
        <v>42743</v>
      </c>
      <c r="B2417">
        <v>0.6</v>
      </c>
      <c r="C2417">
        <v>13.8</v>
      </c>
      <c r="E2417" s="9">
        <v>43218</v>
      </c>
      <c r="F2417" s="2">
        <v>7.5</v>
      </c>
      <c r="G2417" s="2">
        <v>11.9</v>
      </c>
      <c r="J2417">
        <v>7.5</v>
      </c>
      <c r="K2417">
        <v>11.9</v>
      </c>
    </row>
    <row r="2418" spans="1:11" x14ac:dyDescent="0.35">
      <c r="A2418" s="1">
        <f>'WQ Time Series'!A2418</f>
        <v>42744</v>
      </c>
      <c r="B2418">
        <v>1</v>
      </c>
      <c r="C2418">
        <v>13.7</v>
      </c>
      <c r="E2418" s="9">
        <v>43219</v>
      </c>
      <c r="F2418" s="2">
        <v>7.6</v>
      </c>
      <c r="G2418" s="2">
        <v>11.9</v>
      </c>
      <c r="J2418">
        <v>7.6</v>
      </c>
      <c r="K2418">
        <v>11.9</v>
      </c>
    </row>
    <row r="2419" spans="1:11" x14ac:dyDescent="0.35">
      <c r="A2419" s="1">
        <f>'WQ Time Series'!A2419</f>
        <v>42745</v>
      </c>
      <c r="B2419">
        <v>1.2</v>
      </c>
      <c r="C2419">
        <v>13.6</v>
      </c>
      <c r="E2419" s="9">
        <v>43220</v>
      </c>
      <c r="F2419" s="2">
        <v>7.5</v>
      </c>
      <c r="G2419" s="2">
        <v>11.9</v>
      </c>
      <c r="J2419">
        <v>7.5</v>
      </c>
      <c r="K2419">
        <v>11.9</v>
      </c>
    </row>
    <row r="2420" spans="1:11" x14ac:dyDescent="0.35">
      <c r="A2420" s="1">
        <f>'WQ Time Series'!A2420</f>
        <v>42746</v>
      </c>
      <c r="B2420">
        <v>1</v>
      </c>
      <c r="C2420">
        <v>13.8</v>
      </c>
      <c r="E2420" s="9">
        <v>43221</v>
      </c>
      <c r="F2420" s="2">
        <v>7.6</v>
      </c>
      <c r="G2420" s="2">
        <v>11.8</v>
      </c>
      <c r="J2420">
        <v>7.6</v>
      </c>
      <c r="K2420">
        <v>11.8</v>
      </c>
    </row>
    <row r="2421" spans="1:11" x14ac:dyDescent="0.35">
      <c r="A2421" s="1">
        <f>'WQ Time Series'!A2421</f>
        <v>42747</v>
      </c>
      <c r="B2421">
        <v>0.3</v>
      </c>
      <c r="C2421">
        <v>14.2</v>
      </c>
      <c r="E2421" s="9">
        <v>43222</v>
      </c>
      <c r="F2421" s="2">
        <v>9</v>
      </c>
      <c r="G2421" s="2">
        <v>11.4</v>
      </c>
      <c r="J2421">
        <v>9</v>
      </c>
      <c r="K2421">
        <v>11.4</v>
      </c>
    </row>
    <row r="2422" spans="1:11" x14ac:dyDescent="0.35">
      <c r="A2422" s="1">
        <f>'WQ Time Series'!A2422</f>
        <v>42748</v>
      </c>
      <c r="B2422">
        <v>0.3</v>
      </c>
      <c r="C2422">
        <v>14.4</v>
      </c>
      <c r="E2422" s="9">
        <v>43223</v>
      </c>
      <c r="F2422" s="2">
        <v>9.6999999999999993</v>
      </c>
      <c r="G2422" s="2">
        <v>11.2</v>
      </c>
      <c r="J2422">
        <v>9.6999999999999993</v>
      </c>
      <c r="K2422">
        <v>11.2</v>
      </c>
    </row>
    <row r="2423" spans="1:11" x14ac:dyDescent="0.35">
      <c r="A2423" s="1">
        <f>'WQ Time Series'!A2423</f>
        <v>42749</v>
      </c>
      <c r="B2423">
        <v>0.8</v>
      </c>
      <c r="C2423">
        <v>14.2</v>
      </c>
      <c r="E2423" s="9">
        <v>43224</v>
      </c>
      <c r="F2423" s="2">
        <v>9.8000000000000007</v>
      </c>
      <c r="G2423" s="2">
        <v>11.3</v>
      </c>
      <c r="J2423">
        <v>9.8000000000000007</v>
      </c>
      <c r="K2423">
        <v>11.3</v>
      </c>
    </row>
    <row r="2424" spans="1:11" x14ac:dyDescent="0.35">
      <c r="A2424" s="1">
        <f>'WQ Time Series'!A2424</f>
        <v>42750</v>
      </c>
      <c r="B2424">
        <v>1.1000000000000001</v>
      </c>
      <c r="C2424">
        <v>14</v>
      </c>
      <c r="E2424" s="9">
        <v>43225</v>
      </c>
      <c r="F2424" s="2">
        <v>9.4</v>
      </c>
      <c r="G2424" s="2">
        <v>11.4</v>
      </c>
      <c r="J2424">
        <v>9.4</v>
      </c>
      <c r="K2424">
        <v>11.4</v>
      </c>
    </row>
    <row r="2425" spans="1:11" x14ac:dyDescent="0.35">
      <c r="A2425" s="1">
        <f>'WQ Time Series'!A2425</f>
        <v>42751</v>
      </c>
      <c r="B2425">
        <v>2</v>
      </c>
      <c r="C2425">
        <v>13.6</v>
      </c>
      <c r="E2425" s="9">
        <v>43226</v>
      </c>
      <c r="F2425" s="2">
        <v>9.4</v>
      </c>
      <c r="G2425" s="2">
        <v>11.4</v>
      </c>
      <c r="J2425">
        <v>9.4</v>
      </c>
      <c r="K2425">
        <v>11.4</v>
      </c>
    </row>
    <row r="2426" spans="1:11" x14ac:dyDescent="0.35">
      <c r="A2426" s="1">
        <f>'WQ Time Series'!A2426</f>
        <v>42752</v>
      </c>
      <c r="B2426">
        <v>3.5</v>
      </c>
      <c r="C2426">
        <v>12.9</v>
      </c>
      <c r="E2426" s="9">
        <v>43227</v>
      </c>
      <c r="F2426" s="2">
        <v>9.6</v>
      </c>
      <c r="G2426" s="2">
        <v>11.5</v>
      </c>
      <c r="J2426">
        <v>9.6</v>
      </c>
      <c r="K2426">
        <v>11.5</v>
      </c>
    </row>
    <row r="2427" spans="1:11" x14ac:dyDescent="0.35">
      <c r="A2427" s="1">
        <f>'WQ Time Series'!A2427</f>
        <v>42753</v>
      </c>
      <c r="B2427">
        <v>3</v>
      </c>
      <c r="C2427">
        <v>13.3</v>
      </c>
      <c r="E2427" s="9">
        <v>43228</v>
      </c>
      <c r="F2427" s="2">
        <v>9.6999999999999993</v>
      </c>
      <c r="G2427" s="2">
        <v>11.4</v>
      </c>
      <c r="J2427">
        <v>9.6999999999999993</v>
      </c>
      <c r="K2427">
        <v>11.4</v>
      </c>
    </row>
    <row r="2428" spans="1:11" x14ac:dyDescent="0.35">
      <c r="A2428" s="1">
        <f>'WQ Time Series'!A2428</f>
        <v>42754</v>
      </c>
      <c r="B2428">
        <v>3.4</v>
      </c>
      <c r="C2428">
        <v>13.3</v>
      </c>
      <c r="E2428" s="9">
        <v>43229</v>
      </c>
      <c r="F2428" s="2">
        <v>9</v>
      </c>
      <c r="G2428" s="2">
        <v>11.7</v>
      </c>
      <c r="J2428">
        <v>9</v>
      </c>
      <c r="K2428">
        <v>11.7</v>
      </c>
    </row>
    <row r="2429" spans="1:11" x14ac:dyDescent="0.35">
      <c r="A2429" s="1">
        <f>'WQ Time Series'!A2429</f>
        <v>42755</v>
      </c>
      <c r="B2429">
        <v>3.6</v>
      </c>
      <c r="C2429">
        <v>12.9</v>
      </c>
      <c r="E2429" s="9">
        <v>43230</v>
      </c>
      <c r="F2429" s="2">
        <v>8</v>
      </c>
      <c r="G2429" s="2">
        <v>12</v>
      </c>
      <c r="J2429">
        <v>8</v>
      </c>
      <c r="K2429">
        <v>12</v>
      </c>
    </row>
    <row r="2430" spans="1:11" x14ac:dyDescent="0.35">
      <c r="A2430" s="1">
        <f>'WQ Time Series'!A2430</f>
        <v>42756</v>
      </c>
      <c r="B2430">
        <v>3.6</v>
      </c>
      <c r="C2430">
        <v>12.9</v>
      </c>
      <c r="E2430" s="9">
        <v>43231</v>
      </c>
      <c r="F2430" s="2">
        <v>7.9</v>
      </c>
      <c r="G2430" s="2">
        <v>12</v>
      </c>
      <c r="J2430">
        <v>7.9</v>
      </c>
      <c r="K2430">
        <v>12</v>
      </c>
    </row>
    <row r="2431" spans="1:11" x14ac:dyDescent="0.35">
      <c r="A2431" s="1">
        <f>'WQ Time Series'!A2431</f>
        <v>42757</v>
      </c>
      <c r="B2431">
        <v>3.6</v>
      </c>
      <c r="C2431">
        <v>12.9</v>
      </c>
      <c r="E2431" s="9">
        <v>43232</v>
      </c>
      <c r="F2431" s="2">
        <v>9.4</v>
      </c>
      <c r="G2431" s="2">
        <v>11.5</v>
      </c>
      <c r="J2431">
        <v>9.4</v>
      </c>
      <c r="K2431">
        <v>11.5</v>
      </c>
    </row>
    <row r="2432" spans="1:11" x14ac:dyDescent="0.35">
      <c r="A2432" s="1">
        <f>'WQ Time Series'!A2432</f>
        <v>42758</v>
      </c>
      <c r="B2432">
        <v>3</v>
      </c>
      <c r="C2432">
        <v>13.1</v>
      </c>
      <c r="E2432" s="9">
        <v>43233</v>
      </c>
      <c r="F2432" s="2">
        <v>10.6</v>
      </c>
      <c r="G2432" s="2">
        <v>11.1</v>
      </c>
      <c r="J2432">
        <v>10.6</v>
      </c>
      <c r="K2432">
        <v>11.1</v>
      </c>
    </row>
    <row r="2433" spans="1:11" x14ac:dyDescent="0.35">
      <c r="A2433" s="1">
        <f>'WQ Time Series'!A2433</f>
        <v>42759</v>
      </c>
      <c r="B2433">
        <v>2.4</v>
      </c>
      <c r="C2433">
        <v>13.4</v>
      </c>
      <c r="E2433" s="9">
        <v>43234</v>
      </c>
      <c r="F2433" s="2">
        <v>10.9</v>
      </c>
      <c r="G2433" s="2">
        <v>11</v>
      </c>
      <c r="J2433">
        <v>10.9</v>
      </c>
      <c r="K2433">
        <v>11</v>
      </c>
    </row>
    <row r="2434" spans="1:11" x14ac:dyDescent="0.35">
      <c r="A2434" s="1">
        <f>'WQ Time Series'!A2434</f>
        <v>42760</v>
      </c>
      <c r="B2434">
        <v>3.2</v>
      </c>
      <c r="C2434">
        <v>13.2</v>
      </c>
      <c r="E2434" s="9">
        <v>43235</v>
      </c>
      <c r="F2434" s="2">
        <v>10.7</v>
      </c>
      <c r="G2434" s="2">
        <v>11.1</v>
      </c>
      <c r="J2434">
        <v>10.7</v>
      </c>
      <c r="K2434">
        <v>11.1</v>
      </c>
    </row>
    <row r="2435" spans="1:11" x14ac:dyDescent="0.35">
      <c r="A2435" s="1">
        <f>'WQ Time Series'!A2435</f>
        <v>42761</v>
      </c>
      <c r="B2435">
        <v>3.8</v>
      </c>
      <c r="C2435">
        <v>13.1</v>
      </c>
      <c r="E2435" s="9">
        <v>43236</v>
      </c>
      <c r="F2435" s="2">
        <v>10.1</v>
      </c>
      <c r="G2435" s="2">
        <v>11.3</v>
      </c>
      <c r="J2435">
        <v>10.1</v>
      </c>
      <c r="K2435">
        <v>11.3</v>
      </c>
    </row>
    <row r="2436" spans="1:11" x14ac:dyDescent="0.35">
      <c r="A2436" s="1">
        <f>'WQ Time Series'!A2436</f>
        <v>42762</v>
      </c>
      <c r="B2436">
        <v>3.5</v>
      </c>
      <c r="C2436">
        <v>13.3</v>
      </c>
      <c r="E2436" s="9">
        <v>43237</v>
      </c>
      <c r="F2436" s="2">
        <v>9.6999999999999993</v>
      </c>
      <c r="G2436" s="2">
        <v>11.4</v>
      </c>
      <c r="J2436">
        <v>9.6999999999999993</v>
      </c>
      <c r="K2436">
        <v>11.4</v>
      </c>
    </row>
    <row r="2437" spans="1:11" x14ac:dyDescent="0.35">
      <c r="A2437" s="1">
        <f>'WQ Time Series'!A2437</f>
        <v>42763</v>
      </c>
      <c r="B2437">
        <v>3.7</v>
      </c>
      <c r="C2437">
        <v>13.2</v>
      </c>
      <c r="E2437" s="9">
        <v>43238</v>
      </c>
      <c r="F2437" s="2">
        <v>9</v>
      </c>
      <c r="G2437" s="2">
        <v>11.6</v>
      </c>
      <c r="J2437">
        <v>9</v>
      </c>
      <c r="K2437">
        <v>11.6</v>
      </c>
    </row>
    <row r="2438" spans="1:11" x14ac:dyDescent="0.35">
      <c r="A2438" s="1">
        <f>'WQ Time Series'!A2438</f>
        <v>42764</v>
      </c>
      <c r="B2438">
        <v>3.6</v>
      </c>
      <c r="C2438">
        <v>13.2</v>
      </c>
      <c r="E2438" s="9">
        <v>43239</v>
      </c>
      <c r="F2438" s="2">
        <v>9.6999999999999993</v>
      </c>
      <c r="G2438" s="2">
        <v>11.4</v>
      </c>
      <c r="J2438">
        <v>9.6999999999999993</v>
      </c>
      <c r="K2438">
        <v>11.4</v>
      </c>
    </row>
    <row r="2439" spans="1:11" x14ac:dyDescent="0.35">
      <c r="A2439" s="1">
        <f>'WQ Time Series'!A2439</f>
        <v>42765</v>
      </c>
      <c r="B2439">
        <v>4.4000000000000004</v>
      </c>
      <c r="C2439">
        <v>12.8</v>
      </c>
      <c r="E2439" s="9">
        <v>43240</v>
      </c>
      <c r="F2439" s="2">
        <v>9.5</v>
      </c>
      <c r="G2439" s="2">
        <v>11.4</v>
      </c>
      <c r="J2439">
        <v>9.5</v>
      </c>
      <c r="K2439">
        <v>11.4</v>
      </c>
    </row>
    <row r="2440" spans="1:11" x14ac:dyDescent="0.35">
      <c r="A2440" s="1">
        <f>'WQ Time Series'!A2440</f>
        <v>42766</v>
      </c>
      <c r="B2440">
        <v>4.0999999999999996</v>
      </c>
      <c r="C2440">
        <v>12.9</v>
      </c>
      <c r="E2440" s="9">
        <v>43241</v>
      </c>
      <c r="F2440" s="2">
        <v>10.1</v>
      </c>
      <c r="G2440" s="2">
        <v>11.2</v>
      </c>
      <c r="J2440">
        <v>10.1</v>
      </c>
      <c r="K2440">
        <v>11.2</v>
      </c>
    </row>
    <row r="2441" spans="1:11" x14ac:dyDescent="0.35">
      <c r="A2441" s="1">
        <f>'WQ Time Series'!A2441</f>
        <v>42767</v>
      </c>
      <c r="B2441">
        <v>2.8</v>
      </c>
      <c r="C2441">
        <v>13.3</v>
      </c>
      <c r="E2441" s="9">
        <v>43242</v>
      </c>
      <c r="F2441" s="2">
        <v>11.2</v>
      </c>
      <c r="G2441" s="2">
        <v>10.9</v>
      </c>
      <c r="J2441">
        <v>11.2</v>
      </c>
      <c r="K2441">
        <v>10.9</v>
      </c>
    </row>
    <row r="2442" spans="1:11" x14ac:dyDescent="0.35">
      <c r="A2442" s="1">
        <f>'WQ Time Series'!A2442</f>
        <v>42768</v>
      </c>
      <c r="B2442">
        <v>0.9</v>
      </c>
      <c r="C2442">
        <v>14</v>
      </c>
      <c r="E2442" s="9">
        <v>43243</v>
      </c>
      <c r="F2442" s="2">
        <v>11.7</v>
      </c>
      <c r="G2442" s="2">
        <v>10.8</v>
      </c>
      <c r="J2442">
        <v>11.7</v>
      </c>
      <c r="K2442">
        <v>10.8</v>
      </c>
    </row>
    <row r="2443" spans="1:11" x14ac:dyDescent="0.35">
      <c r="A2443" s="1">
        <f>'WQ Time Series'!A2443</f>
        <v>42769</v>
      </c>
      <c r="B2443">
        <v>0.5</v>
      </c>
      <c r="C2443">
        <v>14</v>
      </c>
      <c r="E2443" s="9">
        <v>43244</v>
      </c>
      <c r="F2443" s="2">
        <v>10.8</v>
      </c>
      <c r="G2443" s="2">
        <v>11.1</v>
      </c>
      <c r="J2443">
        <v>10.8</v>
      </c>
      <c r="K2443">
        <v>11.1</v>
      </c>
    </row>
    <row r="2444" spans="1:11" x14ac:dyDescent="0.35">
      <c r="A2444" s="1">
        <f>'WQ Time Series'!A2444</f>
        <v>42770</v>
      </c>
      <c r="B2444">
        <v>1.5</v>
      </c>
      <c r="C2444">
        <v>13.6</v>
      </c>
      <c r="E2444" s="9">
        <v>43245</v>
      </c>
      <c r="F2444" s="2">
        <v>10.6</v>
      </c>
      <c r="G2444" s="2">
        <v>11.1</v>
      </c>
      <c r="J2444">
        <v>10.6</v>
      </c>
      <c r="K2444">
        <v>11.1</v>
      </c>
    </row>
    <row r="2445" spans="1:11" x14ac:dyDescent="0.35">
      <c r="A2445" s="1">
        <f>'WQ Time Series'!A2445</f>
        <v>42771</v>
      </c>
      <c r="B2445">
        <v>2.5</v>
      </c>
      <c r="C2445">
        <v>13.1</v>
      </c>
      <c r="E2445" s="9">
        <v>43246</v>
      </c>
      <c r="F2445" s="2">
        <v>9.8000000000000007</v>
      </c>
      <c r="G2445" s="2">
        <v>11.4</v>
      </c>
      <c r="J2445">
        <v>9.8000000000000007</v>
      </c>
      <c r="K2445">
        <v>11.4</v>
      </c>
    </row>
    <row r="2446" spans="1:11" x14ac:dyDescent="0.35">
      <c r="A2446" s="1">
        <f>'WQ Time Series'!A2446</f>
        <v>42772</v>
      </c>
      <c r="B2446">
        <v>1.3</v>
      </c>
      <c r="C2446">
        <v>13.6</v>
      </c>
      <c r="E2446" s="9">
        <v>43247</v>
      </c>
      <c r="F2446" s="2">
        <v>10.8</v>
      </c>
      <c r="G2446" s="2">
        <v>11.1</v>
      </c>
      <c r="J2446">
        <v>10.8</v>
      </c>
      <c r="K2446">
        <v>11.1</v>
      </c>
    </row>
    <row r="2447" spans="1:11" x14ac:dyDescent="0.35">
      <c r="A2447" s="1">
        <f>'WQ Time Series'!A2447</f>
        <v>42773</v>
      </c>
      <c r="B2447">
        <v>1.2</v>
      </c>
      <c r="C2447">
        <v>13.8</v>
      </c>
      <c r="E2447" s="9">
        <v>43248</v>
      </c>
      <c r="F2447" s="2">
        <v>10.5</v>
      </c>
      <c r="G2447" s="2">
        <v>11.1</v>
      </c>
      <c r="J2447">
        <v>10.5</v>
      </c>
      <c r="K2447">
        <v>11.1</v>
      </c>
    </row>
    <row r="2448" spans="1:11" x14ac:dyDescent="0.35">
      <c r="A2448" s="1">
        <f>'WQ Time Series'!A2448</f>
        <v>42774</v>
      </c>
      <c r="B2448">
        <v>2.4</v>
      </c>
      <c r="C2448">
        <v>13.4</v>
      </c>
      <c r="E2448" s="9">
        <v>43249</v>
      </c>
      <c r="F2448" s="2">
        <v>9.6</v>
      </c>
      <c r="G2448" s="2">
        <v>11.3</v>
      </c>
      <c r="J2448">
        <v>9.6</v>
      </c>
      <c r="K2448">
        <v>11.3</v>
      </c>
    </row>
    <row r="2449" spans="1:11" x14ac:dyDescent="0.35">
      <c r="A2449" s="1">
        <f>'WQ Time Series'!A2449</f>
        <v>42775</v>
      </c>
      <c r="B2449">
        <v>2.8</v>
      </c>
      <c r="C2449">
        <v>13.3</v>
      </c>
      <c r="E2449" s="9">
        <v>43250</v>
      </c>
      <c r="F2449" s="2">
        <v>9.8000000000000007</v>
      </c>
      <c r="G2449" s="2">
        <v>11.2</v>
      </c>
      <c r="J2449">
        <v>9.8000000000000007</v>
      </c>
      <c r="K2449">
        <v>11.2</v>
      </c>
    </row>
    <row r="2450" spans="1:11" x14ac:dyDescent="0.35">
      <c r="A2450" s="1">
        <f>'WQ Time Series'!A2450</f>
        <v>42776</v>
      </c>
      <c r="B2450">
        <v>3.1</v>
      </c>
      <c r="C2450">
        <v>13.5</v>
      </c>
      <c r="E2450" s="9">
        <v>43251</v>
      </c>
      <c r="F2450" s="2">
        <v>9</v>
      </c>
      <c r="G2450" s="2">
        <v>11.3</v>
      </c>
      <c r="J2450">
        <v>9</v>
      </c>
      <c r="K2450">
        <v>11.3</v>
      </c>
    </row>
    <row r="2451" spans="1:11" x14ac:dyDescent="0.35">
      <c r="A2451" s="1">
        <f>'WQ Time Series'!A2451</f>
        <v>42777</v>
      </c>
      <c r="B2451">
        <v>3.7</v>
      </c>
      <c r="C2451">
        <v>13.5</v>
      </c>
      <c r="E2451" s="9">
        <v>43252</v>
      </c>
      <c r="F2451" s="2">
        <v>9.4</v>
      </c>
      <c r="G2451" s="2">
        <v>11.3</v>
      </c>
      <c r="J2451">
        <v>9.4</v>
      </c>
      <c r="K2451">
        <v>11.3</v>
      </c>
    </row>
    <row r="2452" spans="1:11" x14ac:dyDescent="0.35">
      <c r="A2452" s="1">
        <f>'WQ Time Series'!A2452</f>
        <v>42778</v>
      </c>
      <c r="B2452">
        <v>3.6</v>
      </c>
      <c r="C2452">
        <v>13.5</v>
      </c>
      <c r="E2452" s="9">
        <v>43253</v>
      </c>
      <c r="F2452" s="2">
        <v>11.1</v>
      </c>
      <c r="G2452" s="2">
        <v>10.9</v>
      </c>
      <c r="J2452">
        <v>11.1</v>
      </c>
      <c r="K2452">
        <v>10.9</v>
      </c>
    </row>
    <row r="2453" spans="1:11" x14ac:dyDescent="0.35">
      <c r="A2453" s="1">
        <f>'WQ Time Series'!A2453</f>
        <v>42779</v>
      </c>
      <c r="B2453">
        <v>3.4</v>
      </c>
      <c r="C2453">
        <v>13.4</v>
      </c>
      <c r="E2453" s="9">
        <v>43254</v>
      </c>
      <c r="F2453" s="2">
        <v>11.2</v>
      </c>
      <c r="G2453" s="2">
        <v>10.8</v>
      </c>
      <c r="J2453">
        <v>11.2</v>
      </c>
      <c r="K2453">
        <v>10.8</v>
      </c>
    </row>
    <row r="2454" spans="1:11" x14ac:dyDescent="0.35">
      <c r="A2454" s="1">
        <f>'WQ Time Series'!A2454</f>
        <v>42780</v>
      </c>
      <c r="B2454">
        <v>4</v>
      </c>
      <c r="C2454">
        <v>13.1</v>
      </c>
      <c r="E2454" s="9">
        <v>43255</v>
      </c>
      <c r="F2454" s="2">
        <v>10.3</v>
      </c>
      <c r="G2454" s="2">
        <v>11</v>
      </c>
      <c r="J2454">
        <v>10.3</v>
      </c>
      <c r="K2454">
        <v>11</v>
      </c>
    </row>
    <row r="2455" spans="1:11" x14ac:dyDescent="0.35">
      <c r="A2455" s="1">
        <f>'WQ Time Series'!A2455</f>
        <v>42781</v>
      </c>
      <c r="B2455">
        <v>4.9000000000000004</v>
      </c>
      <c r="C2455">
        <v>12.7</v>
      </c>
      <c r="E2455" s="9">
        <v>43256</v>
      </c>
      <c r="F2455" s="2">
        <v>10.199999999999999</v>
      </c>
      <c r="G2455" s="2">
        <v>11</v>
      </c>
      <c r="J2455">
        <v>10.199999999999999</v>
      </c>
      <c r="K2455">
        <v>11</v>
      </c>
    </row>
    <row r="2456" spans="1:11" x14ac:dyDescent="0.35">
      <c r="A2456" s="1">
        <f>'WQ Time Series'!A2456</f>
        <v>42782</v>
      </c>
      <c r="B2456">
        <v>3.6</v>
      </c>
      <c r="C2456">
        <v>13.3</v>
      </c>
      <c r="E2456" s="9">
        <v>43257</v>
      </c>
      <c r="F2456" s="2">
        <v>11.3</v>
      </c>
      <c r="G2456" s="2">
        <v>10.8</v>
      </c>
      <c r="J2456">
        <v>11.3</v>
      </c>
      <c r="K2456">
        <v>10.8</v>
      </c>
    </row>
    <row r="2457" spans="1:11" x14ac:dyDescent="0.35">
      <c r="A2457" s="1">
        <f>'WQ Time Series'!A2457</f>
        <v>42783</v>
      </c>
      <c r="B2457">
        <v>3.9</v>
      </c>
      <c r="C2457">
        <v>13.2</v>
      </c>
      <c r="E2457" s="9">
        <v>43258</v>
      </c>
      <c r="F2457" s="2">
        <v>10.8</v>
      </c>
      <c r="G2457" s="2">
        <v>10.9</v>
      </c>
      <c r="J2457">
        <v>10.8</v>
      </c>
      <c r="K2457">
        <v>10.9</v>
      </c>
    </row>
    <row r="2458" spans="1:11" x14ac:dyDescent="0.35">
      <c r="A2458" s="1">
        <f>'WQ Time Series'!A2458</f>
        <v>42784</v>
      </c>
      <c r="B2458">
        <v>4.5999999999999996</v>
      </c>
      <c r="C2458">
        <v>12.8</v>
      </c>
      <c r="E2458" s="9">
        <v>43259</v>
      </c>
      <c r="F2458" s="2">
        <v>10.6</v>
      </c>
      <c r="G2458" s="2">
        <v>10.9</v>
      </c>
      <c r="J2458">
        <v>10.6</v>
      </c>
      <c r="K2458">
        <v>10.9</v>
      </c>
    </row>
    <row r="2459" spans="1:11" x14ac:dyDescent="0.35">
      <c r="A2459" s="1">
        <f>'WQ Time Series'!A2459</f>
        <v>42785</v>
      </c>
      <c r="B2459">
        <v>4.7</v>
      </c>
      <c r="C2459">
        <v>12.8</v>
      </c>
      <c r="E2459" s="9">
        <v>43260</v>
      </c>
      <c r="F2459" s="2">
        <v>10.3</v>
      </c>
      <c r="G2459" s="2">
        <v>11</v>
      </c>
      <c r="J2459">
        <v>10.3</v>
      </c>
      <c r="K2459">
        <v>11</v>
      </c>
    </row>
    <row r="2460" spans="1:11" x14ac:dyDescent="0.35">
      <c r="A2460" s="1">
        <f>'WQ Time Series'!A2460</f>
        <v>42786</v>
      </c>
      <c r="B2460">
        <v>4.5999999999999996</v>
      </c>
      <c r="C2460">
        <v>12.9</v>
      </c>
      <c r="E2460" s="9">
        <v>43261</v>
      </c>
      <c r="F2460" s="2">
        <v>9.5</v>
      </c>
      <c r="G2460" s="2">
        <v>11.2</v>
      </c>
      <c r="J2460">
        <v>9.5</v>
      </c>
      <c r="K2460">
        <v>11.2</v>
      </c>
    </row>
    <row r="2461" spans="1:11" x14ac:dyDescent="0.35">
      <c r="A2461" s="1">
        <f>'WQ Time Series'!A2461</f>
        <v>42787</v>
      </c>
      <c r="B2461">
        <v>4.5</v>
      </c>
      <c r="C2461">
        <v>13.1</v>
      </c>
      <c r="E2461" s="9">
        <v>43262</v>
      </c>
      <c r="F2461" s="2">
        <v>10.5</v>
      </c>
      <c r="G2461" s="2">
        <v>11</v>
      </c>
      <c r="J2461">
        <v>10.5</v>
      </c>
      <c r="K2461">
        <v>11</v>
      </c>
    </row>
    <row r="2462" spans="1:11" x14ac:dyDescent="0.35">
      <c r="A2462" s="1">
        <f>'WQ Time Series'!A2462</f>
        <v>42788</v>
      </c>
      <c r="B2462">
        <v>4.2</v>
      </c>
      <c r="C2462">
        <v>13.2</v>
      </c>
      <c r="E2462" s="9">
        <v>43263</v>
      </c>
      <c r="F2462" s="2">
        <v>10.7</v>
      </c>
      <c r="G2462" s="2">
        <v>10.9</v>
      </c>
      <c r="J2462">
        <v>10.7</v>
      </c>
      <c r="K2462">
        <v>10.9</v>
      </c>
    </row>
    <row r="2463" spans="1:11" x14ac:dyDescent="0.35">
      <c r="A2463" s="1">
        <f>'WQ Time Series'!A2463</f>
        <v>42789</v>
      </c>
      <c r="B2463">
        <v>3.8</v>
      </c>
      <c r="C2463">
        <v>13.1</v>
      </c>
      <c r="E2463" s="9">
        <v>43264</v>
      </c>
      <c r="F2463" s="2">
        <v>10.9</v>
      </c>
      <c r="G2463" s="2">
        <v>10.8</v>
      </c>
      <c r="J2463">
        <v>10.9</v>
      </c>
      <c r="K2463">
        <v>10.8</v>
      </c>
    </row>
    <row r="2464" spans="1:11" x14ac:dyDescent="0.35">
      <c r="A2464" s="1">
        <f>'WQ Time Series'!A2464</f>
        <v>42790</v>
      </c>
      <c r="B2464">
        <v>3.3</v>
      </c>
      <c r="C2464">
        <v>13.2</v>
      </c>
      <c r="E2464" s="9">
        <v>43265</v>
      </c>
      <c r="F2464" s="2">
        <v>10.4</v>
      </c>
      <c r="G2464" s="2">
        <v>10.9</v>
      </c>
      <c r="J2464">
        <v>10.4</v>
      </c>
      <c r="K2464">
        <v>10.9</v>
      </c>
    </row>
    <row r="2465" spans="1:11" x14ac:dyDescent="0.35">
      <c r="A2465" s="1">
        <f>'WQ Time Series'!A2465</f>
        <v>42791</v>
      </c>
      <c r="B2465">
        <v>3.1</v>
      </c>
      <c r="C2465">
        <v>13.2</v>
      </c>
      <c r="E2465" s="9">
        <v>43266</v>
      </c>
      <c r="F2465" s="2">
        <v>10.199999999999999</v>
      </c>
      <c r="G2465" s="2">
        <v>11</v>
      </c>
      <c r="J2465">
        <v>10.199999999999999</v>
      </c>
      <c r="K2465">
        <v>11</v>
      </c>
    </row>
    <row r="2466" spans="1:11" x14ac:dyDescent="0.35">
      <c r="A2466" s="1">
        <f>'WQ Time Series'!A2466</f>
        <v>42792</v>
      </c>
      <c r="B2466">
        <v>3.5</v>
      </c>
      <c r="C2466">
        <v>12.9</v>
      </c>
      <c r="E2466" s="9">
        <v>43267</v>
      </c>
      <c r="F2466" s="2">
        <v>11.7</v>
      </c>
      <c r="G2466" s="2">
        <v>10.6</v>
      </c>
      <c r="J2466">
        <v>11.7</v>
      </c>
      <c r="K2466">
        <v>10.6</v>
      </c>
    </row>
    <row r="2467" spans="1:11" x14ac:dyDescent="0.35">
      <c r="A2467" s="1">
        <f>'WQ Time Series'!A2467</f>
        <v>42793</v>
      </c>
      <c r="B2467">
        <v>3.1</v>
      </c>
      <c r="C2467">
        <v>13</v>
      </c>
      <c r="E2467" s="9">
        <v>43268</v>
      </c>
      <c r="F2467" s="2">
        <v>13.2</v>
      </c>
      <c r="G2467" s="2">
        <v>10.3</v>
      </c>
      <c r="J2467">
        <v>13.2</v>
      </c>
      <c r="K2467">
        <v>10.3</v>
      </c>
    </row>
    <row r="2468" spans="1:11" x14ac:dyDescent="0.35">
      <c r="A2468" s="1">
        <f>'WQ Time Series'!A2468</f>
        <v>42794</v>
      </c>
      <c r="B2468">
        <v>2.7</v>
      </c>
      <c r="C2468">
        <v>13.3</v>
      </c>
      <c r="E2468" s="9">
        <v>43269</v>
      </c>
      <c r="F2468" s="2">
        <v>13.3</v>
      </c>
      <c r="G2468" s="2">
        <v>10.3</v>
      </c>
      <c r="J2468">
        <v>13.3</v>
      </c>
      <c r="K2468">
        <v>10.3</v>
      </c>
    </row>
    <row r="2469" spans="1:11" x14ac:dyDescent="0.35">
      <c r="A2469" s="1">
        <f>'WQ Time Series'!A2469</f>
        <v>42795</v>
      </c>
      <c r="B2469">
        <v>4.2</v>
      </c>
      <c r="C2469">
        <v>13</v>
      </c>
      <c r="E2469" s="9">
        <v>43270</v>
      </c>
      <c r="F2469" s="2">
        <v>13.8</v>
      </c>
      <c r="G2469" s="2">
        <v>10.199999999999999</v>
      </c>
      <c r="J2469">
        <v>13.8</v>
      </c>
      <c r="K2469">
        <v>10.199999999999999</v>
      </c>
    </row>
    <row r="2470" spans="1:11" x14ac:dyDescent="0.35">
      <c r="A2470" s="1">
        <f>'WQ Time Series'!A2470</f>
        <v>42796</v>
      </c>
      <c r="B2470">
        <v>4.5</v>
      </c>
      <c r="C2470">
        <v>12.8</v>
      </c>
      <c r="E2470" s="9">
        <v>43271</v>
      </c>
      <c r="F2470" s="2">
        <v>13.8</v>
      </c>
      <c r="G2470" s="2">
        <v>10.199999999999999</v>
      </c>
      <c r="J2470">
        <v>13.8</v>
      </c>
      <c r="K2470">
        <v>10.199999999999999</v>
      </c>
    </row>
    <row r="2471" spans="1:11" x14ac:dyDescent="0.35">
      <c r="A2471" s="1">
        <f>'WQ Time Series'!A2471</f>
        <v>42797</v>
      </c>
      <c r="B2471">
        <v>5</v>
      </c>
      <c r="C2471">
        <v>12.5</v>
      </c>
      <c r="E2471" s="9">
        <v>43272</v>
      </c>
      <c r="F2471" s="2">
        <v>12.4</v>
      </c>
      <c r="G2471" s="2">
        <v>10.5</v>
      </c>
      <c r="J2471">
        <v>12.4</v>
      </c>
      <c r="K2471">
        <v>10.5</v>
      </c>
    </row>
    <row r="2472" spans="1:11" x14ac:dyDescent="0.35">
      <c r="A2472" s="1">
        <f>'WQ Time Series'!A2472</f>
        <v>42798</v>
      </c>
      <c r="B2472">
        <v>4.3</v>
      </c>
      <c r="C2472">
        <v>12.6</v>
      </c>
      <c r="E2472" s="9">
        <v>43273</v>
      </c>
      <c r="F2472" s="2">
        <v>12.5</v>
      </c>
      <c r="G2472" s="2">
        <v>10.5</v>
      </c>
      <c r="J2472">
        <v>12.5</v>
      </c>
      <c r="K2472">
        <v>10.5</v>
      </c>
    </row>
    <row r="2473" spans="1:11" x14ac:dyDescent="0.35">
      <c r="A2473" s="1">
        <f>'WQ Time Series'!A2473</f>
        <v>42799</v>
      </c>
      <c r="B2473">
        <v>4.0999999999999996</v>
      </c>
      <c r="C2473">
        <v>12.7</v>
      </c>
      <c r="E2473" s="9">
        <v>43274</v>
      </c>
      <c r="F2473" s="2">
        <v>12.6</v>
      </c>
      <c r="G2473" s="2">
        <v>10.5</v>
      </c>
      <c r="J2473">
        <v>12.6</v>
      </c>
      <c r="K2473">
        <v>10.5</v>
      </c>
    </row>
    <row r="2474" spans="1:11" x14ac:dyDescent="0.35">
      <c r="A2474" s="1">
        <f>'WQ Time Series'!A2474</f>
        <v>42800</v>
      </c>
      <c r="B2474">
        <v>3.6</v>
      </c>
      <c r="C2474">
        <v>12.9</v>
      </c>
      <c r="E2474" s="9">
        <v>43275</v>
      </c>
      <c r="F2474" s="2">
        <v>13.1</v>
      </c>
      <c r="G2474" s="2">
        <v>10.4</v>
      </c>
      <c r="J2474">
        <v>13.1</v>
      </c>
      <c r="K2474">
        <v>10.4</v>
      </c>
    </row>
    <row r="2475" spans="1:11" x14ac:dyDescent="0.35">
      <c r="A2475" s="1">
        <f>'WQ Time Series'!A2475</f>
        <v>42801</v>
      </c>
      <c r="B2475">
        <v>2.7</v>
      </c>
      <c r="C2475">
        <v>13.3</v>
      </c>
      <c r="E2475" s="9">
        <v>43276</v>
      </c>
      <c r="F2475" s="2">
        <v>13.2</v>
      </c>
      <c r="G2475" s="2">
        <v>10.3</v>
      </c>
      <c r="J2475">
        <v>13.2</v>
      </c>
      <c r="K2475">
        <v>10.3</v>
      </c>
    </row>
    <row r="2476" spans="1:11" x14ac:dyDescent="0.35">
      <c r="A2476" s="1">
        <f>'WQ Time Series'!A2476</f>
        <v>42802</v>
      </c>
      <c r="B2476">
        <v>2.4</v>
      </c>
      <c r="C2476">
        <v>13.5</v>
      </c>
      <c r="E2476" s="9">
        <v>43277</v>
      </c>
      <c r="F2476" s="2">
        <v>11.8</v>
      </c>
      <c r="G2476" s="2">
        <v>10.7</v>
      </c>
      <c r="J2476">
        <v>11.8</v>
      </c>
      <c r="K2476">
        <v>10.7</v>
      </c>
    </row>
    <row r="2477" spans="1:11" x14ac:dyDescent="0.35">
      <c r="A2477" s="1">
        <f>'WQ Time Series'!A2477</f>
        <v>42803</v>
      </c>
      <c r="B2477">
        <v>3</v>
      </c>
      <c r="C2477">
        <v>13.3</v>
      </c>
      <c r="E2477" s="9">
        <v>43278</v>
      </c>
      <c r="F2477" s="2">
        <v>12</v>
      </c>
      <c r="G2477" s="2">
        <v>10.6</v>
      </c>
      <c r="J2477">
        <v>12</v>
      </c>
      <c r="K2477">
        <v>10.6</v>
      </c>
    </row>
    <row r="2478" spans="1:11" x14ac:dyDescent="0.35">
      <c r="A2478" s="1">
        <f>'WQ Time Series'!A2478</f>
        <v>42804</v>
      </c>
      <c r="B2478">
        <v>4.5</v>
      </c>
      <c r="C2478">
        <v>13</v>
      </c>
      <c r="E2478" s="9">
        <v>43279</v>
      </c>
      <c r="F2478" s="2">
        <v>12.1</v>
      </c>
      <c r="G2478" s="2">
        <v>10.5</v>
      </c>
      <c r="J2478">
        <v>12.1</v>
      </c>
      <c r="K2478">
        <v>10.5</v>
      </c>
    </row>
    <row r="2479" spans="1:11" x14ac:dyDescent="0.35">
      <c r="A2479" s="1">
        <f>'WQ Time Series'!A2479</f>
        <v>42805</v>
      </c>
      <c r="B2479">
        <v>4.7</v>
      </c>
      <c r="C2479">
        <v>12.9</v>
      </c>
      <c r="E2479" s="9">
        <v>43280</v>
      </c>
      <c r="F2479" s="2">
        <v>12.4</v>
      </c>
      <c r="G2479" s="2">
        <v>10.5</v>
      </c>
      <c r="J2479">
        <v>12.4</v>
      </c>
      <c r="K2479">
        <v>10.5</v>
      </c>
    </row>
    <row r="2480" spans="1:11" x14ac:dyDescent="0.35">
      <c r="A2480" s="1">
        <f>'WQ Time Series'!A2480</f>
        <v>42806</v>
      </c>
      <c r="B2480">
        <v>5.3</v>
      </c>
      <c r="C2480">
        <v>12.8</v>
      </c>
      <c r="E2480" s="9">
        <v>43281</v>
      </c>
      <c r="F2480" s="2">
        <v>12.1</v>
      </c>
      <c r="G2480" s="2">
        <v>10.6</v>
      </c>
      <c r="J2480">
        <v>12.1</v>
      </c>
      <c r="K2480">
        <v>10.6</v>
      </c>
    </row>
    <row r="2481" spans="1:11" x14ac:dyDescent="0.35">
      <c r="A2481" s="1">
        <f>'WQ Time Series'!A2481</f>
        <v>42807</v>
      </c>
      <c r="B2481">
        <v>5.2</v>
      </c>
      <c r="C2481">
        <v>12.9</v>
      </c>
      <c r="E2481" s="9">
        <v>43282</v>
      </c>
      <c r="F2481" s="2">
        <v>12.7</v>
      </c>
      <c r="G2481" s="2">
        <v>10.5</v>
      </c>
      <c r="J2481">
        <v>12.7</v>
      </c>
      <c r="K2481">
        <v>10.5</v>
      </c>
    </row>
    <row r="2482" spans="1:11" x14ac:dyDescent="0.35">
      <c r="A2482" s="1">
        <f>'WQ Time Series'!A2482</f>
        <v>42808</v>
      </c>
      <c r="B2482">
        <v>0</v>
      </c>
      <c r="C2482">
        <v>0</v>
      </c>
      <c r="E2482" s="9">
        <v>43283</v>
      </c>
      <c r="F2482" s="2">
        <v>12</v>
      </c>
      <c r="G2482" s="2">
        <v>10.7</v>
      </c>
      <c r="J2482">
        <v>12</v>
      </c>
      <c r="K2482">
        <v>10.7</v>
      </c>
    </row>
    <row r="2483" spans="1:11" x14ac:dyDescent="0.35">
      <c r="A2483" s="1">
        <f>'WQ Time Series'!A2483</f>
        <v>42809</v>
      </c>
      <c r="B2483">
        <v>0</v>
      </c>
      <c r="C2483">
        <v>0</v>
      </c>
      <c r="E2483" s="9">
        <v>43284</v>
      </c>
      <c r="F2483" s="2">
        <v>12.7</v>
      </c>
      <c r="G2483" s="2">
        <v>10.5</v>
      </c>
      <c r="J2483">
        <v>12.7</v>
      </c>
      <c r="K2483">
        <v>10.5</v>
      </c>
    </row>
    <row r="2484" spans="1:11" x14ac:dyDescent="0.35">
      <c r="A2484" s="1">
        <f>'WQ Time Series'!A2484</f>
        <v>42810</v>
      </c>
      <c r="B2484">
        <v>0</v>
      </c>
      <c r="C2484">
        <v>0</v>
      </c>
      <c r="E2484" s="9">
        <v>43285</v>
      </c>
      <c r="F2484" s="2">
        <v>13.1</v>
      </c>
      <c r="G2484" s="2">
        <v>10.3</v>
      </c>
      <c r="J2484">
        <v>13.1</v>
      </c>
      <c r="K2484">
        <v>10.3</v>
      </c>
    </row>
    <row r="2485" spans="1:11" x14ac:dyDescent="0.35">
      <c r="A2485" s="1">
        <f>'WQ Time Series'!A2485</f>
        <v>42811</v>
      </c>
      <c r="B2485">
        <v>0</v>
      </c>
      <c r="C2485">
        <v>0</v>
      </c>
      <c r="E2485" s="9">
        <v>43286</v>
      </c>
      <c r="F2485" s="2">
        <v>14.3</v>
      </c>
      <c r="G2485" s="2">
        <v>10.1</v>
      </c>
      <c r="J2485">
        <v>14.3</v>
      </c>
      <c r="K2485">
        <v>10.1</v>
      </c>
    </row>
    <row r="2486" spans="1:11" x14ac:dyDescent="0.35">
      <c r="A2486" s="1">
        <f>'WQ Time Series'!A2486</f>
        <v>42812</v>
      </c>
      <c r="B2486">
        <v>5</v>
      </c>
      <c r="C2486">
        <v>0</v>
      </c>
      <c r="E2486" s="9">
        <v>43287</v>
      </c>
      <c r="F2486" s="2">
        <v>15</v>
      </c>
      <c r="G2486" s="2">
        <v>9.9</v>
      </c>
      <c r="J2486">
        <v>15</v>
      </c>
      <c r="K2486">
        <v>9.9</v>
      </c>
    </row>
    <row r="2487" spans="1:11" x14ac:dyDescent="0.35">
      <c r="A2487" s="1">
        <f>'WQ Time Series'!A2487</f>
        <v>42813</v>
      </c>
      <c r="B2487">
        <v>5.0999999999999996</v>
      </c>
      <c r="C2487">
        <v>0</v>
      </c>
      <c r="E2487" s="9">
        <v>43288</v>
      </c>
      <c r="F2487" s="2">
        <v>13.7</v>
      </c>
      <c r="G2487" s="2">
        <v>10.199999999999999</v>
      </c>
      <c r="J2487">
        <v>13.7</v>
      </c>
      <c r="K2487">
        <v>10.199999999999999</v>
      </c>
    </row>
    <row r="2488" spans="1:11" x14ac:dyDescent="0.35">
      <c r="A2488" s="1">
        <f>'WQ Time Series'!A2488</f>
        <v>42814</v>
      </c>
      <c r="B2488">
        <v>5</v>
      </c>
      <c r="C2488">
        <v>12.8</v>
      </c>
      <c r="E2488" s="9">
        <v>43289</v>
      </c>
      <c r="F2488" s="2">
        <v>14.3</v>
      </c>
      <c r="G2488" s="2">
        <v>10.1</v>
      </c>
      <c r="J2488">
        <v>14.3</v>
      </c>
      <c r="K2488">
        <v>10.1</v>
      </c>
    </row>
    <row r="2489" spans="1:11" x14ac:dyDescent="0.35">
      <c r="A2489" s="1">
        <f>'WQ Time Series'!A2489</f>
        <v>42815</v>
      </c>
      <c r="B2489">
        <v>5.2</v>
      </c>
      <c r="C2489">
        <v>12.6</v>
      </c>
      <c r="E2489" s="9">
        <v>43290</v>
      </c>
      <c r="F2489" s="2">
        <v>13.8</v>
      </c>
      <c r="G2489" s="2">
        <v>10.199999999999999</v>
      </c>
      <c r="J2489">
        <v>13.8</v>
      </c>
      <c r="K2489">
        <v>10.199999999999999</v>
      </c>
    </row>
    <row r="2490" spans="1:11" x14ac:dyDescent="0.35">
      <c r="A2490" s="1">
        <f>'WQ Time Series'!A2490</f>
        <v>42816</v>
      </c>
      <c r="B2490">
        <v>5.6</v>
      </c>
      <c r="C2490">
        <v>12.5</v>
      </c>
      <c r="E2490" s="9">
        <v>43291</v>
      </c>
      <c r="F2490" s="2">
        <v>13.8</v>
      </c>
      <c r="G2490" s="2">
        <v>10.199999999999999</v>
      </c>
      <c r="J2490">
        <v>13.8</v>
      </c>
      <c r="K2490">
        <v>10.199999999999999</v>
      </c>
    </row>
    <row r="2491" spans="1:11" x14ac:dyDescent="0.35">
      <c r="A2491" s="1">
        <f>'WQ Time Series'!A2491</f>
        <v>42817</v>
      </c>
      <c r="B2491">
        <v>5.9</v>
      </c>
      <c r="C2491">
        <v>12.5</v>
      </c>
      <c r="E2491" s="9">
        <v>43292</v>
      </c>
      <c r="F2491" s="2">
        <v>13.8</v>
      </c>
      <c r="G2491" s="2">
        <v>10.3</v>
      </c>
      <c r="J2491">
        <v>13.8</v>
      </c>
      <c r="K2491">
        <v>10.3</v>
      </c>
    </row>
    <row r="2492" spans="1:11" x14ac:dyDescent="0.35">
      <c r="A2492" s="1">
        <f>'WQ Time Series'!A2492</f>
        <v>42818</v>
      </c>
      <c r="B2492">
        <v>6.4</v>
      </c>
      <c r="C2492">
        <v>12.2</v>
      </c>
      <c r="E2492" s="9">
        <v>43293</v>
      </c>
      <c r="F2492" s="2">
        <v>15.6</v>
      </c>
      <c r="G2492" s="2">
        <v>9.8000000000000007</v>
      </c>
      <c r="J2492">
        <v>15.6</v>
      </c>
      <c r="K2492">
        <v>9.8000000000000007</v>
      </c>
    </row>
    <row r="2493" spans="1:11" x14ac:dyDescent="0.35">
      <c r="A2493" s="1">
        <f>'WQ Time Series'!A2493</f>
        <v>42819</v>
      </c>
      <c r="B2493">
        <v>5.9</v>
      </c>
      <c r="C2493">
        <v>12.4</v>
      </c>
      <c r="E2493" s="9">
        <v>43294</v>
      </c>
      <c r="F2493" s="2">
        <v>15.8</v>
      </c>
      <c r="G2493" s="2">
        <v>9.8000000000000007</v>
      </c>
      <c r="J2493">
        <v>15.8</v>
      </c>
      <c r="K2493">
        <v>9.8000000000000007</v>
      </c>
    </row>
    <row r="2494" spans="1:11" x14ac:dyDescent="0.35">
      <c r="A2494" s="1">
        <f>'WQ Time Series'!A2494</f>
        <v>42820</v>
      </c>
      <c r="B2494">
        <v>5.5</v>
      </c>
      <c r="C2494">
        <v>12.5</v>
      </c>
      <c r="E2494" s="9">
        <v>43295</v>
      </c>
      <c r="F2494" s="2">
        <v>15.7</v>
      </c>
      <c r="G2494" s="2">
        <v>9.8000000000000007</v>
      </c>
      <c r="J2494">
        <v>15.7</v>
      </c>
      <c r="K2494">
        <v>9.8000000000000007</v>
      </c>
    </row>
    <row r="2495" spans="1:11" x14ac:dyDescent="0.35">
      <c r="A2495" s="1">
        <f>'WQ Time Series'!A2495</f>
        <v>42821</v>
      </c>
      <c r="B2495">
        <v>6.1</v>
      </c>
      <c r="C2495">
        <v>12.4</v>
      </c>
      <c r="E2495" s="9">
        <v>43296</v>
      </c>
      <c r="F2495" s="2">
        <v>16.3</v>
      </c>
      <c r="G2495" s="2">
        <v>9.6999999999999993</v>
      </c>
      <c r="J2495">
        <v>16.3</v>
      </c>
      <c r="K2495">
        <v>9.6999999999999993</v>
      </c>
    </row>
    <row r="2496" spans="1:11" x14ac:dyDescent="0.35">
      <c r="A2496" s="1">
        <f>'WQ Time Series'!A2496</f>
        <v>42822</v>
      </c>
      <c r="B2496">
        <v>5.9</v>
      </c>
      <c r="C2496">
        <v>12.5</v>
      </c>
      <c r="E2496" s="9">
        <v>43313</v>
      </c>
      <c r="F2496" s="2">
        <v>15.1</v>
      </c>
      <c r="G2496" s="2">
        <v>9.9</v>
      </c>
      <c r="J2496">
        <v>15.1</v>
      </c>
      <c r="K2496">
        <v>9.9</v>
      </c>
    </row>
    <row r="2497" spans="1:11" x14ac:dyDescent="0.35">
      <c r="A2497" s="1">
        <f>'WQ Time Series'!A2497</f>
        <v>42823</v>
      </c>
      <c r="B2497">
        <v>6.3</v>
      </c>
      <c r="C2497">
        <v>12.3</v>
      </c>
      <c r="E2497" s="9">
        <v>43314</v>
      </c>
      <c r="F2497" s="2">
        <v>13.6</v>
      </c>
      <c r="G2497" s="2">
        <v>10.3</v>
      </c>
      <c r="J2497">
        <v>13.6</v>
      </c>
      <c r="K2497">
        <v>10.3</v>
      </c>
    </row>
    <row r="2498" spans="1:11" x14ac:dyDescent="0.35">
      <c r="A2498" s="1">
        <f>'WQ Time Series'!A2498</f>
        <v>42824</v>
      </c>
      <c r="B2498">
        <v>6.1</v>
      </c>
      <c r="C2498">
        <v>12.6</v>
      </c>
      <c r="E2498" s="9">
        <v>43315</v>
      </c>
      <c r="F2498" s="2">
        <v>13.7</v>
      </c>
      <c r="G2498" s="2">
        <v>10.3</v>
      </c>
      <c r="J2498">
        <v>13.7</v>
      </c>
      <c r="K2498">
        <v>10.3</v>
      </c>
    </row>
    <row r="2499" spans="1:11" x14ac:dyDescent="0.35">
      <c r="A2499" s="1">
        <f>'WQ Time Series'!A2499</f>
        <v>42825</v>
      </c>
      <c r="B2499">
        <v>6.1</v>
      </c>
      <c r="C2499">
        <v>12.6</v>
      </c>
      <c r="E2499" s="9">
        <v>43316</v>
      </c>
      <c r="F2499" s="2">
        <v>14.3</v>
      </c>
      <c r="G2499" s="2">
        <v>10.1</v>
      </c>
      <c r="J2499">
        <v>14.3</v>
      </c>
      <c r="K2499">
        <v>10.1</v>
      </c>
    </row>
    <row r="2500" spans="1:11" x14ac:dyDescent="0.35">
      <c r="A2500" s="1">
        <f>'WQ Time Series'!A2500</f>
        <v>42826</v>
      </c>
      <c r="B2500">
        <v>6.4</v>
      </c>
      <c r="C2500">
        <v>12.4</v>
      </c>
      <c r="E2500" s="9">
        <v>43317</v>
      </c>
      <c r="F2500" s="2">
        <v>15.2</v>
      </c>
      <c r="G2500" s="2">
        <v>9.9</v>
      </c>
      <c r="J2500">
        <v>15.2</v>
      </c>
      <c r="K2500">
        <v>9.9</v>
      </c>
    </row>
    <row r="2501" spans="1:11" x14ac:dyDescent="0.35">
      <c r="A2501" s="1">
        <f>'WQ Time Series'!A2501</f>
        <v>42827</v>
      </c>
      <c r="B2501">
        <v>6.2</v>
      </c>
      <c r="C2501">
        <v>12.5</v>
      </c>
      <c r="E2501" s="9">
        <v>43318</v>
      </c>
      <c r="F2501" s="2">
        <v>15.6</v>
      </c>
      <c r="G2501" s="2">
        <v>9.9</v>
      </c>
      <c r="J2501">
        <v>15.6</v>
      </c>
      <c r="K2501">
        <v>9.9</v>
      </c>
    </row>
    <row r="2502" spans="1:11" x14ac:dyDescent="0.35">
      <c r="A2502" s="1">
        <f>'WQ Time Series'!A2502</f>
        <v>42828</v>
      </c>
      <c r="B2502">
        <v>6.3</v>
      </c>
      <c r="C2502">
        <v>12.4</v>
      </c>
      <c r="E2502" s="9">
        <v>43319</v>
      </c>
      <c r="F2502" s="2">
        <v>15.8</v>
      </c>
      <c r="G2502" s="2">
        <v>9.8000000000000007</v>
      </c>
      <c r="J2502">
        <v>15.8</v>
      </c>
      <c r="K2502">
        <v>9.8000000000000007</v>
      </c>
    </row>
    <row r="2503" spans="1:11" x14ac:dyDescent="0.35">
      <c r="A2503" s="1">
        <f>'WQ Time Series'!A2503</f>
        <v>42829</v>
      </c>
      <c r="B2503">
        <v>6.3</v>
      </c>
      <c r="C2503">
        <v>12.1</v>
      </c>
      <c r="E2503" s="9">
        <v>43320</v>
      </c>
      <c r="F2503" s="2">
        <v>15.8</v>
      </c>
      <c r="G2503" s="2">
        <v>9.8000000000000007</v>
      </c>
      <c r="J2503">
        <v>15.8</v>
      </c>
      <c r="K2503">
        <v>9.8000000000000007</v>
      </c>
    </row>
    <row r="2504" spans="1:11" x14ac:dyDescent="0.35">
      <c r="A2504" s="1">
        <f>'WQ Time Series'!A2504</f>
        <v>42830</v>
      </c>
      <c r="B2504">
        <v>6.9</v>
      </c>
      <c r="C2504">
        <v>11.8</v>
      </c>
      <c r="E2504" s="9">
        <v>43321</v>
      </c>
      <c r="F2504" s="2">
        <v>15.9</v>
      </c>
      <c r="G2504" s="2">
        <v>9.8000000000000007</v>
      </c>
      <c r="J2504">
        <v>15.9</v>
      </c>
      <c r="K2504">
        <v>9.8000000000000007</v>
      </c>
    </row>
    <row r="2505" spans="1:11" x14ac:dyDescent="0.35">
      <c r="A2505" s="1">
        <f>'WQ Time Series'!A2505</f>
        <v>42831</v>
      </c>
      <c r="B2505">
        <v>7</v>
      </c>
      <c r="C2505">
        <v>11.7</v>
      </c>
      <c r="E2505" s="9">
        <v>43322</v>
      </c>
      <c r="F2505" s="2">
        <v>15.7</v>
      </c>
      <c r="G2505" s="2">
        <v>9.8000000000000007</v>
      </c>
      <c r="J2505">
        <v>15.7</v>
      </c>
      <c r="K2505">
        <v>9.8000000000000007</v>
      </c>
    </row>
    <row r="2506" spans="1:11" x14ac:dyDescent="0.35">
      <c r="A2506" s="1">
        <f>'WQ Time Series'!A2506</f>
        <v>42832</v>
      </c>
      <c r="B2506">
        <v>6.8</v>
      </c>
      <c r="C2506">
        <v>11.7</v>
      </c>
      <c r="E2506" s="9">
        <v>43323</v>
      </c>
      <c r="F2506" s="2">
        <v>14.4</v>
      </c>
      <c r="G2506" s="2">
        <v>10.1</v>
      </c>
      <c r="J2506">
        <v>14.4</v>
      </c>
      <c r="K2506">
        <v>10.1</v>
      </c>
    </row>
    <row r="2507" spans="1:11" x14ac:dyDescent="0.35">
      <c r="A2507" s="1">
        <f>'WQ Time Series'!A2507</f>
        <v>42833</v>
      </c>
      <c r="B2507">
        <v>5.9</v>
      </c>
      <c r="C2507">
        <v>12.1</v>
      </c>
      <c r="E2507" s="9">
        <v>43324</v>
      </c>
      <c r="F2507" s="2">
        <v>13.9</v>
      </c>
      <c r="G2507" s="2">
        <v>10.199999999999999</v>
      </c>
      <c r="J2507">
        <v>13.9</v>
      </c>
      <c r="K2507">
        <v>10.199999999999999</v>
      </c>
    </row>
    <row r="2508" spans="1:11" x14ac:dyDescent="0.35">
      <c r="A2508" s="1">
        <f>'WQ Time Series'!A2508</f>
        <v>42834</v>
      </c>
      <c r="B2508">
        <v>6</v>
      </c>
      <c r="C2508">
        <v>12.2</v>
      </c>
      <c r="E2508" s="9">
        <v>43325</v>
      </c>
      <c r="F2508" s="2">
        <v>14.5</v>
      </c>
      <c r="G2508" s="2">
        <v>10.1</v>
      </c>
      <c r="J2508">
        <v>14.5</v>
      </c>
      <c r="K2508">
        <v>10.1</v>
      </c>
    </row>
    <row r="2509" spans="1:11" x14ac:dyDescent="0.35">
      <c r="A2509" s="1">
        <f>'WQ Time Series'!A2509</f>
        <v>42835</v>
      </c>
      <c r="B2509">
        <v>6.6</v>
      </c>
      <c r="C2509">
        <v>12</v>
      </c>
      <c r="E2509" s="9">
        <v>43326</v>
      </c>
      <c r="F2509" s="2">
        <v>15.3</v>
      </c>
      <c r="G2509" s="2">
        <v>9.9</v>
      </c>
      <c r="J2509">
        <v>15.3</v>
      </c>
      <c r="K2509">
        <v>9.9</v>
      </c>
    </row>
    <row r="2510" spans="1:11" x14ac:dyDescent="0.35">
      <c r="A2510" s="1">
        <f>'WQ Time Series'!A2510</f>
        <v>42836</v>
      </c>
      <c r="B2510">
        <v>6.2</v>
      </c>
      <c r="C2510">
        <v>12.1</v>
      </c>
      <c r="E2510" s="9">
        <v>43327</v>
      </c>
      <c r="F2510" s="2">
        <v>15.3</v>
      </c>
      <c r="G2510" s="2">
        <v>9.8000000000000007</v>
      </c>
      <c r="J2510">
        <v>15.3</v>
      </c>
      <c r="K2510">
        <v>9.8000000000000007</v>
      </c>
    </row>
    <row r="2511" spans="1:11" x14ac:dyDescent="0.35">
      <c r="A2511" s="1">
        <f>'WQ Time Series'!A2511</f>
        <v>42837</v>
      </c>
      <c r="B2511">
        <v>7</v>
      </c>
      <c r="C2511">
        <v>11.8</v>
      </c>
      <c r="E2511" s="9">
        <v>43328</v>
      </c>
      <c r="F2511" s="2">
        <v>14.8</v>
      </c>
      <c r="G2511" s="2">
        <v>9.9</v>
      </c>
      <c r="J2511">
        <v>14.8</v>
      </c>
      <c r="K2511">
        <v>9.9</v>
      </c>
    </row>
    <row r="2512" spans="1:11" x14ac:dyDescent="0.35">
      <c r="A2512" s="1">
        <f>'WQ Time Series'!A2512</f>
        <v>42838</v>
      </c>
      <c r="B2512">
        <v>7.2</v>
      </c>
      <c r="C2512">
        <v>11.8</v>
      </c>
      <c r="E2512" s="9">
        <v>43329</v>
      </c>
      <c r="F2512" s="2">
        <v>14.5</v>
      </c>
      <c r="G2512" s="2">
        <v>10.1</v>
      </c>
      <c r="J2512">
        <v>14.5</v>
      </c>
      <c r="K2512">
        <v>10.1</v>
      </c>
    </row>
    <row r="2513" spans="1:11" x14ac:dyDescent="0.35">
      <c r="A2513" s="1">
        <f>'WQ Time Series'!A2513</f>
        <v>42839</v>
      </c>
      <c r="B2513">
        <v>6.2</v>
      </c>
      <c r="C2513">
        <v>12.2</v>
      </c>
      <c r="E2513" s="9">
        <v>43330</v>
      </c>
      <c r="F2513" s="2">
        <v>14.7</v>
      </c>
      <c r="G2513" s="2">
        <v>10.1</v>
      </c>
      <c r="J2513">
        <v>14.7</v>
      </c>
      <c r="K2513">
        <v>10.1</v>
      </c>
    </row>
    <row r="2514" spans="1:11" x14ac:dyDescent="0.35">
      <c r="A2514" s="1">
        <f>'WQ Time Series'!A2514</f>
        <v>42840</v>
      </c>
      <c r="B2514">
        <v>6.6</v>
      </c>
      <c r="C2514">
        <v>12.1</v>
      </c>
      <c r="E2514" s="9">
        <v>43331</v>
      </c>
      <c r="F2514" s="2">
        <v>14.8</v>
      </c>
      <c r="G2514" s="2">
        <v>10</v>
      </c>
      <c r="J2514">
        <v>14.8</v>
      </c>
      <c r="K2514">
        <v>10</v>
      </c>
    </row>
    <row r="2515" spans="1:11" x14ac:dyDescent="0.35">
      <c r="A2515" s="1">
        <f>'WQ Time Series'!A2515</f>
        <v>42841</v>
      </c>
      <c r="B2515">
        <v>6.5</v>
      </c>
      <c r="C2515">
        <v>12.1</v>
      </c>
      <c r="E2515" s="9">
        <v>43332</v>
      </c>
      <c r="F2515" s="2">
        <v>14.3</v>
      </c>
      <c r="G2515" s="2">
        <v>10.1</v>
      </c>
      <c r="J2515">
        <v>14.3</v>
      </c>
      <c r="K2515">
        <v>10.1</v>
      </c>
    </row>
    <row r="2516" spans="1:11" x14ac:dyDescent="0.35">
      <c r="A2516" s="1">
        <f>'WQ Time Series'!A2516</f>
        <v>42842</v>
      </c>
      <c r="B2516">
        <v>7.6</v>
      </c>
      <c r="C2516">
        <v>11.7</v>
      </c>
      <c r="E2516" s="9">
        <v>43333</v>
      </c>
      <c r="F2516" s="2">
        <v>14.6</v>
      </c>
      <c r="G2516" s="2">
        <v>10</v>
      </c>
      <c r="J2516">
        <v>14.6</v>
      </c>
      <c r="K2516">
        <v>10</v>
      </c>
    </row>
    <row r="2517" spans="1:11" x14ac:dyDescent="0.35">
      <c r="A2517" s="1">
        <f>'WQ Time Series'!A2517</f>
        <v>42843</v>
      </c>
      <c r="B2517">
        <v>7.8</v>
      </c>
      <c r="C2517">
        <v>11.7</v>
      </c>
      <c r="E2517" s="9">
        <v>43338</v>
      </c>
      <c r="F2517" s="2">
        <v>11.9</v>
      </c>
      <c r="G2517" s="2">
        <v>10.5</v>
      </c>
      <c r="J2517">
        <v>11.9</v>
      </c>
      <c r="K2517">
        <v>10.5</v>
      </c>
    </row>
    <row r="2518" spans="1:11" x14ac:dyDescent="0.35">
      <c r="A2518" s="1">
        <f>'WQ Time Series'!A2518</f>
        <v>42844</v>
      </c>
      <c r="B2518">
        <v>6.7</v>
      </c>
      <c r="C2518">
        <v>12</v>
      </c>
      <c r="E2518" s="9">
        <v>43339</v>
      </c>
      <c r="F2518" s="2">
        <v>13.5</v>
      </c>
      <c r="G2518" s="2">
        <v>10.199999999999999</v>
      </c>
      <c r="J2518">
        <v>13.5</v>
      </c>
      <c r="K2518">
        <v>10.199999999999999</v>
      </c>
    </row>
    <row r="2519" spans="1:11" x14ac:dyDescent="0.35">
      <c r="A2519" s="1">
        <f>'WQ Time Series'!A2519</f>
        <v>42845</v>
      </c>
      <c r="B2519">
        <v>7.5</v>
      </c>
      <c r="C2519">
        <v>11.9</v>
      </c>
      <c r="E2519" s="9">
        <v>43340</v>
      </c>
      <c r="F2519" s="2">
        <v>13.7</v>
      </c>
      <c r="G2519" s="2">
        <v>10.199999999999999</v>
      </c>
      <c r="J2519">
        <v>13.7</v>
      </c>
      <c r="K2519">
        <v>10.199999999999999</v>
      </c>
    </row>
    <row r="2520" spans="1:11" x14ac:dyDescent="0.35">
      <c r="A2520" s="1">
        <f>'WQ Time Series'!A2520</f>
        <v>42846</v>
      </c>
      <c r="B2520">
        <v>8.4</v>
      </c>
      <c r="C2520">
        <v>11.7</v>
      </c>
      <c r="E2520" s="9">
        <v>43341</v>
      </c>
      <c r="F2520" s="2">
        <v>14.1</v>
      </c>
      <c r="G2520" s="2">
        <v>10.1</v>
      </c>
      <c r="J2520">
        <v>14.1</v>
      </c>
      <c r="K2520">
        <v>10.1</v>
      </c>
    </row>
    <row r="2521" spans="1:11" x14ac:dyDescent="0.35">
      <c r="A2521" s="1">
        <f>'WQ Time Series'!A2521</f>
        <v>42847</v>
      </c>
      <c r="B2521">
        <v>7.8</v>
      </c>
      <c r="C2521">
        <v>11.7</v>
      </c>
      <c r="E2521" s="9">
        <v>43342</v>
      </c>
      <c r="F2521" s="2">
        <v>14</v>
      </c>
      <c r="G2521" s="2">
        <v>10.1</v>
      </c>
      <c r="J2521">
        <v>14</v>
      </c>
      <c r="K2521">
        <v>10.1</v>
      </c>
    </row>
    <row r="2522" spans="1:11" x14ac:dyDescent="0.35">
      <c r="A2522" s="1">
        <f>'WQ Time Series'!A2522</f>
        <v>42848</v>
      </c>
      <c r="B2522">
        <v>7.2</v>
      </c>
      <c r="C2522">
        <v>11.9</v>
      </c>
      <c r="E2522" s="9">
        <v>43343</v>
      </c>
      <c r="F2522" s="2">
        <v>13.1</v>
      </c>
      <c r="G2522" s="2">
        <v>10.4</v>
      </c>
      <c r="J2522">
        <v>13.1</v>
      </c>
      <c r="K2522">
        <v>10.4</v>
      </c>
    </row>
    <row r="2523" spans="1:11" x14ac:dyDescent="0.35">
      <c r="A2523" s="1">
        <f>'WQ Time Series'!A2523</f>
        <v>42849</v>
      </c>
      <c r="B2523">
        <v>6.9</v>
      </c>
      <c r="C2523">
        <v>11.9</v>
      </c>
      <c r="E2523" s="9">
        <v>43344</v>
      </c>
      <c r="F2523" s="2">
        <v>13.3</v>
      </c>
      <c r="G2523" s="2">
        <v>10.4</v>
      </c>
      <c r="J2523">
        <v>13.3</v>
      </c>
      <c r="K2523">
        <v>10.4</v>
      </c>
    </row>
    <row r="2524" spans="1:11" x14ac:dyDescent="0.35">
      <c r="A2524" s="1">
        <f>'WQ Time Series'!A2524</f>
        <v>42850</v>
      </c>
      <c r="B2524">
        <v>7.1</v>
      </c>
      <c r="C2524">
        <v>12</v>
      </c>
      <c r="E2524" s="9">
        <v>43345</v>
      </c>
      <c r="F2524" s="2">
        <v>12.7</v>
      </c>
      <c r="G2524" s="2">
        <v>10.5</v>
      </c>
      <c r="J2524">
        <v>12.7</v>
      </c>
      <c r="K2524">
        <v>10.5</v>
      </c>
    </row>
    <row r="2525" spans="1:11" x14ac:dyDescent="0.35">
      <c r="A2525" s="1">
        <f>'WQ Time Series'!A2525</f>
        <v>42851</v>
      </c>
      <c r="B2525">
        <v>7.6</v>
      </c>
      <c r="C2525">
        <v>11.8</v>
      </c>
      <c r="E2525" s="9">
        <v>43346</v>
      </c>
      <c r="F2525" s="2">
        <v>13.3</v>
      </c>
      <c r="G2525" s="2">
        <v>10.4</v>
      </c>
      <c r="J2525">
        <v>13.3</v>
      </c>
      <c r="K2525">
        <v>10.4</v>
      </c>
    </row>
    <row r="2526" spans="1:11" x14ac:dyDescent="0.35">
      <c r="A2526" s="1">
        <f>'WQ Time Series'!A2526</f>
        <v>42852</v>
      </c>
      <c r="B2526">
        <v>6.7</v>
      </c>
      <c r="C2526">
        <v>12.2</v>
      </c>
      <c r="E2526" s="9">
        <v>43347</v>
      </c>
      <c r="F2526" s="2">
        <v>12.9</v>
      </c>
      <c r="G2526" s="2">
        <v>10.4</v>
      </c>
      <c r="J2526">
        <v>12.9</v>
      </c>
      <c r="K2526">
        <v>10.4</v>
      </c>
    </row>
    <row r="2527" spans="1:11" x14ac:dyDescent="0.35">
      <c r="A2527" s="1">
        <f>'WQ Time Series'!A2527</f>
        <v>42853</v>
      </c>
      <c r="B2527">
        <v>7.1</v>
      </c>
      <c r="C2527">
        <v>12.1</v>
      </c>
      <c r="E2527" s="9">
        <v>43348</v>
      </c>
      <c r="F2527" s="2">
        <v>13.4</v>
      </c>
      <c r="G2527" s="2">
        <v>10.3</v>
      </c>
      <c r="J2527">
        <v>13.4</v>
      </c>
      <c r="K2527">
        <v>10.3</v>
      </c>
    </row>
    <row r="2528" spans="1:11" x14ac:dyDescent="0.35">
      <c r="A2528" s="1">
        <f>'WQ Time Series'!A2528</f>
        <v>42854</v>
      </c>
      <c r="B2528">
        <v>6.7</v>
      </c>
      <c r="C2528">
        <v>12.2</v>
      </c>
      <c r="E2528" s="9">
        <v>43349</v>
      </c>
      <c r="F2528" s="2">
        <v>13.8</v>
      </c>
      <c r="G2528" s="2">
        <v>10.199999999999999</v>
      </c>
      <c r="J2528">
        <v>13.8</v>
      </c>
      <c r="K2528">
        <v>10.199999999999999</v>
      </c>
    </row>
    <row r="2529" spans="1:11" x14ac:dyDescent="0.35">
      <c r="A2529" s="1">
        <f>'WQ Time Series'!A2529</f>
        <v>42855</v>
      </c>
      <c r="B2529">
        <v>7.5</v>
      </c>
      <c r="C2529">
        <v>12</v>
      </c>
      <c r="E2529" s="9">
        <v>43350</v>
      </c>
      <c r="F2529" s="2">
        <v>13.8</v>
      </c>
      <c r="G2529" s="2">
        <v>10.199999999999999</v>
      </c>
      <c r="J2529">
        <v>13.8</v>
      </c>
      <c r="K2529">
        <v>10.199999999999999</v>
      </c>
    </row>
    <row r="2530" spans="1:11" x14ac:dyDescent="0.35">
      <c r="A2530" s="1">
        <f>'WQ Time Series'!A2530</f>
        <v>42856</v>
      </c>
      <c r="B2530">
        <v>6.7</v>
      </c>
      <c r="C2530">
        <v>12.2</v>
      </c>
      <c r="E2530" s="9">
        <v>43351</v>
      </c>
      <c r="F2530" s="2">
        <v>13.3</v>
      </c>
      <c r="G2530" s="2">
        <v>10.3</v>
      </c>
      <c r="J2530">
        <v>13.3</v>
      </c>
      <c r="K2530">
        <v>10.3</v>
      </c>
    </row>
    <row r="2531" spans="1:11" x14ac:dyDescent="0.35">
      <c r="A2531" s="1">
        <f>'WQ Time Series'!A2531</f>
        <v>42857</v>
      </c>
      <c r="B2531">
        <v>7.9</v>
      </c>
      <c r="C2531">
        <v>11.9</v>
      </c>
      <c r="E2531" s="9">
        <v>43352</v>
      </c>
      <c r="F2531" s="2">
        <v>13</v>
      </c>
      <c r="G2531" s="2">
        <v>10.4</v>
      </c>
      <c r="J2531">
        <v>13</v>
      </c>
      <c r="K2531">
        <v>10.4</v>
      </c>
    </row>
    <row r="2532" spans="1:11" x14ac:dyDescent="0.35">
      <c r="A2532" s="1">
        <f>'WQ Time Series'!A2532</f>
        <v>42858</v>
      </c>
      <c r="B2532">
        <v>10.1</v>
      </c>
      <c r="C2532">
        <v>11.3</v>
      </c>
      <c r="E2532" s="9">
        <v>43353</v>
      </c>
      <c r="F2532" s="2">
        <v>13.2</v>
      </c>
      <c r="G2532" s="2">
        <v>10.3</v>
      </c>
      <c r="J2532">
        <v>13.2</v>
      </c>
      <c r="K2532">
        <v>10.3</v>
      </c>
    </row>
    <row r="2533" spans="1:11" x14ac:dyDescent="0.35">
      <c r="A2533" s="1">
        <f>'WQ Time Series'!A2533</f>
        <v>42859</v>
      </c>
      <c r="B2533">
        <v>10.3</v>
      </c>
      <c r="C2533">
        <v>11.2</v>
      </c>
      <c r="E2533" s="9">
        <v>43354</v>
      </c>
      <c r="F2533" s="2">
        <v>12.2</v>
      </c>
      <c r="G2533" s="2">
        <v>10.5</v>
      </c>
      <c r="J2533">
        <v>12.2</v>
      </c>
      <c r="K2533">
        <v>10.5</v>
      </c>
    </row>
    <row r="2534" spans="1:11" x14ac:dyDescent="0.35">
      <c r="A2534" s="1">
        <f>'WQ Time Series'!A2534</f>
        <v>42860</v>
      </c>
      <c r="B2534">
        <v>8.1999999999999993</v>
      </c>
      <c r="C2534">
        <v>11.9</v>
      </c>
      <c r="E2534" s="9">
        <v>43355</v>
      </c>
      <c r="F2534" s="2">
        <v>11.6</v>
      </c>
      <c r="G2534" s="2">
        <v>10.7</v>
      </c>
      <c r="J2534">
        <v>11.6</v>
      </c>
      <c r="K2534">
        <v>10.7</v>
      </c>
    </row>
    <row r="2535" spans="1:11" x14ac:dyDescent="0.35">
      <c r="A2535" s="1">
        <f>'WQ Time Series'!A2535</f>
        <v>42861</v>
      </c>
      <c r="B2535">
        <v>6.8</v>
      </c>
      <c r="C2535">
        <v>12.5</v>
      </c>
      <c r="E2535" s="9">
        <v>43356</v>
      </c>
      <c r="F2535" s="2">
        <v>11.8</v>
      </c>
      <c r="G2535" s="2">
        <v>10.7</v>
      </c>
      <c r="J2535">
        <v>11.8</v>
      </c>
      <c r="K2535">
        <v>10.7</v>
      </c>
    </row>
    <row r="2536" spans="1:11" x14ac:dyDescent="0.35">
      <c r="A2536" s="1">
        <f>'WQ Time Series'!A2536</f>
        <v>42862</v>
      </c>
      <c r="B2536">
        <v>7.1</v>
      </c>
      <c r="C2536">
        <v>12.4</v>
      </c>
      <c r="E2536" s="9">
        <v>43357</v>
      </c>
      <c r="F2536" s="2">
        <v>12</v>
      </c>
      <c r="G2536" s="2">
        <v>10.6</v>
      </c>
      <c r="J2536">
        <v>12</v>
      </c>
      <c r="K2536">
        <v>10.6</v>
      </c>
    </row>
    <row r="2537" spans="1:11" x14ac:dyDescent="0.35">
      <c r="A2537" s="1">
        <f>'WQ Time Series'!A2537</f>
        <v>42863</v>
      </c>
      <c r="B2537">
        <v>7.7</v>
      </c>
      <c r="C2537">
        <v>12.1</v>
      </c>
      <c r="E2537" s="9">
        <v>43358</v>
      </c>
      <c r="F2537" s="2">
        <v>11.5</v>
      </c>
      <c r="G2537" s="2">
        <v>10.7</v>
      </c>
      <c r="J2537">
        <v>11.5</v>
      </c>
      <c r="K2537">
        <v>10.7</v>
      </c>
    </row>
    <row r="2538" spans="1:11" x14ac:dyDescent="0.35">
      <c r="A2538" s="1">
        <f>'WQ Time Series'!A2538</f>
        <v>42864</v>
      </c>
      <c r="B2538">
        <v>8.6999999999999993</v>
      </c>
      <c r="C2538">
        <v>11.8</v>
      </c>
      <c r="E2538" s="9">
        <v>43359</v>
      </c>
      <c r="F2538" s="2">
        <v>11.4</v>
      </c>
      <c r="G2538" s="2">
        <v>10.7</v>
      </c>
      <c r="J2538">
        <v>11.4</v>
      </c>
      <c r="K2538">
        <v>10.7</v>
      </c>
    </row>
    <row r="2539" spans="1:11" x14ac:dyDescent="0.35">
      <c r="A2539" s="1">
        <f>'WQ Time Series'!A2539</f>
        <v>42865</v>
      </c>
      <c r="B2539">
        <v>9.6999999999999993</v>
      </c>
      <c r="C2539">
        <v>11.4</v>
      </c>
      <c r="E2539" s="9">
        <v>43360</v>
      </c>
      <c r="F2539" s="2">
        <v>11.9</v>
      </c>
      <c r="G2539" s="2">
        <v>10.7</v>
      </c>
      <c r="J2539">
        <v>11.9</v>
      </c>
      <c r="K2539">
        <v>10.7</v>
      </c>
    </row>
    <row r="2540" spans="1:11" x14ac:dyDescent="0.35">
      <c r="A2540" s="1">
        <f>'WQ Time Series'!A2540</f>
        <v>42866</v>
      </c>
      <c r="B2540">
        <v>8.5</v>
      </c>
      <c r="C2540">
        <v>11.8</v>
      </c>
      <c r="E2540" s="9">
        <v>43361</v>
      </c>
      <c r="F2540" s="2">
        <v>11.7</v>
      </c>
      <c r="G2540" s="2">
        <v>10.7</v>
      </c>
      <c r="J2540">
        <v>11.7</v>
      </c>
      <c r="K2540">
        <v>10.7</v>
      </c>
    </row>
    <row r="2541" spans="1:11" x14ac:dyDescent="0.35">
      <c r="A2541" s="1">
        <f>'WQ Time Series'!A2541</f>
        <v>42867</v>
      </c>
      <c r="B2541">
        <v>7.3</v>
      </c>
      <c r="C2541">
        <v>12.2</v>
      </c>
      <c r="E2541" s="9">
        <v>43362</v>
      </c>
      <c r="F2541" s="2">
        <v>11.8</v>
      </c>
      <c r="G2541" s="2">
        <v>10.7</v>
      </c>
      <c r="J2541">
        <v>11.8</v>
      </c>
      <c r="K2541">
        <v>10.7</v>
      </c>
    </row>
    <row r="2542" spans="1:11" x14ac:dyDescent="0.35">
      <c r="A2542" s="1">
        <f>'WQ Time Series'!A2542</f>
        <v>42868</v>
      </c>
      <c r="B2542">
        <v>7</v>
      </c>
      <c r="C2542">
        <v>12.2</v>
      </c>
      <c r="E2542" s="9">
        <v>43363</v>
      </c>
      <c r="F2542" s="2">
        <v>12.4</v>
      </c>
      <c r="G2542" s="2">
        <v>10.6</v>
      </c>
      <c r="J2542">
        <v>12.4</v>
      </c>
      <c r="K2542">
        <v>10.6</v>
      </c>
    </row>
    <row r="2543" spans="1:11" x14ac:dyDescent="0.35">
      <c r="A2543" s="1">
        <f>'WQ Time Series'!A2543</f>
        <v>42869</v>
      </c>
      <c r="B2543">
        <v>7.5</v>
      </c>
      <c r="C2543">
        <v>12</v>
      </c>
      <c r="E2543" s="9">
        <v>43364</v>
      </c>
      <c r="F2543" s="2">
        <v>12.9</v>
      </c>
      <c r="G2543" s="2">
        <v>10.4</v>
      </c>
      <c r="J2543">
        <v>12.9</v>
      </c>
      <c r="K2543">
        <v>10.4</v>
      </c>
    </row>
    <row r="2544" spans="1:11" x14ac:dyDescent="0.35">
      <c r="A2544" s="1">
        <f>'WQ Time Series'!A2544</f>
        <v>42870</v>
      </c>
      <c r="B2544">
        <v>7.6</v>
      </c>
      <c r="C2544">
        <v>11.9</v>
      </c>
      <c r="E2544" s="9">
        <v>43365</v>
      </c>
      <c r="F2544" s="2">
        <v>13.1</v>
      </c>
      <c r="G2544" s="2">
        <v>10.3</v>
      </c>
      <c r="J2544">
        <v>13.1</v>
      </c>
      <c r="K2544">
        <v>10.3</v>
      </c>
    </row>
    <row r="2545" spans="1:11" x14ac:dyDescent="0.35">
      <c r="A2545" s="1">
        <f>'WQ Time Series'!A2545</f>
        <v>42871</v>
      </c>
      <c r="B2545">
        <v>7</v>
      </c>
      <c r="C2545">
        <v>12.1</v>
      </c>
      <c r="E2545" s="9">
        <v>43366</v>
      </c>
      <c r="F2545" s="2">
        <v>10.8</v>
      </c>
      <c r="G2545" s="2">
        <v>11</v>
      </c>
      <c r="J2545">
        <v>10.8</v>
      </c>
      <c r="K2545">
        <v>11</v>
      </c>
    </row>
    <row r="2546" spans="1:11" x14ac:dyDescent="0.35">
      <c r="A2546" s="1">
        <f>'WQ Time Series'!A2546</f>
        <v>42872</v>
      </c>
      <c r="B2546">
        <v>6.4</v>
      </c>
      <c r="C2546">
        <v>12.4</v>
      </c>
      <c r="E2546" s="9">
        <v>43367</v>
      </c>
      <c r="F2546" s="2">
        <v>10.6</v>
      </c>
      <c r="G2546" s="2">
        <v>11</v>
      </c>
      <c r="J2546">
        <v>10.6</v>
      </c>
      <c r="K2546">
        <v>11</v>
      </c>
    </row>
    <row r="2547" spans="1:11" x14ac:dyDescent="0.35">
      <c r="A2547" s="1">
        <f>'WQ Time Series'!A2547</f>
        <v>42873</v>
      </c>
      <c r="B2547">
        <v>8.6999999999999993</v>
      </c>
      <c r="C2547">
        <v>11.8</v>
      </c>
      <c r="E2547" s="9">
        <v>43368</v>
      </c>
      <c r="F2547" s="2">
        <v>10.8</v>
      </c>
      <c r="G2547" s="2">
        <v>11</v>
      </c>
      <c r="J2547">
        <v>10.8</v>
      </c>
      <c r="K2547">
        <v>11</v>
      </c>
    </row>
    <row r="2548" spans="1:11" x14ac:dyDescent="0.35">
      <c r="A2548" s="1">
        <f>'WQ Time Series'!A2548</f>
        <v>42874</v>
      </c>
      <c r="B2548">
        <v>9.9</v>
      </c>
      <c r="C2548">
        <v>11.4</v>
      </c>
      <c r="E2548" s="9">
        <v>43369</v>
      </c>
      <c r="F2548" s="2">
        <v>11.3</v>
      </c>
      <c r="G2548" s="2">
        <v>10.9</v>
      </c>
      <c r="J2548">
        <v>11.3</v>
      </c>
      <c r="K2548">
        <v>10.9</v>
      </c>
    </row>
    <row r="2549" spans="1:11" x14ac:dyDescent="0.35">
      <c r="A2549" s="1">
        <f>'WQ Time Series'!A2549</f>
        <v>42875</v>
      </c>
      <c r="B2549">
        <v>10.199999999999999</v>
      </c>
      <c r="C2549">
        <v>11.4</v>
      </c>
      <c r="E2549" s="9">
        <v>43370</v>
      </c>
      <c r="F2549" s="2">
        <v>11.9</v>
      </c>
      <c r="G2549" s="2">
        <v>10.7</v>
      </c>
      <c r="J2549">
        <v>11.9</v>
      </c>
      <c r="K2549">
        <v>10.7</v>
      </c>
    </row>
    <row r="2550" spans="1:11" x14ac:dyDescent="0.35">
      <c r="A2550" s="1">
        <f>'WQ Time Series'!A2550</f>
        <v>42876</v>
      </c>
      <c r="B2550">
        <v>10.7</v>
      </c>
      <c r="C2550">
        <v>11.3</v>
      </c>
      <c r="E2550" s="9">
        <v>43371</v>
      </c>
      <c r="F2550" s="2">
        <v>12.6</v>
      </c>
      <c r="G2550" s="2">
        <v>10.4</v>
      </c>
      <c r="J2550">
        <v>12.6</v>
      </c>
      <c r="K2550">
        <v>10.4</v>
      </c>
    </row>
    <row r="2551" spans="1:11" x14ac:dyDescent="0.35">
      <c r="A2551" s="1">
        <f>'WQ Time Series'!A2551</f>
        <v>42877</v>
      </c>
      <c r="B2551">
        <v>10.9</v>
      </c>
      <c r="C2551">
        <v>11.3</v>
      </c>
      <c r="E2551" s="9">
        <v>43372</v>
      </c>
      <c r="F2551" s="2">
        <v>12.2</v>
      </c>
      <c r="G2551" s="2">
        <v>10.5</v>
      </c>
      <c r="J2551">
        <v>12.2</v>
      </c>
      <c r="K2551">
        <v>10.5</v>
      </c>
    </row>
    <row r="2552" spans="1:11" x14ac:dyDescent="0.35">
      <c r="A2552" s="1">
        <f>'WQ Time Series'!A2552</f>
        <v>42878</v>
      </c>
      <c r="B2552">
        <v>10.7</v>
      </c>
      <c r="C2552">
        <v>11.4</v>
      </c>
      <c r="E2552" s="9">
        <v>43373</v>
      </c>
      <c r="F2552" s="2">
        <v>11.3</v>
      </c>
      <c r="G2552" s="2">
        <v>10.7</v>
      </c>
      <c r="J2552">
        <v>11.3</v>
      </c>
      <c r="K2552">
        <v>10.7</v>
      </c>
    </row>
    <row r="2553" spans="1:11" x14ac:dyDescent="0.35">
      <c r="A2553" s="1">
        <f>'WQ Time Series'!A2553</f>
        <v>42879</v>
      </c>
      <c r="B2553">
        <v>8.1999999999999993</v>
      </c>
      <c r="C2553">
        <v>12</v>
      </c>
      <c r="E2553" s="9">
        <v>43374</v>
      </c>
      <c r="F2553" s="2">
        <v>10.7</v>
      </c>
      <c r="G2553" s="2">
        <v>10.8</v>
      </c>
      <c r="J2553">
        <v>10.7</v>
      </c>
      <c r="K2553">
        <v>10.8</v>
      </c>
    </row>
    <row r="2554" spans="1:11" x14ac:dyDescent="0.35">
      <c r="A2554" s="1">
        <f>'WQ Time Series'!A2554</f>
        <v>42880</v>
      </c>
      <c r="B2554">
        <v>8.9</v>
      </c>
      <c r="C2554">
        <v>11.8</v>
      </c>
      <c r="E2554" s="9">
        <v>43375</v>
      </c>
      <c r="F2554" s="2">
        <v>11</v>
      </c>
      <c r="G2554" s="2">
        <v>10.7</v>
      </c>
      <c r="J2554">
        <v>11</v>
      </c>
      <c r="K2554">
        <v>10.7</v>
      </c>
    </row>
    <row r="2555" spans="1:11" x14ac:dyDescent="0.35">
      <c r="A2555" s="1">
        <f>'WQ Time Series'!A2555</f>
        <v>42881</v>
      </c>
      <c r="B2555">
        <v>10.199999999999999</v>
      </c>
      <c r="C2555">
        <v>11.4</v>
      </c>
      <c r="E2555" s="9">
        <v>43376</v>
      </c>
      <c r="F2555" s="2">
        <v>9</v>
      </c>
      <c r="G2555" s="2">
        <v>11.3</v>
      </c>
      <c r="J2555">
        <v>9</v>
      </c>
      <c r="K2555">
        <v>11.3</v>
      </c>
    </row>
    <row r="2556" spans="1:11" x14ac:dyDescent="0.35">
      <c r="A2556" s="1">
        <f>'WQ Time Series'!A2556</f>
        <v>42882</v>
      </c>
      <c r="B2556">
        <v>10.6</v>
      </c>
      <c r="C2556">
        <v>11.3</v>
      </c>
      <c r="E2556" s="9">
        <v>43377</v>
      </c>
      <c r="F2556" s="2">
        <v>8.8000000000000007</v>
      </c>
      <c r="G2556" s="2">
        <v>11.4</v>
      </c>
      <c r="J2556">
        <v>8.8000000000000007</v>
      </c>
      <c r="K2556">
        <v>11.4</v>
      </c>
    </row>
    <row r="2557" spans="1:11" x14ac:dyDescent="0.35">
      <c r="A2557" s="1">
        <f>'WQ Time Series'!A2557</f>
        <v>42883</v>
      </c>
      <c r="B2557">
        <v>11.2</v>
      </c>
      <c r="C2557">
        <v>11.2</v>
      </c>
      <c r="E2557" s="9">
        <v>43378</v>
      </c>
      <c r="F2557" s="2">
        <v>8.1</v>
      </c>
      <c r="G2557" s="2">
        <v>11.5</v>
      </c>
      <c r="J2557">
        <v>8.1</v>
      </c>
      <c r="K2557">
        <v>11.5</v>
      </c>
    </row>
    <row r="2558" spans="1:11" x14ac:dyDescent="0.35">
      <c r="A2558" s="1">
        <f>'WQ Time Series'!A2558</f>
        <v>42884</v>
      </c>
      <c r="B2558">
        <v>10.9</v>
      </c>
      <c r="C2558">
        <v>11.3</v>
      </c>
      <c r="E2558" s="9">
        <v>43379</v>
      </c>
      <c r="F2558" s="2">
        <v>8.6</v>
      </c>
      <c r="G2558" s="2">
        <v>11.5</v>
      </c>
      <c r="J2558">
        <v>8.6</v>
      </c>
      <c r="K2558">
        <v>11.5</v>
      </c>
    </row>
    <row r="2559" spans="1:11" x14ac:dyDescent="0.35">
      <c r="A2559" s="1">
        <f>'WQ Time Series'!A2559</f>
        <v>42885</v>
      </c>
      <c r="B2559">
        <v>8.9</v>
      </c>
      <c r="C2559">
        <v>11.8</v>
      </c>
      <c r="E2559" s="9">
        <v>43380</v>
      </c>
      <c r="F2559" s="2">
        <v>8.9</v>
      </c>
      <c r="G2559" s="2">
        <v>11.4</v>
      </c>
      <c r="J2559">
        <v>8.9</v>
      </c>
      <c r="K2559">
        <v>11.4</v>
      </c>
    </row>
    <row r="2560" spans="1:11" x14ac:dyDescent="0.35">
      <c r="A2560" s="1">
        <f>'WQ Time Series'!A2560</f>
        <v>42886</v>
      </c>
      <c r="B2560">
        <v>9.4</v>
      </c>
      <c r="C2560">
        <v>11.7</v>
      </c>
      <c r="E2560" s="9">
        <v>43381</v>
      </c>
      <c r="F2560" s="2">
        <v>9.8000000000000007</v>
      </c>
      <c r="G2560" s="2">
        <v>11.1</v>
      </c>
      <c r="J2560">
        <v>9.8000000000000007</v>
      </c>
      <c r="K2560">
        <v>11.1</v>
      </c>
    </row>
    <row r="2561" spans="1:11" x14ac:dyDescent="0.35">
      <c r="A2561" s="1">
        <f>'WQ Time Series'!A2561</f>
        <v>42887</v>
      </c>
      <c r="B2561">
        <v>9.3000000000000007</v>
      </c>
      <c r="C2561">
        <v>11.7</v>
      </c>
      <c r="E2561" s="9">
        <v>43382</v>
      </c>
      <c r="F2561" s="2">
        <v>10.3</v>
      </c>
      <c r="G2561" s="2">
        <v>10.9</v>
      </c>
      <c r="J2561">
        <v>10.3</v>
      </c>
      <c r="K2561">
        <v>10.9</v>
      </c>
    </row>
    <row r="2562" spans="1:11" x14ac:dyDescent="0.35">
      <c r="A2562" s="1">
        <f>'WQ Time Series'!A2562</f>
        <v>42888</v>
      </c>
      <c r="B2562">
        <v>10</v>
      </c>
      <c r="C2562">
        <v>11.5</v>
      </c>
      <c r="E2562" s="9">
        <v>43383</v>
      </c>
      <c r="F2562" s="2">
        <v>10.5</v>
      </c>
      <c r="G2562" s="2">
        <v>11</v>
      </c>
      <c r="J2562">
        <v>10.5</v>
      </c>
      <c r="K2562">
        <v>11</v>
      </c>
    </row>
    <row r="2563" spans="1:11" x14ac:dyDescent="0.35">
      <c r="A2563" s="1">
        <f>'WQ Time Series'!A2563</f>
        <v>42889</v>
      </c>
      <c r="B2563">
        <v>9.3000000000000007</v>
      </c>
      <c r="C2563">
        <v>11.6</v>
      </c>
      <c r="E2563" s="9">
        <v>43384</v>
      </c>
      <c r="F2563" s="2">
        <v>9.3000000000000007</v>
      </c>
      <c r="G2563" s="2">
        <v>11.3</v>
      </c>
      <c r="J2563">
        <v>9.3000000000000007</v>
      </c>
      <c r="K2563">
        <v>11.3</v>
      </c>
    </row>
    <row r="2564" spans="1:11" x14ac:dyDescent="0.35">
      <c r="A2564" s="1">
        <f>'WQ Time Series'!A2564</f>
        <v>42890</v>
      </c>
      <c r="B2564">
        <v>9.4</v>
      </c>
      <c r="C2564">
        <v>11.6</v>
      </c>
      <c r="E2564" s="9">
        <v>43385</v>
      </c>
      <c r="F2564" s="2">
        <v>8.6999999999999993</v>
      </c>
      <c r="G2564" s="2">
        <v>11.5</v>
      </c>
      <c r="J2564">
        <v>8.6999999999999993</v>
      </c>
      <c r="K2564">
        <v>11.5</v>
      </c>
    </row>
    <row r="2565" spans="1:11" x14ac:dyDescent="0.35">
      <c r="A2565" s="1">
        <f>'WQ Time Series'!A2565</f>
        <v>42891</v>
      </c>
      <c r="B2565">
        <v>10</v>
      </c>
      <c r="C2565">
        <v>11.5</v>
      </c>
      <c r="E2565" s="9">
        <v>43386</v>
      </c>
      <c r="F2565" s="2">
        <v>8.4</v>
      </c>
      <c r="G2565" s="2">
        <v>11.6</v>
      </c>
      <c r="J2565">
        <v>8.4</v>
      </c>
      <c r="K2565">
        <v>11.6</v>
      </c>
    </row>
    <row r="2566" spans="1:11" x14ac:dyDescent="0.35">
      <c r="A2566" s="1">
        <f>'WQ Time Series'!A2566</f>
        <v>42892</v>
      </c>
      <c r="B2566">
        <v>11.2</v>
      </c>
      <c r="C2566">
        <v>11.1</v>
      </c>
      <c r="E2566" s="9">
        <v>43387</v>
      </c>
      <c r="F2566" s="2">
        <v>7.7</v>
      </c>
      <c r="G2566" s="2">
        <v>11.8</v>
      </c>
      <c r="J2566">
        <v>7.7</v>
      </c>
      <c r="K2566">
        <v>11.8</v>
      </c>
    </row>
    <row r="2567" spans="1:11" x14ac:dyDescent="0.35">
      <c r="A2567" s="1">
        <f>'WQ Time Series'!A2567</f>
        <v>42893</v>
      </c>
      <c r="B2567">
        <v>11.4</v>
      </c>
      <c r="C2567">
        <v>11</v>
      </c>
      <c r="E2567" s="9">
        <v>43388</v>
      </c>
      <c r="F2567" s="2">
        <v>7.8</v>
      </c>
      <c r="G2567" s="2">
        <v>11.8</v>
      </c>
      <c r="J2567">
        <v>7.8</v>
      </c>
      <c r="K2567">
        <v>11.8</v>
      </c>
    </row>
    <row r="2568" spans="1:11" x14ac:dyDescent="0.35">
      <c r="A2568" s="1">
        <f>'WQ Time Series'!A2568</f>
        <v>42894</v>
      </c>
      <c r="B2568">
        <v>9.8000000000000007</v>
      </c>
      <c r="C2568">
        <v>11.5</v>
      </c>
      <c r="E2568" s="9">
        <v>43389</v>
      </c>
      <c r="F2568" s="2">
        <v>8.6999999999999993</v>
      </c>
      <c r="G2568" s="2">
        <v>11.5</v>
      </c>
      <c r="J2568">
        <v>8.6999999999999993</v>
      </c>
      <c r="K2568">
        <v>11.5</v>
      </c>
    </row>
    <row r="2569" spans="1:11" x14ac:dyDescent="0.35">
      <c r="A2569" s="1">
        <f>'WQ Time Series'!A2569</f>
        <v>42895</v>
      </c>
      <c r="B2569">
        <v>8.6</v>
      </c>
      <c r="C2569">
        <v>11.9</v>
      </c>
      <c r="E2569" s="9">
        <v>43390</v>
      </c>
      <c r="F2569" s="2">
        <v>8.8000000000000007</v>
      </c>
      <c r="G2569" s="2">
        <v>11.5</v>
      </c>
      <c r="J2569">
        <v>8.8000000000000007</v>
      </c>
      <c r="K2569">
        <v>11.5</v>
      </c>
    </row>
    <row r="2570" spans="1:11" x14ac:dyDescent="0.35">
      <c r="A2570" s="1">
        <f>'WQ Time Series'!A2570</f>
        <v>42896</v>
      </c>
      <c r="B2570">
        <v>9</v>
      </c>
      <c r="C2570">
        <v>11.7</v>
      </c>
      <c r="E2570" s="9">
        <v>43391</v>
      </c>
      <c r="F2570" s="2">
        <v>8.6</v>
      </c>
      <c r="G2570" s="2">
        <v>11.5</v>
      </c>
      <c r="J2570">
        <v>8.6</v>
      </c>
      <c r="K2570">
        <v>11.5</v>
      </c>
    </row>
    <row r="2571" spans="1:11" x14ac:dyDescent="0.35">
      <c r="A2571" s="1">
        <f>'WQ Time Series'!A2571</f>
        <v>42897</v>
      </c>
      <c r="B2571">
        <v>9.6999999999999993</v>
      </c>
      <c r="C2571">
        <v>11.4</v>
      </c>
      <c r="E2571" s="9">
        <v>43392</v>
      </c>
      <c r="F2571" s="2">
        <v>8.4</v>
      </c>
      <c r="G2571" s="2">
        <v>11.5</v>
      </c>
      <c r="J2571">
        <v>8.4</v>
      </c>
      <c r="K2571">
        <v>11.5</v>
      </c>
    </row>
    <row r="2572" spans="1:11" x14ac:dyDescent="0.35">
      <c r="A2572" s="1">
        <f>'WQ Time Series'!A2572</f>
        <v>42898</v>
      </c>
      <c r="B2572">
        <v>9.1</v>
      </c>
      <c r="C2572">
        <v>11.5</v>
      </c>
      <c r="E2572" s="9">
        <v>43393</v>
      </c>
      <c r="F2572" s="2">
        <v>8.1</v>
      </c>
      <c r="G2572" s="2">
        <v>11.6</v>
      </c>
      <c r="J2572">
        <v>8.1</v>
      </c>
      <c r="K2572">
        <v>11.6</v>
      </c>
    </row>
    <row r="2573" spans="1:11" x14ac:dyDescent="0.35">
      <c r="A2573" s="1">
        <f>'WQ Time Series'!A2573</f>
        <v>42899</v>
      </c>
      <c r="B2573">
        <v>9.3000000000000007</v>
      </c>
      <c r="C2573">
        <v>11.5</v>
      </c>
      <c r="E2573" s="9">
        <v>43394</v>
      </c>
      <c r="F2573" s="2">
        <v>7.9</v>
      </c>
      <c r="G2573" s="2">
        <v>11.6</v>
      </c>
      <c r="J2573">
        <v>7.9</v>
      </c>
      <c r="K2573">
        <v>11.6</v>
      </c>
    </row>
    <row r="2574" spans="1:11" x14ac:dyDescent="0.35">
      <c r="A2574" s="1">
        <f>'WQ Time Series'!A2574</f>
        <v>42900</v>
      </c>
      <c r="B2574">
        <v>9.6999999999999993</v>
      </c>
      <c r="C2574">
        <v>11.4</v>
      </c>
      <c r="E2574" s="9">
        <v>43395</v>
      </c>
      <c r="F2574" s="2">
        <v>8.1999999999999993</v>
      </c>
      <c r="G2574" s="2">
        <v>11.5</v>
      </c>
      <c r="J2574">
        <v>8.1999999999999993</v>
      </c>
      <c r="K2574">
        <v>11.5</v>
      </c>
    </row>
    <row r="2575" spans="1:11" x14ac:dyDescent="0.35">
      <c r="A2575" s="1">
        <f>'WQ Time Series'!A2575</f>
        <v>42901</v>
      </c>
      <c r="B2575">
        <v>9.1</v>
      </c>
      <c r="C2575">
        <v>11.5</v>
      </c>
      <c r="E2575" s="9">
        <v>43396</v>
      </c>
      <c r="F2575" s="2">
        <v>7.9</v>
      </c>
      <c r="G2575" s="2">
        <v>11.6</v>
      </c>
      <c r="J2575">
        <v>7.9</v>
      </c>
      <c r="K2575">
        <v>11.6</v>
      </c>
    </row>
    <row r="2576" spans="1:11" x14ac:dyDescent="0.35">
      <c r="A2576" s="1">
        <f>'WQ Time Series'!A2576</f>
        <v>42902</v>
      </c>
      <c r="B2576">
        <v>9.3000000000000007</v>
      </c>
      <c r="C2576">
        <v>11.7</v>
      </c>
      <c r="E2576" s="9">
        <v>43397</v>
      </c>
      <c r="F2576" s="2">
        <v>8.6999999999999993</v>
      </c>
      <c r="G2576" s="2">
        <v>11.2</v>
      </c>
      <c r="J2576">
        <v>8.6999999999999993</v>
      </c>
      <c r="K2576">
        <v>11.2</v>
      </c>
    </row>
    <row r="2577" spans="1:11" x14ac:dyDescent="0.35">
      <c r="A2577" s="1">
        <f>'WQ Time Series'!A2577</f>
        <v>42903</v>
      </c>
      <c r="B2577">
        <v>9.9</v>
      </c>
      <c r="C2577">
        <v>11.5</v>
      </c>
      <c r="E2577" s="9">
        <v>43398</v>
      </c>
      <c r="F2577" s="2">
        <v>9.4</v>
      </c>
      <c r="G2577" s="2">
        <v>10.6</v>
      </c>
      <c r="J2577">
        <v>9.4</v>
      </c>
      <c r="K2577">
        <v>10.6</v>
      </c>
    </row>
    <row r="2578" spans="1:11" x14ac:dyDescent="0.35">
      <c r="A2578" s="1">
        <f>'WQ Time Series'!A2578</f>
        <v>42904</v>
      </c>
      <c r="B2578">
        <v>10</v>
      </c>
      <c r="C2578">
        <v>11.5</v>
      </c>
      <c r="E2578" s="9">
        <v>43399</v>
      </c>
      <c r="F2578" s="2">
        <v>9.8000000000000007</v>
      </c>
      <c r="G2578" s="2">
        <v>10.7</v>
      </c>
      <c r="J2578">
        <v>9.8000000000000007</v>
      </c>
      <c r="K2578">
        <v>10.7</v>
      </c>
    </row>
    <row r="2579" spans="1:11" x14ac:dyDescent="0.35">
      <c r="A2579" s="1">
        <f>'WQ Time Series'!A2579</f>
        <v>42905</v>
      </c>
      <c r="B2579">
        <v>11.7</v>
      </c>
      <c r="C2579">
        <v>10.9</v>
      </c>
      <c r="E2579" s="9">
        <v>43400</v>
      </c>
      <c r="F2579" s="2">
        <v>9.1999999999999993</v>
      </c>
      <c r="G2579" s="2">
        <v>10.7</v>
      </c>
      <c r="J2579">
        <v>9.1999999999999993</v>
      </c>
      <c r="K2579">
        <v>10.7</v>
      </c>
    </row>
    <row r="2580" spans="1:11" x14ac:dyDescent="0.35">
      <c r="A2580" s="1">
        <f>'WQ Time Series'!A2580</f>
        <v>42906</v>
      </c>
      <c r="B2580">
        <v>12.1</v>
      </c>
      <c r="C2580">
        <v>10.7</v>
      </c>
      <c r="E2580" s="9">
        <v>43401</v>
      </c>
      <c r="F2580" s="2">
        <v>8.6</v>
      </c>
      <c r="G2580" s="2">
        <v>11.3</v>
      </c>
      <c r="J2580">
        <v>8.6</v>
      </c>
      <c r="K2580">
        <v>11.3</v>
      </c>
    </row>
    <row r="2581" spans="1:11" x14ac:dyDescent="0.35">
      <c r="A2581" s="1">
        <f>'WQ Time Series'!A2581</f>
        <v>42907</v>
      </c>
      <c r="B2581">
        <v>11.5</v>
      </c>
      <c r="C2581">
        <v>10.9</v>
      </c>
      <c r="E2581" s="9">
        <v>43402</v>
      </c>
      <c r="F2581" s="2">
        <v>8.1999999999999993</v>
      </c>
      <c r="G2581" s="2">
        <v>11.6</v>
      </c>
      <c r="J2581">
        <v>8.1999999999999993</v>
      </c>
      <c r="K2581">
        <v>11.6</v>
      </c>
    </row>
    <row r="2582" spans="1:11" x14ac:dyDescent="0.35">
      <c r="A2582" s="1">
        <f>'WQ Time Series'!A2582</f>
        <v>42908</v>
      </c>
      <c r="B2582">
        <v>11.1</v>
      </c>
      <c r="C2582">
        <v>11</v>
      </c>
      <c r="E2582" s="9">
        <v>43403</v>
      </c>
      <c r="F2582" s="2">
        <v>8.6999999999999993</v>
      </c>
      <c r="G2582" s="2">
        <v>11.1</v>
      </c>
      <c r="J2582">
        <v>8.6999999999999993</v>
      </c>
      <c r="K2582">
        <v>11.1</v>
      </c>
    </row>
    <row r="2583" spans="1:11" x14ac:dyDescent="0.35">
      <c r="A2583" s="1">
        <f>'WQ Time Series'!A2583</f>
        <v>42909</v>
      </c>
      <c r="B2583">
        <v>11.9</v>
      </c>
      <c r="C2583">
        <v>10.8</v>
      </c>
      <c r="E2583" s="9">
        <v>43404</v>
      </c>
      <c r="F2583" s="2">
        <v>9.1</v>
      </c>
      <c r="G2583" s="2">
        <v>10.8</v>
      </c>
      <c r="J2583">
        <v>9.1</v>
      </c>
      <c r="K2583">
        <v>10.8</v>
      </c>
    </row>
    <row r="2584" spans="1:11" x14ac:dyDescent="0.35">
      <c r="A2584" s="1">
        <f>'WQ Time Series'!A2584</f>
        <v>42910</v>
      </c>
      <c r="B2584">
        <v>13.3</v>
      </c>
      <c r="C2584">
        <v>10.4</v>
      </c>
      <c r="E2584" s="9">
        <v>43405</v>
      </c>
      <c r="F2584" s="2">
        <v>10</v>
      </c>
      <c r="G2584" s="2">
        <v>10.7</v>
      </c>
      <c r="J2584">
        <v>10</v>
      </c>
      <c r="K2584">
        <v>10.7</v>
      </c>
    </row>
    <row r="2585" spans="1:11" x14ac:dyDescent="0.35">
      <c r="A2585" s="1">
        <f>'WQ Time Series'!A2585</f>
        <v>42911</v>
      </c>
      <c r="B2585">
        <v>13.6</v>
      </c>
      <c r="C2585">
        <v>10.3</v>
      </c>
      <c r="E2585" s="9">
        <v>43406</v>
      </c>
      <c r="F2585" s="2">
        <v>9.8000000000000007</v>
      </c>
      <c r="G2585" s="2">
        <v>10.8</v>
      </c>
      <c r="J2585">
        <v>9.8000000000000007</v>
      </c>
      <c r="K2585">
        <v>10.8</v>
      </c>
    </row>
    <row r="2586" spans="1:11" x14ac:dyDescent="0.35">
      <c r="A2586" s="1">
        <f>'WQ Time Series'!A2586</f>
        <v>42912</v>
      </c>
      <c r="B2586">
        <v>12.4</v>
      </c>
      <c r="C2586">
        <v>10.5</v>
      </c>
      <c r="E2586" s="9">
        <v>43407</v>
      </c>
      <c r="F2586" s="2">
        <v>9.1</v>
      </c>
      <c r="G2586" s="2">
        <v>10.9</v>
      </c>
      <c r="J2586">
        <v>9.1</v>
      </c>
      <c r="K2586">
        <v>10.9</v>
      </c>
    </row>
    <row r="2587" spans="1:11" x14ac:dyDescent="0.35">
      <c r="A2587" s="1">
        <f>'WQ Time Series'!A2587</f>
        <v>42913</v>
      </c>
      <c r="B2587">
        <v>12.1</v>
      </c>
      <c r="C2587">
        <v>10.6</v>
      </c>
      <c r="E2587" s="9">
        <v>43408</v>
      </c>
      <c r="F2587" s="2">
        <v>9.1999999999999993</v>
      </c>
      <c r="G2587" s="2">
        <v>10.3</v>
      </c>
      <c r="J2587">
        <v>9.1999999999999993</v>
      </c>
      <c r="K2587">
        <v>10.3</v>
      </c>
    </row>
    <row r="2588" spans="1:11" x14ac:dyDescent="0.35">
      <c r="A2588" s="1">
        <f>'WQ Time Series'!A2588</f>
        <v>42914</v>
      </c>
      <c r="B2588">
        <v>11.7</v>
      </c>
      <c r="C2588">
        <v>10.7</v>
      </c>
      <c r="E2588" s="9">
        <v>43409</v>
      </c>
      <c r="F2588" s="2">
        <v>8.5</v>
      </c>
      <c r="G2588" s="2">
        <v>11</v>
      </c>
      <c r="J2588">
        <v>8.5</v>
      </c>
      <c r="K2588">
        <v>11</v>
      </c>
    </row>
    <row r="2589" spans="1:11" x14ac:dyDescent="0.35">
      <c r="A2589" s="1">
        <f>'WQ Time Series'!A2589</f>
        <v>42915</v>
      </c>
      <c r="B2589">
        <v>13.1</v>
      </c>
      <c r="C2589">
        <v>10.4</v>
      </c>
      <c r="E2589" s="9">
        <v>43410</v>
      </c>
      <c r="F2589" s="2">
        <v>8.1999999999999993</v>
      </c>
      <c r="G2589" s="2">
        <v>11.2</v>
      </c>
      <c r="J2589">
        <v>8.1999999999999993</v>
      </c>
      <c r="K2589">
        <v>11.2</v>
      </c>
    </row>
    <row r="2590" spans="1:11" x14ac:dyDescent="0.35">
      <c r="A2590" s="1">
        <f>'WQ Time Series'!A2590</f>
        <v>42916</v>
      </c>
      <c r="B2590">
        <v>13.9</v>
      </c>
      <c r="C2590">
        <v>10.199999999999999</v>
      </c>
      <c r="E2590" s="9">
        <v>43411</v>
      </c>
      <c r="F2590" s="2">
        <v>7.6</v>
      </c>
      <c r="G2590" s="2">
        <v>11.3</v>
      </c>
      <c r="J2590">
        <v>7.6</v>
      </c>
      <c r="K2590">
        <v>11.3</v>
      </c>
    </row>
    <row r="2591" spans="1:11" x14ac:dyDescent="0.35">
      <c r="A2591" s="1">
        <f>'WQ Time Series'!A2591</f>
        <v>42917</v>
      </c>
      <c r="B2591">
        <v>13.2</v>
      </c>
      <c r="C2591">
        <v>10.4</v>
      </c>
      <c r="E2591" s="9">
        <v>43412</v>
      </c>
      <c r="F2591" s="2">
        <v>6.1</v>
      </c>
      <c r="G2591" s="2">
        <v>11.8</v>
      </c>
      <c r="J2591">
        <v>6.1</v>
      </c>
      <c r="K2591">
        <v>11.8</v>
      </c>
    </row>
    <row r="2592" spans="1:11" x14ac:dyDescent="0.35">
      <c r="A2592" s="1">
        <f>'WQ Time Series'!A2592</f>
        <v>42918</v>
      </c>
      <c r="B2592">
        <v>13.4</v>
      </c>
      <c r="C2592">
        <v>10.3</v>
      </c>
      <c r="E2592" s="9">
        <v>43413</v>
      </c>
      <c r="F2592" s="2">
        <v>5.7</v>
      </c>
      <c r="G2592" s="2">
        <v>11.9</v>
      </c>
      <c r="J2592">
        <v>5.7</v>
      </c>
      <c r="K2592">
        <v>11.9</v>
      </c>
    </row>
    <row r="2593" spans="1:11" x14ac:dyDescent="0.35">
      <c r="A2593" s="1">
        <f>'WQ Time Series'!A2593</f>
        <v>42919</v>
      </c>
      <c r="B2593">
        <v>13</v>
      </c>
      <c r="C2593">
        <v>10.4</v>
      </c>
      <c r="E2593" s="9">
        <v>43414</v>
      </c>
      <c r="F2593" s="2">
        <v>6.4</v>
      </c>
      <c r="G2593" s="2">
        <v>11.7</v>
      </c>
      <c r="J2593">
        <v>6.4</v>
      </c>
      <c r="K2593">
        <v>11.7</v>
      </c>
    </row>
    <row r="2594" spans="1:11" x14ac:dyDescent="0.35">
      <c r="A2594" s="1">
        <f>'WQ Time Series'!A2594</f>
        <v>42920</v>
      </c>
      <c r="B2594">
        <v>13</v>
      </c>
      <c r="C2594">
        <v>10.4</v>
      </c>
      <c r="E2594" s="9">
        <v>43415</v>
      </c>
      <c r="F2594" s="2">
        <v>5.9</v>
      </c>
      <c r="G2594" s="2">
        <v>11.8</v>
      </c>
      <c r="J2594">
        <v>5.9</v>
      </c>
      <c r="K2594">
        <v>11.8</v>
      </c>
    </row>
    <row r="2595" spans="1:11" x14ac:dyDescent="0.35">
      <c r="A2595" s="1">
        <f>'WQ Time Series'!A2595</f>
        <v>42921</v>
      </c>
      <c r="B2595">
        <v>13.8</v>
      </c>
      <c r="C2595">
        <v>10.199999999999999</v>
      </c>
      <c r="E2595" s="9">
        <v>43416</v>
      </c>
      <c r="F2595" s="2">
        <v>6.2</v>
      </c>
      <c r="G2595" s="2">
        <v>11.6</v>
      </c>
      <c r="J2595">
        <v>6.2</v>
      </c>
      <c r="K2595">
        <v>11.6</v>
      </c>
    </row>
    <row r="2596" spans="1:11" x14ac:dyDescent="0.35">
      <c r="A2596" s="1">
        <f>'WQ Time Series'!A2596</f>
        <v>42922</v>
      </c>
      <c r="B2596">
        <v>14.5</v>
      </c>
      <c r="C2596">
        <v>10.1</v>
      </c>
      <c r="E2596" s="9">
        <v>43417</v>
      </c>
      <c r="F2596" s="2">
        <v>5.9</v>
      </c>
      <c r="G2596" s="2">
        <v>11.6</v>
      </c>
      <c r="J2596">
        <v>5.9</v>
      </c>
      <c r="K2596">
        <v>11.6</v>
      </c>
    </row>
    <row r="2597" spans="1:11" x14ac:dyDescent="0.35">
      <c r="A2597" s="1">
        <f>'WQ Time Series'!A2597</f>
        <v>42923</v>
      </c>
      <c r="B2597">
        <v>14</v>
      </c>
      <c r="C2597">
        <v>10.199999999999999</v>
      </c>
      <c r="E2597" s="9">
        <v>43418</v>
      </c>
      <c r="F2597" s="2">
        <v>7.4</v>
      </c>
      <c r="G2597" s="2">
        <v>10.5</v>
      </c>
      <c r="J2597">
        <v>7.4</v>
      </c>
      <c r="K2597">
        <v>10.5</v>
      </c>
    </row>
    <row r="2598" spans="1:11" x14ac:dyDescent="0.35">
      <c r="A2598" s="1">
        <f>'WQ Time Series'!A2598</f>
        <v>42924</v>
      </c>
      <c r="B2598">
        <v>14.3</v>
      </c>
      <c r="C2598">
        <v>10.1</v>
      </c>
      <c r="E2598" s="9">
        <v>43419</v>
      </c>
      <c r="F2598" s="2">
        <v>8.4</v>
      </c>
      <c r="G2598" s="2">
        <v>9.6999999999999993</v>
      </c>
      <c r="J2598">
        <v>8.4</v>
      </c>
      <c r="K2598">
        <v>9.6999999999999993</v>
      </c>
    </row>
    <row r="2599" spans="1:11" x14ac:dyDescent="0.35">
      <c r="A2599" s="1">
        <f>'WQ Time Series'!A2599</f>
        <v>42925</v>
      </c>
      <c r="B2599">
        <v>14.1</v>
      </c>
      <c r="C2599">
        <v>10.1</v>
      </c>
      <c r="E2599" s="9">
        <v>43420</v>
      </c>
      <c r="F2599" s="2">
        <v>8.8000000000000007</v>
      </c>
      <c r="G2599" s="2">
        <v>9.6999999999999993</v>
      </c>
      <c r="J2599">
        <v>8.8000000000000007</v>
      </c>
      <c r="K2599">
        <v>9.6999999999999993</v>
      </c>
    </row>
    <row r="2600" spans="1:11" x14ac:dyDescent="0.35">
      <c r="A2600" s="1">
        <f>'WQ Time Series'!A2600</f>
        <v>42926</v>
      </c>
      <c r="B2600">
        <v>13.7</v>
      </c>
      <c r="C2600">
        <v>10.199999999999999</v>
      </c>
      <c r="E2600" s="9">
        <v>43421</v>
      </c>
      <c r="F2600" s="2">
        <v>7.9</v>
      </c>
      <c r="G2600" s="2">
        <v>10.5</v>
      </c>
      <c r="J2600">
        <v>7.9</v>
      </c>
      <c r="K2600">
        <v>10.5</v>
      </c>
    </row>
    <row r="2601" spans="1:11" x14ac:dyDescent="0.35">
      <c r="A2601" s="1">
        <f>'WQ Time Series'!A2601</f>
        <v>42927</v>
      </c>
      <c r="B2601">
        <v>13.4</v>
      </c>
      <c r="C2601">
        <v>10.3</v>
      </c>
      <c r="E2601" s="9">
        <v>43422</v>
      </c>
      <c r="F2601" s="2">
        <v>6.8</v>
      </c>
      <c r="G2601" s="2">
        <v>11.2</v>
      </c>
      <c r="J2601">
        <v>6.8</v>
      </c>
      <c r="K2601">
        <v>11.2</v>
      </c>
    </row>
    <row r="2602" spans="1:11" x14ac:dyDescent="0.35">
      <c r="A2602" s="1">
        <f>'WQ Time Series'!A2602</f>
        <v>42928</v>
      </c>
      <c r="B2602">
        <v>14</v>
      </c>
      <c r="C2602">
        <v>10.1</v>
      </c>
      <c r="E2602" s="9">
        <v>43423</v>
      </c>
      <c r="F2602" s="2">
        <v>6.7</v>
      </c>
      <c r="G2602" s="2">
        <v>11.1</v>
      </c>
      <c r="J2602">
        <v>6.7</v>
      </c>
      <c r="K2602">
        <v>11.1</v>
      </c>
    </row>
    <row r="2603" spans="1:11" x14ac:dyDescent="0.35">
      <c r="A2603" s="1">
        <f>'WQ Time Series'!A2603</f>
        <v>42929</v>
      </c>
      <c r="B2603">
        <v>13.3</v>
      </c>
      <c r="C2603">
        <v>10.3</v>
      </c>
      <c r="E2603" s="9">
        <v>43424</v>
      </c>
      <c r="F2603" s="2">
        <v>5.9</v>
      </c>
      <c r="G2603" s="2">
        <v>11.5</v>
      </c>
      <c r="J2603">
        <v>5.9</v>
      </c>
      <c r="K2603">
        <v>11.5</v>
      </c>
    </row>
    <row r="2604" spans="1:11" x14ac:dyDescent="0.35">
      <c r="A2604" s="1">
        <f>'WQ Time Series'!A2604</f>
        <v>42930</v>
      </c>
      <c r="B2604">
        <v>14</v>
      </c>
      <c r="C2604">
        <v>10.199999999999999</v>
      </c>
      <c r="E2604" s="9">
        <v>43425</v>
      </c>
      <c r="F2604" s="2">
        <v>7.3</v>
      </c>
      <c r="G2604" s="2">
        <v>10.4</v>
      </c>
      <c r="J2604">
        <v>7.3</v>
      </c>
      <c r="K2604">
        <v>10.4</v>
      </c>
    </row>
    <row r="2605" spans="1:11" x14ac:dyDescent="0.35">
      <c r="A2605" s="1">
        <f>'WQ Time Series'!A2605</f>
        <v>42931</v>
      </c>
      <c r="B2605">
        <v>14.3</v>
      </c>
      <c r="C2605">
        <v>10.1</v>
      </c>
      <c r="E2605" s="9">
        <v>43426</v>
      </c>
      <c r="F2605" s="2">
        <v>7.9</v>
      </c>
      <c r="G2605" s="2">
        <v>10.4</v>
      </c>
      <c r="J2605">
        <v>7.9</v>
      </c>
      <c r="K2605">
        <v>10.4</v>
      </c>
    </row>
    <row r="2606" spans="1:11" x14ac:dyDescent="0.35">
      <c r="A2606" s="1">
        <f>'WQ Time Series'!A2606</f>
        <v>42932</v>
      </c>
      <c r="B2606">
        <v>13.6</v>
      </c>
      <c r="C2606">
        <v>10.3</v>
      </c>
      <c r="E2606" s="9">
        <v>43427</v>
      </c>
      <c r="F2606" s="2">
        <v>7.9</v>
      </c>
      <c r="G2606" s="2">
        <v>10.6</v>
      </c>
      <c r="J2606">
        <v>7.9</v>
      </c>
      <c r="K2606">
        <v>10.6</v>
      </c>
    </row>
    <row r="2607" spans="1:11" x14ac:dyDescent="0.35">
      <c r="A2607" s="1">
        <f>'WQ Time Series'!A2607</f>
        <v>42933</v>
      </c>
      <c r="B2607">
        <v>13.1</v>
      </c>
      <c r="C2607">
        <v>10.4</v>
      </c>
      <c r="E2607" s="9">
        <v>43428</v>
      </c>
      <c r="F2607" s="2">
        <v>7.5</v>
      </c>
      <c r="G2607" s="2">
        <v>10.9</v>
      </c>
      <c r="J2607">
        <v>7.5</v>
      </c>
      <c r="K2607">
        <v>10.9</v>
      </c>
    </row>
    <row r="2608" spans="1:11" x14ac:dyDescent="0.35">
      <c r="A2608" s="1">
        <f>'WQ Time Series'!A2608</f>
        <v>42934</v>
      </c>
      <c r="B2608">
        <v>14.2</v>
      </c>
      <c r="C2608">
        <v>10.1</v>
      </c>
      <c r="E2608" s="9">
        <v>43429</v>
      </c>
      <c r="F2608" s="2">
        <v>7</v>
      </c>
      <c r="G2608" s="2">
        <v>11.1</v>
      </c>
      <c r="J2608">
        <v>7</v>
      </c>
      <c r="K2608">
        <v>11.1</v>
      </c>
    </row>
    <row r="2609" spans="1:11" x14ac:dyDescent="0.35">
      <c r="A2609" s="1">
        <f>'WQ Time Series'!A2609</f>
        <v>42935</v>
      </c>
      <c r="B2609">
        <v>14.3</v>
      </c>
      <c r="C2609">
        <v>10.1</v>
      </c>
      <c r="E2609" s="9">
        <v>43430</v>
      </c>
      <c r="F2609" s="2">
        <v>7.7</v>
      </c>
      <c r="G2609" s="2">
        <v>10.6</v>
      </c>
      <c r="J2609">
        <v>7.7</v>
      </c>
      <c r="K2609">
        <v>10.6</v>
      </c>
    </row>
    <row r="2610" spans="1:11" x14ac:dyDescent="0.35">
      <c r="A2610" s="1">
        <f>'WQ Time Series'!A2610</f>
        <v>42936</v>
      </c>
      <c r="B2610">
        <v>13.9</v>
      </c>
      <c r="C2610">
        <v>10.199999999999999</v>
      </c>
      <c r="E2610" s="9">
        <v>43431</v>
      </c>
      <c r="F2610" s="2">
        <v>8.1</v>
      </c>
      <c r="G2610" s="2">
        <v>9.8000000000000007</v>
      </c>
      <c r="J2610">
        <v>8.1</v>
      </c>
      <c r="K2610">
        <v>9.8000000000000007</v>
      </c>
    </row>
    <row r="2611" spans="1:11" x14ac:dyDescent="0.35">
      <c r="A2611" s="1">
        <f>'WQ Time Series'!A2611</f>
        <v>42937</v>
      </c>
      <c r="B2611">
        <v>13.9</v>
      </c>
      <c r="C2611">
        <v>10.199999999999999</v>
      </c>
      <c r="E2611" s="9">
        <v>43432</v>
      </c>
      <c r="F2611" s="2">
        <v>8.1999999999999993</v>
      </c>
      <c r="G2611" s="2">
        <v>9.6999999999999993</v>
      </c>
      <c r="J2611">
        <v>8.1999999999999993</v>
      </c>
      <c r="K2611">
        <v>9.6999999999999993</v>
      </c>
    </row>
    <row r="2612" spans="1:11" x14ac:dyDescent="0.35">
      <c r="A2612" s="1">
        <f>'WQ Time Series'!A2612</f>
        <v>42938</v>
      </c>
      <c r="B2612">
        <v>15.5</v>
      </c>
      <c r="C2612">
        <v>9.9</v>
      </c>
      <c r="E2612" s="9">
        <v>43433</v>
      </c>
      <c r="F2612" s="2">
        <v>7.7</v>
      </c>
      <c r="G2612" s="2">
        <v>10.4</v>
      </c>
      <c r="J2612">
        <v>7.7</v>
      </c>
      <c r="K2612">
        <v>10.4</v>
      </c>
    </row>
    <row r="2613" spans="1:11" x14ac:dyDescent="0.35">
      <c r="A2613" s="1">
        <f>'WQ Time Series'!A2613</f>
        <v>42939</v>
      </c>
      <c r="B2613">
        <v>15.1</v>
      </c>
      <c r="C2613">
        <v>9.9</v>
      </c>
      <c r="E2613" s="9">
        <v>43434</v>
      </c>
      <c r="F2613" s="2">
        <v>7.5</v>
      </c>
      <c r="G2613" s="2">
        <v>10.5</v>
      </c>
      <c r="J2613">
        <v>7.5</v>
      </c>
      <c r="K2613">
        <v>10.5</v>
      </c>
    </row>
    <row r="2614" spans="1:11" x14ac:dyDescent="0.35">
      <c r="A2614" s="1">
        <f>'WQ Time Series'!A2614</f>
        <v>42940</v>
      </c>
      <c r="B2614">
        <v>14.9</v>
      </c>
      <c r="C2614">
        <v>9.9</v>
      </c>
      <c r="E2614" s="9">
        <v>43435</v>
      </c>
      <c r="F2614" s="2">
        <v>7.3</v>
      </c>
      <c r="G2614" s="2">
        <v>10.7</v>
      </c>
      <c r="J2614">
        <v>7.3</v>
      </c>
      <c r="K2614">
        <v>10.7</v>
      </c>
    </row>
    <row r="2615" spans="1:11" x14ac:dyDescent="0.35">
      <c r="A2615" s="1">
        <f>'WQ Time Series'!A2615</f>
        <v>42941</v>
      </c>
      <c r="B2615">
        <v>15</v>
      </c>
      <c r="C2615">
        <v>9.9</v>
      </c>
      <c r="E2615" s="9">
        <v>43436</v>
      </c>
      <c r="F2615" s="2">
        <v>7.3</v>
      </c>
      <c r="G2615" s="2">
        <v>10.9</v>
      </c>
      <c r="J2615">
        <v>7.3</v>
      </c>
      <c r="K2615">
        <v>10.9</v>
      </c>
    </row>
    <row r="2616" spans="1:11" x14ac:dyDescent="0.35">
      <c r="A2616" s="1">
        <f>'WQ Time Series'!A2616</f>
        <v>42942</v>
      </c>
      <c r="B2616">
        <v>15.3</v>
      </c>
      <c r="C2616">
        <v>9.9</v>
      </c>
      <c r="E2616" s="9">
        <v>43437</v>
      </c>
      <c r="F2616" s="2">
        <v>5.5</v>
      </c>
      <c r="G2616" s="2">
        <v>11.7</v>
      </c>
      <c r="J2616">
        <v>5.5</v>
      </c>
      <c r="K2616">
        <v>11.7</v>
      </c>
    </row>
    <row r="2617" spans="1:11" x14ac:dyDescent="0.35">
      <c r="A2617" s="1">
        <f>'WQ Time Series'!A2617</f>
        <v>42943</v>
      </c>
      <c r="B2617">
        <v>14.2</v>
      </c>
      <c r="C2617">
        <v>10.1</v>
      </c>
      <c r="E2617" s="9">
        <v>43438</v>
      </c>
      <c r="F2617" s="2">
        <v>3.4</v>
      </c>
      <c r="G2617" s="2">
        <v>12.6</v>
      </c>
      <c r="J2617">
        <v>3.4</v>
      </c>
      <c r="K2617">
        <v>12.6</v>
      </c>
    </row>
    <row r="2618" spans="1:11" x14ac:dyDescent="0.35">
      <c r="A2618" s="1">
        <f>'WQ Time Series'!A2618</f>
        <v>42944</v>
      </c>
      <c r="B2618">
        <v>14.5</v>
      </c>
      <c r="C2618">
        <v>10.1</v>
      </c>
      <c r="E2618" s="9">
        <v>43439</v>
      </c>
      <c r="F2618" s="2">
        <v>2.6</v>
      </c>
      <c r="G2618" s="2">
        <v>12.9</v>
      </c>
      <c r="J2618">
        <v>2.6</v>
      </c>
      <c r="K2618">
        <v>12.9</v>
      </c>
    </row>
    <row r="2619" spans="1:11" x14ac:dyDescent="0.35">
      <c r="A2619" s="1">
        <f>'WQ Time Series'!A2619</f>
        <v>42945</v>
      </c>
      <c r="B2619">
        <v>14.7</v>
      </c>
      <c r="C2619">
        <v>10</v>
      </c>
      <c r="E2619" s="9">
        <v>43440</v>
      </c>
      <c r="F2619" s="2">
        <v>1.9</v>
      </c>
      <c r="G2619" s="2">
        <v>13.2</v>
      </c>
      <c r="J2619">
        <v>1.9</v>
      </c>
      <c r="K2619">
        <v>13.2</v>
      </c>
    </row>
    <row r="2620" spans="1:11" x14ac:dyDescent="0.35">
      <c r="A2620" s="1">
        <f>'WQ Time Series'!A2620</f>
        <v>42946</v>
      </c>
      <c r="B2620">
        <v>15.1</v>
      </c>
      <c r="C2620">
        <v>10</v>
      </c>
      <c r="E2620" s="9">
        <v>43441</v>
      </c>
      <c r="F2620" s="2">
        <v>1.8</v>
      </c>
      <c r="G2620" s="2">
        <v>13.2</v>
      </c>
      <c r="J2620">
        <v>1.8</v>
      </c>
      <c r="K2620">
        <v>13.2</v>
      </c>
    </row>
    <row r="2621" spans="1:11" x14ac:dyDescent="0.35">
      <c r="A2621" s="1">
        <f>'WQ Time Series'!A2621</f>
        <v>42947</v>
      </c>
      <c r="B2621">
        <v>15.4</v>
      </c>
      <c r="C2621">
        <v>9.9</v>
      </c>
      <c r="E2621" s="9">
        <v>43442</v>
      </c>
      <c r="F2621" s="2">
        <v>3.3</v>
      </c>
      <c r="G2621" s="2">
        <v>12.7</v>
      </c>
      <c r="J2621">
        <v>3.3</v>
      </c>
      <c r="K2621">
        <v>12.7</v>
      </c>
    </row>
    <row r="2622" spans="1:11" x14ac:dyDescent="0.35">
      <c r="A2622" s="1">
        <f>'WQ Time Series'!A2622</f>
        <v>42948</v>
      </c>
      <c r="B2622">
        <v>15.3</v>
      </c>
      <c r="C2622">
        <v>9.9</v>
      </c>
      <c r="E2622" s="9">
        <v>43443</v>
      </c>
      <c r="F2622" s="2">
        <v>4.2</v>
      </c>
      <c r="G2622" s="2">
        <v>12.2</v>
      </c>
      <c r="J2622">
        <v>4.2</v>
      </c>
      <c r="K2622">
        <v>12.2</v>
      </c>
    </row>
    <row r="2623" spans="1:11" x14ac:dyDescent="0.35">
      <c r="A2623" s="1">
        <f>'WQ Time Series'!A2623</f>
        <v>42949</v>
      </c>
      <c r="B2623">
        <v>15.8</v>
      </c>
      <c r="C2623">
        <v>9.8000000000000007</v>
      </c>
      <c r="E2623" s="9">
        <v>43444</v>
      </c>
      <c r="F2623" s="2">
        <v>4.5</v>
      </c>
      <c r="G2623" s="2">
        <v>12.2</v>
      </c>
      <c r="J2623">
        <v>4.5</v>
      </c>
      <c r="K2623">
        <v>12.2</v>
      </c>
    </row>
    <row r="2624" spans="1:11" x14ac:dyDescent="0.35">
      <c r="A2624" s="1">
        <f>'WQ Time Series'!A2624</f>
        <v>42950</v>
      </c>
      <c r="B2624">
        <v>15.8</v>
      </c>
      <c r="C2624">
        <v>9.6999999999999993</v>
      </c>
      <c r="E2624" s="9">
        <v>43445</v>
      </c>
      <c r="F2624" s="2">
        <v>6.4</v>
      </c>
      <c r="G2624" s="2">
        <v>9.9</v>
      </c>
      <c r="J2624">
        <v>6.4</v>
      </c>
      <c r="K2624">
        <v>9.9</v>
      </c>
    </row>
    <row r="2625" spans="1:11" x14ac:dyDescent="0.35">
      <c r="A2625" s="1">
        <f>'WQ Time Series'!A2625</f>
        <v>42951</v>
      </c>
      <c r="B2625">
        <v>15.4</v>
      </c>
      <c r="C2625">
        <v>9.8000000000000007</v>
      </c>
      <c r="E2625" s="9">
        <v>43446</v>
      </c>
      <c r="F2625" s="2">
        <v>7.4</v>
      </c>
      <c r="G2625" s="2">
        <v>8.9</v>
      </c>
      <c r="J2625">
        <v>7.4</v>
      </c>
      <c r="K2625">
        <v>8.9</v>
      </c>
    </row>
    <row r="2626" spans="1:11" x14ac:dyDescent="0.35">
      <c r="A2626" s="1">
        <f>'WQ Time Series'!A2626</f>
        <v>42952</v>
      </c>
      <c r="B2626">
        <v>15.4</v>
      </c>
      <c r="C2626">
        <v>9.8000000000000007</v>
      </c>
      <c r="E2626" s="9">
        <v>43447</v>
      </c>
      <c r="F2626" s="2">
        <v>7.4</v>
      </c>
      <c r="G2626" s="2">
        <v>10</v>
      </c>
      <c r="J2626">
        <v>7.4</v>
      </c>
      <c r="K2626">
        <v>10</v>
      </c>
    </row>
    <row r="2627" spans="1:11" x14ac:dyDescent="0.35">
      <c r="A2627" s="1">
        <f>'WQ Time Series'!A2627</f>
        <v>42953</v>
      </c>
      <c r="B2627">
        <v>15.6</v>
      </c>
      <c r="C2627">
        <v>9.8000000000000007</v>
      </c>
      <c r="E2627" s="9">
        <v>43448</v>
      </c>
      <c r="F2627" s="2">
        <v>7.4</v>
      </c>
      <c r="G2627" s="2">
        <v>10.1</v>
      </c>
      <c r="J2627">
        <v>7.4</v>
      </c>
      <c r="K2627">
        <v>10.1</v>
      </c>
    </row>
    <row r="2628" spans="1:11" x14ac:dyDescent="0.35">
      <c r="A2628" s="1">
        <f>'WQ Time Series'!A2628</f>
        <v>42954</v>
      </c>
      <c r="B2628">
        <v>15.6</v>
      </c>
      <c r="C2628">
        <v>9.8000000000000007</v>
      </c>
      <c r="E2628" s="9">
        <v>43449</v>
      </c>
      <c r="F2628" s="2">
        <v>7</v>
      </c>
      <c r="G2628" s="2">
        <v>10.5</v>
      </c>
      <c r="J2628">
        <v>7</v>
      </c>
      <c r="K2628">
        <v>10.5</v>
      </c>
    </row>
    <row r="2629" spans="1:11" x14ac:dyDescent="0.35">
      <c r="A2629" s="1">
        <f>'WQ Time Series'!A2629</f>
        <v>42955</v>
      </c>
      <c r="B2629">
        <v>15.3</v>
      </c>
      <c r="C2629">
        <v>9.9</v>
      </c>
      <c r="E2629" s="9">
        <v>43450</v>
      </c>
      <c r="F2629" s="2">
        <v>7.5</v>
      </c>
      <c r="G2629" s="2">
        <v>10.199999999999999</v>
      </c>
      <c r="J2629">
        <v>7.5</v>
      </c>
      <c r="K2629">
        <v>10.199999999999999</v>
      </c>
    </row>
    <row r="2630" spans="1:11" x14ac:dyDescent="0.35">
      <c r="A2630" s="1">
        <f>'WQ Time Series'!A2630</f>
        <v>42956</v>
      </c>
      <c r="B2630">
        <v>15.6</v>
      </c>
      <c r="C2630">
        <v>9.8000000000000007</v>
      </c>
      <c r="E2630" s="9">
        <v>43451</v>
      </c>
      <c r="F2630" s="2">
        <v>7.3</v>
      </c>
      <c r="G2630" s="2">
        <v>10.3</v>
      </c>
      <c r="J2630">
        <v>7.3</v>
      </c>
      <c r="K2630">
        <v>10.3</v>
      </c>
    </row>
    <row r="2631" spans="1:11" x14ac:dyDescent="0.35">
      <c r="A2631" s="1">
        <f>'WQ Time Series'!A2631</f>
        <v>42957</v>
      </c>
      <c r="B2631">
        <v>15.7</v>
      </c>
      <c r="C2631">
        <v>9.6999999999999993</v>
      </c>
      <c r="E2631" s="9">
        <v>43452</v>
      </c>
      <c r="F2631" s="2">
        <v>7.7</v>
      </c>
      <c r="G2631" s="2">
        <v>9.1999999999999993</v>
      </c>
      <c r="J2631">
        <v>7.7</v>
      </c>
      <c r="K2631">
        <v>9.1999999999999993</v>
      </c>
    </row>
    <row r="2632" spans="1:11" x14ac:dyDescent="0.35">
      <c r="A2632" s="1">
        <f>'WQ Time Series'!A2632</f>
        <v>42958</v>
      </c>
      <c r="B2632">
        <v>15.3</v>
      </c>
      <c r="C2632">
        <v>9.6999999999999993</v>
      </c>
      <c r="E2632" s="9">
        <v>43453</v>
      </c>
      <c r="F2632" s="2">
        <v>7.7</v>
      </c>
      <c r="G2632" s="2">
        <v>8.6</v>
      </c>
      <c r="J2632">
        <v>7.7</v>
      </c>
      <c r="K2632">
        <v>8.6</v>
      </c>
    </row>
    <row r="2633" spans="1:11" x14ac:dyDescent="0.35">
      <c r="A2633" s="1">
        <f>'WQ Time Series'!A2633</f>
        <v>42959</v>
      </c>
      <c r="B2633">
        <v>14.6</v>
      </c>
      <c r="C2633">
        <v>0</v>
      </c>
      <c r="E2633" s="9">
        <v>43454</v>
      </c>
      <c r="F2633" s="2">
        <v>8</v>
      </c>
      <c r="G2633" s="2">
        <v>8.4</v>
      </c>
      <c r="J2633">
        <v>8</v>
      </c>
      <c r="K2633">
        <v>8.4</v>
      </c>
    </row>
    <row r="2634" spans="1:11" x14ac:dyDescent="0.35">
      <c r="A2634" s="1">
        <f>'WQ Time Series'!A2634</f>
        <v>42960</v>
      </c>
      <c r="B2634">
        <v>14.3</v>
      </c>
      <c r="C2634">
        <v>0</v>
      </c>
      <c r="E2634" s="9">
        <v>43455</v>
      </c>
      <c r="F2634" s="2">
        <v>7</v>
      </c>
      <c r="G2634" s="2">
        <v>9.1</v>
      </c>
      <c r="J2634">
        <v>7</v>
      </c>
      <c r="K2634">
        <v>9.1</v>
      </c>
    </row>
    <row r="2635" spans="1:11" x14ac:dyDescent="0.35">
      <c r="A2635" s="1">
        <f>'WQ Time Series'!A2635</f>
        <v>42961</v>
      </c>
      <c r="B2635">
        <v>13.6</v>
      </c>
      <c r="C2635">
        <v>0</v>
      </c>
      <c r="E2635" s="9">
        <v>43456</v>
      </c>
      <c r="F2635" s="2">
        <v>6.5</v>
      </c>
      <c r="G2635" s="2">
        <v>10.1</v>
      </c>
      <c r="J2635">
        <v>6.5</v>
      </c>
      <c r="K2635">
        <v>10.1</v>
      </c>
    </row>
    <row r="2636" spans="1:11" x14ac:dyDescent="0.35">
      <c r="A2636" s="1">
        <f>'WQ Time Series'!A2636</f>
        <v>42962</v>
      </c>
      <c r="B2636">
        <v>13.3</v>
      </c>
      <c r="C2636">
        <v>0</v>
      </c>
      <c r="E2636" s="9">
        <v>43457</v>
      </c>
      <c r="F2636" s="2">
        <v>6.7</v>
      </c>
      <c r="G2636" s="2">
        <v>10.1</v>
      </c>
      <c r="J2636">
        <v>6.7</v>
      </c>
      <c r="K2636">
        <v>10.1</v>
      </c>
    </row>
    <row r="2637" spans="1:11" x14ac:dyDescent="0.35">
      <c r="A2637" s="1">
        <f>'WQ Time Series'!A2637</f>
        <v>42963</v>
      </c>
      <c r="B2637">
        <v>0</v>
      </c>
      <c r="C2637">
        <v>0</v>
      </c>
      <c r="E2637" s="9">
        <v>43458</v>
      </c>
      <c r="F2637" s="2">
        <v>6.7</v>
      </c>
      <c r="G2637" s="2">
        <v>10</v>
      </c>
      <c r="J2637">
        <v>6.7</v>
      </c>
      <c r="K2637">
        <v>10</v>
      </c>
    </row>
    <row r="2638" spans="1:11" x14ac:dyDescent="0.35">
      <c r="A2638" s="1">
        <f>'WQ Time Series'!A2638</f>
        <v>42964</v>
      </c>
      <c r="B2638">
        <v>0</v>
      </c>
      <c r="C2638">
        <v>0</v>
      </c>
      <c r="E2638" s="9">
        <v>43459</v>
      </c>
      <c r="F2638" s="2">
        <v>6.5</v>
      </c>
      <c r="G2638" s="2">
        <v>10.199999999999999</v>
      </c>
      <c r="J2638">
        <v>6.5</v>
      </c>
      <c r="K2638">
        <v>10.199999999999999</v>
      </c>
    </row>
    <row r="2639" spans="1:11" x14ac:dyDescent="0.35">
      <c r="A2639" s="1">
        <f>'WQ Time Series'!A2639</f>
        <v>42965</v>
      </c>
      <c r="B2639">
        <v>14.2</v>
      </c>
      <c r="C2639">
        <v>10.1</v>
      </c>
      <c r="E2639" s="9">
        <v>43460</v>
      </c>
      <c r="F2639" s="2">
        <v>6.5</v>
      </c>
      <c r="G2639" s="2">
        <v>10.3</v>
      </c>
      <c r="J2639">
        <v>6.5</v>
      </c>
      <c r="K2639">
        <v>10.3</v>
      </c>
    </row>
    <row r="2640" spans="1:11" x14ac:dyDescent="0.35">
      <c r="A2640" s="1">
        <f>'WQ Time Series'!A2640</f>
        <v>42966</v>
      </c>
      <c r="B2640">
        <v>15.1</v>
      </c>
      <c r="C2640">
        <v>9.9</v>
      </c>
      <c r="E2640" s="9">
        <v>43461</v>
      </c>
      <c r="F2640" s="2">
        <v>6.6</v>
      </c>
      <c r="G2640" s="2">
        <v>10.4</v>
      </c>
      <c r="J2640">
        <v>6.6</v>
      </c>
      <c r="K2640">
        <v>10.4</v>
      </c>
    </row>
    <row r="2641" spans="1:11" x14ac:dyDescent="0.35">
      <c r="A2641" s="1">
        <f>'WQ Time Series'!A2641</f>
        <v>42967</v>
      </c>
      <c r="B2641">
        <v>13.6</v>
      </c>
      <c r="C2641">
        <v>10.199999999999999</v>
      </c>
      <c r="E2641" s="9">
        <v>43462</v>
      </c>
      <c r="F2641" s="2">
        <v>6.5</v>
      </c>
      <c r="G2641" s="2">
        <v>10.5</v>
      </c>
      <c r="J2641">
        <v>6.5</v>
      </c>
      <c r="K2641">
        <v>10.5</v>
      </c>
    </row>
    <row r="2642" spans="1:11" x14ac:dyDescent="0.35">
      <c r="A2642" s="1">
        <f>'WQ Time Series'!A2642</f>
        <v>42968</v>
      </c>
      <c r="B2642">
        <v>13.8</v>
      </c>
      <c r="C2642">
        <v>10.199999999999999</v>
      </c>
      <c r="E2642" s="9">
        <v>43463</v>
      </c>
      <c r="F2642" s="2">
        <v>7.7</v>
      </c>
      <c r="G2642" s="2">
        <v>9.4</v>
      </c>
      <c r="J2642">
        <v>7.7</v>
      </c>
      <c r="K2642">
        <v>9.4</v>
      </c>
    </row>
    <row r="2643" spans="1:11" x14ac:dyDescent="0.35">
      <c r="A2643" s="1">
        <f>'WQ Time Series'!A2643</f>
        <v>42969</v>
      </c>
      <c r="B2643">
        <v>15</v>
      </c>
      <c r="C2643">
        <v>9.9</v>
      </c>
      <c r="E2643" s="9">
        <v>43464</v>
      </c>
      <c r="F2643" s="2">
        <v>8.1</v>
      </c>
      <c r="G2643" s="2">
        <v>6.7</v>
      </c>
      <c r="J2643">
        <v>8.1</v>
      </c>
      <c r="K2643">
        <v>6.7</v>
      </c>
    </row>
    <row r="2644" spans="1:11" x14ac:dyDescent="0.35">
      <c r="A2644" s="1">
        <f>'WQ Time Series'!A2644</f>
        <v>42970</v>
      </c>
      <c r="B2644">
        <v>15.2</v>
      </c>
      <c r="C2644">
        <v>9.9</v>
      </c>
      <c r="E2644" s="9">
        <v>43465</v>
      </c>
      <c r="F2644" s="2">
        <v>5.5</v>
      </c>
      <c r="G2644" s="2">
        <v>10.5</v>
      </c>
      <c r="J2644">
        <v>5.5</v>
      </c>
      <c r="K2644">
        <v>10.5</v>
      </c>
    </row>
    <row r="2645" spans="1:11" x14ac:dyDescent="0.35">
      <c r="A2645" s="1">
        <f>'WQ Time Series'!A2645</f>
        <v>42971</v>
      </c>
      <c r="B2645">
        <v>14.2</v>
      </c>
      <c r="C2645">
        <v>10.1</v>
      </c>
      <c r="E2645" s="9">
        <v>43466</v>
      </c>
      <c r="F2645" s="2">
        <v>4.4000000000000004</v>
      </c>
      <c r="G2645" s="2">
        <v>12.8</v>
      </c>
      <c r="J2645">
        <v>4.4000000000000004</v>
      </c>
      <c r="K2645">
        <v>12.8</v>
      </c>
    </row>
    <row r="2646" spans="1:11" x14ac:dyDescent="0.35">
      <c r="A2646" s="1">
        <f>'WQ Time Series'!A2646</f>
        <v>42972</v>
      </c>
      <c r="B2646">
        <v>12.4</v>
      </c>
      <c r="C2646">
        <v>10.5</v>
      </c>
      <c r="E2646" s="9">
        <v>43467</v>
      </c>
      <c r="F2646" s="2">
        <v>5.2</v>
      </c>
      <c r="G2646" s="2">
        <v>11.7</v>
      </c>
      <c r="J2646">
        <v>5.2</v>
      </c>
      <c r="K2646">
        <v>11.7</v>
      </c>
    </row>
    <row r="2647" spans="1:11" x14ac:dyDescent="0.35">
      <c r="A2647" s="1">
        <f>'WQ Time Series'!A2647</f>
        <v>42973</v>
      </c>
      <c r="B2647">
        <v>13.4</v>
      </c>
      <c r="C2647">
        <v>10.3</v>
      </c>
      <c r="E2647" s="9">
        <v>43468</v>
      </c>
      <c r="F2647" s="2">
        <v>6.7</v>
      </c>
      <c r="G2647" s="2">
        <v>10</v>
      </c>
      <c r="J2647">
        <v>6.7</v>
      </c>
      <c r="K2647">
        <v>10</v>
      </c>
    </row>
    <row r="2648" spans="1:11" x14ac:dyDescent="0.35">
      <c r="A2648" s="1">
        <f>'WQ Time Series'!A2648</f>
        <v>42974</v>
      </c>
      <c r="B2648">
        <v>14.6</v>
      </c>
      <c r="C2648">
        <v>10</v>
      </c>
      <c r="E2648" s="9">
        <v>43469</v>
      </c>
      <c r="F2648" s="2">
        <v>7.6</v>
      </c>
      <c r="G2648" s="2">
        <v>7.9</v>
      </c>
      <c r="J2648">
        <v>7.6</v>
      </c>
      <c r="K2648">
        <v>7.9</v>
      </c>
    </row>
    <row r="2649" spans="1:11" x14ac:dyDescent="0.35">
      <c r="A2649" s="1">
        <f>'WQ Time Series'!A2649</f>
        <v>42975</v>
      </c>
      <c r="B2649">
        <v>14.9</v>
      </c>
      <c r="C2649">
        <v>9.9</v>
      </c>
      <c r="E2649" s="9">
        <v>43470</v>
      </c>
      <c r="F2649" s="2">
        <v>7</v>
      </c>
      <c r="G2649" s="2">
        <v>9.8000000000000007</v>
      </c>
      <c r="J2649">
        <v>7</v>
      </c>
      <c r="K2649">
        <v>9.8000000000000007</v>
      </c>
    </row>
    <row r="2650" spans="1:11" x14ac:dyDescent="0.35">
      <c r="A2650" s="1">
        <f>'WQ Time Series'!A2650</f>
        <v>42976</v>
      </c>
      <c r="B2650">
        <v>14.4</v>
      </c>
      <c r="C2650">
        <v>10</v>
      </c>
      <c r="E2650" s="9">
        <v>43471</v>
      </c>
      <c r="F2650" s="2">
        <v>7</v>
      </c>
      <c r="G2650" s="2">
        <v>9.9</v>
      </c>
      <c r="J2650">
        <v>7</v>
      </c>
      <c r="K2650">
        <v>9.9</v>
      </c>
    </row>
    <row r="2651" spans="1:11" x14ac:dyDescent="0.35">
      <c r="A2651" s="1">
        <f>'WQ Time Series'!A2651</f>
        <v>42977</v>
      </c>
      <c r="B2651">
        <v>14.1</v>
      </c>
      <c r="C2651">
        <v>10.1</v>
      </c>
      <c r="E2651" s="9">
        <v>43472</v>
      </c>
      <c r="F2651" s="2">
        <v>6.5</v>
      </c>
      <c r="G2651" s="2">
        <v>10.1</v>
      </c>
      <c r="J2651">
        <v>6.5</v>
      </c>
      <c r="K2651">
        <v>10.1</v>
      </c>
    </row>
    <row r="2652" spans="1:11" x14ac:dyDescent="0.35">
      <c r="A2652" s="1">
        <f>'WQ Time Series'!A2652</f>
        <v>42978</v>
      </c>
      <c r="B2652">
        <v>14.6</v>
      </c>
      <c r="C2652">
        <v>10.1</v>
      </c>
      <c r="E2652" s="9">
        <v>43473</v>
      </c>
      <c r="F2652" s="2">
        <v>6.2</v>
      </c>
      <c r="G2652" s="2">
        <v>10.199999999999999</v>
      </c>
      <c r="J2652">
        <v>6.2</v>
      </c>
      <c r="K2652">
        <v>10.199999999999999</v>
      </c>
    </row>
    <row r="2653" spans="1:11" x14ac:dyDescent="0.35">
      <c r="A2653" s="1">
        <f>'WQ Time Series'!A2653</f>
        <v>42979</v>
      </c>
      <c r="B2653">
        <v>14.4</v>
      </c>
      <c r="C2653">
        <v>10.1</v>
      </c>
      <c r="E2653" s="9">
        <v>43474</v>
      </c>
      <c r="F2653" s="2">
        <v>6.5</v>
      </c>
      <c r="G2653" s="2">
        <v>10.6</v>
      </c>
      <c r="J2653">
        <v>6.5</v>
      </c>
      <c r="K2653">
        <v>10.6</v>
      </c>
    </row>
    <row r="2654" spans="1:11" x14ac:dyDescent="0.35">
      <c r="A2654" s="1">
        <f>'WQ Time Series'!A2654</f>
        <v>42980</v>
      </c>
      <c r="B2654">
        <v>14.6</v>
      </c>
      <c r="C2654">
        <v>10.1</v>
      </c>
      <c r="E2654" s="9">
        <v>43475</v>
      </c>
      <c r="F2654" s="2">
        <v>6.9</v>
      </c>
      <c r="G2654" s="2">
        <v>10.5</v>
      </c>
      <c r="J2654">
        <v>6.9</v>
      </c>
      <c r="K2654">
        <v>10.5</v>
      </c>
    </row>
    <row r="2655" spans="1:11" x14ac:dyDescent="0.35">
      <c r="A2655" s="1">
        <f>'WQ Time Series'!A2655</f>
        <v>42981</v>
      </c>
      <c r="B2655">
        <v>14.8</v>
      </c>
      <c r="C2655">
        <v>10</v>
      </c>
      <c r="E2655" s="9">
        <v>43476</v>
      </c>
      <c r="F2655" s="2">
        <v>6.7</v>
      </c>
      <c r="G2655" s="2">
        <v>10.5</v>
      </c>
      <c r="J2655">
        <v>6.7</v>
      </c>
      <c r="K2655">
        <v>10.5</v>
      </c>
    </row>
    <row r="2656" spans="1:11" x14ac:dyDescent="0.35">
      <c r="A2656" s="1">
        <f>'WQ Time Series'!A2656</f>
        <v>42982</v>
      </c>
      <c r="B2656">
        <v>13.9</v>
      </c>
      <c r="C2656">
        <v>10.199999999999999</v>
      </c>
      <c r="E2656" s="9">
        <v>43477</v>
      </c>
      <c r="F2656" s="2">
        <v>6.4</v>
      </c>
      <c r="G2656" s="2">
        <v>10.6</v>
      </c>
      <c r="J2656">
        <v>6.4</v>
      </c>
      <c r="K2656">
        <v>10.6</v>
      </c>
    </row>
    <row r="2657" spans="1:11" x14ac:dyDescent="0.35">
      <c r="A2657" s="1">
        <f>'WQ Time Series'!A2657</f>
        <v>42983</v>
      </c>
      <c r="B2657">
        <v>13.8</v>
      </c>
      <c r="C2657">
        <v>10.199999999999999</v>
      </c>
      <c r="E2657" s="9">
        <v>43478</v>
      </c>
      <c r="F2657" s="2">
        <v>6</v>
      </c>
      <c r="G2657" s="2">
        <v>10.8</v>
      </c>
      <c r="J2657">
        <v>6</v>
      </c>
      <c r="K2657">
        <v>10.8</v>
      </c>
    </row>
    <row r="2658" spans="1:11" x14ac:dyDescent="0.35">
      <c r="A2658" s="1">
        <f>'WQ Time Series'!A2658</f>
        <v>42984</v>
      </c>
      <c r="B2658">
        <v>12.9</v>
      </c>
      <c r="C2658">
        <v>10.4</v>
      </c>
      <c r="E2658" s="9">
        <v>43479</v>
      </c>
      <c r="F2658" s="2">
        <v>6.1</v>
      </c>
      <c r="G2658" s="2">
        <v>10.4</v>
      </c>
      <c r="J2658">
        <v>6.1</v>
      </c>
      <c r="K2658">
        <v>10.4</v>
      </c>
    </row>
    <row r="2659" spans="1:11" x14ac:dyDescent="0.35">
      <c r="A2659" s="1">
        <f>'WQ Time Series'!A2659</f>
        <v>42985</v>
      </c>
      <c r="B2659">
        <v>12.5</v>
      </c>
      <c r="C2659">
        <v>10.5</v>
      </c>
      <c r="E2659" s="9">
        <v>43480</v>
      </c>
      <c r="F2659" s="2">
        <v>5.6</v>
      </c>
      <c r="G2659" s="2">
        <v>10.9</v>
      </c>
      <c r="J2659">
        <v>5.6</v>
      </c>
      <c r="K2659">
        <v>10.9</v>
      </c>
    </row>
    <row r="2660" spans="1:11" x14ac:dyDescent="0.35">
      <c r="A2660" s="1">
        <f>'WQ Time Series'!A2660</f>
        <v>42986</v>
      </c>
      <c r="B2660">
        <v>13.3</v>
      </c>
      <c r="C2660">
        <v>10.3</v>
      </c>
      <c r="E2660" s="9">
        <v>43481</v>
      </c>
      <c r="F2660" s="2">
        <v>5.3</v>
      </c>
      <c r="G2660" s="2">
        <v>11.3</v>
      </c>
      <c r="J2660">
        <v>5.3</v>
      </c>
      <c r="K2660">
        <v>11.3</v>
      </c>
    </row>
    <row r="2661" spans="1:11" x14ac:dyDescent="0.35">
      <c r="A2661" s="1">
        <f>'WQ Time Series'!A2661</f>
        <v>42987</v>
      </c>
      <c r="B2661">
        <v>13.7</v>
      </c>
      <c r="C2661">
        <v>10.3</v>
      </c>
      <c r="E2661" s="9">
        <v>43482</v>
      </c>
      <c r="F2661" s="2">
        <v>6.2</v>
      </c>
      <c r="G2661" s="2">
        <v>10.8</v>
      </c>
      <c r="J2661">
        <v>6.2</v>
      </c>
      <c r="K2661">
        <v>10.8</v>
      </c>
    </row>
    <row r="2662" spans="1:11" x14ac:dyDescent="0.35">
      <c r="A2662" s="1">
        <f>'WQ Time Series'!A2662</f>
        <v>42988</v>
      </c>
      <c r="B2662">
        <v>13.8</v>
      </c>
      <c r="C2662">
        <v>10.3</v>
      </c>
      <c r="E2662" s="9">
        <v>43483</v>
      </c>
      <c r="F2662" s="2">
        <v>6.7</v>
      </c>
      <c r="G2662" s="2">
        <v>10.6</v>
      </c>
      <c r="J2662">
        <v>6.7</v>
      </c>
      <c r="K2662">
        <v>10.6</v>
      </c>
    </row>
    <row r="2663" spans="1:11" x14ac:dyDescent="0.35">
      <c r="A2663" s="1">
        <f>'WQ Time Series'!A2663</f>
        <v>42989</v>
      </c>
      <c r="B2663">
        <v>12.9</v>
      </c>
      <c r="C2663">
        <v>10.5</v>
      </c>
      <c r="E2663" s="9">
        <v>43484</v>
      </c>
      <c r="F2663" s="2">
        <v>6.7</v>
      </c>
      <c r="G2663" s="2">
        <v>10.8</v>
      </c>
      <c r="J2663">
        <v>6.7</v>
      </c>
      <c r="K2663">
        <v>10.8</v>
      </c>
    </row>
    <row r="2664" spans="1:11" x14ac:dyDescent="0.35">
      <c r="A2664" s="1">
        <f>'WQ Time Series'!A2664</f>
        <v>42990</v>
      </c>
      <c r="B2664">
        <v>13.2</v>
      </c>
      <c r="C2664">
        <v>10.3</v>
      </c>
      <c r="E2664" s="9">
        <v>43485</v>
      </c>
      <c r="F2664" s="2">
        <v>6.1</v>
      </c>
      <c r="G2664" s="2">
        <v>10.9</v>
      </c>
      <c r="J2664">
        <v>6.1</v>
      </c>
      <c r="K2664">
        <v>10.9</v>
      </c>
    </row>
    <row r="2665" spans="1:11" x14ac:dyDescent="0.35">
      <c r="A2665" s="1">
        <f>'WQ Time Series'!A2665</f>
        <v>42991</v>
      </c>
      <c r="B2665">
        <v>13.1</v>
      </c>
      <c r="C2665">
        <v>10.3</v>
      </c>
      <c r="E2665" s="9">
        <v>43486</v>
      </c>
      <c r="F2665" s="2">
        <v>5.8</v>
      </c>
      <c r="G2665" s="2">
        <v>11.2</v>
      </c>
      <c r="J2665">
        <v>5.8</v>
      </c>
      <c r="K2665">
        <v>11.2</v>
      </c>
    </row>
    <row r="2666" spans="1:11" x14ac:dyDescent="0.35">
      <c r="A2666" s="1">
        <f>'WQ Time Series'!A2666</f>
        <v>42992</v>
      </c>
      <c r="B2666">
        <v>12.2</v>
      </c>
      <c r="C2666">
        <v>10.6</v>
      </c>
      <c r="E2666" s="9">
        <v>43487</v>
      </c>
      <c r="F2666" s="2">
        <v>5.8</v>
      </c>
      <c r="G2666" s="2">
        <v>10.9</v>
      </c>
      <c r="J2666">
        <v>5.8</v>
      </c>
      <c r="K2666">
        <v>10.9</v>
      </c>
    </row>
    <row r="2667" spans="1:11" x14ac:dyDescent="0.35">
      <c r="A2667" s="1">
        <f>'WQ Time Series'!A2667</f>
        <v>42993</v>
      </c>
      <c r="B2667">
        <v>11.3</v>
      </c>
      <c r="C2667">
        <v>0</v>
      </c>
      <c r="E2667" s="9">
        <v>43488</v>
      </c>
      <c r="F2667" s="2">
        <v>7.3</v>
      </c>
      <c r="G2667" s="2">
        <v>9.1999999999999993</v>
      </c>
      <c r="J2667">
        <v>7.3</v>
      </c>
      <c r="K2667">
        <v>9.1999999999999993</v>
      </c>
    </row>
    <row r="2668" spans="1:11" x14ac:dyDescent="0.35">
      <c r="A2668" s="1">
        <f>'WQ Time Series'!A2668</f>
        <v>42994</v>
      </c>
      <c r="B2668">
        <v>10.8</v>
      </c>
      <c r="C2668">
        <v>0</v>
      </c>
      <c r="E2668" s="9">
        <v>43489</v>
      </c>
      <c r="F2668" s="2">
        <v>7.4</v>
      </c>
      <c r="G2668" s="2">
        <v>9.6999999999999993</v>
      </c>
      <c r="J2668">
        <v>7.4</v>
      </c>
      <c r="K2668">
        <v>9.6999999999999993</v>
      </c>
    </row>
    <row r="2669" spans="1:11" x14ac:dyDescent="0.35">
      <c r="A2669" s="1">
        <f>'WQ Time Series'!A2669</f>
        <v>42995</v>
      </c>
      <c r="B2669">
        <v>10.9</v>
      </c>
      <c r="C2669">
        <v>0</v>
      </c>
      <c r="E2669" s="9">
        <v>43490</v>
      </c>
      <c r="F2669" s="2">
        <v>6.7</v>
      </c>
      <c r="G2669" s="2">
        <v>10.3</v>
      </c>
      <c r="J2669">
        <v>6.7</v>
      </c>
      <c r="K2669">
        <v>10.3</v>
      </c>
    </row>
    <row r="2670" spans="1:11" x14ac:dyDescent="0.35">
      <c r="A2670" s="1">
        <f>'WQ Time Series'!A2670</f>
        <v>42996</v>
      </c>
      <c r="B2670">
        <v>10.9</v>
      </c>
      <c r="C2670">
        <v>0</v>
      </c>
      <c r="E2670" s="9">
        <v>43491</v>
      </c>
      <c r="F2670" s="2">
        <v>6.3</v>
      </c>
      <c r="G2670" s="2">
        <v>10.7</v>
      </c>
      <c r="J2670">
        <v>6.3</v>
      </c>
      <c r="K2670">
        <v>10.7</v>
      </c>
    </row>
    <row r="2671" spans="1:11" x14ac:dyDescent="0.35">
      <c r="A2671" s="1">
        <f>'WQ Time Series'!A2671</f>
        <v>42997</v>
      </c>
      <c r="B2671">
        <v>10.5</v>
      </c>
      <c r="C2671">
        <v>0</v>
      </c>
      <c r="E2671" s="9">
        <v>43492</v>
      </c>
      <c r="F2671" s="2">
        <v>6.5</v>
      </c>
      <c r="G2671" s="2">
        <v>10.8</v>
      </c>
      <c r="J2671">
        <v>6.5</v>
      </c>
      <c r="K2671">
        <v>10.8</v>
      </c>
    </row>
    <row r="2672" spans="1:11" x14ac:dyDescent="0.35">
      <c r="A2672" s="1">
        <f>'WQ Time Series'!A2672</f>
        <v>42998</v>
      </c>
      <c r="B2672">
        <v>9.5</v>
      </c>
      <c r="C2672">
        <v>0</v>
      </c>
      <c r="E2672" s="9">
        <v>43493</v>
      </c>
      <c r="F2672" s="2">
        <v>6.2</v>
      </c>
      <c r="G2672" s="2">
        <v>11</v>
      </c>
      <c r="J2672">
        <v>6.2</v>
      </c>
      <c r="K2672">
        <v>11</v>
      </c>
    </row>
    <row r="2673" spans="1:11" x14ac:dyDescent="0.35">
      <c r="A2673" s="1">
        <f>'WQ Time Series'!A2673</f>
        <v>42999</v>
      </c>
      <c r="B2673">
        <v>9.8000000000000007</v>
      </c>
      <c r="C2673">
        <v>0</v>
      </c>
      <c r="E2673" s="9">
        <v>43494</v>
      </c>
      <c r="F2673" s="2">
        <v>5.7</v>
      </c>
      <c r="G2673" s="2">
        <v>11.1</v>
      </c>
      <c r="J2673">
        <v>5.7</v>
      </c>
      <c r="K2673">
        <v>11.1</v>
      </c>
    </row>
    <row r="2674" spans="1:11" x14ac:dyDescent="0.35">
      <c r="A2674" s="1">
        <f>'WQ Time Series'!A2674</f>
        <v>43000</v>
      </c>
      <c r="B2674">
        <v>11</v>
      </c>
      <c r="C2674">
        <v>0</v>
      </c>
      <c r="E2674" s="9">
        <v>43496</v>
      </c>
      <c r="F2674" s="2">
        <v>5.9</v>
      </c>
      <c r="G2674" s="2">
        <v>11.2</v>
      </c>
      <c r="J2674">
        <v>5.9</v>
      </c>
      <c r="K2674">
        <v>11.2</v>
      </c>
    </row>
    <row r="2675" spans="1:11" x14ac:dyDescent="0.35">
      <c r="A2675" s="1">
        <f>'WQ Time Series'!A2675</f>
        <v>43001</v>
      </c>
      <c r="B2675">
        <v>11.5</v>
      </c>
      <c r="C2675">
        <v>0</v>
      </c>
      <c r="E2675" s="9">
        <v>43497</v>
      </c>
      <c r="F2675" s="2">
        <v>5.8</v>
      </c>
      <c r="G2675" s="2">
        <v>11.8</v>
      </c>
      <c r="J2675">
        <v>5.8</v>
      </c>
      <c r="K2675">
        <v>11.8</v>
      </c>
    </row>
    <row r="2676" spans="1:11" x14ac:dyDescent="0.35">
      <c r="A2676" s="1">
        <f>'WQ Time Series'!A2676</f>
        <v>43002</v>
      </c>
      <c r="B2676">
        <v>11.4</v>
      </c>
      <c r="C2676">
        <v>0</v>
      </c>
      <c r="E2676" s="9">
        <v>43498</v>
      </c>
      <c r="F2676" s="2">
        <v>6.6</v>
      </c>
      <c r="G2676" s="2">
        <v>11.2</v>
      </c>
      <c r="J2676">
        <v>6.6</v>
      </c>
      <c r="K2676">
        <v>11.2</v>
      </c>
    </row>
    <row r="2677" spans="1:11" x14ac:dyDescent="0.35">
      <c r="A2677" s="1">
        <f>'WQ Time Series'!A2677</f>
        <v>43003</v>
      </c>
      <c r="B2677">
        <v>11.8</v>
      </c>
      <c r="C2677">
        <v>10.7</v>
      </c>
      <c r="E2677" s="9">
        <v>43499</v>
      </c>
      <c r="F2677" s="2">
        <v>5.6</v>
      </c>
      <c r="G2677" s="2">
        <v>11.5</v>
      </c>
      <c r="J2677">
        <v>5.6</v>
      </c>
      <c r="K2677">
        <v>11.5</v>
      </c>
    </row>
    <row r="2678" spans="1:11" x14ac:dyDescent="0.35">
      <c r="A2678" s="1">
        <f>'WQ Time Series'!A2678</f>
        <v>43004</v>
      </c>
      <c r="B2678">
        <v>12.1</v>
      </c>
      <c r="C2678">
        <v>0</v>
      </c>
      <c r="E2678" s="9">
        <v>43500</v>
      </c>
      <c r="F2678" s="2">
        <v>3.2</v>
      </c>
      <c r="G2678" s="2">
        <v>12.5</v>
      </c>
      <c r="J2678">
        <v>3.2</v>
      </c>
      <c r="K2678">
        <v>12.5</v>
      </c>
    </row>
    <row r="2679" spans="1:11" x14ac:dyDescent="0.35">
      <c r="A2679" s="1">
        <f>'WQ Time Series'!A2679</f>
        <v>43005</v>
      </c>
      <c r="B2679">
        <v>12.8</v>
      </c>
      <c r="C2679">
        <v>10.6</v>
      </c>
      <c r="E2679" s="9">
        <v>43501</v>
      </c>
      <c r="F2679" s="2">
        <v>1.8</v>
      </c>
      <c r="G2679" s="2">
        <v>13.3</v>
      </c>
      <c r="J2679">
        <v>1.8</v>
      </c>
      <c r="K2679">
        <v>13.3</v>
      </c>
    </row>
    <row r="2680" spans="1:11" x14ac:dyDescent="0.35">
      <c r="A2680" s="1">
        <f>'WQ Time Series'!A2680</f>
        <v>43006</v>
      </c>
      <c r="B2680">
        <v>13.2</v>
      </c>
      <c r="C2680">
        <v>10.4</v>
      </c>
      <c r="E2680" s="9">
        <v>43502</v>
      </c>
      <c r="F2680" s="2">
        <v>0.8</v>
      </c>
      <c r="G2680" s="2">
        <v>13.8</v>
      </c>
      <c r="J2680">
        <v>0.8</v>
      </c>
      <c r="K2680">
        <v>13.8</v>
      </c>
    </row>
    <row r="2681" spans="1:11" x14ac:dyDescent="0.35">
      <c r="A2681" s="1">
        <f>'WQ Time Series'!A2681</f>
        <v>43007</v>
      </c>
      <c r="B2681">
        <v>12.1</v>
      </c>
      <c r="C2681">
        <v>10.6</v>
      </c>
      <c r="E2681" s="9">
        <v>43503</v>
      </c>
      <c r="F2681" s="2">
        <v>0.9</v>
      </c>
      <c r="G2681" s="2">
        <v>13.8</v>
      </c>
      <c r="J2681">
        <v>0.9</v>
      </c>
      <c r="K2681">
        <v>13.8</v>
      </c>
    </row>
    <row r="2682" spans="1:11" x14ac:dyDescent="0.35">
      <c r="A2682" s="1">
        <f>'WQ Time Series'!A2682</f>
        <v>43008</v>
      </c>
      <c r="B2682">
        <v>10.8</v>
      </c>
      <c r="C2682">
        <v>0</v>
      </c>
      <c r="E2682" s="9">
        <v>43504</v>
      </c>
      <c r="F2682" s="2">
        <v>1.9</v>
      </c>
      <c r="G2682" s="2">
        <v>13.2</v>
      </c>
      <c r="J2682">
        <v>1.9</v>
      </c>
      <c r="K2682">
        <v>13.2</v>
      </c>
    </row>
    <row r="2683" spans="1:11" x14ac:dyDescent="0.35">
      <c r="A2683" s="1">
        <f>'WQ Time Series'!A2683</f>
        <v>43009</v>
      </c>
      <c r="B2683">
        <v>10.199999999999999</v>
      </c>
      <c r="C2683">
        <v>0</v>
      </c>
      <c r="E2683" s="9">
        <v>43505</v>
      </c>
      <c r="F2683" s="2">
        <v>1</v>
      </c>
      <c r="G2683" s="2">
        <v>13.4</v>
      </c>
      <c r="J2683">
        <v>1</v>
      </c>
      <c r="K2683">
        <v>13.4</v>
      </c>
    </row>
    <row r="2684" spans="1:11" x14ac:dyDescent="0.35">
      <c r="A2684" s="1">
        <f>'WQ Time Series'!A2684</f>
        <v>43010</v>
      </c>
      <c r="B2684">
        <v>9.9</v>
      </c>
      <c r="C2684">
        <v>0</v>
      </c>
      <c r="E2684" s="9">
        <v>43506</v>
      </c>
      <c r="F2684" s="2">
        <v>0.8</v>
      </c>
      <c r="G2684" s="2">
        <v>13.6</v>
      </c>
      <c r="J2684">
        <v>0.8</v>
      </c>
      <c r="K2684">
        <v>13.6</v>
      </c>
    </row>
    <row r="2685" spans="1:11" x14ac:dyDescent="0.35">
      <c r="A2685" s="1">
        <f>'WQ Time Series'!A2685</f>
        <v>43011</v>
      </c>
      <c r="B2685">
        <v>9.6</v>
      </c>
      <c r="C2685">
        <v>0</v>
      </c>
      <c r="E2685" s="9">
        <v>43507</v>
      </c>
      <c r="F2685" s="2">
        <v>1.3</v>
      </c>
      <c r="G2685" s="2">
        <v>13.3</v>
      </c>
      <c r="J2685">
        <v>1.3</v>
      </c>
      <c r="K2685">
        <v>13.3</v>
      </c>
    </row>
    <row r="2686" spans="1:11" x14ac:dyDescent="0.35">
      <c r="A2686" s="1">
        <f>'WQ Time Series'!A2686</f>
        <v>43012</v>
      </c>
      <c r="B2686">
        <v>8.9</v>
      </c>
      <c r="C2686">
        <v>0</v>
      </c>
      <c r="E2686" s="9">
        <v>43508</v>
      </c>
      <c r="F2686" s="2">
        <v>0.8</v>
      </c>
      <c r="G2686" s="2">
        <v>13.2</v>
      </c>
      <c r="J2686">
        <v>0.8</v>
      </c>
      <c r="K2686">
        <v>13.2</v>
      </c>
    </row>
    <row r="2687" spans="1:11" x14ac:dyDescent="0.35">
      <c r="A2687" s="1">
        <f>'WQ Time Series'!A2687</f>
        <v>43013</v>
      </c>
      <c r="B2687">
        <v>9.1</v>
      </c>
      <c r="C2687">
        <v>0</v>
      </c>
      <c r="E2687" s="9">
        <v>43509</v>
      </c>
      <c r="F2687" s="2">
        <v>3.3</v>
      </c>
      <c r="G2687" s="2">
        <v>11.9</v>
      </c>
      <c r="J2687">
        <v>3.3</v>
      </c>
      <c r="K2687">
        <v>11.9</v>
      </c>
    </row>
    <row r="2688" spans="1:11" x14ac:dyDescent="0.35">
      <c r="A2688" s="1">
        <f>'WQ Time Series'!A2688</f>
        <v>43014</v>
      </c>
      <c r="B2688">
        <v>9.3000000000000007</v>
      </c>
      <c r="C2688">
        <v>0</v>
      </c>
      <c r="E2688" s="9">
        <v>43510</v>
      </c>
      <c r="F2688" s="2">
        <v>4</v>
      </c>
      <c r="G2688" s="2">
        <v>11.6</v>
      </c>
      <c r="J2688">
        <v>4</v>
      </c>
      <c r="K2688">
        <v>11.6</v>
      </c>
    </row>
    <row r="2689" spans="1:11" x14ac:dyDescent="0.35">
      <c r="A2689" s="1">
        <f>'WQ Time Series'!A2689</f>
        <v>43015</v>
      </c>
      <c r="B2689">
        <v>10</v>
      </c>
      <c r="C2689">
        <v>0</v>
      </c>
      <c r="E2689" s="9">
        <v>43511</v>
      </c>
      <c r="F2689" s="2">
        <v>4.2</v>
      </c>
      <c r="G2689" s="2">
        <v>11.8</v>
      </c>
      <c r="J2689">
        <v>4.2</v>
      </c>
      <c r="K2689">
        <v>11.8</v>
      </c>
    </row>
    <row r="2690" spans="1:11" x14ac:dyDescent="0.35">
      <c r="A2690" s="1">
        <f>'WQ Time Series'!A2690</f>
        <v>43016</v>
      </c>
      <c r="B2690">
        <v>8.8000000000000007</v>
      </c>
      <c r="C2690">
        <v>0</v>
      </c>
      <c r="E2690" s="9">
        <v>43512</v>
      </c>
      <c r="F2690" s="2">
        <v>4.3</v>
      </c>
      <c r="G2690" s="2">
        <v>11.7</v>
      </c>
      <c r="J2690">
        <v>4.3</v>
      </c>
      <c r="K2690">
        <v>11.7</v>
      </c>
    </row>
    <row r="2691" spans="1:11" x14ac:dyDescent="0.35">
      <c r="A2691" s="1">
        <f>'WQ Time Series'!A2691</f>
        <v>43017</v>
      </c>
      <c r="B2691">
        <v>8</v>
      </c>
      <c r="C2691">
        <v>0</v>
      </c>
      <c r="E2691" s="9">
        <v>43513</v>
      </c>
      <c r="F2691" s="2">
        <v>4.3</v>
      </c>
      <c r="G2691" s="2">
        <v>11.9</v>
      </c>
      <c r="J2691">
        <v>4.3</v>
      </c>
      <c r="K2691">
        <v>11.9</v>
      </c>
    </row>
    <row r="2692" spans="1:11" x14ac:dyDescent="0.35">
      <c r="A2692" s="1">
        <f>'WQ Time Series'!A2692</f>
        <v>43018</v>
      </c>
      <c r="B2692">
        <v>8.3000000000000007</v>
      </c>
      <c r="C2692">
        <v>0</v>
      </c>
      <c r="E2692" s="9">
        <v>43514</v>
      </c>
      <c r="F2692" s="2">
        <v>4.0999999999999996</v>
      </c>
      <c r="G2692" s="2">
        <v>12</v>
      </c>
      <c r="J2692">
        <v>4.0999999999999996</v>
      </c>
      <c r="K2692">
        <v>12</v>
      </c>
    </row>
    <row r="2693" spans="1:11" x14ac:dyDescent="0.35">
      <c r="A2693" s="1">
        <f>'WQ Time Series'!A2693</f>
        <v>43019</v>
      </c>
      <c r="B2693">
        <v>7.8</v>
      </c>
      <c r="C2693">
        <v>0</v>
      </c>
      <c r="E2693" s="9">
        <v>43515</v>
      </c>
      <c r="F2693" s="2">
        <v>4.0999999999999996</v>
      </c>
      <c r="G2693" s="2">
        <v>12.1</v>
      </c>
      <c r="J2693">
        <v>4.0999999999999996</v>
      </c>
      <c r="K2693">
        <v>12.1</v>
      </c>
    </row>
    <row r="2694" spans="1:11" x14ac:dyDescent="0.35">
      <c r="A2694" s="1">
        <f>'WQ Time Series'!A2694</f>
        <v>43020</v>
      </c>
      <c r="B2694">
        <v>7.3</v>
      </c>
      <c r="C2694">
        <v>0</v>
      </c>
      <c r="E2694" s="9">
        <v>43516</v>
      </c>
      <c r="F2694" s="2">
        <v>4.4000000000000004</v>
      </c>
      <c r="G2694" s="2">
        <v>11.7</v>
      </c>
      <c r="J2694">
        <v>4.4000000000000004</v>
      </c>
      <c r="K2694">
        <v>11.7</v>
      </c>
    </row>
    <row r="2695" spans="1:11" x14ac:dyDescent="0.35">
      <c r="A2695" s="1">
        <f>'WQ Time Series'!A2695</f>
        <v>43021</v>
      </c>
      <c r="B2695">
        <v>7.1</v>
      </c>
      <c r="C2695">
        <v>0</v>
      </c>
      <c r="E2695" s="9">
        <v>43517</v>
      </c>
      <c r="F2695" s="2">
        <v>4.0999999999999996</v>
      </c>
      <c r="G2695" s="2">
        <v>11.9</v>
      </c>
      <c r="J2695">
        <v>4.0999999999999996</v>
      </c>
      <c r="K2695">
        <v>11.9</v>
      </c>
    </row>
    <row r="2696" spans="1:11" x14ac:dyDescent="0.35">
      <c r="A2696" s="1">
        <f>'WQ Time Series'!A2696</f>
        <v>43022</v>
      </c>
      <c r="B2696">
        <v>6.3</v>
      </c>
      <c r="C2696">
        <v>0</v>
      </c>
      <c r="E2696" s="9">
        <v>43518</v>
      </c>
      <c r="F2696" s="2">
        <v>3.4</v>
      </c>
      <c r="G2696" s="2">
        <v>12.4</v>
      </c>
      <c r="J2696">
        <v>3.4</v>
      </c>
      <c r="K2696">
        <v>12.4</v>
      </c>
    </row>
    <row r="2697" spans="1:11" x14ac:dyDescent="0.35">
      <c r="A2697" s="1">
        <f>'WQ Time Series'!A2697</f>
        <v>43023</v>
      </c>
      <c r="B2697">
        <v>7.4</v>
      </c>
      <c r="C2697">
        <v>0</v>
      </c>
      <c r="E2697" s="9">
        <v>43519</v>
      </c>
      <c r="F2697" s="2">
        <v>4</v>
      </c>
      <c r="G2697" s="2">
        <v>12.2</v>
      </c>
      <c r="J2697">
        <v>4</v>
      </c>
      <c r="K2697">
        <v>12.2</v>
      </c>
    </row>
    <row r="2698" spans="1:11" x14ac:dyDescent="0.35">
      <c r="A2698" s="1">
        <f>'WQ Time Series'!A2698</f>
        <v>43024</v>
      </c>
      <c r="B2698">
        <v>8</v>
      </c>
      <c r="C2698">
        <v>0</v>
      </c>
      <c r="E2698" s="9">
        <v>43520</v>
      </c>
      <c r="F2698" s="2">
        <v>4.7</v>
      </c>
      <c r="G2698" s="2">
        <v>11.7</v>
      </c>
      <c r="J2698">
        <v>4.7</v>
      </c>
      <c r="K2698">
        <v>11.7</v>
      </c>
    </row>
    <row r="2699" spans="1:11" x14ac:dyDescent="0.35">
      <c r="A2699" s="1">
        <f>'WQ Time Series'!A2699</f>
        <v>43025</v>
      </c>
      <c r="B2699">
        <v>8.4</v>
      </c>
      <c r="C2699">
        <v>0</v>
      </c>
      <c r="E2699" s="9">
        <v>43521</v>
      </c>
      <c r="F2699" s="2">
        <v>3.9</v>
      </c>
      <c r="G2699" s="2">
        <v>11.9</v>
      </c>
      <c r="J2699">
        <v>3.9</v>
      </c>
      <c r="K2699">
        <v>11.9</v>
      </c>
    </row>
    <row r="2700" spans="1:11" x14ac:dyDescent="0.35">
      <c r="A2700" s="1">
        <f>'WQ Time Series'!A2700</f>
        <v>43026</v>
      </c>
      <c r="B2700">
        <v>0</v>
      </c>
      <c r="C2700">
        <v>0</v>
      </c>
      <c r="E2700" s="9">
        <v>43522</v>
      </c>
      <c r="F2700" s="2">
        <v>3.8</v>
      </c>
      <c r="G2700" s="2">
        <v>11.9</v>
      </c>
      <c r="J2700">
        <v>3.8</v>
      </c>
      <c r="K2700">
        <v>11.9</v>
      </c>
    </row>
    <row r="2701" spans="1:11" x14ac:dyDescent="0.35">
      <c r="A2701" s="1">
        <f>'WQ Time Series'!A2701</f>
        <v>43027</v>
      </c>
      <c r="B2701">
        <v>8.5</v>
      </c>
      <c r="C2701">
        <v>0</v>
      </c>
      <c r="E2701" s="9">
        <v>43523</v>
      </c>
      <c r="F2701" s="2">
        <v>3.2</v>
      </c>
      <c r="G2701" s="2">
        <v>12</v>
      </c>
      <c r="J2701">
        <v>3.2</v>
      </c>
      <c r="K2701">
        <v>12</v>
      </c>
    </row>
    <row r="2702" spans="1:11" x14ac:dyDescent="0.35">
      <c r="A2702" s="1">
        <f>'WQ Time Series'!A2702</f>
        <v>43028</v>
      </c>
      <c r="B2702">
        <v>7.8</v>
      </c>
      <c r="C2702">
        <v>0</v>
      </c>
      <c r="E2702" s="9">
        <v>43524</v>
      </c>
      <c r="F2702" s="2">
        <v>4</v>
      </c>
      <c r="G2702" s="2">
        <v>11.8</v>
      </c>
      <c r="J2702">
        <v>4</v>
      </c>
      <c r="K2702">
        <v>11.8</v>
      </c>
    </row>
    <row r="2703" spans="1:11" x14ac:dyDescent="0.35">
      <c r="A2703" s="1">
        <f>'WQ Time Series'!A2703</f>
        <v>43029</v>
      </c>
      <c r="B2703">
        <v>7.1</v>
      </c>
      <c r="C2703">
        <v>0</v>
      </c>
      <c r="E2703" s="9">
        <v>43525</v>
      </c>
      <c r="F2703" s="2">
        <v>4.7</v>
      </c>
      <c r="G2703" s="2">
        <v>11.6</v>
      </c>
      <c r="J2703">
        <v>4.7</v>
      </c>
      <c r="K2703">
        <v>11.6</v>
      </c>
    </row>
    <row r="2704" spans="1:11" x14ac:dyDescent="0.35">
      <c r="A2704" s="1">
        <f>'WQ Time Series'!A2704</f>
        <v>43030</v>
      </c>
      <c r="B2704">
        <v>8.3000000000000007</v>
      </c>
      <c r="C2704">
        <v>0</v>
      </c>
      <c r="E2704" s="9">
        <v>43526</v>
      </c>
      <c r="F2704" s="2">
        <v>4.7</v>
      </c>
      <c r="G2704" s="2">
        <v>11.6</v>
      </c>
      <c r="J2704">
        <v>4.7</v>
      </c>
      <c r="K2704">
        <v>11.6</v>
      </c>
    </row>
    <row r="2705" spans="1:11" x14ac:dyDescent="0.35">
      <c r="A2705" s="1">
        <f>'WQ Time Series'!A2705</f>
        <v>43031</v>
      </c>
      <c r="B2705">
        <v>8.1999999999999993</v>
      </c>
      <c r="C2705">
        <v>0</v>
      </c>
      <c r="E2705" s="9">
        <v>43527</v>
      </c>
      <c r="F2705" s="2">
        <v>4.0999999999999996</v>
      </c>
      <c r="G2705" s="2">
        <v>11.8</v>
      </c>
      <c r="J2705">
        <v>4.0999999999999996</v>
      </c>
      <c r="K2705">
        <v>11.8</v>
      </c>
    </row>
    <row r="2706" spans="1:11" x14ac:dyDescent="0.35">
      <c r="A2706" s="1">
        <f>'WQ Time Series'!A2706</f>
        <v>43032</v>
      </c>
      <c r="B2706">
        <v>7.9</v>
      </c>
      <c r="C2706">
        <v>0</v>
      </c>
      <c r="E2706" s="9">
        <v>43528</v>
      </c>
      <c r="F2706" s="2">
        <v>3.2</v>
      </c>
      <c r="G2706" s="2">
        <v>12.3</v>
      </c>
      <c r="J2706">
        <v>3.2</v>
      </c>
      <c r="K2706">
        <v>12.3</v>
      </c>
    </row>
    <row r="2707" spans="1:11" x14ac:dyDescent="0.35">
      <c r="A2707" s="1">
        <f>'WQ Time Series'!A2707</f>
        <v>43033</v>
      </c>
      <c r="B2707">
        <v>7.9</v>
      </c>
      <c r="C2707">
        <v>0</v>
      </c>
      <c r="E2707" s="9">
        <v>43529</v>
      </c>
      <c r="F2707" s="2">
        <v>3.6</v>
      </c>
      <c r="G2707" s="2">
        <v>12.1</v>
      </c>
      <c r="J2707">
        <v>3.6</v>
      </c>
      <c r="K2707">
        <v>12.1</v>
      </c>
    </row>
    <row r="2708" spans="1:11" x14ac:dyDescent="0.35">
      <c r="A2708" s="1">
        <f>'WQ Time Series'!A2708</f>
        <v>43034</v>
      </c>
      <c r="B2708">
        <v>8</v>
      </c>
      <c r="C2708">
        <v>0</v>
      </c>
      <c r="E2708" s="9">
        <v>43530</v>
      </c>
      <c r="F2708" s="2">
        <v>3.9</v>
      </c>
      <c r="G2708" s="2">
        <v>11.8</v>
      </c>
      <c r="J2708">
        <v>3.9</v>
      </c>
      <c r="K2708">
        <v>11.8</v>
      </c>
    </row>
    <row r="2709" spans="1:11" x14ac:dyDescent="0.35">
      <c r="A2709" s="1">
        <f>'WQ Time Series'!A2709</f>
        <v>43035</v>
      </c>
      <c r="B2709">
        <v>8.1</v>
      </c>
      <c r="C2709">
        <v>0</v>
      </c>
      <c r="E2709" s="9">
        <v>43531</v>
      </c>
      <c r="F2709" s="2">
        <v>4.5999999999999996</v>
      </c>
      <c r="G2709" s="2">
        <v>11.7</v>
      </c>
      <c r="J2709">
        <v>4.5999999999999996</v>
      </c>
      <c r="K2709">
        <v>11.7</v>
      </c>
    </row>
    <row r="2710" spans="1:11" x14ac:dyDescent="0.35">
      <c r="A2710" s="1">
        <f>'WQ Time Series'!A2710</f>
        <v>43036</v>
      </c>
      <c r="B2710">
        <v>8.3000000000000007</v>
      </c>
      <c r="C2710">
        <v>11.5</v>
      </c>
      <c r="E2710" s="9">
        <v>43532</v>
      </c>
      <c r="F2710" s="2">
        <v>4</v>
      </c>
      <c r="G2710" s="2">
        <v>12</v>
      </c>
      <c r="J2710">
        <v>4</v>
      </c>
      <c r="K2710">
        <v>12</v>
      </c>
    </row>
    <row r="2711" spans="1:11" x14ac:dyDescent="0.35">
      <c r="A2711" s="1">
        <f>'WQ Time Series'!A2711</f>
        <v>43037</v>
      </c>
      <c r="B2711">
        <v>8.5</v>
      </c>
      <c r="C2711">
        <v>11.5</v>
      </c>
      <c r="E2711" s="9">
        <v>43533</v>
      </c>
      <c r="F2711" s="2">
        <v>3.9</v>
      </c>
      <c r="G2711" s="2">
        <v>12.2</v>
      </c>
      <c r="J2711">
        <v>3.9</v>
      </c>
      <c r="K2711">
        <v>12.2</v>
      </c>
    </row>
    <row r="2712" spans="1:11" x14ac:dyDescent="0.35">
      <c r="A2712" s="1">
        <f>'WQ Time Series'!A2712</f>
        <v>43038</v>
      </c>
      <c r="B2712">
        <v>8.3000000000000007</v>
      </c>
      <c r="C2712">
        <v>11.5</v>
      </c>
      <c r="E2712" s="9">
        <v>43534</v>
      </c>
      <c r="F2712" s="2">
        <v>4.3</v>
      </c>
      <c r="G2712" s="2">
        <v>12.1</v>
      </c>
      <c r="J2712">
        <v>4.3</v>
      </c>
      <c r="K2712">
        <v>12.1</v>
      </c>
    </row>
    <row r="2713" spans="1:11" x14ac:dyDescent="0.35">
      <c r="A2713" s="1">
        <f>'WQ Time Series'!A2713</f>
        <v>43039</v>
      </c>
      <c r="B2713">
        <v>7.3</v>
      </c>
      <c r="C2713">
        <v>11.6</v>
      </c>
      <c r="E2713" s="9">
        <v>43535</v>
      </c>
      <c r="F2713" s="2">
        <v>4.5999999999999996</v>
      </c>
      <c r="G2713" s="2">
        <v>12</v>
      </c>
      <c r="J2713">
        <v>4.5999999999999996</v>
      </c>
      <c r="K2713">
        <v>12</v>
      </c>
    </row>
    <row r="2714" spans="1:11" x14ac:dyDescent="0.35">
      <c r="A2714" s="1">
        <f>'WQ Time Series'!A2714</f>
        <v>43040</v>
      </c>
      <c r="B2714">
        <v>7.1</v>
      </c>
      <c r="C2714">
        <v>11.6</v>
      </c>
      <c r="E2714" s="9">
        <v>43536</v>
      </c>
      <c r="F2714" s="2">
        <v>4.5999999999999996</v>
      </c>
      <c r="G2714" s="2">
        <v>11.8</v>
      </c>
      <c r="J2714">
        <v>4.5999999999999996</v>
      </c>
      <c r="K2714">
        <v>11.8</v>
      </c>
    </row>
    <row r="2715" spans="1:11" x14ac:dyDescent="0.35">
      <c r="A2715" s="1">
        <f>'WQ Time Series'!A2715</f>
        <v>43041</v>
      </c>
      <c r="B2715">
        <v>7</v>
      </c>
      <c r="C2715">
        <v>11.6</v>
      </c>
      <c r="E2715" s="9">
        <v>43537</v>
      </c>
      <c r="F2715" s="2">
        <v>4.0999999999999996</v>
      </c>
      <c r="G2715" s="2">
        <v>12.7</v>
      </c>
      <c r="J2715">
        <v>4.0999999999999996</v>
      </c>
      <c r="K2715">
        <v>12.7</v>
      </c>
    </row>
    <row r="2716" spans="1:11" x14ac:dyDescent="0.35">
      <c r="A2716" s="1">
        <f>'WQ Time Series'!A2716</f>
        <v>43042</v>
      </c>
      <c r="B2716">
        <v>5.6</v>
      </c>
      <c r="C2716">
        <v>12.1</v>
      </c>
      <c r="E2716" s="9">
        <v>43538</v>
      </c>
      <c r="F2716" s="2">
        <v>4.5999999999999996</v>
      </c>
      <c r="G2716" s="2">
        <v>12.8</v>
      </c>
      <c r="J2716">
        <v>4.5999999999999996</v>
      </c>
      <c r="K2716">
        <v>12.8</v>
      </c>
    </row>
    <row r="2717" spans="1:11" x14ac:dyDescent="0.35">
      <c r="A2717" s="1">
        <f>'WQ Time Series'!A2717</f>
        <v>43043</v>
      </c>
      <c r="B2717">
        <v>5.0999999999999996</v>
      </c>
      <c r="C2717">
        <v>12.2</v>
      </c>
      <c r="E2717" s="9">
        <v>43539</v>
      </c>
      <c r="F2717" s="2">
        <v>5.4</v>
      </c>
      <c r="G2717" s="2">
        <v>12.5</v>
      </c>
      <c r="J2717">
        <v>5.4</v>
      </c>
      <c r="K2717">
        <v>12.5</v>
      </c>
    </row>
    <row r="2718" spans="1:11" x14ac:dyDescent="0.35">
      <c r="A2718" s="1">
        <f>'WQ Time Series'!A2718</f>
        <v>43044</v>
      </c>
      <c r="B2718">
        <v>4.4000000000000004</v>
      </c>
      <c r="C2718">
        <v>12.4</v>
      </c>
      <c r="E2718" s="9">
        <v>43540</v>
      </c>
      <c r="F2718" s="2">
        <v>5.5</v>
      </c>
      <c r="G2718" s="2">
        <v>12.5</v>
      </c>
      <c r="J2718">
        <v>5.5</v>
      </c>
      <c r="K2718">
        <v>12.5</v>
      </c>
    </row>
    <row r="2719" spans="1:11" x14ac:dyDescent="0.35">
      <c r="A2719" s="1">
        <f>'WQ Time Series'!A2719</f>
        <v>43045</v>
      </c>
      <c r="B2719">
        <v>4.4000000000000004</v>
      </c>
      <c r="C2719">
        <v>12.6</v>
      </c>
      <c r="E2719" s="9">
        <v>43541</v>
      </c>
      <c r="F2719" s="2">
        <v>5.6</v>
      </c>
      <c r="G2719" s="2">
        <v>12.5</v>
      </c>
      <c r="J2719">
        <v>5.6</v>
      </c>
      <c r="K2719">
        <v>12.5</v>
      </c>
    </row>
    <row r="2720" spans="1:11" x14ac:dyDescent="0.35">
      <c r="A2720" s="1">
        <f>'WQ Time Series'!A2720</f>
        <v>43046</v>
      </c>
      <c r="B2720">
        <v>3.9</v>
      </c>
      <c r="C2720">
        <v>12.6</v>
      </c>
      <c r="E2720" s="9">
        <v>43542</v>
      </c>
      <c r="F2720" s="2">
        <v>5.8</v>
      </c>
      <c r="G2720" s="2">
        <v>12.4</v>
      </c>
      <c r="J2720">
        <v>5.8</v>
      </c>
      <c r="K2720">
        <v>12.4</v>
      </c>
    </row>
    <row r="2721" spans="1:11" x14ac:dyDescent="0.35">
      <c r="A2721" s="1">
        <f>'WQ Time Series'!A2721</f>
        <v>43047</v>
      </c>
      <c r="B2721">
        <v>4.8</v>
      </c>
      <c r="C2721">
        <v>12.3</v>
      </c>
      <c r="E2721" s="9">
        <v>43543</v>
      </c>
      <c r="F2721" s="2">
        <v>6</v>
      </c>
      <c r="G2721" s="2">
        <v>12.3</v>
      </c>
      <c r="J2721">
        <v>6</v>
      </c>
      <c r="K2721">
        <v>12.3</v>
      </c>
    </row>
    <row r="2722" spans="1:11" x14ac:dyDescent="0.35">
      <c r="A2722" s="1">
        <f>'WQ Time Series'!A2722</f>
        <v>43048</v>
      </c>
      <c r="B2722">
        <v>5.4</v>
      </c>
      <c r="C2722">
        <v>12.1</v>
      </c>
      <c r="E2722" s="9">
        <v>43544</v>
      </c>
      <c r="F2722" s="2">
        <v>6.2</v>
      </c>
      <c r="G2722" s="2">
        <v>12.3</v>
      </c>
      <c r="J2722">
        <v>6.2</v>
      </c>
      <c r="K2722">
        <v>12.3</v>
      </c>
    </row>
    <row r="2723" spans="1:11" x14ac:dyDescent="0.35">
      <c r="A2723" s="1">
        <f>'WQ Time Series'!A2723</f>
        <v>43049</v>
      </c>
      <c r="B2723">
        <v>5.4</v>
      </c>
      <c r="C2723">
        <v>12.2</v>
      </c>
      <c r="E2723" s="9">
        <v>43545</v>
      </c>
      <c r="F2723" s="2">
        <v>5.8</v>
      </c>
      <c r="G2723" s="2">
        <v>12.4</v>
      </c>
      <c r="J2723">
        <v>5.8</v>
      </c>
      <c r="K2723">
        <v>12.4</v>
      </c>
    </row>
    <row r="2724" spans="1:11" x14ac:dyDescent="0.35">
      <c r="A2724" s="1">
        <f>'WQ Time Series'!A2724</f>
        <v>43050</v>
      </c>
      <c r="B2724">
        <v>5.8</v>
      </c>
      <c r="C2724">
        <v>12.1</v>
      </c>
      <c r="E2724" s="9">
        <v>43546</v>
      </c>
      <c r="F2724" s="2">
        <v>6.6</v>
      </c>
      <c r="G2724" s="2">
        <v>12.1</v>
      </c>
      <c r="J2724">
        <v>6.6</v>
      </c>
      <c r="K2724">
        <v>12.1</v>
      </c>
    </row>
    <row r="2725" spans="1:11" x14ac:dyDescent="0.35">
      <c r="A2725" s="1">
        <f>'WQ Time Series'!A2725</f>
        <v>43051</v>
      </c>
      <c r="B2725">
        <v>6.3</v>
      </c>
      <c r="C2725">
        <v>11.9</v>
      </c>
      <c r="E2725" s="9">
        <v>43547</v>
      </c>
      <c r="F2725" s="2">
        <v>6.6</v>
      </c>
      <c r="G2725" s="2">
        <v>12.2</v>
      </c>
      <c r="J2725">
        <v>6.6</v>
      </c>
      <c r="K2725">
        <v>12.2</v>
      </c>
    </row>
    <row r="2726" spans="1:11" x14ac:dyDescent="0.35">
      <c r="A2726" s="1">
        <f>'WQ Time Series'!A2726</f>
        <v>43052</v>
      </c>
      <c r="B2726">
        <v>6.6</v>
      </c>
      <c r="C2726">
        <v>11.8</v>
      </c>
      <c r="E2726" s="9">
        <v>43548</v>
      </c>
      <c r="F2726" s="2">
        <v>5.9</v>
      </c>
      <c r="G2726" s="2">
        <v>12.4</v>
      </c>
      <c r="J2726">
        <v>5.9</v>
      </c>
      <c r="K2726">
        <v>12.4</v>
      </c>
    </row>
    <row r="2727" spans="1:11" x14ac:dyDescent="0.35">
      <c r="A2727" s="1">
        <f>'WQ Time Series'!A2727</f>
        <v>43053</v>
      </c>
      <c r="B2727">
        <v>6.1</v>
      </c>
      <c r="C2727">
        <v>12.1</v>
      </c>
      <c r="E2727" s="9">
        <v>43549</v>
      </c>
      <c r="F2727" s="2">
        <v>5.5</v>
      </c>
      <c r="G2727" s="2">
        <v>12.4</v>
      </c>
      <c r="J2727">
        <v>5.5</v>
      </c>
      <c r="K2727">
        <v>12.4</v>
      </c>
    </row>
    <row r="2728" spans="1:11" x14ac:dyDescent="0.35">
      <c r="A2728" s="1">
        <f>'WQ Time Series'!A2728</f>
        <v>43054</v>
      </c>
      <c r="B2728">
        <v>6</v>
      </c>
      <c r="C2728">
        <v>12</v>
      </c>
      <c r="E2728" s="9">
        <v>43550</v>
      </c>
      <c r="F2728" s="2">
        <v>6.4</v>
      </c>
      <c r="G2728" s="2">
        <v>12.2</v>
      </c>
      <c r="J2728">
        <v>6.4</v>
      </c>
      <c r="K2728">
        <v>12.2</v>
      </c>
    </row>
    <row r="2729" spans="1:11" x14ac:dyDescent="0.35">
      <c r="A2729" s="1">
        <f>'WQ Time Series'!A2729</f>
        <v>43055</v>
      </c>
      <c r="B2729">
        <v>5.4</v>
      </c>
      <c r="C2729">
        <v>12.2</v>
      </c>
      <c r="E2729" s="9">
        <v>43551</v>
      </c>
      <c r="F2729" s="2">
        <v>5.6</v>
      </c>
      <c r="G2729" s="2">
        <v>12.3</v>
      </c>
      <c r="J2729">
        <v>5.6</v>
      </c>
      <c r="K2729">
        <v>12.3</v>
      </c>
    </row>
    <row r="2730" spans="1:11" x14ac:dyDescent="0.35">
      <c r="A2730" s="1">
        <f>'WQ Time Series'!A2730</f>
        <v>43056</v>
      </c>
      <c r="B2730">
        <v>5.4</v>
      </c>
      <c r="C2730">
        <v>12.3</v>
      </c>
      <c r="E2730" s="9">
        <v>43552</v>
      </c>
      <c r="F2730" s="2">
        <v>6.4</v>
      </c>
      <c r="G2730" s="2">
        <v>12.2</v>
      </c>
      <c r="J2730">
        <v>6.4</v>
      </c>
      <c r="K2730">
        <v>12.2</v>
      </c>
    </row>
    <row r="2731" spans="1:11" x14ac:dyDescent="0.35">
      <c r="A2731" s="1">
        <f>'WQ Time Series'!A2731</f>
        <v>43057</v>
      </c>
      <c r="B2731">
        <v>5.5</v>
      </c>
      <c r="C2731">
        <v>12.4</v>
      </c>
      <c r="E2731" s="9">
        <v>43553</v>
      </c>
      <c r="F2731" s="2">
        <v>6.3</v>
      </c>
      <c r="G2731" s="2">
        <v>12.3</v>
      </c>
      <c r="J2731">
        <v>6.3</v>
      </c>
      <c r="K2731">
        <v>12.3</v>
      </c>
    </row>
    <row r="2732" spans="1:11" x14ac:dyDescent="0.35">
      <c r="A2732" s="1">
        <f>'WQ Time Series'!A2732</f>
        <v>43058</v>
      </c>
      <c r="B2732">
        <v>4.7</v>
      </c>
      <c r="C2732">
        <v>12.5</v>
      </c>
      <c r="E2732" s="9">
        <v>43554</v>
      </c>
      <c r="F2732" s="2">
        <v>6.7</v>
      </c>
      <c r="G2732" s="2">
        <v>12.2</v>
      </c>
      <c r="J2732">
        <v>6.7</v>
      </c>
      <c r="K2732">
        <v>12.2</v>
      </c>
    </row>
    <row r="2733" spans="1:11" x14ac:dyDescent="0.35">
      <c r="A2733" s="1">
        <f>'WQ Time Series'!A2733</f>
        <v>43059</v>
      </c>
      <c r="B2733">
        <v>5.8</v>
      </c>
      <c r="C2733">
        <v>0</v>
      </c>
      <c r="E2733" s="9">
        <v>43555</v>
      </c>
      <c r="F2733" s="2">
        <v>7.6</v>
      </c>
      <c r="G2733" s="2">
        <v>11.8</v>
      </c>
      <c r="J2733">
        <v>7.6</v>
      </c>
      <c r="K2733">
        <v>11.8</v>
      </c>
    </row>
    <row r="2734" spans="1:11" x14ac:dyDescent="0.35">
      <c r="A2734" s="1">
        <f>'WQ Time Series'!A2734</f>
        <v>43060</v>
      </c>
      <c r="B2734">
        <v>6</v>
      </c>
      <c r="C2734">
        <v>0</v>
      </c>
      <c r="E2734" s="9">
        <v>43556</v>
      </c>
      <c r="F2734" s="2">
        <v>7.5</v>
      </c>
      <c r="G2734" s="2">
        <v>11.9</v>
      </c>
      <c r="J2734">
        <v>7.5</v>
      </c>
      <c r="K2734">
        <v>11.9</v>
      </c>
    </row>
    <row r="2735" spans="1:11" x14ac:dyDescent="0.35">
      <c r="A2735" s="1">
        <f>'WQ Time Series'!A2735</f>
        <v>43061</v>
      </c>
      <c r="B2735">
        <v>6.2</v>
      </c>
      <c r="C2735">
        <v>0</v>
      </c>
      <c r="E2735" s="9">
        <v>43557</v>
      </c>
      <c r="F2735" s="2">
        <v>7.5</v>
      </c>
      <c r="G2735" s="2">
        <v>11.8</v>
      </c>
      <c r="J2735">
        <v>7.5</v>
      </c>
      <c r="K2735">
        <v>11.8</v>
      </c>
    </row>
    <row r="2736" spans="1:11" x14ac:dyDescent="0.35">
      <c r="A2736" s="1">
        <f>'WQ Time Series'!A2736</f>
        <v>43062</v>
      </c>
      <c r="B2736">
        <v>7.1</v>
      </c>
      <c r="C2736">
        <v>0</v>
      </c>
      <c r="E2736" s="9">
        <v>43558</v>
      </c>
      <c r="F2736" s="2">
        <v>7.7</v>
      </c>
      <c r="G2736" s="2">
        <v>11.7</v>
      </c>
      <c r="J2736">
        <v>7.7</v>
      </c>
      <c r="K2736">
        <v>11.7</v>
      </c>
    </row>
    <row r="2737" spans="1:11" x14ac:dyDescent="0.35">
      <c r="A2737" s="1">
        <f>'WQ Time Series'!A2737</f>
        <v>43063</v>
      </c>
      <c r="B2737">
        <v>7</v>
      </c>
      <c r="C2737">
        <v>0</v>
      </c>
      <c r="E2737" s="9">
        <v>43559</v>
      </c>
      <c r="F2737" s="2">
        <v>7.3</v>
      </c>
      <c r="G2737" s="2">
        <v>11.9</v>
      </c>
      <c r="J2737">
        <v>7.3</v>
      </c>
      <c r="K2737">
        <v>11.9</v>
      </c>
    </row>
    <row r="2738" spans="1:11" x14ac:dyDescent="0.35">
      <c r="A2738" s="1">
        <f>'WQ Time Series'!A2738</f>
        <v>43064</v>
      </c>
      <c r="B2738">
        <v>6.5</v>
      </c>
      <c r="C2738">
        <v>0</v>
      </c>
      <c r="E2738" s="9">
        <v>43560</v>
      </c>
      <c r="F2738" s="2">
        <v>7.3</v>
      </c>
      <c r="G2738" s="2">
        <v>11.8</v>
      </c>
      <c r="J2738">
        <v>7.3</v>
      </c>
      <c r="K2738">
        <v>11.8</v>
      </c>
    </row>
    <row r="2739" spans="1:11" x14ac:dyDescent="0.35">
      <c r="A2739" s="1">
        <f>'WQ Time Series'!A2739</f>
        <v>43065</v>
      </c>
      <c r="B2739">
        <v>6.2</v>
      </c>
      <c r="C2739">
        <v>0</v>
      </c>
      <c r="E2739" s="9">
        <v>43561</v>
      </c>
      <c r="F2739" s="2">
        <v>6.7</v>
      </c>
      <c r="G2739" s="2">
        <v>12</v>
      </c>
      <c r="J2739">
        <v>6.7</v>
      </c>
      <c r="K2739">
        <v>12</v>
      </c>
    </row>
    <row r="2740" spans="1:11" x14ac:dyDescent="0.35">
      <c r="A2740" s="1">
        <f>'WQ Time Series'!A2740</f>
        <v>43066</v>
      </c>
      <c r="B2740">
        <v>6.3</v>
      </c>
      <c r="C2740">
        <v>0</v>
      </c>
      <c r="E2740" s="9">
        <v>43562</v>
      </c>
      <c r="F2740" s="2">
        <v>6.4</v>
      </c>
      <c r="G2740" s="2">
        <v>12.1</v>
      </c>
      <c r="J2740">
        <v>6.4</v>
      </c>
      <c r="K2740">
        <v>12.1</v>
      </c>
    </row>
    <row r="2741" spans="1:11" x14ac:dyDescent="0.35">
      <c r="A2741" s="1">
        <f>'WQ Time Series'!A2741</f>
        <v>43067</v>
      </c>
      <c r="B2741">
        <v>5.9</v>
      </c>
      <c r="C2741">
        <v>0</v>
      </c>
      <c r="E2741" s="9">
        <v>43563</v>
      </c>
      <c r="F2741" s="2">
        <v>7.1</v>
      </c>
      <c r="G2741" s="2">
        <v>11.9</v>
      </c>
      <c r="J2741">
        <v>7.1</v>
      </c>
      <c r="K2741">
        <v>11.9</v>
      </c>
    </row>
    <row r="2742" spans="1:11" x14ac:dyDescent="0.35">
      <c r="A2742" s="1">
        <f>'WQ Time Series'!A2742</f>
        <v>43068</v>
      </c>
      <c r="B2742">
        <v>0</v>
      </c>
      <c r="C2742">
        <v>0</v>
      </c>
      <c r="E2742" s="9">
        <v>43564</v>
      </c>
      <c r="F2742" s="2">
        <v>6.9</v>
      </c>
      <c r="G2742" s="2">
        <v>12.1</v>
      </c>
      <c r="J2742">
        <v>6.9</v>
      </c>
      <c r="K2742">
        <v>12.1</v>
      </c>
    </row>
    <row r="2743" spans="1:11" x14ac:dyDescent="0.35">
      <c r="A2743" s="1">
        <f>'WQ Time Series'!A2743</f>
        <v>43069</v>
      </c>
      <c r="B2743">
        <v>0</v>
      </c>
      <c r="C2743">
        <v>0</v>
      </c>
      <c r="E2743" s="9">
        <v>43565</v>
      </c>
      <c r="F2743" s="2">
        <v>6.1</v>
      </c>
      <c r="G2743" s="2">
        <v>12.5</v>
      </c>
      <c r="J2743">
        <v>6.1</v>
      </c>
      <c r="K2743">
        <v>12.5</v>
      </c>
    </row>
    <row r="2744" spans="1:11" x14ac:dyDescent="0.35">
      <c r="A2744" s="1">
        <f>'WQ Time Series'!A2744</f>
        <v>43070</v>
      </c>
      <c r="B2744">
        <v>5.2</v>
      </c>
      <c r="C2744">
        <v>0</v>
      </c>
      <c r="E2744" s="9">
        <v>43566</v>
      </c>
      <c r="F2744" s="2">
        <v>6.3</v>
      </c>
      <c r="G2744" s="2">
        <v>12.5</v>
      </c>
      <c r="J2744">
        <v>6.3</v>
      </c>
      <c r="K2744">
        <v>12.5</v>
      </c>
    </row>
    <row r="2745" spans="1:11" x14ac:dyDescent="0.35">
      <c r="A2745" s="1">
        <f>'WQ Time Series'!A2745</f>
        <v>43071</v>
      </c>
      <c r="B2745">
        <v>5.3</v>
      </c>
      <c r="C2745">
        <v>0</v>
      </c>
      <c r="E2745" s="9">
        <v>43567</v>
      </c>
      <c r="F2745" s="2">
        <v>6.9</v>
      </c>
      <c r="G2745" s="2">
        <v>12.4</v>
      </c>
      <c r="J2745">
        <v>6.9</v>
      </c>
      <c r="K2745">
        <v>12.4</v>
      </c>
    </row>
    <row r="2746" spans="1:11" x14ac:dyDescent="0.35">
      <c r="A2746" s="1">
        <f>'WQ Time Series'!A2746</f>
        <v>43072</v>
      </c>
      <c r="B2746">
        <v>5</v>
      </c>
      <c r="C2746">
        <v>0</v>
      </c>
      <c r="E2746" s="9">
        <v>43568</v>
      </c>
      <c r="F2746" s="2">
        <v>6.5</v>
      </c>
      <c r="G2746" s="2">
        <v>12.5</v>
      </c>
      <c r="J2746">
        <v>6.5</v>
      </c>
      <c r="K2746">
        <v>12.5</v>
      </c>
    </row>
    <row r="2747" spans="1:11" x14ac:dyDescent="0.35">
      <c r="A2747" s="1">
        <f>'WQ Time Series'!A2747</f>
        <v>43073</v>
      </c>
      <c r="B2747">
        <v>0</v>
      </c>
      <c r="C2747">
        <v>0</v>
      </c>
      <c r="E2747" s="9">
        <v>43569</v>
      </c>
      <c r="F2747" s="2">
        <v>5.9</v>
      </c>
      <c r="G2747" s="2">
        <v>12.6</v>
      </c>
      <c r="J2747">
        <v>5.9</v>
      </c>
      <c r="K2747">
        <v>12.6</v>
      </c>
    </row>
    <row r="2748" spans="1:11" x14ac:dyDescent="0.35">
      <c r="A2748" s="1">
        <f>'WQ Time Series'!A2748</f>
        <v>43074</v>
      </c>
      <c r="B2748">
        <v>3.5</v>
      </c>
      <c r="C2748">
        <v>13.1</v>
      </c>
      <c r="E2748" s="9">
        <v>43570</v>
      </c>
      <c r="F2748" s="2">
        <v>6.5</v>
      </c>
      <c r="G2748" s="2">
        <v>12.3</v>
      </c>
      <c r="J2748">
        <v>6.5</v>
      </c>
      <c r="K2748">
        <v>12.3</v>
      </c>
    </row>
    <row r="2749" spans="1:11" x14ac:dyDescent="0.35">
      <c r="A2749" s="1">
        <f>'WQ Time Series'!A2749</f>
        <v>43075</v>
      </c>
      <c r="B2749">
        <v>0</v>
      </c>
      <c r="C2749">
        <v>0</v>
      </c>
      <c r="E2749" s="9">
        <v>43571</v>
      </c>
      <c r="F2749" s="2">
        <v>6.9</v>
      </c>
      <c r="G2749" s="2">
        <v>12.1</v>
      </c>
      <c r="J2749">
        <v>6.9</v>
      </c>
      <c r="K2749">
        <v>12.1</v>
      </c>
    </row>
    <row r="2750" spans="1:11" x14ac:dyDescent="0.35">
      <c r="A2750" s="1">
        <f>'WQ Time Series'!A2750</f>
        <v>43076</v>
      </c>
      <c r="B2750">
        <v>3.9</v>
      </c>
      <c r="C2750">
        <v>0</v>
      </c>
      <c r="E2750" s="9">
        <v>43572</v>
      </c>
      <c r="F2750" s="2">
        <v>8</v>
      </c>
      <c r="G2750" s="2">
        <v>11.9</v>
      </c>
      <c r="J2750">
        <v>8</v>
      </c>
      <c r="K2750">
        <v>11.9</v>
      </c>
    </row>
    <row r="2751" spans="1:11" x14ac:dyDescent="0.35">
      <c r="A2751" s="1">
        <f>'WQ Time Series'!A2751</f>
        <v>43077</v>
      </c>
      <c r="B2751">
        <v>0</v>
      </c>
      <c r="C2751">
        <v>0</v>
      </c>
      <c r="E2751" s="9">
        <v>43573</v>
      </c>
      <c r="F2751" s="2">
        <v>8.3000000000000007</v>
      </c>
      <c r="G2751" s="2">
        <v>11.8</v>
      </c>
      <c r="J2751">
        <v>8.3000000000000007</v>
      </c>
      <c r="K2751">
        <v>11.8</v>
      </c>
    </row>
    <row r="2752" spans="1:11" x14ac:dyDescent="0.35">
      <c r="A2752" s="1">
        <f>'WQ Time Series'!A2752</f>
        <v>43078</v>
      </c>
      <c r="B2752">
        <v>0</v>
      </c>
      <c r="C2752">
        <v>0</v>
      </c>
      <c r="E2752" s="9">
        <v>43574</v>
      </c>
      <c r="F2752" s="2">
        <v>8.1999999999999993</v>
      </c>
      <c r="G2752" s="2">
        <v>11.8</v>
      </c>
      <c r="J2752">
        <v>8.1999999999999993</v>
      </c>
      <c r="K2752">
        <v>11.8</v>
      </c>
    </row>
    <row r="2753" spans="1:11" x14ac:dyDescent="0.35">
      <c r="A2753" s="1">
        <f>'WQ Time Series'!A2753</f>
        <v>43079</v>
      </c>
      <c r="B2753">
        <v>0</v>
      </c>
      <c r="C2753">
        <v>0</v>
      </c>
      <c r="E2753" s="9">
        <v>43575</v>
      </c>
      <c r="F2753" s="2">
        <v>8.1</v>
      </c>
      <c r="G2753" s="2">
        <v>11.9</v>
      </c>
      <c r="J2753">
        <v>8.1</v>
      </c>
      <c r="K2753">
        <v>11.9</v>
      </c>
    </row>
    <row r="2754" spans="1:11" x14ac:dyDescent="0.35">
      <c r="A2754" s="1">
        <f>'WQ Time Series'!A2754</f>
        <v>43080</v>
      </c>
      <c r="B2754">
        <v>0</v>
      </c>
      <c r="C2754">
        <v>0</v>
      </c>
      <c r="E2754" s="9">
        <v>43576</v>
      </c>
      <c r="F2754" s="2">
        <v>8</v>
      </c>
      <c r="G2754" s="2">
        <v>12</v>
      </c>
      <c r="J2754">
        <v>8</v>
      </c>
      <c r="K2754">
        <v>12</v>
      </c>
    </row>
    <row r="2755" spans="1:11" x14ac:dyDescent="0.35">
      <c r="A2755" s="1">
        <f>'WQ Time Series'!A2755</f>
        <v>43081</v>
      </c>
      <c r="B2755">
        <v>0</v>
      </c>
      <c r="C2755">
        <v>0</v>
      </c>
      <c r="E2755" s="9">
        <v>43577</v>
      </c>
      <c r="F2755" s="2">
        <v>7.9</v>
      </c>
      <c r="G2755" s="2">
        <v>12</v>
      </c>
      <c r="J2755">
        <v>7.9</v>
      </c>
      <c r="K2755">
        <v>12</v>
      </c>
    </row>
    <row r="2756" spans="1:11" x14ac:dyDescent="0.35">
      <c r="A2756" s="1">
        <f>'WQ Time Series'!A2756</f>
        <v>43082</v>
      </c>
      <c r="B2756">
        <v>0</v>
      </c>
      <c r="C2756">
        <v>0</v>
      </c>
      <c r="E2756" s="9">
        <v>43578</v>
      </c>
      <c r="F2756" s="2">
        <v>8.3000000000000007</v>
      </c>
      <c r="G2756" s="2">
        <v>11.8</v>
      </c>
      <c r="J2756">
        <v>8.3000000000000007</v>
      </c>
      <c r="K2756">
        <v>11.8</v>
      </c>
    </row>
    <row r="2757" spans="1:11" x14ac:dyDescent="0.35">
      <c r="A2757" s="1">
        <f>'WQ Time Series'!A2757</f>
        <v>43083</v>
      </c>
      <c r="B2757">
        <v>0</v>
      </c>
      <c r="C2757">
        <v>0</v>
      </c>
      <c r="E2757" s="9">
        <v>43579</v>
      </c>
      <c r="F2757" s="2">
        <v>8.8000000000000007</v>
      </c>
      <c r="G2757" s="2">
        <v>11.8</v>
      </c>
      <c r="J2757">
        <v>8.8000000000000007</v>
      </c>
      <c r="K2757">
        <v>11.8</v>
      </c>
    </row>
    <row r="2758" spans="1:11" x14ac:dyDescent="0.35">
      <c r="A2758" s="1">
        <f>'WQ Time Series'!A2758</f>
        <v>43084</v>
      </c>
      <c r="B2758">
        <v>0</v>
      </c>
      <c r="C2758">
        <v>0</v>
      </c>
      <c r="E2758" s="9">
        <v>43580</v>
      </c>
      <c r="F2758" s="2">
        <v>7.7</v>
      </c>
      <c r="G2758" s="2">
        <v>12</v>
      </c>
      <c r="J2758">
        <v>7.7</v>
      </c>
      <c r="K2758">
        <v>12</v>
      </c>
    </row>
    <row r="2759" spans="1:11" x14ac:dyDescent="0.35">
      <c r="A2759" s="1">
        <f>'WQ Time Series'!A2759</f>
        <v>43085</v>
      </c>
      <c r="B2759">
        <v>0</v>
      </c>
      <c r="C2759">
        <v>0</v>
      </c>
      <c r="E2759" s="9">
        <v>43581</v>
      </c>
      <c r="F2759" s="2">
        <v>8.9</v>
      </c>
      <c r="G2759" s="2">
        <v>11.7</v>
      </c>
      <c r="J2759">
        <v>8.9</v>
      </c>
      <c r="K2759">
        <v>11.7</v>
      </c>
    </row>
    <row r="2760" spans="1:11" x14ac:dyDescent="0.35">
      <c r="A2760" s="1">
        <f>'WQ Time Series'!A2760</f>
        <v>43086</v>
      </c>
      <c r="B2760">
        <v>0</v>
      </c>
      <c r="C2760">
        <v>0</v>
      </c>
      <c r="E2760" s="9">
        <v>43582</v>
      </c>
      <c r="F2760" s="2">
        <v>7.2</v>
      </c>
      <c r="G2760" s="2">
        <v>12.1</v>
      </c>
      <c r="J2760">
        <v>7.2</v>
      </c>
      <c r="K2760">
        <v>12.1</v>
      </c>
    </row>
    <row r="2761" spans="1:11" x14ac:dyDescent="0.35">
      <c r="A2761" s="1">
        <f>'WQ Time Series'!A2761</f>
        <v>43087</v>
      </c>
      <c r="B2761">
        <v>0</v>
      </c>
      <c r="C2761">
        <v>0</v>
      </c>
      <c r="E2761" s="9">
        <v>43586</v>
      </c>
      <c r="F2761" s="2">
        <v>7.9</v>
      </c>
      <c r="G2761" s="2">
        <v>11.8</v>
      </c>
      <c r="J2761">
        <v>7.9</v>
      </c>
      <c r="K2761">
        <v>11.8</v>
      </c>
    </row>
    <row r="2762" spans="1:11" x14ac:dyDescent="0.35">
      <c r="A2762" s="1">
        <f>'WQ Time Series'!A2762</f>
        <v>43088</v>
      </c>
      <c r="B2762">
        <v>0</v>
      </c>
      <c r="C2762">
        <v>0</v>
      </c>
      <c r="E2762" s="9">
        <v>43587</v>
      </c>
      <c r="F2762" s="2">
        <v>8.1</v>
      </c>
      <c r="G2762" s="2">
        <v>11.8</v>
      </c>
      <c r="J2762">
        <v>8.1</v>
      </c>
      <c r="K2762">
        <v>11.8</v>
      </c>
    </row>
    <row r="2763" spans="1:11" x14ac:dyDescent="0.35">
      <c r="A2763" s="1">
        <f>'WQ Time Series'!A2763</f>
        <v>43089</v>
      </c>
      <c r="B2763">
        <v>0</v>
      </c>
      <c r="C2763">
        <v>0</v>
      </c>
      <c r="E2763" s="9">
        <v>43588</v>
      </c>
      <c r="F2763" s="2">
        <v>9.4</v>
      </c>
      <c r="G2763" s="2">
        <v>11.5</v>
      </c>
      <c r="J2763">
        <v>9.4</v>
      </c>
      <c r="K2763">
        <v>11.5</v>
      </c>
    </row>
    <row r="2764" spans="1:11" x14ac:dyDescent="0.35">
      <c r="A2764" s="1">
        <f>'WQ Time Series'!A2764</f>
        <v>43090</v>
      </c>
      <c r="B2764">
        <v>0</v>
      </c>
      <c r="C2764">
        <v>0</v>
      </c>
      <c r="E2764" s="9">
        <v>43589</v>
      </c>
      <c r="F2764" s="2">
        <v>9.9</v>
      </c>
      <c r="G2764" s="2">
        <v>11.3</v>
      </c>
      <c r="J2764">
        <v>9.9</v>
      </c>
      <c r="K2764">
        <v>11.3</v>
      </c>
    </row>
    <row r="2765" spans="1:11" x14ac:dyDescent="0.35">
      <c r="A2765" s="1">
        <f>'WQ Time Series'!A2765</f>
        <v>43091</v>
      </c>
      <c r="B2765">
        <v>0</v>
      </c>
      <c r="C2765">
        <v>0</v>
      </c>
      <c r="E2765" s="9">
        <v>43590</v>
      </c>
      <c r="F2765" s="2">
        <v>10.5</v>
      </c>
      <c r="G2765" s="2">
        <v>11.1</v>
      </c>
      <c r="J2765">
        <v>10.5</v>
      </c>
      <c r="K2765">
        <v>11.1</v>
      </c>
    </row>
    <row r="2766" spans="1:11" x14ac:dyDescent="0.35">
      <c r="A2766" s="1">
        <f>'WQ Time Series'!A2766</f>
        <v>43092</v>
      </c>
      <c r="B2766">
        <v>0</v>
      </c>
      <c r="C2766">
        <v>0</v>
      </c>
      <c r="E2766" s="9">
        <v>43591</v>
      </c>
      <c r="F2766" s="2">
        <v>10.7</v>
      </c>
      <c r="G2766" s="2">
        <v>11.1</v>
      </c>
      <c r="J2766">
        <v>10.7</v>
      </c>
      <c r="K2766">
        <v>11.1</v>
      </c>
    </row>
    <row r="2767" spans="1:11" x14ac:dyDescent="0.35">
      <c r="A2767" s="1">
        <f>'WQ Time Series'!A2767</f>
        <v>43093</v>
      </c>
      <c r="B2767">
        <v>0</v>
      </c>
      <c r="C2767">
        <v>0</v>
      </c>
      <c r="E2767" s="9">
        <v>43592</v>
      </c>
      <c r="F2767" s="2">
        <v>11</v>
      </c>
      <c r="G2767" s="2">
        <v>11.2</v>
      </c>
      <c r="J2767">
        <v>11</v>
      </c>
      <c r="K2767">
        <v>11.2</v>
      </c>
    </row>
    <row r="2768" spans="1:11" x14ac:dyDescent="0.35">
      <c r="A2768" s="1">
        <f>'WQ Time Series'!A2768</f>
        <v>43094</v>
      </c>
      <c r="B2768">
        <v>0</v>
      </c>
      <c r="C2768">
        <v>0</v>
      </c>
      <c r="E2768" s="9">
        <v>43593</v>
      </c>
      <c r="F2768" s="2">
        <v>10.5</v>
      </c>
      <c r="G2768" s="2">
        <v>11.3</v>
      </c>
      <c r="J2768">
        <v>10.5</v>
      </c>
      <c r="K2768">
        <v>11.3</v>
      </c>
    </row>
    <row r="2769" spans="1:11" x14ac:dyDescent="0.35">
      <c r="A2769" s="1">
        <f>'WQ Time Series'!A2769</f>
        <v>43095</v>
      </c>
      <c r="B2769">
        <v>0</v>
      </c>
      <c r="C2769">
        <v>0</v>
      </c>
      <c r="E2769" s="9">
        <v>43594</v>
      </c>
      <c r="F2769" s="2">
        <v>10.8</v>
      </c>
      <c r="G2769" s="2">
        <v>11.2</v>
      </c>
      <c r="J2769">
        <v>10.8</v>
      </c>
      <c r="K2769">
        <v>11.2</v>
      </c>
    </row>
    <row r="2770" spans="1:11" x14ac:dyDescent="0.35">
      <c r="A2770" s="1">
        <f>'WQ Time Series'!A2770</f>
        <v>43096</v>
      </c>
      <c r="B2770">
        <v>0</v>
      </c>
      <c r="C2770">
        <v>0</v>
      </c>
      <c r="E2770" s="9">
        <v>43595</v>
      </c>
      <c r="F2770" s="2">
        <v>10.9</v>
      </c>
      <c r="G2770" s="2">
        <v>11.2</v>
      </c>
      <c r="J2770">
        <v>10.9</v>
      </c>
      <c r="K2770">
        <v>11.2</v>
      </c>
    </row>
    <row r="2771" spans="1:11" x14ac:dyDescent="0.35">
      <c r="A2771" s="1">
        <f>'WQ Time Series'!A2771</f>
        <v>43097</v>
      </c>
      <c r="B2771">
        <v>0</v>
      </c>
      <c r="C2771">
        <v>0</v>
      </c>
      <c r="E2771" s="9">
        <v>43596</v>
      </c>
      <c r="F2771" s="2">
        <v>11.1</v>
      </c>
      <c r="G2771" s="2">
        <v>11.2</v>
      </c>
      <c r="J2771">
        <v>11.1</v>
      </c>
      <c r="K2771">
        <v>11.2</v>
      </c>
    </row>
    <row r="2772" spans="1:11" x14ac:dyDescent="0.35">
      <c r="A2772" s="1">
        <f>'WQ Time Series'!A2772</f>
        <v>43098</v>
      </c>
      <c r="B2772">
        <v>0</v>
      </c>
      <c r="C2772">
        <v>0</v>
      </c>
      <c r="E2772" s="9">
        <v>43597</v>
      </c>
      <c r="F2772" s="2">
        <v>10.1</v>
      </c>
      <c r="G2772" s="2">
        <v>11.5</v>
      </c>
      <c r="J2772">
        <v>10.1</v>
      </c>
      <c r="K2772">
        <v>11.5</v>
      </c>
    </row>
    <row r="2773" spans="1:11" x14ac:dyDescent="0.35">
      <c r="A2773" s="1">
        <f>'WQ Time Series'!A2773</f>
        <v>43099</v>
      </c>
      <c r="B2773">
        <v>0</v>
      </c>
      <c r="C2773">
        <v>0</v>
      </c>
      <c r="E2773" s="9">
        <v>43598</v>
      </c>
      <c r="F2773" s="2">
        <v>9.1999999999999993</v>
      </c>
      <c r="G2773" s="2">
        <v>11.7</v>
      </c>
      <c r="J2773">
        <v>9.1999999999999993</v>
      </c>
      <c r="K2773">
        <v>11.7</v>
      </c>
    </row>
    <row r="2774" spans="1:11" x14ac:dyDescent="0.35">
      <c r="A2774" s="1">
        <f>'WQ Time Series'!A2774</f>
        <v>43100</v>
      </c>
      <c r="B2774">
        <v>0</v>
      </c>
      <c r="C2774">
        <v>0</v>
      </c>
      <c r="E2774" s="9">
        <v>43599</v>
      </c>
      <c r="F2774" s="2">
        <v>8.6999999999999993</v>
      </c>
      <c r="G2774" s="2">
        <v>11.8</v>
      </c>
      <c r="J2774">
        <v>8.6999999999999993</v>
      </c>
      <c r="K2774">
        <v>11.8</v>
      </c>
    </row>
    <row r="2775" spans="1:11" x14ac:dyDescent="0.35">
      <c r="A2775" s="1">
        <f>'WQ Time Series'!A2775</f>
        <v>43101</v>
      </c>
      <c r="B2775">
        <v>0</v>
      </c>
      <c r="C2775">
        <v>0</v>
      </c>
      <c r="E2775" s="9">
        <v>43600</v>
      </c>
      <c r="F2775" s="2">
        <v>9</v>
      </c>
      <c r="G2775" s="2">
        <v>11.6</v>
      </c>
      <c r="J2775">
        <v>9</v>
      </c>
      <c r="K2775">
        <v>11.6</v>
      </c>
    </row>
    <row r="2776" spans="1:11" x14ac:dyDescent="0.35">
      <c r="A2776" s="1">
        <f>'WQ Time Series'!A2776</f>
        <v>43102</v>
      </c>
      <c r="B2776">
        <v>0</v>
      </c>
      <c r="C2776">
        <v>0</v>
      </c>
      <c r="E2776" s="9">
        <v>43601</v>
      </c>
      <c r="F2776" s="2">
        <v>8.4</v>
      </c>
      <c r="G2776" s="2">
        <v>11.6</v>
      </c>
      <c r="J2776">
        <v>8.4</v>
      </c>
      <c r="K2776">
        <v>11.6</v>
      </c>
    </row>
    <row r="2777" spans="1:11" x14ac:dyDescent="0.35">
      <c r="A2777" s="1">
        <f>'WQ Time Series'!A2777</f>
        <v>43103</v>
      </c>
      <c r="B2777">
        <v>0</v>
      </c>
      <c r="C2777">
        <v>0</v>
      </c>
      <c r="E2777" s="9">
        <v>43602</v>
      </c>
      <c r="F2777" s="2">
        <v>8.9</v>
      </c>
      <c r="G2777" s="2">
        <v>11.6</v>
      </c>
      <c r="J2777">
        <v>8.9</v>
      </c>
      <c r="K2777">
        <v>11.6</v>
      </c>
    </row>
    <row r="2778" spans="1:11" x14ac:dyDescent="0.35">
      <c r="A2778" s="1">
        <f>'WQ Time Series'!A2778</f>
        <v>43104</v>
      </c>
      <c r="B2778">
        <v>0</v>
      </c>
      <c r="C2778">
        <v>0</v>
      </c>
      <c r="E2778" s="9">
        <v>43603</v>
      </c>
      <c r="F2778" s="2">
        <v>9.6</v>
      </c>
      <c r="G2778" s="2">
        <v>11.4</v>
      </c>
      <c r="J2778">
        <v>9.6</v>
      </c>
      <c r="K2778">
        <v>11.4</v>
      </c>
    </row>
    <row r="2779" spans="1:11" x14ac:dyDescent="0.35">
      <c r="A2779" s="1">
        <f>'WQ Time Series'!A2779</f>
        <v>43105</v>
      </c>
      <c r="B2779">
        <v>0</v>
      </c>
      <c r="C2779">
        <v>0</v>
      </c>
      <c r="E2779" s="9">
        <v>43604</v>
      </c>
      <c r="F2779" s="2">
        <v>9.4</v>
      </c>
      <c r="G2779" s="2">
        <v>11.4</v>
      </c>
      <c r="J2779">
        <v>9.4</v>
      </c>
      <c r="K2779">
        <v>11.4</v>
      </c>
    </row>
    <row r="2780" spans="1:11" x14ac:dyDescent="0.35">
      <c r="A2780" s="1">
        <f>'WQ Time Series'!A2780</f>
        <v>43106</v>
      </c>
      <c r="B2780">
        <v>0</v>
      </c>
      <c r="C2780">
        <v>0</v>
      </c>
      <c r="E2780" s="9">
        <v>43605</v>
      </c>
      <c r="F2780" s="2">
        <v>8.8000000000000007</v>
      </c>
      <c r="G2780" s="2">
        <v>11.6</v>
      </c>
      <c r="J2780">
        <v>8.8000000000000007</v>
      </c>
      <c r="K2780">
        <v>11.6</v>
      </c>
    </row>
    <row r="2781" spans="1:11" x14ac:dyDescent="0.35">
      <c r="A2781" s="1">
        <f>'WQ Time Series'!A2781</f>
        <v>43107</v>
      </c>
      <c r="B2781">
        <v>0</v>
      </c>
      <c r="C2781">
        <v>0</v>
      </c>
      <c r="E2781" s="9">
        <v>43606</v>
      </c>
      <c r="F2781" s="2">
        <v>8.6</v>
      </c>
      <c r="G2781" s="2">
        <v>11.8</v>
      </c>
      <c r="J2781">
        <v>8.6</v>
      </c>
      <c r="K2781">
        <v>11.8</v>
      </c>
    </row>
    <row r="2782" spans="1:11" x14ac:dyDescent="0.35">
      <c r="A2782" s="1">
        <f>'WQ Time Series'!A2782</f>
        <v>43108</v>
      </c>
      <c r="B2782">
        <v>0</v>
      </c>
      <c r="C2782">
        <v>0</v>
      </c>
      <c r="E2782" s="9">
        <v>43607</v>
      </c>
      <c r="F2782" s="2">
        <v>9.6</v>
      </c>
      <c r="G2782" s="2">
        <v>11.6</v>
      </c>
      <c r="J2782">
        <v>9.6</v>
      </c>
      <c r="K2782">
        <v>11.6</v>
      </c>
    </row>
    <row r="2783" spans="1:11" x14ac:dyDescent="0.35">
      <c r="A2783" s="1">
        <f>'WQ Time Series'!A2783</f>
        <v>43109</v>
      </c>
      <c r="B2783">
        <v>0</v>
      </c>
      <c r="C2783">
        <v>0</v>
      </c>
      <c r="E2783" s="9">
        <v>43608</v>
      </c>
      <c r="F2783" s="2">
        <v>10.9</v>
      </c>
      <c r="G2783" s="2">
        <v>11.2</v>
      </c>
      <c r="J2783">
        <v>10.9</v>
      </c>
      <c r="K2783">
        <v>11.2</v>
      </c>
    </row>
    <row r="2784" spans="1:11" x14ac:dyDescent="0.35">
      <c r="A2784" s="1">
        <f>'WQ Time Series'!A2784</f>
        <v>43110</v>
      </c>
      <c r="B2784">
        <v>0</v>
      </c>
      <c r="C2784">
        <v>0</v>
      </c>
      <c r="E2784" s="9">
        <v>43609</v>
      </c>
      <c r="F2784" s="2">
        <v>10.1</v>
      </c>
      <c r="G2784" s="2">
        <v>11.3</v>
      </c>
      <c r="J2784">
        <v>10.1</v>
      </c>
      <c r="K2784">
        <v>11.3</v>
      </c>
    </row>
    <row r="2785" spans="1:11" x14ac:dyDescent="0.35">
      <c r="A2785" s="1">
        <f>'WQ Time Series'!A2785</f>
        <v>43111</v>
      </c>
      <c r="B2785">
        <v>0</v>
      </c>
      <c r="C2785">
        <v>0</v>
      </c>
      <c r="E2785" s="9">
        <v>43610</v>
      </c>
      <c r="F2785" s="2">
        <v>8.8000000000000007</v>
      </c>
      <c r="G2785" s="2">
        <v>11.7</v>
      </c>
      <c r="J2785">
        <v>8.8000000000000007</v>
      </c>
      <c r="K2785">
        <v>11.7</v>
      </c>
    </row>
    <row r="2786" spans="1:11" x14ac:dyDescent="0.35">
      <c r="A2786" s="1">
        <f>'WQ Time Series'!A2786</f>
        <v>43112</v>
      </c>
      <c r="B2786">
        <v>0</v>
      </c>
      <c r="C2786">
        <v>0</v>
      </c>
      <c r="E2786" s="9">
        <v>43611</v>
      </c>
      <c r="F2786" s="2">
        <v>9</v>
      </c>
      <c r="G2786" s="2">
        <v>11.6</v>
      </c>
      <c r="J2786">
        <v>9</v>
      </c>
      <c r="K2786">
        <v>11.6</v>
      </c>
    </row>
    <row r="2787" spans="1:11" x14ac:dyDescent="0.35">
      <c r="A2787" s="1">
        <f>'WQ Time Series'!A2787</f>
        <v>43113</v>
      </c>
      <c r="B2787">
        <v>0</v>
      </c>
      <c r="C2787">
        <v>0</v>
      </c>
      <c r="E2787" s="9">
        <v>43612</v>
      </c>
      <c r="F2787" s="2">
        <v>10.3</v>
      </c>
      <c r="G2787" s="2">
        <v>11.3</v>
      </c>
      <c r="J2787">
        <v>10.3</v>
      </c>
      <c r="K2787">
        <v>11.3</v>
      </c>
    </row>
    <row r="2788" spans="1:11" x14ac:dyDescent="0.35">
      <c r="A2788" s="1">
        <f>'WQ Time Series'!A2788</f>
        <v>43114</v>
      </c>
      <c r="B2788">
        <v>0</v>
      </c>
      <c r="C2788">
        <v>0</v>
      </c>
      <c r="E2788" s="9">
        <v>43613</v>
      </c>
      <c r="F2788" s="2">
        <v>10.3</v>
      </c>
      <c r="G2788" s="2">
        <v>11.3</v>
      </c>
      <c r="J2788">
        <v>10.3</v>
      </c>
      <c r="K2788">
        <v>11.3</v>
      </c>
    </row>
    <row r="2789" spans="1:11" x14ac:dyDescent="0.35">
      <c r="A2789" s="1">
        <f>'WQ Time Series'!A2789</f>
        <v>43115</v>
      </c>
      <c r="B2789">
        <v>0</v>
      </c>
      <c r="C2789">
        <v>0</v>
      </c>
      <c r="E2789" s="9">
        <v>43614</v>
      </c>
      <c r="F2789" s="2">
        <v>11.3</v>
      </c>
      <c r="G2789" s="2">
        <v>11.1</v>
      </c>
      <c r="J2789">
        <v>11.3</v>
      </c>
      <c r="K2789">
        <v>11.1</v>
      </c>
    </row>
    <row r="2790" spans="1:11" x14ac:dyDescent="0.35">
      <c r="A2790" s="1">
        <f>'WQ Time Series'!A2790</f>
        <v>43116</v>
      </c>
      <c r="B2790">
        <v>0</v>
      </c>
      <c r="C2790">
        <v>0</v>
      </c>
      <c r="E2790" s="9">
        <v>43615</v>
      </c>
      <c r="F2790" s="2">
        <v>11.6</v>
      </c>
      <c r="G2790" s="2">
        <v>11.1</v>
      </c>
      <c r="J2790">
        <v>11.6</v>
      </c>
      <c r="K2790">
        <v>11.1</v>
      </c>
    </row>
    <row r="2791" spans="1:11" x14ac:dyDescent="0.35">
      <c r="A2791" s="1">
        <f>'WQ Time Series'!A2791</f>
        <v>43117</v>
      </c>
      <c r="B2791">
        <v>0</v>
      </c>
      <c r="C2791">
        <v>0</v>
      </c>
      <c r="E2791" s="9">
        <v>43616</v>
      </c>
      <c r="F2791" s="2">
        <v>11.9</v>
      </c>
      <c r="G2791" s="2">
        <v>11</v>
      </c>
      <c r="J2791">
        <v>11.9</v>
      </c>
      <c r="K2791">
        <v>11</v>
      </c>
    </row>
    <row r="2792" spans="1:11" x14ac:dyDescent="0.35">
      <c r="A2792" s="1">
        <f>'WQ Time Series'!A2792</f>
        <v>43118</v>
      </c>
      <c r="B2792">
        <v>0</v>
      </c>
      <c r="C2792">
        <v>0</v>
      </c>
      <c r="E2792" s="9">
        <v>43617</v>
      </c>
      <c r="F2792" s="2">
        <v>12.1</v>
      </c>
      <c r="G2792" s="2">
        <v>11</v>
      </c>
      <c r="J2792">
        <v>12.1</v>
      </c>
      <c r="K2792">
        <v>11</v>
      </c>
    </row>
    <row r="2793" spans="1:11" x14ac:dyDescent="0.35">
      <c r="A2793" s="1">
        <f>'WQ Time Series'!A2793</f>
        <v>43119</v>
      </c>
      <c r="B2793">
        <v>0</v>
      </c>
      <c r="C2793">
        <v>0</v>
      </c>
      <c r="E2793" s="9">
        <v>43618</v>
      </c>
      <c r="F2793" s="2">
        <v>12.3</v>
      </c>
      <c r="G2793" s="2">
        <v>10.9</v>
      </c>
      <c r="J2793">
        <v>12.3</v>
      </c>
      <c r="K2793">
        <v>10.9</v>
      </c>
    </row>
    <row r="2794" spans="1:11" x14ac:dyDescent="0.35">
      <c r="A2794" s="1">
        <f>'WQ Time Series'!A2794</f>
        <v>43120</v>
      </c>
      <c r="B2794">
        <v>0</v>
      </c>
      <c r="C2794">
        <v>0</v>
      </c>
      <c r="E2794" s="9">
        <v>43619</v>
      </c>
      <c r="F2794" s="2">
        <v>11.4</v>
      </c>
      <c r="G2794" s="2">
        <v>11.1</v>
      </c>
      <c r="J2794">
        <v>11.4</v>
      </c>
      <c r="K2794">
        <v>11.1</v>
      </c>
    </row>
    <row r="2795" spans="1:11" x14ac:dyDescent="0.35">
      <c r="A2795" s="1">
        <f>'WQ Time Series'!A2795</f>
        <v>43121</v>
      </c>
      <c r="B2795">
        <v>0</v>
      </c>
      <c r="C2795">
        <v>0</v>
      </c>
      <c r="E2795" s="9">
        <v>43620</v>
      </c>
      <c r="F2795" s="2">
        <v>11.2</v>
      </c>
      <c r="G2795" s="2">
        <v>11.2</v>
      </c>
      <c r="J2795">
        <v>11.2</v>
      </c>
      <c r="K2795">
        <v>11.2</v>
      </c>
    </row>
    <row r="2796" spans="1:11" x14ac:dyDescent="0.35">
      <c r="A2796" s="1">
        <f>'WQ Time Series'!A2796</f>
        <v>43122</v>
      </c>
      <c r="B2796">
        <v>0</v>
      </c>
      <c r="C2796">
        <v>0</v>
      </c>
      <c r="E2796" s="9">
        <v>43621</v>
      </c>
      <c r="F2796" s="2">
        <v>10.5</v>
      </c>
      <c r="G2796" s="2">
        <v>11.3</v>
      </c>
      <c r="J2796">
        <v>10.5</v>
      </c>
      <c r="K2796">
        <v>11.3</v>
      </c>
    </row>
    <row r="2797" spans="1:11" x14ac:dyDescent="0.35">
      <c r="A2797" s="1">
        <f>'WQ Time Series'!A2797</f>
        <v>43123</v>
      </c>
      <c r="B2797">
        <v>0</v>
      </c>
      <c r="C2797">
        <v>0</v>
      </c>
      <c r="E2797" s="9">
        <v>43622</v>
      </c>
      <c r="F2797" s="2">
        <v>10</v>
      </c>
      <c r="G2797" s="2">
        <v>11.4</v>
      </c>
      <c r="J2797">
        <v>10</v>
      </c>
      <c r="K2797">
        <v>11.4</v>
      </c>
    </row>
    <row r="2798" spans="1:11" x14ac:dyDescent="0.35">
      <c r="A2798" s="1">
        <f>'WQ Time Series'!A2798</f>
        <v>43124</v>
      </c>
      <c r="B2798">
        <v>0</v>
      </c>
      <c r="C2798">
        <v>0</v>
      </c>
      <c r="E2798" s="9">
        <v>43623</v>
      </c>
      <c r="F2798" s="2">
        <v>8.9</v>
      </c>
      <c r="G2798" s="2">
        <v>11.7</v>
      </c>
      <c r="J2798">
        <v>8.9</v>
      </c>
      <c r="K2798">
        <v>11.7</v>
      </c>
    </row>
    <row r="2799" spans="1:11" x14ac:dyDescent="0.35">
      <c r="A2799" s="1">
        <f>'WQ Time Series'!A2799</f>
        <v>43125</v>
      </c>
      <c r="B2799">
        <v>0</v>
      </c>
      <c r="C2799">
        <v>0</v>
      </c>
      <c r="E2799" s="9">
        <v>43624</v>
      </c>
      <c r="F2799" s="2">
        <v>9.8000000000000007</v>
      </c>
      <c r="G2799" s="2">
        <v>11.5</v>
      </c>
      <c r="J2799">
        <v>9.8000000000000007</v>
      </c>
      <c r="K2799">
        <v>11.5</v>
      </c>
    </row>
    <row r="2800" spans="1:11" x14ac:dyDescent="0.35">
      <c r="A2800" s="1">
        <f>'WQ Time Series'!A2800</f>
        <v>43126</v>
      </c>
      <c r="B2800">
        <v>0</v>
      </c>
      <c r="C2800">
        <v>0</v>
      </c>
      <c r="E2800" s="9">
        <v>43625</v>
      </c>
      <c r="F2800" s="2">
        <v>10.8</v>
      </c>
      <c r="G2800" s="2">
        <v>11.3</v>
      </c>
      <c r="J2800">
        <v>10.8</v>
      </c>
      <c r="K2800">
        <v>11.3</v>
      </c>
    </row>
    <row r="2801" spans="1:11" x14ac:dyDescent="0.35">
      <c r="A2801" s="1">
        <f>'WQ Time Series'!A2801</f>
        <v>43127</v>
      </c>
      <c r="B2801">
        <v>0</v>
      </c>
      <c r="C2801">
        <v>0</v>
      </c>
      <c r="E2801" s="9">
        <v>43626</v>
      </c>
      <c r="F2801" s="2">
        <v>12.6</v>
      </c>
      <c r="G2801" s="2">
        <v>10.8</v>
      </c>
      <c r="J2801">
        <v>12.6</v>
      </c>
      <c r="K2801">
        <v>10.8</v>
      </c>
    </row>
    <row r="2802" spans="1:11" x14ac:dyDescent="0.35">
      <c r="A2802" s="1">
        <f>'WQ Time Series'!A2802</f>
        <v>43128</v>
      </c>
      <c r="B2802">
        <v>0</v>
      </c>
      <c r="C2802">
        <v>0</v>
      </c>
      <c r="E2802" s="9">
        <v>43627</v>
      </c>
      <c r="F2802" s="2">
        <v>14</v>
      </c>
      <c r="G2802" s="2">
        <v>10.5</v>
      </c>
      <c r="J2802">
        <v>14</v>
      </c>
      <c r="K2802">
        <v>10.5</v>
      </c>
    </row>
    <row r="2803" spans="1:11" x14ac:dyDescent="0.35">
      <c r="A2803" s="1">
        <f>'WQ Time Series'!A2803</f>
        <v>43129</v>
      </c>
      <c r="B2803">
        <v>0</v>
      </c>
      <c r="C2803">
        <v>0</v>
      </c>
      <c r="E2803" s="9">
        <v>43628</v>
      </c>
      <c r="F2803" s="2">
        <v>14.1</v>
      </c>
      <c r="G2803" s="2">
        <v>10.4</v>
      </c>
      <c r="J2803">
        <v>14.1</v>
      </c>
      <c r="K2803">
        <v>10.4</v>
      </c>
    </row>
    <row r="2804" spans="1:11" x14ac:dyDescent="0.35">
      <c r="A2804" s="1">
        <f>'WQ Time Series'!A2804</f>
        <v>43130</v>
      </c>
      <c r="B2804">
        <v>0</v>
      </c>
      <c r="C2804">
        <v>0</v>
      </c>
      <c r="E2804" s="9">
        <v>43629</v>
      </c>
      <c r="F2804" s="2">
        <v>13.9</v>
      </c>
      <c r="G2804" s="2">
        <v>10.4</v>
      </c>
      <c r="J2804">
        <v>13.9</v>
      </c>
      <c r="K2804">
        <v>10.4</v>
      </c>
    </row>
    <row r="2805" spans="1:11" x14ac:dyDescent="0.35">
      <c r="A2805" s="1">
        <f>'WQ Time Series'!A2805</f>
        <v>43131</v>
      </c>
      <c r="B2805">
        <v>0</v>
      </c>
      <c r="C2805">
        <v>0</v>
      </c>
      <c r="E2805" s="9">
        <v>43630</v>
      </c>
      <c r="F2805" s="2">
        <v>12.4</v>
      </c>
      <c r="G2805" s="2">
        <v>10.8</v>
      </c>
      <c r="J2805">
        <v>12.4</v>
      </c>
      <c r="K2805">
        <v>10.8</v>
      </c>
    </row>
    <row r="2806" spans="1:11" x14ac:dyDescent="0.35">
      <c r="A2806" s="1">
        <f>'WQ Time Series'!A2806</f>
        <v>43132</v>
      </c>
      <c r="B2806">
        <v>0</v>
      </c>
      <c r="C2806">
        <v>0</v>
      </c>
      <c r="E2806" s="9">
        <v>43631</v>
      </c>
      <c r="F2806" s="2">
        <v>12.9</v>
      </c>
      <c r="G2806" s="2">
        <v>10.7</v>
      </c>
      <c r="J2806">
        <v>12.9</v>
      </c>
      <c r="K2806">
        <v>10.7</v>
      </c>
    </row>
    <row r="2807" spans="1:11" x14ac:dyDescent="0.35">
      <c r="A2807" s="1">
        <f>'WQ Time Series'!A2807</f>
        <v>43133</v>
      </c>
      <c r="B2807">
        <v>0</v>
      </c>
      <c r="C2807">
        <v>0</v>
      </c>
      <c r="E2807" s="9">
        <v>43632</v>
      </c>
      <c r="F2807" s="2">
        <v>13.1</v>
      </c>
      <c r="G2807" s="2">
        <v>10.6</v>
      </c>
      <c r="J2807">
        <v>13.1</v>
      </c>
      <c r="K2807">
        <v>10.6</v>
      </c>
    </row>
    <row r="2808" spans="1:11" x14ac:dyDescent="0.35">
      <c r="A2808" s="1">
        <f>'WQ Time Series'!A2808</f>
        <v>43134</v>
      </c>
      <c r="B2808">
        <v>0</v>
      </c>
      <c r="C2808">
        <v>0</v>
      </c>
      <c r="E2808" s="9">
        <v>43633</v>
      </c>
      <c r="F2808" s="2">
        <v>13.4</v>
      </c>
      <c r="G2808" s="2">
        <v>10.6</v>
      </c>
      <c r="J2808">
        <v>13.4</v>
      </c>
      <c r="K2808">
        <v>10.6</v>
      </c>
    </row>
    <row r="2809" spans="1:11" x14ac:dyDescent="0.35">
      <c r="A2809" s="1">
        <f>'WQ Time Series'!A2809</f>
        <v>43135</v>
      </c>
      <c r="B2809">
        <v>0</v>
      </c>
      <c r="C2809">
        <v>0</v>
      </c>
      <c r="E2809" s="9">
        <v>43634</v>
      </c>
      <c r="F2809" s="2">
        <v>12.8</v>
      </c>
      <c r="G2809" s="2">
        <v>10.7</v>
      </c>
      <c r="J2809">
        <v>12.8</v>
      </c>
      <c r="K2809">
        <v>10.7</v>
      </c>
    </row>
    <row r="2810" spans="1:11" x14ac:dyDescent="0.35">
      <c r="A2810" s="1">
        <f>'WQ Time Series'!A2810</f>
        <v>43136</v>
      </c>
      <c r="B2810">
        <v>0</v>
      </c>
      <c r="C2810">
        <v>0</v>
      </c>
      <c r="E2810" s="9">
        <v>43635</v>
      </c>
      <c r="F2810" s="2">
        <v>11.3</v>
      </c>
      <c r="G2810" s="2">
        <v>11</v>
      </c>
      <c r="J2810">
        <v>11.3</v>
      </c>
      <c r="K2810">
        <v>11</v>
      </c>
    </row>
    <row r="2811" spans="1:11" x14ac:dyDescent="0.35">
      <c r="A2811" s="1">
        <f>'WQ Time Series'!A2811</f>
        <v>43137</v>
      </c>
      <c r="B2811">
        <v>0</v>
      </c>
      <c r="C2811">
        <v>0</v>
      </c>
      <c r="E2811" s="9">
        <v>43636</v>
      </c>
      <c r="F2811" s="2">
        <v>10.5</v>
      </c>
      <c r="G2811" s="2">
        <v>11.2</v>
      </c>
      <c r="J2811">
        <v>10.5</v>
      </c>
      <c r="K2811">
        <v>11.2</v>
      </c>
    </row>
    <row r="2812" spans="1:11" x14ac:dyDescent="0.35">
      <c r="A2812" s="1">
        <f>'WQ Time Series'!A2812</f>
        <v>43138</v>
      </c>
      <c r="B2812">
        <v>0</v>
      </c>
      <c r="C2812">
        <v>0</v>
      </c>
      <c r="E2812" s="9">
        <v>43637</v>
      </c>
      <c r="F2812" s="2">
        <v>11</v>
      </c>
      <c r="G2812" s="2">
        <v>11.1</v>
      </c>
      <c r="J2812">
        <v>11</v>
      </c>
      <c r="K2812">
        <v>11.1</v>
      </c>
    </row>
    <row r="2813" spans="1:11" x14ac:dyDescent="0.35">
      <c r="A2813" s="1">
        <f>'WQ Time Series'!A2813</f>
        <v>43139</v>
      </c>
      <c r="B2813">
        <v>0</v>
      </c>
      <c r="C2813">
        <v>0</v>
      </c>
      <c r="E2813" s="9">
        <v>43638</v>
      </c>
      <c r="F2813" s="2">
        <v>11.5</v>
      </c>
      <c r="G2813" s="2">
        <v>11</v>
      </c>
      <c r="J2813">
        <v>11.5</v>
      </c>
      <c r="K2813">
        <v>11</v>
      </c>
    </row>
    <row r="2814" spans="1:11" x14ac:dyDescent="0.35">
      <c r="A2814" s="1">
        <f>'WQ Time Series'!A2814</f>
        <v>43140</v>
      </c>
      <c r="B2814">
        <v>0</v>
      </c>
      <c r="C2814">
        <v>0</v>
      </c>
      <c r="E2814" s="9">
        <v>43639</v>
      </c>
      <c r="F2814" s="2">
        <v>11.7</v>
      </c>
      <c r="G2814" s="2">
        <v>10.9</v>
      </c>
      <c r="J2814">
        <v>11.7</v>
      </c>
      <c r="K2814">
        <v>10.9</v>
      </c>
    </row>
    <row r="2815" spans="1:11" x14ac:dyDescent="0.35">
      <c r="A2815" s="1">
        <f>'WQ Time Series'!A2815</f>
        <v>43141</v>
      </c>
      <c r="B2815">
        <v>0</v>
      </c>
      <c r="C2815">
        <v>0</v>
      </c>
      <c r="E2815" s="9">
        <v>43640</v>
      </c>
      <c r="F2815" s="2">
        <v>11.7</v>
      </c>
      <c r="G2815" s="2">
        <v>10.9</v>
      </c>
      <c r="J2815">
        <v>11.7</v>
      </c>
      <c r="K2815">
        <v>10.9</v>
      </c>
    </row>
    <row r="2816" spans="1:11" x14ac:dyDescent="0.35">
      <c r="A2816" s="1">
        <f>'WQ Time Series'!A2816</f>
        <v>43142</v>
      </c>
      <c r="B2816">
        <v>0</v>
      </c>
      <c r="C2816">
        <v>0</v>
      </c>
      <c r="E2816" s="9">
        <v>43641</v>
      </c>
      <c r="F2816" s="2">
        <v>12.2</v>
      </c>
      <c r="G2816" s="2">
        <v>10.7</v>
      </c>
      <c r="J2816">
        <v>12.2</v>
      </c>
      <c r="K2816">
        <v>10.7</v>
      </c>
    </row>
    <row r="2817" spans="1:11" x14ac:dyDescent="0.35">
      <c r="A2817" s="1">
        <f>'WQ Time Series'!A2817</f>
        <v>43143</v>
      </c>
      <c r="B2817">
        <v>0</v>
      </c>
      <c r="C2817">
        <v>0</v>
      </c>
      <c r="E2817" s="9">
        <v>43642</v>
      </c>
      <c r="F2817" s="2">
        <v>11.9</v>
      </c>
      <c r="G2817" s="2">
        <v>10.8</v>
      </c>
      <c r="J2817">
        <v>11.9</v>
      </c>
      <c r="K2817">
        <v>10.8</v>
      </c>
    </row>
    <row r="2818" spans="1:11" x14ac:dyDescent="0.35">
      <c r="A2818" s="1">
        <f>'WQ Time Series'!A2818</f>
        <v>43144</v>
      </c>
      <c r="B2818">
        <v>0</v>
      </c>
      <c r="C2818">
        <v>0</v>
      </c>
      <c r="E2818" s="9">
        <v>43643</v>
      </c>
      <c r="F2818" s="2">
        <v>11.1</v>
      </c>
      <c r="G2818" s="2">
        <v>11</v>
      </c>
      <c r="J2818">
        <v>11.1</v>
      </c>
      <c r="K2818">
        <v>11</v>
      </c>
    </row>
    <row r="2819" spans="1:11" x14ac:dyDescent="0.35">
      <c r="A2819" s="1">
        <f>'WQ Time Series'!A2819</f>
        <v>43145</v>
      </c>
      <c r="B2819">
        <v>0</v>
      </c>
      <c r="C2819">
        <v>0</v>
      </c>
      <c r="E2819" s="9">
        <v>43644</v>
      </c>
      <c r="F2819" s="2">
        <v>12.2</v>
      </c>
      <c r="G2819" s="2">
        <v>10.8</v>
      </c>
      <c r="J2819">
        <v>12.2</v>
      </c>
      <c r="K2819">
        <v>10.8</v>
      </c>
    </row>
    <row r="2820" spans="1:11" x14ac:dyDescent="0.35">
      <c r="A2820" s="1">
        <f>'WQ Time Series'!A2820</f>
        <v>43146</v>
      </c>
      <c r="B2820">
        <v>0</v>
      </c>
      <c r="C2820">
        <v>0</v>
      </c>
      <c r="E2820" s="9">
        <v>43645</v>
      </c>
      <c r="F2820" s="2">
        <v>13</v>
      </c>
      <c r="G2820" s="2">
        <v>10.6</v>
      </c>
      <c r="J2820">
        <v>13</v>
      </c>
      <c r="K2820">
        <v>10.6</v>
      </c>
    </row>
    <row r="2821" spans="1:11" x14ac:dyDescent="0.35">
      <c r="A2821" s="1">
        <f>'WQ Time Series'!A2821</f>
        <v>43147</v>
      </c>
      <c r="B2821">
        <v>0</v>
      </c>
      <c r="C2821">
        <v>0</v>
      </c>
      <c r="E2821" s="9">
        <v>43646</v>
      </c>
      <c r="F2821" s="2">
        <v>14.1</v>
      </c>
      <c r="G2821" s="2">
        <v>10.4</v>
      </c>
      <c r="J2821">
        <v>14.1</v>
      </c>
      <c r="K2821">
        <v>10.4</v>
      </c>
    </row>
    <row r="2822" spans="1:11" x14ac:dyDescent="0.35">
      <c r="A2822" s="1">
        <f>'WQ Time Series'!A2822</f>
        <v>43148</v>
      </c>
      <c r="B2822">
        <v>3.8</v>
      </c>
      <c r="C2822">
        <v>13</v>
      </c>
      <c r="E2822" s="9">
        <v>43647</v>
      </c>
      <c r="F2822" s="2">
        <v>14.5</v>
      </c>
      <c r="G2822" s="2">
        <v>10.3</v>
      </c>
      <c r="J2822">
        <v>14.5</v>
      </c>
      <c r="K2822">
        <v>10.3</v>
      </c>
    </row>
    <row r="2823" spans="1:11" x14ac:dyDescent="0.35">
      <c r="A2823" s="1">
        <f>'WQ Time Series'!A2823</f>
        <v>43149</v>
      </c>
      <c r="B2823">
        <v>3.8</v>
      </c>
      <c r="C2823">
        <v>13</v>
      </c>
      <c r="E2823" s="9">
        <v>43648</v>
      </c>
      <c r="F2823" s="2">
        <v>12.5</v>
      </c>
      <c r="G2823" s="2">
        <v>10.6</v>
      </c>
      <c r="J2823">
        <v>12.5</v>
      </c>
      <c r="K2823">
        <v>10.6</v>
      </c>
    </row>
    <row r="2824" spans="1:11" x14ac:dyDescent="0.35">
      <c r="A2824" s="1">
        <f>'WQ Time Series'!A2824</f>
        <v>43150</v>
      </c>
      <c r="B2824">
        <v>3.7</v>
      </c>
      <c r="C2824">
        <v>13.2</v>
      </c>
      <c r="E2824" s="9">
        <v>43649</v>
      </c>
      <c r="F2824" s="2">
        <v>11.8</v>
      </c>
      <c r="G2824" s="2">
        <v>10.8</v>
      </c>
      <c r="J2824">
        <v>11.8</v>
      </c>
      <c r="K2824">
        <v>10.8</v>
      </c>
    </row>
    <row r="2825" spans="1:11" x14ac:dyDescent="0.35">
      <c r="A2825" s="1">
        <f>'WQ Time Series'!A2825</f>
        <v>43151</v>
      </c>
      <c r="B2825">
        <v>2.9</v>
      </c>
      <c r="C2825">
        <v>13.5</v>
      </c>
      <c r="E2825" s="9">
        <v>43650</v>
      </c>
      <c r="F2825" s="2">
        <v>13.5</v>
      </c>
      <c r="G2825" s="2">
        <v>10.4</v>
      </c>
      <c r="J2825">
        <v>13.5</v>
      </c>
      <c r="K2825">
        <v>10.4</v>
      </c>
    </row>
    <row r="2826" spans="1:11" x14ac:dyDescent="0.35">
      <c r="A2826" s="1">
        <f>'WQ Time Series'!A2826</f>
        <v>43152</v>
      </c>
      <c r="B2826">
        <v>2.1</v>
      </c>
      <c r="C2826">
        <v>13.8</v>
      </c>
      <c r="E2826" s="9">
        <v>43651</v>
      </c>
      <c r="F2826" s="2">
        <v>13.2</v>
      </c>
      <c r="G2826" s="2">
        <v>10.4</v>
      </c>
      <c r="J2826">
        <v>13.2</v>
      </c>
      <c r="K2826">
        <v>10.4</v>
      </c>
    </row>
    <row r="2827" spans="1:11" x14ac:dyDescent="0.35">
      <c r="A2827" s="1">
        <f>'WQ Time Series'!A2827</f>
        <v>43153</v>
      </c>
      <c r="B2827">
        <v>1.9</v>
      </c>
      <c r="C2827">
        <v>13.8</v>
      </c>
      <c r="E2827" s="9">
        <v>43652</v>
      </c>
      <c r="F2827" s="2">
        <v>13</v>
      </c>
      <c r="G2827" s="2">
        <v>10.5</v>
      </c>
      <c r="J2827">
        <v>13</v>
      </c>
      <c r="K2827">
        <v>10.5</v>
      </c>
    </row>
    <row r="2828" spans="1:11" x14ac:dyDescent="0.35">
      <c r="A2828" s="1">
        <f>'WQ Time Series'!A2828</f>
        <v>43154</v>
      </c>
      <c r="B2828">
        <v>1.5</v>
      </c>
      <c r="C2828">
        <v>13.8</v>
      </c>
      <c r="E2828" s="9">
        <v>43653</v>
      </c>
      <c r="F2828" s="2">
        <v>12.2</v>
      </c>
      <c r="G2828" s="2">
        <v>10.7</v>
      </c>
      <c r="J2828">
        <v>12.2</v>
      </c>
      <c r="K2828">
        <v>10.7</v>
      </c>
    </row>
    <row r="2829" spans="1:11" x14ac:dyDescent="0.35">
      <c r="A2829" s="1">
        <f>'WQ Time Series'!A2829</f>
        <v>43155</v>
      </c>
      <c r="B2829">
        <v>2.1</v>
      </c>
      <c r="C2829">
        <v>13.4</v>
      </c>
      <c r="E2829" s="9">
        <v>43654</v>
      </c>
      <c r="F2829" s="2">
        <v>13.2</v>
      </c>
      <c r="G2829" s="2">
        <v>10.4</v>
      </c>
      <c r="J2829">
        <v>13.2</v>
      </c>
      <c r="K2829">
        <v>10.4</v>
      </c>
    </row>
    <row r="2830" spans="1:11" x14ac:dyDescent="0.35">
      <c r="A2830" s="1">
        <f>'WQ Time Series'!A2830</f>
        <v>43156</v>
      </c>
      <c r="B2830">
        <v>2.8</v>
      </c>
      <c r="C2830">
        <v>13.1</v>
      </c>
      <c r="E2830" s="9">
        <v>43655</v>
      </c>
      <c r="F2830" s="2">
        <v>13.1</v>
      </c>
      <c r="G2830" s="2">
        <v>10.5</v>
      </c>
      <c r="J2830">
        <v>13.1</v>
      </c>
      <c r="K2830">
        <v>10.5</v>
      </c>
    </row>
    <row r="2831" spans="1:11" x14ac:dyDescent="0.35">
      <c r="A2831" s="1">
        <f>'WQ Time Series'!A2831</f>
        <v>43157</v>
      </c>
      <c r="B2831">
        <v>2.9</v>
      </c>
      <c r="C2831">
        <v>13.1</v>
      </c>
      <c r="E2831" s="9">
        <v>43656</v>
      </c>
      <c r="F2831" s="2">
        <v>13</v>
      </c>
      <c r="G2831" s="2">
        <v>10.5</v>
      </c>
      <c r="J2831">
        <v>13</v>
      </c>
      <c r="K2831">
        <v>10.5</v>
      </c>
    </row>
    <row r="2832" spans="1:11" x14ac:dyDescent="0.35">
      <c r="A2832" s="1">
        <f>'WQ Time Series'!A2832</f>
        <v>43158</v>
      </c>
      <c r="B2832">
        <v>3.2</v>
      </c>
      <c r="C2832">
        <v>13</v>
      </c>
      <c r="E2832" s="9">
        <v>43657</v>
      </c>
      <c r="F2832" s="2">
        <v>13.2</v>
      </c>
      <c r="G2832" s="2">
        <v>10.5</v>
      </c>
      <c r="J2832">
        <v>13.2</v>
      </c>
      <c r="K2832">
        <v>10.5</v>
      </c>
    </row>
    <row r="2833" spans="1:11" x14ac:dyDescent="0.35">
      <c r="A2833" s="1">
        <f>'WQ Time Series'!A2833</f>
        <v>43159</v>
      </c>
      <c r="B2833">
        <v>3.8</v>
      </c>
      <c r="C2833">
        <v>12.7</v>
      </c>
      <c r="E2833" s="9">
        <v>43658</v>
      </c>
      <c r="F2833" s="2">
        <v>13.3</v>
      </c>
      <c r="G2833" s="2">
        <v>10.5</v>
      </c>
      <c r="J2833">
        <v>13.3</v>
      </c>
      <c r="K2833">
        <v>10.5</v>
      </c>
    </row>
    <row r="2834" spans="1:11" x14ac:dyDescent="0.35">
      <c r="A2834" s="1">
        <f>'WQ Time Series'!A2834</f>
        <v>43160</v>
      </c>
      <c r="B2834">
        <v>4.4000000000000004</v>
      </c>
      <c r="C2834">
        <v>12.4</v>
      </c>
      <c r="E2834" s="9">
        <v>43659</v>
      </c>
      <c r="F2834" s="2">
        <v>14</v>
      </c>
      <c r="G2834" s="2">
        <v>10.3</v>
      </c>
      <c r="J2834">
        <v>14</v>
      </c>
      <c r="K2834">
        <v>10.3</v>
      </c>
    </row>
    <row r="2835" spans="1:11" x14ac:dyDescent="0.35">
      <c r="A2835" s="1">
        <f>'WQ Time Series'!A2835</f>
        <v>43161</v>
      </c>
      <c r="B2835">
        <v>4</v>
      </c>
      <c r="C2835">
        <v>12.6</v>
      </c>
      <c r="E2835" s="9">
        <v>43660</v>
      </c>
      <c r="F2835" s="2">
        <v>15.4</v>
      </c>
      <c r="G2835" s="2">
        <v>10</v>
      </c>
      <c r="J2835">
        <v>15.4</v>
      </c>
      <c r="K2835">
        <v>10</v>
      </c>
    </row>
    <row r="2836" spans="1:11" x14ac:dyDescent="0.35">
      <c r="A2836" s="1">
        <f>'WQ Time Series'!A2836</f>
        <v>43162</v>
      </c>
      <c r="B2836">
        <v>4.0999999999999996</v>
      </c>
      <c r="C2836">
        <v>12.6</v>
      </c>
      <c r="E2836" s="9">
        <v>43661</v>
      </c>
      <c r="F2836" s="2">
        <v>13.9</v>
      </c>
      <c r="G2836" s="2">
        <v>10.3</v>
      </c>
      <c r="J2836">
        <v>13.9</v>
      </c>
      <c r="K2836">
        <v>10.3</v>
      </c>
    </row>
    <row r="2837" spans="1:11" x14ac:dyDescent="0.35">
      <c r="A2837" s="1">
        <f>'WQ Time Series'!A2837</f>
        <v>43163</v>
      </c>
      <c r="B2837">
        <v>3.5</v>
      </c>
      <c r="C2837">
        <v>12.9</v>
      </c>
      <c r="E2837" s="9">
        <v>43662</v>
      </c>
      <c r="F2837" s="2">
        <v>13.9</v>
      </c>
      <c r="G2837" s="2">
        <v>10.3</v>
      </c>
      <c r="J2837">
        <v>13.9</v>
      </c>
      <c r="K2837">
        <v>10.3</v>
      </c>
    </row>
    <row r="2838" spans="1:11" x14ac:dyDescent="0.35">
      <c r="A2838" s="1">
        <f>'WQ Time Series'!A2838</f>
        <v>43164</v>
      </c>
      <c r="B2838">
        <v>4</v>
      </c>
      <c r="C2838">
        <v>12.9</v>
      </c>
      <c r="E2838" s="9">
        <v>43663</v>
      </c>
      <c r="F2838" s="2">
        <v>13.4</v>
      </c>
      <c r="G2838" s="2">
        <v>10.4</v>
      </c>
      <c r="J2838">
        <v>13.4</v>
      </c>
      <c r="K2838">
        <v>10.4</v>
      </c>
    </row>
    <row r="2839" spans="1:11" x14ac:dyDescent="0.35">
      <c r="A2839" s="1">
        <f>'WQ Time Series'!A2839</f>
        <v>43165</v>
      </c>
      <c r="B2839">
        <v>4.5999999999999996</v>
      </c>
      <c r="C2839">
        <v>12.6</v>
      </c>
      <c r="E2839" s="9">
        <v>43664</v>
      </c>
      <c r="F2839" s="2">
        <v>13.6</v>
      </c>
      <c r="G2839" s="2">
        <v>10.4</v>
      </c>
      <c r="J2839">
        <v>13.6</v>
      </c>
      <c r="K2839">
        <v>10.4</v>
      </c>
    </row>
    <row r="2840" spans="1:11" x14ac:dyDescent="0.35">
      <c r="A2840" s="1">
        <f>'WQ Time Series'!A2840</f>
        <v>43166</v>
      </c>
      <c r="B2840">
        <v>4.2</v>
      </c>
      <c r="C2840">
        <v>12.6</v>
      </c>
      <c r="E2840" s="9">
        <v>43665</v>
      </c>
      <c r="F2840" s="2">
        <v>13.3</v>
      </c>
      <c r="G2840" s="2">
        <v>10.5</v>
      </c>
      <c r="J2840">
        <v>13.3</v>
      </c>
      <c r="K2840">
        <v>10.5</v>
      </c>
    </row>
    <row r="2841" spans="1:11" x14ac:dyDescent="0.35">
      <c r="A2841" s="1">
        <f>'WQ Time Series'!A2841</f>
        <v>43167</v>
      </c>
      <c r="B2841">
        <v>5</v>
      </c>
      <c r="C2841">
        <v>12.2</v>
      </c>
      <c r="E2841" s="9">
        <v>43666</v>
      </c>
      <c r="F2841" s="2">
        <v>13.8</v>
      </c>
      <c r="G2841" s="2">
        <v>10.4</v>
      </c>
      <c r="J2841">
        <v>13.8</v>
      </c>
      <c r="K2841">
        <v>10.4</v>
      </c>
    </row>
    <row r="2842" spans="1:11" x14ac:dyDescent="0.35">
      <c r="A2842" s="1">
        <f>'WQ Time Series'!A2842</f>
        <v>43168</v>
      </c>
      <c r="B2842">
        <v>4.9000000000000004</v>
      </c>
      <c r="C2842">
        <v>12.4</v>
      </c>
      <c r="E2842" s="9">
        <v>43667</v>
      </c>
      <c r="F2842" s="2">
        <v>15.2</v>
      </c>
      <c r="G2842" s="2">
        <v>10</v>
      </c>
      <c r="J2842">
        <v>15.2</v>
      </c>
      <c r="K2842">
        <v>10</v>
      </c>
    </row>
    <row r="2843" spans="1:11" x14ac:dyDescent="0.35">
      <c r="A2843" s="1">
        <f>'WQ Time Series'!A2843</f>
        <v>43169</v>
      </c>
      <c r="B2843">
        <v>4.5999999999999996</v>
      </c>
      <c r="C2843">
        <v>12.6</v>
      </c>
      <c r="E2843" s="9">
        <v>43668</v>
      </c>
      <c r="F2843" s="2">
        <v>15.5</v>
      </c>
      <c r="G2843" s="2">
        <v>10</v>
      </c>
      <c r="J2843">
        <v>15.5</v>
      </c>
      <c r="K2843">
        <v>10</v>
      </c>
    </row>
    <row r="2844" spans="1:11" x14ac:dyDescent="0.35">
      <c r="A2844" s="1">
        <f>'WQ Time Series'!A2844</f>
        <v>43170</v>
      </c>
      <c r="B2844">
        <v>5.4</v>
      </c>
      <c r="C2844">
        <v>12.3</v>
      </c>
      <c r="E2844" s="9">
        <v>43669</v>
      </c>
      <c r="F2844" s="2">
        <v>14.1</v>
      </c>
      <c r="G2844" s="2">
        <v>10.199999999999999</v>
      </c>
      <c r="J2844">
        <v>14.1</v>
      </c>
      <c r="K2844">
        <v>10.199999999999999</v>
      </c>
    </row>
    <row r="2845" spans="1:11" x14ac:dyDescent="0.35">
      <c r="A2845" s="1">
        <f>'WQ Time Series'!A2845</f>
        <v>43171</v>
      </c>
      <c r="B2845">
        <v>6.2</v>
      </c>
      <c r="C2845">
        <v>12.1</v>
      </c>
      <c r="E2845" s="9">
        <v>43670</v>
      </c>
      <c r="F2845" s="2">
        <v>14</v>
      </c>
      <c r="G2845" s="2">
        <v>10.4</v>
      </c>
      <c r="J2845">
        <v>14</v>
      </c>
      <c r="K2845">
        <v>10.4</v>
      </c>
    </row>
    <row r="2846" spans="1:11" x14ac:dyDescent="0.35">
      <c r="A2846" s="1">
        <f>'WQ Time Series'!A2846</f>
        <v>43172</v>
      </c>
      <c r="B2846">
        <v>6.2</v>
      </c>
      <c r="C2846">
        <v>12</v>
      </c>
      <c r="E2846" s="9">
        <v>43671</v>
      </c>
      <c r="F2846" s="2">
        <v>14.4</v>
      </c>
      <c r="G2846" s="2">
        <v>10.3</v>
      </c>
      <c r="J2846">
        <v>14.4</v>
      </c>
      <c r="K2846">
        <v>10.3</v>
      </c>
    </row>
    <row r="2847" spans="1:11" x14ac:dyDescent="0.35">
      <c r="A2847" s="1">
        <f>'WQ Time Series'!A2847</f>
        <v>43173</v>
      </c>
      <c r="B2847">
        <v>5.6</v>
      </c>
      <c r="C2847">
        <v>12.4</v>
      </c>
      <c r="E2847" s="9">
        <v>43672</v>
      </c>
      <c r="F2847" s="2">
        <v>15.4</v>
      </c>
      <c r="G2847" s="2">
        <v>10</v>
      </c>
      <c r="J2847">
        <v>15.4</v>
      </c>
      <c r="K2847">
        <v>10</v>
      </c>
    </row>
    <row r="2848" spans="1:11" x14ac:dyDescent="0.35">
      <c r="A2848" s="1">
        <f>'WQ Time Series'!A2848</f>
        <v>43174</v>
      </c>
      <c r="B2848">
        <v>4.9000000000000004</v>
      </c>
      <c r="C2848">
        <v>12.5</v>
      </c>
      <c r="E2848" s="9">
        <v>43673</v>
      </c>
      <c r="F2848" s="2">
        <v>15.1</v>
      </c>
      <c r="G2848" s="2">
        <v>10.1</v>
      </c>
      <c r="J2848">
        <v>15.1</v>
      </c>
      <c r="K2848">
        <v>10.1</v>
      </c>
    </row>
    <row r="2849" spans="1:11" x14ac:dyDescent="0.35">
      <c r="A2849" s="1">
        <f>'WQ Time Series'!A2849</f>
        <v>43175</v>
      </c>
      <c r="B2849">
        <v>5</v>
      </c>
      <c r="C2849">
        <v>12.4</v>
      </c>
      <c r="E2849" s="9">
        <v>43674</v>
      </c>
      <c r="F2849" s="2">
        <v>14.9</v>
      </c>
      <c r="G2849" s="2">
        <v>10.199999999999999</v>
      </c>
      <c r="J2849">
        <v>14.9</v>
      </c>
      <c r="K2849">
        <v>10.199999999999999</v>
      </c>
    </row>
    <row r="2850" spans="1:11" x14ac:dyDescent="0.35">
      <c r="A2850" s="1">
        <f>'WQ Time Series'!A2850</f>
        <v>43176</v>
      </c>
      <c r="B2850">
        <v>5</v>
      </c>
      <c r="C2850">
        <v>12.4</v>
      </c>
      <c r="E2850" s="9">
        <v>43675</v>
      </c>
      <c r="F2850" s="2">
        <v>15.3</v>
      </c>
      <c r="G2850" s="2">
        <v>10</v>
      </c>
      <c r="J2850">
        <v>15.3</v>
      </c>
      <c r="K2850">
        <v>10</v>
      </c>
    </row>
    <row r="2851" spans="1:11" x14ac:dyDescent="0.35">
      <c r="A2851" s="1">
        <f>'WQ Time Series'!A2851</f>
        <v>43177</v>
      </c>
      <c r="B2851">
        <v>5.6</v>
      </c>
      <c r="C2851">
        <v>12.3</v>
      </c>
      <c r="E2851" s="9">
        <v>43676</v>
      </c>
      <c r="F2851" s="2">
        <v>15.2</v>
      </c>
      <c r="G2851" s="2">
        <v>10</v>
      </c>
      <c r="J2851">
        <v>15.2</v>
      </c>
      <c r="K2851">
        <v>10</v>
      </c>
    </row>
    <row r="2852" spans="1:11" x14ac:dyDescent="0.35">
      <c r="A2852" s="1">
        <f>'WQ Time Series'!A2852</f>
        <v>43178</v>
      </c>
      <c r="B2852">
        <v>5.8</v>
      </c>
      <c r="C2852">
        <v>12.2</v>
      </c>
      <c r="E2852" s="9">
        <v>43677</v>
      </c>
      <c r="F2852" s="2">
        <v>15.1</v>
      </c>
      <c r="G2852" s="2">
        <v>10.1</v>
      </c>
      <c r="J2852">
        <v>15.1</v>
      </c>
      <c r="K2852">
        <v>10.1</v>
      </c>
    </row>
    <row r="2853" spans="1:11" x14ac:dyDescent="0.35">
      <c r="A2853" s="1">
        <f>'WQ Time Series'!A2853</f>
        <v>43179</v>
      </c>
      <c r="B2853">
        <v>5.5</v>
      </c>
      <c r="C2853">
        <v>12.2</v>
      </c>
      <c r="E2853" s="9">
        <v>43678</v>
      </c>
      <c r="F2853" s="2">
        <v>15.6</v>
      </c>
      <c r="G2853" s="2">
        <v>9.9</v>
      </c>
      <c r="J2853">
        <v>15.6</v>
      </c>
      <c r="K2853">
        <v>9.9</v>
      </c>
    </row>
    <row r="2854" spans="1:11" x14ac:dyDescent="0.35">
      <c r="A2854" s="1">
        <f>'WQ Time Series'!A2854</f>
        <v>43180</v>
      </c>
      <c r="B2854">
        <v>5.6</v>
      </c>
      <c r="C2854">
        <v>12.1</v>
      </c>
      <c r="E2854" s="9">
        <v>43679</v>
      </c>
      <c r="F2854" s="2">
        <v>14.8</v>
      </c>
      <c r="G2854" s="2">
        <v>10.1</v>
      </c>
      <c r="J2854">
        <v>14.8</v>
      </c>
      <c r="K2854">
        <v>10.1</v>
      </c>
    </row>
    <row r="2855" spans="1:11" x14ac:dyDescent="0.35">
      <c r="A2855" s="1">
        <f>'WQ Time Series'!A2855</f>
        <v>43181</v>
      </c>
      <c r="B2855">
        <v>5.5</v>
      </c>
      <c r="C2855">
        <v>12.1</v>
      </c>
      <c r="E2855" s="9">
        <v>43680</v>
      </c>
      <c r="F2855" s="2">
        <v>15.1</v>
      </c>
      <c r="G2855" s="2">
        <v>10.1</v>
      </c>
      <c r="J2855">
        <v>15.1</v>
      </c>
      <c r="K2855">
        <v>10.1</v>
      </c>
    </row>
    <row r="2856" spans="1:11" x14ac:dyDescent="0.35">
      <c r="A2856" s="1">
        <f>'WQ Time Series'!A2856</f>
        <v>43182</v>
      </c>
      <c r="B2856">
        <v>4.5</v>
      </c>
      <c r="C2856">
        <v>12.5</v>
      </c>
      <c r="E2856" s="9">
        <v>43681</v>
      </c>
      <c r="F2856" s="2">
        <v>15.7</v>
      </c>
      <c r="G2856" s="2">
        <v>9.9</v>
      </c>
      <c r="J2856">
        <v>15.7</v>
      </c>
      <c r="K2856">
        <v>9.9</v>
      </c>
    </row>
    <row r="2857" spans="1:11" x14ac:dyDescent="0.35">
      <c r="A2857" s="1">
        <f>'WQ Time Series'!A2857</f>
        <v>43183</v>
      </c>
      <c r="B2857">
        <v>4.8</v>
      </c>
      <c r="C2857">
        <v>12.4</v>
      </c>
      <c r="E2857" s="9">
        <v>43682</v>
      </c>
      <c r="F2857" s="2">
        <v>16.399999999999999</v>
      </c>
      <c r="G2857" s="2">
        <v>9.8000000000000007</v>
      </c>
      <c r="J2857">
        <v>16.399999999999999</v>
      </c>
      <c r="K2857">
        <v>9.8000000000000007</v>
      </c>
    </row>
    <row r="2858" spans="1:11" x14ac:dyDescent="0.35">
      <c r="A2858" s="1">
        <f>'WQ Time Series'!A2858</f>
        <v>43184</v>
      </c>
      <c r="B2858">
        <v>5.0999999999999996</v>
      </c>
      <c r="C2858">
        <v>12.4</v>
      </c>
      <c r="E2858" s="9">
        <v>43683</v>
      </c>
      <c r="F2858" s="2">
        <v>16.2</v>
      </c>
      <c r="G2858" s="2">
        <v>9.8000000000000007</v>
      </c>
      <c r="J2858">
        <v>16.2</v>
      </c>
      <c r="K2858">
        <v>9.8000000000000007</v>
      </c>
    </row>
    <row r="2859" spans="1:11" x14ac:dyDescent="0.35">
      <c r="A2859" s="1">
        <f>'WQ Time Series'!A2859</f>
        <v>43185</v>
      </c>
      <c r="B2859">
        <v>4.7</v>
      </c>
      <c r="C2859">
        <v>12.6</v>
      </c>
      <c r="E2859" s="9">
        <v>43684</v>
      </c>
      <c r="F2859" s="2">
        <v>15.8</v>
      </c>
      <c r="G2859" s="2">
        <v>9.9</v>
      </c>
      <c r="J2859">
        <v>15.8</v>
      </c>
      <c r="K2859">
        <v>9.9</v>
      </c>
    </row>
    <row r="2860" spans="1:11" x14ac:dyDescent="0.35">
      <c r="A2860" s="1">
        <f>'WQ Time Series'!A2860</f>
        <v>43186</v>
      </c>
      <c r="B2860">
        <v>5.4</v>
      </c>
      <c r="C2860">
        <v>12.4</v>
      </c>
      <c r="E2860" s="9">
        <v>43685</v>
      </c>
      <c r="F2860" s="2">
        <v>14.3</v>
      </c>
      <c r="G2860" s="2">
        <v>10.199999999999999</v>
      </c>
      <c r="J2860">
        <v>14.3</v>
      </c>
      <c r="K2860">
        <v>10.199999999999999</v>
      </c>
    </row>
    <row r="2861" spans="1:11" x14ac:dyDescent="0.35">
      <c r="A2861" s="1">
        <f>'WQ Time Series'!A2861</f>
        <v>43187</v>
      </c>
      <c r="B2861">
        <v>5.7</v>
      </c>
      <c r="C2861">
        <v>12.5</v>
      </c>
      <c r="E2861" s="9">
        <v>43686</v>
      </c>
      <c r="F2861" s="2">
        <v>14.6</v>
      </c>
      <c r="G2861" s="2">
        <v>10.1</v>
      </c>
      <c r="J2861">
        <v>14.6</v>
      </c>
      <c r="K2861">
        <v>10.1</v>
      </c>
    </row>
    <row r="2862" spans="1:11" x14ac:dyDescent="0.35">
      <c r="A2862" s="1">
        <f>'WQ Time Series'!A2862</f>
        <v>43188</v>
      </c>
      <c r="B2862">
        <v>6.6</v>
      </c>
      <c r="C2862">
        <v>12.2</v>
      </c>
      <c r="E2862" s="9">
        <v>43687</v>
      </c>
      <c r="F2862" s="2">
        <v>13.8</v>
      </c>
      <c r="G2862" s="2">
        <v>10.3</v>
      </c>
      <c r="J2862">
        <v>13.8</v>
      </c>
      <c r="K2862">
        <v>10.3</v>
      </c>
    </row>
    <row r="2863" spans="1:11" x14ac:dyDescent="0.35">
      <c r="A2863" s="1">
        <f>'WQ Time Series'!A2863</f>
        <v>43189</v>
      </c>
      <c r="B2863">
        <v>6.6</v>
      </c>
      <c r="C2863">
        <v>12.1</v>
      </c>
      <c r="E2863" s="9">
        <v>43688</v>
      </c>
      <c r="F2863" s="2">
        <v>13.1</v>
      </c>
      <c r="G2863" s="2">
        <v>10.5</v>
      </c>
      <c r="J2863">
        <v>13.1</v>
      </c>
      <c r="K2863">
        <v>10.5</v>
      </c>
    </row>
    <row r="2864" spans="1:11" x14ac:dyDescent="0.35">
      <c r="A2864" s="1">
        <f>'WQ Time Series'!A2864</f>
        <v>43190</v>
      </c>
      <c r="B2864">
        <v>7.2</v>
      </c>
      <c r="C2864">
        <v>11.9</v>
      </c>
      <c r="E2864" s="9">
        <v>43689</v>
      </c>
      <c r="F2864" s="2">
        <v>13.8</v>
      </c>
      <c r="G2864" s="2">
        <v>10.4</v>
      </c>
      <c r="J2864">
        <v>13.8</v>
      </c>
      <c r="K2864">
        <v>10.4</v>
      </c>
    </row>
    <row r="2865" spans="1:11" x14ac:dyDescent="0.35">
      <c r="A2865" s="1">
        <f>'WQ Time Series'!A2865</f>
        <v>43191</v>
      </c>
      <c r="B2865">
        <v>5.8</v>
      </c>
      <c r="C2865">
        <v>12.2</v>
      </c>
      <c r="E2865" s="9">
        <v>43690</v>
      </c>
      <c r="F2865" s="2">
        <v>15.1</v>
      </c>
      <c r="G2865" s="2">
        <v>10.1</v>
      </c>
      <c r="J2865">
        <v>15.1</v>
      </c>
      <c r="K2865">
        <v>10.1</v>
      </c>
    </row>
    <row r="2866" spans="1:11" x14ac:dyDescent="0.35">
      <c r="A2866" s="1">
        <f>'WQ Time Series'!A2866</f>
        <v>43192</v>
      </c>
      <c r="B2866">
        <v>5</v>
      </c>
      <c r="C2866">
        <v>12.5</v>
      </c>
      <c r="E2866" s="9">
        <v>43691</v>
      </c>
      <c r="F2866" s="2">
        <v>15.2</v>
      </c>
      <c r="G2866" s="2">
        <v>10.1</v>
      </c>
      <c r="J2866">
        <v>15.2</v>
      </c>
      <c r="K2866">
        <v>10.1</v>
      </c>
    </row>
    <row r="2867" spans="1:11" x14ac:dyDescent="0.35">
      <c r="A2867" s="1">
        <f>'WQ Time Series'!A2867</f>
        <v>43193</v>
      </c>
      <c r="B2867">
        <v>5.5</v>
      </c>
      <c r="C2867">
        <v>12.3</v>
      </c>
      <c r="E2867" s="9">
        <v>43692</v>
      </c>
      <c r="F2867" s="2">
        <v>15.3</v>
      </c>
      <c r="G2867" s="2">
        <v>10.1</v>
      </c>
      <c r="J2867">
        <v>15.3</v>
      </c>
      <c r="K2867">
        <v>10.1</v>
      </c>
    </row>
    <row r="2868" spans="1:11" x14ac:dyDescent="0.35">
      <c r="A2868" s="1">
        <f>'WQ Time Series'!A2868</f>
        <v>43194</v>
      </c>
      <c r="B2868">
        <v>5.6</v>
      </c>
      <c r="C2868">
        <v>12.3</v>
      </c>
      <c r="E2868" s="9">
        <v>43693</v>
      </c>
      <c r="F2868" s="2">
        <v>14.2</v>
      </c>
      <c r="G2868" s="2">
        <v>10.199999999999999</v>
      </c>
      <c r="J2868">
        <v>14.2</v>
      </c>
      <c r="K2868">
        <v>10.199999999999999</v>
      </c>
    </row>
    <row r="2869" spans="1:11" x14ac:dyDescent="0.35">
      <c r="A2869" s="1">
        <f>'WQ Time Series'!A2869</f>
        <v>43195</v>
      </c>
      <c r="B2869">
        <v>6.1</v>
      </c>
      <c r="C2869">
        <v>12.1</v>
      </c>
      <c r="E2869" s="9">
        <v>43694</v>
      </c>
      <c r="F2869" s="2">
        <v>14.5</v>
      </c>
      <c r="G2869" s="2">
        <v>10.199999999999999</v>
      </c>
      <c r="J2869">
        <v>14.5</v>
      </c>
      <c r="K2869">
        <v>10.199999999999999</v>
      </c>
    </row>
    <row r="2870" spans="1:11" x14ac:dyDescent="0.35">
      <c r="A2870" s="1">
        <f>'WQ Time Series'!A2870</f>
        <v>43196</v>
      </c>
      <c r="B2870">
        <v>7.4</v>
      </c>
      <c r="C2870">
        <v>11.8</v>
      </c>
      <c r="E2870" s="9">
        <v>43695</v>
      </c>
      <c r="F2870" s="2">
        <v>14.8</v>
      </c>
      <c r="G2870" s="2">
        <v>10</v>
      </c>
      <c r="J2870">
        <v>14.8</v>
      </c>
      <c r="K2870">
        <v>10</v>
      </c>
    </row>
    <row r="2871" spans="1:11" x14ac:dyDescent="0.35">
      <c r="A2871" s="1">
        <f>'WQ Time Series'!A2871</f>
        <v>43197</v>
      </c>
      <c r="B2871">
        <v>7.2</v>
      </c>
      <c r="C2871">
        <v>11.8</v>
      </c>
      <c r="E2871" s="9" t="s">
        <v>4442</v>
      </c>
      <c r="F2871" s="2">
        <v>24309.199999999997</v>
      </c>
      <c r="G2871" s="2">
        <v>33341.400000000009</v>
      </c>
    </row>
    <row r="2872" spans="1:11" x14ac:dyDescent="0.35">
      <c r="A2872" s="1">
        <f>'WQ Time Series'!A2872</f>
        <v>43198</v>
      </c>
      <c r="B2872">
        <v>6</v>
      </c>
      <c r="C2872">
        <v>12.5</v>
      </c>
    </row>
    <row r="2873" spans="1:11" x14ac:dyDescent="0.35">
      <c r="A2873" s="1">
        <f>'WQ Time Series'!A2873</f>
        <v>43199</v>
      </c>
      <c r="B2873">
        <v>7.2</v>
      </c>
      <c r="C2873">
        <v>12.2</v>
      </c>
    </row>
    <row r="2874" spans="1:11" x14ac:dyDescent="0.35">
      <c r="A2874" s="1">
        <f>'WQ Time Series'!A2874</f>
        <v>43200</v>
      </c>
      <c r="B2874">
        <v>7.1</v>
      </c>
      <c r="C2874">
        <v>12</v>
      </c>
    </row>
    <row r="2875" spans="1:11" x14ac:dyDescent="0.35">
      <c r="A2875" s="1">
        <f>'WQ Time Series'!A2875</f>
        <v>43201</v>
      </c>
      <c r="B2875">
        <v>6.2</v>
      </c>
      <c r="C2875">
        <v>12.2</v>
      </c>
    </row>
    <row r="2876" spans="1:11" x14ac:dyDescent="0.35">
      <c r="A2876" s="1">
        <f>'WQ Time Series'!A2876</f>
        <v>43202</v>
      </c>
      <c r="B2876">
        <v>5.8</v>
      </c>
      <c r="C2876">
        <v>12.4</v>
      </c>
    </row>
    <row r="2877" spans="1:11" x14ac:dyDescent="0.35">
      <c r="A2877" s="1">
        <f>'WQ Time Series'!A2877</f>
        <v>43203</v>
      </c>
      <c r="B2877">
        <v>5.7</v>
      </c>
      <c r="C2877">
        <v>12.5</v>
      </c>
    </row>
    <row r="2878" spans="1:11" x14ac:dyDescent="0.35">
      <c r="A2878" s="1">
        <f>'WQ Time Series'!A2878</f>
        <v>43204</v>
      </c>
      <c r="B2878">
        <v>6.6</v>
      </c>
      <c r="C2878">
        <v>12.2</v>
      </c>
    </row>
    <row r="2879" spans="1:11" x14ac:dyDescent="0.35">
      <c r="A2879" s="1">
        <f>'WQ Time Series'!A2879</f>
        <v>43205</v>
      </c>
      <c r="B2879">
        <v>6.8</v>
      </c>
      <c r="C2879">
        <v>12</v>
      </c>
    </row>
    <row r="2880" spans="1:11" x14ac:dyDescent="0.35">
      <c r="A2880" s="1">
        <f>'WQ Time Series'!A2880</f>
        <v>43206</v>
      </c>
      <c r="B2880">
        <v>6.4</v>
      </c>
      <c r="C2880">
        <v>12.1</v>
      </c>
    </row>
    <row r="2881" spans="1:3" x14ac:dyDescent="0.35">
      <c r="A2881" s="1">
        <f>'WQ Time Series'!A2881</f>
        <v>43207</v>
      </c>
      <c r="B2881">
        <v>6.1</v>
      </c>
      <c r="C2881">
        <v>12.4</v>
      </c>
    </row>
    <row r="2882" spans="1:3" x14ac:dyDescent="0.35">
      <c r="A2882" s="1">
        <f>'WQ Time Series'!A2882</f>
        <v>43208</v>
      </c>
      <c r="B2882">
        <v>6.5</v>
      </c>
      <c r="C2882">
        <v>12.2</v>
      </c>
    </row>
    <row r="2883" spans="1:3" x14ac:dyDescent="0.35">
      <c r="A2883" s="1">
        <f>'WQ Time Series'!A2883</f>
        <v>43209</v>
      </c>
      <c r="B2883">
        <v>7.4</v>
      </c>
      <c r="C2883">
        <v>11.9</v>
      </c>
    </row>
    <row r="2884" spans="1:3" x14ac:dyDescent="0.35">
      <c r="A2884" s="1">
        <f>'WQ Time Series'!A2884</f>
        <v>43210</v>
      </c>
      <c r="B2884">
        <v>7.6</v>
      </c>
      <c r="C2884">
        <v>11.8</v>
      </c>
    </row>
    <row r="2885" spans="1:3" x14ac:dyDescent="0.35">
      <c r="A2885" s="1">
        <f>'WQ Time Series'!A2885</f>
        <v>43211</v>
      </c>
      <c r="B2885">
        <v>7.5</v>
      </c>
      <c r="C2885">
        <v>11.8</v>
      </c>
    </row>
    <row r="2886" spans="1:3" x14ac:dyDescent="0.35">
      <c r="A2886" s="1">
        <f>'WQ Time Series'!A2886</f>
        <v>43212</v>
      </c>
      <c r="B2886">
        <v>7.8</v>
      </c>
      <c r="C2886">
        <v>11.8</v>
      </c>
    </row>
    <row r="2887" spans="1:3" x14ac:dyDescent="0.35">
      <c r="A2887" s="1">
        <f>'WQ Time Series'!A2887</f>
        <v>43213</v>
      </c>
      <c r="B2887">
        <v>8.1999999999999993</v>
      </c>
      <c r="C2887">
        <v>11.6</v>
      </c>
    </row>
    <row r="2888" spans="1:3" x14ac:dyDescent="0.35">
      <c r="A2888" s="1">
        <f>'WQ Time Series'!A2888</f>
        <v>43214</v>
      </c>
      <c r="B2888">
        <v>9.3000000000000007</v>
      </c>
      <c r="C2888">
        <v>11.2</v>
      </c>
    </row>
    <row r="2889" spans="1:3" x14ac:dyDescent="0.35">
      <c r="A2889" s="1">
        <f>'WQ Time Series'!A2889</f>
        <v>43215</v>
      </c>
      <c r="B2889">
        <v>9.6</v>
      </c>
      <c r="C2889">
        <v>11.2</v>
      </c>
    </row>
    <row r="2890" spans="1:3" x14ac:dyDescent="0.35">
      <c r="A2890" s="1">
        <f>'WQ Time Series'!A2890</f>
        <v>43216</v>
      </c>
      <c r="B2890">
        <v>10</v>
      </c>
      <c r="C2890">
        <v>11.1</v>
      </c>
    </row>
    <row r="2891" spans="1:3" x14ac:dyDescent="0.35">
      <c r="A2891" s="1">
        <f>'WQ Time Series'!A2891</f>
        <v>43217</v>
      </c>
      <c r="B2891">
        <v>8.4</v>
      </c>
      <c r="C2891">
        <v>11.6</v>
      </c>
    </row>
    <row r="2892" spans="1:3" x14ac:dyDescent="0.35">
      <c r="A2892" s="1">
        <f>'WQ Time Series'!A2892</f>
        <v>43218</v>
      </c>
      <c r="B2892">
        <v>7.5</v>
      </c>
      <c r="C2892">
        <v>11.9</v>
      </c>
    </row>
    <row r="2893" spans="1:3" x14ac:dyDescent="0.35">
      <c r="A2893" s="1">
        <f>'WQ Time Series'!A2893</f>
        <v>43219</v>
      </c>
      <c r="B2893">
        <v>7.6</v>
      </c>
      <c r="C2893">
        <v>11.9</v>
      </c>
    </row>
    <row r="2894" spans="1:3" x14ac:dyDescent="0.35">
      <c r="A2894" s="1">
        <f>'WQ Time Series'!A2894</f>
        <v>43220</v>
      </c>
      <c r="B2894">
        <v>7.5</v>
      </c>
      <c r="C2894">
        <v>11.9</v>
      </c>
    </row>
    <row r="2895" spans="1:3" x14ac:dyDescent="0.35">
      <c r="A2895" s="1">
        <f>'WQ Time Series'!A2895</f>
        <v>43221</v>
      </c>
      <c r="B2895">
        <v>7.6</v>
      </c>
      <c r="C2895">
        <v>11.8</v>
      </c>
    </row>
    <row r="2896" spans="1:3" x14ac:dyDescent="0.35">
      <c r="A2896" s="1">
        <f>'WQ Time Series'!A2896</f>
        <v>43222</v>
      </c>
      <c r="B2896">
        <v>9</v>
      </c>
      <c r="C2896">
        <v>11.4</v>
      </c>
    </row>
    <row r="2897" spans="1:3" x14ac:dyDescent="0.35">
      <c r="A2897" s="1">
        <f>'WQ Time Series'!A2897</f>
        <v>43223</v>
      </c>
      <c r="B2897">
        <v>9.6999999999999993</v>
      </c>
      <c r="C2897">
        <v>11.2</v>
      </c>
    </row>
    <row r="2898" spans="1:3" x14ac:dyDescent="0.35">
      <c r="A2898" s="1">
        <f>'WQ Time Series'!A2898</f>
        <v>43224</v>
      </c>
      <c r="B2898">
        <v>9.8000000000000007</v>
      </c>
      <c r="C2898">
        <v>11.3</v>
      </c>
    </row>
    <row r="2899" spans="1:3" x14ac:dyDescent="0.35">
      <c r="A2899" s="1">
        <f>'WQ Time Series'!A2899</f>
        <v>43225</v>
      </c>
      <c r="B2899">
        <v>9.4</v>
      </c>
      <c r="C2899">
        <v>11.4</v>
      </c>
    </row>
    <row r="2900" spans="1:3" x14ac:dyDescent="0.35">
      <c r="A2900" s="1">
        <f>'WQ Time Series'!A2900</f>
        <v>43226</v>
      </c>
      <c r="B2900">
        <v>9.4</v>
      </c>
      <c r="C2900">
        <v>11.4</v>
      </c>
    </row>
    <row r="2901" spans="1:3" x14ac:dyDescent="0.35">
      <c r="A2901" s="1">
        <f>'WQ Time Series'!A2901</f>
        <v>43227</v>
      </c>
      <c r="B2901">
        <v>9.6</v>
      </c>
      <c r="C2901">
        <v>11.5</v>
      </c>
    </row>
    <row r="2902" spans="1:3" x14ac:dyDescent="0.35">
      <c r="A2902" s="1">
        <f>'WQ Time Series'!A2902</f>
        <v>43228</v>
      </c>
      <c r="B2902">
        <v>9.6999999999999993</v>
      </c>
      <c r="C2902">
        <v>11.4</v>
      </c>
    </row>
    <row r="2903" spans="1:3" x14ac:dyDescent="0.35">
      <c r="A2903" s="1">
        <f>'WQ Time Series'!A2903</f>
        <v>43229</v>
      </c>
      <c r="B2903">
        <v>9</v>
      </c>
      <c r="C2903">
        <v>11.7</v>
      </c>
    </row>
    <row r="2904" spans="1:3" x14ac:dyDescent="0.35">
      <c r="A2904" s="1">
        <f>'WQ Time Series'!A2904</f>
        <v>43230</v>
      </c>
      <c r="B2904">
        <v>8</v>
      </c>
      <c r="C2904">
        <v>12</v>
      </c>
    </row>
    <row r="2905" spans="1:3" x14ac:dyDescent="0.35">
      <c r="A2905" s="1">
        <f>'WQ Time Series'!A2905</f>
        <v>43231</v>
      </c>
      <c r="B2905">
        <v>7.9</v>
      </c>
      <c r="C2905">
        <v>12</v>
      </c>
    </row>
    <row r="2906" spans="1:3" x14ac:dyDescent="0.35">
      <c r="A2906" s="1">
        <f>'WQ Time Series'!A2906</f>
        <v>43232</v>
      </c>
      <c r="B2906">
        <v>9.4</v>
      </c>
      <c r="C2906">
        <v>11.5</v>
      </c>
    </row>
    <row r="2907" spans="1:3" x14ac:dyDescent="0.35">
      <c r="A2907" s="1">
        <f>'WQ Time Series'!A2907</f>
        <v>43233</v>
      </c>
      <c r="B2907">
        <v>10.6</v>
      </c>
      <c r="C2907">
        <v>11.1</v>
      </c>
    </row>
    <row r="2908" spans="1:3" x14ac:dyDescent="0.35">
      <c r="A2908" s="1">
        <f>'WQ Time Series'!A2908</f>
        <v>43234</v>
      </c>
      <c r="B2908">
        <v>10.9</v>
      </c>
      <c r="C2908">
        <v>11</v>
      </c>
    </row>
    <row r="2909" spans="1:3" x14ac:dyDescent="0.35">
      <c r="A2909" s="1">
        <f>'WQ Time Series'!A2909</f>
        <v>43235</v>
      </c>
      <c r="B2909">
        <v>10.7</v>
      </c>
      <c r="C2909">
        <v>11.1</v>
      </c>
    </row>
    <row r="2910" spans="1:3" x14ac:dyDescent="0.35">
      <c r="A2910" s="1">
        <f>'WQ Time Series'!A2910</f>
        <v>43236</v>
      </c>
      <c r="B2910">
        <v>10.1</v>
      </c>
      <c r="C2910">
        <v>11.3</v>
      </c>
    </row>
    <row r="2911" spans="1:3" x14ac:dyDescent="0.35">
      <c r="A2911" s="1">
        <f>'WQ Time Series'!A2911</f>
        <v>43237</v>
      </c>
      <c r="B2911">
        <v>9.6999999999999993</v>
      </c>
      <c r="C2911">
        <v>11.4</v>
      </c>
    </row>
    <row r="2912" spans="1:3" x14ac:dyDescent="0.35">
      <c r="A2912" s="1">
        <f>'WQ Time Series'!A2912</f>
        <v>43238</v>
      </c>
      <c r="B2912">
        <v>9</v>
      </c>
      <c r="C2912">
        <v>11.6</v>
      </c>
    </row>
    <row r="2913" spans="1:3" x14ac:dyDescent="0.35">
      <c r="A2913" s="1">
        <f>'WQ Time Series'!A2913</f>
        <v>43239</v>
      </c>
      <c r="B2913">
        <v>9.6999999999999993</v>
      </c>
      <c r="C2913">
        <v>11.4</v>
      </c>
    </row>
    <row r="2914" spans="1:3" x14ac:dyDescent="0.35">
      <c r="A2914" s="1">
        <f>'WQ Time Series'!A2914</f>
        <v>43240</v>
      </c>
      <c r="B2914">
        <v>9.5</v>
      </c>
      <c r="C2914">
        <v>11.4</v>
      </c>
    </row>
    <row r="2915" spans="1:3" x14ac:dyDescent="0.35">
      <c r="A2915" s="1">
        <f>'WQ Time Series'!A2915</f>
        <v>43241</v>
      </c>
      <c r="B2915">
        <v>10.1</v>
      </c>
      <c r="C2915">
        <v>11.2</v>
      </c>
    </row>
    <row r="2916" spans="1:3" x14ac:dyDescent="0.35">
      <c r="A2916" s="1">
        <f>'WQ Time Series'!A2916</f>
        <v>43242</v>
      </c>
      <c r="B2916">
        <v>11.2</v>
      </c>
      <c r="C2916">
        <v>10.9</v>
      </c>
    </row>
    <row r="2917" spans="1:3" x14ac:dyDescent="0.35">
      <c r="A2917" s="1">
        <f>'WQ Time Series'!A2917</f>
        <v>43243</v>
      </c>
      <c r="B2917">
        <v>11.7</v>
      </c>
      <c r="C2917">
        <v>10.8</v>
      </c>
    </row>
    <row r="2918" spans="1:3" x14ac:dyDescent="0.35">
      <c r="A2918" s="1">
        <f>'WQ Time Series'!A2918</f>
        <v>43244</v>
      </c>
      <c r="B2918">
        <v>10.8</v>
      </c>
      <c r="C2918">
        <v>11.1</v>
      </c>
    </row>
    <row r="2919" spans="1:3" x14ac:dyDescent="0.35">
      <c r="A2919" s="1">
        <f>'WQ Time Series'!A2919</f>
        <v>43245</v>
      </c>
      <c r="B2919">
        <v>10.6</v>
      </c>
      <c r="C2919">
        <v>11.1</v>
      </c>
    </row>
    <row r="2920" spans="1:3" x14ac:dyDescent="0.35">
      <c r="A2920" s="1">
        <f>'WQ Time Series'!A2920</f>
        <v>43246</v>
      </c>
      <c r="B2920">
        <v>9.8000000000000007</v>
      </c>
      <c r="C2920">
        <v>11.4</v>
      </c>
    </row>
    <row r="2921" spans="1:3" x14ac:dyDescent="0.35">
      <c r="A2921" s="1">
        <f>'WQ Time Series'!A2921</f>
        <v>43247</v>
      </c>
      <c r="B2921">
        <v>10.8</v>
      </c>
      <c r="C2921">
        <v>11.1</v>
      </c>
    </row>
    <row r="2922" spans="1:3" x14ac:dyDescent="0.35">
      <c r="A2922" s="1">
        <f>'WQ Time Series'!A2922</f>
        <v>43248</v>
      </c>
      <c r="B2922">
        <v>10.5</v>
      </c>
      <c r="C2922">
        <v>11.1</v>
      </c>
    </row>
    <row r="2923" spans="1:3" x14ac:dyDescent="0.35">
      <c r="A2923" s="1">
        <f>'WQ Time Series'!A2923</f>
        <v>43249</v>
      </c>
      <c r="B2923">
        <v>9.6</v>
      </c>
      <c r="C2923">
        <v>11.3</v>
      </c>
    </row>
    <row r="2924" spans="1:3" x14ac:dyDescent="0.35">
      <c r="A2924" s="1">
        <f>'WQ Time Series'!A2924</f>
        <v>43250</v>
      </c>
      <c r="B2924">
        <v>9.8000000000000007</v>
      </c>
      <c r="C2924">
        <v>11.2</v>
      </c>
    </row>
    <row r="2925" spans="1:3" x14ac:dyDescent="0.35">
      <c r="A2925" s="1">
        <f>'WQ Time Series'!A2925</f>
        <v>43251</v>
      </c>
      <c r="B2925">
        <v>9</v>
      </c>
      <c r="C2925">
        <v>11.3</v>
      </c>
    </row>
    <row r="2926" spans="1:3" x14ac:dyDescent="0.35">
      <c r="A2926" s="1">
        <f>'WQ Time Series'!A2926</f>
        <v>43252</v>
      </c>
      <c r="B2926">
        <v>9.4</v>
      </c>
      <c r="C2926">
        <v>11.3</v>
      </c>
    </row>
    <row r="2927" spans="1:3" x14ac:dyDescent="0.35">
      <c r="A2927" s="1">
        <f>'WQ Time Series'!A2927</f>
        <v>43253</v>
      </c>
      <c r="B2927">
        <v>11.1</v>
      </c>
      <c r="C2927">
        <v>10.9</v>
      </c>
    </row>
    <row r="2928" spans="1:3" x14ac:dyDescent="0.35">
      <c r="A2928" s="1">
        <f>'WQ Time Series'!A2928</f>
        <v>43254</v>
      </c>
      <c r="B2928">
        <v>11.2</v>
      </c>
      <c r="C2928">
        <v>10.8</v>
      </c>
    </row>
    <row r="2929" spans="1:3" x14ac:dyDescent="0.35">
      <c r="A2929" s="1">
        <f>'WQ Time Series'!A2929</f>
        <v>43255</v>
      </c>
      <c r="B2929">
        <v>10.3</v>
      </c>
      <c r="C2929">
        <v>11</v>
      </c>
    </row>
    <row r="2930" spans="1:3" x14ac:dyDescent="0.35">
      <c r="A2930" s="1">
        <f>'WQ Time Series'!A2930</f>
        <v>43256</v>
      </c>
      <c r="B2930">
        <v>10.199999999999999</v>
      </c>
      <c r="C2930">
        <v>11</v>
      </c>
    </row>
    <row r="2931" spans="1:3" x14ac:dyDescent="0.35">
      <c r="A2931" s="1">
        <f>'WQ Time Series'!A2931</f>
        <v>43257</v>
      </c>
      <c r="B2931">
        <v>11.3</v>
      </c>
      <c r="C2931">
        <v>10.8</v>
      </c>
    </row>
    <row r="2932" spans="1:3" x14ac:dyDescent="0.35">
      <c r="A2932" s="1">
        <f>'WQ Time Series'!A2932</f>
        <v>43258</v>
      </c>
      <c r="B2932">
        <v>10.8</v>
      </c>
      <c r="C2932">
        <v>10.9</v>
      </c>
    </row>
    <row r="2933" spans="1:3" x14ac:dyDescent="0.35">
      <c r="A2933" s="1">
        <f>'WQ Time Series'!A2933</f>
        <v>43259</v>
      </c>
      <c r="B2933">
        <v>10.6</v>
      </c>
      <c r="C2933">
        <v>10.9</v>
      </c>
    </row>
    <row r="2934" spans="1:3" x14ac:dyDescent="0.35">
      <c r="A2934" s="1">
        <f>'WQ Time Series'!A2934</f>
        <v>43260</v>
      </c>
      <c r="B2934">
        <v>10.3</v>
      </c>
      <c r="C2934">
        <v>11</v>
      </c>
    </row>
    <row r="2935" spans="1:3" x14ac:dyDescent="0.35">
      <c r="A2935" s="1">
        <f>'WQ Time Series'!A2935</f>
        <v>43261</v>
      </c>
      <c r="B2935">
        <v>9.5</v>
      </c>
      <c r="C2935">
        <v>11.2</v>
      </c>
    </row>
    <row r="2936" spans="1:3" x14ac:dyDescent="0.35">
      <c r="A2936" s="1">
        <f>'WQ Time Series'!A2936</f>
        <v>43262</v>
      </c>
      <c r="B2936">
        <v>10.5</v>
      </c>
      <c r="C2936">
        <v>11</v>
      </c>
    </row>
    <row r="2937" spans="1:3" x14ac:dyDescent="0.35">
      <c r="A2937" s="1">
        <f>'WQ Time Series'!A2937</f>
        <v>43263</v>
      </c>
      <c r="B2937">
        <v>10.7</v>
      </c>
      <c r="C2937">
        <v>10.9</v>
      </c>
    </row>
    <row r="2938" spans="1:3" x14ac:dyDescent="0.35">
      <c r="A2938" s="1">
        <f>'WQ Time Series'!A2938</f>
        <v>43264</v>
      </c>
      <c r="B2938">
        <v>10.9</v>
      </c>
      <c r="C2938">
        <v>10.8</v>
      </c>
    </row>
    <row r="2939" spans="1:3" x14ac:dyDescent="0.35">
      <c r="A2939" s="1">
        <f>'WQ Time Series'!A2939</f>
        <v>43265</v>
      </c>
      <c r="B2939">
        <v>10.4</v>
      </c>
      <c r="C2939">
        <v>10.9</v>
      </c>
    </row>
    <row r="2940" spans="1:3" x14ac:dyDescent="0.35">
      <c r="A2940" s="1">
        <f>'WQ Time Series'!A2940</f>
        <v>43266</v>
      </c>
      <c r="B2940">
        <v>10.199999999999999</v>
      </c>
      <c r="C2940">
        <v>11</v>
      </c>
    </row>
    <row r="2941" spans="1:3" x14ac:dyDescent="0.35">
      <c r="A2941" s="1">
        <f>'WQ Time Series'!A2941</f>
        <v>43267</v>
      </c>
      <c r="B2941">
        <v>11.7</v>
      </c>
      <c r="C2941">
        <v>10.6</v>
      </c>
    </row>
    <row r="2942" spans="1:3" x14ac:dyDescent="0.35">
      <c r="A2942" s="1">
        <f>'WQ Time Series'!A2942</f>
        <v>43268</v>
      </c>
      <c r="B2942">
        <v>13.2</v>
      </c>
      <c r="C2942">
        <v>10.3</v>
      </c>
    </row>
    <row r="2943" spans="1:3" x14ac:dyDescent="0.35">
      <c r="A2943" s="1">
        <f>'WQ Time Series'!A2943</f>
        <v>43269</v>
      </c>
      <c r="B2943">
        <v>13.3</v>
      </c>
      <c r="C2943">
        <v>10.3</v>
      </c>
    </row>
    <row r="2944" spans="1:3" x14ac:dyDescent="0.35">
      <c r="A2944" s="1">
        <f>'WQ Time Series'!A2944</f>
        <v>43270</v>
      </c>
      <c r="B2944">
        <v>13.8</v>
      </c>
      <c r="C2944">
        <v>10.199999999999999</v>
      </c>
    </row>
    <row r="2945" spans="1:3" x14ac:dyDescent="0.35">
      <c r="A2945" s="1">
        <f>'WQ Time Series'!A2945</f>
        <v>43271</v>
      </c>
      <c r="B2945">
        <v>13.8</v>
      </c>
      <c r="C2945">
        <v>10.199999999999999</v>
      </c>
    </row>
    <row r="2946" spans="1:3" x14ac:dyDescent="0.35">
      <c r="A2946" s="1">
        <f>'WQ Time Series'!A2946</f>
        <v>43272</v>
      </c>
      <c r="B2946">
        <v>12.4</v>
      </c>
      <c r="C2946">
        <v>10.5</v>
      </c>
    </row>
    <row r="2947" spans="1:3" x14ac:dyDescent="0.35">
      <c r="A2947" s="1">
        <f>'WQ Time Series'!A2947</f>
        <v>43273</v>
      </c>
      <c r="B2947">
        <v>12.5</v>
      </c>
      <c r="C2947">
        <v>10.5</v>
      </c>
    </row>
    <row r="2948" spans="1:3" x14ac:dyDescent="0.35">
      <c r="A2948" s="1">
        <f>'WQ Time Series'!A2948</f>
        <v>43274</v>
      </c>
      <c r="B2948">
        <v>12.6</v>
      </c>
      <c r="C2948">
        <v>10.5</v>
      </c>
    </row>
    <row r="2949" spans="1:3" x14ac:dyDescent="0.35">
      <c r="A2949" s="1">
        <f>'WQ Time Series'!A2949</f>
        <v>43275</v>
      </c>
      <c r="B2949">
        <v>13.1</v>
      </c>
      <c r="C2949">
        <v>10.4</v>
      </c>
    </row>
    <row r="2950" spans="1:3" x14ac:dyDescent="0.35">
      <c r="A2950" s="1">
        <f>'WQ Time Series'!A2950</f>
        <v>43276</v>
      </c>
      <c r="B2950">
        <v>13.2</v>
      </c>
      <c r="C2950">
        <v>10.3</v>
      </c>
    </row>
    <row r="2951" spans="1:3" x14ac:dyDescent="0.35">
      <c r="A2951" s="1">
        <f>'WQ Time Series'!A2951</f>
        <v>43277</v>
      </c>
      <c r="B2951">
        <v>11.8</v>
      </c>
      <c r="C2951">
        <v>10.7</v>
      </c>
    </row>
    <row r="2952" spans="1:3" x14ac:dyDescent="0.35">
      <c r="A2952" s="1">
        <f>'WQ Time Series'!A2952</f>
        <v>43278</v>
      </c>
      <c r="B2952">
        <v>12</v>
      </c>
      <c r="C2952">
        <v>10.6</v>
      </c>
    </row>
    <row r="2953" spans="1:3" x14ac:dyDescent="0.35">
      <c r="A2953" s="1">
        <f>'WQ Time Series'!A2953</f>
        <v>43279</v>
      </c>
      <c r="B2953">
        <v>12.1</v>
      </c>
      <c r="C2953">
        <v>10.5</v>
      </c>
    </row>
    <row r="2954" spans="1:3" x14ac:dyDescent="0.35">
      <c r="A2954" s="1">
        <f>'WQ Time Series'!A2954</f>
        <v>43280</v>
      </c>
      <c r="B2954">
        <v>12.4</v>
      </c>
      <c r="C2954">
        <v>10.5</v>
      </c>
    </row>
    <row r="2955" spans="1:3" x14ac:dyDescent="0.35">
      <c r="A2955" s="1">
        <f>'WQ Time Series'!A2955</f>
        <v>43281</v>
      </c>
      <c r="B2955">
        <v>12.1</v>
      </c>
      <c r="C2955">
        <v>10.6</v>
      </c>
    </row>
    <row r="2956" spans="1:3" x14ac:dyDescent="0.35">
      <c r="A2956" s="1">
        <f>'WQ Time Series'!A2956</f>
        <v>43282</v>
      </c>
      <c r="B2956">
        <v>12.7</v>
      </c>
      <c r="C2956">
        <v>10.5</v>
      </c>
    </row>
    <row r="2957" spans="1:3" x14ac:dyDescent="0.35">
      <c r="A2957" s="1">
        <f>'WQ Time Series'!A2957</f>
        <v>43283</v>
      </c>
      <c r="B2957">
        <v>12</v>
      </c>
      <c r="C2957">
        <v>10.7</v>
      </c>
    </row>
    <row r="2958" spans="1:3" x14ac:dyDescent="0.35">
      <c r="A2958" s="1">
        <f>'WQ Time Series'!A2958</f>
        <v>43284</v>
      </c>
      <c r="B2958">
        <v>12.7</v>
      </c>
      <c r="C2958">
        <v>10.5</v>
      </c>
    </row>
    <row r="2959" spans="1:3" x14ac:dyDescent="0.35">
      <c r="A2959" s="1">
        <f>'WQ Time Series'!A2959</f>
        <v>43285</v>
      </c>
      <c r="B2959">
        <v>13.1</v>
      </c>
      <c r="C2959">
        <v>10.3</v>
      </c>
    </row>
    <row r="2960" spans="1:3" x14ac:dyDescent="0.35">
      <c r="A2960" s="1">
        <f>'WQ Time Series'!A2960</f>
        <v>43286</v>
      </c>
      <c r="B2960">
        <v>14.3</v>
      </c>
      <c r="C2960">
        <v>10.1</v>
      </c>
    </row>
    <row r="2961" spans="1:3" x14ac:dyDescent="0.35">
      <c r="A2961" s="1">
        <f>'WQ Time Series'!A2961</f>
        <v>43287</v>
      </c>
      <c r="B2961">
        <v>15</v>
      </c>
      <c r="C2961">
        <v>9.9</v>
      </c>
    </row>
    <row r="2962" spans="1:3" x14ac:dyDescent="0.35">
      <c r="A2962" s="1">
        <f>'WQ Time Series'!A2962</f>
        <v>43288</v>
      </c>
      <c r="B2962">
        <v>13.7</v>
      </c>
      <c r="C2962">
        <v>10.199999999999999</v>
      </c>
    </row>
    <row r="2963" spans="1:3" x14ac:dyDescent="0.35">
      <c r="A2963" s="1">
        <f>'WQ Time Series'!A2963</f>
        <v>43289</v>
      </c>
      <c r="B2963">
        <v>14.3</v>
      </c>
      <c r="C2963">
        <v>10.1</v>
      </c>
    </row>
    <row r="2964" spans="1:3" x14ac:dyDescent="0.35">
      <c r="A2964" s="1">
        <f>'WQ Time Series'!A2964</f>
        <v>43290</v>
      </c>
      <c r="B2964">
        <v>13.8</v>
      </c>
      <c r="C2964">
        <v>10.199999999999999</v>
      </c>
    </row>
    <row r="2965" spans="1:3" x14ac:dyDescent="0.35">
      <c r="A2965" s="1">
        <f>'WQ Time Series'!A2965</f>
        <v>43291</v>
      </c>
      <c r="B2965">
        <v>13.8</v>
      </c>
      <c r="C2965">
        <v>10.199999999999999</v>
      </c>
    </row>
    <row r="2966" spans="1:3" x14ac:dyDescent="0.35">
      <c r="A2966" s="1">
        <f>'WQ Time Series'!A2966</f>
        <v>43292</v>
      </c>
      <c r="B2966">
        <v>13.8</v>
      </c>
      <c r="C2966">
        <v>10.3</v>
      </c>
    </row>
    <row r="2967" spans="1:3" x14ac:dyDescent="0.35">
      <c r="A2967" s="1">
        <f>'WQ Time Series'!A2967</f>
        <v>43293</v>
      </c>
      <c r="B2967">
        <v>15.6</v>
      </c>
      <c r="C2967">
        <v>9.8000000000000007</v>
      </c>
    </row>
    <row r="2968" spans="1:3" x14ac:dyDescent="0.35">
      <c r="A2968" s="1">
        <f>'WQ Time Series'!A2968</f>
        <v>43294</v>
      </c>
      <c r="B2968">
        <v>15.8</v>
      </c>
      <c r="C2968">
        <v>9.8000000000000007</v>
      </c>
    </row>
    <row r="2969" spans="1:3" x14ac:dyDescent="0.35">
      <c r="A2969" s="1">
        <f>'WQ Time Series'!A2969</f>
        <v>43295</v>
      </c>
      <c r="B2969">
        <v>15.7</v>
      </c>
      <c r="C2969">
        <v>9.8000000000000007</v>
      </c>
    </row>
    <row r="2970" spans="1:3" x14ac:dyDescent="0.35">
      <c r="A2970" s="1">
        <f>'WQ Time Series'!A2970</f>
        <v>43296</v>
      </c>
      <c r="B2970">
        <v>16.3</v>
      </c>
      <c r="C2970">
        <v>9.6999999999999993</v>
      </c>
    </row>
    <row r="2971" spans="1:3" x14ac:dyDescent="0.35">
      <c r="A2971" s="1">
        <f>'WQ Time Series'!A2971</f>
        <v>43297</v>
      </c>
      <c r="B2971">
        <v>0</v>
      </c>
      <c r="C2971">
        <v>0</v>
      </c>
    </row>
    <row r="2972" spans="1:3" x14ac:dyDescent="0.35">
      <c r="A2972" s="1">
        <f>'WQ Time Series'!A2972</f>
        <v>43298</v>
      </c>
      <c r="B2972">
        <v>0</v>
      </c>
      <c r="C2972">
        <v>0</v>
      </c>
    </row>
    <row r="2973" spans="1:3" x14ac:dyDescent="0.35">
      <c r="A2973" s="1">
        <f>'WQ Time Series'!A2973</f>
        <v>43299</v>
      </c>
      <c r="B2973">
        <v>0</v>
      </c>
      <c r="C2973">
        <v>0</v>
      </c>
    </row>
    <row r="2974" spans="1:3" x14ac:dyDescent="0.35">
      <c r="A2974" s="1">
        <f>'WQ Time Series'!A2974</f>
        <v>43300</v>
      </c>
      <c r="B2974">
        <v>0</v>
      </c>
      <c r="C2974">
        <v>0</v>
      </c>
    </row>
    <row r="2975" spans="1:3" x14ac:dyDescent="0.35">
      <c r="A2975" s="1">
        <f>'WQ Time Series'!A2975</f>
        <v>43301</v>
      </c>
      <c r="B2975">
        <v>0</v>
      </c>
      <c r="C2975">
        <v>0</v>
      </c>
    </row>
    <row r="2976" spans="1:3" x14ac:dyDescent="0.35">
      <c r="A2976" s="1">
        <f>'WQ Time Series'!A2976</f>
        <v>43302</v>
      </c>
      <c r="B2976">
        <v>0</v>
      </c>
      <c r="C2976">
        <v>0</v>
      </c>
    </row>
    <row r="2977" spans="1:3" x14ac:dyDescent="0.35">
      <c r="A2977" s="1">
        <f>'WQ Time Series'!A2977</f>
        <v>43303</v>
      </c>
      <c r="B2977">
        <v>0</v>
      </c>
      <c r="C2977">
        <v>0</v>
      </c>
    </row>
    <row r="2978" spans="1:3" x14ac:dyDescent="0.35">
      <c r="A2978" s="1">
        <f>'WQ Time Series'!A2978</f>
        <v>43304</v>
      </c>
      <c r="B2978">
        <v>0</v>
      </c>
      <c r="C2978">
        <v>0</v>
      </c>
    </row>
    <row r="2979" spans="1:3" x14ac:dyDescent="0.35">
      <c r="A2979" s="1">
        <f>'WQ Time Series'!A2979</f>
        <v>43305</v>
      </c>
      <c r="B2979">
        <v>0</v>
      </c>
      <c r="C2979">
        <v>0</v>
      </c>
    </row>
    <row r="2980" spans="1:3" x14ac:dyDescent="0.35">
      <c r="A2980" s="1">
        <f>'WQ Time Series'!A2980</f>
        <v>43306</v>
      </c>
      <c r="B2980">
        <v>0</v>
      </c>
      <c r="C2980">
        <v>0</v>
      </c>
    </row>
    <row r="2981" spans="1:3" x14ac:dyDescent="0.35">
      <c r="A2981" s="1">
        <f>'WQ Time Series'!A2981</f>
        <v>43307</v>
      </c>
      <c r="B2981">
        <v>0</v>
      </c>
      <c r="C2981">
        <v>0</v>
      </c>
    </row>
    <row r="2982" spans="1:3" x14ac:dyDescent="0.35">
      <c r="A2982" s="1">
        <f>'WQ Time Series'!A2982</f>
        <v>43308</v>
      </c>
      <c r="B2982">
        <v>0</v>
      </c>
      <c r="C2982">
        <v>0</v>
      </c>
    </row>
    <row r="2983" spans="1:3" x14ac:dyDescent="0.35">
      <c r="A2983" s="1">
        <f>'WQ Time Series'!A2983</f>
        <v>43309</v>
      </c>
      <c r="B2983">
        <v>0</v>
      </c>
      <c r="C2983">
        <v>0</v>
      </c>
    </row>
    <row r="2984" spans="1:3" x14ac:dyDescent="0.35">
      <c r="A2984" s="1">
        <f>'WQ Time Series'!A2984</f>
        <v>43310</v>
      </c>
      <c r="B2984">
        <v>0</v>
      </c>
      <c r="C2984">
        <v>0</v>
      </c>
    </row>
    <row r="2985" spans="1:3" x14ac:dyDescent="0.35">
      <c r="A2985" s="1">
        <f>'WQ Time Series'!A2985</f>
        <v>43311</v>
      </c>
      <c r="B2985">
        <v>0</v>
      </c>
      <c r="C2985">
        <v>0</v>
      </c>
    </row>
    <row r="2986" spans="1:3" x14ac:dyDescent="0.35">
      <c r="A2986" s="1">
        <f>'WQ Time Series'!A2986</f>
        <v>43312</v>
      </c>
      <c r="B2986">
        <v>0</v>
      </c>
      <c r="C2986">
        <v>0</v>
      </c>
    </row>
    <row r="2987" spans="1:3" x14ac:dyDescent="0.35">
      <c r="A2987" s="1">
        <f>'WQ Time Series'!A2987</f>
        <v>43313</v>
      </c>
      <c r="B2987">
        <v>15.1</v>
      </c>
      <c r="C2987">
        <v>9.9</v>
      </c>
    </row>
    <row r="2988" spans="1:3" x14ac:dyDescent="0.35">
      <c r="A2988" s="1">
        <f>'WQ Time Series'!A2988</f>
        <v>43314</v>
      </c>
      <c r="B2988">
        <v>13.6</v>
      </c>
      <c r="C2988">
        <v>10.3</v>
      </c>
    </row>
    <row r="2989" spans="1:3" x14ac:dyDescent="0.35">
      <c r="A2989" s="1">
        <f>'WQ Time Series'!A2989</f>
        <v>43315</v>
      </c>
      <c r="B2989">
        <v>13.7</v>
      </c>
      <c r="C2989">
        <v>10.3</v>
      </c>
    </row>
    <row r="2990" spans="1:3" x14ac:dyDescent="0.35">
      <c r="A2990" s="1">
        <f>'WQ Time Series'!A2990</f>
        <v>43316</v>
      </c>
      <c r="B2990">
        <v>14.3</v>
      </c>
      <c r="C2990">
        <v>10.1</v>
      </c>
    </row>
    <row r="2991" spans="1:3" x14ac:dyDescent="0.35">
      <c r="A2991" s="1">
        <f>'WQ Time Series'!A2991</f>
        <v>43317</v>
      </c>
      <c r="B2991">
        <v>15.2</v>
      </c>
      <c r="C2991">
        <v>9.9</v>
      </c>
    </row>
    <row r="2992" spans="1:3" x14ac:dyDescent="0.35">
      <c r="A2992" s="1">
        <f>'WQ Time Series'!A2992</f>
        <v>43318</v>
      </c>
      <c r="B2992">
        <v>15.6</v>
      </c>
      <c r="C2992">
        <v>9.9</v>
      </c>
    </row>
    <row r="2993" spans="1:3" x14ac:dyDescent="0.35">
      <c r="A2993" s="1">
        <f>'WQ Time Series'!A2993</f>
        <v>43319</v>
      </c>
      <c r="B2993">
        <v>15.8</v>
      </c>
      <c r="C2993">
        <v>9.8000000000000007</v>
      </c>
    </row>
    <row r="2994" spans="1:3" x14ac:dyDescent="0.35">
      <c r="A2994" s="1">
        <f>'WQ Time Series'!A2994</f>
        <v>43320</v>
      </c>
      <c r="B2994">
        <v>15.8</v>
      </c>
      <c r="C2994">
        <v>9.8000000000000007</v>
      </c>
    </row>
    <row r="2995" spans="1:3" x14ac:dyDescent="0.35">
      <c r="A2995" s="1">
        <f>'WQ Time Series'!A2995</f>
        <v>43321</v>
      </c>
      <c r="B2995">
        <v>15.9</v>
      </c>
      <c r="C2995">
        <v>9.8000000000000007</v>
      </c>
    </row>
    <row r="2996" spans="1:3" x14ac:dyDescent="0.35">
      <c r="A2996" s="1">
        <f>'WQ Time Series'!A2996</f>
        <v>43322</v>
      </c>
      <c r="B2996">
        <v>15.7</v>
      </c>
      <c r="C2996">
        <v>9.8000000000000007</v>
      </c>
    </row>
    <row r="2997" spans="1:3" x14ac:dyDescent="0.35">
      <c r="A2997" s="1">
        <f>'WQ Time Series'!A2997</f>
        <v>43323</v>
      </c>
      <c r="B2997">
        <v>14.4</v>
      </c>
      <c r="C2997">
        <v>10.1</v>
      </c>
    </row>
    <row r="2998" spans="1:3" x14ac:dyDescent="0.35">
      <c r="A2998" s="1">
        <f>'WQ Time Series'!A2998</f>
        <v>43324</v>
      </c>
      <c r="B2998">
        <v>13.9</v>
      </c>
      <c r="C2998">
        <v>10.199999999999999</v>
      </c>
    </row>
    <row r="2999" spans="1:3" x14ac:dyDescent="0.35">
      <c r="A2999" s="1">
        <f>'WQ Time Series'!A2999</f>
        <v>43325</v>
      </c>
      <c r="B2999">
        <v>14.5</v>
      </c>
      <c r="C2999">
        <v>10.1</v>
      </c>
    </row>
    <row r="3000" spans="1:3" x14ac:dyDescent="0.35">
      <c r="A3000" s="1">
        <f>'WQ Time Series'!A3000</f>
        <v>43326</v>
      </c>
      <c r="B3000">
        <v>15.3</v>
      </c>
      <c r="C3000">
        <v>9.9</v>
      </c>
    </row>
    <row r="3001" spans="1:3" x14ac:dyDescent="0.35">
      <c r="A3001" s="1">
        <f>'WQ Time Series'!A3001</f>
        <v>43327</v>
      </c>
      <c r="B3001">
        <v>15.3</v>
      </c>
      <c r="C3001">
        <v>9.8000000000000007</v>
      </c>
    </row>
    <row r="3002" spans="1:3" x14ac:dyDescent="0.35">
      <c r="A3002" s="1">
        <f>'WQ Time Series'!A3002</f>
        <v>43328</v>
      </c>
      <c r="B3002">
        <v>14.8</v>
      </c>
      <c r="C3002">
        <v>9.9</v>
      </c>
    </row>
    <row r="3003" spans="1:3" x14ac:dyDescent="0.35">
      <c r="A3003" s="1">
        <f>'WQ Time Series'!A3003</f>
        <v>43329</v>
      </c>
      <c r="B3003">
        <v>14.5</v>
      </c>
      <c r="C3003">
        <v>10.1</v>
      </c>
    </row>
    <row r="3004" spans="1:3" x14ac:dyDescent="0.35">
      <c r="A3004" s="1">
        <f>'WQ Time Series'!A3004</f>
        <v>43330</v>
      </c>
      <c r="B3004">
        <v>14.7</v>
      </c>
      <c r="C3004">
        <v>10.1</v>
      </c>
    </row>
    <row r="3005" spans="1:3" x14ac:dyDescent="0.35">
      <c r="A3005" s="1">
        <f>'WQ Time Series'!A3005</f>
        <v>43331</v>
      </c>
      <c r="B3005">
        <v>14.8</v>
      </c>
      <c r="C3005">
        <v>10</v>
      </c>
    </row>
    <row r="3006" spans="1:3" x14ac:dyDescent="0.35">
      <c r="A3006" s="1">
        <f>'WQ Time Series'!A3006</f>
        <v>43332</v>
      </c>
      <c r="B3006">
        <v>14.3</v>
      </c>
      <c r="C3006">
        <v>10.1</v>
      </c>
    </row>
    <row r="3007" spans="1:3" x14ac:dyDescent="0.35">
      <c r="A3007" s="1">
        <f>'WQ Time Series'!A3007</f>
        <v>43333</v>
      </c>
      <c r="B3007">
        <v>14.6</v>
      </c>
      <c r="C3007">
        <v>10</v>
      </c>
    </row>
    <row r="3008" spans="1:3" x14ac:dyDescent="0.35">
      <c r="A3008" s="1">
        <f>'WQ Time Series'!A3008</f>
        <v>43334</v>
      </c>
      <c r="B3008">
        <v>0</v>
      </c>
      <c r="C3008">
        <v>0</v>
      </c>
    </row>
    <row r="3009" spans="1:3" x14ac:dyDescent="0.35">
      <c r="A3009" s="1">
        <f>'WQ Time Series'!A3009</f>
        <v>43335</v>
      </c>
      <c r="B3009">
        <v>0</v>
      </c>
      <c r="C3009">
        <v>0</v>
      </c>
    </row>
    <row r="3010" spans="1:3" x14ac:dyDescent="0.35">
      <c r="A3010" s="1">
        <f>'WQ Time Series'!A3010</f>
        <v>43336</v>
      </c>
      <c r="B3010">
        <v>0</v>
      </c>
      <c r="C3010">
        <v>0</v>
      </c>
    </row>
    <row r="3011" spans="1:3" x14ac:dyDescent="0.35">
      <c r="A3011" s="1">
        <f>'WQ Time Series'!A3011</f>
        <v>43337</v>
      </c>
      <c r="B3011">
        <v>0</v>
      </c>
      <c r="C3011">
        <v>0</v>
      </c>
    </row>
    <row r="3012" spans="1:3" x14ac:dyDescent="0.35">
      <c r="A3012" s="1">
        <f>'WQ Time Series'!A3012</f>
        <v>43338</v>
      </c>
      <c r="B3012">
        <v>11.9</v>
      </c>
      <c r="C3012">
        <v>10.5</v>
      </c>
    </row>
    <row r="3013" spans="1:3" x14ac:dyDescent="0.35">
      <c r="A3013" s="1">
        <f>'WQ Time Series'!A3013</f>
        <v>43339</v>
      </c>
      <c r="B3013">
        <v>13.5</v>
      </c>
      <c r="C3013">
        <v>10.199999999999999</v>
      </c>
    </row>
    <row r="3014" spans="1:3" x14ac:dyDescent="0.35">
      <c r="A3014" s="1">
        <f>'WQ Time Series'!A3014</f>
        <v>43340</v>
      </c>
      <c r="B3014">
        <v>13.7</v>
      </c>
      <c r="C3014">
        <v>10.199999999999999</v>
      </c>
    </row>
    <row r="3015" spans="1:3" x14ac:dyDescent="0.35">
      <c r="A3015" s="1">
        <f>'WQ Time Series'!A3015</f>
        <v>43341</v>
      </c>
      <c r="B3015">
        <v>14.1</v>
      </c>
      <c r="C3015">
        <v>10.1</v>
      </c>
    </row>
    <row r="3016" spans="1:3" x14ac:dyDescent="0.35">
      <c r="A3016" s="1">
        <f>'WQ Time Series'!A3016</f>
        <v>43342</v>
      </c>
      <c r="B3016">
        <v>14</v>
      </c>
      <c r="C3016">
        <v>10.1</v>
      </c>
    </row>
    <row r="3017" spans="1:3" x14ac:dyDescent="0.35">
      <c r="A3017" s="1">
        <f>'WQ Time Series'!A3017</f>
        <v>43343</v>
      </c>
      <c r="B3017">
        <v>13.1</v>
      </c>
      <c r="C3017">
        <v>10.4</v>
      </c>
    </row>
    <row r="3018" spans="1:3" x14ac:dyDescent="0.35">
      <c r="A3018" s="1">
        <f>'WQ Time Series'!A3018</f>
        <v>43344</v>
      </c>
      <c r="B3018">
        <v>13.3</v>
      </c>
      <c r="C3018">
        <v>10.4</v>
      </c>
    </row>
    <row r="3019" spans="1:3" x14ac:dyDescent="0.35">
      <c r="A3019" s="1">
        <f>'WQ Time Series'!A3019</f>
        <v>43345</v>
      </c>
      <c r="B3019">
        <v>12.7</v>
      </c>
      <c r="C3019">
        <v>10.5</v>
      </c>
    </row>
    <row r="3020" spans="1:3" x14ac:dyDescent="0.35">
      <c r="A3020" s="1">
        <f>'WQ Time Series'!A3020</f>
        <v>43346</v>
      </c>
      <c r="B3020">
        <v>13.3</v>
      </c>
      <c r="C3020">
        <v>10.4</v>
      </c>
    </row>
    <row r="3021" spans="1:3" x14ac:dyDescent="0.35">
      <c r="A3021" s="1">
        <f>'WQ Time Series'!A3021</f>
        <v>43347</v>
      </c>
      <c r="B3021">
        <v>12.9</v>
      </c>
      <c r="C3021">
        <v>10.4</v>
      </c>
    </row>
    <row r="3022" spans="1:3" x14ac:dyDescent="0.35">
      <c r="A3022" s="1">
        <f>'WQ Time Series'!A3022</f>
        <v>43348</v>
      </c>
      <c r="B3022">
        <v>13.4</v>
      </c>
      <c r="C3022">
        <v>10.3</v>
      </c>
    </row>
    <row r="3023" spans="1:3" x14ac:dyDescent="0.35">
      <c r="A3023" s="1">
        <f>'WQ Time Series'!A3023</f>
        <v>43349</v>
      </c>
      <c r="B3023">
        <v>13.8</v>
      </c>
      <c r="C3023">
        <v>10.199999999999999</v>
      </c>
    </row>
    <row r="3024" spans="1:3" x14ac:dyDescent="0.35">
      <c r="A3024" s="1">
        <f>'WQ Time Series'!A3024</f>
        <v>43350</v>
      </c>
      <c r="B3024">
        <v>13.8</v>
      </c>
      <c r="C3024">
        <v>10.199999999999999</v>
      </c>
    </row>
    <row r="3025" spans="1:3" x14ac:dyDescent="0.35">
      <c r="A3025" s="1">
        <f>'WQ Time Series'!A3025</f>
        <v>43351</v>
      </c>
      <c r="B3025">
        <v>13.3</v>
      </c>
      <c r="C3025">
        <v>10.3</v>
      </c>
    </row>
    <row r="3026" spans="1:3" x14ac:dyDescent="0.35">
      <c r="A3026" s="1">
        <f>'WQ Time Series'!A3026</f>
        <v>43352</v>
      </c>
      <c r="B3026">
        <v>13</v>
      </c>
      <c r="C3026">
        <v>10.4</v>
      </c>
    </row>
    <row r="3027" spans="1:3" x14ac:dyDescent="0.35">
      <c r="A3027" s="1">
        <f>'WQ Time Series'!A3027</f>
        <v>43353</v>
      </c>
      <c r="B3027">
        <v>13.2</v>
      </c>
      <c r="C3027">
        <v>10.3</v>
      </c>
    </row>
    <row r="3028" spans="1:3" x14ac:dyDescent="0.35">
      <c r="A3028" s="1">
        <f>'WQ Time Series'!A3028</f>
        <v>43354</v>
      </c>
      <c r="B3028">
        <v>12.2</v>
      </c>
      <c r="C3028">
        <v>10.5</v>
      </c>
    </row>
    <row r="3029" spans="1:3" x14ac:dyDescent="0.35">
      <c r="A3029" s="1">
        <f>'WQ Time Series'!A3029</f>
        <v>43355</v>
      </c>
      <c r="B3029">
        <v>11.6</v>
      </c>
      <c r="C3029">
        <v>10.7</v>
      </c>
    </row>
    <row r="3030" spans="1:3" x14ac:dyDescent="0.35">
      <c r="A3030" s="1">
        <f>'WQ Time Series'!A3030</f>
        <v>43356</v>
      </c>
      <c r="B3030">
        <v>11.8</v>
      </c>
      <c r="C3030">
        <v>10.7</v>
      </c>
    </row>
    <row r="3031" spans="1:3" x14ac:dyDescent="0.35">
      <c r="A3031" s="1">
        <f>'WQ Time Series'!A3031</f>
        <v>43357</v>
      </c>
      <c r="B3031">
        <v>12</v>
      </c>
      <c r="C3031">
        <v>10.6</v>
      </c>
    </row>
    <row r="3032" spans="1:3" x14ac:dyDescent="0.35">
      <c r="A3032" s="1">
        <f>'WQ Time Series'!A3032</f>
        <v>43358</v>
      </c>
      <c r="B3032">
        <v>11.5</v>
      </c>
      <c r="C3032">
        <v>10.7</v>
      </c>
    </row>
    <row r="3033" spans="1:3" x14ac:dyDescent="0.35">
      <c r="A3033" s="1">
        <f>'WQ Time Series'!A3033</f>
        <v>43359</v>
      </c>
      <c r="B3033">
        <v>11.4</v>
      </c>
      <c r="C3033">
        <v>10.7</v>
      </c>
    </row>
    <row r="3034" spans="1:3" x14ac:dyDescent="0.35">
      <c r="A3034" s="1">
        <f>'WQ Time Series'!A3034</f>
        <v>43360</v>
      </c>
      <c r="B3034">
        <v>11.9</v>
      </c>
      <c r="C3034">
        <v>10.7</v>
      </c>
    </row>
    <row r="3035" spans="1:3" x14ac:dyDescent="0.35">
      <c r="A3035" s="1">
        <f>'WQ Time Series'!A3035</f>
        <v>43361</v>
      </c>
      <c r="B3035">
        <v>11.7</v>
      </c>
      <c r="C3035">
        <v>10.7</v>
      </c>
    </row>
    <row r="3036" spans="1:3" x14ac:dyDescent="0.35">
      <c r="A3036" s="1">
        <f>'WQ Time Series'!A3036</f>
        <v>43362</v>
      </c>
      <c r="B3036">
        <v>11.8</v>
      </c>
      <c r="C3036">
        <v>10.7</v>
      </c>
    </row>
    <row r="3037" spans="1:3" x14ac:dyDescent="0.35">
      <c r="A3037" s="1">
        <f>'WQ Time Series'!A3037</f>
        <v>43363</v>
      </c>
      <c r="B3037">
        <v>12.4</v>
      </c>
      <c r="C3037">
        <v>10.6</v>
      </c>
    </row>
    <row r="3038" spans="1:3" x14ac:dyDescent="0.35">
      <c r="A3038" s="1">
        <f>'WQ Time Series'!A3038</f>
        <v>43364</v>
      </c>
      <c r="B3038">
        <v>12.9</v>
      </c>
      <c r="C3038">
        <v>10.4</v>
      </c>
    </row>
    <row r="3039" spans="1:3" x14ac:dyDescent="0.35">
      <c r="A3039" s="1">
        <f>'WQ Time Series'!A3039</f>
        <v>43365</v>
      </c>
      <c r="B3039">
        <v>13.1</v>
      </c>
      <c r="C3039">
        <v>10.3</v>
      </c>
    </row>
    <row r="3040" spans="1:3" x14ac:dyDescent="0.35">
      <c r="A3040" s="1">
        <f>'WQ Time Series'!A3040</f>
        <v>43366</v>
      </c>
      <c r="B3040">
        <v>10.8</v>
      </c>
      <c r="C3040">
        <v>11</v>
      </c>
    </row>
    <row r="3041" spans="1:3" x14ac:dyDescent="0.35">
      <c r="A3041" s="1">
        <f>'WQ Time Series'!A3041</f>
        <v>43367</v>
      </c>
      <c r="B3041">
        <v>10.6</v>
      </c>
      <c r="C3041">
        <v>11</v>
      </c>
    </row>
    <row r="3042" spans="1:3" x14ac:dyDescent="0.35">
      <c r="A3042" s="1">
        <f>'WQ Time Series'!A3042</f>
        <v>43368</v>
      </c>
      <c r="B3042">
        <v>10.8</v>
      </c>
      <c r="C3042">
        <v>11</v>
      </c>
    </row>
    <row r="3043" spans="1:3" x14ac:dyDescent="0.35">
      <c r="A3043" s="1">
        <f>'WQ Time Series'!A3043</f>
        <v>43369</v>
      </c>
      <c r="B3043">
        <v>11.3</v>
      </c>
      <c r="C3043">
        <v>10.9</v>
      </c>
    </row>
    <row r="3044" spans="1:3" x14ac:dyDescent="0.35">
      <c r="A3044" s="1">
        <f>'WQ Time Series'!A3044</f>
        <v>43370</v>
      </c>
      <c r="B3044">
        <v>11.9</v>
      </c>
      <c r="C3044">
        <v>10.7</v>
      </c>
    </row>
    <row r="3045" spans="1:3" x14ac:dyDescent="0.35">
      <c r="A3045" s="1">
        <f>'WQ Time Series'!A3045</f>
        <v>43371</v>
      </c>
      <c r="B3045">
        <v>12.6</v>
      </c>
      <c r="C3045">
        <v>10.4</v>
      </c>
    </row>
    <row r="3046" spans="1:3" x14ac:dyDescent="0.35">
      <c r="A3046" s="1">
        <f>'WQ Time Series'!A3046</f>
        <v>43372</v>
      </c>
      <c r="B3046">
        <v>12.2</v>
      </c>
      <c r="C3046">
        <v>10.5</v>
      </c>
    </row>
    <row r="3047" spans="1:3" x14ac:dyDescent="0.35">
      <c r="A3047" s="1">
        <f>'WQ Time Series'!A3047</f>
        <v>43373</v>
      </c>
      <c r="B3047">
        <v>11.3</v>
      </c>
      <c r="C3047">
        <v>10.7</v>
      </c>
    </row>
    <row r="3048" spans="1:3" x14ac:dyDescent="0.35">
      <c r="A3048" s="1">
        <f>'WQ Time Series'!A3048</f>
        <v>43374</v>
      </c>
      <c r="B3048">
        <v>10.7</v>
      </c>
      <c r="C3048">
        <v>10.8</v>
      </c>
    </row>
    <row r="3049" spans="1:3" x14ac:dyDescent="0.35">
      <c r="A3049" s="1">
        <f>'WQ Time Series'!A3049</f>
        <v>43375</v>
      </c>
      <c r="B3049">
        <v>11</v>
      </c>
      <c r="C3049">
        <v>10.7</v>
      </c>
    </row>
    <row r="3050" spans="1:3" x14ac:dyDescent="0.35">
      <c r="A3050" s="1">
        <f>'WQ Time Series'!A3050</f>
        <v>43376</v>
      </c>
      <c r="B3050">
        <v>9</v>
      </c>
      <c r="C3050">
        <v>11.3</v>
      </c>
    </row>
    <row r="3051" spans="1:3" x14ac:dyDescent="0.35">
      <c r="A3051" s="1">
        <f>'WQ Time Series'!A3051</f>
        <v>43377</v>
      </c>
      <c r="B3051">
        <v>8.8000000000000007</v>
      </c>
      <c r="C3051">
        <v>11.4</v>
      </c>
    </row>
    <row r="3052" spans="1:3" x14ac:dyDescent="0.35">
      <c r="A3052" s="1">
        <f>'WQ Time Series'!A3052</f>
        <v>43378</v>
      </c>
      <c r="B3052">
        <v>8.1</v>
      </c>
      <c r="C3052">
        <v>11.5</v>
      </c>
    </row>
    <row r="3053" spans="1:3" x14ac:dyDescent="0.35">
      <c r="A3053" s="1">
        <f>'WQ Time Series'!A3053</f>
        <v>43379</v>
      </c>
      <c r="B3053">
        <v>8.6</v>
      </c>
      <c r="C3053">
        <v>11.5</v>
      </c>
    </row>
    <row r="3054" spans="1:3" x14ac:dyDescent="0.35">
      <c r="A3054" s="1">
        <f>'WQ Time Series'!A3054</f>
        <v>43380</v>
      </c>
      <c r="B3054">
        <v>8.9</v>
      </c>
      <c r="C3054">
        <v>11.4</v>
      </c>
    </row>
    <row r="3055" spans="1:3" x14ac:dyDescent="0.35">
      <c r="A3055" s="1">
        <f>'WQ Time Series'!A3055</f>
        <v>43381</v>
      </c>
      <c r="B3055">
        <v>9.8000000000000007</v>
      </c>
      <c r="C3055">
        <v>11.1</v>
      </c>
    </row>
    <row r="3056" spans="1:3" x14ac:dyDescent="0.35">
      <c r="A3056" s="1">
        <f>'WQ Time Series'!A3056</f>
        <v>43382</v>
      </c>
      <c r="B3056">
        <v>10.3</v>
      </c>
      <c r="C3056">
        <v>10.9</v>
      </c>
    </row>
    <row r="3057" spans="1:3" x14ac:dyDescent="0.35">
      <c r="A3057" s="1">
        <f>'WQ Time Series'!A3057</f>
        <v>43383</v>
      </c>
      <c r="B3057">
        <v>10.5</v>
      </c>
      <c r="C3057">
        <v>11</v>
      </c>
    </row>
    <row r="3058" spans="1:3" x14ac:dyDescent="0.35">
      <c r="A3058" s="1">
        <f>'WQ Time Series'!A3058</f>
        <v>43384</v>
      </c>
      <c r="B3058">
        <v>9.3000000000000007</v>
      </c>
      <c r="C3058">
        <v>11.3</v>
      </c>
    </row>
    <row r="3059" spans="1:3" x14ac:dyDescent="0.35">
      <c r="A3059" s="1">
        <f>'WQ Time Series'!A3059</f>
        <v>43385</v>
      </c>
      <c r="B3059">
        <v>8.6999999999999993</v>
      </c>
      <c r="C3059">
        <v>11.5</v>
      </c>
    </row>
    <row r="3060" spans="1:3" x14ac:dyDescent="0.35">
      <c r="A3060" s="1">
        <f>'WQ Time Series'!A3060</f>
        <v>43386</v>
      </c>
      <c r="B3060">
        <v>8.4</v>
      </c>
      <c r="C3060">
        <v>11.6</v>
      </c>
    </row>
    <row r="3061" spans="1:3" x14ac:dyDescent="0.35">
      <c r="A3061" s="1">
        <f>'WQ Time Series'!A3061</f>
        <v>43387</v>
      </c>
      <c r="B3061">
        <v>7.7</v>
      </c>
      <c r="C3061">
        <v>11.8</v>
      </c>
    </row>
    <row r="3062" spans="1:3" x14ac:dyDescent="0.35">
      <c r="A3062" s="1">
        <f>'WQ Time Series'!A3062</f>
        <v>43388</v>
      </c>
      <c r="B3062">
        <v>7.8</v>
      </c>
      <c r="C3062">
        <v>11.8</v>
      </c>
    </row>
    <row r="3063" spans="1:3" x14ac:dyDescent="0.35">
      <c r="A3063" s="1">
        <f>'WQ Time Series'!A3063</f>
        <v>43389</v>
      </c>
      <c r="B3063">
        <v>8.6999999999999993</v>
      </c>
      <c r="C3063">
        <v>11.5</v>
      </c>
    </row>
    <row r="3064" spans="1:3" x14ac:dyDescent="0.35">
      <c r="A3064" s="1">
        <f>'WQ Time Series'!A3064</f>
        <v>43390</v>
      </c>
      <c r="B3064">
        <v>8.8000000000000007</v>
      </c>
      <c r="C3064">
        <v>11.5</v>
      </c>
    </row>
    <row r="3065" spans="1:3" x14ac:dyDescent="0.35">
      <c r="A3065" s="1">
        <f>'WQ Time Series'!A3065</f>
        <v>43391</v>
      </c>
      <c r="B3065">
        <v>8.6</v>
      </c>
      <c r="C3065">
        <v>11.5</v>
      </c>
    </row>
    <row r="3066" spans="1:3" x14ac:dyDescent="0.35">
      <c r="A3066" s="1">
        <f>'WQ Time Series'!A3066</f>
        <v>43392</v>
      </c>
      <c r="B3066">
        <v>8.4</v>
      </c>
      <c r="C3066">
        <v>11.5</v>
      </c>
    </row>
    <row r="3067" spans="1:3" x14ac:dyDescent="0.35">
      <c r="A3067" s="1">
        <f>'WQ Time Series'!A3067</f>
        <v>43393</v>
      </c>
      <c r="B3067">
        <v>8.1</v>
      </c>
      <c r="C3067">
        <v>11.6</v>
      </c>
    </row>
    <row r="3068" spans="1:3" x14ac:dyDescent="0.35">
      <c r="A3068" s="1">
        <f>'WQ Time Series'!A3068</f>
        <v>43394</v>
      </c>
      <c r="B3068">
        <v>7.9</v>
      </c>
      <c r="C3068">
        <v>11.6</v>
      </c>
    </row>
    <row r="3069" spans="1:3" x14ac:dyDescent="0.35">
      <c r="A3069" s="1">
        <f>'WQ Time Series'!A3069</f>
        <v>43395</v>
      </c>
      <c r="B3069">
        <v>8.1999999999999993</v>
      </c>
      <c r="C3069">
        <v>11.5</v>
      </c>
    </row>
    <row r="3070" spans="1:3" x14ac:dyDescent="0.35">
      <c r="A3070" s="1">
        <f>'WQ Time Series'!A3070</f>
        <v>43396</v>
      </c>
      <c r="B3070">
        <v>7.9</v>
      </c>
      <c r="C3070">
        <v>11.6</v>
      </c>
    </row>
    <row r="3071" spans="1:3" x14ac:dyDescent="0.35">
      <c r="A3071" s="1">
        <f>'WQ Time Series'!A3071</f>
        <v>43397</v>
      </c>
      <c r="B3071">
        <v>8.6999999999999993</v>
      </c>
      <c r="C3071">
        <v>11.2</v>
      </c>
    </row>
    <row r="3072" spans="1:3" x14ac:dyDescent="0.35">
      <c r="A3072" s="1">
        <f>'WQ Time Series'!A3072</f>
        <v>43398</v>
      </c>
      <c r="B3072">
        <v>9.4</v>
      </c>
      <c r="C3072">
        <v>10.6</v>
      </c>
    </row>
    <row r="3073" spans="1:3" x14ac:dyDescent="0.35">
      <c r="A3073" s="1">
        <f>'WQ Time Series'!A3073</f>
        <v>43399</v>
      </c>
      <c r="B3073">
        <v>9.8000000000000007</v>
      </c>
      <c r="C3073">
        <v>10.7</v>
      </c>
    </row>
    <row r="3074" spans="1:3" x14ac:dyDescent="0.35">
      <c r="A3074" s="1">
        <f>'WQ Time Series'!A3074</f>
        <v>43400</v>
      </c>
      <c r="B3074">
        <v>9.1999999999999993</v>
      </c>
      <c r="C3074">
        <v>10.7</v>
      </c>
    </row>
    <row r="3075" spans="1:3" x14ac:dyDescent="0.35">
      <c r="A3075" s="1">
        <f>'WQ Time Series'!A3075</f>
        <v>43401</v>
      </c>
      <c r="B3075">
        <v>8.6</v>
      </c>
      <c r="C3075">
        <v>11.3</v>
      </c>
    </row>
    <row r="3076" spans="1:3" x14ac:dyDescent="0.35">
      <c r="A3076" s="1">
        <f>'WQ Time Series'!A3076</f>
        <v>43402</v>
      </c>
      <c r="B3076">
        <v>8.1999999999999993</v>
      </c>
      <c r="C3076">
        <v>11.6</v>
      </c>
    </row>
    <row r="3077" spans="1:3" x14ac:dyDescent="0.35">
      <c r="A3077" s="1">
        <f>'WQ Time Series'!A3077</f>
        <v>43403</v>
      </c>
      <c r="B3077">
        <v>8.6999999999999993</v>
      </c>
      <c r="C3077">
        <v>11.1</v>
      </c>
    </row>
    <row r="3078" spans="1:3" x14ac:dyDescent="0.35">
      <c r="A3078" s="1">
        <f>'WQ Time Series'!A3078</f>
        <v>43404</v>
      </c>
      <c r="B3078">
        <v>9.1</v>
      </c>
      <c r="C3078">
        <v>10.8</v>
      </c>
    </row>
    <row r="3079" spans="1:3" x14ac:dyDescent="0.35">
      <c r="A3079" s="1">
        <f>'WQ Time Series'!A3079</f>
        <v>43405</v>
      </c>
      <c r="B3079">
        <v>10</v>
      </c>
      <c r="C3079">
        <v>10.7</v>
      </c>
    </row>
    <row r="3080" spans="1:3" x14ac:dyDescent="0.35">
      <c r="A3080" s="1">
        <f>'WQ Time Series'!A3080</f>
        <v>43406</v>
      </c>
      <c r="B3080">
        <v>9.8000000000000007</v>
      </c>
      <c r="C3080">
        <v>10.8</v>
      </c>
    </row>
    <row r="3081" spans="1:3" x14ac:dyDescent="0.35">
      <c r="A3081" s="1">
        <f>'WQ Time Series'!A3081</f>
        <v>43407</v>
      </c>
      <c r="B3081">
        <v>9.1</v>
      </c>
      <c r="C3081">
        <v>10.9</v>
      </c>
    </row>
    <row r="3082" spans="1:3" x14ac:dyDescent="0.35">
      <c r="A3082" s="1">
        <f>'WQ Time Series'!A3082</f>
        <v>43408</v>
      </c>
      <c r="B3082">
        <v>9.1999999999999993</v>
      </c>
      <c r="C3082">
        <v>10.3</v>
      </c>
    </row>
    <row r="3083" spans="1:3" x14ac:dyDescent="0.35">
      <c r="A3083" s="1">
        <f>'WQ Time Series'!A3083</f>
        <v>43409</v>
      </c>
      <c r="B3083">
        <v>8.5</v>
      </c>
      <c r="C3083">
        <v>11</v>
      </c>
    </row>
    <row r="3084" spans="1:3" x14ac:dyDescent="0.35">
      <c r="A3084" s="1">
        <f>'WQ Time Series'!A3084</f>
        <v>43410</v>
      </c>
      <c r="B3084">
        <v>8.1999999999999993</v>
      </c>
      <c r="C3084">
        <v>11.2</v>
      </c>
    </row>
    <row r="3085" spans="1:3" x14ac:dyDescent="0.35">
      <c r="A3085" s="1">
        <f>'WQ Time Series'!A3085</f>
        <v>43411</v>
      </c>
      <c r="B3085">
        <v>7.6</v>
      </c>
      <c r="C3085">
        <v>11.3</v>
      </c>
    </row>
    <row r="3086" spans="1:3" x14ac:dyDescent="0.35">
      <c r="A3086" s="1">
        <f>'WQ Time Series'!A3086</f>
        <v>43412</v>
      </c>
      <c r="B3086">
        <v>6.1</v>
      </c>
      <c r="C3086">
        <v>11.8</v>
      </c>
    </row>
    <row r="3087" spans="1:3" x14ac:dyDescent="0.35">
      <c r="A3087" s="1">
        <f>'WQ Time Series'!A3087</f>
        <v>43413</v>
      </c>
      <c r="B3087">
        <v>5.7</v>
      </c>
      <c r="C3087">
        <v>11.9</v>
      </c>
    </row>
    <row r="3088" spans="1:3" x14ac:dyDescent="0.35">
      <c r="A3088" s="1">
        <f>'WQ Time Series'!A3088</f>
        <v>43414</v>
      </c>
      <c r="B3088">
        <v>6.4</v>
      </c>
      <c r="C3088">
        <v>11.7</v>
      </c>
    </row>
    <row r="3089" spans="1:3" x14ac:dyDescent="0.35">
      <c r="A3089" s="1">
        <f>'WQ Time Series'!A3089</f>
        <v>43415</v>
      </c>
      <c r="B3089">
        <v>5.9</v>
      </c>
      <c r="C3089">
        <v>11.8</v>
      </c>
    </row>
    <row r="3090" spans="1:3" x14ac:dyDescent="0.35">
      <c r="A3090" s="1">
        <f>'WQ Time Series'!A3090</f>
        <v>43416</v>
      </c>
      <c r="B3090">
        <v>6.2</v>
      </c>
      <c r="C3090">
        <v>11.6</v>
      </c>
    </row>
    <row r="3091" spans="1:3" x14ac:dyDescent="0.35">
      <c r="A3091" s="1">
        <f>'WQ Time Series'!A3091</f>
        <v>43417</v>
      </c>
      <c r="B3091">
        <v>5.9</v>
      </c>
      <c r="C3091">
        <v>11.6</v>
      </c>
    </row>
    <row r="3092" spans="1:3" x14ac:dyDescent="0.35">
      <c r="A3092" s="1">
        <f>'WQ Time Series'!A3092</f>
        <v>43418</v>
      </c>
      <c r="B3092">
        <v>7.4</v>
      </c>
      <c r="C3092">
        <v>10.5</v>
      </c>
    </row>
    <row r="3093" spans="1:3" x14ac:dyDescent="0.35">
      <c r="A3093" s="1">
        <f>'WQ Time Series'!A3093</f>
        <v>43419</v>
      </c>
      <c r="B3093">
        <v>8.4</v>
      </c>
      <c r="C3093">
        <v>9.6999999999999993</v>
      </c>
    </row>
    <row r="3094" spans="1:3" x14ac:dyDescent="0.35">
      <c r="A3094" s="1">
        <f>'WQ Time Series'!A3094</f>
        <v>43420</v>
      </c>
      <c r="B3094">
        <v>8.8000000000000007</v>
      </c>
      <c r="C3094">
        <v>9.6999999999999993</v>
      </c>
    </row>
    <row r="3095" spans="1:3" x14ac:dyDescent="0.35">
      <c r="A3095" s="1">
        <f>'WQ Time Series'!A3095</f>
        <v>43421</v>
      </c>
      <c r="B3095">
        <v>7.9</v>
      </c>
      <c r="C3095">
        <v>10.5</v>
      </c>
    </row>
    <row r="3096" spans="1:3" x14ac:dyDescent="0.35">
      <c r="A3096" s="1">
        <f>'WQ Time Series'!A3096</f>
        <v>43422</v>
      </c>
      <c r="B3096">
        <v>6.8</v>
      </c>
      <c r="C3096">
        <v>11.2</v>
      </c>
    </row>
    <row r="3097" spans="1:3" x14ac:dyDescent="0.35">
      <c r="A3097" s="1">
        <f>'WQ Time Series'!A3097</f>
        <v>43423</v>
      </c>
      <c r="B3097">
        <v>6.7</v>
      </c>
      <c r="C3097">
        <v>11.1</v>
      </c>
    </row>
    <row r="3098" spans="1:3" x14ac:dyDescent="0.35">
      <c r="A3098" s="1">
        <f>'WQ Time Series'!A3098</f>
        <v>43424</v>
      </c>
      <c r="B3098">
        <v>5.9</v>
      </c>
      <c r="C3098">
        <v>11.5</v>
      </c>
    </row>
    <row r="3099" spans="1:3" x14ac:dyDescent="0.35">
      <c r="A3099" s="1">
        <f>'WQ Time Series'!A3099</f>
        <v>43425</v>
      </c>
      <c r="B3099">
        <v>7.3</v>
      </c>
      <c r="C3099">
        <v>10.4</v>
      </c>
    </row>
    <row r="3100" spans="1:3" x14ac:dyDescent="0.35">
      <c r="A3100" s="1">
        <f>'WQ Time Series'!A3100</f>
        <v>43426</v>
      </c>
      <c r="B3100">
        <v>7.9</v>
      </c>
      <c r="C3100">
        <v>10.4</v>
      </c>
    </row>
    <row r="3101" spans="1:3" x14ac:dyDescent="0.35">
      <c r="A3101" s="1">
        <f>'WQ Time Series'!A3101</f>
        <v>43427</v>
      </c>
      <c r="B3101">
        <v>7.9</v>
      </c>
      <c r="C3101">
        <v>10.6</v>
      </c>
    </row>
    <row r="3102" spans="1:3" x14ac:dyDescent="0.35">
      <c r="A3102" s="1">
        <f>'WQ Time Series'!A3102</f>
        <v>43428</v>
      </c>
      <c r="B3102">
        <v>7.5</v>
      </c>
      <c r="C3102">
        <v>10.9</v>
      </c>
    </row>
    <row r="3103" spans="1:3" x14ac:dyDescent="0.35">
      <c r="A3103" s="1">
        <f>'WQ Time Series'!A3103</f>
        <v>43429</v>
      </c>
      <c r="B3103">
        <v>7</v>
      </c>
      <c r="C3103">
        <v>11.1</v>
      </c>
    </row>
    <row r="3104" spans="1:3" x14ac:dyDescent="0.35">
      <c r="A3104" s="1">
        <f>'WQ Time Series'!A3104</f>
        <v>43430</v>
      </c>
      <c r="B3104">
        <v>7.7</v>
      </c>
      <c r="C3104">
        <v>10.6</v>
      </c>
    </row>
    <row r="3105" spans="1:3" x14ac:dyDescent="0.35">
      <c r="A3105" s="1">
        <f>'WQ Time Series'!A3105</f>
        <v>43431</v>
      </c>
      <c r="B3105">
        <v>8.1</v>
      </c>
      <c r="C3105">
        <v>9.8000000000000007</v>
      </c>
    </row>
    <row r="3106" spans="1:3" x14ac:dyDescent="0.35">
      <c r="A3106" s="1">
        <f>'WQ Time Series'!A3106</f>
        <v>43432</v>
      </c>
      <c r="B3106">
        <v>8.1999999999999993</v>
      </c>
      <c r="C3106">
        <v>9.6999999999999993</v>
      </c>
    </row>
    <row r="3107" spans="1:3" x14ac:dyDescent="0.35">
      <c r="A3107" s="1">
        <f>'WQ Time Series'!A3107</f>
        <v>43433</v>
      </c>
      <c r="B3107">
        <v>7.7</v>
      </c>
      <c r="C3107">
        <v>10.4</v>
      </c>
    </row>
    <row r="3108" spans="1:3" x14ac:dyDescent="0.35">
      <c r="A3108" s="1">
        <f>'WQ Time Series'!A3108</f>
        <v>43434</v>
      </c>
      <c r="B3108">
        <v>7.5</v>
      </c>
      <c r="C3108">
        <v>10.5</v>
      </c>
    </row>
    <row r="3109" spans="1:3" x14ac:dyDescent="0.35">
      <c r="A3109" s="1">
        <f>'WQ Time Series'!A3109</f>
        <v>43435</v>
      </c>
      <c r="B3109">
        <v>7.3</v>
      </c>
      <c r="C3109">
        <v>10.7</v>
      </c>
    </row>
    <row r="3110" spans="1:3" x14ac:dyDescent="0.35">
      <c r="A3110" s="1">
        <f>'WQ Time Series'!A3110</f>
        <v>43436</v>
      </c>
      <c r="B3110">
        <v>7.3</v>
      </c>
      <c r="C3110">
        <v>10.9</v>
      </c>
    </row>
    <row r="3111" spans="1:3" x14ac:dyDescent="0.35">
      <c r="A3111" s="1">
        <f>'WQ Time Series'!A3111</f>
        <v>43437</v>
      </c>
      <c r="B3111">
        <v>5.5</v>
      </c>
      <c r="C3111">
        <v>11.7</v>
      </c>
    </row>
    <row r="3112" spans="1:3" x14ac:dyDescent="0.35">
      <c r="A3112" s="1">
        <f>'WQ Time Series'!A3112</f>
        <v>43438</v>
      </c>
      <c r="B3112">
        <v>3.4</v>
      </c>
      <c r="C3112">
        <v>12.6</v>
      </c>
    </row>
    <row r="3113" spans="1:3" x14ac:dyDescent="0.35">
      <c r="A3113" s="1">
        <f>'WQ Time Series'!A3113</f>
        <v>43439</v>
      </c>
      <c r="B3113">
        <v>2.6</v>
      </c>
      <c r="C3113">
        <v>12.9</v>
      </c>
    </row>
    <row r="3114" spans="1:3" x14ac:dyDescent="0.35">
      <c r="A3114" s="1">
        <f>'WQ Time Series'!A3114</f>
        <v>43440</v>
      </c>
      <c r="B3114">
        <v>1.9</v>
      </c>
      <c r="C3114">
        <v>13.2</v>
      </c>
    </row>
    <row r="3115" spans="1:3" x14ac:dyDescent="0.35">
      <c r="A3115" s="1">
        <f>'WQ Time Series'!A3115</f>
        <v>43441</v>
      </c>
      <c r="B3115">
        <v>1.8</v>
      </c>
      <c r="C3115">
        <v>13.2</v>
      </c>
    </row>
    <row r="3116" spans="1:3" x14ac:dyDescent="0.35">
      <c r="A3116" s="1">
        <f>'WQ Time Series'!A3116</f>
        <v>43442</v>
      </c>
      <c r="B3116">
        <v>3.3</v>
      </c>
      <c r="C3116">
        <v>12.7</v>
      </c>
    </row>
    <row r="3117" spans="1:3" x14ac:dyDescent="0.35">
      <c r="A3117" s="1">
        <f>'WQ Time Series'!A3117</f>
        <v>43443</v>
      </c>
      <c r="B3117">
        <v>4.2</v>
      </c>
      <c r="C3117">
        <v>12.2</v>
      </c>
    </row>
    <row r="3118" spans="1:3" x14ac:dyDescent="0.35">
      <c r="A3118" s="1">
        <f>'WQ Time Series'!A3118</f>
        <v>43444</v>
      </c>
      <c r="B3118">
        <v>4.5</v>
      </c>
      <c r="C3118">
        <v>12.2</v>
      </c>
    </row>
    <row r="3119" spans="1:3" x14ac:dyDescent="0.35">
      <c r="A3119" s="1">
        <f>'WQ Time Series'!A3119</f>
        <v>43445</v>
      </c>
      <c r="B3119">
        <v>6.4</v>
      </c>
      <c r="C3119">
        <v>9.9</v>
      </c>
    </row>
    <row r="3120" spans="1:3" x14ac:dyDescent="0.35">
      <c r="A3120" s="1">
        <f>'WQ Time Series'!A3120</f>
        <v>43446</v>
      </c>
      <c r="B3120">
        <v>7.4</v>
      </c>
      <c r="C3120">
        <v>8.9</v>
      </c>
    </row>
    <row r="3121" spans="1:3" x14ac:dyDescent="0.35">
      <c r="A3121" s="1">
        <f>'WQ Time Series'!A3121</f>
        <v>43447</v>
      </c>
      <c r="B3121">
        <v>7.4</v>
      </c>
      <c r="C3121">
        <v>10</v>
      </c>
    </row>
    <row r="3122" spans="1:3" x14ac:dyDescent="0.35">
      <c r="A3122" s="1">
        <f>'WQ Time Series'!A3122</f>
        <v>43448</v>
      </c>
      <c r="B3122">
        <v>7.4</v>
      </c>
      <c r="C3122">
        <v>10.1</v>
      </c>
    </row>
    <row r="3123" spans="1:3" x14ac:dyDescent="0.35">
      <c r="A3123" s="1">
        <f>'WQ Time Series'!A3123</f>
        <v>43449</v>
      </c>
      <c r="B3123">
        <v>7</v>
      </c>
      <c r="C3123">
        <v>10.5</v>
      </c>
    </row>
    <row r="3124" spans="1:3" x14ac:dyDescent="0.35">
      <c r="A3124" s="1">
        <f>'WQ Time Series'!A3124</f>
        <v>43450</v>
      </c>
      <c r="B3124">
        <v>7.5</v>
      </c>
      <c r="C3124">
        <v>10.199999999999999</v>
      </c>
    </row>
    <row r="3125" spans="1:3" x14ac:dyDescent="0.35">
      <c r="A3125" s="1">
        <f>'WQ Time Series'!A3125</f>
        <v>43451</v>
      </c>
      <c r="B3125">
        <v>7.3</v>
      </c>
      <c r="C3125">
        <v>10.3</v>
      </c>
    </row>
    <row r="3126" spans="1:3" x14ac:dyDescent="0.35">
      <c r="A3126" s="1">
        <f>'WQ Time Series'!A3126</f>
        <v>43452</v>
      </c>
      <c r="B3126">
        <v>7.7</v>
      </c>
      <c r="C3126">
        <v>9.1999999999999993</v>
      </c>
    </row>
    <row r="3127" spans="1:3" x14ac:dyDescent="0.35">
      <c r="A3127" s="1">
        <f>'WQ Time Series'!A3127</f>
        <v>43453</v>
      </c>
      <c r="B3127">
        <v>7.7</v>
      </c>
      <c r="C3127">
        <v>8.6</v>
      </c>
    </row>
    <row r="3128" spans="1:3" x14ac:dyDescent="0.35">
      <c r="A3128" s="1">
        <f>'WQ Time Series'!A3128</f>
        <v>43454</v>
      </c>
      <c r="B3128">
        <v>8</v>
      </c>
      <c r="C3128">
        <v>8.4</v>
      </c>
    </row>
    <row r="3129" spans="1:3" x14ac:dyDescent="0.35">
      <c r="A3129" s="1">
        <f>'WQ Time Series'!A3129</f>
        <v>43455</v>
      </c>
      <c r="B3129">
        <v>7</v>
      </c>
      <c r="C3129">
        <v>9.1</v>
      </c>
    </row>
    <row r="3130" spans="1:3" x14ac:dyDescent="0.35">
      <c r="A3130" s="1">
        <f>'WQ Time Series'!A3130</f>
        <v>43456</v>
      </c>
      <c r="B3130">
        <v>6.5</v>
      </c>
      <c r="C3130">
        <v>10.1</v>
      </c>
    </row>
    <row r="3131" spans="1:3" x14ac:dyDescent="0.35">
      <c r="A3131" s="1">
        <f>'WQ Time Series'!A3131</f>
        <v>43457</v>
      </c>
      <c r="B3131">
        <v>6.7</v>
      </c>
      <c r="C3131">
        <v>10.1</v>
      </c>
    </row>
    <row r="3132" spans="1:3" x14ac:dyDescent="0.35">
      <c r="A3132" s="1">
        <f>'WQ Time Series'!A3132</f>
        <v>43458</v>
      </c>
      <c r="B3132">
        <v>6.7</v>
      </c>
      <c r="C3132">
        <v>10</v>
      </c>
    </row>
    <row r="3133" spans="1:3" x14ac:dyDescent="0.35">
      <c r="A3133" s="1">
        <f>'WQ Time Series'!A3133</f>
        <v>43459</v>
      </c>
      <c r="B3133">
        <v>6.5</v>
      </c>
      <c r="C3133">
        <v>10.199999999999999</v>
      </c>
    </row>
    <row r="3134" spans="1:3" x14ac:dyDescent="0.35">
      <c r="A3134" s="1">
        <f>'WQ Time Series'!A3134</f>
        <v>43460</v>
      </c>
      <c r="B3134">
        <v>6.5</v>
      </c>
      <c r="C3134">
        <v>10.3</v>
      </c>
    </row>
    <row r="3135" spans="1:3" x14ac:dyDescent="0.35">
      <c r="A3135" s="1">
        <f>'WQ Time Series'!A3135</f>
        <v>43461</v>
      </c>
      <c r="B3135">
        <v>6.6</v>
      </c>
      <c r="C3135">
        <v>10.4</v>
      </c>
    </row>
    <row r="3136" spans="1:3" x14ac:dyDescent="0.35">
      <c r="A3136" s="1">
        <f>'WQ Time Series'!A3136</f>
        <v>43462</v>
      </c>
      <c r="B3136">
        <v>6.5</v>
      </c>
      <c r="C3136">
        <v>10.5</v>
      </c>
    </row>
    <row r="3137" spans="1:3" x14ac:dyDescent="0.35">
      <c r="A3137" s="1">
        <f>'WQ Time Series'!A3137</f>
        <v>43463</v>
      </c>
      <c r="B3137">
        <v>7.7</v>
      </c>
      <c r="C3137">
        <v>9.4</v>
      </c>
    </row>
    <row r="3138" spans="1:3" x14ac:dyDescent="0.35">
      <c r="A3138" s="1">
        <f>'WQ Time Series'!A3138</f>
        <v>43464</v>
      </c>
      <c r="B3138">
        <v>8.1</v>
      </c>
      <c r="C3138">
        <v>6.7</v>
      </c>
    </row>
    <row r="3139" spans="1:3" x14ac:dyDescent="0.35">
      <c r="A3139" s="1">
        <f>'WQ Time Series'!A3139</f>
        <v>43465</v>
      </c>
      <c r="B3139">
        <v>5.5</v>
      </c>
      <c r="C3139">
        <v>10.5</v>
      </c>
    </row>
    <row r="3140" spans="1:3" x14ac:dyDescent="0.35">
      <c r="A3140" s="1">
        <f>'WQ Time Series'!A3140</f>
        <v>43466</v>
      </c>
      <c r="B3140">
        <v>4.4000000000000004</v>
      </c>
      <c r="C3140">
        <v>12.8</v>
      </c>
    </row>
    <row r="3141" spans="1:3" x14ac:dyDescent="0.35">
      <c r="A3141" s="1">
        <f>'WQ Time Series'!A3141</f>
        <v>43467</v>
      </c>
      <c r="B3141">
        <v>5.2</v>
      </c>
      <c r="C3141">
        <v>11.7</v>
      </c>
    </row>
    <row r="3142" spans="1:3" x14ac:dyDescent="0.35">
      <c r="A3142" s="1">
        <f>'WQ Time Series'!A3142</f>
        <v>43468</v>
      </c>
      <c r="B3142">
        <v>6.7</v>
      </c>
      <c r="C3142">
        <v>10</v>
      </c>
    </row>
    <row r="3143" spans="1:3" x14ac:dyDescent="0.35">
      <c r="A3143" s="1">
        <f>'WQ Time Series'!A3143</f>
        <v>43469</v>
      </c>
      <c r="B3143">
        <v>7.6</v>
      </c>
      <c r="C3143">
        <v>7.9</v>
      </c>
    </row>
    <row r="3144" spans="1:3" x14ac:dyDescent="0.35">
      <c r="A3144" s="1">
        <f>'WQ Time Series'!A3144</f>
        <v>43470</v>
      </c>
      <c r="B3144">
        <v>7</v>
      </c>
      <c r="C3144">
        <v>9.8000000000000007</v>
      </c>
    </row>
    <row r="3145" spans="1:3" x14ac:dyDescent="0.35">
      <c r="A3145" s="1">
        <f>'WQ Time Series'!A3145</f>
        <v>43471</v>
      </c>
      <c r="B3145">
        <v>7</v>
      </c>
      <c r="C3145">
        <v>9.9</v>
      </c>
    </row>
    <row r="3146" spans="1:3" x14ac:dyDescent="0.35">
      <c r="A3146" s="1">
        <f>'WQ Time Series'!A3146</f>
        <v>43472</v>
      </c>
      <c r="B3146">
        <v>6.5</v>
      </c>
      <c r="C3146">
        <v>10.1</v>
      </c>
    </row>
    <row r="3147" spans="1:3" x14ac:dyDescent="0.35">
      <c r="A3147" s="1">
        <f>'WQ Time Series'!A3147</f>
        <v>43473</v>
      </c>
      <c r="B3147">
        <v>6.2</v>
      </c>
      <c r="C3147">
        <v>10.199999999999999</v>
      </c>
    </row>
    <row r="3148" spans="1:3" x14ac:dyDescent="0.35">
      <c r="A3148" s="1">
        <f>'WQ Time Series'!A3148</f>
        <v>43474</v>
      </c>
      <c r="B3148">
        <v>6.5</v>
      </c>
      <c r="C3148">
        <v>10.6</v>
      </c>
    </row>
    <row r="3149" spans="1:3" x14ac:dyDescent="0.35">
      <c r="A3149" s="1">
        <f>'WQ Time Series'!A3149</f>
        <v>43475</v>
      </c>
      <c r="B3149">
        <v>6.9</v>
      </c>
      <c r="C3149">
        <v>10.5</v>
      </c>
    </row>
    <row r="3150" spans="1:3" x14ac:dyDescent="0.35">
      <c r="A3150" s="1">
        <f>'WQ Time Series'!A3150</f>
        <v>43476</v>
      </c>
      <c r="B3150">
        <v>6.7</v>
      </c>
      <c r="C3150">
        <v>10.5</v>
      </c>
    </row>
    <row r="3151" spans="1:3" x14ac:dyDescent="0.35">
      <c r="A3151" s="1">
        <f>'WQ Time Series'!A3151</f>
        <v>43477</v>
      </c>
      <c r="B3151">
        <v>6.4</v>
      </c>
      <c r="C3151">
        <v>10.6</v>
      </c>
    </row>
    <row r="3152" spans="1:3" x14ac:dyDescent="0.35">
      <c r="A3152" s="1">
        <f>'WQ Time Series'!A3152</f>
        <v>43478</v>
      </c>
      <c r="B3152">
        <v>6</v>
      </c>
      <c r="C3152">
        <v>10.8</v>
      </c>
    </row>
    <row r="3153" spans="1:3" x14ac:dyDescent="0.35">
      <c r="A3153" s="1">
        <f>'WQ Time Series'!A3153</f>
        <v>43479</v>
      </c>
      <c r="B3153">
        <v>6.1</v>
      </c>
      <c r="C3153">
        <v>10.4</v>
      </c>
    </row>
    <row r="3154" spans="1:3" x14ac:dyDescent="0.35">
      <c r="A3154" s="1">
        <f>'WQ Time Series'!A3154</f>
        <v>43480</v>
      </c>
      <c r="B3154">
        <v>5.6</v>
      </c>
      <c r="C3154">
        <v>10.9</v>
      </c>
    </row>
    <row r="3155" spans="1:3" x14ac:dyDescent="0.35">
      <c r="A3155" s="1">
        <f>'WQ Time Series'!A3155</f>
        <v>43481</v>
      </c>
      <c r="B3155">
        <v>5.3</v>
      </c>
      <c r="C3155">
        <v>11.3</v>
      </c>
    </row>
    <row r="3156" spans="1:3" x14ac:dyDescent="0.35">
      <c r="A3156" s="1">
        <f>'WQ Time Series'!A3156</f>
        <v>43482</v>
      </c>
      <c r="B3156">
        <v>6.2</v>
      </c>
      <c r="C3156">
        <v>10.8</v>
      </c>
    </row>
    <row r="3157" spans="1:3" x14ac:dyDescent="0.35">
      <c r="A3157" s="1">
        <f>'WQ Time Series'!A3157</f>
        <v>43483</v>
      </c>
      <c r="B3157">
        <v>6.7</v>
      </c>
      <c r="C3157">
        <v>10.6</v>
      </c>
    </row>
    <row r="3158" spans="1:3" x14ac:dyDescent="0.35">
      <c r="A3158" s="1">
        <f>'WQ Time Series'!A3158</f>
        <v>43484</v>
      </c>
      <c r="B3158">
        <v>6.7</v>
      </c>
      <c r="C3158">
        <v>10.8</v>
      </c>
    </row>
    <row r="3159" spans="1:3" x14ac:dyDescent="0.35">
      <c r="A3159" s="1">
        <f>'WQ Time Series'!A3159</f>
        <v>43485</v>
      </c>
      <c r="B3159">
        <v>6.1</v>
      </c>
      <c r="C3159">
        <v>10.9</v>
      </c>
    </row>
    <row r="3160" spans="1:3" x14ac:dyDescent="0.35">
      <c r="A3160" s="1">
        <f>'WQ Time Series'!A3160</f>
        <v>43486</v>
      </c>
      <c r="B3160">
        <v>5.8</v>
      </c>
      <c r="C3160">
        <v>11.2</v>
      </c>
    </row>
    <row r="3161" spans="1:3" x14ac:dyDescent="0.35">
      <c r="A3161" s="1">
        <f>'WQ Time Series'!A3161</f>
        <v>43487</v>
      </c>
      <c r="B3161">
        <v>5.8</v>
      </c>
      <c r="C3161">
        <v>10.9</v>
      </c>
    </row>
    <row r="3162" spans="1:3" x14ac:dyDescent="0.35">
      <c r="A3162" s="1">
        <f>'WQ Time Series'!A3162</f>
        <v>43488</v>
      </c>
      <c r="B3162">
        <v>7.3</v>
      </c>
      <c r="C3162">
        <v>9.1999999999999993</v>
      </c>
    </row>
    <row r="3163" spans="1:3" x14ac:dyDescent="0.35">
      <c r="A3163" s="1">
        <f>'WQ Time Series'!A3163</f>
        <v>43489</v>
      </c>
      <c r="B3163">
        <v>7.4</v>
      </c>
      <c r="C3163">
        <v>9.6999999999999993</v>
      </c>
    </row>
    <row r="3164" spans="1:3" x14ac:dyDescent="0.35">
      <c r="A3164" s="1">
        <f>'WQ Time Series'!A3164</f>
        <v>43490</v>
      </c>
      <c r="B3164">
        <v>6.7</v>
      </c>
      <c r="C3164">
        <v>10.3</v>
      </c>
    </row>
    <row r="3165" spans="1:3" x14ac:dyDescent="0.35">
      <c r="A3165" s="1">
        <f>'WQ Time Series'!A3165</f>
        <v>43491</v>
      </c>
      <c r="B3165">
        <v>6.3</v>
      </c>
      <c r="C3165">
        <v>10.7</v>
      </c>
    </row>
    <row r="3166" spans="1:3" x14ac:dyDescent="0.35">
      <c r="A3166" s="1">
        <f>'WQ Time Series'!A3166</f>
        <v>43492</v>
      </c>
      <c r="B3166">
        <v>6.5</v>
      </c>
      <c r="C3166">
        <v>10.8</v>
      </c>
    </row>
    <row r="3167" spans="1:3" x14ac:dyDescent="0.35">
      <c r="A3167" s="1">
        <f>'WQ Time Series'!A3167</f>
        <v>43493</v>
      </c>
      <c r="B3167">
        <v>6.2</v>
      </c>
      <c r="C3167">
        <v>11</v>
      </c>
    </row>
    <row r="3168" spans="1:3" x14ac:dyDescent="0.35">
      <c r="A3168" s="1">
        <f>'WQ Time Series'!A3168</f>
        <v>43494</v>
      </c>
      <c r="B3168">
        <v>5.7</v>
      </c>
      <c r="C3168">
        <v>11.1</v>
      </c>
    </row>
    <row r="3169" spans="1:3" x14ac:dyDescent="0.35">
      <c r="A3169" s="1">
        <f>'WQ Time Series'!A3169</f>
        <v>43495</v>
      </c>
      <c r="B3169">
        <v>0</v>
      </c>
      <c r="C3169">
        <v>0</v>
      </c>
    </row>
    <row r="3170" spans="1:3" x14ac:dyDescent="0.35">
      <c r="A3170" s="1">
        <f>'WQ Time Series'!A3170</f>
        <v>43496</v>
      </c>
      <c r="B3170">
        <v>5.9</v>
      </c>
      <c r="C3170">
        <v>11.2</v>
      </c>
    </row>
    <row r="3171" spans="1:3" x14ac:dyDescent="0.35">
      <c r="A3171" s="1">
        <f>'WQ Time Series'!A3171</f>
        <v>43497</v>
      </c>
      <c r="B3171">
        <v>5.8</v>
      </c>
      <c r="C3171">
        <v>11.8</v>
      </c>
    </row>
    <row r="3172" spans="1:3" x14ac:dyDescent="0.35">
      <c r="A3172" s="1">
        <f>'WQ Time Series'!A3172</f>
        <v>43498</v>
      </c>
      <c r="B3172">
        <v>6.6</v>
      </c>
      <c r="C3172">
        <v>11.2</v>
      </c>
    </row>
    <row r="3173" spans="1:3" x14ac:dyDescent="0.35">
      <c r="A3173" s="1">
        <f>'WQ Time Series'!A3173</f>
        <v>43499</v>
      </c>
      <c r="B3173">
        <v>5.6</v>
      </c>
      <c r="C3173">
        <v>11.5</v>
      </c>
    </row>
    <row r="3174" spans="1:3" x14ac:dyDescent="0.35">
      <c r="A3174" s="1">
        <f>'WQ Time Series'!A3174</f>
        <v>43500</v>
      </c>
      <c r="B3174">
        <v>3.2</v>
      </c>
      <c r="C3174">
        <v>12.5</v>
      </c>
    </row>
    <row r="3175" spans="1:3" x14ac:dyDescent="0.35">
      <c r="A3175" s="1">
        <f>'WQ Time Series'!A3175</f>
        <v>43501</v>
      </c>
      <c r="B3175">
        <v>1.8</v>
      </c>
      <c r="C3175">
        <v>13.3</v>
      </c>
    </row>
    <row r="3176" spans="1:3" x14ac:dyDescent="0.35">
      <c r="A3176" s="1">
        <f>'WQ Time Series'!A3176</f>
        <v>43502</v>
      </c>
      <c r="B3176">
        <v>0.8</v>
      </c>
      <c r="C3176">
        <v>13.8</v>
      </c>
    </row>
    <row r="3177" spans="1:3" x14ac:dyDescent="0.35">
      <c r="A3177" s="1">
        <f>'WQ Time Series'!A3177</f>
        <v>43503</v>
      </c>
      <c r="B3177">
        <v>0.9</v>
      </c>
      <c r="C3177">
        <v>13.8</v>
      </c>
    </row>
    <row r="3178" spans="1:3" x14ac:dyDescent="0.35">
      <c r="A3178" s="1">
        <f>'WQ Time Series'!A3178</f>
        <v>43504</v>
      </c>
      <c r="B3178">
        <v>1.9</v>
      </c>
      <c r="C3178">
        <v>13.2</v>
      </c>
    </row>
    <row r="3179" spans="1:3" x14ac:dyDescent="0.35">
      <c r="A3179" s="1">
        <f>'WQ Time Series'!A3179</f>
        <v>43505</v>
      </c>
      <c r="B3179">
        <v>1</v>
      </c>
      <c r="C3179">
        <v>13.4</v>
      </c>
    </row>
    <row r="3180" spans="1:3" x14ac:dyDescent="0.35">
      <c r="A3180" s="1">
        <f>'WQ Time Series'!A3180</f>
        <v>43506</v>
      </c>
      <c r="B3180">
        <v>0.8</v>
      </c>
      <c r="C3180">
        <v>13.6</v>
      </c>
    </row>
    <row r="3181" spans="1:3" x14ac:dyDescent="0.35">
      <c r="A3181" s="1">
        <f>'WQ Time Series'!A3181</f>
        <v>43507</v>
      </c>
      <c r="B3181">
        <v>1.3</v>
      </c>
      <c r="C3181">
        <v>13.3</v>
      </c>
    </row>
    <row r="3182" spans="1:3" x14ac:dyDescent="0.35">
      <c r="A3182" s="1">
        <f>'WQ Time Series'!A3182</f>
        <v>43508</v>
      </c>
      <c r="B3182">
        <v>0.8</v>
      </c>
      <c r="C3182">
        <v>13.2</v>
      </c>
    </row>
    <row r="3183" spans="1:3" x14ac:dyDescent="0.35">
      <c r="A3183" s="1">
        <f>'WQ Time Series'!A3183</f>
        <v>43509</v>
      </c>
      <c r="B3183">
        <v>3.3</v>
      </c>
      <c r="C3183">
        <v>11.9</v>
      </c>
    </row>
    <row r="3184" spans="1:3" x14ac:dyDescent="0.35">
      <c r="A3184" s="1">
        <f>'WQ Time Series'!A3184</f>
        <v>43510</v>
      </c>
      <c r="B3184">
        <v>4</v>
      </c>
      <c r="C3184">
        <v>11.6</v>
      </c>
    </row>
    <row r="3185" spans="1:3" x14ac:dyDescent="0.35">
      <c r="A3185" s="1">
        <f>'WQ Time Series'!A3185</f>
        <v>43511</v>
      </c>
      <c r="B3185">
        <v>4.2</v>
      </c>
      <c r="C3185">
        <v>11.8</v>
      </c>
    </row>
    <row r="3186" spans="1:3" x14ac:dyDescent="0.35">
      <c r="A3186" s="1">
        <f>'WQ Time Series'!A3186</f>
        <v>43512</v>
      </c>
      <c r="B3186">
        <v>4.3</v>
      </c>
      <c r="C3186">
        <v>11.7</v>
      </c>
    </row>
    <row r="3187" spans="1:3" x14ac:dyDescent="0.35">
      <c r="A3187" s="1">
        <f>'WQ Time Series'!A3187</f>
        <v>43513</v>
      </c>
      <c r="B3187">
        <v>4.3</v>
      </c>
      <c r="C3187">
        <v>11.9</v>
      </c>
    </row>
    <row r="3188" spans="1:3" x14ac:dyDescent="0.35">
      <c r="A3188" s="1">
        <f>'WQ Time Series'!A3188</f>
        <v>43514</v>
      </c>
      <c r="B3188">
        <v>4.0999999999999996</v>
      </c>
      <c r="C3188">
        <v>12</v>
      </c>
    </row>
    <row r="3189" spans="1:3" x14ac:dyDescent="0.35">
      <c r="A3189" s="1">
        <f>'WQ Time Series'!A3189</f>
        <v>43515</v>
      </c>
      <c r="B3189">
        <v>4.0999999999999996</v>
      </c>
      <c r="C3189">
        <v>12.1</v>
      </c>
    </row>
    <row r="3190" spans="1:3" x14ac:dyDescent="0.35">
      <c r="A3190" s="1">
        <f>'WQ Time Series'!A3190</f>
        <v>43516</v>
      </c>
      <c r="B3190">
        <v>4.4000000000000004</v>
      </c>
      <c r="C3190">
        <v>11.7</v>
      </c>
    </row>
    <row r="3191" spans="1:3" x14ac:dyDescent="0.35">
      <c r="A3191" s="1">
        <f>'WQ Time Series'!A3191</f>
        <v>43517</v>
      </c>
      <c r="B3191">
        <v>4.0999999999999996</v>
      </c>
      <c r="C3191">
        <v>11.9</v>
      </c>
    </row>
    <row r="3192" spans="1:3" x14ac:dyDescent="0.35">
      <c r="A3192" s="1">
        <f>'WQ Time Series'!A3192</f>
        <v>43518</v>
      </c>
      <c r="B3192">
        <v>3.4</v>
      </c>
      <c r="C3192">
        <v>12.4</v>
      </c>
    </row>
    <row r="3193" spans="1:3" x14ac:dyDescent="0.35">
      <c r="A3193" s="1">
        <f>'WQ Time Series'!A3193</f>
        <v>43519</v>
      </c>
      <c r="B3193">
        <v>4</v>
      </c>
      <c r="C3193">
        <v>12.2</v>
      </c>
    </row>
    <row r="3194" spans="1:3" x14ac:dyDescent="0.35">
      <c r="A3194" s="1">
        <f>'WQ Time Series'!A3194</f>
        <v>43520</v>
      </c>
      <c r="B3194">
        <v>4.7</v>
      </c>
      <c r="C3194">
        <v>11.7</v>
      </c>
    </row>
    <row r="3195" spans="1:3" x14ac:dyDescent="0.35">
      <c r="A3195" s="1">
        <f>'WQ Time Series'!A3195</f>
        <v>43521</v>
      </c>
      <c r="B3195">
        <v>3.9</v>
      </c>
      <c r="C3195">
        <v>11.9</v>
      </c>
    </row>
    <row r="3196" spans="1:3" x14ac:dyDescent="0.35">
      <c r="A3196" s="1">
        <f>'WQ Time Series'!A3196</f>
        <v>43522</v>
      </c>
      <c r="B3196">
        <v>3.8</v>
      </c>
      <c r="C3196">
        <v>11.9</v>
      </c>
    </row>
    <row r="3197" spans="1:3" x14ac:dyDescent="0.35">
      <c r="A3197" s="1">
        <f>'WQ Time Series'!A3197</f>
        <v>43523</v>
      </c>
      <c r="B3197">
        <v>3.2</v>
      </c>
      <c r="C3197">
        <v>12</v>
      </c>
    </row>
    <row r="3198" spans="1:3" x14ac:dyDescent="0.35">
      <c r="A3198" s="1">
        <f>'WQ Time Series'!A3198</f>
        <v>43524</v>
      </c>
      <c r="B3198">
        <v>4</v>
      </c>
      <c r="C3198">
        <v>11.8</v>
      </c>
    </row>
    <row r="3199" spans="1:3" x14ac:dyDescent="0.35">
      <c r="A3199" s="1">
        <f>'WQ Time Series'!A3199</f>
        <v>43525</v>
      </c>
      <c r="B3199">
        <v>4.7</v>
      </c>
      <c r="C3199">
        <v>11.6</v>
      </c>
    </row>
    <row r="3200" spans="1:3" x14ac:dyDescent="0.35">
      <c r="A3200" s="1">
        <f>'WQ Time Series'!A3200</f>
        <v>43526</v>
      </c>
      <c r="B3200">
        <v>4.7</v>
      </c>
      <c r="C3200">
        <v>11.6</v>
      </c>
    </row>
    <row r="3201" spans="1:3" x14ac:dyDescent="0.35">
      <c r="A3201" s="1">
        <f>'WQ Time Series'!A3201</f>
        <v>43527</v>
      </c>
      <c r="B3201">
        <v>4.0999999999999996</v>
      </c>
      <c r="C3201">
        <v>11.8</v>
      </c>
    </row>
    <row r="3202" spans="1:3" x14ac:dyDescent="0.35">
      <c r="A3202" s="1">
        <f>'WQ Time Series'!A3202</f>
        <v>43528</v>
      </c>
      <c r="B3202">
        <v>3.2</v>
      </c>
      <c r="C3202">
        <v>12.3</v>
      </c>
    </row>
    <row r="3203" spans="1:3" x14ac:dyDescent="0.35">
      <c r="A3203" s="1">
        <f>'WQ Time Series'!A3203</f>
        <v>43529</v>
      </c>
      <c r="B3203">
        <v>3.6</v>
      </c>
      <c r="C3203">
        <v>12.1</v>
      </c>
    </row>
    <row r="3204" spans="1:3" x14ac:dyDescent="0.35">
      <c r="A3204" s="1">
        <f>'WQ Time Series'!A3204</f>
        <v>43530</v>
      </c>
      <c r="B3204">
        <v>3.9</v>
      </c>
      <c r="C3204">
        <v>11.8</v>
      </c>
    </row>
    <row r="3205" spans="1:3" x14ac:dyDescent="0.35">
      <c r="A3205" s="1">
        <f>'WQ Time Series'!A3205</f>
        <v>43531</v>
      </c>
      <c r="B3205">
        <v>4.5999999999999996</v>
      </c>
      <c r="C3205">
        <v>11.7</v>
      </c>
    </row>
    <row r="3206" spans="1:3" x14ac:dyDescent="0.35">
      <c r="A3206" s="1">
        <f>'WQ Time Series'!A3206</f>
        <v>43532</v>
      </c>
      <c r="B3206">
        <v>4</v>
      </c>
      <c r="C3206">
        <v>12</v>
      </c>
    </row>
    <row r="3207" spans="1:3" x14ac:dyDescent="0.35">
      <c r="A3207" s="1">
        <f>'WQ Time Series'!A3207</f>
        <v>43533</v>
      </c>
      <c r="B3207">
        <v>3.9</v>
      </c>
      <c r="C3207">
        <v>12.2</v>
      </c>
    </row>
    <row r="3208" spans="1:3" x14ac:dyDescent="0.35">
      <c r="A3208" s="1">
        <f>'WQ Time Series'!A3208</f>
        <v>43534</v>
      </c>
      <c r="B3208">
        <v>4.3</v>
      </c>
      <c r="C3208">
        <v>12.1</v>
      </c>
    </row>
    <row r="3209" spans="1:3" x14ac:dyDescent="0.35">
      <c r="A3209" s="1">
        <f>'WQ Time Series'!A3209</f>
        <v>43535</v>
      </c>
      <c r="B3209">
        <v>4.5999999999999996</v>
      </c>
      <c r="C3209">
        <v>12</v>
      </c>
    </row>
    <row r="3210" spans="1:3" x14ac:dyDescent="0.35">
      <c r="A3210" s="1">
        <f>'WQ Time Series'!A3210</f>
        <v>43536</v>
      </c>
      <c r="B3210">
        <v>4.5999999999999996</v>
      </c>
      <c r="C3210">
        <v>11.8</v>
      </c>
    </row>
    <row r="3211" spans="1:3" x14ac:dyDescent="0.35">
      <c r="A3211" s="1">
        <f>'WQ Time Series'!A3211</f>
        <v>43537</v>
      </c>
      <c r="B3211">
        <v>4.0999999999999996</v>
      </c>
      <c r="C3211">
        <v>12.7</v>
      </c>
    </row>
    <row r="3212" spans="1:3" x14ac:dyDescent="0.35">
      <c r="A3212" s="1">
        <f>'WQ Time Series'!A3212</f>
        <v>43538</v>
      </c>
      <c r="B3212">
        <v>4.5999999999999996</v>
      </c>
      <c r="C3212">
        <v>12.8</v>
      </c>
    </row>
    <row r="3213" spans="1:3" x14ac:dyDescent="0.35">
      <c r="A3213" s="1">
        <f>'WQ Time Series'!A3213</f>
        <v>43539</v>
      </c>
      <c r="B3213">
        <v>5.4</v>
      </c>
      <c r="C3213">
        <v>12.5</v>
      </c>
    </row>
    <row r="3214" spans="1:3" x14ac:dyDescent="0.35">
      <c r="A3214" s="1">
        <f>'WQ Time Series'!A3214</f>
        <v>43540</v>
      </c>
      <c r="B3214">
        <v>5.5</v>
      </c>
      <c r="C3214">
        <v>12.5</v>
      </c>
    </row>
    <row r="3215" spans="1:3" x14ac:dyDescent="0.35">
      <c r="A3215" s="1">
        <f>'WQ Time Series'!A3215</f>
        <v>43541</v>
      </c>
      <c r="B3215">
        <v>5.6</v>
      </c>
      <c r="C3215">
        <v>12.5</v>
      </c>
    </row>
    <row r="3216" spans="1:3" x14ac:dyDescent="0.35">
      <c r="A3216" s="1">
        <f>'WQ Time Series'!A3216</f>
        <v>43542</v>
      </c>
      <c r="B3216">
        <v>5.8</v>
      </c>
      <c r="C3216">
        <v>12.4</v>
      </c>
    </row>
    <row r="3217" spans="1:3" x14ac:dyDescent="0.35">
      <c r="A3217" s="1">
        <f>'WQ Time Series'!A3217</f>
        <v>43543</v>
      </c>
      <c r="B3217">
        <v>6</v>
      </c>
      <c r="C3217">
        <v>12.3</v>
      </c>
    </row>
    <row r="3218" spans="1:3" x14ac:dyDescent="0.35">
      <c r="A3218" s="1">
        <f>'WQ Time Series'!A3218</f>
        <v>43544</v>
      </c>
      <c r="B3218">
        <v>6.2</v>
      </c>
      <c r="C3218">
        <v>12.3</v>
      </c>
    </row>
    <row r="3219" spans="1:3" x14ac:dyDescent="0.35">
      <c r="A3219" s="1">
        <f>'WQ Time Series'!A3219</f>
        <v>43545</v>
      </c>
      <c r="B3219">
        <v>5.8</v>
      </c>
      <c r="C3219">
        <v>12.4</v>
      </c>
    </row>
    <row r="3220" spans="1:3" x14ac:dyDescent="0.35">
      <c r="A3220" s="1">
        <f>'WQ Time Series'!A3220</f>
        <v>43546</v>
      </c>
      <c r="B3220">
        <v>6.6</v>
      </c>
      <c r="C3220">
        <v>12.1</v>
      </c>
    </row>
    <row r="3221" spans="1:3" x14ac:dyDescent="0.35">
      <c r="A3221" s="1">
        <f>'WQ Time Series'!A3221</f>
        <v>43547</v>
      </c>
      <c r="B3221">
        <v>6.6</v>
      </c>
      <c r="C3221">
        <v>12.2</v>
      </c>
    </row>
    <row r="3222" spans="1:3" x14ac:dyDescent="0.35">
      <c r="A3222" s="1">
        <f>'WQ Time Series'!A3222</f>
        <v>43548</v>
      </c>
      <c r="B3222">
        <v>5.9</v>
      </c>
      <c r="C3222">
        <v>12.4</v>
      </c>
    </row>
    <row r="3223" spans="1:3" x14ac:dyDescent="0.35">
      <c r="A3223" s="1">
        <f>'WQ Time Series'!A3223</f>
        <v>43549</v>
      </c>
      <c r="B3223">
        <v>5.5</v>
      </c>
      <c r="C3223">
        <v>12.4</v>
      </c>
    </row>
    <row r="3224" spans="1:3" x14ac:dyDescent="0.35">
      <c r="A3224" s="1">
        <f>'WQ Time Series'!A3224</f>
        <v>43550</v>
      </c>
      <c r="B3224">
        <v>6.4</v>
      </c>
      <c r="C3224">
        <v>12.2</v>
      </c>
    </row>
    <row r="3225" spans="1:3" x14ac:dyDescent="0.35">
      <c r="A3225" s="1">
        <f>'WQ Time Series'!A3225</f>
        <v>43551</v>
      </c>
      <c r="B3225">
        <v>5.6</v>
      </c>
      <c r="C3225">
        <v>12.3</v>
      </c>
    </row>
    <row r="3226" spans="1:3" x14ac:dyDescent="0.35">
      <c r="A3226" s="1">
        <f>'WQ Time Series'!A3226</f>
        <v>43552</v>
      </c>
      <c r="B3226">
        <v>6.4</v>
      </c>
      <c r="C3226">
        <v>12.2</v>
      </c>
    </row>
    <row r="3227" spans="1:3" x14ac:dyDescent="0.35">
      <c r="A3227" s="1">
        <f>'WQ Time Series'!A3227</f>
        <v>43553</v>
      </c>
      <c r="B3227">
        <v>6.3</v>
      </c>
      <c r="C3227">
        <v>12.3</v>
      </c>
    </row>
    <row r="3228" spans="1:3" x14ac:dyDescent="0.35">
      <c r="A3228" s="1">
        <f>'WQ Time Series'!A3228</f>
        <v>43554</v>
      </c>
      <c r="B3228">
        <v>6.7</v>
      </c>
      <c r="C3228">
        <v>12.2</v>
      </c>
    </row>
    <row r="3229" spans="1:3" x14ac:dyDescent="0.35">
      <c r="A3229" s="1">
        <f>'WQ Time Series'!A3229</f>
        <v>43555</v>
      </c>
      <c r="B3229">
        <v>7.6</v>
      </c>
      <c r="C3229">
        <v>11.8</v>
      </c>
    </row>
    <row r="3230" spans="1:3" x14ac:dyDescent="0.35">
      <c r="A3230" s="1">
        <f>'WQ Time Series'!A3230</f>
        <v>43556</v>
      </c>
      <c r="B3230">
        <v>7.5</v>
      </c>
      <c r="C3230">
        <v>11.9</v>
      </c>
    </row>
    <row r="3231" spans="1:3" x14ac:dyDescent="0.35">
      <c r="A3231" s="1">
        <f>'WQ Time Series'!A3231</f>
        <v>43557</v>
      </c>
      <c r="B3231">
        <v>7.5</v>
      </c>
      <c r="C3231">
        <v>11.8</v>
      </c>
    </row>
    <row r="3232" spans="1:3" x14ac:dyDescent="0.35">
      <c r="A3232" s="1">
        <f>'WQ Time Series'!A3232</f>
        <v>43558</v>
      </c>
      <c r="B3232">
        <v>7.7</v>
      </c>
      <c r="C3232">
        <v>11.7</v>
      </c>
    </row>
    <row r="3233" spans="1:3" x14ac:dyDescent="0.35">
      <c r="A3233" s="1">
        <f>'WQ Time Series'!A3233</f>
        <v>43559</v>
      </c>
      <c r="B3233">
        <v>7.3</v>
      </c>
      <c r="C3233">
        <v>11.9</v>
      </c>
    </row>
    <row r="3234" spans="1:3" x14ac:dyDescent="0.35">
      <c r="A3234" s="1">
        <f>'WQ Time Series'!A3234</f>
        <v>43560</v>
      </c>
      <c r="B3234">
        <v>7.3</v>
      </c>
      <c r="C3234">
        <v>11.8</v>
      </c>
    </row>
    <row r="3235" spans="1:3" x14ac:dyDescent="0.35">
      <c r="A3235" s="1">
        <f>'WQ Time Series'!A3235</f>
        <v>43561</v>
      </c>
      <c r="B3235">
        <v>6.7</v>
      </c>
      <c r="C3235">
        <v>12</v>
      </c>
    </row>
    <row r="3236" spans="1:3" x14ac:dyDescent="0.35">
      <c r="A3236" s="1">
        <f>'WQ Time Series'!A3236</f>
        <v>43562</v>
      </c>
      <c r="B3236">
        <v>6.4</v>
      </c>
      <c r="C3236">
        <v>12.1</v>
      </c>
    </row>
    <row r="3237" spans="1:3" x14ac:dyDescent="0.35">
      <c r="A3237" s="1">
        <f>'WQ Time Series'!A3237</f>
        <v>43563</v>
      </c>
      <c r="B3237">
        <v>7.1</v>
      </c>
      <c r="C3237">
        <v>11.9</v>
      </c>
    </row>
    <row r="3238" spans="1:3" x14ac:dyDescent="0.35">
      <c r="A3238" s="1">
        <f>'WQ Time Series'!A3238</f>
        <v>43564</v>
      </c>
      <c r="B3238">
        <v>6.9</v>
      </c>
      <c r="C3238">
        <v>12.1</v>
      </c>
    </row>
    <row r="3239" spans="1:3" x14ac:dyDescent="0.35">
      <c r="A3239" s="1">
        <f>'WQ Time Series'!A3239</f>
        <v>43565</v>
      </c>
      <c r="B3239">
        <v>6.1</v>
      </c>
      <c r="C3239">
        <v>12.5</v>
      </c>
    </row>
    <row r="3240" spans="1:3" x14ac:dyDescent="0.35">
      <c r="A3240" s="1">
        <f>'WQ Time Series'!A3240</f>
        <v>43566</v>
      </c>
      <c r="B3240">
        <v>6.3</v>
      </c>
      <c r="C3240">
        <v>12.5</v>
      </c>
    </row>
    <row r="3241" spans="1:3" x14ac:dyDescent="0.35">
      <c r="A3241" s="1">
        <f>'WQ Time Series'!A3241</f>
        <v>43567</v>
      </c>
      <c r="B3241">
        <v>6.9</v>
      </c>
      <c r="C3241">
        <v>12.4</v>
      </c>
    </row>
    <row r="3242" spans="1:3" x14ac:dyDescent="0.35">
      <c r="A3242" s="1">
        <f>'WQ Time Series'!A3242</f>
        <v>43568</v>
      </c>
      <c r="B3242">
        <v>6.5</v>
      </c>
      <c r="C3242">
        <v>12.5</v>
      </c>
    </row>
    <row r="3243" spans="1:3" x14ac:dyDescent="0.35">
      <c r="A3243" s="1">
        <f>'WQ Time Series'!A3243</f>
        <v>43569</v>
      </c>
      <c r="B3243">
        <v>5.9</v>
      </c>
      <c r="C3243">
        <v>12.6</v>
      </c>
    </row>
    <row r="3244" spans="1:3" x14ac:dyDescent="0.35">
      <c r="A3244" s="1">
        <f>'WQ Time Series'!A3244</f>
        <v>43570</v>
      </c>
      <c r="B3244">
        <v>6.5</v>
      </c>
      <c r="C3244">
        <v>12.3</v>
      </c>
    </row>
    <row r="3245" spans="1:3" x14ac:dyDescent="0.35">
      <c r="A3245" s="1">
        <f>'WQ Time Series'!A3245</f>
        <v>43571</v>
      </c>
      <c r="B3245">
        <v>6.9</v>
      </c>
      <c r="C3245">
        <v>12.1</v>
      </c>
    </row>
    <row r="3246" spans="1:3" x14ac:dyDescent="0.35">
      <c r="A3246" s="1">
        <f>'WQ Time Series'!A3246</f>
        <v>43572</v>
      </c>
      <c r="B3246">
        <v>8</v>
      </c>
      <c r="C3246">
        <v>11.9</v>
      </c>
    </row>
    <row r="3247" spans="1:3" x14ac:dyDescent="0.35">
      <c r="A3247" s="1">
        <f>'WQ Time Series'!A3247</f>
        <v>43573</v>
      </c>
      <c r="B3247">
        <v>8.3000000000000007</v>
      </c>
      <c r="C3247">
        <v>11.8</v>
      </c>
    </row>
    <row r="3248" spans="1:3" x14ac:dyDescent="0.35">
      <c r="A3248" s="1">
        <f>'WQ Time Series'!A3248</f>
        <v>43574</v>
      </c>
      <c r="B3248">
        <v>8.1999999999999993</v>
      </c>
      <c r="C3248">
        <v>11.8</v>
      </c>
    </row>
    <row r="3249" spans="1:3" x14ac:dyDescent="0.35">
      <c r="A3249" s="1">
        <f>'WQ Time Series'!A3249</f>
        <v>43575</v>
      </c>
      <c r="B3249">
        <v>8.1</v>
      </c>
      <c r="C3249">
        <v>11.9</v>
      </c>
    </row>
    <row r="3250" spans="1:3" x14ac:dyDescent="0.35">
      <c r="A3250" s="1">
        <f>'WQ Time Series'!A3250</f>
        <v>43576</v>
      </c>
      <c r="B3250">
        <v>8</v>
      </c>
      <c r="C3250">
        <v>12</v>
      </c>
    </row>
    <row r="3251" spans="1:3" x14ac:dyDescent="0.35">
      <c r="A3251" s="1">
        <f>'WQ Time Series'!A3251</f>
        <v>43577</v>
      </c>
      <c r="B3251">
        <v>7.9</v>
      </c>
      <c r="C3251">
        <v>12</v>
      </c>
    </row>
    <row r="3252" spans="1:3" x14ac:dyDescent="0.35">
      <c r="A3252" s="1">
        <f>'WQ Time Series'!A3252</f>
        <v>43578</v>
      </c>
      <c r="B3252">
        <v>8.3000000000000007</v>
      </c>
      <c r="C3252">
        <v>11.8</v>
      </c>
    </row>
    <row r="3253" spans="1:3" x14ac:dyDescent="0.35">
      <c r="A3253" s="1">
        <f>'WQ Time Series'!A3253</f>
        <v>43579</v>
      </c>
      <c r="B3253">
        <v>8.8000000000000007</v>
      </c>
      <c r="C3253">
        <v>11.8</v>
      </c>
    </row>
    <row r="3254" spans="1:3" x14ac:dyDescent="0.35">
      <c r="A3254" s="1">
        <f>'WQ Time Series'!A3254</f>
        <v>43580</v>
      </c>
      <c r="B3254">
        <v>7.7</v>
      </c>
      <c r="C3254">
        <v>12</v>
      </c>
    </row>
    <row r="3255" spans="1:3" x14ac:dyDescent="0.35">
      <c r="A3255" s="1">
        <f>'WQ Time Series'!A3255</f>
        <v>43581</v>
      </c>
      <c r="B3255">
        <v>8.9</v>
      </c>
      <c r="C3255">
        <v>11.7</v>
      </c>
    </row>
    <row r="3256" spans="1:3" x14ac:dyDescent="0.35">
      <c r="A3256" s="1">
        <f>'WQ Time Series'!A3256</f>
        <v>43582</v>
      </c>
      <c r="B3256">
        <v>7.2</v>
      </c>
      <c r="C3256">
        <v>12.1</v>
      </c>
    </row>
    <row r="3257" spans="1:3" x14ac:dyDescent="0.35">
      <c r="A3257" s="1">
        <f>'WQ Time Series'!A3257</f>
        <v>43583</v>
      </c>
      <c r="B3257">
        <v>0</v>
      </c>
      <c r="C3257">
        <v>12.4</v>
      </c>
    </row>
    <row r="3258" spans="1:3" x14ac:dyDescent="0.35">
      <c r="A3258" s="1">
        <f>'WQ Time Series'!A3258</f>
        <v>43584</v>
      </c>
      <c r="B3258">
        <v>0</v>
      </c>
      <c r="C3258">
        <v>0</v>
      </c>
    </row>
    <row r="3259" spans="1:3" x14ac:dyDescent="0.35">
      <c r="A3259" s="1">
        <f>'WQ Time Series'!A3259</f>
        <v>43585</v>
      </c>
      <c r="B3259">
        <v>0</v>
      </c>
      <c r="C3259">
        <v>0</v>
      </c>
    </row>
    <row r="3260" spans="1:3" x14ac:dyDescent="0.35">
      <c r="A3260" s="1">
        <f>'WQ Time Series'!A3260</f>
        <v>43586</v>
      </c>
      <c r="B3260">
        <v>7.9</v>
      </c>
      <c r="C3260">
        <v>11.8</v>
      </c>
    </row>
    <row r="3261" spans="1:3" x14ac:dyDescent="0.35">
      <c r="A3261" s="1">
        <f>'WQ Time Series'!A3261</f>
        <v>43587</v>
      </c>
      <c r="B3261">
        <v>8.1</v>
      </c>
      <c r="C3261">
        <v>11.8</v>
      </c>
    </row>
    <row r="3262" spans="1:3" x14ac:dyDescent="0.35">
      <c r="A3262" s="1">
        <f>'WQ Time Series'!A3262</f>
        <v>43588</v>
      </c>
      <c r="B3262">
        <v>9.4</v>
      </c>
      <c r="C3262">
        <v>11.5</v>
      </c>
    </row>
    <row r="3263" spans="1:3" x14ac:dyDescent="0.35">
      <c r="A3263" s="1">
        <f>'WQ Time Series'!A3263</f>
        <v>43589</v>
      </c>
      <c r="B3263">
        <v>9.9</v>
      </c>
      <c r="C3263">
        <v>11.3</v>
      </c>
    </row>
    <row r="3264" spans="1:3" x14ac:dyDescent="0.35">
      <c r="A3264" s="1">
        <f>'WQ Time Series'!A3264</f>
        <v>43590</v>
      </c>
      <c r="B3264">
        <v>10.5</v>
      </c>
      <c r="C3264">
        <v>11.1</v>
      </c>
    </row>
    <row r="3265" spans="1:3" x14ac:dyDescent="0.35">
      <c r="A3265" s="1">
        <f>'WQ Time Series'!A3265</f>
        <v>43591</v>
      </c>
      <c r="B3265">
        <v>10.7</v>
      </c>
      <c r="C3265">
        <v>11.1</v>
      </c>
    </row>
    <row r="3266" spans="1:3" x14ac:dyDescent="0.35">
      <c r="A3266" s="1">
        <f>'WQ Time Series'!A3266</f>
        <v>43592</v>
      </c>
      <c r="B3266">
        <v>11</v>
      </c>
      <c r="C3266">
        <v>11.2</v>
      </c>
    </row>
    <row r="3267" spans="1:3" x14ac:dyDescent="0.35">
      <c r="A3267" s="1">
        <f>'WQ Time Series'!A3267</f>
        <v>43593</v>
      </c>
      <c r="B3267">
        <v>10.5</v>
      </c>
      <c r="C3267">
        <v>11.3</v>
      </c>
    </row>
    <row r="3268" spans="1:3" x14ac:dyDescent="0.35">
      <c r="A3268" s="1">
        <f>'WQ Time Series'!A3268</f>
        <v>43594</v>
      </c>
      <c r="B3268">
        <v>10.8</v>
      </c>
      <c r="C3268">
        <v>11.2</v>
      </c>
    </row>
    <row r="3269" spans="1:3" x14ac:dyDescent="0.35">
      <c r="A3269" s="1">
        <f>'WQ Time Series'!A3269</f>
        <v>43595</v>
      </c>
      <c r="B3269">
        <v>10.9</v>
      </c>
      <c r="C3269">
        <v>11.2</v>
      </c>
    </row>
    <row r="3270" spans="1:3" x14ac:dyDescent="0.35">
      <c r="A3270" s="1">
        <f>'WQ Time Series'!A3270</f>
        <v>43596</v>
      </c>
      <c r="B3270">
        <v>11.1</v>
      </c>
      <c r="C3270">
        <v>11.2</v>
      </c>
    </row>
    <row r="3271" spans="1:3" x14ac:dyDescent="0.35">
      <c r="A3271" s="1">
        <f>'WQ Time Series'!A3271</f>
        <v>43597</v>
      </c>
      <c r="B3271">
        <v>10.1</v>
      </c>
      <c r="C3271">
        <v>11.5</v>
      </c>
    </row>
    <row r="3272" spans="1:3" x14ac:dyDescent="0.35">
      <c r="A3272" s="1">
        <f>'WQ Time Series'!A3272</f>
        <v>43598</v>
      </c>
      <c r="B3272">
        <v>9.1999999999999993</v>
      </c>
      <c r="C3272">
        <v>11.7</v>
      </c>
    </row>
    <row r="3273" spans="1:3" x14ac:dyDescent="0.35">
      <c r="A3273" s="1">
        <f>'WQ Time Series'!A3273</f>
        <v>43599</v>
      </c>
      <c r="B3273">
        <v>8.6999999999999993</v>
      </c>
      <c r="C3273">
        <v>11.8</v>
      </c>
    </row>
    <row r="3274" spans="1:3" x14ac:dyDescent="0.35">
      <c r="A3274" s="1">
        <f>'WQ Time Series'!A3274</f>
        <v>43600</v>
      </c>
      <c r="B3274">
        <v>9</v>
      </c>
      <c r="C3274">
        <v>11.6</v>
      </c>
    </row>
    <row r="3275" spans="1:3" x14ac:dyDescent="0.35">
      <c r="A3275" s="1">
        <f>'WQ Time Series'!A3275</f>
        <v>43601</v>
      </c>
      <c r="B3275">
        <v>8.4</v>
      </c>
      <c r="C3275">
        <v>11.6</v>
      </c>
    </row>
    <row r="3276" spans="1:3" x14ac:dyDescent="0.35">
      <c r="A3276" s="1">
        <f>'WQ Time Series'!A3276</f>
        <v>43602</v>
      </c>
      <c r="B3276">
        <v>8.9</v>
      </c>
      <c r="C3276">
        <v>11.6</v>
      </c>
    </row>
    <row r="3277" spans="1:3" x14ac:dyDescent="0.35">
      <c r="A3277" s="1">
        <f>'WQ Time Series'!A3277</f>
        <v>43603</v>
      </c>
      <c r="B3277">
        <v>9.6</v>
      </c>
      <c r="C3277">
        <v>11.4</v>
      </c>
    </row>
    <row r="3278" spans="1:3" x14ac:dyDescent="0.35">
      <c r="A3278" s="1">
        <f>'WQ Time Series'!A3278</f>
        <v>43604</v>
      </c>
      <c r="B3278">
        <v>9.4</v>
      </c>
      <c r="C3278">
        <v>11.4</v>
      </c>
    </row>
    <row r="3279" spans="1:3" x14ac:dyDescent="0.35">
      <c r="A3279" s="1">
        <f>'WQ Time Series'!A3279</f>
        <v>43605</v>
      </c>
      <c r="B3279">
        <v>8.8000000000000007</v>
      </c>
      <c r="C3279">
        <v>11.6</v>
      </c>
    </row>
    <row r="3280" spans="1:3" x14ac:dyDescent="0.35">
      <c r="A3280" s="1">
        <f>'WQ Time Series'!A3280</f>
        <v>43606</v>
      </c>
      <c r="B3280">
        <v>8.6</v>
      </c>
      <c r="C3280">
        <v>11.8</v>
      </c>
    </row>
    <row r="3281" spans="1:3" x14ac:dyDescent="0.35">
      <c r="A3281" s="1">
        <f>'WQ Time Series'!A3281</f>
        <v>43607</v>
      </c>
      <c r="B3281">
        <v>9.6</v>
      </c>
      <c r="C3281">
        <v>11.6</v>
      </c>
    </row>
    <row r="3282" spans="1:3" x14ac:dyDescent="0.35">
      <c r="A3282" s="1">
        <f>'WQ Time Series'!A3282</f>
        <v>43608</v>
      </c>
      <c r="B3282">
        <v>10.9</v>
      </c>
      <c r="C3282">
        <v>11.2</v>
      </c>
    </row>
    <row r="3283" spans="1:3" x14ac:dyDescent="0.35">
      <c r="A3283" s="1">
        <f>'WQ Time Series'!A3283</f>
        <v>43609</v>
      </c>
      <c r="B3283">
        <v>10.1</v>
      </c>
      <c r="C3283">
        <v>11.3</v>
      </c>
    </row>
    <row r="3284" spans="1:3" x14ac:dyDescent="0.35">
      <c r="A3284" s="1">
        <f>'WQ Time Series'!A3284</f>
        <v>43610</v>
      </c>
      <c r="B3284">
        <v>8.8000000000000007</v>
      </c>
      <c r="C3284">
        <v>11.7</v>
      </c>
    </row>
    <row r="3285" spans="1:3" x14ac:dyDescent="0.35">
      <c r="A3285" s="1">
        <f>'WQ Time Series'!A3285</f>
        <v>43611</v>
      </c>
      <c r="B3285">
        <v>9</v>
      </c>
      <c r="C3285">
        <v>11.6</v>
      </c>
    </row>
    <row r="3286" spans="1:3" x14ac:dyDescent="0.35">
      <c r="A3286" s="1">
        <f>'WQ Time Series'!A3286</f>
        <v>43612</v>
      </c>
      <c r="B3286">
        <v>10.3</v>
      </c>
      <c r="C3286">
        <v>11.3</v>
      </c>
    </row>
    <row r="3287" spans="1:3" x14ac:dyDescent="0.35">
      <c r="A3287" s="1">
        <f>'WQ Time Series'!A3287</f>
        <v>43613</v>
      </c>
      <c r="B3287">
        <v>10.3</v>
      </c>
      <c r="C3287">
        <v>11.3</v>
      </c>
    </row>
    <row r="3288" spans="1:3" x14ac:dyDescent="0.35">
      <c r="A3288" s="1">
        <f>'WQ Time Series'!A3288</f>
        <v>43614</v>
      </c>
      <c r="B3288">
        <v>11.3</v>
      </c>
      <c r="C3288">
        <v>11.1</v>
      </c>
    </row>
    <row r="3289" spans="1:3" x14ac:dyDescent="0.35">
      <c r="A3289" s="1">
        <f>'WQ Time Series'!A3289</f>
        <v>43615</v>
      </c>
      <c r="B3289">
        <v>11.6</v>
      </c>
      <c r="C3289">
        <v>11.1</v>
      </c>
    </row>
    <row r="3290" spans="1:3" x14ac:dyDescent="0.35">
      <c r="A3290" s="1">
        <f>'WQ Time Series'!A3290</f>
        <v>43616</v>
      </c>
      <c r="B3290">
        <v>11.9</v>
      </c>
      <c r="C3290">
        <v>11</v>
      </c>
    </row>
    <row r="3291" spans="1:3" x14ac:dyDescent="0.35">
      <c r="A3291" s="1">
        <f>'WQ Time Series'!A3291</f>
        <v>43617</v>
      </c>
      <c r="B3291">
        <v>12.1</v>
      </c>
      <c r="C3291">
        <v>11</v>
      </c>
    </row>
    <row r="3292" spans="1:3" x14ac:dyDescent="0.35">
      <c r="A3292" s="1">
        <f>'WQ Time Series'!A3292</f>
        <v>43618</v>
      </c>
      <c r="B3292">
        <v>12.3</v>
      </c>
      <c r="C3292">
        <v>10.9</v>
      </c>
    </row>
    <row r="3293" spans="1:3" x14ac:dyDescent="0.35">
      <c r="A3293" s="1">
        <f>'WQ Time Series'!A3293</f>
        <v>43619</v>
      </c>
      <c r="B3293">
        <v>11.4</v>
      </c>
      <c r="C3293">
        <v>11.1</v>
      </c>
    </row>
    <row r="3294" spans="1:3" x14ac:dyDescent="0.35">
      <c r="A3294" s="1">
        <f>'WQ Time Series'!A3294</f>
        <v>43620</v>
      </c>
      <c r="B3294">
        <v>11.2</v>
      </c>
      <c r="C3294">
        <v>11.2</v>
      </c>
    </row>
    <row r="3295" spans="1:3" x14ac:dyDescent="0.35">
      <c r="A3295" s="1">
        <f>'WQ Time Series'!A3295</f>
        <v>43621</v>
      </c>
      <c r="B3295">
        <v>10.5</v>
      </c>
      <c r="C3295">
        <v>11.3</v>
      </c>
    </row>
    <row r="3296" spans="1:3" x14ac:dyDescent="0.35">
      <c r="A3296" s="1">
        <f>'WQ Time Series'!A3296</f>
        <v>43622</v>
      </c>
      <c r="B3296">
        <v>10</v>
      </c>
      <c r="C3296">
        <v>11.4</v>
      </c>
    </row>
    <row r="3297" spans="1:3" x14ac:dyDescent="0.35">
      <c r="A3297" s="1">
        <f>'WQ Time Series'!A3297</f>
        <v>43623</v>
      </c>
      <c r="B3297">
        <v>8.9</v>
      </c>
      <c r="C3297">
        <v>11.7</v>
      </c>
    </row>
    <row r="3298" spans="1:3" x14ac:dyDescent="0.35">
      <c r="A3298" s="1">
        <f>'WQ Time Series'!A3298</f>
        <v>43624</v>
      </c>
      <c r="B3298">
        <v>9.8000000000000007</v>
      </c>
      <c r="C3298">
        <v>11.5</v>
      </c>
    </row>
    <row r="3299" spans="1:3" x14ac:dyDescent="0.35">
      <c r="A3299" s="1">
        <f>'WQ Time Series'!A3299</f>
        <v>43625</v>
      </c>
      <c r="B3299">
        <v>10.8</v>
      </c>
      <c r="C3299">
        <v>11.3</v>
      </c>
    </row>
    <row r="3300" spans="1:3" x14ac:dyDescent="0.35">
      <c r="A3300" s="1">
        <f>'WQ Time Series'!A3300</f>
        <v>43626</v>
      </c>
      <c r="B3300">
        <v>12.6</v>
      </c>
      <c r="C3300">
        <v>10.8</v>
      </c>
    </row>
    <row r="3301" spans="1:3" x14ac:dyDescent="0.35">
      <c r="A3301" s="1">
        <f>'WQ Time Series'!A3301</f>
        <v>43627</v>
      </c>
      <c r="B3301">
        <v>14</v>
      </c>
      <c r="C3301">
        <v>10.5</v>
      </c>
    </row>
    <row r="3302" spans="1:3" x14ac:dyDescent="0.35">
      <c r="A3302" s="1">
        <f>'WQ Time Series'!A3302</f>
        <v>43628</v>
      </c>
      <c r="B3302">
        <v>14.1</v>
      </c>
      <c r="C3302">
        <v>10.4</v>
      </c>
    </row>
    <row r="3303" spans="1:3" x14ac:dyDescent="0.35">
      <c r="A3303" s="1">
        <f>'WQ Time Series'!A3303</f>
        <v>43629</v>
      </c>
      <c r="B3303">
        <v>13.9</v>
      </c>
      <c r="C3303">
        <v>10.4</v>
      </c>
    </row>
    <row r="3304" spans="1:3" x14ac:dyDescent="0.35">
      <c r="A3304" s="1">
        <f>'WQ Time Series'!A3304</f>
        <v>43630</v>
      </c>
      <c r="B3304">
        <v>12.4</v>
      </c>
      <c r="C3304">
        <v>10.8</v>
      </c>
    </row>
    <row r="3305" spans="1:3" x14ac:dyDescent="0.35">
      <c r="A3305" s="1">
        <f>'WQ Time Series'!A3305</f>
        <v>43631</v>
      </c>
      <c r="B3305">
        <v>12.9</v>
      </c>
      <c r="C3305">
        <v>10.7</v>
      </c>
    </row>
    <row r="3306" spans="1:3" x14ac:dyDescent="0.35">
      <c r="A3306" s="1">
        <f>'WQ Time Series'!A3306</f>
        <v>43632</v>
      </c>
      <c r="B3306">
        <v>13.1</v>
      </c>
      <c r="C3306">
        <v>10.6</v>
      </c>
    </row>
    <row r="3307" spans="1:3" x14ac:dyDescent="0.35">
      <c r="A3307" s="1">
        <f>'WQ Time Series'!A3307</f>
        <v>43633</v>
      </c>
      <c r="B3307">
        <v>13.4</v>
      </c>
      <c r="C3307">
        <v>10.6</v>
      </c>
    </row>
    <row r="3308" spans="1:3" x14ac:dyDescent="0.35">
      <c r="A3308" s="1">
        <f>'WQ Time Series'!A3308</f>
        <v>43634</v>
      </c>
      <c r="B3308">
        <v>12.8</v>
      </c>
      <c r="C3308">
        <v>10.7</v>
      </c>
    </row>
    <row r="3309" spans="1:3" x14ac:dyDescent="0.35">
      <c r="A3309" s="1">
        <f>'WQ Time Series'!A3309</f>
        <v>43635</v>
      </c>
      <c r="B3309">
        <v>11.3</v>
      </c>
      <c r="C3309">
        <v>11</v>
      </c>
    </row>
    <row r="3310" spans="1:3" x14ac:dyDescent="0.35">
      <c r="A3310" s="1">
        <f>'WQ Time Series'!A3310</f>
        <v>43636</v>
      </c>
      <c r="B3310">
        <v>10.5</v>
      </c>
      <c r="C3310">
        <v>11.2</v>
      </c>
    </row>
    <row r="3311" spans="1:3" x14ac:dyDescent="0.35">
      <c r="A3311" s="1">
        <f>'WQ Time Series'!A3311</f>
        <v>43637</v>
      </c>
      <c r="B3311">
        <v>11</v>
      </c>
      <c r="C3311">
        <v>11.1</v>
      </c>
    </row>
    <row r="3312" spans="1:3" x14ac:dyDescent="0.35">
      <c r="A3312" s="1">
        <f>'WQ Time Series'!A3312</f>
        <v>43638</v>
      </c>
      <c r="B3312">
        <v>11.5</v>
      </c>
      <c r="C3312">
        <v>11</v>
      </c>
    </row>
    <row r="3313" spans="1:3" x14ac:dyDescent="0.35">
      <c r="A3313" s="1">
        <f>'WQ Time Series'!A3313</f>
        <v>43639</v>
      </c>
      <c r="B3313">
        <v>11.7</v>
      </c>
      <c r="C3313">
        <v>10.9</v>
      </c>
    </row>
    <row r="3314" spans="1:3" x14ac:dyDescent="0.35">
      <c r="A3314" s="1">
        <f>'WQ Time Series'!A3314</f>
        <v>43640</v>
      </c>
      <c r="B3314">
        <v>11.7</v>
      </c>
      <c r="C3314">
        <v>10.9</v>
      </c>
    </row>
    <row r="3315" spans="1:3" x14ac:dyDescent="0.35">
      <c r="A3315" s="1">
        <f>'WQ Time Series'!A3315</f>
        <v>43641</v>
      </c>
      <c r="B3315">
        <v>12.2</v>
      </c>
      <c r="C3315">
        <v>10.7</v>
      </c>
    </row>
    <row r="3316" spans="1:3" x14ac:dyDescent="0.35">
      <c r="A3316" s="1">
        <f>'WQ Time Series'!A3316</f>
        <v>43642</v>
      </c>
      <c r="B3316">
        <v>11.9</v>
      </c>
      <c r="C3316">
        <v>10.8</v>
      </c>
    </row>
    <row r="3317" spans="1:3" x14ac:dyDescent="0.35">
      <c r="A3317" s="1">
        <f>'WQ Time Series'!A3317</f>
        <v>43643</v>
      </c>
      <c r="B3317">
        <v>11.1</v>
      </c>
      <c r="C3317">
        <v>11</v>
      </c>
    </row>
    <row r="3318" spans="1:3" x14ac:dyDescent="0.35">
      <c r="A3318" s="1">
        <f>'WQ Time Series'!A3318</f>
        <v>43644</v>
      </c>
      <c r="B3318">
        <v>12.2</v>
      </c>
      <c r="C3318">
        <v>10.8</v>
      </c>
    </row>
    <row r="3319" spans="1:3" x14ac:dyDescent="0.35">
      <c r="A3319" s="1">
        <f>'WQ Time Series'!A3319</f>
        <v>43645</v>
      </c>
      <c r="B3319">
        <v>13</v>
      </c>
      <c r="C3319">
        <v>10.6</v>
      </c>
    </row>
    <row r="3320" spans="1:3" x14ac:dyDescent="0.35">
      <c r="A3320" s="1">
        <f>'WQ Time Series'!A3320</f>
        <v>43646</v>
      </c>
      <c r="B3320">
        <v>14.1</v>
      </c>
      <c r="C3320">
        <v>10.4</v>
      </c>
    </row>
    <row r="3321" spans="1:3" x14ac:dyDescent="0.35">
      <c r="A3321" s="1">
        <f>'WQ Time Series'!A3321</f>
        <v>43647</v>
      </c>
      <c r="B3321">
        <v>14.5</v>
      </c>
      <c r="C3321">
        <v>10.3</v>
      </c>
    </row>
    <row r="3322" spans="1:3" x14ac:dyDescent="0.35">
      <c r="A3322" s="1">
        <f>'WQ Time Series'!A3322</f>
        <v>43648</v>
      </c>
      <c r="B3322">
        <v>12.5</v>
      </c>
      <c r="C3322">
        <v>10.6</v>
      </c>
    </row>
    <row r="3323" spans="1:3" x14ac:dyDescent="0.35">
      <c r="A3323" s="1">
        <f>'WQ Time Series'!A3323</f>
        <v>43649</v>
      </c>
      <c r="B3323">
        <v>11.8</v>
      </c>
      <c r="C3323">
        <v>10.8</v>
      </c>
    </row>
    <row r="3324" spans="1:3" x14ac:dyDescent="0.35">
      <c r="A3324" s="1">
        <f>'WQ Time Series'!A3324</f>
        <v>43650</v>
      </c>
      <c r="B3324">
        <v>13.5</v>
      </c>
      <c r="C3324">
        <v>10.4</v>
      </c>
    </row>
    <row r="3325" spans="1:3" x14ac:dyDescent="0.35">
      <c r="A3325" s="1">
        <f>'WQ Time Series'!A3325</f>
        <v>43651</v>
      </c>
      <c r="B3325">
        <v>13.2</v>
      </c>
      <c r="C3325">
        <v>10.4</v>
      </c>
    </row>
    <row r="3326" spans="1:3" x14ac:dyDescent="0.35">
      <c r="A3326" s="1">
        <f>'WQ Time Series'!A3326</f>
        <v>43652</v>
      </c>
      <c r="B3326">
        <v>13</v>
      </c>
      <c r="C3326">
        <v>10.5</v>
      </c>
    </row>
    <row r="3327" spans="1:3" x14ac:dyDescent="0.35">
      <c r="A3327" s="1">
        <f>'WQ Time Series'!A3327</f>
        <v>43653</v>
      </c>
      <c r="B3327">
        <v>12.2</v>
      </c>
      <c r="C3327">
        <v>10.7</v>
      </c>
    </row>
    <row r="3328" spans="1:3" x14ac:dyDescent="0.35">
      <c r="A3328" s="1">
        <f>'WQ Time Series'!A3328</f>
        <v>43654</v>
      </c>
      <c r="B3328">
        <v>13.2</v>
      </c>
      <c r="C3328">
        <v>10.4</v>
      </c>
    </row>
    <row r="3329" spans="1:3" x14ac:dyDescent="0.35">
      <c r="A3329" s="1">
        <f>'WQ Time Series'!A3329</f>
        <v>43655</v>
      </c>
      <c r="B3329">
        <v>13.1</v>
      </c>
      <c r="C3329">
        <v>10.5</v>
      </c>
    </row>
    <row r="3330" spans="1:3" x14ac:dyDescent="0.35">
      <c r="A3330" s="1">
        <f>'WQ Time Series'!A3330</f>
        <v>43656</v>
      </c>
      <c r="B3330">
        <v>13</v>
      </c>
      <c r="C3330">
        <v>10.5</v>
      </c>
    </row>
    <row r="3331" spans="1:3" x14ac:dyDescent="0.35">
      <c r="A3331" s="1">
        <f>'WQ Time Series'!A3331</f>
        <v>43657</v>
      </c>
      <c r="B3331">
        <v>13.2</v>
      </c>
      <c r="C3331">
        <v>10.5</v>
      </c>
    </row>
    <row r="3332" spans="1:3" x14ac:dyDescent="0.35">
      <c r="A3332" s="1">
        <f>'WQ Time Series'!A3332</f>
        <v>43658</v>
      </c>
      <c r="B3332">
        <v>13.3</v>
      </c>
      <c r="C3332">
        <v>10.5</v>
      </c>
    </row>
    <row r="3333" spans="1:3" x14ac:dyDescent="0.35">
      <c r="A3333" s="1">
        <f>'WQ Time Series'!A3333</f>
        <v>43659</v>
      </c>
      <c r="B3333">
        <v>14</v>
      </c>
      <c r="C3333">
        <v>10.3</v>
      </c>
    </row>
    <row r="3334" spans="1:3" x14ac:dyDescent="0.35">
      <c r="A3334" s="1">
        <f>'WQ Time Series'!A3334</f>
        <v>43660</v>
      </c>
      <c r="B3334">
        <v>15.4</v>
      </c>
      <c r="C3334">
        <v>10</v>
      </c>
    </row>
    <row r="3335" spans="1:3" x14ac:dyDescent="0.35">
      <c r="A3335" s="1">
        <f>'WQ Time Series'!A3335</f>
        <v>43661</v>
      </c>
      <c r="B3335">
        <v>13.9</v>
      </c>
      <c r="C3335">
        <v>10.3</v>
      </c>
    </row>
    <row r="3336" spans="1:3" x14ac:dyDescent="0.35">
      <c r="A3336" s="1">
        <f>'WQ Time Series'!A3336</f>
        <v>43662</v>
      </c>
      <c r="B3336">
        <v>13.9</v>
      </c>
      <c r="C3336">
        <v>10.3</v>
      </c>
    </row>
    <row r="3337" spans="1:3" x14ac:dyDescent="0.35">
      <c r="A3337" s="1">
        <f>'WQ Time Series'!A3337</f>
        <v>43663</v>
      </c>
      <c r="B3337">
        <v>13.4</v>
      </c>
      <c r="C3337">
        <v>10.4</v>
      </c>
    </row>
    <row r="3338" spans="1:3" x14ac:dyDescent="0.35">
      <c r="A3338" s="1">
        <f>'WQ Time Series'!A3338</f>
        <v>43664</v>
      </c>
      <c r="B3338">
        <v>13.6</v>
      </c>
      <c r="C3338">
        <v>10.4</v>
      </c>
    </row>
    <row r="3339" spans="1:3" x14ac:dyDescent="0.35">
      <c r="A3339" s="1">
        <f>'WQ Time Series'!A3339</f>
        <v>43665</v>
      </c>
      <c r="B3339">
        <v>13.3</v>
      </c>
      <c r="C3339">
        <v>10.5</v>
      </c>
    </row>
    <row r="3340" spans="1:3" x14ac:dyDescent="0.35">
      <c r="A3340" s="1">
        <f>'WQ Time Series'!A3340</f>
        <v>43666</v>
      </c>
      <c r="B3340">
        <v>13.8</v>
      </c>
      <c r="C3340">
        <v>10.4</v>
      </c>
    </row>
    <row r="3341" spans="1:3" x14ac:dyDescent="0.35">
      <c r="A3341" s="1">
        <f>'WQ Time Series'!A3341</f>
        <v>43667</v>
      </c>
      <c r="B3341">
        <v>15.2</v>
      </c>
      <c r="C3341">
        <v>10</v>
      </c>
    </row>
    <row r="3342" spans="1:3" x14ac:dyDescent="0.35">
      <c r="A3342" s="1">
        <f>'WQ Time Series'!A3342</f>
        <v>43668</v>
      </c>
      <c r="B3342">
        <v>15.5</v>
      </c>
      <c r="C3342">
        <v>10</v>
      </c>
    </row>
    <row r="3343" spans="1:3" x14ac:dyDescent="0.35">
      <c r="A3343" s="1">
        <f>'WQ Time Series'!A3343</f>
        <v>43669</v>
      </c>
      <c r="B3343">
        <v>14.1</v>
      </c>
      <c r="C3343">
        <v>10.199999999999999</v>
      </c>
    </row>
    <row r="3344" spans="1:3" x14ac:dyDescent="0.35">
      <c r="A3344" s="1">
        <f>'WQ Time Series'!A3344</f>
        <v>43670</v>
      </c>
      <c r="B3344">
        <v>14</v>
      </c>
      <c r="C3344">
        <v>10.4</v>
      </c>
    </row>
    <row r="3345" spans="1:3" x14ac:dyDescent="0.35">
      <c r="A3345" s="1">
        <f>'WQ Time Series'!A3345</f>
        <v>43671</v>
      </c>
      <c r="B3345">
        <v>14.4</v>
      </c>
      <c r="C3345">
        <v>10.3</v>
      </c>
    </row>
    <row r="3346" spans="1:3" x14ac:dyDescent="0.35">
      <c r="A3346" s="1">
        <f>'WQ Time Series'!A3346</f>
        <v>43672</v>
      </c>
      <c r="B3346">
        <v>15.4</v>
      </c>
      <c r="C3346">
        <v>10</v>
      </c>
    </row>
    <row r="3347" spans="1:3" x14ac:dyDescent="0.35">
      <c r="A3347" s="1">
        <f>'WQ Time Series'!A3347</f>
        <v>43673</v>
      </c>
      <c r="B3347">
        <v>15.1</v>
      </c>
      <c r="C3347">
        <v>10.1</v>
      </c>
    </row>
    <row r="3348" spans="1:3" x14ac:dyDescent="0.35">
      <c r="A3348" s="1">
        <f>'WQ Time Series'!A3348</f>
        <v>43674</v>
      </c>
      <c r="B3348">
        <v>14.9</v>
      </c>
      <c r="C3348">
        <v>10.199999999999999</v>
      </c>
    </row>
    <row r="3349" spans="1:3" x14ac:dyDescent="0.35">
      <c r="A3349" s="1">
        <f>'WQ Time Series'!A3349</f>
        <v>43675</v>
      </c>
      <c r="B3349">
        <v>15.3</v>
      </c>
      <c r="C3349">
        <v>10</v>
      </c>
    </row>
    <row r="3350" spans="1:3" x14ac:dyDescent="0.35">
      <c r="A3350" s="1">
        <f>'WQ Time Series'!A3350</f>
        <v>43676</v>
      </c>
      <c r="B3350">
        <v>15.2</v>
      </c>
      <c r="C3350">
        <v>10</v>
      </c>
    </row>
    <row r="3351" spans="1:3" x14ac:dyDescent="0.35">
      <c r="A3351" s="1">
        <f>'WQ Time Series'!A3351</f>
        <v>43677</v>
      </c>
      <c r="B3351">
        <v>15.1</v>
      </c>
      <c r="C3351">
        <v>10.1</v>
      </c>
    </row>
    <row r="3352" spans="1:3" x14ac:dyDescent="0.35">
      <c r="A3352" s="1">
        <f>'WQ Time Series'!A3352</f>
        <v>43678</v>
      </c>
      <c r="B3352">
        <v>15.6</v>
      </c>
      <c r="C3352">
        <v>9.9</v>
      </c>
    </row>
    <row r="3353" spans="1:3" x14ac:dyDescent="0.35">
      <c r="A3353" s="1">
        <f>'WQ Time Series'!A3353</f>
        <v>43679</v>
      </c>
      <c r="B3353">
        <v>14.8</v>
      </c>
      <c r="C3353">
        <v>10.1</v>
      </c>
    </row>
    <row r="3354" spans="1:3" x14ac:dyDescent="0.35">
      <c r="A3354" s="1">
        <f>'WQ Time Series'!A3354</f>
        <v>43680</v>
      </c>
      <c r="B3354">
        <v>15.1</v>
      </c>
      <c r="C3354">
        <v>10.1</v>
      </c>
    </row>
    <row r="3355" spans="1:3" x14ac:dyDescent="0.35">
      <c r="A3355" s="1">
        <f>'WQ Time Series'!A3355</f>
        <v>43681</v>
      </c>
      <c r="B3355">
        <v>15.7</v>
      </c>
      <c r="C3355">
        <v>9.9</v>
      </c>
    </row>
    <row r="3356" spans="1:3" x14ac:dyDescent="0.35">
      <c r="A3356" s="1">
        <f>'WQ Time Series'!A3356</f>
        <v>43682</v>
      </c>
      <c r="B3356">
        <v>16.399999999999999</v>
      </c>
      <c r="C3356">
        <v>9.8000000000000007</v>
      </c>
    </row>
    <row r="3357" spans="1:3" x14ac:dyDescent="0.35">
      <c r="A3357" s="1">
        <f>'WQ Time Series'!A3357</f>
        <v>43683</v>
      </c>
      <c r="B3357">
        <v>16.2</v>
      </c>
      <c r="C3357">
        <v>9.8000000000000007</v>
      </c>
    </row>
    <row r="3358" spans="1:3" x14ac:dyDescent="0.35">
      <c r="A3358" s="1">
        <f>'WQ Time Series'!A3358</f>
        <v>43684</v>
      </c>
      <c r="B3358">
        <v>15.8</v>
      </c>
      <c r="C3358">
        <v>9.9</v>
      </c>
    </row>
    <row r="3359" spans="1:3" x14ac:dyDescent="0.35">
      <c r="A3359" s="1">
        <f>'WQ Time Series'!A3359</f>
        <v>43685</v>
      </c>
      <c r="B3359">
        <v>14.3</v>
      </c>
      <c r="C3359">
        <v>10.199999999999999</v>
      </c>
    </row>
    <row r="3360" spans="1:3" x14ac:dyDescent="0.35">
      <c r="A3360" s="1">
        <f>'WQ Time Series'!A3360</f>
        <v>43686</v>
      </c>
      <c r="B3360">
        <v>14.6</v>
      </c>
      <c r="C3360">
        <v>10.1</v>
      </c>
    </row>
    <row r="3361" spans="1:3" x14ac:dyDescent="0.35">
      <c r="A3361" s="1">
        <f>'WQ Time Series'!A3361</f>
        <v>43687</v>
      </c>
      <c r="B3361">
        <v>13.8</v>
      </c>
      <c r="C3361">
        <v>10.3</v>
      </c>
    </row>
    <row r="3362" spans="1:3" x14ac:dyDescent="0.35">
      <c r="A3362" s="1">
        <f>'WQ Time Series'!A3362</f>
        <v>43688</v>
      </c>
      <c r="B3362">
        <v>13.1</v>
      </c>
      <c r="C3362">
        <v>10.5</v>
      </c>
    </row>
    <row r="3363" spans="1:3" x14ac:dyDescent="0.35">
      <c r="A3363" s="1">
        <f>'WQ Time Series'!A3363</f>
        <v>43689</v>
      </c>
      <c r="B3363">
        <v>13.8</v>
      </c>
      <c r="C3363">
        <v>10.4</v>
      </c>
    </row>
    <row r="3364" spans="1:3" x14ac:dyDescent="0.35">
      <c r="A3364" s="1">
        <f>'WQ Time Series'!A3364</f>
        <v>43690</v>
      </c>
      <c r="B3364">
        <v>15.1</v>
      </c>
      <c r="C3364">
        <v>10.1</v>
      </c>
    </row>
    <row r="3365" spans="1:3" x14ac:dyDescent="0.35">
      <c r="A3365" s="1">
        <f>'WQ Time Series'!A3365</f>
        <v>43691</v>
      </c>
      <c r="B3365">
        <v>15.2</v>
      </c>
      <c r="C3365">
        <v>10.1</v>
      </c>
    </row>
    <row r="3366" spans="1:3" x14ac:dyDescent="0.35">
      <c r="A3366" s="1">
        <f>'WQ Time Series'!A3366</f>
        <v>43692</v>
      </c>
      <c r="B3366">
        <v>15.3</v>
      </c>
      <c r="C3366">
        <v>10.1</v>
      </c>
    </row>
    <row r="3367" spans="1:3" x14ac:dyDescent="0.35">
      <c r="A3367" s="1">
        <f>'WQ Time Series'!A3367</f>
        <v>43693</v>
      </c>
      <c r="B3367">
        <v>14.2</v>
      </c>
      <c r="C3367">
        <v>10.199999999999999</v>
      </c>
    </row>
    <row r="3368" spans="1:3" x14ac:dyDescent="0.35">
      <c r="A3368" s="1">
        <f>'WQ Time Series'!A3368</f>
        <v>43694</v>
      </c>
      <c r="B3368">
        <v>14.5</v>
      </c>
      <c r="C3368">
        <v>10.199999999999999</v>
      </c>
    </row>
    <row r="3369" spans="1:3" x14ac:dyDescent="0.35">
      <c r="A3369" s="1">
        <f>'WQ Time Series'!A3369</f>
        <v>43695</v>
      </c>
      <c r="B3369">
        <v>14.8</v>
      </c>
      <c r="C3369">
        <v>10</v>
      </c>
    </row>
    <row r="3370" spans="1:3" x14ac:dyDescent="0.35">
      <c r="A3370" t="s">
        <v>4454</v>
      </c>
      <c r="B3370">
        <f>_xlfn.VAR.P(B4:B3369)</f>
        <v>20.390855301644713</v>
      </c>
    </row>
    <row r="3371" spans="1:3" x14ac:dyDescent="0.35">
      <c r="A3371" t="s">
        <v>4455</v>
      </c>
      <c r="B3371">
        <f>AVERAGE(B4:B3369)</f>
        <v>7.6018122400475292</v>
      </c>
    </row>
    <row r="3372" spans="1:3" x14ac:dyDescent="0.35">
      <c r="A3372" t="s">
        <v>4439</v>
      </c>
      <c r="B3372">
        <f>COUNT(B4:B3369)</f>
        <v>3366</v>
      </c>
    </row>
    <row r="3373" spans="1:3" x14ac:dyDescent="0.35">
      <c r="A3373" t="s">
        <v>4456</v>
      </c>
      <c r="B3373" s="5">
        <f>SUMPRODUCT(B4:B3368-B3371,B5:B3369-B3371)/B3372</f>
        <v>18.988741635796682</v>
      </c>
    </row>
    <row r="3374" spans="1:3" x14ac:dyDescent="0.35">
      <c r="A3374" t="s">
        <v>4457</v>
      </c>
      <c r="B3374">
        <f>B3373/B3370</f>
        <v>0.93123811409053858</v>
      </c>
    </row>
  </sheetData>
  <pageMargins left="0.7" right="0.7" top="0.75" bottom="0.75" header="0.3" footer="0.3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C5F180-2BB3-4E90-A9EB-6E27DBFD0DD1}">
  <dimension ref="A2:L3370"/>
  <sheetViews>
    <sheetView workbookViewId="0">
      <selection activeCell="I7" sqref="I7"/>
    </sheetView>
  </sheetViews>
  <sheetFormatPr defaultRowHeight="14.5" x14ac:dyDescent="0.35"/>
  <cols>
    <col min="1" max="1" width="10.453125" bestFit="1" customWidth="1"/>
    <col min="2" max="2" width="10.453125" customWidth="1"/>
    <col min="5" max="5" width="12.36328125" bestFit="1" customWidth="1"/>
    <col min="6" max="6" width="16.453125" bestFit="1" customWidth="1"/>
    <col min="7" max="7" width="18.1796875" bestFit="1" customWidth="1"/>
  </cols>
  <sheetData>
    <row r="2" spans="1:12" x14ac:dyDescent="0.35">
      <c r="E2" s="8" t="s">
        <v>4451</v>
      </c>
      <c r="F2" t="s">
        <v>4449</v>
      </c>
    </row>
    <row r="3" spans="1:12" x14ac:dyDescent="0.35">
      <c r="A3" t="s">
        <v>104</v>
      </c>
      <c r="B3" t="s">
        <v>4451</v>
      </c>
      <c r="C3" t="s">
        <v>4450</v>
      </c>
      <c r="E3" s="8" t="s">
        <v>4450</v>
      </c>
      <c r="F3" t="s">
        <v>4449</v>
      </c>
    </row>
    <row r="4" spans="1:12" x14ac:dyDescent="0.35">
      <c r="A4" s="1">
        <f>'WQ Time Series'!A4</f>
        <v>40330</v>
      </c>
      <c r="B4" s="6">
        <v>2310</v>
      </c>
      <c r="C4">
        <v>50</v>
      </c>
    </row>
    <row r="5" spans="1:12" x14ac:dyDescent="0.35">
      <c r="A5" s="1">
        <f>'WQ Time Series'!A5</f>
        <v>40331</v>
      </c>
      <c r="B5" s="6">
        <v>2960</v>
      </c>
      <c r="C5">
        <v>48</v>
      </c>
      <c r="E5" s="8" t="s">
        <v>4441</v>
      </c>
      <c r="F5" t="s">
        <v>4453</v>
      </c>
      <c r="G5" t="s">
        <v>4452</v>
      </c>
      <c r="I5">
        <f>CORREL(B4:B32,B5:B33)</f>
        <v>0.76316374597425196</v>
      </c>
      <c r="K5" t="s">
        <v>4450</v>
      </c>
      <c r="L5" t="s">
        <v>4451</v>
      </c>
    </row>
    <row r="6" spans="1:12" x14ac:dyDescent="0.35">
      <c r="A6" s="1">
        <f>'WQ Time Series'!A6</f>
        <v>40332</v>
      </c>
      <c r="B6" s="6">
        <v>4240</v>
      </c>
      <c r="C6">
        <v>42</v>
      </c>
      <c r="E6" s="9">
        <v>40330</v>
      </c>
      <c r="F6" s="6">
        <v>2310</v>
      </c>
      <c r="G6" s="2">
        <v>50</v>
      </c>
      <c r="K6">
        <v>50</v>
      </c>
      <c r="L6">
        <v>2310</v>
      </c>
    </row>
    <row r="7" spans="1:12" x14ac:dyDescent="0.35">
      <c r="A7" s="1">
        <f>'WQ Time Series'!A7</f>
        <v>40333</v>
      </c>
      <c r="B7" s="6">
        <v>3480</v>
      </c>
      <c r="C7">
        <v>45</v>
      </c>
      <c r="E7" s="9">
        <v>40331</v>
      </c>
      <c r="F7" s="6">
        <v>2960</v>
      </c>
      <c r="G7" s="2">
        <v>48</v>
      </c>
      <c r="K7">
        <v>48</v>
      </c>
      <c r="L7">
        <v>2960</v>
      </c>
    </row>
    <row r="8" spans="1:12" x14ac:dyDescent="0.35">
      <c r="A8" s="1">
        <f>'WQ Time Series'!A8</f>
        <v>40334</v>
      </c>
      <c r="B8" s="6">
        <v>2940</v>
      </c>
      <c r="C8">
        <v>47</v>
      </c>
      <c r="E8" s="9">
        <v>40332</v>
      </c>
      <c r="F8" s="6">
        <v>4240</v>
      </c>
      <c r="G8" s="2">
        <v>42</v>
      </c>
      <c r="K8">
        <v>42</v>
      </c>
      <c r="L8">
        <v>4240</v>
      </c>
    </row>
    <row r="9" spans="1:12" x14ac:dyDescent="0.35">
      <c r="A9" s="1">
        <f>'WQ Time Series'!A9</f>
        <v>40335</v>
      </c>
      <c r="B9" s="6">
        <v>2790</v>
      </c>
      <c r="C9">
        <v>48</v>
      </c>
      <c r="E9" s="9">
        <v>40333</v>
      </c>
      <c r="F9" s="6">
        <v>3480</v>
      </c>
      <c r="G9" s="2">
        <v>45</v>
      </c>
      <c r="K9">
        <v>45</v>
      </c>
      <c r="L9">
        <v>3480</v>
      </c>
    </row>
    <row r="10" spans="1:12" x14ac:dyDescent="0.35">
      <c r="A10" s="1">
        <f>'WQ Time Series'!A10</f>
        <v>40336</v>
      </c>
      <c r="B10" s="6">
        <v>3020</v>
      </c>
      <c r="C10">
        <v>46</v>
      </c>
      <c r="E10" s="9">
        <v>40334</v>
      </c>
      <c r="F10" s="6">
        <v>2940</v>
      </c>
      <c r="G10" s="2">
        <v>47</v>
      </c>
      <c r="K10">
        <v>47</v>
      </c>
      <c r="L10">
        <v>2940</v>
      </c>
    </row>
    <row r="11" spans="1:12" x14ac:dyDescent="0.35">
      <c r="A11" s="1">
        <f>'WQ Time Series'!A11</f>
        <v>40337</v>
      </c>
      <c r="B11" s="6">
        <v>2890</v>
      </c>
      <c r="C11">
        <v>47</v>
      </c>
      <c r="E11" s="9">
        <v>40335</v>
      </c>
      <c r="F11" s="6">
        <v>2790</v>
      </c>
      <c r="G11" s="2">
        <v>48</v>
      </c>
      <c r="K11">
        <v>48</v>
      </c>
      <c r="L11">
        <v>2790</v>
      </c>
    </row>
    <row r="12" spans="1:12" x14ac:dyDescent="0.35">
      <c r="A12" s="1">
        <f>'WQ Time Series'!A12</f>
        <v>40338</v>
      </c>
      <c r="B12" s="6">
        <v>3060</v>
      </c>
      <c r="C12">
        <v>47</v>
      </c>
      <c r="E12" s="9">
        <v>40336</v>
      </c>
      <c r="F12" s="6">
        <v>3020</v>
      </c>
      <c r="G12" s="2">
        <v>46</v>
      </c>
      <c r="K12">
        <v>46</v>
      </c>
      <c r="L12">
        <v>3020</v>
      </c>
    </row>
    <row r="13" spans="1:12" x14ac:dyDescent="0.35">
      <c r="A13" s="1">
        <f>'WQ Time Series'!A13</f>
        <v>40339</v>
      </c>
      <c r="B13" s="6">
        <v>3190</v>
      </c>
      <c r="C13">
        <v>49</v>
      </c>
      <c r="E13" s="9">
        <v>40337</v>
      </c>
      <c r="F13" s="6">
        <v>2890</v>
      </c>
      <c r="G13" s="2">
        <v>47</v>
      </c>
      <c r="K13">
        <v>47</v>
      </c>
      <c r="L13">
        <v>2890</v>
      </c>
    </row>
    <row r="14" spans="1:12" x14ac:dyDescent="0.35">
      <c r="A14" s="1">
        <f>'WQ Time Series'!A14</f>
        <v>40340</v>
      </c>
      <c r="B14" s="6">
        <v>3110</v>
      </c>
      <c r="C14">
        <v>46</v>
      </c>
      <c r="E14" s="9">
        <v>40338</v>
      </c>
      <c r="F14" s="6">
        <v>3060</v>
      </c>
      <c r="G14" s="2">
        <v>47</v>
      </c>
      <c r="K14">
        <v>47</v>
      </c>
      <c r="L14">
        <v>3060</v>
      </c>
    </row>
    <row r="15" spans="1:12" x14ac:dyDescent="0.35">
      <c r="A15" s="1">
        <f>'WQ Time Series'!A15</f>
        <v>40341</v>
      </c>
      <c r="B15" s="6">
        <v>2830</v>
      </c>
      <c r="C15">
        <v>47</v>
      </c>
      <c r="E15" s="9">
        <v>40339</v>
      </c>
      <c r="F15" s="6">
        <v>3190</v>
      </c>
      <c r="G15" s="2">
        <v>49</v>
      </c>
      <c r="K15">
        <v>49</v>
      </c>
      <c r="L15">
        <v>3190</v>
      </c>
    </row>
    <row r="16" spans="1:12" x14ac:dyDescent="0.35">
      <c r="A16" s="1">
        <f>'WQ Time Series'!A16</f>
        <v>40342</v>
      </c>
      <c r="B16" s="6">
        <v>2830</v>
      </c>
      <c r="C16">
        <v>47</v>
      </c>
      <c r="E16" s="9">
        <v>40340</v>
      </c>
      <c r="F16" s="6">
        <v>3110</v>
      </c>
      <c r="G16" s="2">
        <v>46</v>
      </c>
      <c r="K16">
        <v>46</v>
      </c>
      <c r="L16">
        <v>3110</v>
      </c>
    </row>
    <row r="17" spans="1:12" x14ac:dyDescent="0.35">
      <c r="A17" s="1">
        <f>'WQ Time Series'!A17</f>
        <v>40343</v>
      </c>
      <c r="B17" s="6">
        <v>2860</v>
      </c>
      <c r="C17">
        <v>46</v>
      </c>
      <c r="E17" s="9">
        <v>40341</v>
      </c>
      <c r="F17" s="6">
        <v>2830</v>
      </c>
      <c r="G17" s="2">
        <v>47</v>
      </c>
      <c r="K17">
        <v>47</v>
      </c>
      <c r="L17">
        <v>2830</v>
      </c>
    </row>
    <row r="18" spans="1:12" x14ac:dyDescent="0.35">
      <c r="A18" s="1">
        <f>'WQ Time Series'!A18</f>
        <v>40344</v>
      </c>
      <c r="B18" s="6">
        <v>2650</v>
      </c>
      <c r="C18">
        <v>47</v>
      </c>
      <c r="E18" s="9">
        <v>40342</v>
      </c>
      <c r="F18" s="6">
        <v>2830</v>
      </c>
      <c r="G18" s="2">
        <v>47</v>
      </c>
      <c r="K18">
        <v>47</v>
      </c>
      <c r="L18">
        <v>2830</v>
      </c>
    </row>
    <row r="19" spans="1:12" x14ac:dyDescent="0.35">
      <c r="A19" s="1">
        <f>'WQ Time Series'!A19</f>
        <v>40345</v>
      </c>
      <c r="B19" s="6">
        <v>2370</v>
      </c>
      <c r="C19">
        <v>49</v>
      </c>
      <c r="E19" s="9">
        <v>40343</v>
      </c>
      <c r="F19" s="6">
        <v>2860</v>
      </c>
      <c r="G19" s="2">
        <v>46</v>
      </c>
      <c r="K19">
        <v>46</v>
      </c>
      <c r="L19">
        <v>2860</v>
      </c>
    </row>
    <row r="20" spans="1:12" x14ac:dyDescent="0.35">
      <c r="A20" s="1">
        <f>'WQ Time Series'!A20</f>
        <v>40346</v>
      </c>
      <c r="B20" s="6">
        <v>2070</v>
      </c>
      <c r="C20">
        <v>51</v>
      </c>
      <c r="E20" s="9">
        <v>40344</v>
      </c>
      <c r="F20" s="6">
        <v>2650</v>
      </c>
      <c r="G20" s="2">
        <v>47</v>
      </c>
      <c r="K20">
        <v>47</v>
      </c>
      <c r="L20">
        <v>2650</v>
      </c>
    </row>
    <row r="21" spans="1:12" x14ac:dyDescent="0.35">
      <c r="A21" s="1">
        <f>'WQ Time Series'!A21</f>
        <v>40347</v>
      </c>
      <c r="B21" s="6">
        <v>1900</v>
      </c>
      <c r="C21">
        <v>53</v>
      </c>
      <c r="E21" s="9">
        <v>40345</v>
      </c>
      <c r="F21" s="6">
        <v>2370</v>
      </c>
      <c r="G21" s="2">
        <v>49</v>
      </c>
      <c r="K21">
        <v>49</v>
      </c>
      <c r="L21">
        <v>2370</v>
      </c>
    </row>
    <row r="22" spans="1:12" x14ac:dyDescent="0.35">
      <c r="A22" s="1">
        <f>'WQ Time Series'!A22</f>
        <v>40348</v>
      </c>
      <c r="B22" s="6">
        <v>1940</v>
      </c>
      <c r="C22">
        <v>53</v>
      </c>
      <c r="E22" s="9">
        <v>40346</v>
      </c>
      <c r="F22" s="6">
        <v>2070</v>
      </c>
      <c r="G22" s="2">
        <v>51</v>
      </c>
      <c r="K22">
        <v>51</v>
      </c>
      <c r="L22">
        <v>2070</v>
      </c>
    </row>
    <row r="23" spans="1:12" x14ac:dyDescent="0.35">
      <c r="A23" s="1">
        <f>'WQ Time Series'!A23</f>
        <v>40349</v>
      </c>
      <c r="B23" s="6">
        <v>2040</v>
      </c>
      <c r="C23">
        <v>51</v>
      </c>
      <c r="E23" s="9">
        <v>40347</v>
      </c>
      <c r="F23" s="6">
        <v>1900</v>
      </c>
      <c r="G23" s="2">
        <v>53</v>
      </c>
      <c r="K23">
        <v>53</v>
      </c>
      <c r="L23">
        <v>1900</v>
      </c>
    </row>
    <row r="24" spans="1:12" x14ac:dyDescent="0.35">
      <c r="A24" s="1">
        <f>'WQ Time Series'!A24</f>
        <v>40350</v>
      </c>
      <c r="B24" s="6">
        <v>2090</v>
      </c>
      <c r="C24">
        <v>51</v>
      </c>
      <c r="E24" s="9">
        <v>40348</v>
      </c>
      <c r="F24" s="6">
        <v>1940</v>
      </c>
      <c r="G24" s="2">
        <v>53</v>
      </c>
      <c r="K24">
        <v>53</v>
      </c>
      <c r="L24">
        <v>1940</v>
      </c>
    </row>
    <row r="25" spans="1:12" x14ac:dyDescent="0.35">
      <c r="A25" s="1">
        <f>'WQ Time Series'!A25</f>
        <v>40351</v>
      </c>
      <c r="B25" s="6">
        <v>2190</v>
      </c>
      <c r="C25">
        <v>50</v>
      </c>
      <c r="E25" s="9">
        <v>40349</v>
      </c>
      <c r="F25" s="6">
        <v>2040</v>
      </c>
      <c r="G25" s="2">
        <v>51</v>
      </c>
      <c r="K25">
        <v>51</v>
      </c>
      <c r="L25">
        <v>2040</v>
      </c>
    </row>
    <row r="26" spans="1:12" x14ac:dyDescent="0.35">
      <c r="A26" s="1">
        <f>'WQ Time Series'!A26</f>
        <v>40352</v>
      </c>
      <c r="B26" s="6">
        <v>2250</v>
      </c>
      <c r="C26">
        <v>49</v>
      </c>
      <c r="E26" s="9">
        <v>40350</v>
      </c>
      <c r="F26" s="6">
        <v>2090</v>
      </c>
      <c r="G26" s="2">
        <v>51</v>
      </c>
      <c r="K26">
        <v>51</v>
      </c>
      <c r="L26">
        <v>2090</v>
      </c>
    </row>
    <row r="27" spans="1:12" x14ac:dyDescent="0.35">
      <c r="A27" s="1">
        <f>'WQ Time Series'!A27</f>
        <v>40353</v>
      </c>
      <c r="B27" s="6">
        <v>2460</v>
      </c>
      <c r="C27">
        <v>47</v>
      </c>
      <c r="E27" s="9">
        <v>40351</v>
      </c>
      <c r="F27" s="6">
        <v>2190</v>
      </c>
      <c r="G27" s="2">
        <v>50</v>
      </c>
      <c r="K27">
        <v>50</v>
      </c>
      <c r="L27">
        <v>2190</v>
      </c>
    </row>
    <row r="28" spans="1:12" x14ac:dyDescent="0.35">
      <c r="A28" s="1">
        <f>'WQ Time Series'!A28</f>
        <v>40354</v>
      </c>
      <c r="B28" s="6">
        <v>2520</v>
      </c>
      <c r="C28">
        <v>46</v>
      </c>
      <c r="E28" s="9">
        <v>40352</v>
      </c>
      <c r="F28" s="6">
        <v>2250</v>
      </c>
      <c r="G28" s="2">
        <v>49</v>
      </c>
      <c r="K28">
        <v>49</v>
      </c>
      <c r="L28">
        <v>2250</v>
      </c>
    </row>
    <row r="29" spans="1:12" x14ac:dyDescent="0.35">
      <c r="A29" s="1">
        <f>'WQ Time Series'!A29</f>
        <v>40355</v>
      </c>
      <c r="B29" s="6">
        <v>2460</v>
      </c>
      <c r="C29">
        <v>46</v>
      </c>
      <c r="E29" s="9">
        <v>40353</v>
      </c>
      <c r="F29" s="6">
        <v>2460</v>
      </c>
      <c r="G29" s="2">
        <v>47</v>
      </c>
      <c r="K29">
        <v>47</v>
      </c>
      <c r="L29">
        <v>2460</v>
      </c>
    </row>
    <row r="30" spans="1:12" x14ac:dyDescent="0.35">
      <c r="A30" s="1">
        <f>'WQ Time Series'!A30</f>
        <v>40356</v>
      </c>
      <c r="B30" s="6">
        <v>2280</v>
      </c>
      <c r="C30">
        <v>47</v>
      </c>
      <c r="E30" s="9">
        <v>40354</v>
      </c>
      <c r="F30" s="6">
        <v>2520</v>
      </c>
      <c r="G30" s="2">
        <v>46</v>
      </c>
      <c r="K30">
        <v>46</v>
      </c>
      <c r="L30">
        <v>2520</v>
      </c>
    </row>
    <row r="31" spans="1:12" x14ac:dyDescent="0.35">
      <c r="A31" s="1">
        <f>'WQ Time Series'!A31</f>
        <v>40357</v>
      </c>
      <c r="B31" s="6">
        <v>2300</v>
      </c>
      <c r="C31">
        <v>47</v>
      </c>
      <c r="E31" s="9">
        <v>40355</v>
      </c>
      <c r="F31" s="6">
        <v>2460</v>
      </c>
      <c r="G31" s="2">
        <v>46</v>
      </c>
      <c r="K31">
        <v>46</v>
      </c>
      <c r="L31">
        <v>2460</v>
      </c>
    </row>
    <row r="32" spans="1:12" x14ac:dyDescent="0.35">
      <c r="A32" s="1">
        <f>'WQ Time Series'!A32</f>
        <v>40358</v>
      </c>
      <c r="B32" s="6">
        <v>2360</v>
      </c>
      <c r="C32">
        <v>46</v>
      </c>
      <c r="E32" s="9">
        <v>40356</v>
      </c>
      <c r="F32" s="6">
        <v>2280</v>
      </c>
      <c r="G32" s="2">
        <v>47</v>
      </c>
      <c r="K32">
        <v>47</v>
      </c>
      <c r="L32">
        <v>2280</v>
      </c>
    </row>
    <row r="33" spans="1:12" x14ac:dyDescent="0.35">
      <c r="A33" s="1">
        <f>'WQ Time Series'!A33</f>
        <v>40359</v>
      </c>
      <c r="B33" s="6">
        <v>2080</v>
      </c>
      <c r="C33">
        <v>48</v>
      </c>
      <c r="E33" s="9">
        <v>40357</v>
      </c>
      <c r="F33" s="6">
        <v>2300</v>
      </c>
      <c r="G33" s="2">
        <v>47</v>
      </c>
      <c r="K33">
        <v>47</v>
      </c>
      <c r="L33">
        <v>2300</v>
      </c>
    </row>
    <row r="34" spans="1:12" x14ac:dyDescent="0.35">
      <c r="A34" s="1">
        <f>'WQ Time Series'!A34</f>
        <v>40360</v>
      </c>
      <c r="B34" s="6">
        <v>1890</v>
      </c>
      <c r="C34">
        <v>50</v>
      </c>
      <c r="E34" s="9">
        <v>40358</v>
      </c>
      <c r="F34" s="6">
        <v>2360</v>
      </c>
      <c r="G34" s="2">
        <v>46</v>
      </c>
      <c r="K34">
        <v>46</v>
      </c>
      <c r="L34">
        <v>2360</v>
      </c>
    </row>
    <row r="35" spans="1:12" x14ac:dyDescent="0.35">
      <c r="A35" s="1">
        <f>'WQ Time Series'!A35</f>
        <v>40361</v>
      </c>
      <c r="B35" s="6">
        <v>1790</v>
      </c>
      <c r="C35">
        <v>51</v>
      </c>
      <c r="E35" s="9">
        <v>40359</v>
      </c>
      <c r="F35" s="6">
        <v>2080</v>
      </c>
      <c r="G35" s="2">
        <v>48</v>
      </c>
      <c r="K35">
        <v>48</v>
      </c>
      <c r="L35">
        <v>2080</v>
      </c>
    </row>
    <row r="36" spans="1:12" x14ac:dyDescent="0.35">
      <c r="A36" s="1">
        <f>'WQ Time Series'!A36</f>
        <v>40362</v>
      </c>
      <c r="B36" s="6">
        <v>1790</v>
      </c>
      <c r="C36">
        <v>51</v>
      </c>
      <c r="E36" s="9">
        <v>40360</v>
      </c>
      <c r="F36" s="6">
        <v>1890</v>
      </c>
      <c r="G36" s="2">
        <v>50</v>
      </c>
      <c r="K36">
        <v>50</v>
      </c>
      <c r="L36">
        <v>1890</v>
      </c>
    </row>
    <row r="37" spans="1:12" x14ac:dyDescent="0.35">
      <c r="A37" s="1">
        <f>'WQ Time Series'!A37</f>
        <v>40363</v>
      </c>
      <c r="B37" s="6">
        <v>1660</v>
      </c>
      <c r="C37">
        <v>52</v>
      </c>
      <c r="E37" s="9">
        <v>40361</v>
      </c>
      <c r="F37" s="6">
        <v>1790</v>
      </c>
      <c r="G37" s="2">
        <v>51</v>
      </c>
      <c r="K37">
        <v>51</v>
      </c>
      <c r="L37">
        <v>1790</v>
      </c>
    </row>
    <row r="38" spans="1:12" x14ac:dyDescent="0.35">
      <c r="A38" s="1">
        <f>'WQ Time Series'!A38</f>
        <v>40364</v>
      </c>
      <c r="B38" s="6">
        <v>1670</v>
      </c>
      <c r="C38">
        <v>52</v>
      </c>
      <c r="E38" s="9">
        <v>40362</v>
      </c>
      <c r="F38" s="6">
        <v>1790</v>
      </c>
      <c r="G38" s="2">
        <v>51</v>
      </c>
      <c r="K38">
        <v>51</v>
      </c>
      <c r="L38">
        <v>1790</v>
      </c>
    </row>
    <row r="39" spans="1:12" x14ac:dyDescent="0.35">
      <c r="A39" s="1">
        <f>'WQ Time Series'!A39</f>
        <v>40365</v>
      </c>
      <c r="B39" s="6">
        <v>1640</v>
      </c>
      <c r="C39">
        <v>52</v>
      </c>
      <c r="E39" s="9">
        <v>40363</v>
      </c>
      <c r="F39" s="6">
        <v>1660</v>
      </c>
      <c r="G39" s="2">
        <v>52</v>
      </c>
      <c r="K39">
        <v>52</v>
      </c>
      <c r="L39">
        <v>1660</v>
      </c>
    </row>
    <row r="40" spans="1:12" x14ac:dyDescent="0.35">
      <c r="A40" s="1">
        <f>'WQ Time Series'!A40</f>
        <v>40366</v>
      </c>
      <c r="B40" s="6">
        <v>1730</v>
      </c>
      <c r="C40">
        <v>51</v>
      </c>
      <c r="E40" s="9">
        <v>40364</v>
      </c>
      <c r="F40" s="6">
        <v>1670</v>
      </c>
      <c r="G40" s="2">
        <v>52</v>
      </c>
      <c r="K40">
        <v>52</v>
      </c>
      <c r="L40">
        <v>1670</v>
      </c>
    </row>
    <row r="41" spans="1:12" x14ac:dyDescent="0.35">
      <c r="A41" s="1">
        <f>'WQ Time Series'!A41</f>
        <v>40367</v>
      </c>
      <c r="B41" s="6">
        <v>1910</v>
      </c>
      <c r="C41">
        <v>48</v>
      </c>
      <c r="E41" s="9">
        <v>40365</v>
      </c>
      <c r="F41" s="6">
        <v>1640</v>
      </c>
      <c r="G41" s="2">
        <v>52</v>
      </c>
      <c r="K41">
        <v>52</v>
      </c>
      <c r="L41">
        <v>1640</v>
      </c>
    </row>
    <row r="42" spans="1:12" x14ac:dyDescent="0.35">
      <c r="A42" s="1">
        <f>'WQ Time Series'!A42</f>
        <v>40368</v>
      </c>
      <c r="B42" s="6">
        <v>2090</v>
      </c>
      <c r="C42">
        <v>46</v>
      </c>
      <c r="E42" s="9">
        <v>40366</v>
      </c>
      <c r="F42" s="6">
        <v>1730</v>
      </c>
      <c r="G42" s="2">
        <v>51</v>
      </c>
      <c r="K42">
        <v>51</v>
      </c>
      <c r="L42">
        <v>1730</v>
      </c>
    </row>
    <row r="43" spans="1:12" x14ac:dyDescent="0.35">
      <c r="A43" s="1">
        <f>'WQ Time Series'!A43</f>
        <v>40369</v>
      </c>
      <c r="B43" s="6">
        <v>2210</v>
      </c>
      <c r="C43">
        <v>44</v>
      </c>
      <c r="E43" s="9">
        <v>40367</v>
      </c>
      <c r="F43" s="6">
        <v>1910</v>
      </c>
      <c r="G43" s="2">
        <v>48</v>
      </c>
      <c r="K43">
        <v>48</v>
      </c>
      <c r="L43">
        <v>1910</v>
      </c>
    </row>
    <row r="44" spans="1:12" x14ac:dyDescent="0.35">
      <c r="A44" s="1">
        <f>'WQ Time Series'!A44</f>
        <v>40370</v>
      </c>
      <c r="B44" s="6">
        <v>2210</v>
      </c>
      <c r="C44">
        <v>44</v>
      </c>
      <c r="E44" s="9">
        <v>40368</v>
      </c>
      <c r="F44" s="6">
        <v>2090</v>
      </c>
      <c r="G44" s="2">
        <v>46</v>
      </c>
      <c r="K44">
        <v>46</v>
      </c>
      <c r="L44">
        <v>2090</v>
      </c>
    </row>
    <row r="45" spans="1:12" x14ac:dyDescent="0.35">
      <c r="A45" s="1">
        <f>'WQ Time Series'!A45</f>
        <v>40371</v>
      </c>
      <c r="B45" s="6">
        <v>2200</v>
      </c>
      <c r="C45">
        <v>43</v>
      </c>
      <c r="E45" s="9">
        <v>40369</v>
      </c>
      <c r="F45" s="6">
        <v>2210</v>
      </c>
      <c r="G45" s="2">
        <v>44</v>
      </c>
      <c r="K45">
        <v>44</v>
      </c>
      <c r="L45">
        <v>2210</v>
      </c>
    </row>
    <row r="46" spans="1:12" x14ac:dyDescent="0.35">
      <c r="A46" s="1">
        <f>'WQ Time Series'!A46</f>
        <v>40372</v>
      </c>
      <c r="B46" s="6">
        <v>1820</v>
      </c>
      <c r="C46">
        <v>46</v>
      </c>
      <c r="E46" s="9">
        <v>40370</v>
      </c>
      <c r="F46" s="6">
        <v>2210</v>
      </c>
      <c r="G46" s="2">
        <v>44</v>
      </c>
      <c r="K46">
        <v>44</v>
      </c>
      <c r="L46">
        <v>2210</v>
      </c>
    </row>
    <row r="47" spans="1:12" x14ac:dyDescent="0.35">
      <c r="A47" s="1">
        <f>'WQ Time Series'!A47</f>
        <v>40373</v>
      </c>
      <c r="B47" s="6">
        <v>1560</v>
      </c>
      <c r="C47">
        <v>50</v>
      </c>
      <c r="E47" s="9">
        <v>40371</v>
      </c>
      <c r="F47" s="6">
        <v>2200</v>
      </c>
      <c r="G47" s="2">
        <v>43</v>
      </c>
      <c r="K47">
        <v>43</v>
      </c>
      <c r="L47">
        <v>2200</v>
      </c>
    </row>
    <row r="48" spans="1:12" x14ac:dyDescent="0.35">
      <c r="A48" s="1">
        <f>'WQ Time Series'!A48</f>
        <v>40374</v>
      </c>
      <c r="B48" s="6">
        <v>1560</v>
      </c>
      <c r="C48">
        <v>50</v>
      </c>
      <c r="E48" s="9">
        <v>40372</v>
      </c>
      <c r="F48" s="6">
        <v>1820</v>
      </c>
      <c r="G48" s="2">
        <v>46</v>
      </c>
      <c r="K48">
        <v>46</v>
      </c>
      <c r="L48">
        <v>1820</v>
      </c>
    </row>
    <row r="49" spans="1:12" x14ac:dyDescent="0.35">
      <c r="A49" s="1">
        <f>'WQ Time Series'!A49</f>
        <v>40375</v>
      </c>
      <c r="B49" s="6">
        <v>1630</v>
      </c>
      <c r="C49">
        <v>49</v>
      </c>
      <c r="E49" s="9">
        <v>40373</v>
      </c>
      <c r="F49" s="6">
        <v>1560</v>
      </c>
      <c r="G49" s="2">
        <v>50</v>
      </c>
      <c r="K49">
        <v>50</v>
      </c>
      <c r="L49">
        <v>1560</v>
      </c>
    </row>
    <row r="50" spans="1:12" x14ac:dyDescent="0.35">
      <c r="A50" s="1">
        <f>'WQ Time Series'!A50</f>
        <v>40376</v>
      </c>
      <c r="B50" s="6">
        <v>1560</v>
      </c>
      <c r="C50">
        <v>49</v>
      </c>
      <c r="E50" s="9">
        <v>40374</v>
      </c>
      <c r="F50" s="6">
        <v>1560</v>
      </c>
      <c r="G50" s="2">
        <v>50</v>
      </c>
      <c r="K50">
        <v>50</v>
      </c>
      <c r="L50">
        <v>1560</v>
      </c>
    </row>
    <row r="51" spans="1:12" x14ac:dyDescent="0.35">
      <c r="A51" s="1">
        <f>'WQ Time Series'!A51</f>
        <v>40377</v>
      </c>
      <c r="B51" s="6">
        <v>1490</v>
      </c>
      <c r="C51">
        <v>50</v>
      </c>
      <c r="E51" s="9">
        <v>40375</v>
      </c>
      <c r="F51" s="6">
        <v>1630</v>
      </c>
      <c r="G51" s="2">
        <v>49</v>
      </c>
      <c r="K51">
        <v>49</v>
      </c>
      <c r="L51">
        <v>1630</v>
      </c>
    </row>
    <row r="52" spans="1:12" x14ac:dyDescent="0.35">
      <c r="A52" s="1">
        <f>'WQ Time Series'!A52</f>
        <v>40378</v>
      </c>
      <c r="B52" s="6">
        <v>1460</v>
      </c>
      <c r="C52">
        <v>50</v>
      </c>
      <c r="E52" s="9">
        <v>40376</v>
      </c>
      <c r="F52" s="6">
        <v>1560</v>
      </c>
      <c r="G52" s="2">
        <v>49</v>
      </c>
      <c r="K52">
        <v>49</v>
      </c>
      <c r="L52">
        <v>1560</v>
      </c>
    </row>
    <row r="53" spans="1:12" x14ac:dyDescent="0.35">
      <c r="A53" s="1">
        <f>'WQ Time Series'!A53</f>
        <v>40379</v>
      </c>
      <c r="B53" s="6">
        <v>1370</v>
      </c>
      <c r="C53">
        <v>51</v>
      </c>
      <c r="E53" s="9">
        <v>40377</v>
      </c>
      <c r="F53" s="6">
        <v>1490</v>
      </c>
      <c r="G53" s="2">
        <v>50</v>
      </c>
      <c r="K53">
        <v>50</v>
      </c>
      <c r="L53">
        <v>1490</v>
      </c>
    </row>
    <row r="54" spans="1:12" x14ac:dyDescent="0.35">
      <c r="A54" s="1">
        <f>'WQ Time Series'!A54</f>
        <v>40380</v>
      </c>
      <c r="B54" s="6">
        <v>1370</v>
      </c>
      <c r="C54">
        <v>51</v>
      </c>
      <c r="E54" s="9">
        <v>40378</v>
      </c>
      <c r="F54" s="6">
        <v>1460</v>
      </c>
      <c r="G54" s="2">
        <v>50</v>
      </c>
      <c r="K54">
        <v>50</v>
      </c>
      <c r="L54">
        <v>1460</v>
      </c>
    </row>
    <row r="55" spans="1:12" x14ac:dyDescent="0.35">
      <c r="A55" s="1">
        <f>'WQ Time Series'!A55</f>
        <v>40381</v>
      </c>
      <c r="B55" s="6">
        <v>1430</v>
      </c>
      <c r="C55">
        <v>50</v>
      </c>
      <c r="E55" s="9">
        <v>40379</v>
      </c>
      <c r="F55" s="6">
        <v>1370</v>
      </c>
      <c r="G55" s="2">
        <v>51</v>
      </c>
      <c r="K55">
        <v>51</v>
      </c>
      <c r="L55">
        <v>1370</v>
      </c>
    </row>
    <row r="56" spans="1:12" x14ac:dyDescent="0.35">
      <c r="A56" s="1">
        <f>'WQ Time Series'!A56</f>
        <v>40382</v>
      </c>
      <c r="B56" s="6">
        <v>1370</v>
      </c>
      <c r="C56">
        <v>50</v>
      </c>
      <c r="E56" s="9">
        <v>40380</v>
      </c>
      <c r="F56" s="6">
        <v>1370</v>
      </c>
      <c r="G56" s="2">
        <v>51</v>
      </c>
      <c r="K56">
        <v>51</v>
      </c>
      <c r="L56">
        <v>1370</v>
      </c>
    </row>
    <row r="57" spans="1:12" x14ac:dyDescent="0.35">
      <c r="A57" s="1">
        <f>'WQ Time Series'!A57</f>
        <v>40383</v>
      </c>
      <c r="B57" s="6">
        <v>1270</v>
      </c>
      <c r="C57">
        <v>52</v>
      </c>
      <c r="E57" s="9">
        <v>40381</v>
      </c>
      <c r="F57" s="6">
        <v>1430</v>
      </c>
      <c r="G57" s="2">
        <v>50</v>
      </c>
      <c r="K57">
        <v>50</v>
      </c>
      <c r="L57">
        <v>1430</v>
      </c>
    </row>
    <row r="58" spans="1:12" x14ac:dyDescent="0.35">
      <c r="A58" s="1">
        <f>'WQ Time Series'!A58</f>
        <v>40384</v>
      </c>
      <c r="B58" s="6">
        <v>1290</v>
      </c>
      <c r="C58">
        <v>51</v>
      </c>
      <c r="E58" s="9">
        <v>40382</v>
      </c>
      <c r="F58" s="6">
        <v>1370</v>
      </c>
      <c r="G58" s="2">
        <v>50</v>
      </c>
      <c r="K58">
        <v>50</v>
      </c>
      <c r="L58">
        <v>1370</v>
      </c>
    </row>
    <row r="59" spans="1:12" x14ac:dyDescent="0.35">
      <c r="A59" s="1">
        <f>'WQ Time Series'!A59</f>
        <v>40385</v>
      </c>
      <c r="B59" s="6">
        <v>1260</v>
      </c>
      <c r="C59">
        <v>51</v>
      </c>
      <c r="E59" s="9">
        <v>40383</v>
      </c>
      <c r="F59" s="6">
        <v>1270</v>
      </c>
      <c r="G59" s="2">
        <v>52</v>
      </c>
      <c r="K59">
        <v>52</v>
      </c>
      <c r="L59">
        <v>1270</v>
      </c>
    </row>
    <row r="60" spans="1:12" x14ac:dyDescent="0.35">
      <c r="A60" s="1">
        <f>'WQ Time Series'!A60</f>
        <v>40386</v>
      </c>
      <c r="B60" s="6">
        <v>1190</v>
      </c>
      <c r="C60">
        <v>52</v>
      </c>
      <c r="E60" s="9">
        <v>40384</v>
      </c>
      <c r="F60" s="6">
        <v>1290</v>
      </c>
      <c r="G60" s="2">
        <v>51</v>
      </c>
      <c r="K60">
        <v>51</v>
      </c>
      <c r="L60">
        <v>1290</v>
      </c>
    </row>
    <row r="61" spans="1:12" x14ac:dyDescent="0.35">
      <c r="A61" s="1">
        <f>'WQ Time Series'!A61</f>
        <v>40387</v>
      </c>
      <c r="B61" s="6">
        <v>1130</v>
      </c>
      <c r="C61">
        <v>53</v>
      </c>
      <c r="E61" s="9">
        <v>40385</v>
      </c>
      <c r="F61" s="6">
        <v>1260</v>
      </c>
      <c r="G61" s="2">
        <v>51</v>
      </c>
      <c r="K61">
        <v>51</v>
      </c>
      <c r="L61">
        <v>1260</v>
      </c>
    </row>
    <row r="62" spans="1:12" x14ac:dyDescent="0.35">
      <c r="A62" s="1">
        <f>'WQ Time Series'!A62</f>
        <v>40388</v>
      </c>
      <c r="B62" s="6">
        <v>1260</v>
      </c>
      <c r="C62">
        <v>51</v>
      </c>
      <c r="E62" s="9">
        <v>40386</v>
      </c>
      <c r="F62" s="6">
        <v>1190</v>
      </c>
      <c r="G62" s="2">
        <v>52</v>
      </c>
      <c r="K62">
        <v>52</v>
      </c>
      <c r="L62">
        <v>1190</v>
      </c>
    </row>
    <row r="63" spans="1:12" x14ac:dyDescent="0.35">
      <c r="A63" s="1">
        <f>'WQ Time Series'!A63</f>
        <v>40389</v>
      </c>
      <c r="B63" s="6">
        <v>1200</v>
      </c>
      <c r="C63">
        <v>51</v>
      </c>
      <c r="E63" s="9">
        <v>40387</v>
      </c>
      <c r="F63" s="6">
        <v>1130</v>
      </c>
      <c r="G63" s="2">
        <v>53</v>
      </c>
      <c r="K63">
        <v>53</v>
      </c>
      <c r="L63">
        <v>1130</v>
      </c>
    </row>
    <row r="64" spans="1:12" x14ac:dyDescent="0.35">
      <c r="A64" s="1">
        <f>'WQ Time Series'!A64</f>
        <v>40390</v>
      </c>
      <c r="B64" s="6">
        <v>1160</v>
      </c>
      <c r="C64">
        <v>52</v>
      </c>
      <c r="E64" s="9">
        <v>40388</v>
      </c>
      <c r="F64" s="6">
        <v>1260</v>
      </c>
      <c r="G64" s="2">
        <v>51</v>
      </c>
      <c r="K64">
        <v>51</v>
      </c>
      <c r="L64">
        <v>1260</v>
      </c>
    </row>
    <row r="65" spans="1:12" x14ac:dyDescent="0.35">
      <c r="A65" s="1">
        <f>'WQ Time Series'!A65</f>
        <v>40391</v>
      </c>
      <c r="B65" s="6">
        <v>1070</v>
      </c>
      <c r="C65">
        <v>53</v>
      </c>
      <c r="E65" s="9">
        <v>40389</v>
      </c>
      <c r="F65" s="6">
        <v>1200</v>
      </c>
      <c r="G65" s="2">
        <v>51</v>
      </c>
      <c r="K65">
        <v>51</v>
      </c>
      <c r="L65">
        <v>1200</v>
      </c>
    </row>
    <row r="66" spans="1:12" x14ac:dyDescent="0.35">
      <c r="A66" s="1">
        <f>'WQ Time Series'!A66</f>
        <v>40392</v>
      </c>
      <c r="B66" s="6">
        <v>1030</v>
      </c>
      <c r="C66">
        <v>53</v>
      </c>
      <c r="E66" s="9">
        <v>40390</v>
      </c>
      <c r="F66" s="6">
        <v>1160</v>
      </c>
      <c r="G66" s="2">
        <v>52</v>
      </c>
      <c r="K66">
        <v>52</v>
      </c>
      <c r="L66">
        <v>1160</v>
      </c>
    </row>
    <row r="67" spans="1:12" x14ac:dyDescent="0.35">
      <c r="A67" s="1">
        <f>'WQ Time Series'!A67</f>
        <v>40393</v>
      </c>
      <c r="B67" s="6">
        <v>988</v>
      </c>
      <c r="C67">
        <v>54</v>
      </c>
      <c r="E67" s="9">
        <v>40391</v>
      </c>
      <c r="F67" s="6">
        <v>1070</v>
      </c>
      <c r="G67" s="2">
        <v>53</v>
      </c>
      <c r="K67">
        <v>53</v>
      </c>
      <c r="L67">
        <v>1070</v>
      </c>
    </row>
    <row r="68" spans="1:12" x14ac:dyDescent="0.35">
      <c r="A68" s="1">
        <f>'WQ Time Series'!A68</f>
        <v>40394</v>
      </c>
      <c r="B68" s="6">
        <v>1010</v>
      </c>
      <c r="C68">
        <v>54</v>
      </c>
      <c r="E68" s="9">
        <v>40392</v>
      </c>
      <c r="F68" s="6">
        <v>1030</v>
      </c>
      <c r="G68" s="2">
        <v>53</v>
      </c>
      <c r="K68">
        <v>53</v>
      </c>
      <c r="L68">
        <v>1030</v>
      </c>
    </row>
    <row r="69" spans="1:12" x14ac:dyDescent="0.35">
      <c r="A69" s="1">
        <f>'WQ Time Series'!A69</f>
        <v>40395</v>
      </c>
      <c r="B69" s="6">
        <v>1040</v>
      </c>
      <c r="C69">
        <v>53</v>
      </c>
      <c r="E69" s="9">
        <v>40393</v>
      </c>
      <c r="F69" s="6">
        <v>988</v>
      </c>
      <c r="G69" s="2">
        <v>54</v>
      </c>
      <c r="K69">
        <v>54</v>
      </c>
      <c r="L69">
        <v>988</v>
      </c>
    </row>
    <row r="70" spans="1:12" x14ac:dyDescent="0.35">
      <c r="A70" s="1">
        <f>'WQ Time Series'!A70</f>
        <v>40396</v>
      </c>
      <c r="B70" s="6">
        <v>1050</v>
      </c>
      <c r="C70">
        <v>52</v>
      </c>
      <c r="E70" s="9">
        <v>40394</v>
      </c>
      <c r="F70" s="6">
        <v>1010</v>
      </c>
      <c r="G70" s="2">
        <v>54</v>
      </c>
      <c r="K70">
        <v>54</v>
      </c>
      <c r="L70">
        <v>1010</v>
      </c>
    </row>
    <row r="71" spans="1:12" x14ac:dyDescent="0.35">
      <c r="A71" s="1">
        <f>'WQ Time Series'!A71</f>
        <v>40397</v>
      </c>
      <c r="B71" s="6">
        <v>959</v>
      </c>
      <c r="C71">
        <v>53</v>
      </c>
      <c r="E71" s="9">
        <v>40395</v>
      </c>
      <c r="F71" s="6">
        <v>1040</v>
      </c>
      <c r="G71" s="2">
        <v>53</v>
      </c>
      <c r="K71">
        <v>53</v>
      </c>
      <c r="L71">
        <v>1040</v>
      </c>
    </row>
    <row r="72" spans="1:12" x14ac:dyDescent="0.35">
      <c r="A72" s="1">
        <f>'WQ Time Series'!A72</f>
        <v>40398</v>
      </c>
      <c r="B72" s="6">
        <v>890</v>
      </c>
      <c r="C72">
        <v>57</v>
      </c>
      <c r="E72" s="9">
        <v>40396</v>
      </c>
      <c r="F72" s="6">
        <v>1050</v>
      </c>
      <c r="G72" s="2">
        <v>52</v>
      </c>
      <c r="K72">
        <v>52</v>
      </c>
      <c r="L72">
        <v>1050</v>
      </c>
    </row>
    <row r="73" spans="1:12" x14ac:dyDescent="0.35">
      <c r="A73" s="1">
        <f>'WQ Time Series'!A73</f>
        <v>40399</v>
      </c>
      <c r="B73" s="6">
        <v>872</v>
      </c>
      <c r="C73">
        <v>58</v>
      </c>
      <c r="E73" s="9">
        <v>40397</v>
      </c>
      <c r="F73" s="6">
        <v>959</v>
      </c>
      <c r="G73" s="2">
        <v>53</v>
      </c>
      <c r="K73">
        <v>53</v>
      </c>
      <c r="L73">
        <v>959</v>
      </c>
    </row>
    <row r="74" spans="1:12" x14ac:dyDescent="0.35">
      <c r="A74" s="1">
        <f>'WQ Time Series'!A74</f>
        <v>40400</v>
      </c>
      <c r="B74" s="6">
        <v>839</v>
      </c>
      <c r="C74">
        <v>59</v>
      </c>
      <c r="E74" s="9">
        <v>40398</v>
      </c>
      <c r="F74" s="6">
        <v>890</v>
      </c>
      <c r="G74" s="2">
        <v>57</v>
      </c>
      <c r="K74">
        <v>57</v>
      </c>
      <c r="L74">
        <v>890</v>
      </c>
    </row>
    <row r="75" spans="1:12" x14ac:dyDescent="0.35">
      <c r="A75" s="1">
        <f>'WQ Time Series'!A75</f>
        <v>40401</v>
      </c>
      <c r="B75" s="6">
        <v>804</v>
      </c>
      <c r="C75">
        <v>61</v>
      </c>
      <c r="E75" s="9">
        <v>40399</v>
      </c>
      <c r="F75" s="6">
        <v>872</v>
      </c>
      <c r="G75" s="2">
        <v>58</v>
      </c>
      <c r="K75">
        <v>58</v>
      </c>
      <c r="L75">
        <v>872</v>
      </c>
    </row>
    <row r="76" spans="1:12" x14ac:dyDescent="0.35">
      <c r="A76" s="1">
        <f>'WQ Time Series'!A76</f>
        <v>40402</v>
      </c>
      <c r="B76" s="6">
        <v>815</v>
      </c>
      <c r="C76">
        <v>61</v>
      </c>
      <c r="E76" s="9">
        <v>40400</v>
      </c>
      <c r="F76" s="6">
        <v>839</v>
      </c>
      <c r="G76" s="2">
        <v>59</v>
      </c>
      <c r="K76">
        <v>59</v>
      </c>
      <c r="L76">
        <v>839</v>
      </c>
    </row>
    <row r="77" spans="1:12" x14ac:dyDescent="0.35">
      <c r="A77" s="1">
        <f>'WQ Time Series'!A77</f>
        <v>40403</v>
      </c>
      <c r="B77" s="6">
        <v>831</v>
      </c>
      <c r="C77">
        <v>59</v>
      </c>
      <c r="E77" s="9">
        <v>40401</v>
      </c>
      <c r="F77" s="6">
        <v>804</v>
      </c>
      <c r="G77" s="2">
        <v>61</v>
      </c>
      <c r="K77">
        <v>61</v>
      </c>
      <c r="L77">
        <v>804</v>
      </c>
    </row>
    <row r="78" spans="1:12" x14ac:dyDescent="0.35">
      <c r="A78" s="1">
        <f>'WQ Time Series'!A78</f>
        <v>40404</v>
      </c>
      <c r="B78" s="6">
        <v>834</v>
      </c>
      <c r="C78">
        <v>59</v>
      </c>
      <c r="E78" s="9">
        <v>40402</v>
      </c>
      <c r="F78" s="6">
        <v>815</v>
      </c>
      <c r="G78" s="2">
        <v>61</v>
      </c>
      <c r="K78">
        <v>61</v>
      </c>
      <c r="L78">
        <v>815</v>
      </c>
    </row>
    <row r="79" spans="1:12" x14ac:dyDescent="0.35">
      <c r="A79" s="1">
        <f>'WQ Time Series'!A79</f>
        <v>40405</v>
      </c>
      <c r="B79" s="6">
        <v>840</v>
      </c>
      <c r="C79">
        <v>57</v>
      </c>
      <c r="E79" s="9">
        <v>40403</v>
      </c>
      <c r="F79" s="6">
        <v>831</v>
      </c>
      <c r="G79" s="2">
        <v>59</v>
      </c>
      <c r="K79">
        <v>59</v>
      </c>
      <c r="L79">
        <v>831</v>
      </c>
    </row>
    <row r="80" spans="1:12" x14ac:dyDescent="0.35">
      <c r="A80" s="1">
        <f>'WQ Time Series'!A80</f>
        <v>40406</v>
      </c>
      <c r="B80" s="6">
        <v>860</v>
      </c>
      <c r="C80">
        <v>57</v>
      </c>
      <c r="E80" s="9">
        <v>40404</v>
      </c>
      <c r="F80" s="6">
        <v>834</v>
      </c>
      <c r="G80" s="2">
        <v>59</v>
      </c>
      <c r="K80">
        <v>59</v>
      </c>
      <c r="L80">
        <v>834</v>
      </c>
    </row>
    <row r="81" spans="1:12" x14ac:dyDescent="0.35">
      <c r="A81" s="1">
        <f>'WQ Time Series'!A81</f>
        <v>40407</v>
      </c>
      <c r="B81" s="6">
        <v>880</v>
      </c>
      <c r="C81">
        <v>55</v>
      </c>
      <c r="E81" s="9">
        <v>40405</v>
      </c>
      <c r="F81" s="6">
        <v>840</v>
      </c>
      <c r="G81" s="2">
        <v>57</v>
      </c>
      <c r="K81">
        <v>57</v>
      </c>
      <c r="L81">
        <v>840</v>
      </c>
    </row>
    <row r="82" spans="1:12" x14ac:dyDescent="0.35">
      <c r="A82" s="1">
        <f>'WQ Time Series'!A82</f>
        <v>40408</v>
      </c>
      <c r="B82" s="6">
        <v>845</v>
      </c>
      <c r="C82">
        <v>56</v>
      </c>
      <c r="E82" s="9">
        <v>40406</v>
      </c>
      <c r="F82" s="6">
        <v>860</v>
      </c>
      <c r="G82" s="2">
        <v>57</v>
      </c>
      <c r="K82">
        <v>57</v>
      </c>
      <c r="L82">
        <v>860</v>
      </c>
    </row>
    <row r="83" spans="1:12" x14ac:dyDescent="0.35">
      <c r="A83" s="1">
        <f>'WQ Time Series'!A83</f>
        <v>40409</v>
      </c>
      <c r="B83" s="6">
        <v>809</v>
      </c>
      <c r="C83">
        <v>58</v>
      </c>
      <c r="E83" s="9">
        <v>40407</v>
      </c>
      <c r="F83" s="6">
        <v>880</v>
      </c>
      <c r="G83" s="2">
        <v>55</v>
      </c>
      <c r="K83">
        <v>55</v>
      </c>
      <c r="L83">
        <v>880</v>
      </c>
    </row>
    <row r="84" spans="1:12" x14ac:dyDescent="0.35">
      <c r="A84" s="1">
        <f>'WQ Time Series'!A84</f>
        <v>40410</v>
      </c>
      <c r="B84" s="6">
        <v>771</v>
      </c>
      <c r="C84">
        <v>60</v>
      </c>
      <c r="E84" s="9">
        <v>40408</v>
      </c>
      <c r="F84" s="6">
        <v>845</v>
      </c>
      <c r="G84" s="2">
        <v>56</v>
      </c>
      <c r="K84">
        <v>56</v>
      </c>
      <c r="L84">
        <v>845</v>
      </c>
    </row>
    <row r="85" spans="1:12" x14ac:dyDescent="0.35">
      <c r="A85" s="1">
        <f>'WQ Time Series'!A85</f>
        <v>40411</v>
      </c>
      <c r="B85" s="6">
        <v>742</v>
      </c>
      <c r="C85">
        <v>62</v>
      </c>
      <c r="E85" s="9">
        <v>40409</v>
      </c>
      <c r="F85" s="6">
        <v>809</v>
      </c>
      <c r="G85" s="2">
        <v>58</v>
      </c>
      <c r="K85">
        <v>58</v>
      </c>
      <c r="L85">
        <v>809</v>
      </c>
    </row>
    <row r="86" spans="1:12" x14ac:dyDescent="0.35">
      <c r="A86" s="1">
        <f>'WQ Time Series'!A86</f>
        <v>40412</v>
      </c>
      <c r="B86" s="6">
        <v>700</v>
      </c>
      <c r="C86">
        <v>65</v>
      </c>
      <c r="E86" s="9">
        <v>40410</v>
      </c>
      <c r="F86" s="6">
        <v>771</v>
      </c>
      <c r="G86" s="2">
        <v>60</v>
      </c>
      <c r="K86">
        <v>60</v>
      </c>
      <c r="L86">
        <v>771</v>
      </c>
    </row>
    <row r="87" spans="1:12" x14ac:dyDescent="0.35">
      <c r="A87" s="1">
        <f>'WQ Time Series'!A87</f>
        <v>40413</v>
      </c>
      <c r="B87" s="6">
        <v>680</v>
      </c>
      <c r="C87">
        <v>67</v>
      </c>
      <c r="E87" s="9">
        <v>40411</v>
      </c>
      <c r="F87" s="6">
        <v>742</v>
      </c>
      <c r="G87" s="2">
        <v>62</v>
      </c>
      <c r="K87">
        <v>62</v>
      </c>
      <c r="L87">
        <v>742</v>
      </c>
    </row>
    <row r="88" spans="1:12" x14ac:dyDescent="0.35">
      <c r="A88" s="1">
        <f>'WQ Time Series'!A88</f>
        <v>40414</v>
      </c>
      <c r="B88" s="6">
        <v>690</v>
      </c>
      <c r="C88">
        <v>67</v>
      </c>
      <c r="E88" s="9">
        <v>40412</v>
      </c>
      <c r="F88" s="6">
        <v>700</v>
      </c>
      <c r="G88" s="2">
        <v>65</v>
      </c>
      <c r="K88">
        <v>65</v>
      </c>
      <c r="L88">
        <v>700</v>
      </c>
    </row>
    <row r="89" spans="1:12" x14ac:dyDescent="0.35">
      <c r="A89" s="1">
        <f>'WQ Time Series'!A89</f>
        <v>40415</v>
      </c>
      <c r="B89" s="6">
        <v>730</v>
      </c>
      <c r="C89">
        <v>64</v>
      </c>
      <c r="E89" s="9">
        <v>40413</v>
      </c>
      <c r="F89" s="6">
        <v>680</v>
      </c>
      <c r="G89" s="2">
        <v>67</v>
      </c>
      <c r="K89">
        <v>67</v>
      </c>
      <c r="L89">
        <v>680</v>
      </c>
    </row>
    <row r="90" spans="1:12" x14ac:dyDescent="0.35">
      <c r="A90" s="1">
        <f>'WQ Time Series'!A90</f>
        <v>40416</v>
      </c>
      <c r="B90" s="6">
        <v>771</v>
      </c>
      <c r="C90">
        <v>60</v>
      </c>
      <c r="E90" s="9">
        <v>40414</v>
      </c>
      <c r="F90" s="6">
        <v>690</v>
      </c>
      <c r="G90" s="2">
        <v>67</v>
      </c>
      <c r="K90">
        <v>67</v>
      </c>
      <c r="L90">
        <v>690</v>
      </c>
    </row>
    <row r="91" spans="1:12" x14ac:dyDescent="0.35">
      <c r="A91" s="1">
        <f>'WQ Time Series'!A91</f>
        <v>40417</v>
      </c>
      <c r="B91" s="6">
        <v>700</v>
      </c>
      <c r="C91">
        <v>63</v>
      </c>
      <c r="E91" s="9">
        <v>40415</v>
      </c>
      <c r="F91" s="6">
        <v>730</v>
      </c>
      <c r="G91" s="2">
        <v>64</v>
      </c>
      <c r="K91">
        <v>64</v>
      </c>
      <c r="L91">
        <v>730</v>
      </c>
    </row>
    <row r="92" spans="1:12" x14ac:dyDescent="0.35">
      <c r="A92" s="1">
        <f>'WQ Time Series'!A92</f>
        <v>40418</v>
      </c>
      <c r="B92" s="6">
        <v>640</v>
      </c>
      <c r="C92">
        <v>67</v>
      </c>
      <c r="E92" s="9">
        <v>40416</v>
      </c>
      <c r="F92" s="6">
        <v>771</v>
      </c>
      <c r="G92" s="2">
        <v>60</v>
      </c>
      <c r="K92">
        <v>60</v>
      </c>
      <c r="L92">
        <v>771</v>
      </c>
    </row>
    <row r="93" spans="1:12" x14ac:dyDescent="0.35">
      <c r="A93" s="1">
        <f>'WQ Time Series'!A93</f>
        <v>40419</v>
      </c>
      <c r="B93" s="6">
        <v>620</v>
      </c>
      <c r="C93">
        <v>69</v>
      </c>
      <c r="E93" s="9">
        <v>40417</v>
      </c>
      <c r="F93" s="6">
        <v>700</v>
      </c>
      <c r="G93" s="2">
        <v>63</v>
      </c>
      <c r="K93">
        <v>63</v>
      </c>
      <c r="L93">
        <v>700</v>
      </c>
    </row>
    <row r="94" spans="1:12" x14ac:dyDescent="0.35">
      <c r="A94" s="1">
        <f>'WQ Time Series'!A94</f>
        <v>40420</v>
      </c>
      <c r="B94" s="6">
        <v>590</v>
      </c>
      <c r="C94">
        <v>71</v>
      </c>
      <c r="E94" s="9">
        <v>40418</v>
      </c>
      <c r="F94" s="6">
        <v>640</v>
      </c>
      <c r="G94" s="2">
        <v>67</v>
      </c>
      <c r="K94">
        <v>67</v>
      </c>
      <c r="L94">
        <v>640</v>
      </c>
    </row>
    <row r="95" spans="1:12" x14ac:dyDescent="0.35">
      <c r="A95" s="1">
        <f>'WQ Time Series'!A95</f>
        <v>40421</v>
      </c>
      <c r="B95" s="6">
        <v>670</v>
      </c>
      <c r="C95">
        <v>71</v>
      </c>
      <c r="E95" s="9">
        <v>40419</v>
      </c>
      <c r="F95" s="6">
        <v>620</v>
      </c>
      <c r="G95" s="2">
        <v>69</v>
      </c>
      <c r="K95">
        <v>69</v>
      </c>
      <c r="L95">
        <v>620</v>
      </c>
    </row>
    <row r="96" spans="1:12" x14ac:dyDescent="0.35">
      <c r="A96" s="1">
        <f>'WQ Time Series'!A96</f>
        <v>40422</v>
      </c>
      <c r="B96" s="6">
        <v>1150</v>
      </c>
      <c r="C96">
        <v>61</v>
      </c>
      <c r="E96" s="9">
        <v>40420</v>
      </c>
      <c r="F96" s="6">
        <v>590</v>
      </c>
      <c r="G96" s="2">
        <v>71</v>
      </c>
      <c r="K96">
        <v>71</v>
      </c>
      <c r="L96">
        <v>590</v>
      </c>
    </row>
    <row r="97" spans="1:12" x14ac:dyDescent="0.35">
      <c r="A97" s="1">
        <f>'WQ Time Series'!A97</f>
        <v>40423</v>
      </c>
      <c r="B97" s="6">
        <v>774</v>
      </c>
      <c r="C97">
        <v>65</v>
      </c>
      <c r="E97" s="9">
        <v>40421</v>
      </c>
      <c r="F97" s="6">
        <v>670</v>
      </c>
      <c r="G97" s="2">
        <v>71</v>
      </c>
      <c r="K97">
        <v>71</v>
      </c>
      <c r="L97">
        <v>670</v>
      </c>
    </row>
    <row r="98" spans="1:12" x14ac:dyDescent="0.35">
      <c r="A98" s="1">
        <f>'WQ Time Series'!A98</f>
        <v>40424</v>
      </c>
      <c r="B98" s="6">
        <v>721</v>
      </c>
      <c r="C98">
        <v>67</v>
      </c>
      <c r="E98" s="9">
        <v>40422</v>
      </c>
      <c r="F98" s="6">
        <v>1150</v>
      </c>
      <c r="G98" s="2">
        <v>61</v>
      </c>
      <c r="K98">
        <v>61</v>
      </c>
      <c r="L98">
        <v>1150</v>
      </c>
    </row>
    <row r="99" spans="1:12" x14ac:dyDescent="0.35">
      <c r="A99" s="1">
        <f>'WQ Time Series'!A99</f>
        <v>40425</v>
      </c>
      <c r="B99" s="6">
        <v>726</v>
      </c>
      <c r="C99">
        <v>65</v>
      </c>
      <c r="E99" s="9">
        <v>40423</v>
      </c>
      <c r="F99" s="6">
        <v>774</v>
      </c>
      <c r="G99" s="2">
        <v>65</v>
      </c>
      <c r="K99">
        <v>65</v>
      </c>
      <c r="L99">
        <v>774</v>
      </c>
    </row>
    <row r="100" spans="1:12" x14ac:dyDescent="0.35">
      <c r="A100" s="1">
        <f>'WQ Time Series'!A100</f>
        <v>40426</v>
      </c>
      <c r="B100" s="6">
        <v>680</v>
      </c>
      <c r="C100">
        <v>66</v>
      </c>
      <c r="E100" s="9">
        <v>40424</v>
      </c>
      <c r="F100" s="6">
        <v>721</v>
      </c>
      <c r="G100" s="2">
        <v>67</v>
      </c>
      <c r="K100">
        <v>67</v>
      </c>
      <c r="L100">
        <v>721</v>
      </c>
    </row>
    <row r="101" spans="1:12" x14ac:dyDescent="0.35">
      <c r="A101" s="1">
        <f>'WQ Time Series'!A101</f>
        <v>40427</v>
      </c>
      <c r="B101" s="6">
        <v>650</v>
      </c>
      <c r="C101">
        <v>70</v>
      </c>
      <c r="E101" s="9">
        <v>40425</v>
      </c>
      <c r="F101" s="6">
        <v>726</v>
      </c>
      <c r="G101" s="2">
        <v>65</v>
      </c>
      <c r="K101">
        <v>65</v>
      </c>
      <c r="L101">
        <v>726</v>
      </c>
    </row>
    <row r="102" spans="1:12" x14ac:dyDescent="0.35">
      <c r="A102" s="1">
        <f>'WQ Time Series'!A102</f>
        <v>40428</v>
      </c>
      <c r="B102" s="6">
        <v>690</v>
      </c>
      <c r="C102">
        <v>69</v>
      </c>
      <c r="E102" s="9">
        <v>40426</v>
      </c>
      <c r="F102" s="6">
        <v>680</v>
      </c>
      <c r="G102" s="2">
        <v>66</v>
      </c>
      <c r="K102">
        <v>66</v>
      </c>
      <c r="L102">
        <v>680</v>
      </c>
    </row>
    <row r="103" spans="1:12" x14ac:dyDescent="0.35">
      <c r="A103" s="1">
        <f>'WQ Time Series'!A103</f>
        <v>40429</v>
      </c>
      <c r="B103" s="6">
        <v>880</v>
      </c>
      <c r="C103">
        <v>64</v>
      </c>
      <c r="E103" s="9">
        <v>40427</v>
      </c>
      <c r="F103" s="6">
        <v>650</v>
      </c>
      <c r="G103" s="2">
        <v>70</v>
      </c>
      <c r="K103">
        <v>70</v>
      </c>
      <c r="L103">
        <v>650</v>
      </c>
    </row>
    <row r="104" spans="1:12" x14ac:dyDescent="0.35">
      <c r="A104" s="1">
        <f>'WQ Time Series'!A104</f>
        <v>40430</v>
      </c>
      <c r="B104" s="6">
        <v>767</v>
      </c>
      <c r="C104">
        <v>67</v>
      </c>
      <c r="E104" s="9">
        <v>40428</v>
      </c>
      <c r="F104" s="6">
        <v>690</v>
      </c>
      <c r="G104" s="2">
        <v>69</v>
      </c>
      <c r="K104">
        <v>69</v>
      </c>
      <c r="L104">
        <v>690</v>
      </c>
    </row>
    <row r="105" spans="1:12" x14ac:dyDescent="0.35">
      <c r="A105" s="1">
        <f>'WQ Time Series'!A105</f>
        <v>40431</v>
      </c>
      <c r="B105" s="6">
        <v>650</v>
      </c>
      <c r="C105">
        <v>70</v>
      </c>
      <c r="E105" s="9">
        <v>40429</v>
      </c>
      <c r="F105" s="6">
        <v>880</v>
      </c>
      <c r="G105" s="2">
        <v>64</v>
      </c>
      <c r="K105">
        <v>64</v>
      </c>
      <c r="L105">
        <v>880</v>
      </c>
    </row>
    <row r="106" spans="1:12" x14ac:dyDescent="0.35">
      <c r="A106" s="1">
        <f>'WQ Time Series'!A106</f>
        <v>40432</v>
      </c>
      <c r="B106" s="6">
        <v>600</v>
      </c>
      <c r="C106">
        <v>72</v>
      </c>
      <c r="E106" s="9">
        <v>40430</v>
      </c>
      <c r="F106" s="6">
        <v>767</v>
      </c>
      <c r="G106" s="2">
        <v>67</v>
      </c>
      <c r="K106">
        <v>67</v>
      </c>
      <c r="L106">
        <v>767</v>
      </c>
    </row>
    <row r="107" spans="1:12" x14ac:dyDescent="0.35">
      <c r="A107" s="1">
        <f>'WQ Time Series'!A107</f>
        <v>40433</v>
      </c>
      <c r="B107" s="6">
        <v>580</v>
      </c>
      <c r="C107">
        <v>73</v>
      </c>
      <c r="E107" s="9">
        <v>40431</v>
      </c>
      <c r="F107" s="6">
        <v>650</v>
      </c>
      <c r="G107" s="2">
        <v>70</v>
      </c>
      <c r="K107">
        <v>70</v>
      </c>
      <c r="L107">
        <v>650</v>
      </c>
    </row>
    <row r="108" spans="1:12" x14ac:dyDescent="0.35">
      <c r="A108" s="1">
        <f>'WQ Time Series'!A108</f>
        <v>40434</v>
      </c>
      <c r="B108" s="6">
        <v>620</v>
      </c>
      <c r="C108">
        <v>73</v>
      </c>
      <c r="E108" s="9">
        <v>40432</v>
      </c>
      <c r="F108" s="6">
        <v>600</v>
      </c>
      <c r="G108" s="2">
        <v>72</v>
      </c>
      <c r="K108">
        <v>72</v>
      </c>
      <c r="L108">
        <v>600</v>
      </c>
    </row>
    <row r="109" spans="1:12" x14ac:dyDescent="0.35">
      <c r="A109" s="1">
        <f>'WQ Time Series'!A109</f>
        <v>40435</v>
      </c>
      <c r="B109" s="6">
        <v>640</v>
      </c>
      <c r="C109">
        <v>72</v>
      </c>
      <c r="E109" s="9">
        <v>40433</v>
      </c>
      <c r="F109" s="6">
        <v>580</v>
      </c>
      <c r="G109" s="2">
        <v>73</v>
      </c>
      <c r="K109">
        <v>73</v>
      </c>
      <c r="L109">
        <v>580</v>
      </c>
    </row>
    <row r="110" spans="1:12" x14ac:dyDescent="0.35">
      <c r="A110" s="1">
        <f>'WQ Time Series'!A110</f>
        <v>40436</v>
      </c>
      <c r="B110" s="6">
        <v>624</v>
      </c>
      <c r="C110">
        <v>70</v>
      </c>
      <c r="E110" s="9">
        <v>40434</v>
      </c>
      <c r="F110" s="6">
        <v>620</v>
      </c>
      <c r="G110" s="2">
        <v>73</v>
      </c>
      <c r="K110">
        <v>73</v>
      </c>
      <c r="L110">
        <v>620</v>
      </c>
    </row>
    <row r="111" spans="1:12" x14ac:dyDescent="0.35">
      <c r="A111" s="1">
        <f>'WQ Time Series'!A111</f>
        <v>40437</v>
      </c>
      <c r="B111" s="6">
        <v>766</v>
      </c>
      <c r="C111">
        <v>66</v>
      </c>
      <c r="E111" s="9">
        <v>40435</v>
      </c>
      <c r="F111" s="6">
        <v>640</v>
      </c>
      <c r="G111" s="2">
        <v>72</v>
      </c>
      <c r="K111">
        <v>72</v>
      </c>
      <c r="L111">
        <v>640</v>
      </c>
    </row>
    <row r="112" spans="1:12" x14ac:dyDescent="0.35">
      <c r="A112" s="1">
        <f>'WQ Time Series'!A112</f>
        <v>40438</v>
      </c>
      <c r="B112" s="6">
        <v>803</v>
      </c>
      <c r="C112">
        <v>60</v>
      </c>
      <c r="E112" s="9">
        <v>40436</v>
      </c>
      <c r="F112" s="6">
        <v>624</v>
      </c>
      <c r="G112" s="2">
        <v>70</v>
      </c>
      <c r="K112">
        <v>70</v>
      </c>
      <c r="L112">
        <v>624</v>
      </c>
    </row>
    <row r="113" spans="1:12" x14ac:dyDescent="0.35">
      <c r="A113" s="1">
        <f>'WQ Time Series'!A113</f>
        <v>40439</v>
      </c>
      <c r="B113" s="6">
        <v>879</v>
      </c>
      <c r="C113">
        <v>58</v>
      </c>
      <c r="E113" s="9">
        <v>40437</v>
      </c>
      <c r="F113" s="6">
        <v>766</v>
      </c>
      <c r="G113" s="2">
        <v>66</v>
      </c>
      <c r="K113">
        <v>66</v>
      </c>
      <c r="L113">
        <v>766</v>
      </c>
    </row>
    <row r="114" spans="1:12" x14ac:dyDescent="0.35">
      <c r="A114" s="1">
        <f>'WQ Time Series'!A114</f>
        <v>40440</v>
      </c>
      <c r="B114" s="6">
        <v>1020</v>
      </c>
      <c r="C114">
        <v>55</v>
      </c>
      <c r="E114" s="9">
        <v>40438</v>
      </c>
      <c r="F114" s="6">
        <v>803</v>
      </c>
      <c r="G114" s="2">
        <v>60</v>
      </c>
      <c r="K114">
        <v>60</v>
      </c>
      <c r="L114">
        <v>803</v>
      </c>
    </row>
    <row r="115" spans="1:12" x14ac:dyDescent="0.35">
      <c r="A115" s="1">
        <f>'WQ Time Series'!A115</f>
        <v>40441</v>
      </c>
      <c r="B115" s="6">
        <v>1010</v>
      </c>
      <c r="C115">
        <v>58</v>
      </c>
      <c r="E115" s="9">
        <v>40439</v>
      </c>
      <c r="F115" s="6">
        <v>879</v>
      </c>
      <c r="G115" s="2">
        <v>58</v>
      </c>
      <c r="K115">
        <v>58</v>
      </c>
      <c r="L115">
        <v>879</v>
      </c>
    </row>
    <row r="116" spans="1:12" x14ac:dyDescent="0.35">
      <c r="A116" s="1">
        <f>'WQ Time Series'!A116</f>
        <v>40442</v>
      </c>
      <c r="B116" s="6">
        <v>1110</v>
      </c>
      <c r="C116">
        <v>55</v>
      </c>
      <c r="E116" s="9">
        <v>40440</v>
      </c>
      <c r="F116" s="6">
        <v>1020</v>
      </c>
      <c r="G116" s="2">
        <v>55</v>
      </c>
      <c r="K116">
        <v>55</v>
      </c>
      <c r="L116">
        <v>1020</v>
      </c>
    </row>
    <row r="117" spans="1:12" x14ac:dyDescent="0.35">
      <c r="A117" s="1">
        <f>'WQ Time Series'!A117</f>
        <v>40443</v>
      </c>
      <c r="B117" s="6">
        <v>805</v>
      </c>
      <c r="C117">
        <v>61</v>
      </c>
      <c r="E117" s="9">
        <v>40441</v>
      </c>
      <c r="F117" s="6">
        <v>1010</v>
      </c>
      <c r="G117" s="2">
        <v>58</v>
      </c>
      <c r="K117">
        <v>58</v>
      </c>
      <c r="L117">
        <v>1010</v>
      </c>
    </row>
    <row r="118" spans="1:12" x14ac:dyDescent="0.35">
      <c r="A118" s="1">
        <f>'WQ Time Series'!A118</f>
        <v>40444</v>
      </c>
      <c r="B118" s="6">
        <v>724</v>
      </c>
      <c r="C118">
        <v>65</v>
      </c>
      <c r="E118" s="9">
        <v>40442</v>
      </c>
      <c r="F118" s="6">
        <v>1110</v>
      </c>
      <c r="G118" s="2">
        <v>55</v>
      </c>
      <c r="K118">
        <v>55</v>
      </c>
      <c r="L118">
        <v>1110</v>
      </c>
    </row>
    <row r="119" spans="1:12" x14ac:dyDescent="0.35">
      <c r="A119" s="1">
        <f>'WQ Time Series'!A119</f>
        <v>40445</v>
      </c>
      <c r="B119" s="6">
        <v>686</v>
      </c>
      <c r="C119">
        <v>68</v>
      </c>
      <c r="E119" s="9">
        <v>40443</v>
      </c>
      <c r="F119" s="6">
        <v>805</v>
      </c>
      <c r="G119" s="2">
        <v>61</v>
      </c>
      <c r="K119">
        <v>61</v>
      </c>
      <c r="L119">
        <v>805</v>
      </c>
    </row>
    <row r="120" spans="1:12" x14ac:dyDescent="0.35">
      <c r="A120" s="1">
        <f>'WQ Time Series'!A120</f>
        <v>40446</v>
      </c>
      <c r="B120" s="6">
        <v>645</v>
      </c>
      <c r="C120">
        <v>70</v>
      </c>
      <c r="E120" s="9">
        <v>40444</v>
      </c>
      <c r="F120" s="6">
        <v>724</v>
      </c>
      <c r="G120" s="2">
        <v>65</v>
      </c>
      <c r="K120">
        <v>65</v>
      </c>
      <c r="L120">
        <v>724</v>
      </c>
    </row>
    <row r="121" spans="1:12" x14ac:dyDescent="0.35">
      <c r="A121" s="1">
        <f>'WQ Time Series'!A121</f>
        <v>40447</v>
      </c>
      <c r="B121" s="6">
        <v>687</v>
      </c>
      <c r="C121">
        <v>70</v>
      </c>
      <c r="E121" s="9">
        <v>40445</v>
      </c>
      <c r="F121" s="6">
        <v>686</v>
      </c>
      <c r="G121" s="2">
        <v>68</v>
      </c>
      <c r="K121">
        <v>68</v>
      </c>
      <c r="L121">
        <v>686</v>
      </c>
    </row>
    <row r="122" spans="1:12" x14ac:dyDescent="0.35">
      <c r="A122" s="1">
        <f>'WQ Time Series'!A122</f>
        <v>40448</v>
      </c>
      <c r="B122" s="6">
        <v>729</v>
      </c>
      <c r="C122">
        <v>65</v>
      </c>
      <c r="E122" s="9">
        <v>40446</v>
      </c>
      <c r="F122" s="6">
        <v>645</v>
      </c>
      <c r="G122" s="2">
        <v>70</v>
      </c>
      <c r="K122">
        <v>70</v>
      </c>
      <c r="L122">
        <v>645</v>
      </c>
    </row>
    <row r="123" spans="1:12" x14ac:dyDescent="0.35">
      <c r="A123" s="1">
        <f>'WQ Time Series'!A123</f>
        <v>40449</v>
      </c>
      <c r="B123" s="6">
        <v>736</v>
      </c>
      <c r="C123">
        <v>65</v>
      </c>
      <c r="E123" s="9">
        <v>40447</v>
      </c>
      <c r="F123" s="6">
        <v>687</v>
      </c>
      <c r="G123" s="2">
        <v>70</v>
      </c>
      <c r="K123">
        <v>70</v>
      </c>
      <c r="L123">
        <v>687</v>
      </c>
    </row>
    <row r="124" spans="1:12" x14ac:dyDescent="0.35">
      <c r="A124" s="1">
        <f>'WQ Time Series'!A124</f>
        <v>40450</v>
      </c>
      <c r="B124" s="6">
        <v>705</v>
      </c>
      <c r="C124">
        <v>64</v>
      </c>
      <c r="E124" s="9">
        <v>40448</v>
      </c>
      <c r="F124" s="6">
        <v>729</v>
      </c>
      <c r="G124" s="2">
        <v>65</v>
      </c>
      <c r="K124">
        <v>65</v>
      </c>
      <c r="L124">
        <v>729</v>
      </c>
    </row>
    <row r="125" spans="1:12" x14ac:dyDescent="0.35">
      <c r="A125" s="1">
        <f>'WQ Time Series'!A125</f>
        <v>40451</v>
      </c>
      <c r="B125" s="6">
        <v>646</v>
      </c>
      <c r="C125">
        <v>68</v>
      </c>
      <c r="E125" s="9">
        <v>40449</v>
      </c>
      <c r="F125" s="6">
        <v>736</v>
      </c>
      <c r="G125" s="2">
        <v>65</v>
      </c>
      <c r="K125">
        <v>65</v>
      </c>
      <c r="L125">
        <v>736</v>
      </c>
    </row>
    <row r="126" spans="1:12" x14ac:dyDescent="0.35">
      <c r="A126" s="1">
        <f>'WQ Time Series'!A126</f>
        <v>40452</v>
      </c>
      <c r="B126" s="6">
        <v>642</v>
      </c>
      <c r="C126">
        <v>69</v>
      </c>
      <c r="E126" s="9">
        <v>40450</v>
      </c>
      <c r="F126" s="6">
        <v>705</v>
      </c>
      <c r="G126" s="2">
        <v>64</v>
      </c>
      <c r="K126">
        <v>64</v>
      </c>
      <c r="L126">
        <v>705</v>
      </c>
    </row>
    <row r="127" spans="1:12" x14ac:dyDescent="0.35">
      <c r="A127" s="1">
        <f>'WQ Time Series'!A127</f>
        <v>40453</v>
      </c>
      <c r="B127" s="6">
        <v>637</v>
      </c>
      <c r="C127">
        <v>68</v>
      </c>
      <c r="E127" s="9">
        <v>40451</v>
      </c>
      <c r="F127" s="6">
        <v>646</v>
      </c>
      <c r="G127" s="2">
        <v>68</v>
      </c>
      <c r="K127">
        <v>68</v>
      </c>
      <c r="L127">
        <v>646</v>
      </c>
    </row>
    <row r="128" spans="1:12" x14ac:dyDescent="0.35">
      <c r="A128" s="1">
        <f>'WQ Time Series'!A128</f>
        <v>40454</v>
      </c>
      <c r="B128" s="6">
        <v>609</v>
      </c>
      <c r="C128">
        <v>70</v>
      </c>
      <c r="E128" s="9">
        <v>40452</v>
      </c>
      <c r="F128" s="6">
        <v>642</v>
      </c>
      <c r="G128" s="2">
        <v>69</v>
      </c>
      <c r="K128">
        <v>69</v>
      </c>
      <c r="L128">
        <v>642</v>
      </c>
    </row>
    <row r="129" spans="1:12" x14ac:dyDescent="0.35">
      <c r="A129" s="1">
        <f>'WQ Time Series'!A129</f>
        <v>40455</v>
      </c>
      <c r="B129" s="6">
        <v>591</v>
      </c>
      <c r="C129">
        <v>71</v>
      </c>
      <c r="E129" s="9">
        <v>40453</v>
      </c>
      <c r="F129" s="6">
        <v>637</v>
      </c>
      <c r="G129" s="2">
        <v>68</v>
      </c>
      <c r="K129">
        <v>68</v>
      </c>
      <c r="L129">
        <v>637</v>
      </c>
    </row>
    <row r="130" spans="1:12" x14ac:dyDescent="0.35">
      <c r="A130" s="1">
        <f>'WQ Time Series'!A130</f>
        <v>40456</v>
      </c>
      <c r="B130" s="6">
        <v>546</v>
      </c>
      <c r="C130">
        <v>73</v>
      </c>
      <c r="E130" s="9">
        <v>40454</v>
      </c>
      <c r="F130" s="6">
        <v>609</v>
      </c>
      <c r="G130" s="2">
        <v>70</v>
      </c>
      <c r="K130">
        <v>70</v>
      </c>
      <c r="L130">
        <v>609</v>
      </c>
    </row>
    <row r="131" spans="1:12" x14ac:dyDescent="0.35">
      <c r="A131" s="1">
        <f>'WQ Time Series'!A131</f>
        <v>40457</v>
      </c>
      <c r="B131" s="6">
        <v>525</v>
      </c>
      <c r="C131">
        <v>76</v>
      </c>
      <c r="E131" s="9">
        <v>40455</v>
      </c>
      <c r="F131" s="6">
        <v>591</v>
      </c>
      <c r="G131" s="2">
        <v>71</v>
      </c>
      <c r="K131">
        <v>71</v>
      </c>
      <c r="L131">
        <v>591</v>
      </c>
    </row>
    <row r="132" spans="1:12" x14ac:dyDescent="0.35">
      <c r="A132" s="1">
        <f>'WQ Time Series'!A132</f>
        <v>40458</v>
      </c>
      <c r="B132" s="6">
        <v>523</v>
      </c>
      <c r="C132">
        <v>77</v>
      </c>
      <c r="E132" s="9">
        <v>40456</v>
      </c>
      <c r="F132" s="6">
        <v>546</v>
      </c>
      <c r="G132" s="2">
        <v>73</v>
      </c>
      <c r="K132">
        <v>73</v>
      </c>
      <c r="L132">
        <v>546</v>
      </c>
    </row>
    <row r="133" spans="1:12" x14ac:dyDescent="0.35">
      <c r="A133" s="1">
        <f>'WQ Time Series'!A133</f>
        <v>40459</v>
      </c>
      <c r="B133" s="6">
        <v>532</v>
      </c>
      <c r="C133">
        <v>76</v>
      </c>
      <c r="E133" s="9">
        <v>40457</v>
      </c>
      <c r="F133" s="6">
        <v>525</v>
      </c>
      <c r="G133" s="2">
        <v>76</v>
      </c>
      <c r="K133">
        <v>76</v>
      </c>
      <c r="L133">
        <v>525</v>
      </c>
    </row>
    <row r="134" spans="1:12" x14ac:dyDescent="0.35">
      <c r="A134" s="1">
        <f>'WQ Time Series'!A134</f>
        <v>40460</v>
      </c>
      <c r="B134" s="6">
        <v>592</v>
      </c>
      <c r="C134">
        <v>75</v>
      </c>
      <c r="E134" s="9">
        <v>40458</v>
      </c>
      <c r="F134" s="6">
        <v>523</v>
      </c>
      <c r="G134" s="2">
        <v>77</v>
      </c>
      <c r="K134">
        <v>77</v>
      </c>
      <c r="L134">
        <v>523</v>
      </c>
    </row>
    <row r="135" spans="1:12" x14ac:dyDescent="0.35">
      <c r="A135" s="1">
        <f>'WQ Time Series'!A135</f>
        <v>40461</v>
      </c>
      <c r="B135" s="6">
        <v>1840</v>
      </c>
      <c r="C135">
        <v>52</v>
      </c>
      <c r="E135" s="9">
        <v>40459</v>
      </c>
      <c r="F135" s="6">
        <v>532</v>
      </c>
      <c r="G135" s="2">
        <v>76</v>
      </c>
      <c r="K135">
        <v>76</v>
      </c>
      <c r="L135">
        <v>532</v>
      </c>
    </row>
    <row r="136" spans="1:12" x14ac:dyDescent="0.35">
      <c r="A136" s="1">
        <f>'WQ Time Series'!A136</f>
        <v>40462</v>
      </c>
      <c r="B136" s="6">
        <v>1410</v>
      </c>
      <c r="C136">
        <v>53</v>
      </c>
      <c r="E136" s="9">
        <v>40460</v>
      </c>
      <c r="F136" s="6">
        <v>592</v>
      </c>
      <c r="G136" s="2">
        <v>75</v>
      </c>
      <c r="K136">
        <v>75</v>
      </c>
      <c r="L136">
        <v>592</v>
      </c>
    </row>
    <row r="137" spans="1:12" x14ac:dyDescent="0.35">
      <c r="A137" s="1">
        <f>'WQ Time Series'!A137</f>
        <v>40463</v>
      </c>
      <c r="B137" s="6">
        <v>913</v>
      </c>
      <c r="C137">
        <v>63</v>
      </c>
      <c r="E137" s="9">
        <v>40461</v>
      </c>
      <c r="F137" s="6">
        <v>1840</v>
      </c>
      <c r="G137" s="2">
        <v>52</v>
      </c>
      <c r="K137">
        <v>52</v>
      </c>
      <c r="L137">
        <v>1840</v>
      </c>
    </row>
    <row r="138" spans="1:12" x14ac:dyDescent="0.35">
      <c r="A138" s="1">
        <f>'WQ Time Series'!A138</f>
        <v>40464</v>
      </c>
      <c r="B138" s="6">
        <v>752</v>
      </c>
      <c r="C138">
        <v>64</v>
      </c>
      <c r="E138" s="9">
        <v>40462</v>
      </c>
      <c r="F138" s="6">
        <v>1410</v>
      </c>
      <c r="G138" s="2">
        <v>53</v>
      </c>
      <c r="K138">
        <v>53</v>
      </c>
      <c r="L138">
        <v>1410</v>
      </c>
    </row>
    <row r="139" spans="1:12" x14ac:dyDescent="0.35">
      <c r="A139" s="1">
        <f>'WQ Time Series'!A139</f>
        <v>40465</v>
      </c>
      <c r="B139" s="6">
        <v>673</v>
      </c>
      <c r="C139">
        <v>67</v>
      </c>
      <c r="E139" s="9">
        <v>40463</v>
      </c>
      <c r="F139" s="6">
        <v>913</v>
      </c>
      <c r="G139" s="2">
        <v>63</v>
      </c>
      <c r="K139">
        <v>63</v>
      </c>
      <c r="L139">
        <v>913</v>
      </c>
    </row>
    <row r="140" spans="1:12" x14ac:dyDescent="0.35">
      <c r="A140" s="1">
        <f>'WQ Time Series'!A140</f>
        <v>40466</v>
      </c>
      <c r="B140" s="6">
        <v>631</v>
      </c>
      <c r="C140">
        <v>77</v>
      </c>
      <c r="E140" s="9">
        <v>40464</v>
      </c>
      <c r="F140" s="6">
        <v>752</v>
      </c>
      <c r="G140" s="2">
        <v>64</v>
      </c>
      <c r="K140">
        <v>64</v>
      </c>
      <c r="L140">
        <v>752</v>
      </c>
    </row>
    <row r="141" spans="1:12" x14ac:dyDescent="0.35">
      <c r="A141" s="1">
        <f>'WQ Time Series'!A141</f>
        <v>40467</v>
      </c>
      <c r="B141" s="6">
        <v>582</v>
      </c>
      <c r="C141">
        <v>82</v>
      </c>
      <c r="E141" s="9">
        <v>40465</v>
      </c>
      <c r="F141" s="6">
        <v>673</v>
      </c>
      <c r="G141" s="2">
        <v>67</v>
      </c>
      <c r="K141">
        <v>67</v>
      </c>
      <c r="L141">
        <v>673</v>
      </c>
    </row>
    <row r="142" spans="1:12" x14ac:dyDescent="0.35">
      <c r="A142" s="1">
        <f>'WQ Time Series'!A142</f>
        <v>40468</v>
      </c>
      <c r="B142" s="6">
        <v>553</v>
      </c>
      <c r="C142">
        <v>75</v>
      </c>
      <c r="E142" s="9">
        <v>40466</v>
      </c>
      <c r="F142" s="6">
        <v>631</v>
      </c>
      <c r="G142" s="2">
        <v>77</v>
      </c>
      <c r="K142">
        <v>77</v>
      </c>
      <c r="L142">
        <v>631</v>
      </c>
    </row>
    <row r="143" spans="1:12" x14ac:dyDescent="0.35">
      <c r="A143" s="1">
        <f>'WQ Time Series'!A143</f>
        <v>40469</v>
      </c>
      <c r="B143" s="6">
        <v>528</v>
      </c>
      <c r="C143">
        <v>75</v>
      </c>
      <c r="E143" s="9">
        <v>40467</v>
      </c>
      <c r="F143" s="6">
        <v>582</v>
      </c>
      <c r="G143" s="2">
        <v>82</v>
      </c>
      <c r="K143">
        <v>82</v>
      </c>
      <c r="L143">
        <v>582</v>
      </c>
    </row>
    <row r="144" spans="1:12" x14ac:dyDescent="0.35">
      <c r="A144" s="1">
        <f>'WQ Time Series'!A144</f>
        <v>40470</v>
      </c>
      <c r="B144" s="6">
        <v>513</v>
      </c>
      <c r="C144">
        <v>76</v>
      </c>
      <c r="E144" s="9">
        <v>40468</v>
      </c>
      <c r="F144" s="6">
        <v>553</v>
      </c>
      <c r="G144" s="2">
        <v>75</v>
      </c>
      <c r="K144">
        <v>75</v>
      </c>
      <c r="L144">
        <v>553</v>
      </c>
    </row>
    <row r="145" spans="1:12" x14ac:dyDescent="0.35">
      <c r="A145" s="1">
        <f>'WQ Time Series'!A145</f>
        <v>40471</v>
      </c>
      <c r="B145" s="6">
        <v>504</v>
      </c>
      <c r="C145">
        <v>77</v>
      </c>
      <c r="E145" s="9">
        <v>40469</v>
      </c>
      <c r="F145" s="6">
        <v>528</v>
      </c>
      <c r="G145" s="2">
        <v>75</v>
      </c>
      <c r="K145">
        <v>75</v>
      </c>
      <c r="L145">
        <v>528</v>
      </c>
    </row>
    <row r="146" spans="1:12" x14ac:dyDescent="0.35">
      <c r="A146" s="1">
        <f>'WQ Time Series'!A146</f>
        <v>40472</v>
      </c>
      <c r="B146" s="6">
        <v>495</v>
      </c>
      <c r="C146">
        <v>78</v>
      </c>
      <c r="E146" s="9">
        <v>40470</v>
      </c>
      <c r="F146" s="6">
        <v>513</v>
      </c>
      <c r="G146" s="2">
        <v>76</v>
      </c>
      <c r="K146">
        <v>76</v>
      </c>
      <c r="L146">
        <v>513</v>
      </c>
    </row>
    <row r="147" spans="1:12" x14ac:dyDescent="0.35">
      <c r="A147" s="1">
        <f>'WQ Time Series'!A147</f>
        <v>40473</v>
      </c>
      <c r="B147" s="6">
        <v>494</v>
      </c>
      <c r="C147">
        <v>78</v>
      </c>
      <c r="E147" s="9">
        <v>40471</v>
      </c>
      <c r="F147" s="6">
        <v>504</v>
      </c>
      <c r="G147" s="2">
        <v>77</v>
      </c>
      <c r="K147">
        <v>77</v>
      </c>
      <c r="L147">
        <v>504</v>
      </c>
    </row>
    <row r="148" spans="1:12" x14ac:dyDescent="0.35">
      <c r="A148" s="1">
        <f>'WQ Time Series'!A148</f>
        <v>40474</v>
      </c>
      <c r="B148" s="6">
        <v>478</v>
      </c>
      <c r="C148">
        <v>79</v>
      </c>
      <c r="E148" s="9">
        <v>40472</v>
      </c>
      <c r="F148" s="6">
        <v>495</v>
      </c>
      <c r="G148" s="2">
        <v>78</v>
      </c>
      <c r="K148">
        <v>78</v>
      </c>
      <c r="L148">
        <v>495</v>
      </c>
    </row>
    <row r="149" spans="1:12" x14ac:dyDescent="0.35">
      <c r="A149" s="1">
        <f>'WQ Time Series'!A149</f>
        <v>40475</v>
      </c>
      <c r="B149" s="6">
        <v>578</v>
      </c>
      <c r="C149">
        <v>76</v>
      </c>
      <c r="E149" s="9">
        <v>40473</v>
      </c>
      <c r="F149" s="6">
        <v>494</v>
      </c>
      <c r="G149" s="2">
        <v>78</v>
      </c>
      <c r="K149">
        <v>78</v>
      </c>
      <c r="L149">
        <v>494</v>
      </c>
    </row>
    <row r="150" spans="1:12" x14ac:dyDescent="0.35">
      <c r="A150" s="1">
        <f>'WQ Time Series'!A150</f>
        <v>40476</v>
      </c>
      <c r="B150" s="6">
        <v>723</v>
      </c>
      <c r="C150">
        <v>73</v>
      </c>
      <c r="E150" s="9">
        <v>40474</v>
      </c>
      <c r="F150" s="6">
        <v>478</v>
      </c>
      <c r="G150" s="2">
        <v>79</v>
      </c>
      <c r="K150">
        <v>79</v>
      </c>
      <c r="L150">
        <v>478</v>
      </c>
    </row>
    <row r="151" spans="1:12" x14ac:dyDescent="0.35">
      <c r="A151" s="1">
        <f>'WQ Time Series'!A151</f>
        <v>40477</v>
      </c>
      <c r="B151" s="6">
        <v>837</v>
      </c>
      <c r="C151">
        <v>66</v>
      </c>
      <c r="E151" s="9">
        <v>40475</v>
      </c>
      <c r="F151" s="6">
        <v>578</v>
      </c>
      <c r="G151" s="2">
        <v>76</v>
      </c>
      <c r="K151">
        <v>76</v>
      </c>
      <c r="L151">
        <v>578</v>
      </c>
    </row>
    <row r="152" spans="1:12" x14ac:dyDescent="0.35">
      <c r="A152" s="1">
        <f>'WQ Time Series'!A152</f>
        <v>40478</v>
      </c>
      <c r="B152" s="6">
        <v>1100</v>
      </c>
      <c r="C152">
        <v>58</v>
      </c>
      <c r="E152" s="9">
        <v>40476</v>
      </c>
      <c r="F152" s="6">
        <v>723</v>
      </c>
      <c r="G152" s="2">
        <v>73</v>
      </c>
      <c r="K152">
        <v>73</v>
      </c>
      <c r="L152">
        <v>723</v>
      </c>
    </row>
    <row r="153" spans="1:12" x14ac:dyDescent="0.35">
      <c r="A153" s="1">
        <f>'WQ Time Series'!A153</f>
        <v>40479</v>
      </c>
      <c r="B153" s="6">
        <v>884</v>
      </c>
      <c r="C153">
        <v>61</v>
      </c>
      <c r="E153" s="9">
        <v>40477</v>
      </c>
      <c r="F153" s="6">
        <v>837</v>
      </c>
      <c r="G153" s="2">
        <v>66</v>
      </c>
      <c r="K153">
        <v>66</v>
      </c>
      <c r="L153">
        <v>837</v>
      </c>
    </row>
    <row r="154" spans="1:12" x14ac:dyDescent="0.35">
      <c r="A154" s="1">
        <f>'WQ Time Series'!A154</f>
        <v>40480</v>
      </c>
      <c r="B154" s="6">
        <v>850</v>
      </c>
      <c r="C154">
        <v>63</v>
      </c>
      <c r="E154" s="9">
        <v>40478</v>
      </c>
      <c r="F154" s="6">
        <v>1100</v>
      </c>
      <c r="G154" s="2">
        <v>58</v>
      </c>
      <c r="K154">
        <v>58</v>
      </c>
      <c r="L154">
        <v>1100</v>
      </c>
    </row>
    <row r="155" spans="1:12" x14ac:dyDescent="0.35">
      <c r="A155" s="1">
        <f>'WQ Time Series'!A155</f>
        <v>40481</v>
      </c>
      <c r="B155" s="6">
        <v>797</v>
      </c>
      <c r="C155">
        <v>64</v>
      </c>
      <c r="E155" s="9">
        <v>40479</v>
      </c>
      <c r="F155" s="6">
        <v>884</v>
      </c>
      <c r="G155" s="2">
        <v>61</v>
      </c>
      <c r="K155">
        <v>61</v>
      </c>
      <c r="L155">
        <v>884</v>
      </c>
    </row>
    <row r="156" spans="1:12" x14ac:dyDescent="0.35">
      <c r="A156" s="1">
        <f>'WQ Time Series'!A156</f>
        <v>40482</v>
      </c>
      <c r="B156" s="6">
        <v>815</v>
      </c>
      <c r="C156">
        <v>64</v>
      </c>
      <c r="E156" s="9">
        <v>40480</v>
      </c>
      <c r="F156" s="6">
        <v>850</v>
      </c>
      <c r="G156" s="2">
        <v>63</v>
      </c>
      <c r="K156">
        <v>63</v>
      </c>
      <c r="L156">
        <v>850</v>
      </c>
    </row>
    <row r="157" spans="1:12" x14ac:dyDescent="0.35">
      <c r="A157" s="1">
        <f>'WQ Time Series'!A157</f>
        <v>40483</v>
      </c>
      <c r="B157" s="6">
        <v>1610</v>
      </c>
      <c r="C157">
        <v>61</v>
      </c>
      <c r="E157" s="9">
        <v>40481</v>
      </c>
      <c r="F157" s="6">
        <v>797</v>
      </c>
      <c r="G157" s="2">
        <v>64</v>
      </c>
      <c r="K157">
        <v>64</v>
      </c>
      <c r="L157">
        <v>797</v>
      </c>
    </row>
    <row r="158" spans="1:12" x14ac:dyDescent="0.35">
      <c r="A158" s="1">
        <f>'WQ Time Series'!A158</f>
        <v>40484</v>
      </c>
      <c r="B158" s="6">
        <v>4290</v>
      </c>
      <c r="C158">
        <v>46</v>
      </c>
      <c r="E158" s="9">
        <v>40482</v>
      </c>
      <c r="F158" s="6">
        <v>815</v>
      </c>
      <c r="G158" s="2">
        <v>64</v>
      </c>
      <c r="K158">
        <v>64</v>
      </c>
      <c r="L158">
        <v>815</v>
      </c>
    </row>
    <row r="159" spans="1:12" x14ac:dyDescent="0.35">
      <c r="A159" s="1">
        <f>'WQ Time Series'!A159</f>
        <v>40485</v>
      </c>
      <c r="B159" s="6">
        <v>2710</v>
      </c>
      <c r="C159">
        <v>52</v>
      </c>
      <c r="E159" s="9">
        <v>40483</v>
      </c>
      <c r="F159" s="6">
        <v>1610</v>
      </c>
      <c r="G159" s="2">
        <v>61</v>
      </c>
      <c r="K159">
        <v>61</v>
      </c>
      <c r="L159">
        <v>1610</v>
      </c>
    </row>
    <row r="160" spans="1:12" x14ac:dyDescent="0.35">
      <c r="A160" s="1">
        <f>'WQ Time Series'!A160</f>
        <v>40486</v>
      </c>
      <c r="B160" s="6">
        <v>2180</v>
      </c>
      <c r="C160">
        <v>56</v>
      </c>
      <c r="E160" s="9">
        <v>40484</v>
      </c>
      <c r="F160" s="6">
        <v>4290</v>
      </c>
      <c r="G160" s="2">
        <v>46</v>
      </c>
      <c r="K160">
        <v>46</v>
      </c>
      <c r="L160">
        <v>4290</v>
      </c>
    </row>
    <row r="161" spans="1:12" x14ac:dyDescent="0.35">
      <c r="A161" s="1">
        <f>'WQ Time Series'!A161</f>
        <v>40487</v>
      </c>
      <c r="B161" s="6">
        <v>1900</v>
      </c>
      <c r="C161">
        <v>59</v>
      </c>
      <c r="E161" s="9">
        <v>40485</v>
      </c>
      <c r="F161" s="6">
        <v>2710</v>
      </c>
      <c r="G161" s="2">
        <v>52</v>
      </c>
      <c r="K161">
        <v>52</v>
      </c>
      <c r="L161">
        <v>2710</v>
      </c>
    </row>
    <row r="162" spans="1:12" x14ac:dyDescent="0.35">
      <c r="A162" s="1">
        <f>'WQ Time Series'!A162</f>
        <v>40488</v>
      </c>
      <c r="B162" s="6">
        <v>1740</v>
      </c>
      <c r="C162">
        <v>60</v>
      </c>
      <c r="E162" s="9">
        <v>40486</v>
      </c>
      <c r="F162" s="6">
        <v>2180</v>
      </c>
      <c r="G162" s="2">
        <v>56</v>
      </c>
      <c r="K162">
        <v>56</v>
      </c>
      <c r="L162">
        <v>2180</v>
      </c>
    </row>
    <row r="163" spans="1:12" x14ac:dyDescent="0.35">
      <c r="A163" s="1">
        <f>'WQ Time Series'!A163</f>
        <v>40489</v>
      </c>
      <c r="B163" s="6">
        <v>2010</v>
      </c>
      <c r="C163">
        <v>57</v>
      </c>
      <c r="E163" s="9">
        <v>40487</v>
      </c>
      <c r="F163" s="6">
        <v>1900</v>
      </c>
      <c r="G163" s="2">
        <v>59</v>
      </c>
      <c r="K163">
        <v>59</v>
      </c>
      <c r="L163">
        <v>1900</v>
      </c>
    </row>
    <row r="164" spans="1:12" x14ac:dyDescent="0.35">
      <c r="A164" s="1">
        <f>'WQ Time Series'!A164</f>
        <v>40490</v>
      </c>
      <c r="B164" s="6">
        <v>1780</v>
      </c>
      <c r="C164">
        <v>58</v>
      </c>
      <c r="E164" s="9">
        <v>40488</v>
      </c>
      <c r="F164" s="6">
        <v>1740</v>
      </c>
      <c r="G164" s="2">
        <v>60</v>
      </c>
      <c r="K164">
        <v>60</v>
      </c>
      <c r="L164">
        <v>1740</v>
      </c>
    </row>
    <row r="165" spans="1:12" x14ac:dyDescent="0.35">
      <c r="A165" s="1">
        <f>'WQ Time Series'!A165</f>
        <v>40491</v>
      </c>
      <c r="B165" s="6">
        <v>1580</v>
      </c>
      <c r="C165">
        <v>60</v>
      </c>
      <c r="E165" s="9">
        <v>40489</v>
      </c>
      <c r="F165" s="6">
        <v>2010</v>
      </c>
      <c r="G165" s="2">
        <v>57</v>
      </c>
      <c r="K165">
        <v>57</v>
      </c>
      <c r="L165">
        <v>2010</v>
      </c>
    </row>
    <row r="166" spans="1:12" x14ac:dyDescent="0.35">
      <c r="A166" s="1">
        <f>'WQ Time Series'!A166</f>
        <v>40492</v>
      </c>
      <c r="B166" s="6">
        <v>1420</v>
      </c>
      <c r="C166">
        <v>61</v>
      </c>
      <c r="E166" s="9">
        <v>40490</v>
      </c>
      <c r="F166" s="6">
        <v>1780</v>
      </c>
      <c r="G166" s="2">
        <v>58</v>
      </c>
      <c r="K166">
        <v>58</v>
      </c>
      <c r="L166">
        <v>1780</v>
      </c>
    </row>
    <row r="167" spans="1:12" x14ac:dyDescent="0.35">
      <c r="A167" s="1">
        <f>'WQ Time Series'!A167</f>
        <v>40493</v>
      </c>
      <c r="B167" s="6">
        <v>1290</v>
      </c>
      <c r="C167">
        <v>62</v>
      </c>
      <c r="E167" s="9">
        <v>40491</v>
      </c>
      <c r="F167" s="6">
        <v>1580</v>
      </c>
      <c r="G167" s="2">
        <v>60</v>
      </c>
      <c r="K167">
        <v>60</v>
      </c>
      <c r="L167">
        <v>1580</v>
      </c>
    </row>
    <row r="168" spans="1:12" x14ac:dyDescent="0.35">
      <c r="A168" s="1">
        <f>'WQ Time Series'!A168</f>
        <v>40494</v>
      </c>
      <c r="B168" s="6">
        <v>1270</v>
      </c>
      <c r="C168">
        <v>62</v>
      </c>
      <c r="E168" s="9">
        <v>40492</v>
      </c>
      <c r="F168" s="6">
        <v>1420</v>
      </c>
      <c r="G168" s="2">
        <v>61</v>
      </c>
      <c r="K168">
        <v>61</v>
      </c>
      <c r="L168">
        <v>1420</v>
      </c>
    </row>
    <row r="169" spans="1:12" x14ac:dyDescent="0.35">
      <c r="A169" s="1">
        <f>'WQ Time Series'!A169</f>
        <v>40495</v>
      </c>
      <c r="B169" s="6">
        <v>1200</v>
      </c>
      <c r="C169">
        <v>63</v>
      </c>
      <c r="E169" s="9">
        <v>40493</v>
      </c>
      <c r="F169" s="6">
        <v>1290</v>
      </c>
      <c r="G169" s="2">
        <v>62</v>
      </c>
      <c r="K169">
        <v>62</v>
      </c>
      <c r="L169">
        <v>1290</v>
      </c>
    </row>
    <row r="170" spans="1:12" x14ac:dyDescent="0.35">
      <c r="A170" s="1">
        <f>'WQ Time Series'!A170</f>
        <v>40496</v>
      </c>
      <c r="B170" s="6">
        <v>1740</v>
      </c>
      <c r="C170">
        <v>59</v>
      </c>
      <c r="E170" s="9">
        <v>40494</v>
      </c>
      <c r="F170" s="6">
        <v>1270</v>
      </c>
      <c r="G170" s="2">
        <v>62</v>
      </c>
      <c r="K170">
        <v>62</v>
      </c>
      <c r="L170">
        <v>1270</v>
      </c>
    </row>
    <row r="171" spans="1:12" x14ac:dyDescent="0.35">
      <c r="A171" s="1">
        <f>'WQ Time Series'!A171</f>
        <v>40497</v>
      </c>
      <c r="B171" s="6">
        <v>2250</v>
      </c>
      <c r="C171">
        <v>54</v>
      </c>
      <c r="E171" s="9">
        <v>40495</v>
      </c>
      <c r="F171" s="6">
        <v>1200</v>
      </c>
      <c r="G171" s="2">
        <v>63</v>
      </c>
      <c r="K171">
        <v>63</v>
      </c>
      <c r="L171">
        <v>1200</v>
      </c>
    </row>
    <row r="172" spans="1:12" x14ac:dyDescent="0.35">
      <c r="A172" s="1">
        <f>'WQ Time Series'!A172</f>
        <v>40498</v>
      </c>
      <c r="B172" s="6">
        <v>4020</v>
      </c>
      <c r="C172">
        <v>43</v>
      </c>
      <c r="E172" s="9">
        <v>40496</v>
      </c>
      <c r="F172" s="6">
        <v>1740</v>
      </c>
      <c r="G172" s="2">
        <v>59</v>
      </c>
      <c r="K172">
        <v>59</v>
      </c>
      <c r="L172">
        <v>1740</v>
      </c>
    </row>
    <row r="173" spans="1:12" x14ac:dyDescent="0.35">
      <c r="A173" s="1">
        <f>'WQ Time Series'!A173</f>
        <v>40499</v>
      </c>
      <c r="B173" s="6">
        <v>3160</v>
      </c>
      <c r="C173">
        <v>52</v>
      </c>
      <c r="E173" s="9">
        <v>40497</v>
      </c>
      <c r="F173" s="6">
        <v>2250</v>
      </c>
      <c r="G173" s="2">
        <v>54</v>
      </c>
      <c r="K173">
        <v>54</v>
      </c>
      <c r="L173">
        <v>2250</v>
      </c>
    </row>
    <row r="174" spans="1:12" x14ac:dyDescent="0.35">
      <c r="A174" s="1">
        <f>'WQ Time Series'!A174</f>
        <v>40500</v>
      </c>
      <c r="B174" s="6">
        <v>2760</v>
      </c>
      <c r="C174">
        <v>56</v>
      </c>
      <c r="E174" s="9">
        <v>40498</v>
      </c>
      <c r="F174" s="6">
        <v>4020</v>
      </c>
      <c r="G174" s="2">
        <v>43</v>
      </c>
      <c r="K174">
        <v>43</v>
      </c>
      <c r="L174">
        <v>4020</v>
      </c>
    </row>
    <row r="175" spans="1:12" x14ac:dyDescent="0.35">
      <c r="A175" s="1">
        <f>'WQ Time Series'!A175</f>
        <v>40501</v>
      </c>
      <c r="B175" s="6">
        <v>2350</v>
      </c>
      <c r="C175">
        <v>60</v>
      </c>
      <c r="E175" s="9">
        <v>40499</v>
      </c>
      <c r="F175" s="6">
        <v>3160</v>
      </c>
      <c r="G175" s="2">
        <v>52</v>
      </c>
      <c r="K175">
        <v>52</v>
      </c>
      <c r="L175">
        <v>3160</v>
      </c>
    </row>
    <row r="176" spans="1:12" x14ac:dyDescent="0.35">
      <c r="A176" s="1">
        <f>'WQ Time Series'!A176</f>
        <v>40502</v>
      </c>
      <c r="B176" s="6">
        <v>2090</v>
      </c>
      <c r="C176">
        <v>57</v>
      </c>
      <c r="E176" s="9">
        <v>40500</v>
      </c>
      <c r="F176" s="6">
        <v>2760</v>
      </c>
      <c r="G176" s="2">
        <v>56</v>
      </c>
      <c r="K176">
        <v>56</v>
      </c>
      <c r="L176">
        <v>2760</v>
      </c>
    </row>
    <row r="177" spans="1:12" x14ac:dyDescent="0.35">
      <c r="A177" s="1">
        <f>'WQ Time Series'!A177</f>
        <v>40503</v>
      </c>
      <c r="B177" s="6">
        <v>1900</v>
      </c>
      <c r="C177">
        <v>59</v>
      </c>
      <c r="E177" s="9">
        <v>40501</v>
      </c>
      <c r="F177" s="6">
        <v>2350</v>
      </c>
      <c r="G177" s="2">
        <v>60</v>
      </c>
      <c r="K177">
        <v>60</v>
      </c>
      <c r="L177">
        <v>2350</v>
      </c>
    </row>
    <row r="178" spans="1:12" x14ac:dyDescent="0.35">
      <c r="A178" s="1">
        <f>'WQ Time Series'!A178</f>
        <v>40504</v>
      </c>
      <c r="B178" s="6">
        <v>1770</v>
      </c>
      <c r="C178">
        <v>60</v>
      </c>
      <c r="E178" s="9">
        <v>40502</v>
      </c>
      <c r="F178" s="6">
        <v>2090</v>
      </c>
      <c r="G178" s="2">
        <v>57</v>
      </c>
      <c r="K178">
        <v>57</v>
      </c>
      <c r="L178">
        <v>2090</v>
      </c>
    </row>
    <row r="179" spans="1:12" x14ac:dyDescent="0.35">
      <c r="A179" s="1">
        <f>'WQ Time Series'!A179</f>
        <v>40505</v>
      </c>
      <c r="B179" s="6">
        <v>1540</v>
      </c>
      <c r="C179">
        <v>62</v>
      </c>
      <c r="E179" s="9">
        <v>40503</v>
      </c>
      <c r="F179" s="6">
        <v>1900</v>
      </c>
      <c r="G179" s="2">
        <v>59</v>
      </c>
      <c r="K179">
        <v>59</v>
      </c>
      <c r="L179">
        <v>1900</v>
      </c>
    </row>
    <row r="180" spans="1:12" x14ac:dyDescent="0.35">
      <c r="A180" s="1">
        <f>'WQ Time Series'!A180</f>
        <v>40506</v>
      </c>
      <c r="B180" s="6">
        <v>1370</v>
      </c>
      <c r="C180">
        <v>65</v>
      </c>
      <c r="E180" s="9">
        <v>40504</v>
      </c>
      <c r="F180" s="6">
        <v>1770</v>
      </c>
      <c r="G180" s="2">
        <v>60</v>
      </c>
      <c r="K180">
        <v>60</v>
      </c>
      <c r="L180">
        <v>1770</v>
      </c>
    </row>
    <row r="181" spans="1:12" x14ac:dyDescent="0.35">
      <c r="A181" s="1">
        <f>'WQ Time Series'!A181</f>
        <v>40507</v>
      </c>
      <c r="B181" s="6">
        <v>1380</v>
      </c>
      <c r="C181">
        <v>64</v>
      </c>
      <c r="E181" s="9">
        <v>40505</v>
      </c>
      <c r="F181" s="6">
        <v>1540</v>
      </c>
      <c r="G181" s="2">
        <v>62</v>
      </c>
      <c r="K181">
        <v>62</v>
      </c>
      <c r="L181">
        <v>1540</v>
      </c>
    </row>
    <row r="182" spans="1:12" x14ac:dyDescent="0.35">
      <c r="A182" s="1">
        <f>'WQ Time Series'!A182</f>
        <v>40508</v>
      </c>
      <c r="B182" s="6">
        <v>1350</v>
      </c>
      <c r="C182">
        <v>64</v>
      </c>
      <c r="E182" s="9">
        <v>40506</v>
      </c>
      <c r="F182" s="6">
        <v>1370</v>
      </c>
      <c r="G182" s="2">
        <v>65</v>
      </c>
      <c r="K182">
        <v>65</v>
      </c>
      <c r="L182">
        <v>1370</v>
      </c>
    </row>
    <row r="183" spans="1:12" x14ac:dyDescent="0.35">
      <c r="A183" s="1">
        <f>'WQ Time Series'!A183</f>
        <v>40509</v>
      </c>
      <c r="B183" s="6">
        <v>1370</v>
      </c>
      <c r="C183">
        <v>63</v>
      </c>
      <c r="E183" s="9">
        <v>40507</v>
      </c>
      <c r="F183" s="6">
        <v>1380</v>
      </c>
      <c r="G183" s="2">
        <v>64</v>
      </c>
      <c r="K183">
        <v>64</v>
      </c>
      <c r="L183">
        <v>1380</v>
      </c>
    </row>
    <row r="184" spans="1:12" x14ac:dyDescent="0.35">
      <c r="A184" s="1">
        <f>'WQ Time Series'!A184</f>
        <v>40510</v>
      </c>
      <c r="B184" s="6">
        <v>1320</v>
      </c>
      <c r="C184">
        <v>64</v>
      </c>
      <c r="E184" s="9">
        <v>40508</v>
      </c>
      <c r="F184" s="6">
        <v>1350</v>
      </c>
      <c r="G184" s="2">
        <v>64</v>
      </c>
      <c r="K184">
        <v>64</v>
      </c>
      <c r="L184">
        <v>1350</v>
      </c>
    </row>
    <row r="185" spans="1:12" x14ac:dyDescent="0.35">
      <c r="A185" s="1">
        <f>'WQ Time Series'!A185</f>
        <v>40511</v>
      </c>
      <c r="B185" s="6">
        <v>1220</v>
      </c>
      <c r="C185">
        <v>66</v>
      </c>
      <c r="E185" s="9">
        <v>40509</v>
      </c>
      <c r="F185" s="6">
        <v>1370</v>
      </c>
      <c r="G185" s="2">
        <v>63</v>
      </c>
      <c r="K185">
        <v>63</v>
      </c>
      <c r="L185">
        <v>1370</v>
      </c>
    </row>
    <row r="186" spans="1:12" x14ac:dyDescent="0.35">
      <c r="A186" s="1">
        <f>'WQ Time Series'!A186</f>
        <v>40512</v>
      </c>
      <c r="B186" s="6">
        <v>1870</v>
      </c>
      <c r="C186">
        <v>60</v>
      </c>
      <c r="E186" s="9">
        <v>40510</v>
      </c>
      <c r="F186" s="6">
        <v>1320</v>
      </c>
      <c r="G186" s="2">
        <v>64</v>
      </c>
      <c r="K186">
        <v>64</v>
      </c>
      <c r="L186">
        <v>1320</v>
      </c>
    </row>
    <row r="187" spans="1:12" x14ac:dyDescent="0.35">
      <c r="A187" s="1">
        <f>'WQ Time Series'!A187</f>
        <v>40513</v>
      </c>
      <c r="B187" s="6">
        <v>2870</v>
      </c>
      <c r="C187">
        <v>48</v>
      </c>
      <c r="E187" s="9">
        <v>40511</v>
      </c>
      <c r="F187" s="6">
        <v>1220</v>
      </c>
      <c r="G187" s="2">
        <v>66</v>
      </c>
      <c r="K187">
        <v>66</v>
      </c>
      <c r="L187">
        <v>1220</v>
      </c>
    </row>
    <row r="188" spans="1:12" x14ac:dyDescent="0.35">
      <c r="A188" s="1">
        <f>'WQ Time Series'!A188</f>
        <v>40514</v>
      </c>
      <c r="B188" s="6">
        <v>2320</v>
      </c>
      <c r="C188">
        <v>53</v>
      </c>
      <c r="E188" s="9">
        <v>40512</v>
      </c>
      <c r="F188" s="6">
        <v>1870</v>
      </c>
      <c r="G188" s="2">
        <v>60</v>
      </c>
      <c r="K188">
        <v>60</v>
      </c>
      <c r="L188">
        <v>1870</v>
      </c>
    </row>
    <row r="189" spans="1:12" x14ac:dyDescent="0.35">
      <c r="A189" s="1">
        <f>'WQ Time Series'!A189</f>
        <v>40515</v>
      </c>
      <c r="B189" s="6">
        <v>1930</v>
      </c>
      <c r="C189">
        <v>57</v>
      </c>
      <c r="E189" s="9">
        <v>40513</v>
      </c>
      <c r="F189" s="6">
        <v>2870</v>
      </c>
      <c r="G189" s="2">
        <v>48</v>
      </c>
      <c r="K189">
        <v>48</v>
      </c>
      <c r="L189">
        <v>2870</v>
      </c>
    </row>
    <row r="190" spans="1:12" x14ac:dyDescent="0.35">
      <c r="A190" s="1">
        <f>'WQ Time Series'!A190</f>
        <v>40516</v>
      </c>
      <c r="B190" s="6">
        <v>1660</v>
      </c>
      <c r="C190">
        <v>60</v>
      </c>
      <c r="E190" s="9">
        <v>40514</v>
      </c>
      <c r="F190" s="6">
        <v>2320</v>
      </c>
      <c r="G190" s="2">
        <v>53</v>
      </c>
      <c r="K190">
        <v>53</v>
      </c>
      <c r="L190">
        <v>2320</v>
      </c>
    </row>
    <row r="191" spans="1:12" x14ac:dyDescent="0.35">
      <c r="A191" s="1">
        <f>'WQ Time Series'!A191</f>
        <v>40517</v>
      </c>
      <c r="B191" s="6">
        <v>1470</v>
      </c>
      <c r="C191">
        <v>62</v>
      </c>
      <c r="E191" s="9">
        <v>40515</v>
      </c>
      <c r="F191" s="6">
        <v>1930</v>
      </c>
      <c r="G191" s="2">
        <v>57</v>
      </c>
      <c r="K191">
        <v>57</v>
      </c>
      <c r="L191">
        <v>1930</v>
      </c>
    </row>
    <row r="192" spans="1:12" x14ac:dyDescent="0.35">
      <c r="A192" s="1">
        <f>'WQ Time Series'!A192</f>
        <v>40518</v>
      </c>
      <c r="B192" s="6">
        <v>1380</v>
      </c>
      <c r="C192">
        <v>63</v>
      </c>
      <c r="E192" s="9">
        <v>40516</v>
      </c>
      <c r="F192" s="6">
        <v>1660</v>
      </c>
      <c r="G192" s="2">
        <v>60</v>
      </c>
      <c r="K192">
        <v>60</v>
      </c>
      <c r="L192">
        <v>1660</v>
      </c>
    </row>
    <row r="193" spans="1:12" x14ac:dyDescent="0.35">
      <c r="A193" s="1">
        <f>'WQ Time Series'!A193</f>
        <v>40519</v>
      </c>
      <c r="B193" s="6">
        <v>1360</v>
      </c>
      <c r="C193">
        <v>0</v>
      </c>
      <c r="E193" s="9">
        <v>40517</v>
      </c>
      <c r="F193" s="6">
        <v>1470</v>
      </c>
      <c r="G193" s="2">
        <v>62</v>
      </c>
      <c r="K193">
        <v>62</v>
      </c>
      <c r="L193">
        <v>1470</v>
      </c>
    </row>
    <row r="194" spans="1:12" x14ac:dyDescent="0.35">
      <c r="A194" s="1">
        <f>'WQ Time Series'!A194</f>
        <v>40520</v>
      </c>
      <c r="B194" s="6">
        <v>1790</v>
      </c>
      <c r="C194">
        <v>61</v>
      </c>
      <c r="E194" s="9">
        <v>40518</v>
      </c>
      <c r="F194" s="6">
        <v>1380</v>
      </c>
      <c r="G194" s="2">
        <v>63</v>
      </c>
      <c r="K194">
        <v>63</v>
      </c>
      <c r="L194">
        <v>1380</v>
      </c>
    </row>
    <row r="195" spans="1:12" x14ac:dyDescent="0.35">
      <c r="A195" s="1">
        <f>'WQ Time Series'!A195</f>
        <v>40521</v>
      </c>
      <c r="B195" s="6">
        <v>2320</v>
      </c>
      <c r="C195">
        <v>57</v>
      </c>
      <c r="E195" s="9">
        <v>40520</v>
      </c>
      <c r="F195" s="6">
        <v>1790</v>
      </c>
      <c r="G195" s="2">
        <v>61</v>
      </c>
      <c r="K195">
        <v>61</v>
      </c>
      <c r="L195">
        <v>1790</v>
      </c>
    </row>
    <row r="196" spans="1:12" x14ac:dyDescent="0.35">
      <c r="A196" s="1">
        <f>'WQ Time Series'!A196</f>
        <v>40522</v>
      </c>
      <c r="B196" s="6">
        <v>2800</v>
      </c>
      <c r="C196">
        <v>52</v>
      </c>
      <c r="E196" s="9">
        <v>40521</v>
      </c>
      <c r="F196" s="6">
        <v>2320</v>
      </c>
      <c r="G196" s="2">
        <v>57</v>
      </c>
      <c r="K196">
        <v>57</v>
      </c>
      <c r="L196">
        <v>2320</v>
      </c>
    </row>
    <row r="197" spans="1:12" x14ac:dyDescent="0.35">
      <c r="A197" s="1">
        <f>'WQ Time Series'!A197</f>
        <v>40523</v>
      </c>
      <c r="B197" s="6">
        <v>2710</v>
      </c>
      <c r="C197">
        <v>0</v>
      </c>
      <c r="E197" s="9">
        <v>40522</v>
      </c>
      <c r="F197" s="6">
        <v>2800</v>
      </c>
      <c r="G197" s="2">
        <v>52</v>
      </c>
      <c r="K197">
        <v>52</v>
      </c>
      <c r="L197">
        <v>2800</v>
      </c>
    </row>
    <row r="198" spans="1:12" x14ac:dyDescent="0.35">
      <c r="A198" s="1">
        <f>'WQ Time Series'!A198</f>
        <v>40524</v>
      </c>
      <c r="B198" s="6">
        <v>6310</v>
      </c>
      <c r="C198">
        <v>43</v>
      </c>
      <c r="E198" s="9">
        <v>40524</v>
      </c>
      <c r="F198" s="6">
        <v>6310</v>
      </c>
      <c r="G198" s="2">
        <v>43</v>
      </c>
      <c r="K198">
        <v>43</v>
      </c>
      <c r="L198">
        <v>6310</v>
      </c>
    </row>
    <row r="199" spans="1:12" x14ac:dyDescent="0.35">
      <c r="A199" s="1">
        <f>'WQ Time Series'!A199</f>
        <v>40525</v>
      </c>
      <c r="B199" s="6">
        <v>7850</v>
      </c>
      <c r="C199">
        <v>38</v>
      </c>
      <c r="E199" s="9">
        <v>40525</v>
      </c>
      <c r="F199" s="6">
        <v>7850</v>
      </c>
      <c r="G199" s="2">
        <v>38</v>
      </c>
      <c r="K199">
        <v>38</v>
      </c>
      <c r="L199">
        <v>7850</v>
      </c>
    </row>
    <row r="200" spans="1:12" x14ac:dyDescent="0.35">
      <c r="A200" s="1">
        <f>'WQ Time Series'!A200</f>
        <v>40526</v>
      </c>
      <c r="B200" s="6">
        <v>5850</v>
      </c>
      <c r="C200">
        <v>40</v>
      </c>
      <c r="E200" s="9">
        <v>40526</v>
      </c>
      <c r="F200" s="6">
        <v>5850</v>
      </c>
      <c r="G200" s="2">
        <v>40</v>
      </c>
      <c r="K200">
        <v>40</v>
      </c>
      <c r="L200">
        <v>5850</v>
      </c>
    </row>
    <row r="201" spans="1:12" x14ac:dyDescent="0.35">
      <c r="A201" s="1">
        <f>'WQ Time Series'!A201</f>
        <v>40527</v>
      </c>
      <c r="B201" s="6">
        <v>3950</v>
      </c>
      <c r="C201">
        <v>44</v>
      </c>
      <c r="E201" s="9">
        <v>40527</v>
      </c>
      <c r="F201" s="6">
        <v>3950</v>
      </c>
      <c r="G201" s="2">
        <v>44</v>
      </c>
      <c r="K201">
        <v>44</v>
      </c>
      <c r="L201">
        <v>3950</v>
      </c>
    </row>
    <row r="202" spans="1:12" x14ac:dyDescent="0.35">
      <c r="A202" s="1">
        <f>'WQ Time Series'!A202</f>
        <v>40528</v>
      </c>
      <c r="B202" s="6">
        <v>2810</v>
      </c>
      <c r="C202">
        <v>0</v>
      </c>
      <c r="E202" s="9">
        <v>40530</v>
      </c>
      <c r="F202" s="6">
        <v>1910</v>
      </c>
      <c r="G202" s="2">
        <v>56</v>
      </c>
      <c r="K202">
        <v>56</v>
      </c>
      <c r="L202">
        <v>1910</v>
      </c>
    </row>
    <row r="203" spans="1:12" x14ac:dyDescent="0.35">
      <c r="A203" s="1">
        <f>'WQ Time Series'!A203</f>
        <v>40529</v>
      </c>
      <c r="B203" s="6">
        <v>2220</v>
      </c>
      <c r="C203">
        <v>0</v>
      </c>
      <c r="E203" s="9">
        <v>40531</v>
      </c>
      <c r="F203" s="6">
        <v>1680</v>
      </c>
      <c r="G203" s="2">
        <v>58</v>
      </c>
      <c r="K203">
        <v>58</v>
      </c>
      <c r="L203">
        <v>1680</v>
      </c>
    </row>
    <row r="204" spans="1:12" x14ac:dyDescent="0.35">
      <c r="A204" s="1">
        <f>'WQ Time Series'!A204</f>
        <v>40530</v>
      </c>
      <c r="B204" s="6">
        <v>1910</v>
      </c>
      <c r="C204">
        <v>56</v>
      </c>
      <c r="E204" s="9">
        <v>40535</v>
      </c>
      <c r="F204" s="6">
        <v>1100</v>
      </c>
      <c r="G204" s="2">
        <v>63</v>
      </c>
      <c r="K204">
        <v>63</v>
      </c>
      <c r="L204">
        <v>1100</v>
      </c>
    </row>
    <row r="205" spans="1:12" x14ac:dyDescent="0.35">
      <c r="A205" s="1">
        <f>'WQ Time Series'!A205</f>
        <v>40531</v>
      </c>
      <c r="B205" s="6">
        <v>1680</v>
      </c>
      <c r="C205">
        <v>58</v>
      </c>
      <c r="E205" s="9">
        <v>40536</v>
      </c>
      <c r="F205" s="6">
        <v>1070</v>
      </c>
      <c r="G205" s="2">
        <v>64</v>
      </c>
      <c r="K205">
        <v>64</v>
      </c>
      <c r="L205">
        <v>1070</v>
      </c>
    </row>
    <row r="206" spans="1:12" x14ac:dyDescent="0.35">
      <c r="A206" s="1">
        <f>'WQ Time Series'!A206</f>
        <v>40532</v>
      </c>
      <c r="B206" s="6">
        <v>1520</v>
      </c>
      <c r="C206">
        <v>0</v>
      </c>
      <c r="E206" s="9">
        <v>40537</v>
      </c>
      <c r="F206" s="6">
        <v>1180</v>
      </c>
      <c r="G206" s="2">
        <v>61</v>
      </c>
      <c r="K206">
        <v>61</v>
      </c>
      <c r="L206">
        <v>1180</v>
      </c>
    </row>
    <row r="207" spans="1:12" x14ac:dyDescent="0.35">
      <c r="A207" s="1">
        <f>'WQ Time Series'!A207</f>
        <v>40533</v>
      </c>
      <c r="B207" s="6">
        <v>1350</v>
      </c>
      <c r="C207">
        <v>0</v>
      </c>
      <c r="E207" s="9">
        <v>40538</v>
      </c>
      <c r="F207" s="6">
        <v>1110</v>
      </c>
      <c r="G207" s="2">
        <v>62</v>
      </c>
      <c r="K207">
        <v>62</v>
      </c>
      <c r="L207">
        <v>1110</v>
      </c>
    </row>
    <row r="208" spans="1:12" x14ac:dyDescent="0.35">
      <c r="A208" s="1">
        <f>'WQ Time Series'!A208</f>
        <v>40534</v>
      </c>
      <c r="B208" s="6">
        <v>1210</v>
      </c>
      <c r="C208">
        <v>0</v>
      </c>
      <c r="E208" s="9">
        <v>40539</v>
      </c>
      <c r="F208" s="6">
        <v>1060</v>
      </c>
      <c r="G208" s="2">
        <v>63</v>
      </c>
      <c r="K208">
        <v>63</v>
      </c>
      <c r="L208">
        <v>1060</v>
      </c>
    </row>
    <row r="209" spans="1:12" x14ac:dyDescent="0.35">
      <c r="A209" s="1">
        <f>'WQ Time Series'!A209</f>
        <v>40535</v>
      </c>
      <c r="B209" s="6">
        <v>1100</v>
      </c>
      <c r="C209">
        <v>63</v>
      </c>
      <c r="E209" s="9">
        <v>40540</v>
      </c>
      <c r="F209" s="6">
        <v>1240</v>
      </c>
      <c r="G209" s="2">
        <v>60</v>
      </c>
      <c r="K209">
        <v>60</v>
      </c>
      <c r="L209">
        <v>1240</v>
      </c>
    </row>
    <row r="210" spans="1:12" x14ac:dyDescent="0.35">
      <c r="A210" s="1">
        <f>'WQ Time Series'!A210</f>
        <v>40536</v>
      </c>
      <c r="B210" s="6">
        <v>1070</v>
      </c>
      <c r="C210">
        <v>64</v>
      </c>
      <c r="E210" s="9">
        <v>40541</v>
      </c>
      <c r="F210" s="6">
        <v>1260</v>
      </c>
      <c r="G210" s="2">
        <v>59</v>
      </c>
      <c r="K210">
        <v>59</v>
      </c>
      <c r="L210">
        <v>1260</v>
      </c>
    </row>
    <row r="211" spans="1:12" x14ac:dyDescent="0.35">
      <c r="A211" s="1">
        <f>'WQ Time Series'!A211</f>
        <v>40537</v>
      </c>
      <c r="B211" s="6">
        <v>1180</v>
      </c>
      <c r="C211">
        <v>61</v>
      </c>
      <c r="E211" s="9">
        <v>40542</v>
      </c>
      <c r="F211" s="6">
        <v>1100</v>
      </c>
      <c r="G211" s="2">
        <v>61</v>
      </c>
      <c r="K211">
        <v>61</v>
      </c>
      <c r="L211">
        <v>1100</v>
      </c>
    </row>
    <row r="212" spans="1:12" x14ac:dyDescent="0.35">
      <c r="A212" s="1">
        <f>'WQ Time Series'!A212</f>
        <v>40538</v>
      </c>
      <c r="B212" s="6">
        <v>1110</v>
      </c>
      <c r="C212">
        <v>62</v>
      </c>
      <c r="E212" s="9">
        <v>40543</v>
      </c>
      <c r="F212" s="6">
        <v>960</v>
      </c>
      <c r="G212" s="2">
        <v>64</v>
      </c>
      <c r="K212">
        <v>64</v>
      </c>
      <c r="L212">
        <v>960</v>
      </c>
    </row>
    <row r="213" spans="1:12" x14ac:dyDescent="0.35">
      <c r="A213" s="1">
        <f>'WQ Time Series'!A213</f>
        <v>40539</v>
      </c>
      <c r="B213" s="6">
        <v>1060</v>
      </c>
      <c r="C213">
        <v>63</v>
      </c>
      <c r="E213" s="9">
        <v>40544</v>
      </c>
      <c r="F213" s="6">
        <v>930</v>
      </c>
      <c r="G213" s="2">
        <v>65</v>
      </c>
      <c r="K213">
        <v>65</v>
      </c>
      <c r="L213">
        <v>930</v>
      </c>
    </row>
    <row r="214" spans="1:12" x14ac:dyDescent="0.35">
      <c r="A214" s="1">
        <f>'WQ Time Series'!A214</f>
        <v>40540</v>
      </c>
      <c r="B214" s="6">
        <v>1240</v>
      </c>
      <c r="C214">
        <v>60</v>
      </c>
      <c r="E214" s="9">
        <v>40545</v>
      </c>
      <c r="F214" s="6">
        <v>910</v>
      </c>
      <c r="G214" s="2">
        <v>65</v>
      </c>
      <c r="K214">
        <v>65</v>
      </c>
      <c r="L214">
        <v>910</v>
      </c>
    </row>
    <row r="215" spans="1:12" x14ac:dyDescent="0.35">
      <c r="A215" s="1">
        <f>'WQ Time Series'!A215</f>
        <v>40541</v>
      </c>
      <c r="B215" s="6">
        <v>1260</v>
      </c>
      <c r="C215">
        <v>59</v>
      </c>
      <c r="E215" s="9">
        <v>40546</v>
      </c>
      <c r="F215" s="6">
        <v>880</v>
      </c>
      <c r="G215" s="2">
        <v>66</v>
      </c>
      <c r="K215">
        <v>66</v>
      </c>
      <c r="L215">
        <v>880</v>
      </c>
    </row>
    <row r="216" spans="1:12" x14ac:dyDescent="0.35">
      <c r="A216" s="1">
        <f>'WQ Time Series'!A216</f>
        <v>40542</v>
      </c>
      <c r="B216" s="6">
        <v>1100</v>
      </c>
      <c r="C216">
        <v>61</v>
      </c>
      <c r="E216" s="9">
        <v>40547</v>
      </c>
      <c r="F216" s="6">
        <v>870</v>
      </c>
      <c r="G216" s="2">
        <v>67</v>
      </c>
      <c r="K216">
        <v>67</v>
      </c>
      <c r="L216">
        <v>870</v>
      </c>
    </row>
    <row r="217" spans="1:12" x14ac:dyDescent="0.35">
      <c r="A217" s="1">
        <f>'WQ Time Series'!A217</f>
        <v>40543</v>
      </c>
      <c r="B217" s="6">
        <v>960</v>
      </c>
      <c r="C217">
        <v>64</v>
      </c>
      <c r="E217" s="9">
        <v>40548</v>
      </c>
      <c r="F217" s="6">
        <v>900</v>
      </c>
      <c r="G217" s="2">
        <v>66</v>
      </c>
      <c r="K217">
        <v>66</v>
      </c>
      <c r="L217">
        <v>900</v>
      </c>
    </row>
    <row r="218" spans="1:12" x14ac:dyDescent="0.35">
      <c r="A218" s="1">
        <f>'WQ Time Series'!A218</f>
        <v>40544</v>
      </c>
      <c r="B218" s="6">
        <v>930</v>
      </c>
      <c r="C218">
        <v>65</v>
      </c>
      <c r="E218" s="9">
        <v>40549</v>
      </c>
      <c r="F218" s="6">
        <v>1400</v>
      </c>
      <c r="G218" s="2">
        <v>59</v>
      </c>
      <c r="K218">
        <v>59</v>
      </c>
      <c r="L218">
        <v>1400</v>
      </c>
    </row>
    <row r="219" spans="1:12" x14ac:dyDescent="0.35">
      <c r="A219" s="1">
        <f>'WQ Time Series'!A219</f>
        <v>40545</v>
      </c>
      <c r="B219" s="6">
        <v>910</v>
      </c>
      <c r="C219">
        <v>65</v>
      </c>
      <c r="E219" s="9">
        <v>40550</v>
      </c>
      <c r="F219" s="6">
        <v>2090</v>
      </c>
      <c r="G219" s="2">
        <v>50</v>
      </c>
      <c r="K219">
        <v>50</v>
      </c>
      <c r="L219">
        <v>2090</v>
      </c>
    </row>
    <row r="220" spans="1:12" x14ac:dyDescent="0.35">
      <c r="A220" s="1">
        <f>'WQ Time Series'!A220</f>
        <v>40546</v>
      </c>
      <c r="B220" s="6">
        <v>880</v>
      </c>
      <c r="C220">
        <v>66</v>
      </c>
      <c r="E220" s="9">
        <v>40551</v>
      </c>
      <c r="F220" s="6">
        <v>2230</v>
      </c>
      <c r="G220" s="2">
        <v>49</v>
      </c>
      <c r="K220">
        <v>49</v>
      </c>
      <c r="L220">
        <v>2230</v>
      </c>
    </row>
    <row r="221" spans="1:12" x14ac:dyDescent="0.35">
      <c r="A221" s="1">
        <f>'WQ Time Series'!A221</f>
        <v>40547</v>
      </c>
      <c r="B221" s="6">
        <v>870</v>
      </c>
      <c r="C221">
        <v>67</v>
      </c>
      <c r="E221" s="9">
        <v>40552</v>
      </c>
      <c r="F221" s="6">
        <v>1850</v>
      </c>
      <c r="G221" s="2">
        <v>53</v>
      </c>
      <c r="K221">
        <v>53</v>
      </c>
      <c r="L221">
        <v>1850</v>
      </c>
    </row>
    <row r="222" spans="1:12" x14ac:dyDescent="0.35">
      <c r="A222" s="1">
        <f>'WQ Time Series'!A222</f>
        <v>40548</v>
      </c>
      <c r="B222" s="6">
        <v>900</v>
      </c>
      <c r="C222">
        <v>66</v>
      </c>
      <c r="E222" s="9">
        <v>40553</v>
      </c>
      <c r="F222" s="6">
        <v>1550</v>
      </c>
      <c r="G222" s="2">
        <v>57</v>
      </c>
      <c r="K222">
        <v>57</v>
      </c>
      <c r="L222">
        <v>1550</v>
      </c>
    </row>
    <row r="223" spans="1:12" x14ac:dyDescent="0.35">
      <c r="A223" s="1">
        <f>'WQ Time Series'!A223</f>
        <v>40549</v>
      </c>
      <c r="B223" s="6">
        <v>1400</v>
      </c>
      <c r="C223">
        <v>59</v>
      </c>
      <c r="E223" s="9">
        <v>40554</v>
      </c>
      <c r="F223" s="6">
        <v>1340</v>
      </c>
      <c r="G223" s="2">
        <v>59</v>
      </c>
      <c r="K223">
        <v>59</v>
      </c>
      <c r="L223">
        <v>1340</v>
      </c>
    </row>
    <row r="224" spans="1:12" x14ac:dyDescent="0.35">
      <c r="A224" s="1">
        <f>'WQ Time Series'!A224</f>
        <v>40550</v>
      </c>
      <c r="B224" s="6">
        <v>2090</v>
      </c>
      <c r="C224">
        <v>50</v>
      </c>
      <c r="E224" s="9">
        <v>40555</v>
      </c>
      <c r="F224" s="6">
        <v>1690</v>
      </c>
      <c r="G224" s="2">
        <v>57</v>
      </c>
      <c r="K224">
        <v>57</v>
      </c>
      <c r="L224">
        <v>1690</v>
      </c>
    </row>
    <row r="225" spans="1:12" x14ac:dyDescent="0.35">
      <c r="A225" s="1">
        <f>'WQ Time Series'!A225</f>
        <v>40551</v>
      </c>
      <c r="B225" s="6">
        <v>2230</v>
      </c>
      <c r="C225">
        <v>49</v>
      </c>
      <c r="E225" s="9">
        <v>40556</v>
      </c>
      <c r="F225" s="6">
        <v>4290</v>
      </c>
      <c r="G225" s="2">
        <v>43</v>
      </c>
      <c r="K225">
        <v>43</v>
      </c>
      <c r="L225">
        <v>4290</v>
      </c>
    </row>
    <row r="226" spans="1:12" x14ac:dyDescent="0.35">
      <c r="A226" s="1">
        <f>'WQ Time Series'!A226</f>
        <v>40552</v>
      </c>
      <c r="B226" s="6">
        <v>1850</v>
      </c>
      <c r="C226">
        <v>53</v>
      </c>
      <c r="E226" s="9">
        <v>40557</v>
      </c>
      <c r="F226" s="6">
        <v>4790</v>
      </c>
      <c r="G226" s="2">
        <v>42</v>
      </c>
      <c r="K226">
        <v>42</v>
      </c>
      <c r="L226">
        <v>4790</v>
      </c>
    </row>
    <row r="227" spans="1:12" x14ac:dyDescent="0.35">
      <c r="A227" s="1">
        <f>'WQ Time Series'!A227</f>
        <v>40553</v>
      </c>
      <c r="B227" s="6">
        <v>1550</v>
      </c>
      <c r="C227">
        <v>57</v>
      </c>
      <c r="E227" s="9">
        <v>40558</v>
      </c>
      <c r="F227" s="6">
        <v>4470</v>
      </c>
      <c r="G227" s="2">
        <v>43</v>
      </c>
      <c r="K227">
        <v>43</v>
      </c>
      <c r="L227">
        <v>4470</v>
      </c>
    </row>
    <row r="228" spans="1:12" x14ac:dyDescent="0.35">
      <c r="A228" s="1">
        <f>'WQ Time Series'!A228</f>
        <v>40554</v>
      </c>
      <c r="B228" s="6">
        <v>1340</v>
      </c>
      <c r="C228">
        <v>59</v>
      </c>
      <c r="E228" s="9">
        <v>40559</v>
      </c>
      <c r="F228" s="6">
        <v>18200</v>
      </c>
      <c r="G228" s="2">
        <v>38</v>
      </c>
      <c r="K228">
        <v>38</v>
      </c>
      <c r="L228">
        <v>18200</v>
      </c>
    </row>
    <row r="229" spans="1:12" x14ac:dyDescent="0.35">
      <c r="A229" s="1">
        <f>'WQ Time Series'!A229</f>
        <v>40555</v>
      </c>
      <c r="B229" s="6">
        <v>1690</v>
      </c>
      <c r="C229">
        <v>57</v>
      </c>
      <c r="E229" s="9">
        <v>40560</v>
      </c>
      <c r="F229" s="6">
        <v>16100</v>
      </c>
      <c r="G229" s="2">
        <v>35</v>
      </c>
      <c r="K229">
        <v>35</v>
      </c>
      <c r="L229">
        <v>16100</v>
      </c>
    </row>
    <row r="230" spans="1:12" x14ac:dyDescent="0.35">
      <c r="A230" s="1">
        <f>'WQ Time Series'!A230</f>
        <v>40556</v>
      </c>
      <c r="B230" s="6">
        <v>4290</v>
      </c>
      <c r="C230">
        <v>43</v>
      </c>
      <c r="E230" s="9">
        <v>40561</v>
      </c>
      <c r="F230" s="6">
        <v>8290</v>
      </c>
      <c r="G230" s="2">
        <v>35</v>
      </c>
      <c r="K230">
        <v>35</v>
      </c>
      <c r="L230">
        <v>8290</v>
      </c>
    </row>
    <row r="231" spans="1:12" x14ac:dyDescent="0.35">
      <c r="A231" s="1">
        <f>'WQ Time Series'!A231</f>
        <v>40557</v>
      </c>
      <c r="B231" s="6">
        <v>4790</v>
      </c>
      <c r="C231">
        <v>42</v>
      </c>
      <c r="E231" s="9">
        <v>40562</v>
      </c>
      <c r="F231" s="6">
        <v>5090</v>
      </c>
      <c r="G231" s="2">
        <v>37</v>
      </c>
      <c r="K231">
        <v>37</v>
      </c>
      <c r="L231">
        <v>5090</v>
      </c>
    </row>
    <row r="232" spans="1:12" x14ac:dyDescent="0.35">
      <c r="A232" s="1">
        <f>'WQ Time Series'!A232</f>
        <v>40558</v>
      </c>
      <c r="B232" s="6">
        <v>4470</v>
      </c>
      <c r="C232">
        <v>43</v>
      </c>
      <c r="E232" s="9">
        <v>40563</v>
      </c>
      <c r="F232" s="6">
        <v>3780</v>
      </c>
      <c r="G232" s="2">
        <v>39</v>
      </c>
      <c r="K232">
        <v>39</v>
      </c>
      <c r="L232">
        <v>3780</v>
      </c>
    </row>
    <row r="233" spans="1:12" x14ac:dyDescent="0.35">
      <c r="A233" s="1">
        <f>'WQ Time Series'!A233</f>
        <v>40559</v>
      </c>
      <c r="B233" s="6">
        <v>18200</v>
      </c>
      <c r="C233">
        <v>38</v>
      </c>
      <c r="E233" s="9">
        <v>40564</v>
      </c>
      <c r="F233" s="6">
        <v>5700</v>
      </c>
      <c r="G233" s="2">
        <v>42</v>
      </c>
      <c r="K233">
        <v>42</v>
      </c>
      <c r="L233">
        <v>5700</v>
      </c>
    </row>
    <row r="234" spans="1:12" x14ac:dyDescent="0.35">
      <c r="A234" s="1">
        <f>'WQ Time Series'!A234</f>
        <v>40560</v>
      </c>
      <c r="B234" s="6">
        <v>16100</v>
      </c>
      <c r="C234">
        <v>35</v>
      </c>
      <c r="E234" s="9">
        <v>40565</v>
      </c>
      <c r="F234" s="6">
        <v>5750</v>
      </c>
      <c r="G234" s="2">
        <v>44</v>
      </c>
      <c r="K234">
        <v>44</v>
      </c>
      <c r="L234">
        <v>5750</v>
      </c>
    </row>
    <row r="235" spans="1:12" x14ac:dyDescent="0.35">
      <c r="A235" s="1">
        <f>'WQ Time Series'!A235</f>
        <v>40561</v>
      </c>
      <c r="B235" s="6">
        <v>8290</v>
      </c>
      <c r="C235">
        <v>35</v>
      </c>
      <c r="E235" s="9">
        <v>40566</v>
      </c>
      <c r="F235" s="6">
        <v>4450</v>
      </c>
      <c r="G235" s="2">
        <v>41</v>
      </c>
      <c r="K235">
        <v>41</v>
      </c>
      <c r="L235">
        <v>4450</v>
      </c>
    </row>
    <row r="236" spans="1:12" x14ac:dyDescent="0.35">
      <c r="A236" s="1">
        <f>'WQ Time Series'!A236</f>
        <v>40562</v>
      </c>
      <c r="B236" s="6">
        <v>5090</v>
      </c>
      <c r="C236">
        <v>37</v>
      </c>
      <c r="E236" s="9">
        <v>40567</v>
      </c>
      <c r="F236" s="6">
        <v>3830</v>
      </c>
      <c r="G236" s="2">
        <v>42</v>
      </c>
      <c r="K236">
        <v>42</v>
      </c>
      <c r="L236">
        <v>3830</v>
      </c>
    </row>
    <row r="237" spans="1:12" x14ac:dyDescent="0.35">
      <c r="A237" s="1">
        <f>'WQ Time Series'!A237</f>
        <v>40563</v>
      </c>
      <c r="B237" s="6">
        <v>3780</v>
      </c>
      <c r="C237">
        <v>39</v>
      </c>
      <c r="E237" s="9">
        <v>40568</v>
      </c>
      <c r="F237" s="6">
        <v>3910</v>
      </c>
      <c r="G237" s="2">
        <v>44</v>
      </c>
      <c r="K237">
        <v>44</v>
      </c>
      <c r="L237">
        <v>3910</v>
      </c>
    </row>
    <row r="238" spans="1:12" x14ac:dyDescent="0.35">
      <c r="A238" s="1">
        <f>'WQ Time Series'!A238</f>
        <v>40564</v>
      </c>
      <c r="B238" s="6">
        <v>5700</v>
      </c>
      <c r="C238">
        <v>42</v>
      </c>
      <c r="E238" s="9">
        <v>40569</v>
      </c>
      <c r="F238" s="6">
        <v>3430</v>
      </c>
      <c r="G238" s="2">
        <v>46</v>
      </c>
      <c r="K238">
        <v>46</v>
      </c>
      <c r="L238">
        <v>3430</v>
      </c>
    </row>
    <row r="239" spans="1:12" x14ac:dyDescent="0.35">
      <c r="A239" s="1">
        <f>'WQ Time Series'!A239</f>
        <v>40565</v>
      </c>
      <c r="B239" s="6">
        <v>5750</v>
      </c>
      <c r="C239">
        <v>44</v>
      </c>
      <c r="E239" s="9">
        <v>40570</v>
      </c>
      <c r="F239" s="6">
        <v>3000</v>
      </c>
      <c r="G239" s="2">
        <v>47</v>
      </c>
      <c r="K239">
        <v>47</v>
      </c>
      <c r="L239">
        <v>3000</v>
      </c>
    </row>
    <row r="240" spans="1:12" x14ac:dyDescent="0.35">
      <c r="A240" s="1">
        <f>'WQ Time Series'!A240</f>
        <v>40566</v>
      </c>
      <c r="B240" s="6">
        <v>4450</v>
      </c>
      <c r="C240">
        <v>41</v>
      </c>
      <c r="E240" s="9">
        <v>40571</v>
      </c>
      <c r="F240" s="6">
        <v>2670</v>
      </c>
      <c r="G240" s="2">
        <v>49</v>
      </c>
      <c r="K240">
        <v>49</v>
      </c>
      <c r="L240">
        <v>2670</v>
      </c>
    </row>
    <row r="241" spans="1:12" x14ac:dyDescent="0.35">
      <c r="A241" s="1">
        <f>'WQ Time Series'!A241</f>
        <v>40567</v>
      </c>
      <c r="B241" s="6">
        <v>3830</v>
      </c>
      <c r="C241">
        <v>42</v>
      </c>
      <c r="E241" s="9">
        <v>40572</v>
      </c>
      <c r="F241" s="6">
        <v>2520</v>
      </c>
      <c r="G241" s="2">
        <v>51</v>
      </c>
      <c r="K241">
        <v>51</v>
      </c>
      <c r="L241">
        <v>2520</v>
      </c>
    </row>
    <row r="242" spans="1:12" x14ac:dyDescent="0.35">
      <c r="A242" s="1">
        <f>'WQ Time Series'!A242</f>
        <v>40568</v>
      </c>
      <c r="B242" s="6">
        <v>3910</v>
      </c>
      <c r="C242">
        <v>44</v>
      </c>
      <c r="E242" s="9">
        <v>40573</v>
      </c>
      <c r="F242" s="6">
        <v>2450</v>
      </c>
      <c r="G242" s="2">
        <v>51</v>
      </c>
      <c r="K242">
        <v>51</v>
      </c>
      <c r="L242">
        <v>2450</v>
      </c>
    </row>
    <row r="243" spans="1:12" x14ac:dyDescent="0.35">
      <c r="A243" s="1">
        <f>'WQ Time Series'!A243</f>
        <v>40569</v>
      </c>
      <c r="B243" s="6">
        <v>3430</v>
      </c>
      <c r="C243">
        <v>46</v>
      </c>
      <c r="E243" s="9">
        <v>40574</v>
      </c>
      <c r="F243" s="6">
        <v>2140</v>
      </c>
      <c r="G243" s="2">
        <v>53</v>
      </c>
      <c r="K243">
        <v>53</v>
      </c>
      <c r="L243">
        <v>2140</v>
      </c>
    </row>
    <row r="244" spans="1:12" x14ac:dyDescent="0.35">
      <c r="A244" s="1">
        <f>'WQ Time Series'!A244</f>
        <v>40570</v>
      </c>
      <c r="B244" s="6">
        <v>3000</v>
      </c>
      <c r="C244">
        <v>47</v>
      </c>
      <c r="E244" s="9">
        <v>40575</v>
      </c>
      <c r="F244" s="6">
        <v>1880</v>
      </c>
      <c r="G244" s="2">
        <v>54</v>
      </c>
      <c r="K244">
        <v>54</v>
      </c>
      <c r="L244">
        <v>1880</v>
      </c>
    </row>
    <row r="245" spans="1:12" x14ac:dyDescent="0.35">
      <c r="A245" s="1">
        <f>'WQ Time Series'!A245</f>
        <v>40571</v>
      </c>
      <c r="B245" s="6">
        <v>2670</v>
      </c>
      <c r="C245">
        <v>49</v>
      </c>
      <c r="E245" s="9">
        <v>40576</v>
      </c>
      <c r="F245" s="6">
        <v>1700</v>
      </c>
      <c r="G245" s="2">
        <v>54</v>
      </c>
      <c r="K245">
        <v>54</v>
      </c>
      <c r="L245">
        <v>1700</v>
      </c>
    </row>
    <row r="246" spans="1:12" x14ac:dyDescent="0.35">
      <c r="A246" s="1">
        <f>'WQ Time Series'!A246</f>
        <v>40572</v>
      </c>
      <c r="B246" s="6">
        <v>2520</v>
      </c>
      <c r="C246">
        <v>51</v>
      </c>
      <c r="E246" s="9">
        <v>40579</v>
      </c>
      <c r="F246" s="6">
        <v>3170</v>
      </c>
      <c r="G246" s="2">
        <v>50</v>
      </c>
      <c r="K246">
        <v>50</v>
      </c>
      <c r="L246">
        <v>3170</v>
      </c>
    </row>
    <row r="247" spans="1:12" x14ac:dyDescent="0.35">
      <c r="A247" s="1">
        <f>'WQ Time Series'!A247</f>
        <v>40573</v>
      </c>
      <c r="B247" s="6">
        <v>2450</v>
      </c>
      <c r="C247">
        <v>51</v>
      </c>
      <c r="E247" s="9">
        <v>40580</v>
      </c>
      <c r="F247" s="6">
        <v>2840</v>
      </c>
      <c r="G247" s="2">
        <v>50</v>
      </c>
      <c r="K247">
        <v>50</v>
      </c>
      <c r="L247">
        <v>2840</v>
      </c>
    </row>
    <row r="248" spans="1:12" x14ac:dyDescent="0.35">
      <c r="A248" s="1">
        <f>'WQ Time Series'!A248</f>
        <v>40574</v>
      </c>
      <c r="B248" s="6">
        <v>2140</v>
      </c>
      <c r="C248">
        <v>53</v>
      </c>
      <c r="E248" s="9">
        <v>40581</v>
      </c>
      <c r="F248" s="6">
        <v>2750</v>
      </c>
      <c r="G248" s="2">
        <v>50</v>
      </c>
      <c r="K248">
        <v>50</v>
      </c>
      <c r="L248">
        <v>2750</v>
      </c>
    </row>
    <row r="249" spans="1:12" x14ac:dyDescent="0.35">
      <c r="A249" s="1">
        <f>'WQ Time Series'!A249</f>
        <v>40575</v>
      </c>
      <c r="B249" s="6">
        <v>1880</v>
      </c>
      <c r="C249">
        <v>54</v>
      </c>
      <c r="E249" s="9">
        <v>40582</v>
      </c>
      <c r="F249" s="6">
        <v>2360</v>
      </c>
      <c r="G249" s="2">
        <v>51</v>
      </c>
      <c r="K249">
        <v>51</v>
      </c>
      <c r="L249">
        <v>2360</v>
      </c>
    </row>
    <row r="250" spans="1:12" x14ac:dyDescent="0.35">
      <c r="A250" s="1">
        <f>'WQ Time Series'!A250</f>
        <v>40576</v>
      </c>
      <c r="B250" s="6">
        <v>1700</v>
      </c>
      <c r="C250">
        <v>54</v>
      </c>
      <c r="E250" s="9">
        <v>40583</v>
      </c>
      <c r="F250" s="6">
        <v>2020</v>
      </c>
      <c r="G250" s="2">
        <v>54</v>
      </c>
      <c r="K250">
        <v>54</v>
      </c>
      <c r="L250">
        <v>2020</v>
      </c>
    </row>
    <row r="251" spans="1:12" x14ac:dyDescent="0.35">
      <c r="A251" s="1">
        <f>'WQ Time Series'!A251</f>
        <v>40577</v>
      </c>
      <c r="B251" s="6">
        <v>1650</v>
      </c>
      <c r="C251">
        <v>0</v>
      </c>
      <c r="E251" s="9">
        <v>40584</v>
      </c>
      <c r="F251" s="6">
        <v>1790</v>
      </c>
      <c r="G251" s="2">
        <v>55</v>
      </c>
      <c r="K251">
        <v>55</v>
      </c>
      <c r="L251">
        <v>1790</v>
      </c>
    </row>
    <row r="252" spans="1:12" x14ac:dyDescent="0.35">
      <c r="A252" s="1">
        <f>'WQ Time Series'!A252</f>
        <v>40578</v>
      </c>
      <c r="B252" s="6">
        <v>2440</v>
      </c>
      <c r="C252">
        <v>0</v>
      </c>
      <c r="E252" s="9">
        <v>40585</v>
      </c>
      <c r="F252" s="6">
        <v>1640</v>
      </c>
      <c r="G252" s="2">
        <v>56</v>
      </c>
      <c r="K252">
        <v>56</v>
      </c>
      <c r="L252">
        <v>1640</v>
      </c>
    </row>
    <row r="253" spans="1:12" x14ac:dyDescent="0.35">
      <c r="A253" s="1">
        <f>'WQ Time Series'!A253</f>
        <v>40579</v>
      </c>
      <c r="B253" s="6">
        <v>3170</v>
      </c>
      <c r="C253">
        <v>50</v>
      </c>
      <c r="E253" s="9">
        <v>40586</v>
      </c>
      <c r="F253" s="6">
        <v>1570</v>
      </c>
      <c r="G253" s="2">
        <v>57</v>
      </c>
      <c r="K253">
        <v>57</v>
      </c>
      <c r="L253">
        <v>1570</v>
      </c>
    </row>
    <row r="254" spans="1:12" x14ac:dyDescent="0.35">
      <c r="A254" s="1">
        <f>'WQ Time Series'!A254</f>
        <v>40580</v>
      </c>
      <c r="B254" s="6">
        <v>2840</v>
      </c>
      <c r="C254">
        <v>50</v>
      </c>
      <c r="E254" s="9">
        <v>40587</v>
      </c>
      <c r="F254" s="6">
        <v>1640</v>
      </c>
      <c r="G254" s="2">
        <v>56</v>
      </c>
      <c r="K254">
        <v>56</v>
      </c>
      <c r="L254">
        <v>1640</v>
      </c>
    </row>
    <row r="255" spans="1:12" x14ac:dyDescent="0.35">
      <c r="A255" s="1">
        <f>'WQ Time Series'!A255</f>
        <v>40581</v>
      </c>
      <c r="B255" s="6">
        <v>2750</v>
      </c>
      <c r="C255">
        <v>50</v>
      </c>
      <c r="E255" s="9">
        <v>40588</v>
      </c>
      <c r="F255" s="6">
        <v>1540</v>
      </c>
      <c r="G255" s="2">
        <v>57</v>
      </c>
      <c r="K255">
        <v>57</v>
      </c>
      <c r="L255">
        <v>1540</v>
      </c>
    </row>
    <row r="256" spans="1:12" x14ac:dyDescent="0.35">
      <c r="A256" s="1">
        <f>'WQ Time Series'!A256</f>
        <v>40582</v>
      </c>
      <c r="B256" s="6">
        <v>2360</v>
      </c>
      <c r="C256">
        <v>51</v>
      </c>
      <c r="E256" s="9">
        <v>40589</v>
      </c>
      <c r="F256" s="6">
        <v>1520</v>
      </c>
      <c r="G256" s="2">
        <v>57</v>
      </c>
      <c r="K256">
        <v>57</v>
      </c>
      <c r="L256">
        <v>1520</v>
      </c>
    </row>
    <row r="257" spans="1:12" x14ac:dyDescent="0.35">
      <c r="A257" s="1">
        <f>'WQ Time Series'!A257</f>
        <v>40583</v>
      </c>
      <c r="B257" s="6">
        <v>2020</v>
      </c>
      <c r="C257">
        <v>54</v>
      </c>
      <c r="E257" s="9">
        <v>40590</v>
      </c>
      <c r="F257" s="6">
        <v>1430</v>
      </c>
      <c r="G257" s="2">
        <v>59</v>
      </c>
      <c r="K257">
        <v>59</v>
      </c>
      <c r="L257">
        <v>1430</v>
      </c>
    </row>
    <row r="258" spans="1:12" x14ac:dyDescent="0.35">
      <c r="A258" s="1">
        <f>'WQ Time Series'!A258</f>
        <v>40584</v>
      </c>
      <c r="B258" s="6">
        <v>1790</v>
      </c>
      <c r="C258">
        <v>55</v>
      </c>
      <c r="E258" s="9">
        <v>40612</v>
      </c>
      <c r="F258" s="6">
        <v>1540</v>
      </c>
      <c r="G258" s="2">
        <v>64</v>
      </c>
      <c r="K258">
        <v>64</v>
      </c>
      <c r="L258">
        <v>1540</v>
      </c>
    </row>
    <row r="259" spans="1:12" x14ac:dyDescent="0.35">
      <c r="A259" s="1">
        <f>'WQ Time Series'!A259</f>
        <v>40585</v>
      </c>
      <c r="B259" s="6">
        <v>1640</v>
      </c>
      <c r="C259">
        <v>56</v>
      </c>
      <c r="E259" s="9">
        <v>40613</v>
      </c>
      <c r="F259" s="6">
        <v>1450</v>
      </c>
      <c r="G259" s="2">
        <v>56</v>
      </c>
      <c r="K259">
        <v>56</v>
      </c>
      <c r="L259">
        <v>1450</v>
      </c>
    </row>
    <row r="260" spans="1:12" x14ac:dyDescent="0.35">
      <c r="A260" s="1">
        <f>'WQ Time Series'!A260</f>
        <v>40586</v>
      </c>
      <c r="B260" s="6">
        <v>1570</v>
      </c>
      <c r="C260">
        <v>57</v>
      </c>
      <c r="E260" s="9">
        <v>40614</v>
      </c>
      <c r="F260" s="6">
        <v>1210</v>
      </c>
      <c r="G260" s="2">
        <v>57</v>
      </c>
      <c r="K260">
        <v>57</v>
      </c>
      <c r="L260">
        <v>1210</v>
      </c>
    </row>
    <row r="261" spans="1:12" x14ac:dyDescent="0.35">
      <c r="A261" s="1">
        <f>'WQ Time Series'!A261</f>
        <v>40587</v>
      </c>
      <c r="B261" s="6">
        <v>1640</v>
      </c>
      <c r="C261">
        <v>56</v>
      </c>
      <c r="E261" s="9">
        <v>40615</v>
      </c>
      <c r="F261" s="6">
        <v>1160</v>
      </c>
      <c r="G261" s="2">
        <v>59</v>
      </c>
      <c r="K261">
        <v>59</v>
      </c>
      <c r="L261">
        <v>1160</v>
      </c>
    </row>
    <row r="262" spans="1:12" x14ac:dyDescent="0.35">
      <c r="A262" s="1">
        <f>'WQ Time Series'!A262</f>
        <v>40588</v>
      </c>
      <c r="B262" s="6">
        <v>1540</v>
      </c>
      <c r="C262">
        <v>57</v>
      </c>
      <c r="E262" s="9">
        <v>40616</v>
      </c>
      <c r="F262" s="6">
        <v>1380</v>
      </c>
      <c r="G262" s="2">
        <v>59</v>
      </c>
      <c r="K262">
        <v>59</v>
      </c>
      <c r="L262">
        <v>1380</v>
      </c>
    </row>
    <row r="263" spans="1:12" x14ac:dyDescent="0.35">
      <c r="A263" s="1">
        <f>'WQ Time Series'!A263</f>
        <v>40589</v>
      </c>
      <c r="B263" s="6">
        <v>1520</v>
      </c>
      <c r="C263">
        <v>57</v>
      </c>
      <c r="E263" s="9">
        <v>40617</v>
      </c>
      <c r="F263" s="6">
        <v>1410</v>
      </c>
      <c r="G263" s="2">
        <v>59</v>
      </c>
      <c r="K263">
        <v>59</v>
      </c>
      <c r="L263">
        <v>1410</v>
      </c>
    </row>
    <row r="264" spans="1:12" x14ac:dyDescent="0.35">
      <c r="A264" s="1">
        <f>'WQ Time Series'!A264</f>
        <v>40590</v>
      </c>
      <c r="B264" s="6">
        <v>1430</v>
      </c>
      <c r="C264">
        <v>59</v>
      </c>
      <c r="E264" s="9">
        <v>40618</v>
      </c>
      <c r="F264" s="6">
        <v>1450</v>
      </c>
      <c r="G264" s="2">
        <v>57</v>
      </c>
      <c r="K264">
        <v>57</v>
      </c>
      <c r="L264">
        <v>1450</v>
      </c>
    </row>
    <row r="265" spans="1:12" x14ac:dyDescent="0.35">
      <c r="A265" s="1">
        <f>'WQ Time Series'!A265</f>
        <v>40591</v>
      </c>
      <c r="B265" s="6">
        <v>1320</v>
      </c>
      <c r="C265">
        <v>0</v>
      </c>
      <c r="E265" s="9">
        <v>40619</v>
      </c>
      <c r="F265" s="6">
        <v>1320</v>
      </c>
      <c r="G265" s="2">
        <v>59</v>
      </c>
      <c r="K265">
        <v>59</v>
      </c>
      <c r="L265">
        <v>1320</v>
      </c>
    </row>
    <row r="266" spans="1:12" x14ac:dyDescent="0.35">
      <c r="A266" s="1">
        <f>'WQ Time Series'!A266</f>
        <v>40592</v>
      </c>
      <c r="B266" s="6">
        <v>1240</v>
      </c>
      <c r="C266">
        <v>0</v>
      </c>
      <c r="E266" s="9">
        <v>40620</v>
      </c>
      <c r="F266" s="6">
        <v>1210</v>
      </c>
      <c r="G266" s="2">
        <v>61</v>
      </c>
      <c r="K266">
        <v>61</v>
      </c>
      <c r="L266">
        <v>1210</v>
      </c>
    </row>
    <row r="267" spans="1:12" x14ac:dyDescent="0.35">
      <c r="A267" s="1">
        <f>'WQ Time Series'!A267</f>
        <v>40593</v>
      </c>
      <c r="B267" s="6">
        <v>1160</v>
      </c>
      <c r="C267">
        <v>0</v>
      </c>
      <c r="E267" s="9">
        <v>40621</v>
      </c>
      <c r="F267" s="6">
        <v>1140</v>
      </c>
      <c r="G267" s="2">
        <v>61</v>
      </c>
      <c r="K267">
        <v>61</v>
      </c>
      <c r="L267">
        <v>1140</v>
      </c>
    </row>
    <row r="268" spans="1:12" x14ac:dyDescent="0.35">
      <c r="A268" s="1">
        <f>'WQ Time Series'!A268</f>
        <v>40594</v>
      </c>
      <c r="B268" s="6">
        <v>1080</v>
      </c>
      <c r="C268">
        <v>0</v>
      </c>
      <c r="E268" s="9">
        <v>40622</v>
      </c>
      <c r="F268" s="6">
        <v>1040</v>
      </c>
      <c r="G268" s="2">
        <v>63</v>
      </c>
      <c r="K268">
        <v>63</v>
      </c>
      <c r="L268">
        <v>1040</v>
      </c>
    </row>
    <row r="269" spans="1:12" x14ac:dyDescent="0.35">
      <c r="A269" s="1">
        <f>'WQ Time Series'!A269</f>
        <v>40595</v>
      </c>
      <c r="B269" s="6">
        <v>1030</v>
      </c>
      <c r="C269">
        <v>0</v>
      </c>
      <c r="E269" s="9">
        <v>40623</v>
      </c>
      <c r="F269" s="6">
        <v>1000</v>
      </c>
      <c r="G269" s="2">
        <v>64</v>
      </c>
      <c r="K269">
        <v>64</v>
      </c>
      <c r="L269">
        <v>1000</v>
      </c>
    </row>
    <row r="270" spans="1:12" x14ac:dyDescent="0.35">
      <c r="A270" s="1">
        <f>'WQ Time Series'!A270</f>
        <v>40596</v>
      </c>
      <c r="B270" s="6">
        <v>1010</v>
      </c>
      <c r="C270">
        <v>0</v>
      </c>
      <c r="E270" s="9">
        <v>40624</v>
      </c>
      <c r="F270" s="6">
        <v>969</v>
      </c>
      <c r="G270" s="2">
        <v>64</v>
      </c>
      <c r="K270">
        <v>64</v>
      </c>
      <c r="L270">
        <v>969</v>
      </c>
    </row>
    <row r="271" spans="1:12" x14ac:dyDescent="0.35">
      <c r="A271" s="1">
        <f>'WQ Time Series'!A271</f>
        <v>40597</v>
      </c>
      <c r="B271" s="6">
        <v>978</v>
      </c>
      <c r="C271">
        <v>0</v>
      </c>
      <c r="E271" s="9">
        <v>40625</v>
      </c>
      <c r="F271" s="6">
        <v>915</v>
      </c>
      <c r="G271" s="2">
        <v>65</v>
      </c>
      <c r="K271">
        <v>65</v>
      </c>
      <c r="L271">
        <v>915</v>
      </c>
    </row>
    <row r="272" spans="1:12" x14ac:dyDescent="0.35">
      <c r="A272" s="1">
        <f>'WQ Time Series'!A272</f>
        <v>40598</v>
      </c>
      <c r="B272" s="6">
        <v>942</v>
      </c>
      <c r="C272">
        <v>0</v>
      </c>
      <c r="E272" s="9">
        <v>40626</v>
      </c>
      <c r="F272" s="6">
        <v>904</v>
      </c>
      <c r="G272" s="2">
        <v>65</v>
      </c>
      <c r="K272">
        <v>65</v>
      </c>
      <c r="L272">
        <v>904</v>
      </c>
    </row>
    <row r="273" spans="1:12" x14ac:dyDescent="0.35">
      <c r="A273" s="1">
        <f>'WQ Time Series'!A273</f>
        <v>40599</v>
      </c>
      <c r="B273" s="6">
        <v>896</v>
      </c>
      <c r="C273">
        <v>0</v>
      </c>
      <c r="E273" s="9">
        <v>40627</v>
      </c>
      <c r="F273" s="6">
        <v>960</v>
      </c>
      <c r="G273" s="2">
        <v>64</v>
      </c>
      <c r="K273">
        <v>64</v>
      </c>
      <c r="L273">
        <v>960</v>
      </c>
    </row>
    <row r="274" spans="1:12" x14ac:dyDescent="0.35">
      <c r="A274" s="1">
        <f>'WQ Time Series'!A274</f>
        <v>40600</v>
      </c>
      <c r="B274" s="6">
        <v>883</v>
      </c>
      <c r="C274">
        <v>0</v>
      </c>
      <c r="E274" s="9">
        <v>40628</v>
      </c>
      <c r="F274" s="6">
        <v>952</v>
      </c>
      <c r="G274" s="2">
        <v>64</v>
      </c>
      <c r="K274">
        <v>64</v>
      </c>
      <c r="L274">
        <v>952</v>
      </c>
    </row>
    <row r="275" spans="1:12" x14ac:dyDescent="0.35">
      <c r="A275" s="1">
        <f>'WQ Time Series'!A275</f>
        <v>40601</v>
      </c>
      <c r="B275" s="6">
        <v>878</v>
      </c>
      <c r="C275">
        <v>0</v>
      </c>
      <c r="E275" s="9">
        <v>40629</v>
      </c>
      <c r="F275" s="6">
        <v>960</v>
      </c>
      <c r="G275" s="2">
        <v>64</v>
      </c>
      <c r="K275">
        <v>64</v>
      </c>
      <c r="L275">
        <v>960</v>
      </c>
    </row>
    <row r="276" spans="1:12" x14ac:dyDescent="0.35">
      <c r="A276" s="1">
        <f>'WQ Time Series'!A276</f>
        <v>40602</v>
      </c>
      <c r="B276" s="6">
        <v>900</v>
      </c>
      <c r="C276">
        <v>0</v>
      </c>
      <c r="E276" s="9">
        <v>40630</v>
      </c>
      <c r="F276" s="6">
        <v>978</v>
      </c>
      <c r="G276" s="2">
        <v>61</v>
      </c>
      <c r="K276">
        <v>61</v>
      </c>
      <c r="L276">
        <v>978</v>
      </c>
    </row>
    <row r="277" spans="1:12" x14ac:dyDescent="0.35">
      <c r="A277" s="1">
        <f>'WQ Time Series'!A277</f>
        <v>40603</v>
      </c>
      <c r="B277" s="6">
        <v>859</v>
      </c>
      <c r="C277">
        <v>0</v>
      </c>
      <c r="E277" s="9">
        <v>40631</v>
      </c>
      <c r="F277" s="6">
        <v>1110</v>
      </c>
      <c r="G277" s="2">
        <v>58</v>
      </c>
      <c r="K277">
        <v>58</v>
      </c>
      <c r="L277">
        <v>1110</v>
      </c>
    </row>
    <row r="278" spans="1:12" x14ac:dyDescent="0.35">
      <c r="A278" s="1">
        <f>'WQ Time Series'!A278</f>
        <v>40604</v>
      </c>
      <c r="B278" s="6">
        <v>867</v>
      </c>
      <c r="C278">
        <v>0</v>
      </c>
      <c r="E278" s="9">
        <v>40632</v>
      </c>
      <c r="F278" s="6">
        <v>4180</v>
      </c>
      <c r="G278" s="2">
        <v>47</v>
      </c>
      <c r="K278">
        <v>47</v>
      </c>
      <c r="L278">
        <v>4180</v>
      </c>
    </row>
    <row r="279" spans="1:12" x14ac:dyDescent="0.35">
      <c r="A279" s="1">
        <f>'WQ Time Series'!A279</f>
        <v>40605</v>
      </c>
      <c r="B279" s="6">
        <v>853</v>
      </c>
      <c r="C279">
        <v>0</v>
      </c>
      <c r="E279" s="9">
        <v>40633</v>
      </c>
      <c r="F279" s="6">
        <v>7530</v>
      </c>
      <c r="G279" s="2">
        <v>37</v>
      </c>
      <c r="K279">
        <v>37</v>
      </c>
      <c r="L279">
        <v>7530</v>
      </c>
    </row>
    <row r="280" spans="1:12" x14ac:dyDescent="0.35">
      <c r="A280" s="1">
        <f>'WQ Time Series'!A280</f>
        <v>40606</v>
      </c>
      <c r="B280" s="6">
        <v>826</v>
      </c>
      <c r="C280">
        <v>0</v>
      </c>
      <c r="E280" s="9">
        <v>40634</v>
      </c>
      <c r="F280" s="6">
        <v>6040</v>
      </c>
      <c r="G280" s="2">
        <v>36</v>
      </c>
      <c r="K280">
        <v>36</v>
      </c>
      <c r="L280">
        <v>6040</v>
      </c>
    </row>
    <row r="281" spans="1:12" x14ac:dyDescent="0.35">
      <c r="A281" s="1">
        <f>'WQ Time Series'!A281</f>
        <v>40607</v>
      </c>
      <c r="B281" s="6">
        <v>831</v>
      </c>
      <c r="C281">
        <v>0</v>
      </c>
      <c r="E281" s="9">
        <v>40635</v>
      </c>
      <c r="F281" s="6">
        <v>5730</v>
      </c>
      <c r="G281" s="2">
        <v>37</v>
      </c>
      <c r="K281">
        <v>37</v>
      </c>
      <c r="L281">
        <v>5730</v>
      </c>
    </row>
    <row r="282" spans="1:12" x14ac:dyDescent="0.35">
      <c r="A282" s="1">
        <f>'WQ Time Series'!A282</f>
        <v>40608</v>
      </c>
      <c r="B282" s="6">
        <v>821</v>
      </c>
      <c r="C282">
        <v>0</v>
      </c>
      <c r="E282" s="9">
        <v>40636</v>
      </c>
      <c r="F282" s="6">
        <v>4150</v>
      </c>
      <c r="G282" s="2">
        <v>37</v>
      </c>
      <c r="K282">
        <v>37</v>
      </c>
      <c r="L282">
        <v>4150</v>
      </c>
    </row>
    <row r="283" spans="1:12" x14ac:dyDescent="0.35">
      <c r="A283" s="1">
        <f>'WQ Time Series'!A283</f>
        <v>40609</v>
      </c>
      <c r="B283" s="6">
        <v>810</v>
      </c>
      <c r="C283">
        <v>0</v>
      </c>
      <c r="E283" s="9">
        <v>40637</v>
      </c>
      <c r="F283" s="6">
        <v>3550</v>
      </c>
      <c r="G283" s="2">
        <v>40</v>
      </c>
      <c r="K283">
        <v>40</v>
      </c>
      <c r="L283">
        <v>3550</v>
      </c>
    </row>
    <row r="284" spans="1:12" x14ac:dyDescent="0.35">
      <c r="A284" s="1">
        <f>'WQ Time Series'!A284</f>
        <v>40610</v>
      </c>
      <c r="B284" s="6">
        <v>803</v>
      </c>
      <c r="C284">
        <v>0</v>
      </c>
      <c r="E284" s="9">
        <v>40638</v>
      </c>
      <c r="F284" s="6">
        <v>3680</v>
      </c>
      <c r="G284" s="2">
        <v>42</v>
      </c>
      <c r="K284">
        <v>42</v>
      </c>
      <c r="L284">
        <v>3680</v>
      </c>
    </row>
    <row r="285" spans="1:12" x14ac:dyDescent="0.35">
      <c r="A285" s="1">
        <f>'WQ Time Series'!A285</f>
        <v>40611</v>
      </c>
      <c r="B285" s="6">
        <v>851</v>
      </c>
      <c r="C285">
        <v>0</v>
      </c>
      <c r="E285" s="9">
        <v>40639</v>
      </c>
      <c r="F285" s="6">
        <v>3010</v>
      </c>
      <c r="G285" s="2">
        <v>41</v>
      </c>
      <c r="K285">
        <v>41</v>
      </c>
      <c r="L285">
        <v>3010</v>
      </c>
    </row>
    <row r="286" spans="1:12" x14ac:dyDescent="0.35">
      <c r="A286" s="1">
        <f>'WQ Time Series'!A286</f>
        <v>40612</v>
      </c>
      <c r="B286" s="6">
        <v>1540</v>
      </c>
      <c r="C286">
        <v>64</v>
      </c>
      <c r="E286" s="9">
        <v>40640</v>
      </c>
      <c r="F286" s="6">
        <v>2370</v>
      </c>
      <c r="G286" s="2">
        <v>40</v>
      </c>
      <c r="K286">
        <v>40</v>
      </c>
      <c r="L286">
        <v>2370</v>
      </c>
    </row>
    <row r="287" spans="1:12" x14ac:dyDescent="0.35">
      <c r="A287" s="1">
        <f>'WQ Time Series'!A287</f>
        <v>40613</v>
      </c>
      <c r="B287" s="6">
        <v>1450</v>
      </c>
      <c r="C287">
        <v>56</v>
      </c>
      <c r="E287" s="9">
        <v>40641</v>
      </c>
      <c r="F287" s="6">
        <v>1980</v>
      </c>
      <c r="G287" s="2">
        <v>43</v>
      </c>
      <c r="K287">
        <v>43</v>
      </c>
      <c r="L287">
        <v>1980</v>
      </c>
    </row>
    <row r="288" spans="1:12" x14ac:dyDescent="0.35">
      <c r="A288" s="1">
        <f>'WQ Time Series'!A288</f>
        <v>40614</v>
      </c>
      <c r="B288" s="6">
        <v>1210</v>
      </c>
      <c r="C288">
        <v>57</v>
      </c>
      <c r="E288" s="9">
        <v>40642</v>
      </c>
      <c r="F288" s="6">
        <v>1760</v>
      </c>
      <c r="G288" s="2">
        <v>47</v>
      </c>
      <c r="K288">
        <v>47</v>
      </c>
      <c r="L288">
        <v>1760</v>
      </c>
    </row>
    <row r="289" spans="1:12" x14ac:dyDescent="0.35">
      <c r="A289" s="1">
        <f>'WQ Time Series'!A289</f>
        <v>40615</v>
      </c>
      <c r="B289" s="6">
        <v>1160</v>
      </c>
      <c r="C289">
        <v>59</v>
      </c>
      <c r="E289" s="9">
        <v>40643</v>
      </c>
      <c r="F289" s="6">
        <v>1660</v>
      </c>
      <c r="G289" s="2">
        <v>50</v>
      </c>
      <c r="K289">
        <v>50</v>
      </c>
      <c r="L289">
        <v>1660</v>
      </c>
    </row>
    <row r="290" spans="1:12" x14ac:dyDescent="0.35">
      <c r="A290" s="1">
        <f>'WQ Time Series'!A290</f>
        <v>40616</v>
      </c>
      <c r="B290" s="6">
        <v>1380</v>
      </c>
      <c r="C290">
        <v>59</v>
      </c>
      <c r="E290" s="9">
        <v>40644</v>
      </c>
      <c r="F290" s="6">
        <v>1740</v>
      </c>
      <c r="G290" s="2">
        <v>51</v>
      </c>
      <c r="K290">
        <v>51</v>
      </c>
      <c r="L290">
        <v>1740</v>
      </c>
    </row>
    <row r="291" spans="1:12" x14ac:dyDescent="0.35">
      <c r="A291" s="1">
        <f>'WQ Time Series'!A291</f>
        <v>40617</v>
      </c>
      <c r="B291" s="6">
        <v>1410</v>
      </c>
      <c r="C291">
        <v>59</v>
      </c>
      <c r="E291" s="9">
        <v>40645</v>
      </c>
      <c r="F291" s="6">
        <v>1600</v>
      </c>
      <c r="G291" s="2">
        <v>51</v>
      </c>
      <c r="K291">
        <v>51</v>
      </c>
      <c r="L291">
        <v>1600</v>
      </c>
    </row>
    <row r="292" spans="1:12" x14ac:dyDescent="0.35">
      <c r="A292" s="1">
        <f>'WQ Time Series'!A292</f>
        <v>40618</v>
      </c>
      <c r="B292" s="6">
        <v>1450</v>
      </c>
      <c r="C292">
        <v>57</v>
      </c>
      <c r="E292" s="9">
        <v>40646</v>
      </c>
      <c r="F292" s="6">
        <v>1530</v>
      </c>
      <c r="G292" s="2">
        <v>51</v>
      </c>
      <c r="K292">
        <v>51</v>
      </c>
      <c r="L292">
        <v>1530</v>
      </c>
    </row>
    <row r="293" spans="1:12" x14ac:dyDescent="0.35">
      <c r="A293" s="1">
        <f>'WQ Time Series'!A293</f>
        <v>40619</v>
      </c>
      <c r="B293" s="6">
        <v>1320</v>
      </c>
      <c r="C293">
        <v>59</v>
      </c>
      <c r="E293" s="9">
        <v>40647</v>
      </c>
      <c r="F293" s="6">
        <v>1450</v>
      </c>
      <c r="G293" s="2">
        <v>52</v>
      </c>
      <c r="K293">
        <v>52</v>
      </c>
      <c r="L293">
        <v>1450</v>
      </c>
    </row>
    <row r="294" spans="1:12" x14ac:dyDescent="0.35">
      <c r="A294" s="1">
        <f>'WQ Time Series'!A294</f>
        <v>40620</v>
      </c>
      <c r="B294" s="6">
        <v>1210</v>
      </c>
      <c r="C294">
        <v>61</v>
      </c>
      <c r="E294" s="9">
        <v>40649</v>
      </c>
      <c r="F294" s="6">
        <v>1600</v>
      </c>
      <c r="G294" s="2">
        <v>57</v>
      </c>
      <c r="K294">
        <v>57</v>
      </c>
      <c r="L294">
        <v>1600</v>
      </c>
    </row>
    <row r="295" spans="1:12" x14ac:dyDescent="0.35">
      <c r="A295" s="1">
        <f>'WQ Time Series'!A295</f>
        <v>40621</v>
      </c>
      <c r="B295" s="6">
        <v>1140</v>
      </c>
      <c r="C295">
        <v>61</v>
      </c>
      <c r="E295" s="9">
        <v>40650</v>
      </c>
      <c r="F295" s="6">
        <v>1730</v>
      </c>
      <c r="G295" s="2">
        <v>55</v>
      </c>
      <c r="K295">
        <v>55</v>
      </c>
      <c r="L295">
        <v>1730</v>
      </c>
    </row>
    <row r="296" spans="1:12" x14ac:dyDescent="0.35">
      <c r="A296" s="1">
        <f>'WQ Time Series'!A296</f>
        <v>40622</v>
      </c>
      <c r="B296" s="6">
        <v>1040</v>
      </c>
      <c r="C296">
        <v>63</v>
      </c>
      <c r="E296" s="9">
        <v>40651</v>
      </c>
      <c r="F296" s="6">
        <v>1580</v>
      </c>
      <c r="G296" s="2">
        <v>56</v>
      </c>
      <c r="K296">
        <v>56</v>
      </c>
      <c r="L296">
        <v>1580</v>
      </c>
    </row>
    <row r="297" spans="1:12" x14ac:dyDescent="0.35">
      <c r="A297" s="1">
        <f>'WQ Time Series'!A297</f>
        <v>40623</v>
      </c>
      <c r="B297" s="6">
        <v>1000</v>
      </c>
      <c r="C297">
        <v>64</v>
      </c>
      <c r="E297" s="9">
        <v>40652</v>
      </c>
      <c r="F297" s="6">
        <v>1430</v>
      </c>
      <c r="G297" s="2">
        <v>58</v>
      </c>
      <c r="K297">
        <v>58</v>
      </c>
      <c r="L297">
        <v>1430</v>
      </c>
    </row>
    <row r="298" spans="1:12" x14ac:dyDescent="0.35">
      <c r="A298" s="1">
        <f>'WQ Time Series'!A298</f>
        <v>40624</v>
      </c>
      <c r="B298" s="6">
        <v>969</v>
      </c>
      <c r="C298">
        <v>64</v>
      </c>
      <c r="E298" s="9">
        <v>40653</v>
      </c>
      <c r="F298" s="6">
        <v>1310</v>
      </c>
      <c r="G298" s="2">
        <v>59</v>
      </c>
      <c r="K298">
        <v>59</v>
      </c>
      <c r="L298">
        <v>1310</v>
      </c>
    </row>
    <row r="299" spans="1:12" x14ac:dyDescent="0.35">
      <c r="A299" s="1">
        <f>'WQ Time Series'!A299</f>
        <v>40625</v>
      </c>
      <c r="B299" s="6">
        <v>915</v>
      </c>
      <c r="C299">
        <v>65</v>
      </c>
      <c r="E299" s="9">
        <v>40654</v>
      </c>
      <c r="F299" s="6">
        <v>1270</v>
      </c>
      <c r="G299" s="2">
        <v>60</v>
      </c>
      <c r="K299">
        <v>60</v>
      </c>
      <c r="L299">
        <v>1270</v>
      </c>
    </row>
    <row r="300" spans="1:12" x14ac:dyDescent="0.35">
      <c r="A300" s="1">
        <f>'WQ Time Series'!A300</f>
        <v>40626</v>
      </c>
      <c r="B300" s="6">
        <v>904</v>
      </c>
      <c r="C300">
        <v>65</v>
      </c>
      <c r="E300" s="9">
        <v>40655</v>
      </c>
      <c r="F300" s="6">
        <v>1190</v>
      </c>
      <c r="G300" s="2">
        <v>61</v>
      </c>
      <c r="K300">
        <v>61</v>
      </c>
      <c r="L300">
        <v>1190</v>
      </c>
    </row>
    <row r="301" spans="1:12" x14ac:dyDescent="0.35">
      <c r="A301" s="1">
        <f>'WQ Time Series'!A301</f>
        <v>40627</v>
      </c>
      <c r="B301" s="6">
        <v>960</v>
      </c>
      <c r="C301">
        <v>64</v>
      </c>
      <c r="E301" s="9">
        <v>40656</v>
      </c>
      <c r="F301" s="6">
        <v>1150</v>
      </c>
      <c r="G301" s="2">
        <v>62</v>
      </c>
      <c r="K301">
        <v>62</v>
      </c>
      <c r="L301">
        <v>1150</v>
      </c>
    </row>
    <row r="302" spans="1:12" x14ac:dyDescent="0.35">
      <c r="A302" s="1">
        <f>'WQ Time Series'!A302</f>
        <v>40628</v>
      </c>
      <c r="B302" s="6">
        <v>952</v>
      </c>
      <c r="C302">
        <v>64</v>
      </c>
      <c r="E302" s="9">
        <v>40657</v>
      </c>
      <c r="F302" s="6">
        <v>1190</v>
      </c>
      <c r="G302" s="2">
        <v>62</v>
      </c>
      <c r="K302">
        <v>62</v>
      </c>
      <c r="L302">
        <v>1190</v>
      </c>
    </row>
    <row r="303" spans="1:12" x14ac:dyDescent="0.35">
      <c r="A303" s="1">
        <f>'WQ Time Series'!A303</f>
        <v>40629</v>
      </c>
      <c r="B303" s="6">
        <v>960</v>
      </c>
      <c r="C303">
        <v>64</v>
      </c>
      <c r="E303" s="9">
        <v>40658</v>
      </c>
      <c r="F303" s="6">
        <v>1280</v>
      </c>
      <c r="G303" s="2">
        <v>60</v>
      </c>
      <c r="K303">
        <v>60</v>
      </c>
      <c r="L303">
        <v>1280</v>
      </c>
    </row>
    <row r="304" spans="1:12" x14ac:dyDescent="0.35">
      <c r="A304" s="1">
        <f>'WQ Time Series'!A304</f>
        <v>40630</v>
      </c>
      <c r="B304" s="6">
        <v>978</v>
      </c>
      <c r="C304">
        <v>61</v>
      </c>
      <c r="E304" s="9">
        <v>40659</v>
      </c>
      <c r="F304" s="6">
        <v>1380</v>
      </c>
      <c r="G304" s="2">
        <v>59</v>
      </c>
      <c r="K304">
        <v>59</v>
      </c>
      <c r="L304">
        <v>1380</v>
      </c>
    </row>
    <row r="305" spans="1:12" x14ac:dyDescent="0.35">
      <c r="A305" s="1">
        <f>'WQ Time Series'!A305</f>
        <v>40631</v>
      </c>
      <c r="B305" s="6">
        <v>1110</v>
      </c>
      <c r="C305">
        <v>58</v>
      </c>
      <c r="E305" s="9">
        <v>40660</v>
      </c>
      <c r="F305" s="6">
        <v>1450</v>
      </c>
      <c r="G305" s="2">
        <v>57</v>
      </c>
      <c r="K305">
        <v>57</v>
      </c>
      <c r="L305">
        <v>1450</v>
      </c>
    </row>
    <row r="306" spans="1:12" x14ac:dyDescent="0.35">
      <c r="A306" s="1">
        <f>'WQ Time Series'!A306</f>
        <v>40632</v>
      </c>
      <c r="B306" s="6">
        <v>4180</v>
      </c>
      <c r="C306">
        <v>47</v>
      </c>
      <c r="E306" s="9">
        <v>40661</v>
      </c>
      <c r="F306" s="6">
        <v>1450</v>
      </c>
      <c r="G306" s="2">
        <v>57</v>
      </c>
      <c r="K306">
        <v>57</v>
      </c>
      <c r="L306">
        <v>1450</v>
      </c>
    </row>
    <row r="307" spans="1:12" x14ac:dyDescent="0.35">
      <c r="A307" s="1">
        <f>'WQ Time Series'!A307</f>
        <v>40633</v>
      </c>
      <c r="B307" s="6">
        <v>7530</v>
      </c>
      <c r="C307">
        <v>37</v>
      </c>
      <c r="E307" s="9">
        <v>40662</v>
      </c>
      <c r="F307" s="6">
        <v>1320</v>
      </c>
      <c r="G307" s="2">
        <v>58</v>
      </c>
      <c r="K307">
        <v>58</v>
      </c>
      <c r="L307">
        <v>1320</v>
      </c>
    </row>
    <row r="308" spans="1:12" x14ac:dyDescent="0.35">
      <c r="A308" s="1">
        <f>'WQ Time Series'!A308</f>
        <v>40634</v>
      </c>
      <c r="B308" s="6">
        <v>6040</v>
      </c>
      <c r="C308">
        <v>36</v>
      </c>
      <c r="E308" s="9">
        <v>40663</v>
      </c>
      <c r="F308" s="6">
        <v>1250</v>
      </c>
      <c r="G308" s="2">
        <v>59</v>
      </c>
      <c r="K308">
        <v>59</v>
      </c>
      <c r="L308">
        <v>1250</v>
      </c>
    </row>
    <row r="309" spans="1:12" x14ac:dyDescent="0.35">
      <c r="A309" s="1">
        <f>'WQ Time Series'!A309</f>
        <v>40635</v>
      </c>
      <c r="B309" s="6">
        <v>5730</v>
      </c>
      <c r="C309">
        <v>37</v>
      </c>
      <c r="E309" s="9">
        <v>40664</v>
      </c>
      <c r="F309" s="6">
        <v>1190</v>
      </c>
      <c r="G309" s="2">
        <v>60</v>
      </c>
      <c r="K309">
        <v>60</v>
      </c>
      <c r="L309">
        <v>1190</v>
      </c>
    </row>
    <row r="310" spans="1:12" x14ac:dyDescent="0.35">
      <c r="A310" s="1">
        <f>'WQ Time Series'!A310</f>
        <v>40636</v>
      </c>
      <c r="B310" s="6">
        <v>4150</v>
      </c>
      <c r="C310">
        <v>37</v>
      </c>
      <c r="E310" s="9">
        <v>40665</v>
      </c>
      <c r="F310" s="6">
        <v>1270</v>
      </c>
      <c r="G310" s="2">
        <v>59</v>
      </c>
      <c r="K310">
        <v>59</v>
      </c>
      <c r="L310">
        <v>1270</v>
      </c>
    </row>
    <row r="311" spans="1:12" x14ac:dyDescent="0.35">
      <c r="A311" s="1">
        <f>'WQ Time Series'!A311</f>
        <v>40637</v>
      </c>
      <c r="B311" s="6">
        <v>3550</v>
      </c>
      <c r="C311">
        <v>40</v>
      </c>
      <c r="E311" s="9">
        <v>40666</v>
      </c>
      <c r="F311" s="6">
        <v>1340</v>
      </c>
      <c r="G311" s="2">
        <v>58</v>
      </c>
      <c r="K311">
        <v>58</v>
      </c>
      <c r="L311">
        <v>1340</v>
      </c>
    </row>
    <row r="312" spans="1:12" x14ac:dyDescent="0.35">
      <c r="A312" s="1">
        <f>'WQ Time Series'!A312</f>
        <v>40638</v>
      </c>
      <c r="B312" s="6">
        <v>3680</v>
      </c>
      <c r="C312">
        <v>42</v>
      </c>
      <c r="E312" s="9">
        <v>40667</v>
      </c>
      <c r="F312" s="6">
        <v>1340</v>
      </c>
      <c r="G312" s="2">
        <v>57</v>
      </c>
      <c r="K312">
        <v>57</v>
      </c>
      <c r="L312">
        <v>1340</v>
      </c>
    </row>
    <row r="313" spans="1:12" x14ac:dyDescent="0.35">
      <c r="A313" s="1">
        <f>'WQ Time Series'!A313</f>
        <v>40639</v>
      </c>
      <c r="B313" s="6">
        <v>3010</v>
      </c>
      <c r="C313">
        <v>41</v>
      </c>
      <c r="E313" s="9">
        <v>40668</v>
      </c>
      <c r="F313" s="6">
        <v>1490</v>
      </c>
      <c r="G313" s="2">
        <v>56</v>
      </c>
      <c r="K313">
        <v>56</v>
      </c>
      <c r="L313">
        <v>1490</v>
      </c>
    </row>
    <row r="314" spans="1:12" x14ac:dyDescent="0.35">
      <c r="A314" s="1">
        <f>'WQ Time Series'!A314</f>
        <v>40640</v>
      </c>
      <c r="B314" s="6">
        <v>2370</v>
      </c>
      <c r="C314">
        <v>40</v>
      </c>
      <c r="E314" s="9">
        <v>40669</v>
      </c>
      <c r="F314" s="6">
        <v>1640</v>
      </c>
      <c r="G314" s="2">
        <v>54</v>
      </c>
      <c r="K314">
        <v>54</v>
      </c>
      <c r="L314">
        <v>1640</v>
      </c>
    </row>
    <row r="315" spans="1:12" x14ac:dyDescent="0.35">
      <c r="A315" s="1">
        <f>'WQ Time Series'!A315</f>
        <v>40641</v>
      </c>
      <c r="B315" s="6">
        <v>1980</v>
      </c>
      <c r="C315">
        <v>43</v>
      </c>
      <c r="E315" s="9">
        <v>40670</v>
      </c>
      <c r="F315" s="6">
        <v>1870</v>
      </c>
      <c r="G315" s="2">
        <v>52</v>
      </c>
      <c r="K315">
        <v>52</v>
      </c>
      <c r="L315">
        <v>1870</v>
      </c>
    </row>
    <row r="316" spans="1:12" x14ac:dyDescent="0.35">
      <c r="A316" s="1">
        <f>'WQ Time Series'!A316</f>
        <v>40642</v>
      </c>
      <c r="B316" s="6">
        <v>1760</v>
      </c>
      <c r="C316">
        <v>47</v>
      </c>
      <c r="E316" s="9">
        <v>40671</v>
      </c>
      <c r="F316" s="6">
        <v>2100</v>
      </c>
      <c r="G316" s="2">
        <v>50</v>
      </c>
      <c r="K316">
        <v>50</v>
      </c>
      <c r="L316">
        <v>2100</v>
      </c>
    </row>
    <row r="317" spans="1:12" x14ac:dyDescent="0.35">
      <c r="A317" s="1">
        <f>'WQ Time Series'!A317</f>
        <v>40643</v>
      </c>
      <c r="B317" s="6">
        <v>1660</v>
      </c>
      <c r="C317">
        <v>50</v>
      </c>
      <c r="E317" s="9">
        <v>40672</v>
      </c>
      <c r="F317" s="6">
        <v>1980</v>
      </c>
      <c r="G317" s="2">
        <v>51</v>
      </c>
      <c r="K317">
        <v>51</v>
      </c>
      <c r="L317">
        <v>1980</v>
      </c>
    </row>
    <row r="318" spans="1:12" x14ac:dyDescent="0.35">
      <c r="A318" s="1">
        <f>'WQ Time Series'!A318</f>
        <v>40644</v>
      </c>
      <c r="B318" s="6">
        <v>1740</v>
      </c>
      <c r="C318">
        <v>51</v>
      </c>
      <c r="E318" s="9">
        <v>40673</v>
      </c>
      <c r="F318" s="6">
        <v>1870</v>
      </c>
      <c r="G318" s="2">
        <v>53</v>
      </c>
      <c r="K318">
        <v>53</v>
      </c>
      <c r="L318">
        <v>1870</v>
      </c>
    </row>
    <row r="319" spans="1:12" x14ac:dyDescent="0.35">
      <c r="A319" s="1">
        <f>'WQ Time Series'!A319</f>
        <v>40645</v>
      </c>
      <c r="B319" s="6">
        <v>1600</v>
      </c>
      <c r="C319">
        <v>51</v>
      </c>
      <c r="E319" s="9">
        <v>40674</v>
      </c>
      <c r="F319" s="6">
        <v>2100</v>
      </c>
      <c r="G319" s="2">
        <v>52</v>
      </c>
      <c r="K319">
        <v>52</v>
      </c>
      <c r="L319">
        <v>2100</v>
      </c>
    </row>
    <row r="320" spans="1:12" x14ac:dyDescent="0.35">
      <c r="A320" s="1">
        <f>'WQ Time Series'!A320</f>
        <v>40646</v>
      </c>
      <c r="B320" s="6">
        <v>1530</v>
      </c>
      <c r="C320">
        <v>51</v>
      </c>
      <c r="E320" s="9">
        <v>40675</v>
      </c>
      <c r="F320" s="6">
        <v>2330</v>
      </c>
      <c r="G320" s="2">
        <v>51</v>
      </c>
      <c r="K320">
        <v>51</v>
      </c>
      <c r="L320">
        <v>2330</v>
      </c>
    </row>
    <row r="321" spans="1:12" x14ac:dyDescent="0.35">
      <c r="A321" s="1">
        <f>'WQ Time Series'!A321</f>
        <v>40647</v>
      </c>
      <c r="B321" s="6">
        <v>1450</v>
      </c>
      <c r="C321">
        <v>52</v>
      </c>
      <c r="E321" s="9">
        <v>40676</v>
      </c>
      <c r="F321" s="6">
        <v>2130</v>
      </c>
      <c r="G321" s="2">
        <v>52</v>
      </c>
      <c r="K321">
        <v>52</v>
      </c>
      <c r="L321">
        <v>2130</v>
      </c>
    </row>
    <row r="322" spans="1:12" x14ac:dyDescent="0.35">
      <c r="A322" s="1">
        <f>'WQ Time Series'!A322</f>
        <v>40648</v>
      </c>
      <c r="B322" s="6">
        <v>1440</v>
      </c>
      <c r="C322">
        <v>0</v>
      </c>
      <c r="E322" s="9">
        <v>40677</v>
      </c>
      <c r="F322" s="6">
        <v>2250</v>
      </c>
      <c r="G322" s="2">
        <v>52</v>
      </c>
      <c r="K322">
        <v>52</v>
      </c>
      <c r="L322">
        <v>2250</v>
      </c>
    </row>
    <row r="323" spans="1:12" x14ac:dyDescent="0.35">
      <c r="A323" s="1">
        <f>'WQ Time Series'!A323</f>
        <v>40649</v>
      </c>
      <c r="B323" s="6">
        <v>1600</v>
      </c>
      <c r="C323">
        <v>57</v>
      </c>
      <c r="E323" s="9">
        <v>40678</v>
      </c>
      <c r="F323" s="6">
        <v>7420</v>
      </c>
      <c r="G323" s="2">
        <v>42</v>
      </c>
      <c r="K323">
        <v>42</v>
      </c>
      <c r="L323">
        <v>7420</v>
      </c>
    </row>
    <row r="324" spans="1:12" x14ac:dyDescent="0.35">
      <c r="A324" s="1">
        <f>'WQ Time Series'!A324</f>
        <v>40650</v>
      </c>
      <c r="B324" s="6">
        <v>1730</v>
      </c>
      <c r="C324">
        <v>55</v>
      </c>
      <c r="E324" s="9">
        <v>40679</v>
      </c>
      <c r="F324" s="6">
        <v>6720</v>
      </c>
      <c r="G324" s="2">
        <v>39</v>
      </c>
      <c r="K324">
        <v>39</v>
      </c>
      <c r="L324">
        <v>6720</v>
      </c>
    </row>
    <row r="325" spans="1:12" x14ac:dyDescent="0.35">
      <c r="A325" s="1">
        <f>'WQ Time Series'!A325</f>
        <v>40651</v>
      </c>
      <c r="B325" s="6">
        <v>1580</v>
      </c>
      <c r="C325">
        <v>56</v>
      </c>
      <c r="E325" s="9">
        <v>40680</v>
      </c>
      <c r="F325" s="6">
        <v>4610</v>
      </c>
      <c r="G325" s="2">
        <v>41</v>
      </c>
      <c r="K325">
        <v>41</v>
      </c>
      <c r="L325">
        <v>4610</v>
      </c>
    </row>
    <row r="326" spans="1:12" x14ac:dyDescent="0.35">
      <c r="A326" s="1">
        <f>'WQ Time Series'!A326</f>
        <v>40652</v>
      </c>
      <c r="B326" s="6">
        <v>1430</v>
      </c>
      <c r="C326">
        <v>58</v>
      </c>
      <c r="E326" s="9">
        <v>40681</v>
      </c>
      <c r="F326" s="6">
        <v>3530</v>
      </c>
      <c r="G326" s="2">
        <v>44</v>
      </c>
      <c r="K326">
        <v>44</v>
      </c>
      <c r="L326">
        <v>3530</v>
      </c>
    </row>
    <row r="327" spans="1:12" x14ac:dyDescent="0.35">
      <c r="A327" s="1">
        <f>'WQ Time Series'!A327</f>
        <v>40653</v>
      </c>
      <c r="B327" s="6">
        <v>1310</v>
      </c>
      <c r="C327">
        <v>59</v>
      </c>
      <c r="E327" s="9">
        <v>40682</v>
      </c>
      <c r="F327" s="6">
        <v>3040</v>
      </c>
      <c r="G327" s="2">
        <v>46</v>
      </c>
      <c r="K327">
        <v>46</v>
      </c>
      <c r="L327">
        <v>3040</v>
      </c>
    </row>
    <row r="328" spans="1:12" x14ac:dyDescent="0.35">
      <c r="A328" s="1">
        <f>'WQ Time Series'!A328</f>
        <v>40654</v>
      </c>
      <c r="B328" s="6">
        <v>1270</v>
      </c>
      <c r="C328">
        <v>60</v>
      </c>
      <c r="E328" s="9">
        <v>40683</v>
      </c>
      <c r="F328" s="6">
        <v>2790</v>
      </c>
      <c r="G328" s="2">
        <v>48</v>
      </c>
      <c r="K328">
        <v>48</v>
      </c>
      <c r="L328">
        <v>2790</v>
      </c>
    </row>
    <row r="329" spans="1:12" x14ac:dyDescent="0.35">
      <c r="A329" s="1">
        <f>'WQ Time Series'!A329</f>
        <v>40655</v>
      </c>
      <c r="B329" s="6">
        <v>1190</v>
      </c>
      <c r="C329">
        <v>61</v>
      </c>
      <c r="E329" s="9">
        <v>40684</v>
      </c>
      <c r="F329" s="6">
        <v>2900</v>
      </c>
      <c r="G329" s="2">
        <v>50</v>
      </c>
      <c r="K329">
        <v>50</v>
      </c>
      <c r="L329">
        <v>2900</v>
      </c>
    </row>
    <row r="330" spans="1:12" x14ac:dyDescent="0.35">
      <c r="A330" s="1">
        <f>'WQ Time Series'!A330</f>
        <v>40656</v>
      </c>
      <c r="B330" s="6">
        <v>1150</v>
      </c>
      <c r="C330">
        <v>62</v>
      </c>
      <c r="E330" s="9">
        <v>40685</v>
      </c>
      <c r="F330" s="6">
        <v>2770</v>
      </c>
      <c r="G330" s="2">
        <v>50</v>
      </c>
      <c r="K330">
        <v>50</v>
      </c>
      <c r="L330">
        <v>2770</v>
      </c>
    </row>
    <row r="331" spans="1:12" x14ac:dyDescent="0.35">
      <c r="A331" s="1">
        <f>'WQ Time Series'!A331</f>
        <v>40657</v>
      </c>
      <c r="B331" s="6">
        <v>1190</v>
      </c>
      <c r="C331">
        <v>62</v>
      </c>
      <c r="E331" s="9">
        <v>40686</v>
      </c>
      <c r="F331" s="6">
        <v>2600</v>
      </c>
      <c r="G331" s="2">
        <v>50</v>
      </c>
      <c r="K331">
        <v>50</v>
      </c>
      <c r="L331">
        <v>2600</v>
      </c>
    </row>
    <row r="332" spans="1:12" x14ac:dyDescent="0.35">
      <c r="A332" s="1">
        <f>'WQ Time Series'!A332</f>
        <v>40658</v>
      </c>
      <c r="B332" s="6">
        <v>1280</v>
      </c>
      <c r="C332">
        <v>60</v>
      </c>
      <c r="E332" s="9">
        <v>40687</v>
      </c>
      <c r="F332" s="6">
        <v>2410</v>
      </c>
      <c r="G332" s="2">
        <v>51</v>
      </c>
      <c r="K332">
        <v>51</v>
      </c>
      <c r="L332">
        <v>2410</v>
      </c>
    </row>
    <row r="333" spans="1:12" x14ac:dyDescent="0.35">
      <c r="A333" s="1">
        <f>'WQ Time Series'!A333</f>
        <v>40659</v>
      </c>
      <c r="B333" s="6">
        <v>1380</v>
      </c>
      <c r="C333">
        <v>59</v>
      </c>
      <c r="E333" s="9">
        <v>40688</v>
      </c>
      <c r="F333" s="6">
        <v>2410</v>
      </c>
      <c r="G333" s="2">
        <v>52</v>
      </c>
      <c r="K333">
        <v>52</v>
      </c>
      <c r="L333">
        <v>2410</v>
      </c>
    </row>
    <row r="334" spans="1:12" x14ac:dyDescent="0.35">
      <c r="A334" s="1">
        <f>'WQ Time Series'!A334</f>
        <v>40660</v>
      </c>
      <c r="B334" s="6">
        <v>1450</v>
      </c>
      <c r="C334">
        <v>57</v>
      </c>
      <c r="E334" s="9">
        <v>40689</v>
      </c>
      <c r="F334" s="6">
        <v>2560</v>
      </c>
      <c r="G334" s="2">
        <v>50</v>
      </c>
      <c r="K334">
        <v>50</v>
      </c>
      <c r="L334">
        <v>2560</v>
      </c>
    </row>
    <row r="335" spans="1:12" x14ac:dyDescent="0.35">
      <c r="A335" s="1">
        <f>'WQ Time Series'!A335</f>
        <v>40661</v>
      </c>
      <c r="B335" s="6">
        <v>1450</v>
      </c>
      <c r="C335">
        <v>57</v>
      </c>
      <c r="E335" s="9">
        <v>40690</v>
      </c>
      <c r="F335" s="6">
        <v>2450</v>
      </c>
      <c r="G335" s="2">
        <v>51</v>
      </c>
      <c r="K335">
        <v>51</v>
      </c>
      <c r="L335">
        <v>2450</v>
      </c>
    </row>
    <row r="336" spans="1:12" x14ac:dyDescent="0.35">
      <c r="A336" s="1">
        <f>'WQ Time Series'!A336</f>
        <v>40662</v>
      </c>
      <c r="B336" s="6">
        <v>1320</v>
      </c>
      <c r="C336">
        <v>58</v>
      </c>
      <c r="E336" s="9">
        <v>40691</v>
      </c>
      <c r="F336" s="6">
        <v>2280</v>
      </c>
      <c r="G336" s="2">
        <v>52</v>
      </c>
      <c r="K336">
        <v>52</v>
      </c>
      <c r="L336">
        <v>2280</v>
      </c>
    </row>
    <row r="337" spans="1:12" x14ac:dyDescent="0.35">
      <c r="A337" s="1">
        <f>'WQ Time Series'!A337</f>
        <v>40663</v>
      </c>
      <c r="B337" s="6">
        <v>1250</v>
      </c>
      <c r="C337">
        <v>59</v>
      </c>
      <c r="E337" s="9">
        <v>40692</v>
      </c>
      <c r="F337" s="6">
        <v>2090</v>
      </c>
      <c r="G337" s="2">
        <v>53</v>
      </c>
      <c r="K337">
        <v>53</v>
      </c>
      <c r="L337">
        <v>2090</v>
      </c>
    </row>
    <row r="338" spans="1:12" x14ac:dyDescent="0.35">
      <c r="A338" s="1">
        <f>'WQ Time Series'!A338</f>
        <v>40664</v>
      </c>
      <c r="B338" s="6">
        <v>1190</v>
      </c>
      <c r="C338">
        <v>60</v>
      </c>
      <c r="E338" s="9">
        <v>40693</v>
      </c>
      <c r="F338" s="6">
        <v>1980</v>
      </c>
      <c r="G338" s="2">
        <v>54</v>
      </c>
      <c r="K338">
        <v>54</v>
      </c>
      <c r="L338">
        <v>1980</v>
      </c>
    </row>
    <row r="339" spans="1:12" x14ac:dyDescent="0.35">
      <c r="A339" s="1">
        <f>'WQ Time Series'!A339</f>
        <v>40665</v>
      </c>
      <c r="B339" s="6">
        <v>1270</v>
      </c>
      <c r="C339">
        <v>59</v>
      </c>
      <c r="E339" s="9">
        <v>40694</v>
      </c>
      <c r="F339" s="6">
        <v>2010</v>
      </c>
      <c r="G339" s="2">
        <v>54</v>
      </c>
      <c r="K339">
        <v>54</v>
      </c>
      <c r="L339">
        <v>2010</v>
      </c>
    </row>
    <row r="340" spans="1:12" x14ac:dyDescent="0.35">
      <c r="A340" s="1">
        <f>'WQ Time Series'!A340</f>
        <v>40666</v>
      </c>
      <c r="B340" s="6">
        <v>1340</v>
      </c>
      <c r="C340">
        <v>58</v>
      </c>
      <c r="E340" s="9">
        <v>40695</v>
      </c>
      <c r="F340" s="6">
        <v>2350</v>
      </c>
      <c r="G340" s="2">
        <v>52</v>
      </c>
      <c r="K340">
        <v>52</v>
      </c>
      <c r="L340">
        <v>2350</v>
      </c>
    </row>
    <row r="341" spans="1:12" x14ac:dyDescent="0.35">
      <c r="A341" s="1">
        <f>'WQ Time Series'!A341</f>
        <v>40667</v>
      </c>
      <c r="B341" s="6">
        <v>1340</v>
      </c>
      <c r="C341">
        <v>57</v>
      </c>
      <c r="E341" s="9">
        <v>40696</v>
      </c>
      <c r="F341" s="6">
        <v>2570</v>
      </c>
      <c r="G341" s="2">
        <v>50</v>
      </c>
      <c r="K341">
        <v>50</v>
      </c>
      <c r="L341">
        <v>2570</v>
      </c>
    </row>
    <row r="342" spans="1:12" x14ac:dyDescent="0.35">
      <c r="A342" s="1">
        <f>'WQ Time Series'!A342</f>
        <v>40668</v>
      </c>
      <c r="B342" s="6">
        <v>1490</v>
      </c>
      <c r="C342">
        <v>56</v>
      </c>
      <c r="E342" s="9">
        <v>40697</v>
      </c>
      <c r="F342" s="6">
        <v>2630</v>
      </c>
      <c r="G342" s="2">
        <v>49</v>
      </c>
      <c r="K342">
        <v>49</v>
      </c>
      <c r="L342">
        <v>2630</v>
      </c>
    </row>
    <row r="343" spans="1:12" x14ac:dyDescent="0.35">
      <c r="A343" s="1">
        <f>'WQ Time Series'!A343</f>
        <v>40669</v>
      </c>
      <c r="B343" s="6">
        <v>1640</v>
      </c>
      <c r="C343">
        <v>54</v>
      </c>
      <c r="E343" s="9">
        <v>40698</v>
      </c>
      <c r="F343" s="6">
        <v>2710</v>
      </c>
      <c r="G343" s="2">
        <v>49</v>
      </c>
      <c r="K343">
        <v>49</v>
      </c>
      <c r="L343">
        <v>2710</v>
      </c>
    </row>
    <row r="344" spans="1:12" x14ac:dyDescent="0.35">
      <c r="A344" s="1">
        <f>'WQ Time Series'!A344</f>
        <v>40670</v>
      </c>
      <c r="B344" s="6">
        <v>1870</v>
      </c>
      <c r="C344">
        <v>52</v>
      </c>
      <c r="E344" s="9">
        <v>40699</v>
      </c>
      <c r="F344" s="6">
        <v>3080</v>
      </c>
      <c r="G344" s="2">
        <v>47</v>
      </c>
      <c r="K344">
        <v>47</v>
      </c>
      <c r="L344">
        <v>3080</v>
      </c>
    </row>
    <row r="345" spans="1:12" x14ac:dyDescent="0.35">
      <c r="A345" s="1">
        <f>'WQ Time Series'!A345</f>
        <v>40671</v>
      </c>
      <c r="B345" s="6">
        <v>2100</v>
      </c>
      <c r="C345">
        <v>50</v>
      </c>
      <c r="E345" s="9">
        <v>40700</v>
      </c>
      <c r="F345" s="6">
        <v>3650</v>
      </c>
      <c r="G345" s="2">
        <v>45</v>
      </c>
      <c r="K345">
        <v>45</v>
      </c>
      <c r="L345">
        <v>3650</v>
      </c>
    </row>
    <row r="346" spans="1:12" x14ac:dyDescent="0.35">
      <c r="A346" s="1">
        <f>'WQ Time Series'!A346</f>
        <v>40672</v>
      </c>
      <c r="B346" s="6">
        <v>1980</v>
      </c>
      <c r="C346">
        <v>51</v>
      </c>
      <c r="E346" s="9">
        <v>40701</v>
      </c>
      <c r="F346" s="6">
        <v>4120</v>
      </c>
      <c r="G346" s="2">
        <v>43</v>
      </c>
      <c r="K346">
        <v>43</v>
      </c>
      <c r="L346">
        <v>4120</v>
      </c>
    </row>
    <row r="347" spans="1:12" x14ac:dyDescent="0.35">
      <c r="A347" s="1">
        <f>'WQ Time Series'!A347</f>
        <v>40673</v>
      </c>
      <c r="B347" s="6">
        <v>1870</v>
      </c>
      <c r="C347">
        <v>53</v>
      </c>
      <c r="E347" s="9">
        <v>40702</v>
      </c>
      <c r="F347" s="6">
        <v>4140</v>
      </c>
      <c r="G347" s="2">
        <v>43</v>
      </c>
      <c r="K347">
        <v>43</v>
      </c>
      <c r="L347">
        <v>4140</v>
      </c>
    </row>
    <row r="348" spans="1:12" x14ac:dyDescent="0.35">
      <c r="A348" s="1">
        <f>'WQ Time Series'!A348</f>
        <v>40674</v>
      </c>
      <c r="B348" s="6">
        <v>2100</v>
      </c>
      <c r="C348">
        <v>52</v>
      </c>
      <c r="E348" s="9">
        <v>40703</v>
      </c>
      <c r="F348" s="6">
        <v>3680</v>
      </c>
      <c r="G348" s="2">
        <v>45</v>
      </c>
      <c r="K348">
        <v>45</v>
      </c>
      <c r="L348">
        <v>3680</v>
      </c>
    </row>
    <row r="349" spans="1:12" x14ac:dyDescent="0.35">
      <c r="A349" s="1">
        <f>'WQ Time Series'!A349</f>
        <v>40675</v>
      </c>
      <c r="B349" s="6">
        <v>2330</v>
      </c>
      <c r="C349">
        <v>51</v>
      </c>
      <c r="E349" s="9">
        <v>40704</v>
      </c>
      <c r="F349" s="6">
        <v>3580</v>
      </c>
      <c r="G349" s="2">
        <v>45</v>
      </c>
      <c r="K349">
        <v>45</v>
      </c>
      <c r="L349">
        <v>3580</v>
      </c>
    </row>
    <row r="350" spans="1:12" x14ac:dyDescent="0.35">
      <c r="A350" s="1">
        <f>'WQ Time Series'!A350</f>
        <v>40676</v>
      </c>
      <c r="B350" s="6">
        <v>2130</v>
      </c>
      <c r="C350">
        <v>52</v>
      </c>
      <c r="E350" s="9">
        <v>40705</v>
      </c>
      <c r="F350" s="6">
        <v>3560</v>
      </c>
      <c r="G350" s="2">
        <v>45</v>
      </c>
      <c r="K350">
        <v>45</v>
      </c>
      <c r="L350">
        <v>3560</v>
      </c>
    </row>
    <row r="351" spans="1:12" x14ac:dyDescent="0.35">
      <c r="A351" s="1">
        <f>'WQ Time Series'!A351</f>
        <v>40677</v>
      </c>
      <c r="B351" s="6">
        <v>2250</v>
      </c>
      <c r="C351">
        <v>52</v>
      </c>
      <c r="E351" s="9">
        <v>40706</v>
      </c>
      <c r="F351" s="6">
        <v>3410</v>
      </c>
      <c r="G351" s="2">
        <v>45</v>
      </c>
      <c r="K351">
        <v>45</v>
      </c>
      <c r="L351">
        <v>3410</v>
      </c>
    </row>
    <row r="352" spans="1:12" x14ac:dyDescent="0.35">
      <c r="A352" s="1">
        <f>'WQ Time Series'!A352</f>
        <v>40678</v>
      </c>
      <c r="B352" s="6">
        <v>7420</v>
      </c>
      <c r="C352">
        <v>42</v>
      </c>
      <c r="E352" s="9">
        <v>40707</v>
      </c>
      <c r="F352" s="6">
        <v>3280</v>
      </c>
      <c r="G352" s="2">
        <v>46</v>
      </c>
      <c r="K352">
        <v>46</v>
      </c>
      <c r="L352">
        <v>3280</v>
      </c>
    </row>
    <row r="353" spans="1:12" x14ac:dyDescent="0.35">
      <c r="A353" s="1">
        <f>'WQ Time Series'!A353</f>
        <v>40679</v>
      </c>
      <c r="B353" s="6">
        <v>6720</v>
      </c>
      <c r="C353">
        <v>39</v>
      </c>
      <c r="E353" s="9">
        <v>40708</v>
      </c>
      <c r="F353" s="6">
        <v>3230</v>
      </c>
      <c r="G353" s="2">
        <v>46</v>
      </c>
      <c r="K353">
        <v>46</v>
      </c>
      <c r="L353">
        <v>3230</v>
      </c>
    </row>
    <row r="354" spans="1:12" x14ac:dyDescent="0.35">
      <c r="A354" s="1">
        <f>'WQ Time Series'!A354</f>
        <v>40680</v>
      </c>
      <c r="B354" s="6">
        <v>4610</v>
      </c>
      <c r="C354">
        <v>41</v>
      </c>
      <c r="E354" s="9">
        <v>40709</v>
      </c>
      <c r="F354" s="6">
        <v>3100</v>
      </c>
      <c r="G354" s="2">
        <v>46</v>
      </c>
      <c r="K354">
        <v>46</v>
      </c>
      <c r="L354">
        <v>3100</v>
      </c>
    </row>
    <row r="355" spans="1:12" x14ac:dyDescent="0.35">
      <c r="A355" s="1">
        <f>'WQ Time Series'!A355</f>
        <v>40681</v>
      </c>
      <c r="B355" s="6">
        <v>3530</v>
      </c>
      <c r="C355">
        <v>44</v>
      </c>
      <c r="E355" s="9">
        <v>40710</v>
      </c>
      <c r="F355" s="6">
        <v>2780</v>
      </c>
      <c r="G355" s="2">
        <v>47</v>
      </c>
      <c r="K355">
        <v>47</v>
      </c>
      <c r="L355">
        <v>2780</v>
      </c>
    </row>
    <row r="356" spans="1:12" x14ac:dyDescent="0.35">
      <c r="A356" s="1">
        <f>'WQ Time Series'!A356</f>
        <v>40682</v>
      </c>
      <c r="B356" s="6">
        <v>3040</v>
      </c>
      <c r="C356">
        <v>46</v>
      </c>
      <c r="E356" s="9">
        <v>40711</v>
      </c>
      <c r="F356" s="6">
        <v>2590</v>
      </c>
      <c r="G356" s="2">
        <v>48</v>
      </c>
      <c r="K356">
        <v>48</v>
      </c>
      <c r="L356">
        <v>2590</v>
      </c>
    </row>
    <row r="357" spans="1:12" x14ac:dyDescent="0.35">
      <c r="A357" s="1">
        <f>'WQ Time Series'!A357</f>
        <v>40683</v>
      </c>
      <c r="B357" s="6">
        <v>2790</v>
      </c>
      <c r="C357">
        <v>48</v>
      </c>
      <c r="E357" s="9">
        <v>40712</v>
      </c>
      <c r="F357" s="6">
        <v>2820</v>
      </c>
      <c r="G357" s="2">
        <v>47</v>
      </c>
      <c r="K357">
        <v>47</v>
      </c>
      <c r="L357">
        <v>2820</v>
      </c>
    </row>
    <row r="358" spans="1:12" x14ac:dyDescent="0.35">
      <c r="A358" s="1">
        <f>'WQ Time Series'!A358</f>
        <v>40684</v>
      </c>
      <c r="B358" s="6">
        <v>2900</v>
      </c>
      <c r="C358">
        <v>50</v>
      </c>
      <c r="E358" s="9">
        <v>40713</v>
      </c>
      <c r="F358" s="6">
        <v>3380</v>
      </c>
      <c r="G358" s="2">
        <v>44</v>
      </c>
      <c r="K358">
        <v>44</v>
      </c>
      <c r="L358">
        <v>3380</v>
      </c>
    </row>
    <row r="359" spans="1:12" x14ac:dyDescent="0.35">
      <c r="A359" s="1">
        <f>'WQ Time Series'!A359</f>
        <v>40685</v>
      </c>
      <c r="B359" s="6">
        <v>2770</v>
      </c>
      <c r="C359">
        <v>50</v>
      </c>
      <c r="E359" s="9">
        <v>40714</v>
      </c>
      <c r="F359" s="6">
        <v>3400</v>
      </c>
      <c r="G359" s="2">
        <v>44</v>
      </c>
      <c r="K359">
        <v>44</v>
      </c>
      <c r="L359">
        <v>3400</v>
      </c>
    </row>
    <row r="360" spans="1:12" x14ac:dyDescent="0.35">
      <c r="A360" s="1">
        <f>'WQ Time Series'!A360</f>
        <v>40686</v>
      </c>
      <c r="B360" s="6">
        <v>2600</v>
      </c>
      <c r="C360">
        <v>50</v>
      </c>
      <c r="E360" s="9">
        <v>40715</v>
      </c>
      <c r="F360" s="6">
        <v>3290</v>
      </c>
      <c r="G360" s="2">
        <v>44</v>
      </c>
      <c r="K360">
        <v>44</v>
      </c>
      <c r="L360">
        <v>3290</v>
      </c>
    </row>
    <row r="361" spans="1:12" x14ac:dyDescent="0.35">
      <c r="A361" s="1">
        <f>'WQ Time Series'!A361</f>
        <v>40687</v>
      </c>
      <c r="B361" s="6">
        <v>2410</v>
      </c>
      <c r="C361">
        <v>51</v>
      </c>
      <c r="E361" s="9">
        <v>40716</v>
      </c>
      <c r="F361" s="6">
        <v>3360</v>
      </c>
      <c r="G361" s="2">
        <v>44</v>
      </c>
      <c r="K361">
        <v>44</v>
      </c>
      <c r="L361">
        <v>3360</v>
      </c>
    </row>
    <row r="362" spans="1:12" x14ac:dyDescent="0.35">
      <c r="A362" s="1">
        <f>'WQ Time Series'!A362</f>
        <v>40688</v>
      </c>
      <c r="B362" s="6">
        <v>2410</v>
      </c>
      <c r="C362">
        <v>52</v>
      </c>
      <c r="E362" s="9">
        <v>40717</v>
      </c>
      <c r="F362" s="6">
        <v>3670</v>
      </c>
      <c r="G362" s="2">
        <v>42</v>
      </c>
      <c r="K362">
        <v>42</v>
      </c>
      <c r="L362">
        <v>3670</v>
      </c>
    </row>
    <row r="363" spans="1:12" x14ac:dyDescent="0.35">
      <c r="A363" s="1">
        <f>'WQ Time Series'!A363</f>
        <v>40689</v>
      </c>
      <c r="B363" s="6">
        <v>2560</v>
      </c>
      <c r="C363">
        <v>50</v>
      </c>
      <c r="E363" s="9">
        <v>40718</v>
      </c>
      <c r="F363" s="6">
        <v>3500</v>
      </c>
      <c r="G363" s="2">
        <v>43</v>
      </c>
      <c r="K363">
        <v>43</v>
      </c>
      <c r="L363">
        <v>3500</v>
      </c>
    </row>
    <row r="364" spans="1:12" x14ac:dyDescent="0.35">
      <c r="A364" s="1">
        <f>'WQ Time Series'!A364</f>
        <v>40690</v>
      </c>
      <c r="B364" s="6">
        <v>2450</v>
      </c>
      <c r="C364">
        <v>51</v>
      </c>
      <c r="E364" s="9">
        <v>40719</v>
      </c>
      <c r="F364" s="6">
        <v>3260</v>
      </c>
      <c r="G364" s="2">
        <v>45</v>
      </c>
      <c r="K364">
        <v>45</v>
      </c>
      <c r="L364">
        <v>3260</v>
      </c>
    </row>
    <row r="365" spans="1:12" x14ac:dyDescent="0.35">
      <c r="A365" s="1">
        <f>'WQ Time Series'!A365</f>
        <v>40691</v>
      </c>
      <c r="B365" s="6">
        <v>2280</v>
      </c>
      <c r="C365">
        <v>52</v>
      </c>
      <c r="E365" s="9">
        <v>40720</v>
      </c>
      <c r="F365" s="6">
        <v>2920</v>
      </c>
      <c r="G365" s="2">
        <v>46</v>
      </c>
      <c r="K365">
        <v>46</v>
      </c>
      <c r="L365">
        <v>2920</v>
      </c>
    </row>
    <row r="366" spans="1:12" x14ac:dyDescent="0.35">
      <c r="A366" s="1">
        <f>'WQ Time Series'!A366</f>
        <v>40692</v>
      </c>
      <c r="B366" s="6">
        <v>2090</v>
      </c>
      <c r="C366">
        <v>53</v>
      </c>
      <c r="E366" s="9">
        <v>40721</v>
      </c>
      <c r="F366" s="6">
        <v>2860</v>
      </c>
      <c r="G366" s="2">
        <v>46</v>
      </c>
      <c r="K366">
        <v>46</v>
      </c>
      <c r="L366">
        <v>2860</v>
      </c>
    </row>
    <row r="367" spans="1:12" x14ac:dyDescent="0.35">
      <c r="A367" s="1">
        <f>'WQ Time Series'!A367</f>
        <v>40693</v>
      </c>
      <c r="B367" s="6">
        <v>1980</v>
      </c>
      <c r="C367">
        <v>54</v>
      </c>
      <c r="E367" s="9">
        <v>40722</v>
      </c>
      <c r="F367" s="6">
        <v>3160</v>
      </c>
      <c r="G367" s="2">
        <v>45</v>
      </c>
      <c r="K367">
        <v>45</v>
      </c>
      <c r="L367">
        <v>3160</v>
      </c>
    </row>
    <row r="368" spans="1:12" x14ac:dyDescent="0.35">
      <c r="A368" s="1">
        <f>'WQ Time Series'!A368</f>
        <v>40694</v>
      </c>
      <c r="B368" s="6">
        <v>2010</v>
      </c>
      <c r="C368">
        <v>54</v>
      </c>
      <c r="E368" s="9">
        <v>40723</v>
      </c>
      <c r="F368" s="6">
        <v>3600</v>
      </c>
      <c r="G368" s="2">
        <v>42</v>
      </c>
      <c r="K368">
        <v>42</v>
      </c>
      <c r="L368">
        <v>3600</v>
      </c>
    </row>
    <row r="369" spans="1:12" x14ac:dyDescent="0.35">
      <c r="A369" s="1">
        <f>'WQ Time Series'!A369</f>
        <v>40695</v>
      </c>
      <c r="B369" s="6">
        <v>2350</v>
      </c>
      <c r="C369">
        <v>52</v>
      </c>
      <c r="E369" s="9">
        <v>40724</v>
      </c>
      <c r="F369" s="6">
        <v>3730</v>
      </c>
      <c r="G369" s="2">
        <v>42</v>
      </c>
      <c r="K369">
        <v>42</v>
      </c>
      <c r="L369">
        <v>3730</v>
      </c>
    </row>
    <row r="370" spans="1:12" x14ac:dyDescent="0.35">
      <c r="A370" s="1">
        <f>'WQ Time Series'!A370</f>
        <v>40696</v>
      </c>
      <c r="B370" s="6">
        <v>2570</v>
      </c>
      <c r="C370">
        <v>50</v>
      </c>
      <c r="E370" s="9">
        <v>40725</v>
      </c>
      <c r="F370" s="6">
        <v>3330</v>
      </c>
      <c r="G370" s="2">
        <v>43</v>
      </c>
      <c r="K370">
        <v>43</v>
      </c>
      <c r="L370">
        <v>3330</v>
      </c>
    </row>
    <row r="371" spans="1:12" x14ac:dyDescent="0.35">
      <c r="A371" s="1">
        <f>'WQ Time Series'!A371</f>
        <v>40697</v>
      </c>
      <c r="B371" s="6">
        <v>2630</v>
      </c>
      <c r="C371">
        <v>49</v>
      </c>
      <c r="E371" s="9">
        <v>40726</v>
      </c>
      <c r="F371" s="6">
        <v>3200</v>
      </c>
      <c r="G371" s="2">
        <v>44</v>
      </c>
      <c r="K371">
        <v>44</v>
      </c>
      <c r="L371">
        <v>3200</v>
      </c>
    </row>
    <row r="372" spans="1:12" x14ac:dyDescent="0.35">
      <c r="A372" s="1">
        <f>'WQ Time Series'!A372</f>
        <v>40698</v>
      </c>
      <c r="B372" s="6">
        <v>2710</v>
      </c>
      <c r="C372">
        <v>49</v>
      </c>
      <c r="E372" s="9">
        <v>40727</v>
      </c>
      <c r="F372" s="6">
        <v>3500</v>
      </c>
      <c r="G372" s="2">
        <v>42</v>
      </c>
      <c r="K372">
        <v>42</v>
      </c>
      <c r="L372">
        <v>3500</v>
      </c>
    </row>
    <row r="373" spans="1:12" x14ac:dyDescent="0.35">
      <c r="A373" s="1">
        <f>'WQ Time Series'!A373</f>
        <v>40699</v>
      </c>
      <c r="B373" s="6">
        <v>3080</v>
      </c>
      <c r="C373">
        <v>47</v>
      </c>
      <c r="E373" s="9">
        <v>40728</v>
      </c>
      <c r="F373" s="6">
        <v>3370</v>
      </c>
      <c r="G373" s="2">
        <v>42</v>
      </c>
      <c r="K373">
        <v>42</v>
      </c>
      <c r="L373">
        <v>3370</v>
      </c>
    </row>
    <row r="374" spans="1:12" x14ac:dyDescent="0.35">
      <c r="A374" s="1">
        <f>'WQ Time Series'!A374</f>
        <v>40700</v>
      </c>
      <c r="B374" s="6">
        <v>3650</v>
      </c>
      <c r="C374">
        <v>45</v>
      </c>
      <c r="E374" s="9">
        <v>40729</v>
      </c>
      <c r="F374" s="6">
        <v>3230</v>
      </c>
      <c r="G374" s="2">
        <v>43</v>
      </c>
      <c r="K374">
        <v>43</v>
      </c>
      <c r="L374">
        <v>3230</v>
      </c>
    </row>
    <row r="375" spans="1:12" x14ac:dyDescent="0.35">
      <c r="A375" s="1">
        <f>'WQ Time Series'!A375</f>
        <v>40701</v>
      </c>
      <c r="B375" s="6">
        <v>4120</v>
      </c>
      <c r="C375">
        <v>43</v>
      </c>
      <c r="E375" s="9">
        <v>40730</v>
      </c>
      <c r="F375" s="6">
        <v>3330</v>
      </c>
      <c r="G375" s="2">
        <v>42</v>
      </c>
      <c r="K375">
        <v>42</v>
      </c>
      <c r="L375">
        <v>3330</v>
      </c>
    </row>
    <row r="376" spans="1:12" x14ac:dyDescent="0.35">
      <c r="A376" s="1">
        <f>'WQ Time Series'!A376</f>
        <v>40702</v>
      </c>
      <c r="B376" s="6">
        <v>4140</v>
      </c>
      <c r="C376">
        <v>43</v>
      </c>
      <c r="E376" s="9">
        <v>40731</v>
      </c>
      <c r="F376" s="6">
        <v>3550</v>
      </c>
      <c r="G376" s="2">
        <v>41</v>
      </c>
      <c r="K376">
        <v>41</v>
      </c>
      <c r="L376">
        <v>3550</v>
      </c>
    </row>
    <row r="377" spans="1:12" x14ac:dyDescent="0.35">
      <c r="A377" s="1">
        <f>'WQ Time Series'!A377</f>
        <v>40703</v>
      </c>
      <c r="B377" s="6">
        <v>3680</v>
      </c>
      <c r="C377">
        <v>45</v>
      </c>
      <c r="E377" s="9">
        <v>40732</v>
      </c>
      <c r="F377" s="6">
        <v>3280</v>
      </c>
      <c r="G377" s="2">
        <v>42</v>
      </c>
      <c r="K377">
        <v>42</v>
      </c>
      <c r="L377">
        <v>3280</v>
      </c>
    </row>
    <row r="378" spans="1:12" x14ac:dyDescent="0.35">
      <c r="A378" s="1">
        <f>'WQ Time Series'!A378</f>
        <v>40704</v>
      </c>
      <c r="B378" s="6">
        <v>3580</v>
      </c>
      <c r="C378">
        <v>45</v>
      </c>
      <c r="E378" s="9">
        <v>40733</v>
      </c>
      <c r="F378" s="6">
        <v>2840</v>
      </c>
      <c r="G378" s="2">
        <v>44</v>
      </c>
      <c r="K378">
        <v>44</v>
      </c>
      <c r="L378">
        <v>2840</v>
      </c>
    </row>
    <row r="379" spans="1:12" x14ac:dyDescent="0.35">
      <c r="A379" s="1">
        <f>'WQ Time Series'!A379</f>
        <v>40705</v>
      </c>
      <c r="B379" s="6">
        <v>3560</v>
      </c>
      <c r="C379">
        <v>45</v>
      </c>
      <c r="E379" s="9">
        <v>40734</v>
      </c>
      <c r="F379" s="6">
        <v>2540</v>
      </c>
      <c r="G379" s="2">
        <v>45</v>
      </c>
      <c r="K379">
        <v>45</v>
      </c>
      <c r="L379">
        <v>2540</v>
      </c>
    </row>
    <row r="380" spans="1:12" x14ac:dyDescent="0.35">
      <c r="A380" s="1">
        <f>'WQ Time Series'!A380</f>
        <v>40706</v>
      </c>
      <c r="B380" s="6">
        <v>3410</v>
      </c>
      <c r="C380">
        <v>45</v>
      </c>
      <c r="E380" s="9">
        <v>40735</v>
      </c>
      <c r="F380" s="6">
        <v>2390</v>
      </c>
      <c r="G380" s="2">
        <v>46</v>
      </c>
      <c r="K380">
        <v>46</v>
      </c>
      <c r="L380">
        <v>2390</v>
      </c>
    </row>
    <row r="381" spans="1:12" x14ac:dyDescent="0.35">
      <c r="A381" s="1">
        <f>'WQ Time Series'!A381</f>
        <v>40707</v>
      </c>
      <c r="B381" s="6">
        <v>3280</v>
      </c>
      <c r="C381">
        <v>46</v>
      </c>
      <c r="E381" s="9">
        <v>40736</v>
      </c>
      <c r="F381" s="6">
        <v>2400</v>
      </c>
      <c r="G381" s="2">
        <v>46</v>
      </c>
      <c r="K381">
        <v>46</v>
      </c>
      <c r="L381">
        <v>2400</v>
      </c>
    </row>
    <row r="382" spans="1:12" x14ac:dyDescent="0.35">
      <c r="A382" s="1">
        <f>'WQ Time Series'!A382</f>
        <v>40708</v>
      </c>
      <c r="B382" s="6">
        <v>3230</v>
      </c>
      <c r="C382">
        <v>46</v>
      </c>
      <c r="E382" s="9">
        <v>40737</v>
      </c>
      <c r="F382" s="6">
        <v>2450</v>
      </c>
      <c r="G382" s="2">
        <v>46</v>
      </c>
      <c r="K382">
        <v>46</v>
      </c>
      <c r="L382">
        <v>2450</v>
      </c>
    </row>
    <row r="383" spans="1:12" x14ac:dyDescent="0.35">
      <c r="A383" s="1">
        <f>'WQ Time Series'!A383</f>
        <v>40709</v>
      </c>
      <c r="B383" s="6">
        <v>3100</v>
      </c>
      <c r="C383">
        <v>46</v>
      </c>
      <c r="E383" s="9">
        <v>40739</v>
      </c>
      <c r="F383" s="6">
        <v>2200</v>
      </c>
      <c r="G383" s="2">
        <v>47</v>
      </c>
      <c r="K383">
        <v>47</v>
      </c>
      <c r="L383">
        <v>2200</v>
      </c>
    </row>
    <row r="384" spans="1:12" x14ac:dyDescent="0.35">
      <c r="A384" s="1">
        <f>'WQ Time Series'!A384</f>
        <v>40710</v>
      </c>
      <c r="B384" s="6">
        <v>2780</v>
      </c>
      <c r="C384">
        <v>47</v>
      </c>
      <c r="E384" s="9">
        <v>40740</v>
      </c>
      <c r="F384" s="6">
        <v>2320</v>
      </c>
      <c r="G384" s="2">
        <v>46</v>
      </c>
      <c r="K384">
        <v>46</v>
      </c>
      <c r="L384">
        <v>2320</v>
      </c>
    </row>
    <row r="385" spans="1:12" x14ac:dyDescent="0.35">
      <c r="A385" s="1">
        <f>'WQ Time Series'!A385</f>
        <v>40711</v>
      </c>
      <c r="B385" s="6">
        <v>2590</v>
      </c>
      <c r="C385">
        <v>48</v>
      </c>
      <c r="E385" s="9">
        <v>40741</v>
      </c>
      <c r="F385" s="6">
        <v>2420</v>
      </c>
      <c r="G385" s="2">
        <v>45</v>
      </c>
      <c r="K385">
        <v>45</v>
      </c>
      <c r="L385">
        <v>2420</v>
      </c>
    </row>
    <row r="386" spans="1:12" x14ac:dyDescent="0.35">
      <c r="A386" s="1">
        <f>'WQ Time Series'!A386</f>
        <v>40712</v>
      </c>
      <c r="B386" s="6">
        <v>2820</v>
      </c>
      <c r="C386">
        <v>47</v>
      </c>
      <c r="E386" s="9">
        <v>40742</v>
      </c>
      <c r="F386" s="6">
        <v>2240</v>
      </c>
      <c r="G386" s="2">
        <v>46</v>
      </c>
      <c r="K386">
        <v>46</v>
      </c>
      <c r="L386">
        <v>2240</v>
      </c>
    </row>
    <row r="387" spans="1:12" x14ac:dyDescent="0.35">
      <c r="A387" s="1">
        <f>'WQ Time Series'!A387</f>
        <v>40713</v>
      </c>
      <c r="B387" s="6">
        <v>3380</v>
      </c>
      <c r="C387">
        <v>44</v>
      </c>
      <c r="E387" s="9">
        <v>40743</v>
      </c>
      <c r="F387" s="6">
        <v>2270</v>
      </c>
      <c r="G387" s="2">
        <v>46</v>
      </c>
      <c r="K387">
        <v>46</v>
      </c>
      <c r="L387">
        <v>2270</v>
      </c>
    </row>
    <row r="388" spans="1:12" x14ac:dyDescent="0.35">
      <c r="A388" s="1">
        <f>'WQ Time Series'!A388</f>
        <v>40714</v>
      </c>
      <c r="B388" s="6">
        <v>3400</v>
      </c>
      <c r="C388">
        <v>44</v>
      </c>
      <c r="E388" s="9">
        <v>40744</v>
      </c>
      <c r="F388" s="6">
        <v>2190</v>
      </c>
      <c r="G388" s="2">
        <v>45</v>
      </c>
      <c r="K388">
        <v>45</v>
      </c>
      <c r="L388">
        <v>2190</v>
      </c>
    </row>
    <row r="389" spans="1:12" x14ac:dyDescent="0.35">
      <c r="A389" s="1">
        <f>'WQ Time Series'!A389</f>
        <v>40715</v>
      </c>
      <c r="B389" s="6">
        <v>3290</v>
      </c>
      <c r="C389">
        <v>44</v>
      </c>
      <c r="E389" s="9">
        <v>40745</v>
      </c>
      <c r="F389" s="6">
        <v>2140</v>
      </c>
      <c r="G389" s="2">
        <v>47</v>
      </c>
      <c r="K389">
        <v>47</v>
      </c>
      <c r="L389">
        <v>2140</v>
      </c>
    </row>
    <row r="390" spans="1:12" x14ac:dyDescent="0.35">
      <c r="A390" s="1">
        <f>'WQ Time Series'!A390</f>
        <v>40716</v>
      </c>
      <c r="B390" s="6">
        <v>3360</v>
      </c>
      <c r="C390">
        <v>44</v>
      </c>
      <c r="E390" s="9">
        <v>40752</v>
      </c>
      <c r="F390" s="6">
        <v>1810</v>
      </c>
      <c r="G390" s="2">
        <v>45</v>
      </c>
      <c r="K390">
        <v>45</v>
      </c>
      <c r="L390">
        <v>1810</v>
      </c>
    </row>
    <row r="391" spans="1:12" x14ac:dyDescent="0.35">
      <c r="A391" s="1">
        <f>'WQ Time Series'!A391</f>
        <v>40717</v>
      </c>
      <c r="B391" s="6">
        <v>3670</v>
      </c>
      <c r="C391">
        <v>42</v>
      </c>
      <c r="E391" s="9">
        <v>40753</v>
      </c>
      <c r="F391" s="6">
        <v>1770</v>
      </c>
      <c r="G391" s="2">
        <v>45</v>
      </c>
      <c r="K391">
        <v>45</v>
      </c>
      <c r="L391">
        <v>1770</v>
      </c>
    </row>
    <row r="392" spans="1:12" x14ac:dyDescent="0.35">
      <c r="A392" s="1">
        <f>'WQ Time Series'!A392</f>
        <v>40718</v>
      </c>
      <c r="B392" s="6">
        <v>3500</v>
      </c>
      <c r="C392">
        <v>43</v>
      </c>
      <c r="E392" s="9">
        <v>40754</v>
      </c>
      <c r="F392" s="6">
        <v>1770</v>
      </c>
      <c r="G392" s="2">
        <v>46</v>
      </c>
      <c r="K392">
        <v>46</v>
      </c>
      <c r="L392">
        <v>1770</v>
      </c>
    </row>
    <row r="393" spans="1:12" x14ac:dyDescent="0.35">
      <c r="A393" s="1">
        <f>'WQ Time Series'!A393</f>
        <v>40719</v>
      </c>
      <c r="B393" s="6">
        <v>3260</v>
      </c>
      <c r="C393">
        <v>45</v>
      </c>
      <c r="E393" s="9">
        <v>40755</v>
      </c>
      <c r="F393" s="6">
        <v>1770</v>
      </c>
      <c r="G393" s="2">
        <v>46</v>
      </c>
      <c r="K393">
        <v>46</v>
      </c>
      <c r="L393">
        <v>1770</v>
      </c>
    </row>
    <row r="394" spans="1:12" x14ac:dyDescent="0.35">
      <c r="A394" s="1">
        <f>'WQ Time Series'!A394</f>
        <v>40720</v>
      </c>
      <c r="B394" s="6">
        <v>2920</v>
      </c>
      <c r="C394">
        <v>46</v>
      </c>
      <c r="E394" s="9">
        <v>40756</v>
      </c>
      <c r="F394" s="6">
        <v>1660</v>
      </c>
      <c r="G394" s="2">
        <v>47</v>
      </c>
      <c r="K394">
        <v>47</v>
      </c>
      <c r="L394">
        <v>1660</v>
      </c>
    </row>
    <row r="395" spans="1:12" x14ac:dyDescent="0.35">
      <c r="A395" s="1">
        <f>'WQ Time Series'!A395</f>
        <v>40721</v>
      </c>
      <c r="B395" s="6">
        <v>2860</v>
      </c>
      <c r="C395">
        <v>46</v>
      </c>
      <c r="E395" s="9">
        <v>40757</v>
      </c>
      <c r="F395" s="6">
        <v>1580</v>
      </c>
      <c r="G395" s="2">
        <v>48</v>
      </c>
      <c r="K395">
        <v>48</v>
      </c>
      <c r="L395">
        <v>1580</v>
      </c>
    </row>
    <row r="396" spans="1:12" x14ac:dyDescent="0.35">
      <c r="A396" s="1">
        <f>'WQ Time Series'!A396</f>
        <v>40722</v>
      </c>
      <c r="B396" s="6">
        <v>3160</v>
      </c>
      <c r="C396">
        <v>45</v>
      </c>
      <c r="E396" s="9">
        <v>40758</v>
      </c>
      <c r="F396" s="6">
        <v>1550</v>
      </c>
      <c r="G396" s="2">
        <v>49</v>
      </c>
      <c r="K396">
        <v>49</v>
      </c>
      <c r="L396">
        <v>1550</v>
      </c>
    </row>
    <row r="397" spans="1:12" x14ac:dyDescent="0.35">
      <c r="A397" s="1">
        <f>'WQ Time Series'!A397</f>
        <v>40723</v>
      </c>
      <c r="B397" s="6">
        <v>3600</v>
      </c>
      <c r="C397">
        <v>42</v>
      </c>
      <c r="E397" s="9">
        <v>40759</v>
      </c>
      <c r="F397" s="6">
        <v>1530</v>
      </c>
      <c r="G397" s="2">
        <v>50</v>
      </c>
      <c r="K397">
        <v>50</v>
      </c>
      <c r="L397">
        <v>1530</v>
      </c>
    </row>
    <row r="398" spans="1:12" x14ac:dyDescent="0.35">
      <c r="A398" s="1">
        <f>'WQ Time Series'!A398</f>
        <v>40724</v>
      </c>
      <c r="B398" s="6">
        <v>3730</v>
      </c>
      <c r="C398">
        <v>42</v>
      </c>
      <c r="E398" s="9">
        <v>40760</v>
      </c>
      <c r="F398" s="6">
        <v>1510</v>
      </c>
      <c r="G398" s="2">
        <v>50</v>
      </c>
      <c r="K398">
        <v>50</v>
      </c>
      <c r="L398">
        <v>1510</v>
      </c>
    </row>
    <row r="399" spans="1:12" x14ac:dyDescent="0.35">
      <c r="A399" s="1">
        <f>'WQ Time Series'!A399</f>
        <v>40725</v>
      </c>
      <c r="B399" s="6">
        <v>3330</v>
      </c>
      <c r="C399">
        <v>43</v>
      </c>
      <c r="E399" s="9">
        <v>40761</v>
      </c>
      <c r="F399" s="6">
        <v>1480</v>
      </c>
      <c r="G399" s="2">
        <v>50</v>
      </c>
      <c r="K399">
        <v>50</v>
      </c>
      <c r="L399">
        <v>1480</v>
      </c>
    </row>
    <row r="400" spans="1:12" x14ac:dyDescent="0.35">
      <c r="A400" s="1">
        <f>'WQ Time Series'!A400</f>
        <v>40726</v>
      </c>
      <c r="B400" s="6">
        <v>3200</v>
      </c>
      <c r="C400">
        <v>44</v>
      </c>
      <c r="E400" s="9">
        <v>40762</v>
      </c>
      <c r="F400" s="6">
        <v>1420</v>
      </c>
      <c r="G400" s="2">
        <v>50</v>
      </c>
      <c r="K400">
        <v>50</v>
      </c>
      <c r="L400">
        <v>1420</v>
      </c>
    </row>
    <row r="401" spans="1:12" x14ac:dyDescent="0.35">
      <c r="A401" s="1">
        <f>'WQ Time Series'!A401</f>
        <v>40727</v>
      </c>
      <c r="B401" s="6">
        <v>3500</v>
      </c>
      <c r="C401">
        <v>42</v>
      </c>
      <c r="E401" s="9">
        <v>40763</v>
      </c>
      <c r="F401" s="6">
        <v>1360</v>
      </c>
      <c r="G401" s="2">
        <v>51</v>
      </c>
      <c r="K401">
        <v>51</v>
      </c>
      <c r="L401">
        <v>1360</v>
      </c>
    </row>
    <row r="402" spans="1:12" x14ac:dyDescent="0.35">
      <c r="A402" s="1">
        <f>'WQ Time Series'!A402</f>
        <v>40728</v>
      </c>
      <c r="B402" s="6">
        <v>3370</v>
      </c>
      <c r="C402">
        <v>42</v>
      </c>
      <c r="E402" s="9">
        <v>40764</v>
      </c>
      <c r="F402" s="6">
        <v>1320</v>
      </c>
      <c r="G402" s="2">
        <v>52</v>
      </c>
      <c r="K402">
        <v>52</v>
      </c>
      <c r="L402">
        <v>1320</v>
      </c>
    </row>
    <row r="403" spans="1:12" x14ac:dyDescent="0.35">
      <c r="A403" s="1">
        <f>'WQ Time Series'!A403</f>
        <v>40729</v>
      </c>
      <c r="B403" s="6">
        <v>3230</v>
      </c>
      <c r="C403">
        <v>43</v>
      </c>
      <c r="E403" s="9">
        <v>40765</v>
      </c>
      <c r="F403" s="6">
        <v>1260</v>
      </c>
      <c r="G403" s="2">
        <v>53</v>
      </c>
      <c r="K403">
        <v>53</v>
      </c>
      <c r="L403">
        <v>1260</v>
      </c>
    </row>
    <row r="404" spans="1:12" x14ac:dyDescent="0.35">
      <c r="A404" s="1">
        <f>'WQ Time Series'!A404</f>
        <v>40730</v>
      </c>
      <c r="B404" s="6">
        <v>3330</v>
      </c>
      <c r="C404">
        <v>42</v>
      </c>
      <c r="E404" s="9">
        <v>40766</v>
      </c>
      <c r="F404" s="6">
        <v>1200</v>
      </c>
      <c r="G404" s="2">
        <v>54</v>
      </c>
      <c r="K404">
        <v>54</v>
      </c>
      <c r="L404">
        <v>1200</v>
      </c>
    </row>
    <row r="405" spans="1:12" x14ac:dyDescent="0.35">
      <c r="A405" s="1">
        <f>'WQ Time Series'!A405</f>
        <v>40731</v>
      </c>
      <c r="B405" s="6">
        <v>3550</v>
      </c>
      <c r="C405">
        <v>41</v>
      </c>
      <c r="E405" s="9">
        <v>40767</v>
      </c>
      <c r="F405" s="6">
        <v>1180</v>
      </c>
      <c r="G405" s="2">
        <v>54</v>
      </c>
      <c r="K405">
        <v>54</v>
      </c>
      <c r="L405">
        <v>1180</v>
      </c>
    </row>
    <row r="406" spans="1:12" x14ac:dyDescent="0.35">
      <c r="A406" s="1">
        <f>'WQ Time Series'!A406</f>
        <v>40732</v>
      </c>
      <c r="B406" s="6">
        <v>3280</v>
      </c>
      <c r="C406">
        <v>42</v>
      </c>
      <c r="E406" s="9">
        <v>40768</v>
      </c>
      <c r="F406" s="6">
        <v>1150</v>
      </c>
      <c r="G406" s="2">
        <v>55</v>
      </c>
      <c r="K406">
        <v>55</v>
      </c>
      <c r="L406">
        <v>1150</v>
      </c>
    </row>
    <row r="407" spans="1:12" x14ac:dyDescent="0.35">
      <c r="A407" s="1">
        <f>'WQ Time Series'!A407</f>
        <v>40733</v>
      </c>
      <c r="B407" s="6">
        <v>2840</v>
      </c>
      <c r="C407">
        <v>44</v>
      </c>
      <c r="E407" s="9">
        <v>40769</v>
      </c>
      <c r="F407" s="6">
        <v>1120</v>
      </c>
      <c r="G407" s="2">
        <v>55</v>
      </c>
      <c r="K407">
        <v>55</v>
      </c>
      <c r="L407">
        <v>1120</v>
      </c>
    </row>
    <row r="408" spans="1:12" x14ac:dyDescent="0.35">
      <c r="A408" s="1">
        <f>'WQ Time Series'!A408</f>
        <v>40734</v>
      </c>
      <c r="B408" s="6">
        <v>2540</v>
      </c>
      <c r="C408">
        <v>45</v>
      </c>
      <c r="E408" s="9">
        <v>40770</v>
      </c>
      <c r="F408" s="6">
        <v>1060</v>
      </c>
      <c r="G408" s="2">
        <v>56</v>
      </c>
      <c r="K408">
        <v>56</v>
      </c>
      <c r="L408">
        <v>1060</v>
      </c>
    </row>
    <row r="409" spans="1:12" x14ac:dyDescent="0.35">
      <c r="A409" s="1">
        <f>'WQ Time Series'!A409</f>
        <v>40735</v>
      </c>
      <c r="B409" s="6">
        <v>2390</v>
      </c>
      <c r="C409">
        <v>46</v>
      </c>
      <c r="E409" s="9">
        <v>40771</v>
      </c>
      <c r="F409" s="6">
        <v>1010</v>
      </c>
      <c r="G409" s="2">
        <v>57</v>
      </c>
      <c r="K409">
        <v>57</v>
      </c>
      <c r="L409">
        <v>1010</v>
      </c>
    </row>
    <row r="410" spans="1:12" x14ac:dyDescent="0.35">
      <c r="A410" s="1">
        <f>'WQ Time Series'!A410</f>
        <v>40736</v>
      </c>
      <c r="B410" s="6">
        <v>2400</v>
      </c>
      <c r="C410">
        <v>46</v>
      </c>
      <c r="E410" s="9">
        <v>40772</v>
      </c>
      <c r="F410" s="6">
        <v>983</v>
      </c>
      <c r="G410" s="2">
        <v>58</v>
      </c>
      <c r="K410">
        <v>58</v>
      </c>
      <c r="L410">
        <v>983</v>
      </c>
    </row>
    <row r="411" spans="1:12" x14ac:dyDescent="0.35">
      <c r="A411" s="1">
        <f>'WQ Time Series'!A411</f>
        <v>40737</v>
      </c>
      <c r="B411" s="6">
        <v>2450</v>
      </c>
      <c r="C411">
        <v>46</v>
      </c>
      <c r="E411" s="9">
        <v>40773</v>
      </c>
      <c r="F411" s="6">
        <v>967</v>
      </c>
      <c r="G411" s="2">
        <v>59</v>
      </c>
      <c r="K411">
        <v>59</v>
      </c>
      <c r="L411">
        <v>967</v>
      </c>
    </row>
    <row r="412" spans="1:12" x14ac:dyDescent="0.35">
      <c r="A412" s="1">
        <f>'WQ Time Series'!A412</f>
        <v>40738</v>
      </c>
      <c r="B412" s="6">
        <v>2390</v>
      </c>
      <c r="C412">
        <v>0</v>
      </c>
      <c r="E412" s="9">
        <v>40774</v>
      </c>
      <c r="F412" s="6">
        <v>966</v>
      </c>
      <c r="G412" s="2">
        <v>58</v>
      </c>
      <c r="K412">
        <v>58</v>
      </c>
      <c r="L412">
        <v>966</v>
      </c>
    </row>
    <row r="413" spans="1:12" x14ac:dyDescent="0.35">
      <c r="A413" s="1">
        <f>'WQ Time Series'!A413</f>
        <v>40739</v>
      </c>
      <c r="B413" s="6">
        <v>2200</v>
      </c>
      <c r="C413">
        <v>47</v>
      </c>
      <c r="E413" s="9">
        <v>40775</v>
      </c>
      <c r="F413" s="6">
        <v>987</v>
      </c>
      <c r="G413" s="2">
        <v>58</v>
      </c>
      <c r="K413">
        <v>58</v>
      </c>
      <c r="L413">
        <v>987</v>
      </c>
    </row>
    <row r="414" spans="1:12" x14ac:dyDescent="0.35">
      <c r="A414" s="1">
        <f>'WQ Time Series'!A414</f>
        <v>40740</v>
      </c>
      <c r="B414" s="6">
        <v>2320</v>
      </c>
      <c r="C414">
        <v>46</v>
      </c>
      <c r="E414" s="9">
        <v>40776</v>
      </c>
      <c r="F414" s="6">
        <v>1010</v>
      </c>
      <c r="G414" s="2">
        <v>57</v>
      </c>
      <c r="K414">
        <v>57</v>
      </c>
      <c r="L414">
        <v>1010</v>
      </c>
    </row>
    <row r="415" spans="1:12" x14ac:dyDescent="0.35">
      <c r="A415" s="1">
        <f>'WQ Time Series'!A415</f>
        <v>40741</v>
      </c>
      <c r="B415" s="6">
        <v>2420</v>
      </c>
      <c r="C415">
        <v>45</v>
      </c>
      <c r="E415" s="9">
        <v>40777</v>
      </c>
      <c r="F415" s="6">
        <v>1040</v>
      </c>
      <c r="G415" s="2">
        <v>55</v>
      </c>
      <c r="K415">
        <v>55</v>
      </c>
      <c r="L415">
        <v>1040</v>
      </c>
    </row>
    <row r="416" spans="1:12" x14ac:dyDescent="0.35">
      <c r="A416" s="1">
        <f>'WQ Time Series'!A416</f>
        <v>40742</v>
      </c>
      <c r="B416" s="6">
        <v>2240</v>
      </c>
      <c r="C416">
        <v>46</v>
      </c>
      <c r="E416" s="9">
        <v>40778</v>
      </c>
      <c r="F416" s="6">
        <v>1040</v>
      </c>
      <c r="G416" s="2">
        <v>55</v>
      </c>
      <c r="K416">
        <v>55</v>
      </c>
      <c r="L416">
        <v>1040</v>
      </c>
    </row>
    <row r="417" spans="1:12" x14ac:dyDescent="0.35">
      <c r="A417" s="1">
        <f>'WQ Time Series'!A417</f>
        <v>40743</v>
      </c>
      <c r="B417" s="6">
        <v>2270</v>
      </c>
      <c r="C417">
        <v>46</v>
      </c>
      <c r="E417" s="9">
        <v>40779</v>
      </c>
      <c r="F417" s="6">
        <v>1020</v>
      </c>
      <c r="G417" s="2">
        <v>55</v>
      </c>
      <c r="K417">
        <v>55</v>
      </c>
      <c r="L417">
        <v>1020</v>
      </c>
    </row>
    <row r="418" spans="1:12" x14ac:dyDescent="0.35">
      <c r="A418" s="1">
        <f>'WQ Time Series'!A418</f>
        <v>40744</v>
      </c>
      <c r="B418" s="6">
        <v>2190</v>
      </c>
      <c r="C418">
        <v>45</v>
      </c>
      <c r="E418" s="9">
        <v>40780</v>
      </c>
      <c r="F418" s="6">
        <v>1010</v>
      </c>
      <c r="G418" s="2">
        <v>55</v>
      </c>
      <c r="K418">
        <v>55</v>
      </c>
      <c r="L418">
        <v>1010</v>
      </c>
    </row>
    <row r="419" spans="1:12" x14ac:dyDescent="0.35">
      <c r="A419" s="1">
        <f>'WQ Time Series'!A419</f>
        <v>40745</v>
      </c>
      <c r="B419" s="6">
        <v>2140</v>
      </c>
      <c r="C419">
        <v>47</v>
      </c>
      <c r="E419" s="9">
        <v>40781</v>
      </c>
      <c r="F419" s="6">
        <v>1010</v>
      </c>
      <c r="G419" s="2">
        <v>55</v>
      </c>
      <c r="K419">
        <v>55</v>
      </c>
      <c r="L419">
        <v>1010</v>
      </c>
    </row>
    <row r="420" spans="1:12" x14ac:dyDescent="0.35">
      <c r="A420" s="1">
        <f>'WQ Time Series'!A420</f>
        <v>40746</v>
      </c>
      <c r="B420" s="6">
        <v>1990</v>
      </c>
      <c r="C420">
        <v>0</v>
      </c>
      <c r="E420" s="9">
        <v>40782</v>
      </c>
      <c r="F420" s="6">
        <v>1010</v>
      </c>
      <c r="G420" s="2">
        <v>54</v>
      </c>
      <c r="K420">
        <v>54</v>
      </c>
      <c r="L420">
        <v>1010</v>
      </c>
    </row>
    <row r="421" spans="1:12" x14ac:dyDescent="0.35">
      <c r="A421" s="1">
        <f>'WQ Time Series'!A421</f>
        <v>40747</v>
      </c>
      <c r="B421" s="6">
        <v>1910</v>
      </c>
      <c r="C421">
        <v>0</v>
      </c>
      <c r="E421" s="9">
        <v>40783</v>
      </c>
      <c r="F421" s="6">
        <v>967</v>
      </c>
      <c r="G421" s="2">
        <v>55</v>
      </c>
      <c r="K421">
        <v>55</v>
      </c>
      <c r="L421">
        <v>967</v>
      </c>
    </row>
    <row r="422" spans="1:12" x14ac:dyDescent="0.35">
      <c r="A422" s="1">
        <f>'WQ Time Series'!A422</f>
        <v>40748</v>
      </c>
      <c r="B422" s="6">
        <v>1910</v>
      </c>
      <c r="C422">
        <v>0</v>
      </c>
      <c r="E422" s="9">
        <v>40784</v>
      </c>
      <c r="F422" s="6">
        <v>960</v>
      </c>
      <c r="G422" s="2">
        <v>55</v>
      </c>
      <c r="K422">
        <v>55</v>
      </c>
      <c r="L422">
        <v>960</v>
      </c>
    </row>
    <row r="423" spans="1:12" x14ac:dyDescent="0.35">
      <c r="A423" s="1">
        <f>'WQ Time Series'!A423</f>
        <v>40749</v>
      </c>
      <c r="B423" s="6">
        <v>2100</v>
      </c>
      <c r="C423">
        <v>0</v>
      </c>
      <c r="E423" s="9">
        <v>40785</v>
      </c>
      <c r="F423" s="6">
        <v>933</v>
      </c>
      <c r="G423" s="2">
        <v>56</v>
      </c>
      <c r="K423">
        <v>56</v>
      </c>
      <c r="L423">
        <v>933</v>
      </c>
    </row>
    <row r="424" spans="1:12" x14ac:dyDescent="0.35">
      <c r="A424" s="1">
        <f>'WQ Time Series'!A424</f>
        <v>40750</v>
      </c>
      <c r="B424" s="6">
        <v>2030</v>
      </c>
      <c r="C424">
        <v>0</v>
      </c>
      <c r="E424" s="9">
        <v>40786</v>
      </c>
      <c r="F424" s="6">
        <v>853</v>
      </c>
      <c r="G424" s="2">
        <v>59</v>
      </c>
      <c r="K424">
        <v>59</v>
      </c>
      <c r="L424">
        <v>853</v>
      </c>
    </row>
    <row r="425" spans="1:12" x14ac:dyDescent="0.35">
      <c r="A425" s="1">
        <f>'WQ Time Series'!A425</f>
        <v>40751</v>
      </c>
      <c r="B425" s="6">
        <v>1920</v>
      </c>
      <c r="C425">
        <v>0</v>
      </c>
      <c r="E425" s="9">
        <v>40787</v>
      </c>
      <c r="F425" s="6">
        <v>773</v>
      </c>
      <c r="G425" s="2">
        <v>62</v>
      </c>
      <c r="K425">
        <v>62</v>
      </c>
      <c r="L425">
        <v>773</v>
      </c>
    </row>
    <row r="426" spans="1:12" x14ac:dyDescent="0.35">
      <c r="A426" s="1">
        <f>'WQ Time Series'!A426</f>
        <v>40752</v>
      </c>
      <c r="B426" s="6">
        <v>1810</v>
      </c>
      <c r="C426">
        <v>45</v>
      </c>
      <c r="E426" s="9">
        <v>40788</v>
      </c>
      <c r="F426" s="6">
        <v>744</v>
      </c>
      <c r="G426" s="2">
        <v>64</v>
      </c>
      <c r="K426">
        <v>64</v>
      </c>
      <c r="L426">
        <v>744</v>
      </c>
    </row>
    <row r="427" spans="1:12" x14ac:dyDescent="0.35">
      <c r="A427" s="1">
        <f>'WQ Time Series'!A427</f>
        <v>40753</v>
      </c>
      <c r="B427" s="6">
        <v>1770</v>
      </c>
      <c r="C427">
        <v>45</v>
      </c>
      <c r="E427" s="9">
        <v>40789</v>
      </c>
      <c r="F427" s="6">
        <v>719</v>
      </c>
      <c r="G427" s="2">
        <v>64</v>
      </c>
      <c r="K427">
        <v>64</v>
      </c>
      <c r="L427">
        <v>719</v>
      </c>
    </row>
    <row r="428" spans="1:12" x14ac:dyDescent="0.35">
      <c r="A428" s="1">
        <f>'WQ Time Series'!A428</f>
        <v>40754</v>
      </c>
      <c r="B428" s="6">
        <v>1770</v>
      </c>
      <c r="C428">
        <v>46</v>
      </c>
      <c r="E428" s="9">
        <v>40792</v>
      </c>
      <c r="F428" s="6">
        <v>725</v>
      </c>
      <c r="G428" s="2">
        <v>64</v>
      </c>
      <c r="K428">
        <v>64</v>
      </c>
      <c r="L428">
        <v>725</v>
      </c>
    </row>
    <row r="429" spans="1:12" x14ac:dyDescent="0.35">
      <c r="A429" s="1">
        <f>'WQ Time Series'!A429</f>
        <v>40755</v>
      </c>
      <c r="B429" s="6">
        <v>1770</v>
      </c>
      <c r="C429">
        <v>46</v>
      </c>
      <c r="E429" s="9">
        <v>40793</v>
      </c>
      <c r="F429" s="6">
        <v>729</v>
      </c>
      <c r="G429" s="2">
        <v>64</v>
      </c>
      <c r="K429">
        <v>64</v>
      </c>
      <c r="L429">
        <v>729</v>
      </c>
    </row>
    <row r="430" spans="1:12" x14ac:dyDescent="0.35">
      <c r="A430" s="1">
        <f>'WQ Time Series'!A430</f>
        <v>40756</v>
      </c>
      <c r="B430" s="6">
        <v>1660</v>
      </c>
      <c r="C430">
        <v>47</v>
      </c>
      <c r="E430" s="9">
        <v>40794</v>
      </c>
      <c r="F430" s="6">
        <v>780</v>
      </c>
      <c r="G430" s="2">
        <v>62</v>
      </c>
      <c r="K430">
        <v>62</v>
      </c>
      <c r="L430">
        <v>780</v>
      </c>
    </row>
    <row r="431" spans="1:12" x14ac:dyDescent="0.35">
      <c r="A431" s="1">
        <f>'WQ Time Series'!A431</f>
        <v>40757</v>
      </c>
      <c r="B431" s="6">
        <v>1580</v>
      </c>
      <c r="C431">
        <v>48</v>
      </c>
      <c r="E431" s="9">
        <v>40795</v>
      </c>
      <c r="F431" s="6">
        <v>819</v>
      </c>
      <c r="G431" s="2">
        <v>60</v>
      </c>
      <c r="K431">
        <v>60</v>
      </c>
      <c r="L431">
        <v>819</v>
      </c>
    </row>
    <row r="432" spans="1:12" x14ac:dyDescent="0.35">
      <c r="A432" s="1">
        <f>'WQ Time Series'!A432</f>
        <v>40758</v>
      </c>
      <c r="B432" s="6">
        <v>1550</v>
      </c>
      <c r="C432">
        <v>49</v>
      </c>
      <c r="E432" s="9">
        <v>40796</v>
      </c>
      <c r="F432" s="6">
        <v>842</v>
      </c>
      <c r="G432" s="2">
        <v>58</v>
      </c>
      <c r="K432">
        <v>58</v>
      </c>
      <c r="L432">
        <v>842</v>
      </c>
    </row>
    <row r="433" spans="1:12" x14ac:dyDescent="0.35">
      <c r="A433" s="1">
        <f>'WQ Time Series'!A433</f>
        <v>40759</v>
      </c>
      <c r="B433" s="6">
        <v>1530</v>
      </c>
      <c r="C433">
        <v>50</v>
      </c>
      <c r="E433" s="9">
        <v>40797</v>
      </c>
      <c r="F433" s="6">
        <v>844</v>
      </c>
      <c r="G433" s="2">
        <v>58</v>
      </c>
      <c r="K433">
        <v>58</v>
      </c>
      <c r="L433">
        <v>844</v>
      </c>
    </row>
    <row r="434" spans="1:12" x14ac:dyDescent="0.35">
      <c r="A434" s="1">
        <f>'WQ Time Series'!A434</f>
        <v>40760</v>
      </c>
      <c r="B434" s="6">
        <v>1510</v>
      </c>
      <c r="C434">
        <v>50</v>
      </c>
      <c r="E434" s="9">
        <v>40798</v>
      </c>
      <c r="F434" s="6">
        <v>840</v>
      </c>
      <c r="G434" s="2">
        <v>58</v>
      </c>
      <c r="K434">
        <v>58</v>
      </c>
      <c r="L434">
        <v>840</v>
      </c>
    </row>
    <row r="435" spans="1:12" x14ac:dyDescent="0.35">
      <c r="A435" s="1">
        <f>'WQ Time Series'!A435</f>
        <v>40761</v>
      </c>
      <c r="B435" s="6">
        <v>1480</v>
      </c>
      <c r="C435">
        <v>50</v>
      </c>
      <c r="E435" s="9">
        <v>40799</v>
      </c>
      <c r="F435" s="6">
        <v>802</v>
      </c>
      <c r="G435" s="2">
        <v>60</v>
      </c>
      <c r="K435">
        <v>60</v>
      </c>
      <c r="L435">
        <v>802</v>
      </c>
    </row>
    <row r="436" spans="1:12" x14ac:dyDescent="0.35">
      <c r="A436" s="1">
        <f>'WQ Time Series'!A436</f>
        <v>40762</v>
      </c>
      <c r="B436" s="6">
        <v>1420</v>
      </c>
      <c r="C436">
        <v>50</v>
      </c>
      <c r="E436" s="9">
        <v>40800</v>
      </c>
      <c r="F436" s="6">
        <v>778</v>
      </c>
      <c r="G436" s="2">
        <v>61</v>
      </c>
      <c r="K436">
        <v>61</v>
      </c>
      <c r="L436">
        <v>778</v>
      </c>
    </row>
    <row r="437" spans="1:12" x14ac:dyDescent="0.35">
      <c r="A437" s="1">
        <f>'WQ Time Series'!A437</f>
        <v>40763</v>
      </c>
      <c r="B437" s="6">
        <v>1360</v>
      </c>
      <c r="C437">
        <v>51</v>
      </c>
      <c r="E437" s="9">
        <v>40805</v>
      </c>
      <c r="F437" s="6">
        <v>812</v>
      </c>
      <c r="G437" s="2">
        <v>66</v>
      </c>
      <c r="K437">
        <v>66</v>
      </c>
      <c r="L437">
        <v>812</v>
      </c>
    </row>
    <row r="438" spans="1:12" x14ac:dyDescent="0.35">
      <c r="A438" s="1">
        <f>'WQ Time Series'!A438</f>
        <v>40764</v>
      </c>
      <c r="B438" s="6">
        <v>1320</v>
      </c>
      <c r="C438">
        <v>52</v>
      </c>
      <c r="E438" s="9">
        <v>40806</v>
      </c>
      <c r="F438" s="6">
        <v>697</v>
      </c>
      <c r="G438" s="2">
        <v>68</v>
      </c>
      <c r="K438">
        <v>68</v>
      </c>
      <c r="L438">
        <v>697</v>
      </c>
    </row>
    <row r="439" spans="1:12" x14ac:dyDescent="0.35">
      <c r="A439" s="1">
        <f>'WQ Time Series'!A439</f>
        <v>40765</v>
      </c>
      <c r="B439" s="6">
        <v>1260</v>
      </c>
      <c r="C439">
        <v>53</v>
      </c>
      <c r="E439" s="9">
        <v>40807</v>
      </c>
      <c r="F439" s="6">
        <v>654</v>
      </c>
      <c r="G439" s="2">
        <v>70</v>
      </c>
      <c r="K439">
        <v>70</v>
      </c>
      <c r="L439">
        <v>654</v>
      </c>
    </row>
    <row r="440" spans="1:12" x14ac:dyDescent="0.35">
      <c r="A440" s="1">
        <f>'WQ Time Series'!A440</f>
        <v>40766</v>
      </c>
      <c r="B440" s="6">
        <v>1200</v>
      </c>
      <c r="C440">
        <v>54</v>
      </c>
      <c r="E440" s="9">
        <v>40808</v>
      </c>
      <c r="F440" s="6">
        <v>662</v>
      </c>
      <c r="G440" s="2">
        <v>70</v>
      </c>
      <c r="K440">
        <v>70</v>
      </c>
      <c r="L440">
        <v>662</v>
      </c>
    </row>
    <row r="441" spans="1:12" x14ac:dyDescent="0.35">
      <c r="A441" s="1">
        <f>'WQ Time Series'!A441</f>
        <v>40767</v>
      </c>
      <c r="B441" s="6">
        <v>1180</v>
      </c>
      <c r="C441">
        <v>54</v>
      </c>
      <c r="E441" s="9">
        <v>40809</v>
      </c>
      <c r="F441" s="6">
        <v>715</v>
      </c>
      <c r="G441" s="2">
        <v>67</v>
      </c>
      <c r="K441">
        <v>67</v>
      </c>
      <c r="L441">
        <v>715</v>
      </c>
    </row>
    <row r="442" spans="1:12" x14ac:dyDescent="0.35">
      <c r="A442" s="1">
        <f>'WQ Time Series'!A442</f>
        <v>40768</v>
      </c>
      <c r="B442" s="6">
        <v>1150</v>
      </c>
      <c r="C442">
        <v>55</v>
      </c>
      <c r="E442" s="9">
        <v>40810</v>
      </c>
      <c r="F442" s="6">
        <v>733</v>
      </c>
      <c r="G442" s="2">
        <v>64</v>
      </c>
      <c r="K442">
        <v>64</v>
      </c>
      <c r="L442">
        <v>733</v>
      </c>
    </row>
    <row r="443" spans="1:12" x14ac:dyDescent="0.35">
      <c r="A443" s="1">
        <f>'WQ Time Series'!A443</f>
        <v>40769</v>
      </c>
      <c r="B443" s="6">
        <v>1120</v>
      </c>
      <c r="C443">
        <v>55</v>
      </c>
      <c r="E443" s="9">
        <v>40811</v>
      </c>
      <c r="F443" s="6">
        <v>725</v>
      </c>
      <c r="G443" s="2">
        <v>65</v>
      </c>
      <c r="K443">
        <v>65</v>
      </c>
      <c r="L443">
        <v>725</v>
      </c>
    </row>
    <row r="444" spans="1:12" x14ac:dyDescent="0.35">
      <c r="A444" s="1">
        <f>'WQ Time Series'!A444</f>
        <v>40770</v>
      </c>
      <c r="B444" s="6">
        <v>1060</v>
      </c>
      <c r="C444">
        <v>56</v>
      </c>
      <c r="E444" s="9">
        <v>40812</v>
      </c>
      <c r="F444" s="6">
        <v>722</v>
      </c>
      <c r="G444" s="2">
        <v>66</v>
      </c>
      <c r="K444">
        <v>66</v>
      </c>
      <c r="L444">
        <v>722</v>
      </c>
    </row>
    <row r="445" spans="1:12" x14ac:dyDescent="0.35">
      <c r="A445" s="1">
        <f>'WQ Time Series'!A445</f>
        <v>40771</v>
      </c>
      <c r="B445" s="6">
        <v>1010</v>
      </c>
      <c r="C445">
        <v>57</v>
      </c>
      <c r="E445" s="9">
        <v>40813</v>
      </c>
      <c r="F445" s="6">
        <v>980</v>
      </c>
      <c r="G445" s="2">
        <v>59</v>
      </c>
      <c r="K445">
        <v>59</v>
      </c>
      <c r="L445">
        <v>980</v>
      </c>
    </row>
    <row r="446" spans="1:12" x14ac:dyDescent="0.35">
      <c r="A446" s="1">
        <f>'WQ Time Series'!A446</f>
        <v>40772</v>
      </c>
      <c r="B446" s="6">
        <v>983</v>
      </c>
      <c r="C446">
        <v>58</v>
      </c>
      <c r="E446" s="9">
        <v>40814</v>
      </c>
      <c r="F446" s="6">
        <v>793</v>
      </c>
      <c r="G446" s="2">
        <v>62</v>
      </c>
      <c r="K446">
        <v>62</v>
      </c>
      <c r="L446">
        <v>793</v>
      </c>
    </row>
    <row r="447" spans="1:12" x14ac:dyDescent="0.35">
      <c r="A447" s="1">
        <f>'WQ Time Series'!A447</f>
        <v>40773</v>
      </c>
      <c r="B447" s="6">
        <v>967</v>
      </c>
      <c r="C447">
        <v>59</v>
      </c>
      <c r="E447" s="9">
        <v>40815</v>
      </c>
      <c r="F447" s="6">
        <v>642</v>
      </c>
      <c r="G447" s="2">
        <v>70</v>
      </c>
      <c r="K447">
        <v>70</v>
      </c>
      <c r="L447">
        <v>642</v>
      </c>
    </row>
    <row r="448" spans="1:12" x14ac:dyDescent="0.35">
      <c r="A448" s="1">
        <f>'WQ Time Series'!A448</f>
        <v>40774</v>
      </c>
      <c r="B448" s="6">
        <v>966</v>
      </c>
      <c r="C448">
        <v>58</v>
      </c>
      <c r="E448" s="9">
        <v>40816</v>
      </c>
      <c r="F448" s="6">
        <v>642</v>
      </c>
      <c r="G448" s="2">
        <v>72</v>
      </c>
      <c r="K448">
        <v>72</v>
      </c>
      <c r="L448">
        <v>642</v>
      </c>
    </row>
    <row r="449" spans="1:12" x14ac:dyDescent="0.35">
      <c r="A449" s="1">
        <f>'WQ Time Series'!A449</f>
        <v>40775</v>
      </c>
      <c r="B449" s="6">
        <v>987</v>
      </c>
      <c r="C449">
        <v>58</v>
      </c>
      <c r="E449" s="9">
        <v>40817</v>
      </c>
      <c r="F449" s="6">
        <v>686</v>
      </c>
      <c r="G449" s="2">
        <v>70</v>
      </c>
      <c r="K449">
        <v>70</v>
      </c>
      <c r="L449">
        <v>686</v>
      </c>
    </row>
    <row r="450" spans="1:12" x14ac:dyDescent="0.35">
      <c r="A450" s="1">
        <f>'WQ Time Series'!A450</f>
        <v>40776</v>
      </c>
      <c r="B450" s="6">
        <v>1010</v>
      </c>
      <c r="C450">
        <v>57</v>
      </c>
      <c r="E450" s="9">
        <v>40818</v>
      </c>
      <c r="F450" s="6">
        <v>684</v>
      </c>
      <c r="G450" s="2">
        <v>67</v>
      </c>
      <c r="K450">
        <v>67</v>
      </c>
      <c r="L450">
        <v>684</v>
      </c>
    </row>
    <row r="451" spans="1:12" x14ac:dyDescent="0.35">
      <c r="A451" s="1">
        <f>'WQ Time Series'!A451</f>
        <v>40777</v>
      </c>
      <c r="B451" s="6">
        <v>1040</v>
      </c>
      <c r="C451">
        <v>55</v>
      </c>
      <c r="E451" s="9">
        <v>40819</v>
      </c>
      <c r="F451" s="6">
        <v>686</v>
      </c>
      <c r="G451" s="2">
        <v>70</v>
      </c>
      <c r="K451">
        <v>70</v>
      </c>
      <c r="L451">
        <v>686</v>
      </c>
    </row>
    <row r="452" spans="1:12" x14ac:dyDescent="0.35">
      <c r="A452" s="1">
        <f>'WQ Time Series'!A452</f>
        <v>40778</v>
      </c>
      <c r="B452" s="6">
        <v>1040</v>
      </c>
      <c r="C452">
        <v>55</v>
      </c>
      <c r="E452" s="9">
        <v>40820</v>
      </c>
      <c r="F452" s="6">
        <v>658</v>
      </c>
      <c r="G452" s="2">
        <v>71</v>
      </c>
      <c r="K452">
        <v>71</v>
      </c>
      <c r="L452">
        <v>658</v>
      </c>
    </row>
    <row r="453" spans="1:12" x14ac:dyDescent="0.35">
      <c r="A453" s="1">
        <f>'WQ Time Series'!A453</f>
        <v>40779</v>
      </c>
      <c r="B453" s="6">
        <v>1020</v>
      </c>
      <c r="C453">
        <v>55</v>
      </c>
      <c r="E453" s="9">
        <v>40821</v>
      </c>
      <c r="F453" s="6">
        <v>641</v>
      </c>
      <c r="G453" s="2">
        <v>73</v>
      </c>
      <c r="K453">
        <v>73</v>
      </c>
      <c r="L453">
        <v>641</v>
      </c>
    </row>
    <row r="454" spans="1:12" x14ac:dyDescent="0.35">
      <c r="A454" s="1">
        <f>'WQ Time Series'!A454</f>
        <v>40780</v>
      </c>
      <c r="B454" s="6">
        <v>1010</v>
      </c>
      <c r="C454">
        <v>55</v>
      </c>
      <c r="E454" s="9">
        <v>40822</v>
      </c>
      <c r="F454" s="6">
        <v>688</v>
      </c>
      <c r="G454" s="2">
        <v>72</v>
      </c>
      <c r="K454">
        <v>72</v>
      </c>
      <c r="L454">
        <v>688</v>
      </c>
    </row>
    <row r="455" spans="1:12" x14ac:dyDescent="0.35">
      <c r="A455" s="1">
        <f>'WQ Time Series'!A455</f>
        <v>40781</v>
      </c>
      <c r="B455" s="6">
        <v>1010</v>
      </c>
      <c r="C455">
        <v>55</v>
      </c>
      <c r="E455" s="9">
        <v>40823</v>
      </c>
      <c r="F455" s="6">
        <v>648</v>
      </c>
      <c r="G455" s="2">
        <v>74</v>
      </c>
      <c r="K455">
        <v>74</v>
      </c>
      <c r="L455">
        <v>648</v>
      </c>
    </row>
    <row r="456" spans="1:12" x14ac:dyDescent="0.35">
      <c r="A456" s="1">
        <f>'WQ Time Series'!A456</f>
        <v>40782</v>
      </c>
      <c r="B456" s="6">
        <v>1010</v>
      </c>
      <c r="C456">
        <v>54</v>
      </c>
      <c r="E456" s="9">
        <v>40824</v>
      </c>
      <c r="F456" s="6">
        <v>623</v>
      </c>
      <c r="G456" s="2">
        <v>75</v>
      </c>
      <c r="K456">
        <v>75</v>
      </c>
      <c r="L456">
        <v>623</v>
      </c>
    </row>
    <row r="457" spans="1:12" x14ac:dyDescent="0.35">
      <c r="A457" s="1">
        <f>'WQ Time Series'!A457</f>
        <v>40783</v>
      </c>
      <c r="B457" s="6">
        <v>967</v>
      </c>
      <c r="C457">
        <v>55</v>
      </c>
      <c r="E457" s="9">
        <v>40825</v>
      </c>
      <c r="F457" s="6">
        <v>570</v>
      </c>
      <c r="G457" s="2">
        <v>77</v>
      </c>
      <c r="K457">
        <v>77</v>
      </c>
      <c r="L457">
        <v>570</v>
      </c>
    </row>
    <row r="458" spans="1:12" x14ac:dyDescent="0.35">
      <c r="A458" s="1">
        <f>'WQ Time Series'!A458</f>
        <v>40784</v>
      </c>
      <c r="B458" s="6">
        <v>960</v>
      </c>
      <c r="C458">
        <v>55</v>
      </c>
      <c r="E458" s="9">
        <v>40826</v>
      </c>
      <c r="F458" s="6">
        <v>575</v>
      </c>
      <c r="G458" s="2">
        <v>77</v>
      </c>
      <c r="K458">
        <v>77</v>
      </c>
      <c r="L458">
        <v>575</v>
      </c>
    </row>
    <row r="459" spans="1:12" x14ac:dyDescent="0.35">
      <c r="A459" s="1">
        <f>'WQ Time Series'!A459</f>
        <v>40785</v>
      </c>
      <c r="B459" s="6">
        <v>933</v>
      </c>
      <c r="C459">
        <v>56</v>
      </c>
      <c r="E459" s="9">
        <v>40827</v>
      </c>
      <c r="F459" s="6">
        <v>891</v>
      </c>
      <c r="G459" s="2">
        <v>70</v>
      </c>
      <c r="K459">
        <v>70</v>
      </c>
      <c r="L459">
        <v>891</v>
      </c>
    </row>
    <row r="460" spans="1:12" x14ac:dyDescent="0.35">
      <c r="A460" s="1">
        <f>'WQ Time Series'!A460</f>
        <v>40786</v>
      </c>
      <c r="B460" s="6">
        <v>853</v>
      </c>
      <c r="C460">
        <v>59</v>
      </c>
      <c r="E460" s="9">
        <v>40828</v>
      </c>
      <c r="F460" s="6">
        <v>1110</v>
      </c>
      <c r="G460" s="2">
        <v>62</v>
      </c>
      <c r="K460">
        <v>62</v>
      </c>
      <c r="L460">
        <v>1110</v>
      </c>
    </row>
    <row r="461" spans="1:12" x14ac:dyDescent="0.35">
      <c r="A461" s="1">
        <f>'WQ Time Series'!A461</f>
        <v>40787</v>
      </c>
      <c r="B461" s="6">
        <v>773</v>
      </c>
      <c r="C461">
        <v>62</v>
      </c>
      <c r="E461" s="9">
        <v>40829</v>
      </c>
      <c r="F461" s="6">
        <v>816</v>
      </c>
      <c r="G461" s="2">
        <v>67</v>
      </c>
      <c r="K461">
        <v>67</v>
      </c>
      <c r="L461">
        <v>816</v>
      </c>
    </row>
    <row r="462" spans="1:12" x14ac:dyDescent="0.35">
      <c r="A462" s="1">
        <f>'WQ Time Series'!A462</f>
        <v>40788</v>
      </c>
      <c r="B462" s="6">
        <v>744</v>
      </c>
      <c r="C462">
        <v>64</v>
      </c>
      <c r="E462" s="9">
        <v>40830</v>
      </c>
      <c r="F462" s="6">
        <v>691</v>
      </c>
      <c r="G462" s="2">
        <v>71</v>
      </c>
      <c r="K462">
        <v>71</v>
      </c>
      <c r="L462">
        <v>691</v>
      </c>
    </row>
    <row r="463" spans="1:12" x14ac:dyDescent="0.35">
      <c r="A463" s="1">
        <f>'WQ Time Series'!A463</f>
        <v>40789</v>
      </c>
      <c r="B463" s="6">
        <v>719</v>
      </c>
      <c r="C463">
        <v>64</v>
      </c>
      <c r="E463" s="9">
        <v>40831</v>
      </c>
      <c r="F463" s="6">
        <v>628</v>
      </c>
      <c r="G463" s="2">
        <v>74</v>
      </c>
      <c r="K463">
        <v>74</v>
      </c>
      <c r="L463">
        <v>628</v>
      </c>
    </row>
    <row r="464" spans="1:12" x14ac:dyDescent="0.35">
      <c r="A464" s="1">
        <f>'WQ Time Series'!A464</f>
        <v>40790</v>
      </c>
      <c r="B464" s="6">
        <v>705</v>
      </c>
      <c r="C464">
        <v>0</v>
      </c>
      <c r="E464" s="9">
        <v>40832</v>
      </c>
      <c r="F464" s="6">
        <v>590</v>
      </c>
      <c r="G464" s="2">
        <v>76</v>
      </c>
      <c r="K464">
        <v>76</v>
      </c>
      <c r="L464">
        <v>590</v>
      </c>
    </row>
    <row r="465" spans="1:12" x14ac:dyDescent="0.35">
      <c r="A465" s="1">
        <f>'WQ Time Series'!A465</f>
        <v>40791</v>
      </c>
      <c r="B465" s="6">
        <v>723</v>
      </c>
      <c r="C465">
        <v>0</v>
      </c>
      <c r="E465" s="9">
        <v>40833</v>
      </c>
      <c r="F465" s="6">
        <v>546</v>
      </c>
      <c r="G465" s="2">
        <v>77</v>
      </c>
      <c r="K465">
        <v>77</v>
      </c>
      <c r="L465">
        <v>546</v>
      </c>
    </row>
    <row r="466" spans="1:12" x14ac:dyDescent="0.35">
      <c r="A466" s="1">
        <f>'WQ Time Series'!A466</f>
        <v>40792</v>
      </c>
      <c r="B466" s="6">
        <v>725</v>
      </c>
      <c r="C466">
        <v>64</v>
      </c>
      <c r="E466" s="9">
        <v>40834</v>
      </c>
      <c r="F466" s="6">
        <v>514</v>
      </c>
      <c r="G466" s="2">
        <v>78</v>
      </c>
      <c r="K466">
        <v>78</v>
      </c>
      <c r="L466">
        <v>514</v>
      </c>
    </row>
    <row r="467" spans="1:12" x14ac:dyDescent="0.35">
      <c r="A467" s="1">
        <f>'WQ Time Series'!A467</f>
        <v>40793</v>
      </c>
      <c r="B467" s="6">
        <v>729</v>
      </c>
      <c r="C467">
        <v>64</v>
      </c>
      <c r="E467" s="9">
        <v>40835</v>
      </c>
      <c r="F467" s="6">
        <v>505</v>
      </c>
      <c r="G467" s="2">
        <v>78</v>
      </c>
      <c r="K467">
        <v>78</v>
      </c>
      <c r="L467">
        <v>505</v>
      </c>
    </row>
    <row r="468" spans="1:12" x14ac:dyDescent="0.35">
      <c r="A468" s="1">
        <f>'WQ Time Series'!A468</f>
        <v>40794</v>
      </c>
      <c r="B468" s="6">
        <v>780</v>
      </c>
      <c r="C468">
        <v>62</v>
      </c>
      <c r="E468" s="9">
        <v>40836</v>
      </c>
      <c r="F468" s="6">
        <v>498</v>
      </c>
      <c r="G468" s="2">
        <v>79</v>
      </c>
      <c r="K468">
        <v>79</v>
      </c>
      <c r="L468">
        <v>498</v>
      </c>
    </row>
    <row r="469" spans="1:12" x14ac:dyDescent="0.35">
      <c r="A469" s="1">
        <f>'WQ Time Series'!A469</f>
        <v>40795</v>
      </c>
      <c r="B469" s="6">
        <v>819</v>
      </c>
      <c r="C469">
        <v>60</v>
      </c>
      <c r="E469" s="9">
        <v>40837</v>
      </c>
      <c r="F469" s="6">
        <v>502</v>
      </c>
      <c r="G469" s="2">
        <v>79</v>
      </c>
      <c r="K469">
        <v>79</v>
      </c>
      <c r="L469">
        <v>502</v>
      </c>
    </row>
    <row r="470" spans="1:12" x14ac:dyDescent="0.35">
      <c r="A470" s="1">
        <f>'WQ Time Series'!A470</f>
        <v>40796</v>
      </c>
      <c r="B470" s="6">
        <v>842</v>
      </c>
      <c r="C470">
        <v>58</v>
      </c>
      <c r="E470" s="9">
        <v>40838</v>
      </c>
      <c r="F470" s="6">
        <v>818</v>
      </c>
      <c r="G470" s="2">
        <v>74</v>
      </c>
      <c r="K470">
        <v>74</v>
      </c>
      <c r="L470">
        <v>818</v>
      </c>
    </row>
    <row r="471" spans="1:12" x14ac:dyDescent="0.35">
      <c r="A471" s="1">
        <f>'WQ Time Series'!A471</f>
        <v>40797</v>
      </c>
      <c r="B471" s="6">
        <v>844</v>
      </c>
      <c r="C471">
        <v>58</v>
      </c>
      <c r="E471" s="9">
        <v>40839</v>
      </c>
      <c r="F471" s="6">
        <v>1490</v>
      </c>
      <c r="G471" s="2">
        <v>53</v>
      </c>
      <c r="K471">
        <v>53</v>
      </c>
      <c r="L471">
        <v>1490</v>
      </c>
    </row>
    <row r="472" spans="1:12" x14ac:dyDescent="0.35">
      <c r="A472" s="1">
        <f>'WQ Time Series'!A472</f>
        <v>40798</v>
      </c>
      <c r="B472" s="6">
        <v>840</v>
      </c>
      <c r="C472">
        <v>58</v>
      </c>
      <c r="E472" s="9">
        <v>40840</v>
      </c>
      <c r="F472" s="6">
        <v>1030</v>
      </c>
      <c r="G472" s="2">
        <v>59</v>
      </c>
      <c r="K472">
        <v>59</v>
      </c>
      <c r="L472">
        <v>1030</v>
      </c>
    </row>
    <row r="473" spans="1:12" x14ac:dyDescent="0.35">
      <c r="A473" s="1">
        <f>'WQ Time Series'!A473</f>
        <v>40799</v>
      </c>
      <c r="B473" s="6">
        <v>802</v>
      </c>
      <c r="C473">
        <v>60</v>
      </c>
      <c r="E473" s="9">
        <v>40841</v>
      </c>
      <c r="F473" s="6">
        <v>823</v>
      </c>
      <c r="G473" s="2">
        <v>65</v>
      </c>
      <c r="K473">
        <v>65</v>
      </c>
      <c r="L473">
        <v>823</v>
      </c>
    </row>
    <row r="474" spans="1:12" x14ac:dyDescent="0.35">
      <c r="A474" s="1">
        <f>'WQ Time Series'!A474</f>
        <v>40800</v>
      </c>
      <c r="B474" s="6">
        <v>778</v>
      </c>
      <c r="C474">
        <v>61</v>
      </c>
      <c r="E474" s="9">
        <v>40842</v>
      </c>
      <c r="F474" s="6">
        <v>702</v>
      </c>
      <c r="G474" s="2">
        <v>69</v>
      </c>
      <c r="K474">
        <v>69</v>
      </c>
      <c r="L474">
        <v>702</v>
      </c>
    </row>
    <row r="475" spans="1:12" x14ac:dyDescent="0.35">
      <c r="A475" s="1">
        <f>'WQ Time Series'!A475</f>
        <v>40801</v>
      </c>
      <c r="B475" s="6">
        <v>727</v>
      </c>
      <c r="C475">
        <v>0</v>
      </c>
      <c r="E475" s="9">
        <v>40843</v>
      </c>
      <c r="F475" s="6">
        <v>643</v>
      </c>
      <c r="G475" s="2">
        <v>71</v>
      </c>
      <c r="K475">
        <v>71</v>
      </c>
      <c r="L475">
        <v>643</v>
      </c>
    </row>
    <row r="476" spans="1:12" x14ac:dyDescent="0.35">
      <c r="A476" s="1">
        <f>'WQ Time Series'!A476</f>
        <v>40802</v>
      </c>
      <c r="B476" s="6">
        <v>667</v>
      </c>
      <c r="C476">
        <v>0</v>
      </c>
      <c r="E476" s="9">
        <v>40844</v>
      </c>
      <c r="F476" s="6">
        <v>621</v>
      </c>
      <c r="G476" s="2">
        <v>72</v>
      </c>
      <c r="K476">
        <v>72</v>
      </c>
      <c r="L476">
        <v>621</v>
      </c>
    </row>
    <row r="477" spans="1:12" x14ac:dyDescent="0.35">
      <c r="A477" s="1">
        <f>'WQ Time Series'!A477</f>
        <v>40803</v>
      </c>
      <c r="B477" s="6">
        <v>638</v>
      </c>
      <c r="C477">
        <v>0</v>
      </c>
      <c r="E477" s="9">
        <v>40845</v>
      </c>
      <c r="F477" s="6">
        <v>716</v>
      </c>
      <c r="G477" s="2">
        <v>69</v>
      </c>
      <c r="K477">
        <v>69</v>
      </c>
      <c r="L477">
        <v>716</v>
      </c>
    </row>
    <row r="478" spans="1:12" x14ac:dyDescent="0.35">
      <c r="A478" s="1">
        <f>'WQ Time Series'!A478</f>
        <v>40804</v>
      </c>
      <c r="B478" s="6">
        <v>715</v>
      </c>
      <c r="C478">
        <v>0</v>
      </c>
      <c r="E478" s="9">
        <v>40846</v>
      </c>
      <c r="F478" s="6">
        <v>713</v>
      </c>
      <c r="G478" s="2">
        <v>70</v>
      </c>
      <c r="K478">
        <v>70</v>
      </c>
      <c r="L478">
        <v>713</v>
      </c>
    </row>
    <row r="479" spans="1:12" x14ac:dyDescent="0.35">
      <c r="A479" s="1">
        <f>'WQ Time Series'!A479</f>
        <v>40805</v>
      </c>
      <c r="B479" s="6">
        <v>812</v>
      </c>
      <c r="C479">
        <v>66</v>
      </c>
      <c r="E479" s="9">
        <v>40847</v>
      </c>
      <c r="F479" s="6">
        <v>975</v>
      </c>
      <c r="G479" s="2">
        <v>62</v>
      </c>
      <c r="K479">
        <v>62</v>
      </c>
      <c r="L479">
        <v>975</v>
      </c>
    </row>
    <row r="480" spans="1:12" x14ac:dyDescent="0.35">
      <c r="A480" s="1">
        <f>'WQ Time Series'!A480</f>
        <v>40806</v>
      </c>
      <c r="B480" s="6">
        <v>697</v>
      </c>
      <c r="C480">
        <v>68</v>
      </c>
      <c r="E480" s="9">
        <v>40848</v>
      </c>
      <c r="F480" s="6">
        <v>822</v>
      </c>
      <c r="G480" s="2">
        <v>64</v>
      </c>
      <c r="K480">
        <v>64</v>
      </c>
      <c r="L480">
        <v>822</v>
      </c>
    </row>
    <row r="481" spans="1:12" x14ac:dyDescent="0.35">
      <c r="A481" s="1">
        <f>'WQ Time Series'!A481</f>
        <v>40807</v>
      </c>
      <c r="B481" s="6">
        <v>654</v>
      </c>
      <c r="C481">
        <v>70</v>
      </c>
      <c r="E481" s="9">
        <v>40849</v>
      </c>
      <c r="F481" s="6">
        <v>721</v>
      </c>
      <c r="G481" s="2">
        <v>67</v>
      </c>
      <c r="K481">
        <v>67</v>
      </c>
      <c r="L481">
        <v>721</v>
      </c>
    </row>
    <row r="482" spans="1:12" x14ac:dyDescent="0.35">
      <c r="A482" s="1">
        <f>'WQ Time Series'!A482</f>
        <v>40808</v>
      </c>
      <c r="B482" s="6">
        <v>662</v>
      </c>
      <c r="C482">
        <v>70</v>
      </c>
      <c r="E482" s="9">
        <v>40850</v>
      </c>
      <c r="F482" s="6">
        <v>738</v>
      </c>
      <c r="G482" s="2">
        <v>66</v>
      </c>
      <c r="K482">
        <v>66</v>
      </c>
      <c r="L482">
        <v>738</v>
      </c>
    </row>
    <row r="483" spans="1:12" x14ac:dyDescent="0.35">
      <c r="A483" s="1">
        <f>'WQ Time Series'!A483</f>
        <v>40809</v>
      </c>
      <c r="B483" s="6">
        <v>715</v>
      </c>
      <c r="C483">
        <v>67</v>
      </c>
      <c r="E483" s="9">
        <v>40851</v>
      </c>
      <c r="F483" s="6">
        <v>665</v>
      </c>
      <c r="G483" s="2">
        <v>69</v>
      </c>
      <c r="K483">
        <v>69</v>
      </c>
      <c r="L483">
        <v>665</v>
      </c>
    </row>
    <row r="484" spans="1:12" x14ac:dyDescent="0.35">
      <c r="A484" s="1">
        <f>'WQ Time Series'!A484</f>
        <v>40810</v>
      </c>
      <c r="B484" s="6">
        <v>733</v>
      </c>
      <c r="C484">
        <v>64</v>
      </c>
      <c r="E484" s="9">
        <v>40852</v>
      </c>
      <c r="F484" s="6">
        <v>625</v>
      </c>
      <c r="G484" s="2">
        <v>70</v>
      </c>
      <c r="K484">
        <v>70</v>
      </c>
      <c r="L484">
        <v>625</v>
      </c>
    </row>
    <row r="485" spans="1:12" x14ac:dyDescent="0.35">
      <c r="A485" s="1">
        <f>'WQ Time Series'!A485</f>
        <v>40811</v>
      </c>
      <c r="B485" s="6">
        <v>725</v>
      </c>
      <c r="C485">
        <v>65</v>
      </c>
      <c r="E485" s="9">
        <v>40853</v>
      </c>
      <c r="F485" s="6">
        <v>601</v>
      </c>
      <c r="G485" s="2">
        <v>72</v>
      </c>
      <c r="K485">
        <v>72</v>
      </c>
      <c r="L485">
        <v>601</v>
      </c>
    </row>
    <row r="486" spans="1:12" x14ac:dyDescent="0.35">
      <c r="A486" s="1">
        <f>'WQ Time Series'!A486</f>
        <v>40812</v>
      </c>
      <c r="B486" s="6">
        <v>722</v>
      </c>
      <c r="C486">
        <v>66</v>
      </c>
      <c r="E486" s="9">
        <v>40854</v>
      </c>
      <c r="F486" s="6">
        <v>577</v>
      </c>
      <c r="G486" s="2">
        <v>73</v>
      </c>
      <c r="K486">
        <v>73</v>
      </c>
      <c r="L486">
        <v>577</v>
      </c>
    </row>
    <row r="487" spans="1:12" x14ac:dyDescent="0.35">
      <c r="A487" s="1">
        <f>'WQ Time Series'!A487</f>
        <v>40813</v>
      </c>
      <c r="B487" s="6">
        <v>980</v>
      </c>
      <c r="C487">
        <v>59</v>
      </c>
      <c r="E487" s="9">
        <v>40855</v>
      </c>
      <c r="F487" s="6">
        <v>524</v>
      </c>
      <c r="G487" s="2">
        <v>74</v>
      </c>
      <c r="K487">
        <v>74</v>
      </c>
      <c r="L487">
        <v>524</v>
      </c>
    </row>
    <row r="488" spans="1:12" x14ac:dyDescent="0.35">
      <c r="A488" s="1">
        <f>'WQ Time Series'!A488</f>
        <v>40814</v>
      </c>
      <c r="B488" s="6">
        <v>793</v>
      </c>
      <c r="C488">
        <v>62</v>
      </c>
      <c r="E488" s="9">
        <v>40856</v>
      </c>
      <c r="F488" s="6">
        <v>496</v>
      </c>
      <c r="G488" s="2">
        <v>74</v>
      </c>
      <c r="K488">
        <v>74</v>
      </c>
      <c r="L488">
        <v>496</v>
      </c>
    </row>
    <row r="489" spans="1:12" x14ac:dyDescent="0.35">
      <c r="A489" s="1">
        <f>'WQ Time Series'!A489</f>
        <v>40815</v>
      </c>
      <c r="B489" s="6">
        <v>642</v>
      </c>
      <c r="C489">
        <v>70</v>
      </c>
      <c r="E489" s="9">
        <v>40857</v>
      </c>
      <c r="F489" s="6">
        <v>498</v>
      </c>
      <c r="G489" s="2">
        <v>75</v>
      </c>
      <c r="K489">
        <v>75</v>
      </c>
      <c r="L489">
        <v>498</v>
      </c>
    </row>
    <row r="490" spans="1:12" x14ac:dyDescent="0.35">
      <c r="A490" s="1">
        <f>'WQ Time Series'!A490</f>
        <v>40816</v>
      </c>
      <c r="B490" s="6">
        <v>642</v>
      </c>
      <c r="C490">
        <v>72</v>
      </c>
      <c r="E490" s="9">
        <v>40858</v>
      </c>
      <c r="F490" s="6">
        <v>520</v>
      </c>
      <c r="G490" s="2">
        <v>76</v>
      </c>
      <c r="K490">
        <v>76</v>
      </c>
      <c r="L490">
        <v>520</v>
      </c>
    </row>
    <row r="491" spans="1:12" x14ac:dyDescent="0.35">
      <c r="A491" s="1">
        <f>'WQ Time Series'!A491</f>
        <v>40817</v>
      </c>
      <c r="B491" s="6">
        <v>686</v>
      </c>
      <c r="C491">
        <v>70</v>
      </c>
      <c r="E491" s="9">
        <v>40859</v>
      </c>
      <c r="F491" s="6">
        <v>575</v>
      </c>
      <c r="G491" s="2">
        <v>73</v>
      </c>
      <c r="K491">
        <v>73</v>
      </c>
      <c r="L491">
        <v>575</v>
      </c>
    </row>
    <row r="492" spans="1:12" x14ac:dyDescent="0.35">
      <c r="A492" s="1">
        <f>'WQ Time Series'!A492</f>
        <v>40818</v>
      </c>
      <c r="B492" s="6">
        <v>684</v>
      </c>
      <c r="C492">
        <v>67</v>
      </c>
      <c r="E492" s="9">
        <v>40860</v>
      </c>
      <c r="F492" s="6">
        <v>659</v>
      </c>
      <c r="G492" s="2">
        <v>74</v>
      </c>
      <c r="K492">
        <v>74</v>
      </c>
      <c r="L492">
        <v>659</v>
      </c>
    </row>
    <row r="493" spans="1:12" x14ac:dyDescent="0.35">
      <c r="A493" s="1">
        <f>'WQ Time Series'!A493</f>
        <v>40819</v>
      </c>
      <c r="B493" s="6">
        <v>686</v>
      </c>
      <c r="C493">
        <v>70</v>
      </c>
      <c r="E493" s="9">
        <v>40861</v>
      </c>
      <c r="F493" s="6">
        <v>800</v>
      </c>
      <c r="G493" s="2">
        <v>69</v>
      </c>
      <c r="K493">
        <v>69</v>
      </c>
      <c r="L493">
        <v>800</v>
      </c>
    </row>
    <row r="494" spans="1:12" x14ac:dyDescent="0.35">
      <c r="A494" s="1">
        <f>'WQ Time Series'!A494</f>
        <v>40820</v>
      </c>
      <c r="B494" s="6">
        <v>658</v>
      </c>
      <c r="C494">
        <v>71</v>
      </c>
      <c r="E494" s="9">
        <v>40862</v>
      </c>
      <c r="F494" s="6">
        <v>728</v>
      </c>
      <c r="G494" s="2">
        <v>68</v>
      </c>
      <c r="K494">
        <v>68</v>
      </c>
      <c r="L494">
        <v>728</v>
      </c>
    </row>
    <row r="495" spans="1:12" x14ac:dyDescent="0.35">
      <c r="A495" s="1">
        <f>'WQ Time Series'!A495</f>
        <v>40821</v>
      </c>
      <c r="B495" s="6">
        <v>641</v>
      </c>
      <c r="C495">
        <v>73</v>
      </c>
      <c r="E495" s="9">
        <v>40863</v>
      </c>
      <c r="F495" s="6">
        <v>661</v>
      </c>
      <c r="G495" s="2">
        <v>70</v>
      </c>
      <c r="K495">
        <v>70</v>
      </c>
      <c r="L495">
        <v>661</v>
      </c>
    </row>
    <row r="496" spans="1:12" x14ac:dyDescent="0.35">
      <c r="A496" s="1">
        <f>'WQ Time Series'!A496</f>
        <v>40822</v>
      </c>
      <c r="B496" s="6">
        <v>688</v>
      </c>
      <c r="C496">
        <v>72</v>
      </c>
      <c r="E496" s="9">
        <v>40864</v>
      </c>
      <c r="F496" s="6">
        <v>1150</v>
      </c>
      <c r="G496" s="2">
        <v>61</v>
      </c>
      <c r="K496">
        <v>61</v>
      </c>
      <c r="L496">
        <v>1150</v>
      </c>
    </row>
    <row r="497" spans="1:12" x14ac:dyDescent="0.35">
      <c r="A497" s="1">
        <f>'WQ Time Series'!A497</f>
        <v>40823</v>
      </c>
      <c r="B497" s="6">
        <v>648</v>
      </c>
      <c r="C497">
        <v>74</v>
      </c>
      <c r="E497" s="9">
        <v>40865</v>
      </c>
      <c r="F497" s="6">
        <v>1010</v>
      </c>
      <c r="G497" s="2">
        <v>59</v>
      </c>
      <c r="K497">
        <v>59</v>
      </c>
      <c r="L497">
        <v>1010</v>
      </c>
    </row>
    <row r="498" spans="1:12" x14ac:dyDescent="0.35">
      <c r="A498" s="1">
        <f>'WQ Time Series'!A498</f>
        <v>40824</v>
      </c>
      <c r="B498" s="6">
        <v>623</v>
      </c>
      <c r="C498">
        <v>75</v>
      </c>
      <c r="E498" s="9">
        <v>40866</v>
      </c>
      <c r="F498" s="6">
        <v>840</v>
      </c>
      <c r="G498" s="2">
        <v>63</v>
      </c>
      <c r="K498">
        <v>63</v>
      </c>
      <c r="L498">
        <v>840</v>
      </c>
    </row>
    <row r="499" spans="1:12" x14ac:dyDescent="0.35">
      <c r="A499" s="1">
        <f>'WQ Time Series'!A499</f>
        <v>40825</v>
      </c>
      <c r="B499" s="6">
        <v>570</v>
      </c>
      <c r="C499">
        <v>77</v>
      </c>
      <c r="E499" s="9">
        <v>40867</v>
      </c>
      <c r="F499" s="6">
        <v>727</v>
      </c>
      <c r="G499" s="2">
        <v>66</v>
      </c>
      <c r="K499">
        <v>66</v>
      </c>
      <c r="L499">
        <v>727</v>
      </c>
    </row>
    <row r="500" spans="1:12" x14ac:dyDescent="0.35">
      <c r="A500" s="1">
        <f>'WQ Time Series'!A500</f>
        <v>40826</v>
      </c>
      <c r="B500" s="6">
        <v>575</v>
      </c>
      <c r="C500">
        <v>77</v>
      </c>
      <c r="E500" s="9">
        <v>40868</v>
      </c>
      <c r="F500" s="6">
        <v>686</v>
      </c>
      <c r="G500" s="2">
        <v>67</v>
      </c>
      <c r="K500">
        <v>67</v>
      </c>
      <c r="L500">
        <v>686</v>
      </c>
    </row>
    <row r="501" spans="1:12" x14ac:dyDescent="0.35">
      <c r="A501" s="1">
        <f>'WQ Time Series'!A501</f>
        <v>40827</v>
      </c>
      <c r="B501" s="6">
        <v>891</v>
      </c>
      <c r="C501">
        <v>70</v>
      </c>
      <c r="E501" s="9">
        <v>40869</v>
      </c>
      <c r="F501" s="6">
        <v>1220</v>
      </c>
      <c r="G501" s="2">
        <v>62</v>
      </c>
      <c r="K501">
        <v>62</v>
      </c>
      <c r="L501">
        <v>1220</v>
      </c>
    </row>
    <row r="502" spans="1:12" x14ac:dyDescent="0.35">
      <c r="A502" s="1">
        <f>'WQ Time Series'!A502</f>
        <v>40828</v>
      </c>
      <c r="B502" s="6">
        <v>1110</v>
      </c>
      <c r="C502">
        <v>62</v>
      </c>
      <c r="E502" s="9">
        <v>40870</v>
      </c>
      <c r="F502" s="6">
        <v>3570</v>
      </c>
      <c r="G502" s="2">
        <v>48</v>
      </c>
      <c r="K502">
        <v>48</v>
      </c>
      <c r="L502">
        <v>3570</v>
      </c>
    </row>
    <row r="503" spans="1:12" x14ac:dyDescent="0.35">
      <c r="A503" s="1">
        <f>'WQ Time Series'!A503</f>
        <v>40829</v>
      </c>
      <c r="B503" s="6">
        <v>816</v>
      </c>
      <c r="C503">
        <v>67</v>
      </c>
      <c r="E503" s="9">
        <v>40871</v>
      </c>
      <c r="F503" s="6">
        <v>2770</v>
      </c>
      <c r="G503" s="2">
        <v>49</v>
      </c>
      <c r="K503">
        <v>49</v>
      </c>
      <c r="L503">
        <v>2770</v>
      </c>
    </row>
    <row r="504" spans="1:12" x14ac:dyDescent="0.35">
      <c r="A504" s="1">
        <f>'WQ Time Series'!A504</f>
        <v>40830</v>
      </c>
      <c r="B504" s="6">
        <v>691</v>
      </c>
      <c r="C504">
        <v>71</v>
      </c>
      <c r="E504" s="9">
        <v>40872</v>
      </c>
      <c r="F504" s="6">
        <v>1870</v>
      </c>
      <c r="G504" s="2">
        <v>54</v>
      </c>
      <c r="K504">
        <v>54</v>
      </c>
      <c r="L504">
        <v>1870</v>
      </c>
    </row>
    <row r="505" spans="1:12" x14ac:dyDescent="0.35">
      <c r="A505" s="1">
        <f>'WQ Time Series'!A505</f>
        <v>40831</v>
      </c>
      <c r="B505" s="6">
        <v>628</v>
      </c>
      <c r="C505">
        <v>74</v>
      </c>
      <c r="E505" s="9">
        <v>40873</v>
      </c>
      <c r="F505" s="6">
        <v>1440</v>
      </c>
      <c r="G505" s="2">
        <v>57</v>
      </c>
      <c r="K505">
        <v>57</v>
      </c>
      <c r="L505">
        <v>1440</v>
      </c>
    </row>
    <row r="506" spans="1:12" x14ac:dyDescent="0.35">
      <c r="A506" s="1">
        <f>'WQ Time Series'!A506</f>
        <v>40832</v>
      </c>
      <c r="B506" s="6">
        <v>590</v>
      </c>
      <c r="C506">
        <v>76</v>
      </c>
      <c r="E506" s="9">
        <v>40874</v>
      </c>
      <c r="F506" s="6">
        <v>1890</v>
      </c>
      <c r="G506" s="2">
        <v>54</v>
      </c>
      <c r="K506">
        <v>54</v>
      </c>
      <c r="L506">
        <v>1890</v>
      </c>
    </row>
    <row r="507" spans="1:12" x14ac:dyDescent="0.35">
      <c r="A507" s="1">
        <f>'WQ Time Series'!A507</f>
        <v>40833</v>
      </c>
      <c r="B507" s="6">
        <v>546</v>
      </c>
      <c r="C507">
        <v>77</v>
      </c>
      <c r="E507" s="9">
        <v>40875</v>
      </c>
      <c r="F507" s="6">
        <v>2440</v>
      </c>
      <c r="G507" s="2">
        <v>49</v>
      </c>
      <c r="K507">
        <v>49</v>
      </c>
      <c r="L507">
        <v>2440</v>
      </c>
    </row>
    <row r="508" spans="1:12" x14ac:dyDescent="0.35">
      <c r="A508" s="1">
        <f>'WQ Time Series'!A508</f>
        <v>40834</v>
      </c>
      <c r="B508" s="6">
        <v>514</v>
      </c>
      <c r="C508">
        <v>78</v>
      </c>
      <c r="E508" s="9">
        <v>40876</v>
      </c>
      <c r="F508" s="6">
        <v>1760</v>
      </c>
      <c r="G508" s="2">
        <v>53</v>
      </c>
      <c r="K508">
        <v>53</v>
      </c>
      <c r="L508">
        <v>1760</v>
      </c>
    </row>
    <row r="509" spans="1:12" x14ac:dyDescent="0.35">
      <c r="A509" s="1">
        <f>'WQ Time Series'!A509</f>
        <v>40835</v>
      </c>
      <c r="B509" s="6">
        <v>505</v>
      </c>
      <c r="C509">
        <v>78</v>
      </c>
      <c r="E509" s="9">
        <v>40877</v>
      </c>
      <c r="F509" s="6">
        <v>1480</v>
      </c>
      <c r="G509" s="2">
        <v>55</v>
      </c>
      <c r="K509">
        <v>55</v>
      </c>
      <c r="L509">
        <v>1480</v>
      </c>
    </row>
    <row r="510" spans="1:12" x14ac:dyDescent="0.35">
      <c r="A510" s="1">
        <f>'WQ Time Series'!A510</f>
        <v>40836</v>
      </c>
      <c r="B510" s="6">
        <v>498</v>
      </c>
      <c r="C510">
        <v>79</v>
      </c>
      <c r="E510" s="9">
        <v>40878</v>
      </c>
      <c r="F510" s="6">
        <v>1250</v>
      </c>
      <c r="G510" s="2">
        <v>57</v>
      </c>
      <c r="K510">
        <v>57</v>
      </c>
      <c r="L510">
        <v>1250</v>
      </c>
    </row>
    <row r="511" spans="1:12" x14ac:dyDescent="0.35">
      <c r="A511" s="1">
        <f>'WQ Time Series'!A511</f>
        <v>40837</v>
      </c>
      <c r="B511" s="6">
        <v>502</v>
      </c>
      <c r="C511">
        <v>79</v>
      </c>
      <c r="E511" s="9">
        <v>40879</v>
      </c>
      <c r="F511" s="6">
        <v>1120</v>
      </c>
      <c r="G511" s="2">
        <v>59</v>
      </c>
      <c r="K511">
        <v>59</v>
      </c>
      <c r="L511">
        <v>1120</v>
      </c>
    </row>
    <row r="512" spans="1:12" x14ac:dyDescent="0.35">
      <c r="A512" s="1">
        <f>'WQ Time Series'!A512</f>
        <v>40838</v>
      </c>
      <c r="B512" s="6">
        <v>818</v>
      </c>
      <c r="C512">
        <v>74</v>
      </c>
      <c r="E512" s="9">
        <v>40880</v>
      </c>
      <c r="F512" s="6">
        <v>1040</v>
      </c>
      <c r="G512" s="2">
        <v>61</v>
      </c>
      <c r="K512">
        <v>61</v>
      </c>
      <c r="L512">
        <v>1040</v>
      </c>
    </row>
    <row r="513" spans="1:12" x14ac:dyDescent="0.35">
      <c r="A513" s="1">
        <f>'WQ Time Series'!A513</f>
        <v>40839</v>
      </c>
      <c r="B513" s="6">
        <v>1490</v>
      </c>
      <c r="C513">
        <v>53</v>
      </c>
      <c r="E513" s="9">
        <v>40881</v>
      </c>
      <c r="F513" s="6">
        <v>974</v>
      </c>
      <c r="G513" s="2">
        <v>62</v>
      </c>
      <c r="K513">
        <v>62</v>
      </c>
      <c r="L513">
        <v>974</v>
      </c>
    </row>
    <row r="514" spans="1:12" x14ac:dyDescent="0.35">
      <c r="A514" s="1">
        <f>'WQ Time Series'!A514</f>
        <v>40840</v>
      </c>
      <c r="B514" s="6">
        <v>1030</v>
      </c>
      <c r="C514">
        <v>59</v>
      </c>
      <c r="E514" s="9">
        <v>40882</v>
      </c>
      <c r="F514" s="6">
        <v>907</v>
      </c>
      <c r="G514" s="2">
        <v>63</v>
      </c>
      <c r="K514">
        <v>63</v>
      </c>
      <c r="L514">
        <v>907</v>
      </c>
    </row>
    <row r="515" spans="1:12" x14ac:dyDescent="0.35">
      <c r="A515" s="1">
        <f>'WQ Time Series'!A515</f>
        <v>40841</v>
      </c>
      <c r="B515" s="6">
        <v>823</v>
      </c>
      <c r="C515">
        <v>65</v>
      </c>
      <c r="E515" s="9">
        <v>40883</v>
      </c>
      <c r="F515" s="6">
        <v>854</v>
      </c>
      <c r="G515" s="2">
        <v>64</v>
      </c>
      <c r="K515">
        <v>64</v>
      </c>
      <c r="L515">
        <v>854</v>
      </c>
    </row>
    <row r="516" spans="1:12" x14ac:dyDescent="0.35">
      <c r="A516" s="1">
        <f>'WQ Time Series'!A516</f>
        <v>40842</v>
      </c>
      <c r="B516" s="6">
        <v>702</v>
      </c>
      <c r="C516">
        <v>69</v>
      </c>
      <c r="E516" s="9">
        <v>40884</v>
      </c>
      <c r="F516" s="6">
        <v>806</v>
      </c>
      <c r="G516" s="2">
        <v>65</v>
      </c>
      <c r="K516">
        <v>65</v>
      </c>
      <c r="L516">
        <v>806</v>
      </c>
    </row>
    <row r="517" spans="1:12" x14ac:dyDescent="0.35">
      <c r="A517" s="1">
        <f>'WQ Time Series'!A517</f>
        <v>40843</v>
      </c>
      <c r="B517" s="6">
        <v>643</v>
      </c>
      <c r="C517">
        <v>71</v>
      </c>
      <c r="E517" s="9">
        <v>40885</v>
      </c>
      <c r="F517" s="6">
        <v>761</v>
      </c>
      <c r="G517" s="2">
        <v>67</v>
      </c>
      <c r="K517">
        <v>67</v>
      </c>
      <c r="L517">
        <v>761</v>
      </c>
    </row>
    <row r="518" spans="1:12" x14ac:dyDescent="0.35">
      <c r="A518" s="1">
        <f>'WQ Time Series'!A518</f>
        <v>40844</v>
      </c>
      <c r="B518" s="6">
        <v>621</v>
      </c>
      <c r="C518">
        <v>72</v>
      </c>
      <c r="E518" s="9">
        <v>40886</v>
      </c>
      <c r="F518" s="6">
        <v>732</v>
      </c>
      <c r="G518" s="2">
        <v>68</v>
      </c>
      <c r="K518">
        <v>68</v>
      </c>
      <c r="L518">
        <v>732</v>
      </c>
    </row>
    <row r="519" spans="1:12" x14ac:dyDescent="0.35">
      <c r="A519" s="1">
        <f>'WQ Time Series'!A519</f>
        <v>40845</v>
      </c>
      <c r="B519" s="6">
        <v>716</v>
      </c>
      <c r="C519">
        <v>69</v>
      </c>
      <c r="E519" s="9">
        <v>40887</v>
      </c>
      <c r="F519" s="6">
        <v>719</v>
      </c>
      <c r="G519" s="2">
        <v>68</v>
      </c>
      <c r="K519">
        <v>68</v>
      </c>
      <c r="L519">
        <v>719</v>
      </c>
    </row>
    <row r="520" spans="1:12" x14ac:dyDescent="0.35">
      <c r="A520" s="1">
        <f>'WQ Time Series'!A520</f>
        <v>40846</v>
      </c>
      <c r="B520" s="6">
        <v>713</v>
      </c>
      <c r="C520">
        <v>70</v>
      </c>
      <c r="E520" s="9">
        <v>40888</v>
      </c>
      <c r="F520" s="6">
        <v>703</v>
      </c>
      <c r="G520" s="2">
        <v>68</v>
      </c>
      <c r="K520">
        <v>68</v>
      </c>
      <c r="L520">
        <v>703</v>
      </c>
    </row>
    <row r="521" spans="1:12" x14ac:dyDescent="0.35">
      <c r="A521" s="1">
        <f>'WQ Time Series'!A521</f>
        <v>40847</v>
      </c>
      <c r="B521" s="6">
        <v>975</v>
      </c>
      <c r="C521">
        <v>62</v>
      </c>
      <c r="E521" s="9">
        <v>40889</v>
      </c>
      <c r="F521" s="6">
        <v>670</v>
      </c>
      <c r="G521" s="2">
        <v>69</v>
      </c>
      <c r="K521">
        <v>69</v>
      </c>
      <c r="L521">
        <v>670</v>
      </c>
    </row>
    <row r="522" spans="1:12" x14ac:dyDescent="0.35">
      <c r="A522" s="1">
        <f>'WQ Time Series'!A522</f>
        <v>40848</v>
      </c>
      <c r="B522" s="6">
        <v>822</v>
      </c>
      <c r="C522">
        <v>64</v>
      </c>
      <c r="E522" s="9">
        <v>40890</v>
      </c>
      <c r="F522" s="6">
        <v>638</v>
      </c>
      <c r="G522" s="2">
        <v>70</v>
      </c>
      <c r="K522">
        <v>70</v>
      </c>
      <c r="L522">
        <v>638</v>
      </c>
    </row>
    <row r="523" spans="1:12" x14ac:dyDescent="0.35">
      <c r="A523" s="1">
        <f>'WQ Time Series'!A523</f>
        <v>40849</v>
      </c>
      <c r="B523" s="6">
        <v>721</v>
      </c>
      <c r="C523">
        <v>67</v>
      </c>
      <c r="E523" s="9">
        <v>40891</v>
      </c>
      <c r="F523" s="6">
        <v>635</v>
      </c>
      <c r="G523" s="2">
        <v>70</v>
      </c>
      <c r="K523">
        <v>70</v>
      </c>
      <c r="L523">
        <v>635</v>
      </c>
    </row>
    <row r="524" spans="1:12" x14ac:dyDescent="0.35">
      <c r="A524" s="1">
        <f>'WQ Time Series'!A524</f>
        <v>40850</v>
      </c>
      <c r="B524" s="6">
        <v>738</v>
      </c>
      <c r="C524">
        <v>66</v>
      </c>
      <c r="E524" s="9">
        <v>40892</v>
      </c>
      <c r="F524" s="6">
        <v>624</v>
      </c>
      <c r="G524" s="2">
        <v>70</v>
      </c>
      <c r="K524">
        <v>70</v>
      </c>
      <c r="L524">
        <v>624</v>
      </c>
    </row>
    <row r="525" spans="1:12" x14ac:dyDescent="0.35">
      <c r="A525" s="1">
        <f>'WQ Time Series'!A525</f>
        <v>40851</v>
      </c>
      <c r="B525" s="6">
        <v>665</v>
      </c>
      <c r="C525">
        <v>69</v>
      </c>
      <c r="E525" s="9">
        <v>40893</v>
      </c>
      <c r="F525" s="6">
        <v>605</v>
      </c>
      <c r="G525" s="2">
        <v>70</v>
      </c>
      <c r="K525">
        <v>70</v>
      </c>
      <c r="L525">
        <v>605</v>
      </c>
    </row>
    <row r="526" spans="1:12" x14ac:dyDescent="0.35">
      <c r="A526" s="1">
        <f>'WQ Time Series'!A526</f>
        <v>40852</v>
      </c>
      <c r="B526" s="6">
        <v>625</v>
      </c>
      <c r="C526">
        <v>70</v>
      </c>
      <c r="E526" s="9">
        <v>40894</v>
      </c>
      <c r="F526" s="6">
        <v>591</v>
      </c>
      <c r="G526" s="2">
        <v>71</v>
      </c>
      <c r="K526">
        <v>71</v>
      </c>
      <c r="L526">
        <v>591</v>
      </c>
    </row>
    <row r="527" spans="1:12" x14ac:dyDescent="0.35">
      <c r="A527" s="1">
        <f>'WQ Time Series'!A527</f>
        <v>40853</v>
      </c>
      <c r="B527" s="6">
        <v>601</v>
      </c>
      <c r="C527">
        <v>72</v>
      </c>
      <c r="E527" s="9">
        <v>40895</v>
      </c>
      <c r="F527" s="6">
        <v>616</v>
      </c>
      <c r="G527" s="2">
        <v>70</v>
      </c>
      <c r="K527">
        <v>70</v>
      </c>
      <c r="L527">
        <v>616</v>
      </c>
    </row>
    <row r="528" spans="1:12" x14ac:dyDescent="0.35">
      <c r="A528" s="1">
        <f>'WQ Time Series'!A528</f>
        <v>40854</v>
      </c>
      <c r="B528" s="6">
        <v>577</v>
      </c>
      <c r="C528">
        <v>73</v>
      </c>
      <c r="E528" s="9">
        <v>40896</v>
      </c>
      <c r="F528" s="6">
        <v>606</v>
      </c>
      <c r="G528" s="2">
        <v>69</v>
      </c>
      <c r="K528">
        <v>69</v>
      </c>
      <c r="L528">
        <v>606</v>
      </c>
    </row>
    <row r="529" spans="1:12" x14ac:dyDescent="0.35">
      <c r="A529" s="1">
        <f>'WQ Time Series'!A529</f>
        <v>40855</v>
      </c>
      <c r="B529" s="6">
        <v>524</v>
      </c>
      <c r="C529">
        <v>74</v>
      </c>
      <c r="E529" s="9">
        <v>40897</v>
      </c>
      <c r="F529" s="6">
        <v>611</v>
      </c>
      <c r="G529" s="2">
        <v>70</v>
      </c>
      <c r="K529">
        <v>70</v>
      </c>
      <c r="L529">
        <v>611</v>
      </c>
    </row>
    <row r="530" spans="1:12" x14ac:dyDescent="0.35">
      <c r="A530" s="1">
        <f>'WQ Time Series'!A530</f>
        <v>40856</v>
      </c>
      <c r="B530" s="6">
        <v>496</v>
      </c>
      <c r="C530">
        <v>74</v>
      </c>
      <c r="E530" s="9">
        <v>40898</v>
      </c>
      <c r="F530" s="6">
        <v>610</v>
      </c>
      <c r="G530" s="2">
        <v>69</v>
      </c>
      <c r="K530">
        <v>69</v>
      </c>
      <c r="L530">
        <v>610</v>
      </c>
    </row>
    <row r="531" spans="1:12" x14ac:dyDescent="0.35">
      <c r="A531" s="1">
        <f>'WQ Time Series'!A531</f>
        <v>40857</v>
      </c>
      <c r="B531" s="6">
        <v>498</v>
      </c>
      <c r="C531">
        <v>75</v>
      </c>
      <c r="E531" s="9">
        <v>40899</v>
      </c>
      <c r="F531" s="6">
        <v>569</v>
      </c>
      <c r="G531" s="2">
        <v>71</v>
      </c>
      <c r="K531">
        <v>71</v>
      </c>
      <c r="L531">
        <v>569</v>
      </c>
    </row>
    <row r="532" spans="1:12" x14ac:dyDescent="0.35">
      <c r="A532" s="1">
        <f>'WQ Time Series'!A532</f>
        <v>40858</v>
      </c>
      <c r="B532" s="6">
        <v>520</v>
      </c>
      <c r="C532">
        <v>76</v>
      </c>
      <c r="E532" s="9">
        <v>40900</v>
      </c>
      <c r="F532" s="6">
        <v>568</v>
      </c>
      <c r="G532" s="2">
        <v>71</v>
      </c>
      <c r="K532">
        <v>71</v>
      </c>
      <c r="L532">
        <v>568</v>
      </c>
    </row>
    <row r="533" spans="1:12" x14ac:dyDescent="0.35">
      <c r="A533" s="1">
        <f>'WQ Time Series'!A533</f>
        <v>40859</v>
      </c>
      <c r="B533" s="6">
        <v>575</v>
      </c>
      <c r="C533">
        <v>73</v>
      </c>
      <c r="E533" s="9">
        <v>40901</v>
      </c>
      <c r="F533" s="6">
        <v>562</v>
      </c>
      <c r="G533" s="2">
        <v>71</v>
      </c>
      <c r="K533">
        <v>71</v>
      </c>
      <c r="L533">
        <v>562</v>
      </c>
    </row>
    <row r="534" spans="1:12" x14ac:dyDescent="0.35">
      <c r="A534" s="1">
        <f>'WQ Time Series'!A534</f>
        <v>40860</v>
      </c>
      <c r="B534" s="6">
        <v>659</v>
      </c>
      <c r="C534">
        <v>74</v>
      </c>
      <c r="E534" s="9">
        <v>40902</v>
      </c>
      <c r="F534" s="6">
        <v>590</v>
      </c>
      <c r="G534" s="2">
        <v>70</v>
      </c>
      <c r="K534">
        <v>70</v>
      </c>
      <c r="L534">
        <v>590</v>
      </c>
    </row>
    <row r="535" spans="1:12" x14ac:dyDescent="0.35">
      <c r="A535" s="1">
        <f>'WQ Time Series'!A535</f>
        <v>40861</v>
      </c>
      <c r="B535" s="6">
        <v>800</v>
      </c>
      <c r="C535">
        <v>69</v>
      </c>
      <c r="E535" s="9">
        <v>40903</v>
      </c>
      <c r="F535" s="6">
        <v>599</v>
      </c>
      <c r="G535" s="2">
        <v>69</v>
      </c>
      <c r="K535">
        <v>69</v>
      </c>
      <c r="L535">
        <v>599</v>
      </c>
    </row>
    <row r="536" spans="1:12" x14ac:dyDescent="0.35">
      <c r="A536" s="1">
        <f>'WQ Time Series'!A536</f>
        <v>40862</v>
      </c>
      <c r="B536" s="6">
        <v>728</v>
      </c>
      <c r="C536">
        <v>68</v>
      </c>
      <c r="E536" s="9">
        <v>40904</v>
      </c>
      <c r="F536" s="6">
        <v>699</v>
      </c>
      <c r="G536" s="2">
        <v>68</v>
      </c>
      <c r="K536">
        <v>68</v>
      </c>
      <c r="L536">
        <v>699</v>
      </c>
    </row>
    <row r="537" spans="1:12" x14ac:dyDescent="0.35">
      <c r="A537" s="1">
        <f>'WQ Time Series'!A537</f>
        <v>40863</v>
      </c>
      <c r="B537" s="6">
        <v>661</v>
      </c>
      <c r="C537">
        <v>70</v>
      </c>
      <c r="E537" s="9">
        <v>40905</v>
      </c>
      <c r="F537" s="6">
        <v>2770</v>
      </c>
      <c r="G537" s="2">
        <v>50</v>
      </c>
      <c r="K537">
        <v>50</v>
      </c>
      <c r="L537">
        <v>2770</v>
      </c>
    </row>
    <row r="538" spans="1:12" x14ac:dyDescent="0.35">
      <c r="A538" s="1">
        <f>'WQ Time Series'!A538</f>
        <v>40864</v>
      </c>
      <c r="B538" s="6">
        <v>1150</v>
      </c>
      <c r="C538">
        <v>61</v>
      </c>
      <c r="E538" s="9">
        <v>40906</v>
      </c>
      <c r="F538" s="6">
        <v>4740</v>
      </c>
      <c r="G538" s="2">
        <v>40</v>
      </c>
      <c r="K538">
        <v>40</v>
      </c>
      <c r="L538">
        <v>4740</v>
      </c>
    </row>
    <row r="539" spans="1:12" x14ac:dyDescent="0.35">
      <c r="A539" s="1">
        <f>'WQ Time Series'!A539</f>
        <v>40865</v>
      </c>
      <c r="B539" s="6">
        <v>1010</v>
      </c>
      <c r="C539">
        <v>59</v>
      </c>
      <c r="E539" s="9">
        <v>40907</v>
      </c>
      <c r="F539" s="6">
        <v>6240</v>
      </c>
      <c r="G539" s="2">
        <v>41</v>
      </c>
      <c r="K539">
        <v>41</v>
      </c>
      <c r="L539">
        <v>6240</v>
      </c>
    </row>
    <row r="540" spans="1:12" x14ac:dyDescent="0.35">
      <c r="A540" s="1">
        <f>'WQ Time Series'!A540</f>
        <v>40866</v>
      </c>
      <c r="B540" s="6">
        <v>840</v>
      </c>
      <c r="C540">
        <v>63</v>
      </c>
      <c r="E540" s="9">
        <v>40908</v>
      </c>
      <c r="F540" s="6">
        <v>3570</v>
      </c>
      <c r="G540" s="2">
        <v>41</v>
      </c>
      <c r="K540">
        <v>41</v>
      </c>
      <c r="L540">
        <v>3570</v>
      </c>
    </row>
    <row r="541" spans="1:12" x14ac:dyDescent="0.35">
      <c r="A541" s="1">
        <f>'WQ Time Series'!A541</f>
        <v>40867</v>
      </c>
      <c r="B541" s="6">
        <v>727</v>
      </c>
      <c r="C541">
        <v>66</v>
      </c>
      <c r="E541" s="9">
        <v>40909</v>
      </c>
      <c r="F541" s="6">
        <v>2380</v>
      </c>
      <c r="G541" s="2">
        <v>46</v>
      </c>
      <c r="K541">
        <v>46</v>
      </c>
      <c r="L541">
        <v>2380</v>
      </c>
    </row>
    <row r="542" spans="1:12" x14ac:dyDescent="0.35">
      <c r="A542" s="1">
        <f>'WQ Time Series'!A542</f>
        <v>40868</v>
      </c>
      <c r="B542" s="6">
        <v>686</v>
      </c>
      <c r="C542">
        <v>67</v>
      </c>
      <c r="E542" s="9">
        <v>40910</v>
      </c>
      <c r="F542" s="6">
        <v>1820</v>
      </c>
      <c r="G542" s="2">
        <v>50</v>
      </c>
      <c r="K542">
        <v>50</v>
      </c>
      <c r="L542">
        <v>1820</v>
      </c>
    </row>
    <row r="543" spans="1:12" x14ac:dyDescent="0.35">
      <c r="A543" s="1">
        <f>'WQ Time Series'!A543</f>
        <v>40869</v>
      </c>
      <c r="B543" s="6">
        <v>1220</v>
      </c>
      <c r="C543">
        <v>62</v>
      </c>
      <c r="E543" s="9">
        <v>40911</v>
      </c>
      <c r="F543" s="6">
        <v>1570</v>
      </c>
      <c r="G543" s="2">
        <v>53</v>
      </c>
      <c r="K543">
        <v>53</v>
      </c>
      <c r="L543">
        <v>1570</v>
      </c>
    </row>
    <row r="544" spans="1:12" x14ac:dyDescent="0.35">
      <c r="A544" s="1">
        <f>'WQ Time Series'!A544</f>
        <v>40870</v>
      </c>
      <c r="B544" s="6">
        <v>3570</v>
      </c>
      <c r="C544">
        <v>48</v>
      </c>
      <c r="E544" s="9">
        <v>40912</v>
      </c>
      <c r="F544" s="6">
        <v>1390</v>
      </c>
      <c r="G544" s="2">
        <v>55</v>
      </c>
      <c r="K544">
        <v>55</v>
      </c>
      <c r="L544">
        <v>1390</v>
      </c>
    </row>
    <row r="545" spans="1:12" x14ac:dyDescent="0.35">
      <c r="A545" s="1">
        <f>'WQ Time Series'!A545</f>
        <v>40871</v>
      </c>
      <c r="B545" s="6">
        <v>2770</v>
      </c>
      <c r="C545">
        <v>49</v>
      </c>
      <c r="E545" s="9">
        <v>40913</v>
      </c>
      <c r="F545" s="6">
        <v>1640</v>
      </c>
      <c r="G545" s="2">
        <v>53</v>
      </c>
      <c r="K545">
        <v>53</v>
      </c>
      <c r="L545">
        <v>1640</v>
      </c>
    </row>
    <row r="546" spans="1:12" x14ac:dyDescent="0.35">
      <c r="A546" s="1">
        <f>'WQ Time Series'!A546</f>
        <v>40872</v>
      </c>
      <c r="B546" s="6">
        <v>1870</v>
      </c>
      <c r="C546">
        <v>54</v>
      </c>
      <c r="E546" s="9">
        <v>40914</v>
      </c>
      <c r="F546" s="6">
        <v>1410</v>
      </c>
      <c r="G546" s="2">
        <v>54</v>
      </c>
      <c r="K546">
        <v>54</v>
      </c>
      <c r="L546">
        <v>1410</v>
      </c>
    </row>
    <row r="547" spans="1:12" x14ac:dyDescent="0.35">
      <c r="A547" s="1">
        <f>'WQ Time Series'!A547</f>
        <v>40873</v>
      </c>
      <c r="B547" s="6">
        <v>1440</v>
      </c>
      <c r="C547">
        <v>57</v>
      </c>
      <c r="E547" s="9">
        <v>40915</v>
      </c>
      <c r="F547" s="6">
        <v>1250</v>
      </c>
      <c r="G547" s="2">
        <v>56</v>
      </c>
      <c r="K547">
        <v>56</v>
      </c>
      <c r="L547">
        <v>1250</v>
      </c>
    </row>
    <row r="548" spans="1:12" x14ac:dyDescent="0.35">
      <c r="A548" s="1">
        <f>'WQ Time Series'!A548</f>
        <v>40874</v>
      </c>
      <c r="B548" s="6">
        <v>1890</v>
      </c>
      <c r="C548">
        <v>54</v>
      </c>
      <c r="E548" s="9">
        <v>40916</v>
      </c>
      <c r="F548" s="6">
        <v>1140</v>
      </c>
      <c r="G548" s="2">
        <v>57</v>
      </c>
      <c r="K548">
        <v>57</v>
      </c>
      <c r="L548">
        <v>1140</v>
      </c>
    </row>
    <row r="549" spans="1:12" x14ac:dyDescent="0.35">
      <c r="A549" s="1">
        <f>'WQ Time Series'!A549</f>
        <v>40875</v>
      </c>
      <c r="B549" s="6">
        <v>2440</v>
      </c>
      <c r="C549">
        <v>49</v>
      </c>
      <c r="E549" s="9">
        <v>40917</v>
      </c>
      <c r="F549" s="6">
        <v>1090</v>
      </c>
      <c r="G549" s="2">
        <v>58</v>
      </c>
      <c r="K549">
        <v>58</v>
      </c>
      <c r="L549">
        <v>1090</v>
      </c>
    </row>
    <row r="550" spans="1:12" x14ac:dyDescent="0.35">
      <c r="A550" s="1">
        <f>'WQ Time Series'!A550</f>
        <v>40876</v>
      </c>
      <c r="B550" s="6">
        <v>1760</v>
      </c>
      <c r="C550">
        <v>53</v>
      </c>
      <c r="E550" s="9">
        <v>40918</v>
      </c>
      <c r="F550" s="6">
        <v>1090</v>
      </c>
      <c r="G550" s="2">
        <v>58</v>
      </c>
      <c r="K550">
        <v>58</v>
      </c>
      <c r="L550">
        <v>1090</v>
      </c>
    </row>
    <row r="551" spans="1:12" x14ac:dyDescent="0.35">
      <c r="A551" s="1">
        <f>'WQ Time Series'!A551</f>
        <v>40877</v>
      </c>
      <c r="B551" s="6">
        <v>1480</v>
      </c>
      <c r="C551">
        <v>55</v>
      </c>
      <c r="E551" s="9">
        <v>40919</v>
      </c>
      <c r="F551" s="6">
        <v>866</v>
      </c>
      <c r="G551" s="2">
        <v>61</v>
      </c>
      <c r="K551">
        <v>61</v>
      </c>
      <c r="L551">
        <v>866</v>
      </c>
    </row>
    <row r="552" spans="1:12" x14ac:dyDescent="0.35">
      <c r="A552" s="1">
        <f>'WQ Time Series'!A552</f>
        <v>40878</v>
      </c>
      <c r="B552" s="6">
        <v>1250</v>
      </c>
      <c r="C552">
        <v>57</v>
      </c>
      <c r="E552" s="9">
        <v>40920</v>
      </c>
      <c r="F552" s="6">
        <v>740</v>
      </c>
      <c r="G552" s="2">
        <v>62</v>
      </c>
      <c r="K552">
        <v>62</v>
      </c>
      <c r="L552">
        <v>740</v>
      </c>
    </row>
    <row r="553" spans="1:12" x14ac:dyDescent="0.35">
      <c r="A553" s="1">
        <f>'WQ Time Series'!A553</f>
        <v>40879</v>
      </c>
      <c r="B553" s="6">
        <v>1120</v>
      </c>
      <c r="C553">
        <v>59</v>
      </c>
      <c r="E553" s="9">
        <v>40921</v>
      </c>
      <c r="F553" s="6">
        <v>680</v>
      </c>
      <c r="G553" s="2">
        <v>62</v>
      </c>
      <c r="K553">
        <v>62</v>
      </c>
      <c r="L553">
        <v>680</v>
      </c>
    </row>
    <row r="554" spans="1:12" x14ac:dyDescent="0.35">
      <c r="A554" s="1">
        <f>'WQ Time Series'!A554</f>
        <v>40880</v>
      </c>
      <c r="B554" s="6">
        <v>1040</v>
      </c>
      <c r="C554">
        <v>61</v>
      </c>
      <c r="E554" s="9">
        <v>40922</v>
      </c>
      <c r="F554" s="6">
        <v>650</v>
      </c>
      <c r="G554" s="2">
        <v>63</v>
      </c>
      <c r="K554">
        <v>63</v>
      </c>
      <c r="L554">
        <v>650</v>
      </c>
    </row>
    <row r="555" spans="1:12" x14ac:dyDescent="0.35">
      <c r="A555" s="1">
        <f>'WQ Time Series'!A555</f>
        <v>40881</v>
      </c>
      <c r="B555" s="6">
        <v>974</v>
      </c>
      <c r="C555">
        <v>62</v>
      </c>
      <c r="E555" s="9">
        <v>40923</v>
      </c>
      <c r="F555" s="6">
        <v>630</v>
      </c>
      <c r="G555" s="2">
        <v>63</v>
      </c>
      <c r="K555">
        <v>63</v>
      </c>
      <c r="L555">
        <v>630</v>
      </c>
    </row>
    <row r="556" spans="1:12" x14ac:dyDescent="0.35">
      <c r="A556" s="1">
        <f>'WQ Time Series'!A556</f>
        <v>40882</v>
      </c>
      <c r="B556" s="6">
        <v>907</v>
      </c>
      <c r="C556">
        <v>63</v>
      </c>
      <c r="E556" s="9">
        <v>40924</v>
      </c>
      <c r="F556" s="6">
        <v>610</v>
      </c>
      <c r="G556" s="2">
        <v>64</v>
      </c>
      <c r="K556">
        <v>64</v>
      </c>
      <c r="L556">
        <v>610</v>
      </c>
    </row>
    <row r="557" spans="1:12" x14ac:dyDescent="0.35">
      <c r="A557" s="1">
        <f>'WQ Time Series'!A557</f>
        <v>40883</v>
      </c>
      <c r="B557" s="6">
        <v>854</v>
      </c>
      <c r="C557">
        <v>64</v>
      </c>
      <c r="E557" s="9">
        <v>40925</v>
      </c>
      <c r="F557" s="6">
        <v>610</v>
      </c>
      <c r="G557" s="2">
        <v>64</v>
      </c>
      <c r="K557">
        <v>64</v>
      </c>
      <c r="L557">
        <v>610</v>
      </c>
    </row>
    <row r="558" spans="1:12" x14ac:dyDescent="0.35">
      <c r="A558" s="1">
        <f>'WQ Time Series'!A558</f>
        <v>40884</v>
      </c>
      <c r="B558" s="6">
        <v>806</v>
      </c>
      <c r="C558">
        <v>65</v>
      </c>
      <c r="E558" s="9">
        <v>40926</v>
      </c>
      <c r="F558" s="6">
        <v>615</v>
      </c>
      <c r="G558" s="2">
        <v>64</v>
      </c>
      <c r="K558">
        <v>64</v>
      </c>
      <c r="L558">
        <v>615</v>
      </c>
    </row>
    <row r="559" spans="1:12" x14ac:dyDescent="0.35">
      <c r="A559" s="1">
        <f>'WQ Time Series'!A559</f>
        <v>40885</v>
      </c>
      <c r="B559" s="6">
        <v>761</v>
      </c>
      <c r="C559">
        <v>67</v>
      </c>
      <c r="E559" s="9">
        <v>40927</v>
      </c>
      <c r="F559" s="6">
        <v>900</v>
      </c>
      <c r="G559" s="2">
        <v>61</v>
      </c>
      <c r="K559">
        <v>61</v>
      </c>
      <c r="L559">
        <v>900</v>
      </c>
    </row>
    <row r="560" spans="1:12" x14ac:dyDescent="0.35">
      <c r="A560" s="1">
        <f>'WQ Time Series'!A560</f>
        <v>40886</v>
      </c>
      <c r="B560" s="6">
        <v>732</v>
      </c>
      <c r="C560">
        <v>68</v>
      </c>
      <c r="E560" s="9">
        <v>40928</v>
      </c>
      <c r="F560" s="6">
        <v>1200</v>
      </c>
      <c r="G560" s="2">
        <v>56</v>
      </c>
      <c r="K560">
        <v>56</v>
      </c>
      <c r="L560">
        <v>1200</v>
      </c>
    </row>
    <row r="561" spans="1:12" x14ac:dyDescent="0.35">
      <c r="A561" s="1">
        <f>'WQ Time Series'!A561</f>
        <v>40887</v>
      </c>
      <c r="B561" s="6">
        <v>719</v>
      </c>
      <c r="C561">
        <v>68</v>
      </c>
      <c r="E561" s="9">
        <v>40929</v>
      </c>
      <c r="F561" s="6">
        <v>1680</v>
      </c>
      <c r="G561" s="2">
        <v>51</v>
      </c>
      <c r="K561">
        <v>51</v>
      </c>
      <c r="L561">
        <v>1680</v>
      </c>
    </row>
    <row r="562" spans="1:12" x14ac:dyDescent="0.35">
      <c r="A562" s="1">
        <f>'WQ Time Series'!A562</f>
        <v>40888</v>
      </c>
      <c r="B562" s="6">
        <v>703</v>
      </c>
      <c r="C562">
        <v>68</v>
      </c>
      <c r="E562" s="9">
        <v>40930</v>
      </c>
      <c r="F562" s="6">
        <v>1430</v>
      </c>
      <c r="G562" s="2">
        <v>53</v>
      </c>
      <c r="K562">
        <v>53</v>
      </c>
      <c r="L562">
        <v>1430</v>
      </c>
    </row>
    <row r="563" spans="1:12" x14ac:dyDescent="0.35">
      <c r="A563" s="1">
        <f>'WQ Time Series'!A563</f>
        <v>40889</v>
      </c>
      <c r="B563" s="6">
        <v>670</v>
      </c>
      <c r="C563">
        <v>69</v>
      </c>
      <c r="E563" s="9">
        <v>40931</v>
      </c>
      <c r="F563" s="6">
        <v>1200</v>
      </c>
      <c r="G563" s="2">
        <v>55</v>
      </c>
      <c r="K563">
        <v>55</v>
      </c>
      <c r="L563">
        <v>1200</v>
      </c>
    </row>
    <row r="564" spans="1:12" x14ac:dyDescent="0.35">
      <c r="A564" s="1">
        <f>'WQ Time Series'!A564</f>
        <v>40890</v>
      </c>
      <c r="B564" s="6">
        <v>638</v>
      </c>
      <c r="C564">
        <v>70</v>
      </c>
      <c r="E564" s="9">
        <v>40932</v>
      </c>
      <c r="F564" s="6">
        <v>1150</v>
      </c>
      <c r="G564" s="2">
        <v>57</v>
      </c>
      <c r="K564">
        <v>57</v>
      </c>
      <c r="L564">
        <v>1150</v>
      </c>
    </row>
    <row r="565" spans="1:12" x14ac:dyDescent="0.35">
      <c r="A565" s="1">
        <f>'WQ Time Series'!A565</f>
        <v>40891</v>
      </c>
      <c r="B565" s="6">
        <v>635</v>
      </c>
      <c r="C565">
        <v>70</v>
      </c>
      <c r="E565" s="9">
        <v>40933</v>
      </c>
      <c r="F565" s="6">
        <v>2150</v>
      </c>
      <c r="G565" s="2">
        <v>49</v>
      </c>
      <c r="K565">
        <v>49</v>
      </c>
      <c r="L565">
        <v>2150</v>
      </c>
    </row>
    <row r="566" spans="1:12" x14ac:dyDescent="0.35">
      <c r="A566" s="1">
        <f>'WQ Time Series'!A566</f>
        <v>40892</v>
      </c>
      <c r="B566" s="6">
        <v>624</v>
      </c>
      <c r="C566">
        <v>70</v>
      </c>
      <c r="E566" s="9">
        <v>40934</v>
      </c>
      <c r="F566" s="6">
        <v>2100</v>
      </c>
      <c r="G566" s="2">
        <v>49</v>
      </c>
      <c r="K566">
        <v>49</v>
      </c>
      <c r="L566">
        <v>2100</v>
      </c>
    </row>
    <row r="567" spans="1:12" x14ac:dyDescent="0.35">
      <c r="A567" s="1">
        <f>'WQ Time Series'!A567</f>
        <v>40893</v>
      </c>
      <c r="B567" s="6">
        <v>605</v>
      </c>
      <c r="C567">
        <v>70</v>
      </c>
      <c r="E567" s="9">
        <v>40935</v>
      </c>
      <c r="F567" s="6">
        <v>1740</v>
      </c>
      <c r="G567" s="2">
        <v>52</v>
      </c>
      <c r="K567">
        <v>52</v>
      </c>
      <c r="L567">
        <v>1740</v>
      </c>
    </row>
    <row r="568" spans="1:12" x14ac:dyDescent="0.35">
      <c r="A568" s="1">
        <f>'WQ Time Series'!A568</f>
        <v>40894</v>
      </c>
      <c r="B568" s="6">
        <v>591</v>
      </c>
      <c r="C568">
        <v>71</v>
      </c>
      <c r="E568" s="9">
        <v>40936</v>
      </c>
      <c r="F568" s="6">
        <v>1430</v>
      </c>
      <c r="G568" s="2">
        <v>54</v>
      </c>
      <c r="K568">
        <v>54</v>
      </c>
      <c r="L568">
        <v>1430</v>
      </c>
    </row>
    <row r="569" spans="1:12" x14ac:dyDescent="0.35">
      <c r="A569" s="1">
        <f>'WQ Time Series'!A569</f>
        <v>40895</v>
      </c>
      <c r="B569" s="6">
        <v>616</v>
      </c>
      <c r="C569">
        <v>70</v>
      </c>
      <c r="E569" s="9">
        <v>40937</v>
      </c>
      <c r="F569" s="6">
        <v>1680</v>
      </c>
      <c r="G569" s="2">
        <v>53</v>
      </c>
      <c r="K569">
        <v>53</v>
      </c>
      <c r="L569">
        <v>1680</v>
      </c>
    </row>
    <row r="570" spans="1:12" x14ac:dyDescent="0.35">
      <c r="A570" s="1">
        <f>'WQ Time Series'!A570</f>
        <v>40896</v>
      </c>
      <c r="B570" s="6">
        <v>606</v>
      </c>
      <c r="C570">
        <v>69</v>
      </c>
      <c r="E570" s="9">
        <v>40938</v>
      </c>
      <c r="F570" s="6">
        <v>3590</v>
      </c>
      <c r="G570" s="2">
        <v>44</v>
      </c>
      <c r="K570">
        <v>44</v>
      </c>
      <c r="L570">
        <v>3590</v>
      </c>
    </row>
    <row r="571" spans="1:12" x14ac:dyDescent="0.35">
      <c r="A571" s="1">
        <f>'WQ Time Series'!A571</f>
        <v>40897</v>
      </c>
      <c r="B571" s="6">
        <v>611</v>
      </c>
      <c r="C571">
        <v>70</v>
      </c>
      <c r="E571" s="9">
        <v>40939</v>
      </c>
      <c r="F571" s="6">
        <v>2780</v>
      </c>
      <c r="G571" s="2">
        <v>47</v>
      </c>
      <c r="K571">
        <v>47</v>
      </c>
      <c r="L571">
        <v>2780</v>
      </c>
    </row>
    <row r="572" spans="1:12" x14ac:dyDescent="0.35">
      <c r="A572" s="1">
        <f>'WQ Time Series'!A572</f>
        <v>40898</v>
      </c>
      <c r="B572" s="6">
        <v>610</v>
      </c>
      <c r="C572">
        <v>69</v>
      </c>
      <c r="E572" s="9">
        <v>40940</v>
      </c>
      <c r="F572" s="6">
        <v>2300</v>
      </c>
      <c r="G572" s="2">
        <v>49</v>
      </c>
      <c r="K572">
        <v>49</v>
      </c>
      <c r="L572">
        <v>2300</v>
      </c>
    </row>
    <row r="573" spans="1:12" x14ac:dyDescent="0.35">
      <c r="A573" s="1">
        <f>'WQ Time Series'!A573</f>
        <v>40899</v>
      </c>
      <c r="B573" s="6">
        <v>569</v>
      </c>
      <c r="C573">
        <v>71</v>
      </c>
      <c r="E573" s="9">
        <v>40941</v>
      </c>
      <c r="F573" s="6">
        <v>1870</v>
      </c>
      <c r="G573" s="2">
        <v>52</v>
      </c>
      <c r="K573">
        <v>52</v>
      </c>
      <c r="L573">
        <v>1870</v>
      </c>
    </row>
    <row r="574" spans="1:12" x14ac:dyDescent="0.35">
      <c r="A574" s="1">
        <f>'WQ Time Series'!A574</f>
        <v>40900</v>
      </c>
      <c r="B574" s="6">
        <v>568</v>
      </c>
      <c r="C574">
        <v>71</v>
      </c>
      <c r="E574" s="9">
        <v>40942</v>
      </c>
      <c r="F574" s="6">
        <v>1580</v>
      </c>
      <c r="G574" s="2">
        <v>54</v>
      </c>
      <c r="K574">
        <v>54</v>
      </c>
      <c r="L574">
        <v>1580</v>
      </c>
    </row>
    <row r="575" spans="1:12" x14ac:dyDescent="0.35">
      <c r="A575" s="1">
        <f>'WQ Time Series'!A575</f>
        <v>40901</v>
      </c>
      <c r="B575" s="6">
        <v>562</v>
      </c>
      <c r="C575">
        <v>71</v>
      </c>
      <c r="E575" s="9">
        <v>40943</v>
      </c>
      <c r="F575" s="6">
        <v>1370</v>
      </c>
      <c r="G575" s="2">
        <v>55</v>
      </c>
      <c r="K575">
        <v>55</v>
      </c>
      <c r="L575">
        <v>1370</v>
      </c>
    </row>
    <row r="576" spans="1:12" x14ac:dyDescent="0.35">
      <c r="A576" s="1">
        <f>'WQ Time Series'!A576</f>
        <v>40902</v>
      </c>
      <c r="B576" s="6">
        <v>590</v>
      </c>
      <c r="C576">
        <v>70</v>
      </c>
      <c r="E576" s="9">
        <v>40944</v>
      </c>
      <c r="F576" s="6">
        <v>1220</v>
      </c>
      <c r="G576" s="2">
        <v>57</v>
      </c>
      <c r="K576">
        <v>57</v>
      </c>
      <c r="L576">
        <v>1220</v>
      </c>
    </row>
    <row r="577" spans="1:12" x14ac:dyDescent="0.35">
      <c r="A577" s="1">
        <f>'WQ Time Series'!A577</f>
        <v>40903</v>
      </c>
      <c r="B577" s="6">
        <v>599</v>
      </c>
      <c r="C577">
        <v>69</v>
      </c>
      <c r="E577" s="9">
        <v>40945</v>
      </c>
      <c r="F577" s="6">
        <v>1120</v>
      </c>
      <c r="G577" s="2">
        <v>58</v>
      </c>
      <c r="K577">
        <v>58</v>
      </c>
      <c r="L577">
        <v>1120</v>
      </c>
    </row>
    <row r="578" spans="1:12" x14ac:dyDescent="0.35">
      <c r="A578" s="1">
        <f>'WQ Time Series'!A578</f>
        <v>40904</v>
      </c>
      <c r="B578" s="6">
        <v>699</v>
      </c>
      <c r="C578">
        <v>68</v>
      </c>
      <c r="E578" s="9">
        <v>40946</v>
      </c>
      <c r="F578" s="6">
        <v>1050</v>
      </c>
      <c r="G578" s="2">
        <v>60</v>
      </c>
      <c r="K578">
        <v>60</v>
      </c>
      <c r="L578">
        <v>1050</v>
      </c>
    </row>
    <row r="579" spans="1:12" x14ac:dyDescent="0.35">
      <c r="A579" s="1">
        <f>'WQ Time Series'!A579</f>
        <v>40905</v>
      </c>
      <c r="B579" s="6">
        <v>2770</v>
      </c>
      <c r="C579">
        <v>50</v>
      </c>
      <c r="E579" s="9">
        <v>40947</v>
      </c>
      <c r="F579" s="6">
        <v>1020</v>
      </c>
      <c r="G579" s="2">
        <v>60</v>
      </c>
      <c r="K579">
        <v>60</v>
      </c>
      <c r="L579">
        <v>1020</v>
      </c>
    </row>
    <row r="580" spans="1:12" x14ac:dyDescent="0.35">
      <c r="A580" s="1">
        <f>'WQ Time Series'!A580</f>
        <v>40906</v>
      </c>
      <c r="B580" s="6">
        <v>4740</v>
      </c>
      <c r="C580">
        <v>40</v>
      </c>
      <c r="E580" s="9">
        <v>40948</v>
      </c>
      <c r="F580" s="6">
        <v>1000</v>
      </c>
      <c r="G580" s="2">
        <v>61</v>
      </c>
      <c r="K580">
        <v>61</v>
      </c>
      <c r="L580">
        <v>1000</v>
      </c>
    </row>
    <row r="581" spans="1:12" x14ac:dyDescent="0.35">
      <c r="A581" s="1">
        <f>'WQ Time Series'!A581</f>
        <v>40907</v>
      </c>
      <c r="B581" s="6">
        <v>6240</v>
      </c>
      <c r="C581">
        <v>41</v>
      </c>
      <c r="E581" s="9">
        <v>40949</v>
      </c>
      <c r="F581" s="6">
        <v>1020</v>
      </c>
      <c r="G581" s="2">
        <v>60</v>
      </c>
      <c r="K581">
        <v>60</v>
      </c>
      <c r="L581">
        <v>1020</v>
      </c>
    </row>
    <row r="582" spans="1:12" x14ac:dyDescent="0.35">
      <c r="A582" s="1">
        <f>'WQ Time Series'!A582</f>
        <v>40908</v>
      </c>
      <c r="B582" s="6">
        <v>3570</v>
      </c>
      <c r="C582">
        <v>41</v>
      </c>
      <c r="E582" s="9">
        <v>40950</v>
      </c>
      <c r="F582" s="6">
        <v>1150</v>
      </c>
      <c r="G582" s="2">
        <v>59</v>
      </c>
      <c r="K582">
        <v>59</v>
      </c>
      <c r="L582">
        <v>1150</v>
      </c>
    </row>
    <row r="583" spans="1:12" x14ac:dyDescent="0.35">
      <c r="A583" s="1">
        <f>'WQ Time Series'!A583</f>
        <v>40909</v>
      </c>
      <c r="B583" s="6">
        <v>2380</v>
      </c>
      <c r="C583">
        <v>46</v>
      </c>
      <c r="E583" s="9">
        <v>40951</v>
      </c>
      <c r="F583" s="6">
        <v>1120</v>
      </c>
      <c r="G583" s="2">
        <v>59</v>
      </c>
      <c r="K583">
        <v>59</v>
      </c>
      <c r="L583">
        <v>1120</v>
      </c>
    </row>
    <row r="584" spans="1:12" x14ac:dyDescent="0.35">
      <c r="A584" s="1">
        <f>'WQ Time Series'!A584</f>
        <v>40910</v>
      </c>
      <c r="B584" s="6">
        <v>1820</v>
      </c>
      <c r="C584">
        <v>50</v>
      </c>
      <c r="E584" s="9">
        <v>40952</v>
      </c>
      <c r="F584" s="6">
        <v>1070</v>
      </c>
      <c r="G584" s="2">
        <v>59</v>
      </c>
      <c r="K584">
        <v>59</v>
      </c>
      <c r="L584">
        <v>1070</v>
      </c>
    </row>
    <row r="585" spans="1:12" x14ac:dyDescent="0.35">
      <c r="A585" s="1">
        <f>'WQ Time Series'!A585</f>
        <v>40911</v>
      </c>
      <c r="B585" s="6">
        <v>1570</v>
      </c>
      <c r="C585">
        <v>53</v>
      </c>
      <c r="E585" s="9">
        <v>40953</v>
      </c>
      <c r="F585" s="6">
        <v>1020</v>
      </c>
      <c r="G585" s="2">
        <v>60</v>
      </c>
      <c r="K585">
        <v>60</v>
      </c>
      <c r="L585">
        <v>1020</v>
      </c>
    </row>
    <row r="586" spans="1:12" x14ac:dyDescent="0.35">
      <c r="A586" s="1">
        <f>'WQ Time Series'!A586</f>
        <v>40912</v>
      </c>
      <c r="B586" s="6">
        <v>1390</v>
      </c>
      <c r="C586">
        <v>55</v>
      </c>
      <c r="E586" s="9">
        <v>40954</v>
      </c>
      <c r="F586" s="6">
        <v>943</v>
      </c>
      <c r="G586" s="2">
        <v>61</v>
      </c>
      <c r="K586">
        <v>61</v>
      </c>
      <c r="L586">
        <v>943</v>
      </c>
    </row>
    <row r="587" spans="1:12" x14ac:dyDescent="0.35">
      <c r="A587" s="1">
        <f>'WQ Time Series'!A587</f>
        <v>40913</v>
      </c>
      <c r="B587" s="6">
        <v>1640</v>
      </c>
      <c r="C587">
        <v>53</v>
      </c>
      <c r="E587" s="9">
        <v>40955</v>
      </c>
      <c r="F587" s="6">
        <v>850</v>
      </c>
      <c r="G587" s="2">
        <v>62</v>
      </c>
      <c r="K587">
        <v>62</v>
      </c>
      <c r="L587">
        <v>850</v>
      </c>
    </row>
    <row r="588" spans="1:12" x14ac:dyDescent="0.35">
      <c r="A588" s="1">
        <f>'WQ Time Series'!A588</f>
        <v>40914</v>
      </c>
      <c r="B588" s="6">
        <v>1410</v>
      </c>
      <c r="C588">
        <v>54</v>
      </c>
      <c r="E588" s="9">
        <v>40956</v>
      </c>
      <c r="F588" s="6">
        <v>850</v>
      </c>
      <c r="G588" s="2">
        <v>61</v>
      </c>
      <c r="K588">
        <v>61</v>
      </c>
      <c r="L588">
        <v>850</v>
      </c>
    </row>
    <row r="589" spans="1:12" x14ac:dyDescent="0.35">
      <c r="A589" s="1">
        <f>'WQ Time Series'!A589</f>
        <v>40915</v>
      </c>
      <c r="B589" s="6">
        <v>1250</v>
      </c>
      <c r="C589">
        <v>56</v>
      </c>
      <c r="E589" s="9">
        <v>40957</v>
      </c>
      <c r="F589" s="6">
        <v>1010</v>
      </c>
      <c r="G589" s="2">
        <v>60</v>
      </c>
      <c r="K589">
        <v>60</v>
      </c>
      <c r="L589">
        <v>1010</v>
      </c>
    </row>
    <row r="590" spans="1:12" x14ac:dyDescent="0.35">
      <c r="A590" s="1">
        <f>'WQ Time Series'!A590</f>
        <v>40916</v>
      </c>
      <c r="B590" s="6">
        <v>1140</v>
      </c>
      <c r="C590">
        <v>57</v>
      </c>
      <c r="E590" s="9">
        <v>40958</v>
      </c>
      <c r="F590" s="6">
        <v>911</v>
      </c>
      <c r="G590" s="2">
        <v>61</v>
      </c>
      <c r="K590">
        <v>61</v>
      </c>
      <c r="L590">
        <v>911</v>
      </c>
    </row>
    <row r="591" spans="1:12" x14ac:dyDescent="0.35">
      <c r="A591" s="1">
        <f>'WQ Time Series'!A591</f>
        <v>40917</v>
      </c>
      <c r="B591" s="6">
        <v>1090</v>
      </c>
      <c r="C591">
        <v>58</v>
      </c>
      <c r="E591" s="9">
        <v>40959</v>
      </c>
      <c r="F591" s="6">
        <v>833</v>
      </c>
      <c r="G591" s="2">
        <v>62</v>
      </c>
      <c r="K591">
        <v>62</v>
      </c>
      <c r="L591">
        <v>833</v>
      </c>
    </row>
    <row r="592" spans="1:12" x14ac:dyDescent="0.35">
      <c r="A592" s="1">
        <f>'WQ Time Series'!A592</f>
        <v>40918</v>
      </c>
      <c r="B592" s="6">
        <v>1090</v>
      </c>
      <c r="C592">
        <v>58</v>
      </c>
      <c r="E592" s="9">
        <v>40960</v>
      </c>
      <c r="F592" s="6">
        <v>4410</v>
      </c>
      <c r="G592" s="2">
        <v>48</v>
      </c>
      <c r="K592">
        <v>48</v>
      </c>
      <c r="L592">
        <v>4410</v>
      </c>
    </row>
    <row r="593" spans="1:12" x14ac:dyDescent="0.35">
      <c r="A593" s="1">
        <f>'WQ Time Series'!A593</f>
        <v>40919</v>
      </c>
      <c r="B593" s="6">
        <v>866</v>
      </c>
      <c r="C593">
        <v>61</v>
      </c>
      <c r="E593" s="9">
        <v>40961</v>
      </c>
      <c r="F593" s="6">
        <v>13900</v>
      </c>
      <c r="G593" s="2">
        <v>36</v>
      </c>
      <c r="K593">
        <v>36</v>
      </c>
      <c r="L593">
        <v>13900</v>
      </c>
    </row>
    <row r="594" spans="1:12" x14ac:dyDescent="0.35">
      <c r="A594" s="1">
        <f>'WQ Time Series'!A594</f>
        <v>40920</v>
      </c>
      <c r="B594" s="6">
        <v>740</v>
      </c>
      <c r="C594">
        <v>62</v>
      </c>
      <c r="E594" s="9">
        <v>40962</v>
      </c>
      <c r="F594" s="6">
        <v>6540</v>
      </c>
      <c r="G594" s="2">
        <v>36</v>
      </c>
      <c r="K594">
        <v>36</v>
      </c>
      <c r="L594">
        <v>6540</v>
      </c>
    </row>
    <row r="595" spans="1:12" x14ac:dyDescent="0.35">
      <c r="A595" s="1">
        <f>'WQ Time Series'!A595</f>
        <v>40921</v>
      </c>
      <c r="B595" s="6">
        <v>680</v>
      </c>
      <c r="C595">
        <v>62</v>
      </c>
      <c r="E595" s="9">
        <v>40963</v>
      </c>
      <c r="F595" s="6">
        <v>3960</v>
      </c>
      <c r="G595" s="2">
        <v>40</v>
      </c>
      <c r="K595">
        <v>40</v>
      </c>
      <c r="L595">
        <v>3960</v>
      </c>
    </row>
    <row r="596" spans="1:12" x14ac:dyDescent="0.35">
      <c r="A596" s="1">
        <f>'WQ Time Series'!A596</f>
        <v>40922</v>
      </c>
      <c r="B596" s="6">
        <v>650</v>
      </c>
      <c r="C596">
        <v>63</v>
      </c>
      <c r="E596" s="9">
        <v>40964</v>
      </c>
      <c r="F596" s="6">
        <v>3140</v>
      </c>
      <c r="G596" s="2">
        <v>45</v>
      </c>
      <c r="K596">
        <v>45</v>
      </c>
      <c r="L596">
        <v>3140</v>
      </c>
    </row>
    <row r="597" spans="1:12" x14ac:dyDescent="0.35">
      <c r="A597" s="1">
        <f>'WQ Time Series'!A597</f>
        <v>40923</v>
      </c>
      <c r="B597" s="6">
        <v>630</v>
      </c>
      <c r="C597">
        <v>63</v>
      </c>
      <c r="E597" s="9">
        <v>40965</v>
      </c>
      <c r="F597" s="6">
        <v>2460</v>
      </c>
      <c r="G597" s="2">
        <v>50</v>
      </c>
      <c r="K597">
        <v>50</v>
      </c>
      <c r="L597">
        <v>2460</v>
      </c>
    </row>
    <row r="598" spans="1:12" x14ac:dyDescent="0.35">
      <c r="A598" s="1">
        <f>'WQ Time Series'!A598</f>
        <v>40924</v>
      </c>
      <c r="B598" s="6">
        <v>610</v>
      </c>
      <c r="C598">
        <v>64</v>
      </c>
      <c r="E598" s="9">
        <v>40966</v>
      </c>
      <c r="F598" s="6">
        <v>2010</v>
      </c>
      <c r="G598" s="2">
        <v>53</v>
      </c>
      <c r="K598">
        <v>53</v>
      </c>
      <c r="L598">
        <v>2010</v>
      </c>
    </row>
    <row r="599" spans="1:12" x14ac:dyDescent="0.35">
      <c r="A599" s="1">
        <f>'WQ Time Series'!A599</f>
        <v>40925</v>
      </c>
      <c r="B599" s="6">
        <v>610</v>
      </c>
      <c r="C599">
        <v>64</v>
      </c>
      <c r="E599" s="9">
        <v>40967</v>
      </c>
      <c r="F599" s="6">
        <v>1750</v>
      </c>
      <c r="G599" s="2">
        <v>55</v>
      </c>
      <c r="K599">
        <v>55</v>
      </c>
      <c r="L599">
        <v>1750</v>
      </c>
    </row>
    <row r="600" spans="1:12" x14ac:dyDescent="0.35">
      <c r="A600" s="1">
        <f>'WQ Time Series'!A600</f>
        <v>40926</v>
      </c>
      <c r="B600" s="6">
        <v>615</v>
      </c>
      <c r="C600">
        <v>64</v>
      </c>
      <c r="E600" s="9">
        <v>40968</v>
      </c>
      <c r="F600" s="6">
        <v>1620</v>
      </c>
      <c r="G600" s="2">
        <v>55</v>
      </c>
      <c r="K600">
        <v>55</v>
      </c>
      <c r="L600">
        <v>1620</v>
      </c>
    </row>
    <row r="601" spans="1:12" x14ac:dyDescent="0.35">
      <c r="A601" s="1">
        <f>'WQ Time Series'!A601</f>
        <v>40927</v>
      </c>
      <c r="B601" s="6">
        <v>900</v>
      </c>
      <c r="C601">
        <v>61</v>
      </c>
      <c r="E601" s="9">
        <v>40969</v>
      </c>
      <c r="F601" s="6">
        <v>1480</v>
      </c>
      <c r="G601" s="2">
        <v>57</v>
      </c>
      <c r="K601">
        <v>57</v>
      </c>
      <c r="L601">
        <v>1480</v>
      </c>
    </row>
    <row r="602" spans="1:12" x14ac:dyDescent="0.35">
      <c r="A602" s="1">
        <f>'WQ Time Series'!A602</f>
        <v>40928</v>
      </c>
      <c r="B602" s="6">
        <v>1200</v>
      </c>
      <c r="C602">
        <v>56</v>
      </c>
      <c r="E602" s="9">
        <v>40970</v>
      </c>
      <c r="F602" s="6">
        <v>1400</v>
      </c>
      <c r="G602" s="2">
        <v>58</v>
      </c>
      <c r="K602">
        <v>58</v>
      </c>
      <c r="L602">
        <v>1400</v>
      </c>
    </row>
    <row r="603" spans="1:12" x14ac:dyDescent="0.35">
      <c r="A603" s="1">
        <f>'WQ Time Series'!A603</f>
        <v>40929</v>
      </c>
      <c r="B603" s="6">
        <v>1680</v>
      </c>
      <c r="C603">
        <v>51</v>
      </c>
      <c r="E603" s="9">
        <v>40971</v>
      </c>
      <c r="F603" s="6">
        <v>1590</v>
      </c>
      <c r="G603" s="2">
        <v>55</v>
      </c>
      <c r="K603">
        <v>55</v>
      </c>
      <c r="L603">
        <v>1590</v>
      </c>
    </row>
    <row r="604" spans="1:12" x14ac:dyDescent="0.35">
      <c r="A604" s="1">
        <f>'WQ Time Series'!A604</f>
        <v>40930</v>
      </c>
      <c r="B604" s="6">
        <v>1430</v>
      </c>
      <c r="C604">
        <v>53</v>
      </c>
      <c r="E604" s="9">
        <v>40972</v>
      </c>
      <c r="F604" s="6">
        <v>1650</v>
      </c>
      <c r="G604" s="2">
        <v>54</v>
      </c>
      <c r="K604">
        <v>54</v>
      </c>
      <c r="L604">
        <v>1650</v>
      </c>
    </row>
    <row r="605" spans="1:12" x14ac:dyDescent="0.35">
      <c r="A605" s="1">
        <f>'WQ Time Series'!A605</f>
        <v>40931</v>
      </c>
      <c r="B605" s="6">
        <v>1200</v>
      </c>
      <c r="C605">
        <v>55</v>
      </c>
      <c r="E605" s="9">
        <v>40973</v>
      </c>
      <c r="F605" s="6">
        <v>1630</v>
      </c>
      <c r="G605" s="2">
        <v>54</v>
      </c>
      <c r="K605">
        <v>54</v>
      </c>
      <c r="L605">
        <v>1630</v>
      </c>
    </row>
    <row r="606" spans="1:12" x14ac:dyDescent="0.35">
      <c r="A606" s="1">
        <f>'WQ Time Series'!A606</f>
        <v>40932</v>
      </c>
      <c r="B606" s="6">
        <v>1150</v>
      </c>
      <c r="C606">
        <v>57</v>
      </c>
      <c r="E606" s="9">
        <v>40974</v>
      </c>
      <c r="F606" s="6">
        <v>1520</v>
      </c>
      <c r="G606" s="2">
        <v>55</v>
      </c>
      <c r="K606">
        <v>55</v>
      </c>
      <c r="L606">
        <v>1520</v>
      </c>
    </row>
    <row r="607" spans="1:12" x14ac:dyDescent="0.35">
      <c r="A607" s="1">
        <f>'WQ Time Series'!A607</f>
        <v>40933</v>
      </c>
      <c r="B607" s="6">
        <v>2150</v>
      </c>
      <c r="C607">
        <v>49</v>
      </c>
      <c r="E607" s="9">
        <v>40975</v>
      </c>
      <c r="F607" s="6">
        <v>1410</v>
      </c>
      <c r="G607" s="2">
        <v>57</v>
      </c>
      <c r="K607">
        <v>57</v>
      </c>
      <c r="L607">
        <v>1410</v>
      </c>
    </row>
    <row r="608" spans="1:12" x14ac:dyDescent="0.35">
      <c r="A608" s="1">
        <f>'WQ Time Series'!A608</f>
        <v>40934</v>
      </c>
      <c r="B608" s="6">
        <v>2100</v>
      </c>
      <c r="C608">
        <v>49</v>
      </c>
      <c r="E608" s="9">
        <v>40976</v>
      </c>
      <c r="F608" s="6">
        <v>1330</v>
      </c>
      <c r="G608" s="2">
        <v>58</v>
      </c>
      <c r="K608">
        <v>58</v>
      </c>
      <c r="L608">
        <v>1330</v>
      </c>
    </row>
    <row r="609" spans="1:12" x14ac:dyDescent="0.35">
      <c r="A609" s="1">
        <f>'WQ Time Series'!A609</f>
        <v>40935</v>
      </c>
      <c r="B609" s="6">
        <v>1740</v>
      </c>
      <c r="C609">
        <v>52</v>
      </c>
      <c r="E609" s="9">
        <v>40977</v>
      </c>
      <c r="F609" s="6">
        <v>1290</v>
      </c>
      <c r="G609" s="2">
        <v>58</v>
      </c>
      <c r="K609">
        <v>58</v>
      </c>
      <c r="L609">
        <v>1290</v>
      </c>
    </row>
    <row r="610" spans="1:12" x14ac:dyDescent="0.35">
      <c r="A610" s="1">
        <f>'WQ Time Series'!A610</f>
        <v>40936</v>
      </c>
      <c r="B610" s="6">
        <v>1430</v>
      </c>
      <c r="C610">
        <v>54</v>
      </c>
      <c r="E610" s="9">
        <v>40978</v>
      </c>
      <c r="F610" s="6">
        <v>1300</v>
      </c>
      <c r="G610" s="2">
        <v>58</v>
      </c>
      <c r="K610">
        <v>58</v>
      </c>
      <c r="L610">
        <v>1300</v>
      </c>
    </row>
    <row r="611" spans="1:12" x14ac:dyDescent="0.35">
      <c r="A611" s="1">
        <f>'WQ Time Series'!A611</f>
        <v>40937</v>
      </c>
      <c r="B611" s="6">
        <v>1680</v>
      </c>
      <c r="C611">
        <v>53</v>
      </c>
      <c r="E611" s="9">
        <v>40979</v>
      </c>
      <c r="F611" s="6">
        <v>1380</v>
      </c>
      <c r="G611" s="2">
        <v>57</v>
      </c>
      <c r="K611">
        <v>57</v>
      </c>
      <c r="L611">
        <v>1380</v>
      </c>
    </row>
    <row r="612" spans="1:12" x14ac:dyDescent="0.35">
      <c r="A612" s="1">
        <f>'WQ Time Series'!A612</f>
        <v>40938</v>
      </c>
      <c r="B612" s="6">
        <v>3590</v>
      </c>
      <c r="C612">
        <v>44</v>
      </c>
      <c r="E612" s="9">
        <v>40980</v>
      </c>
      <c r="F612" s="6">
        <v>1320</v>
      </c>
      <c r="G612" s="2">
        <v>58</v>
      </c>
      <c r="K612">
        <v>58</v>
      </c>
      <c r="L612">
        <v>1320</v>
      </c>
    </row>
    <row r="613" spans="1:12" x14ac:dyDescent="0.35">
      <c r="A613" s="1">
        <f>'WQ Time Series'!A613</f>
        <v>40939</v>
      </c>
      <c r="B613" s="6">
        <v>2780</v>
      </c>
      <c r="C613">
        <v>47</v>
      </c>
      <c r="E613" s="9">
        <v>40981</v>
      </c>
      <c r="F613" s="6">
        <v>1340</v>
      </c>
      <c r="G613" s="2">
        <v>57</v>
      </c>
      <c r="K613">
        <v>57</v>
      </c>
      <c r="L613">
        <v>1340</v>
      </c>
    </row>
    <row r="614" spans="1:12" x14ac:dyDescent="0.35">
      <c r="A614" s="1">
        <f>'WQ Time Series'!A614</f>
        <v>40940</v>
      </c>
      <c r="B614" s="6">
        <v>2300</v>
      </c>
      <c r="C614">
        <v>49</v>
      </c>
      <c r="E614" s="9">
        <v>40982</v>
      </c>
      <c r="F614" s="6">
        <v>1220</v>
      </c>
      <c r="G614" s="2">
        <v>59</v>
      </c>
      <c r="K614">
        <v>59</v>
      </c>
      <c r="L614">
        <v>1220</v>
      </c>
    </row>
    <row r="615" spans="1:12" x14ac:dyDescent="0.35">
      <c r="A615" s="1">
        <f>'WQ Time Series'!A615</f>
        <v>40941</v>
      </c>
      <c r="B615" s="6">
        <v>1870</v>
      </c>
      <c r="C615">
        <v>52</v>
      </c>
      <c r="E615" s="9">
        <v>40983</v>
      </c>
      <c r="F615" s="6">
        <v>1560</v>
      </c>
      <c r="G615" s="2">
        <v>55</v>
      </c>
      <c r="K615">
        <v>55</v>
      </c>
      <c r="L615">
        <v>1560</v>
      </c>
    </row>
    <row r="616" spans="1:12" x14ac:dyDescent="0.35">
      <c r="A616" s="1">
        <f>'WQ Time Series'!A616</f>
        <v>40942</v>
      </c>
      <c r="B616" s="6">
        <v>1580</v>
      </c>
      <c r="C616">
        <v>54</v>
      </c>
      <c r="E616" s="9">
        <v>40984</v>
      </c>
      <c r="F616" s="6">
        <v>2290</v>
      </c>
      <c r="G616" s="2">
        <v>45</v>
      </c>
      <c r="K616">
        <v>45</v>
      </c>
      <c r="L616">
        <v>2290</v>
      </c>
    </row>
    <row r="617" spans="1:12" x14ac:dyDescent="0.35">
      <c r="A617" s="1">
        <f>'WQ Time Series'!A617</f>
        <v>40943</v>
      </c>
      <c r="B617" s="6">
        <v>1370</v>
      </c>
      <c r="C617">
        <v>55</v>
      </c>
      <c r="E617" s="9">
        <v>40985</v>
      </c>
      <c r="F617" s="6">
        <v>1920</v>
      </c>
      <c r="G617" s="2">
        <v>52</v>
      </c>
      <c r="K617">
        <v>52</v>
      </c>
      <c r="L617">
        <v>1920</v>
      </c>
    </row>
    <row r="618" spans="1:12" x14ac:dyDescent="0.35">
      <c r="A618" s="1">
        <f>'WQ Time Series'!A618</f>
        <v>40944</v>
      </c>
      <c r="B618" s="6">
        <v>1220</v>
      </c>
      <c r="C618">
        <v>57</v>
      </c>
      <c r="E618" s="9">
        <v>40986</v>
      </c>
      <c r="F618" s="6">
        <v>1660</v>
      </c>
      <c r="G618" s="2">
        <v>54</v>
      </c>
      <c r="K618">
        <v>54</v>
      </c>
      <c r="L618">
        <v>1660</v>
      </c>
    </row>
    <row r="619" spans="1:12" x14ac:dyDescent="0.35">
      <c r="A619" s="1">
        <f>'WQ Time Series'!A619</f>
        <v>40945</v>
      </c>
      <c r="B619" s="6">
        <v>1120</v>
      </c>
      <c r="C619">
        <v>58</v>
      </c>
      <c r="E619" s="9">
        <v>40987</v>
      </c>
      <c r="F619" s="6">
        <v>1480</v>
      </c>
      <c r="G619" s="2">
        <v>56</v>
      </c>
      <c r="K619">
        <v>56</v>
      </c>
      <c r="L619">
        <v>1480</v>
      </c>
    </row>
    <row r="620" spans="1:12" x14ac:dyDescent="0.35">
      <c r="A620" s="1">
        <f>'WQ Time Series'!A620</f>
        <v>40946</v>
      </c>
      <c r="B620" s="6">
        <v>1050</v>
      </c>
      <c r="C620">
        <v>60</v>
      </c>
      <c r="E620" s="9">
        <v>40988</v>
      </c>
      <c r="F620" s="6">
        <v>1460</v>
      </c>
      <c r="G620" s="2">
        <v>56</v>
      </c>
      <c r="K620">
        <v>56</v>
      </c>
      <c r="L620">
        <v>1460</v>
      </c>
    </row>
    <row r="621" spans="1:12" x14ac:dyDescent="0.35">
      <c r="A621" s="1">
        <f>'WQ Time Series'!A621</f>
        <v>40947</v>
      </c>
      <c r="B621" s="6">
        <v>1020</v>
      </c>
      <c r="C621">
        <v>60</v>
      </c>
      <c r="E621" s="9">
        <v>40989</v>
      </c>
      <c r="F621" s="6">
        <v>1370</v>
      </c>
      <c r="G621" s="2">
        <v>57</v>
      </c>
      <c r="K621">
        <v>57</v>
      </c>
      <c r="L621">
        <v>1370</v>
      </c>
    </row>
    <row r="622" spans="1:12" x14ac:dyDescent="0.35">
      <c r="A622" s="1">
        <f>'WQ Time Series'!A622</f>
        <v>40948</v>
      </c>
      <c r="B622" s="6">
        <v>1000</v>
      </c>
      <c r="C622">
        <v>61</v>
      </c>
      <c r="E622" s="9">
        <v>40990</v>
      </c>
      <c r="F622" s="6">
        <v>1290</v>
      </c>
      <c r="G622" s="2">
        <v>58</v>
      </c>
      <c r="K622">
        <v>58</v>
      </c>
      <c r="L622">
        <v>1290</v>
      </c>
    </row>
    <row r="623" spans="1:12" x14ac:dyDescent="0.35">
      <c r="A623" s="1">
        <f>'WQ Time Series'!A623</f>
        <v>40949</v>
      </c>
      <c r="B623" s="6">
        <v>1020</v>
      </c>
      <c r="C623">
        <v>60</v>
      </c>
      <c r="E623" s="9">
        <v>40991</v>
      </c>
      <c r="F623" s="6">
        <v>1180</v>
      </c>
      <c r="G623" s="2">
        <v>59</v>
      </c>
      <c r="K623">
        <v>59</v>
      </c>
      <c r="L623">
        <v>1180</v>
      </c>
    </row>
    <row r="624" spans="1:12" x14ac:dyDescent="0.35">
      <c r="A624" s="1">
        <f>'WQ Time Series'!A624</f>
        <v>40950</v>
      </c>
      <c r="B624" s="6">
        <v>1150</v>
      </c>
      <c r="C624">
        <v>59</v>
      </c>
      <c r="E624" s="9">
        <v>40992</v>
      </c>
      <c r="F624" s="6">
        <v>1110</v>
      </c>
      <c r="G624" s="2">
        <v>60</v>
      </c>
      <c r="K624">
        <v>60</v>
      </c>
      <c r="L624">
        <v>1110</v>
      </c>
    </row>
    <row r="625" spans="1:12" x14ac:dyDescent="0.35">
      <c r="A625" s="1">
        <f>'WQ Time Series'!A625</f>
        <v>40951</v>
      </c>
      <c r="B625" s="6">
        <v>1120</v>
      </c>
      <c r="C625">
        <v>59</v>
      </c>
      <c r="E625" s="9">
        <v>40993</v>
      </c>
      <c r="F625" s="6">
        <v>1100</v>
      </c>
      <c r="G625" s="2">
        <v>60</v>
      </c>
      <c r="K625">
        <v>60</v>
      </c>
      <c r="L625">
        <v>1100</v>
      </c>
    </row>
    <row r="626" spans="1:12" x14ac:dyDescent="0.35">
      <c r="A626" s="1">
        <f>'WQ Time Series'!A626</f>
        <v>40952</v>
      </c>
      <c r="B626" s="6">
        <v>1070</v>
      </c>
      <c r="C626">
        <v>59</v>
      </c>
      <c r="E626" s="9">
        <v>40994</v>
      </c>
      <c r="F626" s="6">
        <v>1130</v>
      </c>
      <c r="G626" s="2">
        <v>60</v>
      </c>
      <c r="K626">
        <v>60</v>
      </c>
      <c r="L626">
        <v>1130</v>
      </c>
    </row>
    <row r="627" spans="1:12" x14ac:dyDescent="0.35">
      <c r="A627" s="1">
        <f>'WQ Time Series'!A627</f>
        <v>40953</v>
      </c>
      <c r="B627" s="6">
        <v>1020</v>
      </c>
      <c r="C627">
        <v>60</v>
      </c>
      <c r="E627" s="9">
        <v>40995</v>
      </c>
      <c r="F627" s="6">
        <v>1140</v>
      </c>
      <c r="G627" s="2">
        <v>59</v>
      </c>
      <c r="K627">
        <v>59</v>
      </c>
      <c r="L627">
        <v>1140</v>
      </c>
    </row>
    <row r="628" spans="1:12" x14ac:dyDescent="0.35">
      <c r="A628" s="1">
        <f>'WQ Time Series'!A628</f>
        <v>40954</v>
      </c>
      <c r="B628" s="6">
        <v>943</v>
      </c>
      <c r="C628">
        <v>61</v>
      </c>
      <c r="E628" s="9">
        <v>40998</v>
      </c>
      <c r="F628" s="6">
        <v>2210</v>
      </c>
      <c r="G628" s="2">
        <v>53</v>
      </c>
      <c r="K628">
        <v>53</v>
      </c>
      <c r="L628">
        <v>2210</v>
      </c>
    </row>
    <row r="629" spans="1:12" x14ac:dyDescent="0.35">
      <c r="A629" s="1">
        <f>'WQ Time Series'!A629</f>
        <v>40955</v>
      </c>
      <c r="B629" s="6">
        <v>850</v>
      </c>
      <c r="C629">
        <v>62</v>
      </c>
      <c r="E629" s="9">
        <v>40999</v>
      </c>
      <c r="F629" s="6">
        <v>2140</v>
      </c>
      <c r="G629" s="2">
        <v>51</v>
      </c>
      <c r="K629">
        <v>51</v>
      </c>
      <c r="L629">
        <v>2140</v>
      </c>
    </row>
    <row r="630" spans="1:12" x14ac:dyDescent="0.35">
      <c r="A630" s="1">
        <f>'WQ Time Series'!A630</f>
        <v>40956</v>
      </c>
      <c r="B630" s="6">
        <v>850</v>
      </c>
      <c r="C630">
        <v>61</v>
      </c>
      <c r="E630" s="9">
        <v>41000</v>
      </c>
      <c r="F630" s="6">
        <v>1840</v>
      </c>
      <c r="G630" s="2">
        <v>53</v>
      </c>
      <c r="K630">
        <v>53</v>
      </c>
      <c r="L630">
        <v>1840</v>
      </c>
    </row>
    <row r="631" spans="1:12" x14ac:dyDescent="0.35">
      <c r="A631" s="1">
        <f>'WQ Time Series'!A631</f>
        <v>40957</v>
      </c>
      <c r="B631" s="6">
        <v>1010</v>
      </c>
      <c r="C631">
        <v>60</v>
      </c>
      <c r="E631" s="9">
        <v>41001</v>
      </c>
      <c r="F631" s="6">
        <v>1600</v>
      </c>
      <c r="G631" s="2">
        <v>56</v>
      </c>
      <c r="K631">
        <v>56</v>
      </c>
      <c r="L631">
        <v>1600</v>
      </c>
    </row>
    <row r="632" spans="1:12" x14ac:dyDescent="0.35">
      <c r="A632" s="1">
        <f>'WQ Time Series'!A632</f>
        <v>40958</v>
      </c>
      <c r="B632" s="6">
        <v>911</v>
      </c>
      <c r="C632">
        <v>61</v>
      </c>
      <c r="E632" s="9">
        <v>41002</v>
      </c>
      <c r="F632" s="6">
        <v>1530</v>
      </c>
      <c r="G632" s="2">
        <v>57</v>
      </c>
      <c r="K632">
        <v>57</v>
      </c>
      <c r="L632">
        <v>1530</v>
      </c>
    </row>
    <row r="633" spans="1:12" x14ac:dyDescent="0.35">
      <c r="A633" s="1">
        <f>'WQ Time Series'!A633</f>
        <v>40959</v>
      </c>
      <c r="B633" s="6">
        <v>833</v>
      </c>
      <c r="C633">
        <v>62</v>
      </c>
      <c r="E633" s="9">
        <v>41003</v>
      </c>
      <c r="F633" s="6">
        <v>1460</v>
      </c>
      <c r="G633" s="2">
        <v>57</v>
      </c>
      <c r="K633">
        <v>57</v>
      </c>
      <c r="L633">
        <v>1460</v>
      </c>
    </row>
    <row r="634" spans="1:12" x14ac:dyDescent="0.35">
      <c r="A634" s="1">
        <f>'WQ Time Series'!A634</f>
        <v>40960</v>
      </c>
      <c r="B634" s="6">
        <v>4410</v>
      </c>
      <c r="C634">
        <v>48</v>
      </c>
      <c r="E634" s="9">
        <v>41004</v>
      </c>
      <c r="F634" s="6">
        <v>1380</v>
      </c>
      <c r="G634" s="2">
        <v>58</v>
      </c>
      <c r="K634">
        <v>58</v>
      </c>
      <c r="L634">
        <v>1380</v>
      </c>
    </row>
    <row r="635" spans="1:12" x14ac:dyDescent="0.35">
      <c r="A635" s="1">
        <f>'WQ Time Series'!A635</f>
        <v>40961</v>
      </c>
      <c r="B635" s="6">
        <v>13900</v>
      </c>
      <c r="C635">
        <v>36</v>
      </c>
      <c r="E635" s="9">
        <v>41005</v>
      </c>
      <c r="F635" s="6">
        <v>1290</v>
      </c>
      <c r="G635" s="2">
        <v>59</v>
      </c>
      <c r="K635">
        <v>59</v>
      </c>
      <c r="L635">
        <v>1290</v>
      </c>
    </row>
    <row r="636" spans="1:12" x14ac:dyDescent="0.35">
      <c r="A636" s="1">
        <f>'WQ Time Series'!A636</f>
        <v>40962</v>
      </c>
      <c r="B636" s="6">
        <v>6540</v>
      </c>
      <c r="C636">
        <v>36</v>
      </c>
      <c r="E636" s="9">
        <v>41006</v>
      </c>
      <c r="F636" s="6">
        <v>1170</v>
      </c>
      <c r="G636" s="2">
        <v>60</v>
      </c>
      <c r="K636">
        <v>60</v>
      </c>
      <c r="L636">
        <v>1170</v>
      </c>
    </row>
    <row r="637" spans="1:12" x14ac:dyDescent="0.35">
      <c r="A637" s="1">
        <f>'WQ Time Series'!A637</f>
        <v>40963</v>
      </c>
      <c r="B637" s="6">
        <v>3960</v>
      </c>
      <c r="C637">
        <v>40</v>
      </c>
      <c r="E637" s="9">
        <v>41007</v>
      </c>
      <c r="F637" s="6">
        <v>1100</v>
      </c>
      <c r="G637" s="2">
        <v>61</v>
      </c>
      <c r="K637">
        <v>61</v>
      </c>
      <c r="L637">
        <v>1100</v>
      </c>
    </row>
    <row r="638" spans="1:12" x14ac:dyDescent="0.35">
      <c r="A638" s="1">
        <f>'WQ Time Series'!A638</f>
        <v>40964</v>
      </c>
      <c r="B638" s="6">
        <v>3140</v>
      </c>
      <c r="C638">
        <v>45</v>
      </c>
      <c r="E638" s="9">
        <v>41008</v>
      </c>
      <c r="F638" s="6">
        <v>1100</v>
      </c>
      <c r="G638" s="2">
        <v>61</v>
      </c>
      <c r="K638">
        <v>61</v>
      </c>
      <c r="L638">
        <v>1100</v>
      </c>
    </row>
    <row r="639" spans="1:12" x14ac:dyDescent="0.35">
      <c r="A639" s="1">
        <f>'WQ Time Series'!A639</f>
        <v>40965</v>
      </c>
      <c r="B639" s="6">
        <v>2460</v>
      </c>
      <c r="C639">
        <v>50</v>
      </c>
      <c r="E639" s="9">
        <v>41009</v>
      </c>
      <c r="F639" s="6">
        <v>1280</v>
      </c>
      <c r="G639" s="2">
        <v>60</v>
      </c>
      <c r="K639">
        <v>60</v>
      </c>
      <c r="L639">
        <v>1280</v>
      </c>
    </row>
    <row r="640" spans="1:12" x14ac:dyDescent="0.35">
      <c r="A640" s="1">
        <f>'WQ Time Series'!A640</f>
        <v>40966</v>
      </c>
      <c r="B640" s="6">
        <v>2010</v>
      </c>
      <c r="C640">
        <v>53</v>
      </c>
      <c r="E640" s="9">
        <v>41010</v>
      </c>
      <c r="F640" s="6">
        <v>1530</v>
      </c>
      <c r="G640" s="2">
        <v>57</v>
      </c>
      <c r="K640">
        <v>57</v>
      </c>
      <c r="L640">
        <v>1530</v>
      </c>
    </row>
    <row r="641" spans="1:12" x14ac:dyDescent="0.35">
      <c r="A641" s="1">
        <f>'WQ Time Series'!A641</f>
        <v>40967</v>
      </c>
      <c r="B641" s="6">
        <v>1750</v>
      </c>
      <c r="C641">
        <v>55</v>
      </c>
      <c r="E641" s="9">
        <v>41011</v>
      </c>
      <c r="F641" s="6">
        <v>1600</v>
      </c>
      <c r="G641" s="2">
        <v>55</v>
      </c>
      <c r="K641">
        <v>55</v>
      </c>
      <c r="L641">
        <v>1600</v>
      </c>
    </row>
    <row r="642" spans="1:12" x14ac:dyDescent="0.35">
      <c r="A642" s="1">
        <f>'WQ Time Series'!A642</f>
        <v>40968</v>
      </c>
      <c r="B642" s="6">
        <v>1620</v>
      </c>
      <c r="C642">
        <v>55</v>
      </c>
      <c r="E642" s="9">
        <v>41012</v>
      </c>
      <c r="F642" s="6">
        <v>1530</v>
      </c>
      <c r="G642" s="2">
        <v>55</v>
      </c>
      <c r="K642">
        <v>55</v>
      </c>
      <c r="L642">
        <v>1530</v>
      </c>
    </row>
    <row r="643" spans="1:12" x14ac:dyDescent="0.35">
      <c r="A643" s="1">
        <f>'WQ Time Series'!A643</f>
        <v>40969</v>
      </c>
      <c r="B643" s="6">
        <v>1480</v>
      </c>
      <c r="C643">
        <v>57</v>
      </c>
      <c r="E643" s="9">
        <v>41013</v>
      </c>
      <c r="F643" s="6">
        <v>1460</v>
      </c>
      <c r="G643" s="2">
        <v>57</v>
      </c>
      <c r="K643">
        <v>57</v>
      </c>
      <c r="L643">
        <v>1460</v>
      </c>
    </row>
    <row r="644" spans="1:12" x14ac:dyDescent="0.35">
      <c r="A644" s="1">
        <f>'WQ Time Series'!A644</f>
        <v>40970</v>
      </c>
      <c r="B644" s="6">
        <v>1400</v>
      </c>
      <c r="C644">
        <v>58</v>
      </c>
      <c r="E644" s="9">
        <v>41014</v>
      </c>
      <c r="F644" s="6">
        <v>1420</v>
      </c>
      <c r="G644" s="2">
        <v>58</v>
      </c>
      <c r="K644">
        <v>58</v>
      </c>
      <c r="L644">
        <v>1420</v>
      </c>
    </row>
    <row r="645" spans="1:12" x14ac:dyDescent="0.35">
      <c r="A645" s="1">
        <f>'WQ Time Series'!A645</f>
        <v>40971</v>
      </c>
      <c r="B645" s="6">
        <v>1590</v>
      </c>
      <c r="C645">
        <v>55</v>
      </c>
      <c r="E645" s="9">
        <v>41015</v>
      </c>
      <c r="F645" s="6">
        <v>1660</v>
      </c>
      <c r="G645" s="2">
        <v>56</v>
      </c>
      <c r="K645">
        <v>56</v>
      </c>
      <c r="L645">
        <v>1660</v>
      </c>
    </row>
    <row r="646" spans="1:12" x14ac:dyDescent="0.35">
      <c r="A646" s="1">
        <f>'WQ Time Series'!A646</f>
        <v>40972</v>
      </c>
      <c r="B646" s="6">
        <v>1650</v>
      </c>
      <c r="C646">
        <v>54</v>
      </c>
      <c r="E646" s="9">
        <v>41016</v>
      </c>
      <c r="F646" s="6">
        <v>1890</v>
      </c>
      <c r="G646" s="2">
        <v>52</v>
      </c>
      <c r="K646">
        <v>52</v>
      </c>
      <c r="L646">
        <v>1890</v>
      </c>
    </row>
    <row r="647" spans="1:12" x14ac:dyDescent="0.35">
      <c r="A647" s="1">
        <f>'WQ Time Series'!A647</f>
        <v>40973</v>
      </c>
      <c r="B647" s="6">
        <v>1630</v>
      </c>
      <c r="C647">
        <v>54</v>
      </c>
      <c r="E647" s="9">
        <v>41017</v>
      </c>
      <c r="F647" s="6">
        <v>1730</v>
      </c>
      <c r="G647" s="2">
        <v>52</v>
      </c>
      <c r="K647">
        <v>52</v>
      </c>
      <c r="L647">
        <v>1730</v>
      </c>
    </row>
    <row r="648" spans="1:12" x14ac:dyDescent="0.35">
      <c r="A648" s="1">
        <f>'WQ Time Series'!A648</f>
        <v>40974</v>
      </c>
      <c r="B648" s="6">
        <v>1520</v>
      </c>
      <c r="C648">
        <v>55</v>
      </c>
      <c r="E648" s="9">
        <v>41018</v>
      </c>
      <c r="F648" s="6">
        <v>1720</v>
      </c>
      <c r="G648" s="2">
        <v>53</v>
      </c>
      <c r="K648">
        <v>53</v>
      </c>
      <c r="L648">
        <v>1720</v>
      </c>
    </row>
    <row r="649" spans="1:12" x14ac:dyDescent="0.35">
      <c r="A649" s="1">
        <f>'WQ Time Series'!A649</f>
        <v>40975</v>
      </c>
      <c r="B649" s="6">
        <v>1410</v>
      </c>
      <c r="C649">
        <v>57</v>
      </c>
      <c r="E649" s="9">
        <v>41019</v>
      </c>
      <c r="F649" s="6">
        <v>3920</v>
      </c>
      <c r="G649" s="2">
        <v>45</v>
      </c>
      <c r="K649">
        <v>45</v>
      </c>
      <c r="L649">
        <v>3920</v>
      </c>
    </row>
    <row r="650" spans="1:12" x14ac:dyDescent="0.35">
      <c r="A650" s="1">
        <f>'WQ Time Series'!A650</f>
        <v>40976</v>
      </c>
      <c r="B650" s="6">
        <v>1330</v>
      </c>
      <c r="C650">
        <v>58</v>
      </c>
      <c r="E650" s="9">
        <v>41020</v>
      </c>
      <c r="F650" s="6">
        <v>3920</v>
      </c>
      <c r="G650" s="2">
        <v>43</v>
      </c>
      <c r="K650">
        <v>43</v>
      </c>
      <c r="L650">
        <v>3920</v>
      </c>
    </row>
    <row r="651" spans="1:12" x14ac:dyDescent="0.35">
      <c r="A651" s="1">
        <f>'WQ Time Series'!A651</f>
        <v>40977</v>
      </c>
      <c r="B651" s="6">
        <v>1290</v>
      </c>
      <c r="C651">
        <v>58</v>
      </c>
      <c r="E651" s="9">
        <v>41021</v>
      </c>
      <c r="F651" s="6">
        <v>3500</v>
      </c>
      <c r="G651" s="2">
        <v>46</v>
      </c>
      <c r="K651">
        <v>46</v>
      </c>
      <c r="L651">
        <v>3500</v>
      </c>
    </row>
    <row r="652" spans="1:12" x14ac:dyDescent="0.35">
      <c r="A652" s="1">
        <f>'WQ Time Series'!A652</f>
        <v>40978</v>
      </c>
      <c r="B652" s="6">
        <v>1300</v>
      </c>
      <c r="C652">
        <v>58</v>
      </c>
      <c r="E652" s="9">
        <v>41022</v>
      </c>
      <c r="F652" s="6">
        <v>4210</v>
      </c>
      <c r="G652" s="2">
        <v>44</v>
      </c>
      <c r="K652">
        <v>44</v>
      </c>
      <c r="L652">
        <v>4210</v>
      </c>
    </row>
    <row r="653" spans="1:12" x14ac:dyDescent="0.35">
      <c r="A653" s="1">
        <f>'WQ Time Series'!A653</f>
        <v>40979</v>
      </c>
      <c r="B653" s="6">
        <v>1380</v>
      </c>
      <c r="C653">
        <v>57</v>
      </c>
      <c r="E653" s="9">
        <v>41023</v>
      </c>
      <c r="F653" s="6">
        <v>4870</v>
      </c>
      <c r="G653" s="2">
        <v>42</v>
      </c>
      <c r="K653">
        <v>42</v>
      </c>
      <c r="L653">
        <v>4870</v>
      </c>
    </row>
    <row r="654" spans="1:12" x14ac:dyDescent="0.35">
      <c r="A654" s="1">
        <f>'WQ Time Series'!A654</f>
        <v>40980</v>
      </c>
      <c r="B654" s="6">
        <v>1320</v>
      </c>
      <c r="C654">
        <v>58</v>
      </c>
      <c r="E654" s="9">
        <v>41024</v>
      </c>
      <c r="F654" s="6">
        <v>4180</v>
      </c>
      <c r="G654" s="2">
        <v>44</v>
      </c>
      <c r="K654">
        <v>44</v>
      </c>
      <c r="L654">
        <v>4180</v>
      </c>
    </row>
    <row r="655" spans="1:12" x14ac:dyDescent="0.35">
      <c r="A655" s="1">
        <f>'WQ Time Series'!A655</f>
        <v>40981</v>
      </c>
      <c r="B655" s="6">
        <v>1340</v>
      </c>
      <c r="C655">
        <v>57</v>
      </c>
      <c r="E655" s="9">
        <v>41025</v>
      </c>
      <c r="F655" s="6">
        <v>4460</v>
      </c>
      <c r="G655" s="2">
        <v>44</v>
      </c>
      <c r="K655">
        <v>44</v>
      </c>
      <c r="L655">
        <v>4460</v>
      </c>
    </row>
    <row r="656" spans="1:12" x14ac:dyDescent="0.35">
      <c r="A656" s="1">
        <f>'WQ Time Series'!A656</f>
        <v>40982</v>
      </c>
      <c r="B656" s="6">
        <v>1220</v>
      </c>
      <c r="C656">
        <v>59</v>
      </c>
      <c r="E656" s="9">
        <v>41026</v>
      </c>
      <c r="F656" s="6">
        <v>3750</v>
      </c>
      <c r="G656" s="2">
        <v>45</v>
      </c>
      <c r="K656">
        <v>45</v>
      </c>
      <c r="L656">
        <v>3750</v>
      </c>
    </row>
    <row r="657" spans="1:12" x14ac:dyDescent="0.35">
      <c r="A657" s="1">
        <f>'WQ Time Series'!A657</f>
        <v>40983</v>
      </c>
      <c r="B657" s="6">
        <v>1560</v>
      </c>
      <c r="C657">
        <v>55</v>
      </c>
      <c r="E657" s="9">
        <v>41027</v>
      </c>
      <c r="F657" s="6">
        <v>3010</v>
      </c>
      <c r="G657" s="2">
        <v>48</v>
      </c>
      <c r="K657">
        <v>48</v>
      </c>
      <c r="L657">
        <v>3010</v>
      </c>
    </row>
    <row r="658" spans="1:12" x14ac:dyDescent="0.35">
      <c r="A658" s="1">
        <f>'WQ Time Series'!A658</f>
        <v>40984</v>
      </c>
      <c r="B658" s="6">
        <v>2290</v>
      </c>
      <c r="C658">
        <v>45</v>
      </c>
      <c r="E658" s="9">
        <v>41028</v>
      </c>
      <c r="F658" s="6">
        <v>2570</v>
      </c>
      <c r="G658" s="2">
        <v>50</v>
      </c>
      <c r="K658">
        <v>50</v>
      </c>
      <c r="L658">
        <v>2570</v>
      </c>
    </row>
    <row r="659" spans="1:12" x14ac:dyDescent="0.35">
      <c r="A659" s="1">
        <f>'WQ Time Series'!A659</f>
        <v>40985</v>
      </c>
      <c r="B659" s="6">
        <v>1920</v>
      </c>
      <c r="C659">
        <v>52</v>
      </c>
      <c r="E659" s="9">
        <v>41029</v>
      </c>
      <c r="F659" s="6">
        <v>2850</v>
      </c>
      <c r="G659" s="2">
        <v>49</v>
      </c>
      <c r="K659">
        <v>49</v>
      </c>
      <c r="L659">
        <v>2850</v>
      </c>
    </row>
    <row r="660" spans="1:12" x14ac:dyDescent="0.35">
      <c r="A660" s="1">
        <f>'WQ Time Series'!A660</f>
        <v>40986</v>
      </c>
      <c r="B660" s="6">
        <v>1660</v>
      </c>
      <c r="C660">
        <v>54</v>
      </c>
      <c r="E660" s="9">
        <v>41030</v>
      </c>
      <c r="F660" s="6">
        <v>3330</v>
      </c>
      <c r="G660" s="2">
        <v>46</v>
      </c>
      <c r="K660">
        <v>46</v>
      </c>
      <c r="L660">
        <v>3330</v>
      </c>
    </row>
    <row r="661" spans="1:12" x14ac:dyDescent="0.35">
      <c r="A661" s="1">
        <f>'WQ Time Series'!A661</f>
        <v>40987</v>
      </c>
      <c r="B661" s="6">
        <v>1480</v>
      </c>
      <c r="C661">
        <v>56</v>
      </c>
      <c r="E661" s="9">
        <v>41031</v>
      </c>
      <c r="F661" s="6">
        <v>2990</v>
      </c>
      <c r="G661" s="2">
        <v>47</v>
      </c>
      <c r="K661">
        <v>47</v>
      </c>
      <c r="L661">
        <v>2990</v>
      </c>
    </row>
    <row r="662" spans="1:12" x14ac:dyDescent="0.35">
      <c r="A662" s="1">
        <f>'WQ Time Series'!A662</f>
        <v>40988</v>
      </c>
      <c r="B662" s="6">
        <v>1460</v>
      </c>
      <c r="C662">
        <v>56</v>
      </c>
      <c r="E662" s="9">
        <v>41032</v>
      </c>
      <c r="F662" s="6">
        <v>2800</v>
      </c>
      <c r="G662" s="2">
        <v>48</v>
      </c>
      <c r="K662">
        <v>48</v>
      </c>
      <c r="L662">
        <v>2800</v>
      </c>
    </row>
    <row r="663" spans="1:12" x14ac:dyDescent="0.35">
      <c r="A663" s="1">
        <f>'WQ Time Series'!A663</f>
        <v>40989</v>
      </c>
      <c r="B663" s="6">
        <v>1370</v>
      </c>
      <c r="C663">
        <v>57</v>
      </c>
      <c r="E663" s="9">
        <v>41033</v>
      </c>
      <c r="F663" s="6">
        <v>3210</v>
      </c>
      <c r="G663" s="2">
        <v>46</v>
      </c>
      <c r="K663">
        <v>46</v>
      </c>
      <c r="L663">
        <v>3210</v>
      </c>
    </row>
    <row r="664" spans="1:12" x14ac:dyDescent="0.35">
      <c r="A664" s="1">
        <f>'WQ Time Series'!A664</f>
        <v>40990</v>
      </c>
      <c r="B664" s="6">
        <v>1290</v>
      </c>
      <c r="C664">
        <v>58</v>
      </c>
      <c r="E664" s="9">
        <v>41034</v>
      </c>
      <c r="F664" s="6">
        <v>2740</v>
      </c>
      <c r="G664" s="2">
        <v>47</v>
      </c>
      <c r="K664">
        <v>47</v>
      </c>
      <c r="L664">
        <v>2740</v>
      </c>
    </row>
    <row r="665" spans="1:12" x14ac:dyDescent="0.35">
      <c r="A665" s="1">
        <f>'WQ Time Series'!A665</f>
        <v>40991</v>
      </c>
      <c r="B665" s="6">
        <v>1180</v>
      </c>
      <c r="C665">
        <v>59</v>
      </c>
      <c r="E665" s="9">
        <v>41035</v>
      </c>
      <c r="F665" s="6">
        <v>2330</v>
      </c>
      <c r="G665" s="2">
        <v>49</v>
      </c>
      <c r="K665">
        <v>49</v>
      </c>
      <c r="L665">
        <v>2330</v>
      </c>
    </row>
    <row r="666" spans="1:12" x14ac:dyDescent="0.35">
      <c r="A666" s="1">
        <f>'WQ Time Series'!A666</f>
        <v>40992</v>
      </c>
      <c r="B666" s="6">
        <v>1110</v>
      </c>
      <c r="C666">
        <v>60</v>
      </c>
      <c r="E666" s="9">
        <v>41036</v>
      </c>
      <c r="F666" s="6">
        <v>2110</v>
      </c>
      <c r="G666" s="2">
        <v>50</v>
      </c>
      <c r="K666">
        <v>50</v>
      </c>
      <c r="L666">
        <v>2110</v>
      </c>
    </row>
    <row r="667" spans="1:12" x14ac:dyDescent="0.35">
      <c r="A667" s="1">
        <f>'WQ Time Series'!A667</f>
        <v>40993</v>
      </c>
      <c r="B667" s="6">
        <v>1100</v>
      </c>
      <c r="C667">
        <v>60</v>
      </c>
      <c r="E667" s="9">
        <v>41037</v>
      </c>
      <c r="F667" s="6">
        <v>2230</v>
      </c>
      <c r="G667" s="2">
        <v>51</v>
      </c>
      <c r="K667">
        <v>51</v>
      </c>
      <c r="L667">
        <v>2230</v>
      </c>
    </row>
    <row r="668" spans="1:12" x14ac:dyDescent="0.35">
      <c r="A668" s="1">
        <f>'WQ Time Series'!A668</f>
        <v>40994</v>
      </c>
      <c r="B668" s="6">
        <v>1130</v>
      </c>
      <c r="C668">
        <v>60</v>
      </c>
      <c r="E668" s="9">
        <v>41038</v>
      </c>
      <c r="F668" s="6">
        <v>2550</v>
      </c>
      <c r="G668" s="2">
        <v>49</v>
      </c>
      <c r="K668">
        <v>49</v>
      </c>
      <c r="L668">
        <v>2550</v>
      </c>
    </row>
    <row r="669" spans="1:12" x14ac:dyDescent="0.35">
      <c r="A669" s="1">
        <f>'WQ Time Series'!A669</f>
        <v>40995</v>
      </c>
      <c r="B669" s="6">
        <v>1140</v>
      </c>
      <c r="C669">
        <v>59</v>
      </c>
      <c r="E669" s="9">
        <v>41039</v>
      </c>
      <c r="F669" s="6">
        <v>2300</v>
      </c>
      <c r="G669" s="2">
        <v>50</v>
      </c>
      <c r="K669">
        <v>50</v>
      </c>
      <c r="L669">
        <v>2300</v>
      </c>
    </row>
    <row r="670" spans="1:12" x14ac:dyDescent="0.35">
      <c r="A670" s="1">
        <f>'WQ Time Series'!A670</f>
        <v>40996</v>
      </c>
      <c r="B670" s="6">
        <v>1220</v>
      </c>
      <c r="C670">
        <v>0</v>
      </c>
      <c r="E670" s="9">
        <v>41040</v>
      </c>
      <c r="F670" s="6">
        <v>2000</v>
      </c>
      <c r="G670" s="2">
        <v>51</v>
      </c>
      <c r="K670">
        <v>51</v>
      </c>
      <c r="L670">
        <v>2000</v>
      </c>
    </row>
    <row r="671" spans="1:12" x14ac:dyDescent="0.35">
      <c r="A671" s="1">
        <f>'WQ Time Series'!A671</f>
        <v>40997</v>
      </c>
      <c r="B671" s="6">
        <v>1320</v>
      </c>
      <c r="C671">
        <v>0</v>
      </c>
      <c r="E671" s="9">
        <v>41041</v>
      </c>
      <c r="F671" s="6">
        <v>1840</v>
      </c>
      <c r="G671" s="2">
        <v>52</v>
      </c>
      <c r="K671">
        <v>52</v>
      </c>
      <c r="L671">
        <v>1840</v>
      </c>
    </row>
    <row r="672" spans="1:12" x14ac:dyDescent="0.35">
      <c r="A672" s="1">
        <f>'WQ Time Series'!A672</f>
        <v>40998</v>
      </c>
      <c r="B672" s="6">
        <v>2210</v>
      </c>
      <c r="C672">
        <v>53</v>
      </c>
      <c r="E672" s="9">
        <v>41042</v>
      </c>
      <c r="F672" s="6">
        <v>1930</v>
      </c>
      <c r="G672" s="2">
        <v>52</v>
      </c>
      <c r="K672">
        <v>52</v>
      </c>
      <c r="L672">
        <v>1930</v>
      </c>
    </row>
    <row r="673" spans="1:12" x14ac:dyDescent="0.35">
      <c r="A673" s="1">
        <f>'WQ Time Series'!A673</f>
        <v>40999</v>
      </c>
      <c r="B673" s="6">
        <v>2140</v>
      </c>
      <c r="C673">
        <v>51</v>
      </c>
      <c r="E673" s="9">
        <v>41043</v>
      </c>
      <c r="F673" s="6">
        <v>2480</v>
      </c>
      <c r="G673" s="2">
        <v>49</v>
      </c>
      <c r="K673">
        <v>49</v>
      </c>
      <c r="L673">
        <v>2480</v>
      </c>
    </row>
    <row r="674" spans="1:12" x14ac:dyDescent="0.35">
      <c r="A674" s="1">
        <f>'WQ Time Series'!A674</f>
        <v>41000</v>
      </c>
      <c r="B674" s="6">
        <v>1840</v>
      </c>
      <c r="C674">
        <v>53</v>
      </c>
      <c r="E674" s="9">
        <v>41044</v>
      </c>
      <c r="F674" s="6">
        <v>3460</v>
      </c>
      <c r="G674" s="2">
        <v>45</v>
      </c>
      <c r="K674">
        <v>45</v>
      </c>
      <c r="L674">
        <v>3460</v>
      </c>
    </row>
    <row r="675" spans="1:12" x14ac:dyDescent="0.35">
      <c r="A675" s="1">
        <f>'WQ Time Series'!A675</f>
        <v>41001</v>
      </c>
      <c r="B675" s="6">
        <v>1600</v>
      </c>
      <c r="C675">
        <v>56</v>
      </c>
      <c r="E675" s="9">
        <v>41045</v>
      </c>
      <c r="F675" s="6">
        <v>3730</v>
      </c>
      <c r="G675" s="2">
        <v>43</v>
      </c>
      <c r="K675">
        <v>43</v>
      </c>
      <c r="L675">
        <v>3730</v>
      </c>
    </row>
    <row r="676" spans="1:12" x14ac:dyDescent="0.35">
      <c r="A676" s="1">
        <f>'WQ Time Series'!A676</f>
        <v>41002</v>
      </c>
      <c r="B676" s="6">
        <v>1530</v>
      </c>
      <c r="C676">
        <v>57</v>
      </c>
      <c r="E676" s="9">
        <v>41046</v>
      </c>
      <c r="F676" s="6">
        <v>3430</v>
      </c>
      <c r="G676" s="2">
        <v>44</v>
      </c>
      <c r="K676">
        <v>44</v>
      </c>
      <c r="L676">
        <v>3430</v>
      </c>
    </row>
    <row r="677" spans="1:12" x14ac:dyDescent="0.35">
      <c r="A677" s="1">
        <f>'WQ Time Series'!A677</f>
        <v>41003</v>
      </c>
      <c r="B677" s="6">
        <v>1460</v>
      </c>
      <c r="C677">
        <v>57</v>
      </c>
      <c r="E677" s="9">
        <v>41047</v>
      </c>
      <c r="F677" s="6">
        <v>3000</v>
      </c>
      <c r="G677" s="2">
        <v>45</v>
      </c>
      <c r="K677">
        <v>45</v>
      </c>
      <c r="L677">
        <v>3000</v>
      </c>
    </row>
    <row r="678" spans="1:12" x14ac:dyDescent="0.35">
      <c r="A678" s="1">
        <f>'WQ Time Series'!A678</f>
        <v>41004</v>
      </c>
      <c r="B678" s="6">
        <v>1380</v>
      </c>
      <c r="C678">
        <v>58</v>
      </c>
      <c r="E678" s="9">
        <v>41048</v>
      </c>
      <c r="F678" s="6">
        <v>2480</v>
      </c>
      <c r="G678" s="2">
        <v>47</v>
      </c>
      <c r="K678">
        <v>47</v>
      </c>
      <c r="L678">
        <v>2480</v>
      </c>
    </row>
    <row r="679" spans="1:12" x14ac:dyDescent="0.35">
      <c r="A679" s="1">
        <f>'WQ Time Series'!A679</f>
        <v>41005</v>
      </c>
      <c r="B679" s="6">
        <v>1290</v>
      </c>
      <c r="C679">
        <v>59</v>
      </c>
      <c r="E679" s="9">
        <v>41049</v>
      </c>
      <c r="F679" s="6">
        <v>2270</v>
      </c>
      <c r="G679" s="2">
        <v>48</v>
      </c>
      <c r="K679">
        <v>48</v>
      </c>
      <c r="L679">
        <v>2270</v>
      </c>
    </row>
    <row r="680" spans="1:12" x14ac:dyDescent="0.35">
      <c r="A680" s="1">
        <f>'WQ Time Series'!A680</f>
        <v>41006</v>
      </c>
      <c r="B680" s="6">
        <v>1170</v>
      </c>
      <c r="C680">
        <v>60</v>
      </c>
      <c r="E680" s="9">
        <v>41050</v>
      </c>
      <c r="F680" s="6">
        <v>2500</v>
      </c>
      <c r="G680" s="2">
        <v>47</v>
      </c>
      <c r="K680">
        <v>47</v>
      </c>
      <c r="L680">
        <v>2500</v>
      </c>
    </row>
    <row r="681" spans="1:12" x14ac:dyDescent="0.35">
      <c r="A681" s="1">
        <f>'WQ Time Series'!A681</f>
        <v>41007</v>
      </c>
      <c r="B681" s="6">
        <v>1100</v>
      </c>
      <c r="C681">
        <v>61</v>
      </c>
      <c r="E681" s="9">
        <v>41051</v>
      </c>
      <c r="F681" s="6">
        <v>3330</v>
      </c>
      <c r="G681" s="2">
        <v>43</v>
      </c>
      <c r="K681">
        <v>43</v>
      </c>
      <c r="L681">
        <v>3330</v>
      </c>
    </row>
    <row r="682" spans="1:12" x14ac:dyDescent="0.35">
      <c r="A682" s="1">
        <f>'WQ Time Series'!A682</f>
        <v>41008</v>
      </c>
      <c r="B682" s="6">
        <v>1100</v>
      </c>
      <c r="C682">
        <v>61</v>
      </c>
      <c r="E682" s="9">
        <v>41052</v>
      </c>
      <c r="F682" s="6">
        <v>3790</v>
      </c>
      <c r="G682" s="2">
        <v>42</v>
      </c>
      <c r="K682">
        <v>42</v>
      </c>
      <c r="L682">
        <v>3790</v>
      </c>
    </row>
    <row r="683" spans="1:12" x14ac:dyDescent="0.35">
      <c r="A683" s="1">
        <f>'WQ Time Series'!A683</f>
        <v>41009</v>
      </c>
      <c r="B683" s="6">
        <v>1280</v>
      </c>
      <c r="C683">
        <v>60</v>
      </c>
      <c r="E683" s="9">
        <v>41053</v>
      </c>
      <c r="F683" s="6">
        <v>3500</v>
      </c>
      <c r="G683" s="2">
        <v>42</v>
      </c>
      <c r="K683">
        <v>42</v>
      </c>
      <c r="L683">
        <v>3500</v>
      </c>
    </row>
    <row r="684" spans="1:12" x14ac:dyDescent="0.35">
      <c r="A684" s="1">
        <f>'WQ Time Series'!A684</f>
        <v>41010</v>
      </c>
      <c r="B684" s="6">
        <v>1530</v>
      </c>
      <c r="C684">
        <v>57</v>
      </c>
      <c r="E684" s="9">
        <v>41054</v>
      </c>
      <c r="F684" s="6">
        <v>2950</v>
      </c>
      <c r="G684" s="2">
        <v>45</v>
      </c>
      <c r="K684">
        <v>45</v>
      </c>
      <c r="L684">
        <v>2950</v>
      </c>
    </row>
    <row r="685" spans="1:12" x14ac:dyDescent="0.35">
      <c r="A685" s="1">
        <f>'WQ Time Series'!A685</f>
        <v>41011</v>
      </c>
      <c r="B685" s="6">
        <v>1600</v>
      </c>
      <c r="C685">
        <v>55</v>
      </c>
      <c r="E685" s="9">
        <v>41055</v>
      </c>
      <c r="F685" s="6">
        <v>2530</v>
      </c>
      <c r="G685" s="2">
        <v>47</v>
      </c>
      <c r="K685">
        <v>47</v>
      </c>
      <c r="L685">
        <v>2530</v>
      </c>
    </row>
    <row r="686" spans="1:12" x14ac:dyDescent="0.35">
      <c r="A686" s="1">
        <f>'WQ Time Series'!A686</f>
        <v>41012</v>
      </c>
      <c r="B686" s="6">
        <v>1530</v>
      </c>
      <c r="C686">
        <v>55</v>
      </c>
      <c r="E686" s="9">
        <v>41056</v>
      </c>
      <c r="F686" s="6">
        <v>2330</v>
      </c>
      <c r="G686" s="2">
        <v>48</v>
      </c>
      <c r="K686">
        <v>48</v>
      </c>
      <c r="L686">
        <v>2330</v>
      </c>
    </row>
    <row r="687" spans="1:12" x14ac:dyDescent="0.35">
      <c r="A687" s="1">
        <f>'WQ Time Series'!A687</f>
        <v>41013</v>
      </c>
      <c r="B687" s="6">
        <v>1460</v>
      </c>
      <c r="C687">
        <v>57</v>
      </c>
      <c r="E687" s="9">
        <v>41057</v>
      </c>
      <c r="F687" s="6">
        <v>2280</v>
      </c>
      <c r="G687" s="2">
        <v>48</v>
      </c>
      <c r="K687">
        <v>48</v>
      </c>
      <c r="L687">
        <v>2280</v>
      </c>
    </row>
    <row r="688" spans="1:12" x14ac:dyDescent="0.35">
      <c r="A688" s="1">
        <f>'WQ Time Series'!A688</f>
        <v>41014</v>
      </c>
      <c r="B688" s="6">
        <v>1420</v>
      </c>
      <c r="C688">
        <v>58</v>
      </c>
      <c r="E688" s="9">
        <v>41058</v>
      </c>
      <c r="F688" s="6">
        <v>2300</v>
      </c>
      <c r="G688" s="2">
        <v>48</v>
      </c>
      <c r="K688">
        <v>48</v>
      </c>
      <c r="L688">
        <v>2300</v>
      </c>
    </row>
    <row r="689" spans="1:12" x14ac:dyDescent="0.35">
      <c r="A689" s="1">
        <f>'WQ Time Series'!A689</f>
        <v>41015</v>
      </c>
      <c r="B689" s="6">
        <v>1660</v>
      </c>
      <c r="C689">
        <v>56</v>
      </c>
      <c r="E689" s="9">
        <v>41059</v>
      </c>
      <c r="F689" s="6">
        <v>2130</v>
      </c>
      <c r="G689" s="2">
        <v>48</v>
      </c>
      <c r="K689">
        <v>48</v>
      </c>
      <c r="L689">
        <v>2130</v>
      </c>
    </row>
    <row r="690" spans="1:12" x14ac:dyDescent="0.35">
      <c r="A690" s="1">
        <f>'WQ Time Series'!A690</f>
        <v>41016</v>
      </c>
      <c r="B690" s="6">
        <v>1890</v>
      </c>
      <c r="C690">
        <v>52</v>
      </c>
      <c r="E690" s="9">
        <v>41060</v>
      </c>
      <c r="F690" s="6">
        <v>2500</v>
      </c>
      <c r="G690" s="2">
        <v>48</v>
      </c>
      <c r="K690">
        <v>48</v>
      </c>
      <c r="L690">
        <v>2500</v>
      </c>
    </row>
    <row r="691" spans="1:12" x14ac:dyDescent="0.35">
      <c r="A691" s="1">
        <f>'WQ Time Series'!A691</f>
        <v>41017</v>
      </c>
      <c r="B691" s="6">
        <v>1730</v>
      </c>
      <c r="C691">
        <v>52</v>
      </c>
      <c r="E691" s="9">
        <v>41061</v>
      </c>
      <c r="F691" s="6">
        <v>3210</v>
      </c>
      <c r="G691" s="2">
        <v>43</v>
      </c>
      <c r="K691">
        <v>43</v>
      </c>
      <c r="L691">
        <v>3210</v>
      </c>
    </row>
    <row r="692" spans="1:12" x14ac:dyDescent="0.35">
      <c r="A692" s="1">
        <f>'WQ Time Series'!A692</f>
        <v>41018</v>
      </c>
      <c r="B692" s="6">
        <v>1720</v>
      </c>
      <c r="C692">
        <v>53</v>
      </c>
      <c r="E692" s="9">
        <v>41062</v>
      </c>
      <c r="F692" s="6">
        <v>4330</v>
      </c>
      <c r="G692" s="2">
        <v>39</v>
      </c>
      <c r="K692">
        <v>39</v>
      </c>
      <c r="L692">
        <v>4330</v>
      </c>
    </row>
    <row r="693" spans="1:12" x14ac:dyDescent="0.35">
      <c r="A693" s="1">
        <f>'WQ Time Series'!A693</f>
        <v>41019</v>
      </c>
      <c r="B693" s="6">
        <v>3920</v>
      </c>
      <c r="C693">
        <v>45</v>
      </c>
      <c r="E693" s="9">
        <v>41063</v>
      </c>
      <c r="F693" s="6">
        <v>4020</v>
      </c>
      <c r="G693" s="2">
        <v>40</v>
      </c>
      <c r="K693">
        <v>40</v>
      </c>
      <c r="L693">
        <v>4020</v>
      </c>
    </row>
    <row r="694" spans="1:12" x14ac:dyDescent="0.35">
      <c r="A694" s="1">
        <f>'WQ Time Series'!A694</f>
        <v>41020</v>
      </c>
      <c r="B694" s="6">
        <v>3920</v>
      </c>
      <c r="C694">
        <v>43</v>
      </c>
      <c r="E694" s="9">
        <v>41064</v>
      </c>
      <c r="F694" s="6">
        <v>3510</v>
      </c>
      <c r="G694" s="2">
        <v>42</v>
      </c>
      <c r="K694">
        <v>42</v>
      </c>
      <c r="L694">
        <v>3510</v>
      </c>
    </row>
    <row r="695" spans="1:12" x14ac:dyDescent="0.35">
      <c r="A695" s="1">
        <f>'WQ Time Series'!A695</f>
        <v>41021</v>
      </c>
      <c r="B695" s="6">
        <v>3500</v>
      </c>
      <c r="C695">
        <v>46</v>
      </c>
      <c r="E695" s="9">
        <v>41065</v>
      </c>
      <c r="F695" s="6">
        <v>3490</v>
      </c>
      <c r="G695" s="2">
        <v>42</v>
      </c>
      <c r="K695">
        <v>42</v>
      </c>
      <c r="L695">
        <v>3490</v>
      </c>
    </row>
    <row r="696" spans="1:12" x14ac:dyDescent="0.35">
      <c r="A696" s="1">
        <f>'WQ Time Series'!A696</f>
        <v>41022</v>
      </c>
      <c r="B696" s="6">
        <v>4210</v>
      </c>
      <c r="C696">
        <v>44</v>
      </c>
      <c r="E696" s="9">
        <v>41066</v>
      </c>
      <c r="F696" s="6">
        <v>3060</v>
      </c>
      <c r="G696" s="2">
        <v>44</v>
      </c>
      <c r="K696">
        <v>44</v>
      </c>
      <c r="L696">
        <v>3060</v>
      </c>
    </row>
    <row r="697" spans="1:12" x14ac:dyDescent="0.35">
      <c r="A697" s="1">
        <f>'WQ Time Series'!A697</f>
        <v>41023</v>
      </c>
      <c r="B697" s="6">
        <v>4870</v>
      </c>
      <c r="C697">
        <v>42</v>
      </c>
      <c r="E697" s="9">
        <v>41067</v>
      </c>
      <c r="F697" s="6">
        <v>2800</v>
      </c>
      <c r="G697" s="2">
        <v>45</v>
      </c>
      <c r="K697">
        <v>45</v>
      </c>
      <c r="L697">
        <v>2800</v>
      </c>
    </row>
    <row r="698" spans="1:12" x14ac:dyDescent="0.35">
      <c r="A698" s="1">
        <f>'WQ Time Series'!A698</f>
        <v>41024</v>
      </c>
      <c r="B698" s="6">
        <v>4180</v>
      </c>
      <c r="C698">
        <v>44</v>
      </c>
      <c r="E698" s="9">
        <v>41068</v>
      </c>
      <c r="F698" s="6">
        <v>2860</v>
      </c>
      <c r="G698" s="2">
        <v>45</v>
      </c>
      <c r="K698">
        <v>45</v>
      </c>
      <c r="L698">
        <v>2860</v>
      </c>
    </row>
    <row r="699" spans="1:12" x14ac:dyDescent="0.35">
      <c r="A699" s="1">
        <f>'WQ Time Series'!A699</f>
        <v>41025</v>
      </c>
      <c r="B699" s="6">
        <v>4460</v>
      </c>
      <c r="C699">
        <v>44</v>
      </c>
      <c r="E699" s="9">
        <v>41069</v>
      </c>
      <c r="F699" s="6">
        <v>2640</v>
      </c>
      <c r="G699" s="2">
        <v>46</v>
      </c>
      <c r="K699">
        <v>46</v>
      </c>
      <c r="L699">
        <v>2640</v>
      </c>
    </row>
    <row r="700" spans="1:12" x14ac:dyDescent="0.35">
      <c r="A700" s="1">
        <f>'WQ Time Series'!A700</f>
        <v>41026</v>
      </c>
      <c r="B700" s="6">
        <v>3750</v>
      </c>
      <c r="C700">
        <v>45</v>
      </c>
      <c r="E700" s="9">
        <v>41070</v>
      </c>
      <c r="F700" s="6">
        <v>2390</v>
      </c>
      <c r="G700" s="2">
        <v>47</v>
      </c>
      <c r="K700">
        <v>47</v>
      </c>
      <c r="L700">
        <v>2390</v>
      </c>
    </row>
    <row r="701" spans="1:12" x14ac:dyDescent="0.35">
      <c r="A701" s="1">
        <f>'WQ Time Series'!A701</f>
        <v>41027</v>
      </c>
      <c r="B701" s="6">
        <v>3010</v>
      </c>
      <c r="C701">
        <v>48</v>
      </c>
      <c r="E701" s="9">
        <v>41071</v>
      </c>
      <c r="F701" s="6">
        <v>2310</v>
      </c>
      <c r="G701" s="2">
        <v>48</v>
      </c>
      <c r="K701">
        <v>48</v>
      </c>
      <c r="L701">
        <v>2310</v>
      </c>
    </row>
    <row r="702" spans="1:12" x14ac:dyDescent="0.35">
      <c r="A702" s="1">
        <f>'WQ Time Series'!A702</f>
        <v>41028</v>
      </c>
      <c r="B702" s="6">
        <v>2570</v>
      </c>
      <c r="C702">
        <v>50</v>
      </c>
      <c r="E702" s="9">
        <v>41072</v>
      </c>
      <c r="F702" s="6">
        <v>2410</v>
      </c>
      <c r="G702" s="2">
        <v>47</v>
      </c>
      <c r="K702">
        <v>47</v>
      </c>
      <c r="L702">
        <v>2410</v>
      </c>
    </row>
    <row r="703" spans="1:12" x14ac:dyDescent="0.35">
      <c r="A703" s="1">
        <f>'WQ Time Series'!A703</f>
        <v>41029</v>
      </c>
      <c r="B703" s="6">
        <v>2850</v>
      </c>
      <c r="C703">
        <v>49</v>
      </c>
      <c r="E703" s="9">
        <v>41073</v>
      </c>
      <c r="F703" s="6">
        <v>2520</v>
      </c>
      <c r="G703" s="2">
        <v>46</v>
      </c>
      <c r="K703">
        <v>46</v>
      </c>
      <c r="L703">
        <v>2520</v>
      </c>
    </row>
    <row r="704" spans="1:12" x14ac:dyDescent="0.35">
      <c r="A704" s="1">
        <f>'WQ Time Series'!A704</f>
        <v>41030</v>
      </c>
      <c r="B704" s="6">
        <v>3330</v>
      </c>
      <c r="C704">
        <v>46</v>
      </c>
      <c r="E704" s="9">
        <v>41074</v>
      </c>
      <c r="F704" s="6">
        <v>2470</v>
      </c>
      <c r="G704" s="2">
        <v>46</v>
      </c>
      <c r="K704">
        <v>46</v>
      </c>
      <c r="L704">
        <v>2470</v>
      </c>
    </row>
    <row r="705" spans="1:12" x14ac:dyDescent="0.35">
      <c r="A705" s="1">
        <f>'WQ Time Series'!A705</f>
        <v>41031</v>
      </c>
      <c r="B705" s="6">
        <v>2990</v>
      </c>
      <c r="C705">
        <v>47</v>
      </c>
      <c r="E705" s="9">
        <v>41075</v>
      </c>
      <c r="F705" s="6">
        <v>2320</v>
      </c>
      <c r="G705" s="2">
        <v>47</v>
      </c>
      <c r="K705">
        <v>47</v>
      </c>
      <c r="L705">
        <v>2320</v>
      </c>
    </row>
    <row r="706" spans="1:12" x14ac:dyDescent="0.35">
      <c r="A706" s="1">
        <f>'WQ Time Series'!A706</f>
        <v>41032</v>
      </c>
      <c r="B706" s="6">
        <v>2800</v>
      </c>
      <c r="C706">
        <v>48</v>
      </c>
      <c r="E706" s="9">
        <v>41076</v>
      </c>
      <c r="F706" s="6">
        <v>2400</v>
      </c>
      <c r="G706" s="2">
        <v>46</v>
      </c>
      <c r="K706">
        <v>46</v>
      </c>
      <c r="L706">
        <v>2400</v>
      </c>
    </row>
    <row r="707" spans="1:12" x14ac:dyDescent="0.35">
      <c r="A707" s="1">
        <f>'WQ Time Series'!A707</f>
        <v>41033</v>
      </c>
      <c r="B707" s="6">
        <v>3210</v>
      </c>
      <c r="C707">
        <v>46</v>
      </c>
      <c r="E707" s="9">
        <v>41077</v>
      </c>
      <c r="F707" s="6">
        <v>3210</v>
      </c>
      <c r="G707" s="2">
        <v>42</v>
      </c>
      <c r="K707">
        <v>42</v>
      </c>
      <c r="L707">
        <v>3210</v>
      </c>
    </row>
    <row r="708" spans="1:12" x14ac:dyDescent="0.35">
      <c r="A708" s="1">
        <f>'WQ Time Series'!A708</f>
        <v>41034</v>
      </c>
      <c r="B708" s="6">
        <v>2740</v>
      </c>
      <c r="C708">
        <v>47</v>
      </c>
      <c r="E708" s="9">
        <v>41078</v>
      </c>
      <c r="F708" s="6">
        <v>3570</v>
      </c>
      <c r="G708" s="2">
        <v>40</v>
      </c>
      <c r="K708">
        <v>40</v>
      </c>
      <c r="L708">
        <v>3570</v>
      </c>
    </row>
    <row r="709" spans="1:12" x14ac:dyDescent="0.35">
      <c r="A709" s="1">
        <f>'WQ Time Series'!A709</f>
        <v>41035</v>
      </c>
      <c r="B709" s="6">
        <v>2330</v>
      </c>
      <c r="C709">
        <v>49</v>
      </c>
      <c r="E709" s="9">
        <v>41079</v>
      </c>
      <c r="F709" s="6">
        <v>3250</v>
      </c>
      <c r="G709" s="2">
        <v>41</v>
      </c>
      <c r="K709">
        <v>41</v>
      </c>
      <c r="L709">
        <v>3250</v>
      </c>
    </row>
    <row r="710" spans="1:12" x14ac:dyDescent="0.35">
      <c r="A710" s="1">
        <f>'WQ Time Series'!A710</f>
        <v>41036</v>
      </c>
      <c r="B710" s="6">
        <v>2110</v>
      </c>
      <c r="C710">
        <v>50</v>
      </c>
      <c r="E710" s="9">
        <v>41080</v>
      </c>
      <c r="F710" s="6">
        <v>2760</v>
      </c>
      <c r="G710" s="2">
        <v>44</v>
      </c>
      <c r="K710">
        <v>44</v>
      </c>
      <c r="L710">
        <v>2760</v>
      </c>
    </row>
    <row r="711" spans="1:12" x14ac:dyDescent="0.35">
      <c r="A711" s="1">
        <f>'WQ Time Series'!A711</f>
        <v>41037</v>
      </c>
      <c r="B711" s="6">
        <v>2230</v>
      </c>
      <c r="C711">
        <v>51</v>
      </c>
      <c r="E711" s="9">
        <v>41081</v>
      </c>
      <c r="F711" s="6">
        <v>2730</v>
      </c>
      <c r="G711" s="2">
        <v>44</v>
      </c>
      <c r="K711">
        <v>44</v>
      </c>
      <c r="L711">
        <v>2730</v>
      </c>
    </row>
    <row r="712" spans="1:12" x14ac:dyDescent="0.35">
      <c r="A712" s="1">
        <f>'WQ Time Series'!A712</f>
        <v>41038</v>
      </c>
      <c r="B712" s="6">
        <v>2550</v>
      </c>
      <c r="C712">
        <v>49</v>
      </c>
      <c r="E712" s="9">
        <v>41082</v>
      </c>
      <c r="F712" s="6">
        <v>3190</v>
      </c>
      <c r="G712" s="2">
        <v>42</v>
      </c>
      <c r="K712">
        <v>42</v>
      </c>
      <c r="L712">
        <v>3190</v>
      </c>
    </row>
    <row r="713" spans="1:12" x14ac:dyDescent="0.35">
      <c r="A713" s="1">
        <f>'WQ Time Series'!A713</f>
        <v>41039</v>
      </c>
      <c r="B713" s="6">
        <v>2300</v>
      </c>
      <c r="C713">
        <v>50</v>
      </c>
      <c r="E713" s="9">
        <v>41083</v>
      </c>
      <c r="F713" s="6">
        <v>3720</v>
      </c>
      <c r="G713" s="2">
        <v>40</v>
      </c>
      <c r="K713">
        <v>40</v>
      </c>
      <c r="L713">
        <v>3720</v>
      </c>
    </row>
    <row r="714" spans="1:12" x14ac:dyDescent="0.35">
      <c r="A714" s="1">
        <f>'WQ Time Series'!A714</f>
        <v>41040</v>
      </c>
      <c r="B714" s="6">
        <v>2000</v>
      </c>
      <c r="C714">
        <v>51</v>
      </c>
      <c r="E714" s="9">
        <v>41084</v>
      </c>
      <c r="F714" s="6">
        <v>3420</v>
      </c>
      <c r="G714" s="2">
        <v>41</v>
      </c>
      <c r="K714">
        <v>41</v>
      </c>
      <c r="L714">
        <v>3420</v>
      </c>
    </row>
    <row r="715" spans="1:12" x14ac:dyDescent="0.35">
      <c r="A715" s="1">
        <f>'WQ Time Series'!A715</f>
        <v>41041</v>
      </c>
      <c r="B715" s="6">
        <v>1840</v>
      </c>
      <c r="C715">
        <v>52</v>
      </c>
      <c r="E715" s="9">
        <v>41085</v>
      </c>
      <c r="F715" s="6">
        <v>2930</v>
      </c>
      <c r="G715" s="2">
        <v>44</v>
      </c>
      <c r="K715">
        <v>44</v>
      </c>
      <c r="L715">
        <v>2930</v>
      </c>
    </row>
    <row r="716" spans="1:12" x14ac:dyDescent="0.35">
      <c r="A716" s="1">
        <f>'WQ Time Series'!A716</f>
        <v>41042</v>
      </c>
      <c r="B716" s="6">
        <v>1930</v>
      </c>
      <c r="C716">
        <v>52</v>
      </c>
      <c r="E716" s="9">
        <v>41086</v>
      </c>
      <c r="F716" s="6">
        <v>2730</v>
      </c>
      <c r="G716" s="2">
        <v>45</v>
      </c>
      <c r="K716">
        <v>45</v>
      </c>
      <c r="L716">
        <v>2730</v>
      </c>
    </row>
    <row r="717" spans="1:12" x14ac:dyDescent="0.35">
      <c r="A717" s="1">
        <f>'WQ Time Series'!A717</f>
        <v>41043</v>
      </c>
      <c r="B717" s="6">
        <v>2480</v>
      </c>
      <c r="C717">
        <v>49</v>
      </c>
      <c r="E717" s="9">
        <v>41087</v>
      </c>
      <c r="F717" s="6">
        <v>2410</v>
      </c>
      <c r="G717" s="2">
        <v>46</v>
      </c>
      <c r="K717">
        <v>46</v>
      </c>
      <c r="L717">
        <v>2410</v>
      </c>
    </row>
    <row r="718" spans="1:12" x14ac:dyDescent="0.35">
      <c r="A718" s="1">
        <f>'WQ Time Series'!A718</f>
        <v>41044</v>
      </c>
      <c r="B718" s="6">
        <v>3460</v>
      </c>
      <c r="C718">
        <v>45</v>
      </c>
      <c r="E718" s="9">
        <v>41088</v>
      </c>
      <c r="F718" s="6">
        <v>2350</v>
      </c>
      <c r="G718" s="2">
        <v>46</v>
      </c>
      <c r="K718">
        <v>46</v>
      </c>
      <c r="L718">
        <v>2350</v>
      </c>
    </row>
    <row r="719" spans="1:12" x14ac:dyDescent="0.35">
      <c r="A719" s="1">
        <f>'WQ Time Series'!A719</f>
        <v>41045</v>
      </c>
      <c r="B719" s="6">
        <v>3730</v>
      </c>
      <c r="C719">
        <v>43</v>
      </c>
      <c r="E719" s="9">
        <v>41089</v>
      </c>
      <c r="F719" s="6">
        <v>2440</v>
      </c>
      <c r="G719" s="2">
        <v>46</v>
      </c>
      <c r="K719">
        <v>46</v>
      </c>
      <c r="L719">
        <v>2440</v>
      </c>
    </row>
    <row r="720" spans="1:12" x14ac:dyDescent="0.35">
      <c r="A720" s="1">
        <f>'WQ Time Series'!A720</f>
        <v>41046</v>
      </c>
      <c r="B720" s="6">
        <v>3430</v>
      </c>
      <c r="C720">
        <v>44</v>
      </c>
      <c r="E720" s="9">
        <v>41090</v>
      </c>
      <c r="F720" s="6">
        <v>2780</v>
      </c>
      <c r="G720" s="2">
        <v>44</v>
      </c>
      <c r="K720">
        <v>44</v>
      </c>
      <c r="L720">
        <v>2780</v>
      </c>
    </row>
    <row r="721" spans="1:12" x14ac:dyDescent="0.35">
      <c r="A721" s="1">
        <f>'WQ Time Series'!A721</f>
        <v>41047</v>
      </c>
      <c r="B721" s="6">
        <v>3000</v>
      </c>
      <c r="C721">
        <v>45</v>
      </c>
      <c r="E721" s="9">
        <v>41091</v>
      </c>
      <c r="F721" s="6">
        <v>3310</v>
      </c>
      <c r="G721" s="2">
        <v>41</v>
      </c>
      <c r="K721">
        <v>41</v>
      </c>
      <c r="L721">
        <v>3310</v>
      </c>
    </row>
    <row r="722" spans="1:12" x14ac:dyDescent="0.35">
      <c r="A722" s="1">
        <f>'WQ Time Series'!A722</f>
        <v>41048</v>
      </c>
      <c r="B722" s="6">
        <v>2480</v>
      </c>
      <c r="C722">
        <v>47</v>
      </c>
      <c r="E722" s="9">
        <v>41092</v>
      </c>
      <c r="F722" s="6">
        <v>3130</v>
      </c>
      <c r="G722" s="2">
        <v>41</v>
      </c>
      <c r="K722">
        <v>41</v>
      </c>
      <c r="L722">
        <v>3130</v>
      </c>
    </row>
    <row r="723" spans="1:12" x14ac:dyDescent="0.35">
      <c r="A723" s="1">
        <f>'WQ Time Series'!A723</f>
        <v>41049</v>
      </c>
      <c r="B723" s="6">
        <v>2270</v>
      </c>
      <c r="C723">
        <v>48</v>
      </c>
      <c r="E723" s="9">
        <v>41093</v>
      </c>
      <c r="F723" s="6">
        <v>3060</v>
      </c>
      <c r="G723" s="2">
        <v>42</v>
      </c>
      <c r="K723">
        <v>42</v>
      </c>
      <c r="L723">
        <v>3060</v>
      </c>
    </row>
    <row r="724" spans="1:12" x14ac:dyDescent="0.35">
      <c r="A724" s="1">
        <f>'WQ Time Series'!A724</f>
        <v>41050</v>
      </c>
      <c r="B724" s="6">
        <v>2500</v>
      </c>
      <c r="C724">
        <v>47</v>
      </c>
      <c r="E724" s="9">
        <v>41094</v>
      </c>
      <c r="F724" s="6">
        <v>2790</v>
      </c>
      <c r="G724" s="2">
        <v>43</v>
      </c>
      <c r="K724">
        <v>43</v>
      </c>
      <c r="L724">
        <v>2790</v>
      </c>
    </row>
    <row r="725" spans="1:12" x14ac:dyDescent="0.35">
      <c r="A725" s="1">
        <f>'WQ Time Series'!A725</f>
        <v>41051</v>
      </c>
      <c r="B725" s="6">
        <v>3330</v>
      </c>
      <c r="C725">
        <v>43</v>
      </c>
      <c r="E725" s="9">
        <v>41095</v>
      </c>
      <c r="F725" s="6">
        <v>2540</v>
      </c>
      <c r="G725" s="2">
        <v>44</v>
      </c>
      <c r="K725">
        <v>44</v>
      </c>
      <c r="L725">
        <v>2540</v>
      </c>
    </row>
    <row r="726" spans="1:12" x14ac:dyDescent="0.35">
      <c r="A726" s="1">
        <f>'WQ Time Series'!A726</f>
        <v>41052</v>
      </c>
      <c r="B726" s="6">
        <v>3790</v>
      </c>
      <c r="C726">
        <v>42</v>
      </c>
      <c r="E726" s="9">
        <v>41096</v>
      </c>
      <c r="F726" s="6">
        <v>2520</v>
      </c>
      <c r="G726" s="2">
        <v>44</v>
      </c>
      <c r="K726">
        <v>44</v>
      </c>
      <c r="L726">
        <v>2520</v>
      </c>
    </row>
    <row r="727" spans="1:12" x14ac:dyDescent="0.35">
      <c r="A727" s="1">
        <f>'WQ Time Series'!A727</f>
        <v>41053</v>
      </c>
      <c r="B727" s="6">
        <v>3500</v>
      </c>
      <c r="C727">
        <v>42</v>
      </c>
      <c r="E727" s="9">
        <v>41097</v>
      </c>
      <c r="F727" s="6">
        <v>2710</v>
      </c>
      <c r="G727" s="2">
        <v>43</v>
      </c>
      <c r="K727">
        <v>43</v>
      </c>
      <c r="L727">
        <v>2710</v>
      </c>
    </row>
    <row r="728" spans="1:12" x14ac:dyDescent="0.35">
      <c r="A728" s="1">
        <f>'WQ Time Series'!A728</f>
        <v>41054</v>
      </c>
      <c r="B728" s="6">
        <v>2950</v>
      </c>
      <c r="C728">
        <v>45</v>
      </c>
      <c r="E728" s="9">
        <v>41098</v>
      </c>
      <c r="F728" s="6">
        <v>3070</v>
      </c>
      <c r="G728" s="2">
        <v>41</v>
      </c>
      <c r="K728">
        <v>41</v>
      </c>
      <c r="L728">
        <v>3070</v>
      </c>
    </row>
    <row r="729" spans="1:12" x14ac:dyDescent="0.35">
      <c r="A729" s="1">
        <f>'WQ Time Series'!A729</f>
        <v>41055</v>
      </c>
      <c r="B729" s="6">
        <v>2530</v>
      </c>
      <c r="C729">
        <v>47</v>
      </c>
      <c r="E729" s="9">
        <v>41099</v>
      </c>
      <c r="F729" s="6">
        <v>3490</v>
      </c>
      <c r="G729" s="2">
        <v>38</v>
      </c>
      <c r="K729">
        <v>38</v>
      </c>
      <c r="L729">
        <v>3490</v>
      </c>
    </row>
    <row r="730" spans="1:12" x14ac:dyDescent="0.35">
      <c r="A730" s="1">
        <f>'WQ Time Series'!A730</f>
        <v>41056</v>
      </c>
      <c r="B730" s="6">
        <v>2330</v>
      </c>
      <c r="C730">
        <v>48</v>
      </c>
      <c r="E730" s="9">
        <v>41111</v>
      </c>
      <c r="F730" s="6">
        <v>1770</v>
      </c>
      <c r="G730" s="2">
        <v>41</v>
      </c>
      <c r="K730">
        <v>41</v>
      </c>
      <c r="L730">
        <v>1770</v>
      </c>
    </row>
    <row r="731" spans="1:12" x14ac:dyDescent="0.35">
      <c r="A731" s="1">
        <f>'WQ Time Series'!A731</f>
        <v>41057</v>
      </c>
      <c r="B731" s="6">
        <v>2280</v>
      </c>
      <c r="C731">
        <v>48</v>
      </c>
      <c r="E731" s="9">
        <v>41112</v>
      </c>
      <c r="F731" s="6">
        <v>1610</v>
      </c>
      <c r="G731" s="2">
        <v>42</v>
      </c>
      <c r="K731">
        <v>42</v>
      </c>
      <c r="L731">
        <v>1610</v>
      </c>
    </row>
    <row r="732" spans="1:12" x14ac:dyDescent="0.35">
      <c r="A732" s="1">
        <f>'WQ Time Series'!A732</f>
        <v>41058</v>
      </c>
      <c r="B732" s="6">
        <v>2300</v>
      </c>
      <c r="C732">
        <v>48</v>
      </c>
      <c r="E732" s="9">
        <v>41113</v>
      </c>
      <c r="F732" s="6">
        <v>1420</v>
      </c>
      <c r="G732" s="2">
        <v>44</v>
      </c>
      <c r="K732">
        <v>44</v>
      </c>
      <c r="L732">
        <v>1420</v>
      </c>
    </row>
    <row r="733" spans="1:12" x14ac:dyDescent="0.35">
      <c r="A733" s="1">
        <f>'WQ Time Series'!A733</f>
        <v>41059</v>
      </c>
      <c r="B733" s="6">
        <v>2130</v>
      </c>
      <c r="C733">
        <v>48</v>
      </c>
      <c r="E733" s="9">
        <v>41114</v>
      </c>
      <c r="F733" s="6">
        <v>1340</v>
      </c>
      <c r="G733" s="2">
        <v>45</v>
      </c>
      <c r="K733">
        <v>45</v>
      </c>
      <c r="L733">
        <v>1340</v>
      </c>
    </row>
    <row r="734" spans="1:12" x14ac:dyDescent="0.35">
      <c r="A734" s="1">
        <f>'WQ Time Series'!A734</f>
        <v>41060</v>
      </c>
      <c r="B734" s="6">
        <v>2500</v>
      </c>
      <c r="C734">
        <v>48</v>
      </c>
      <c r="E734" s="9">
        <v>41115</v>
      </c>
      <c r="F734" s="6">
        <v>1360</v>
      </c>
      <c r="G734" s="2">
        <v>46</v>
      </c>
      <c r="K734">
        <v>46</v>
      </c>
      <c r="L734">
        <v>1360</v>
      </c>
    </row>
    <row r="735" spans="1:12" x14ac:dyDescent="0.35">
      <c r="A735" s="1">
        <f>'WQ Time Series'!A735</f>
        <v>41061</v>
      </c>
      <c r="B735" s="6">
        <v>3210</v>
      </c>
      <c r="C735">
        <v>43</v>
      </c>
      <c r="E735" s="9">
        <v>41116</v>
      </c>
      <c r="F735" s="6">
        <v>1400</v>
      </c>
      <c r="G735" s="2">
        <v>48</v>
      </c>
      <c r="K735">
        <v>48</v>
      </c>
      <c r="L735">
        <v>1400</v>
      </c>
    </row>
    <row r="736" spans="1:12" x14ac:dyDescent="0.35">
      <c r="A736" s="1">
        <f>'WQ Time Series'!A736</f>
        <v>41062</v>
      </c>
      <c r="B736" s="6">
        <v>4330</v>
      </c>
      <c r="C736">
        <v>39</v>
      </c>
      <c r="E736" s="9">
        <v>41117</v>
      </c>
      <c r="F736" s="6">
        <v>1430</v>
      </c>
      <c r="G736" s="2">
        <v>49</v>
      </c>
      <c r="K736">
        <v>49</v>
      </c>
      <c r="L736">
        <v>1430</v>
      </c>
    </row>
    <row r="737" spans="1:12" x14ac:dyDescent="0.35">
      <c r="A737" s="1">
        <f>'WQ Time Series'!A737</f>
        <v>41063</v>
      </c>
      <c r="B737" s="6">
        <v>4020</v>
      </c>
      <c r="C737">
        <v>40</v>
      </c>
      <c r="E737" s="9">
        <v>41118</v>
      </c>
      <c r="F737" s="6">
        <v>1310</v>
      </c>
      <c r="G737" s="2">
        <v>50</v>
      </c>
      <c r="K737">
        <v>50</v>
      </c>
      <c r="L737">
        <v>1310</v>
      </c>
    </row>
    <row r="738" spans="1:12" x14ac:dyDescent="0.35">
      <c r="A738" s="1">
        <f>'WQ Time Series'!A738</f>
        <v>41064</v>
      </c>
      <c r="B738" s="6">
        <v>3510</v>
      </c>
      <c r="C738">
        <v>42</v>
      </c>
      <c r="E738" s="9">
        <v>41119</v>
      </c>
      <c r="F738" s="6">
        <v>1220</v>
      </c>
      <c r="G738" s="2">
        <v>52</v>
      </c>
      <c r="K738">
        <v>52</v>
      </c>
      <c r="L738">
        <v>1220</v>
      </c>
    </row>
    <row r="739" spans="1:12" x14ac:dyDescent="0.35">
      <c r="A739" s="1">
        <f>'WQ Time Series'!A739</f>
        <v>41065</v>
      </c>
      <c r="B739" s="6">
        <v>3490</v>
      </c>
      <c r="C739">
        <v>42</v>
      </c>
      <c r="E739" s="9">
        <v>41120</v>
      </c>
      <c r="F739" s="6">
        <v>1170</v>
      </c>
      <c r="G739" s="2">
        <v>53</v>
      </c>
      <c r="K739">
        <v>53</v>
      </c>
      <c r="L739">
        <v>1170</v>
      </c>
    </row>
    <row r="740" spans="1:12" x14ac:dyDescent="0.35">
      <c r="A740" s="1">
        <f>'WQ Time Series'!A740</f>
        <v>41066</v>
      </c>
      <c r="B740" s="6">
        <v>3060</v>
      </c>
      <c r="C740">
        <v>44</v>
      </c>
      <c r="E740" s="9">
        <v>41121</v>
      </c>
      <c r="F740" s="6">
        <v>1150</v>
      </c>
      <c r="G740" s="2">
        <v>53</v>
      </c>
      <c r="K740">
        <v>53</v>
      </c>
      <c r="L740">
        <v>1150</v>
      </c>
    </row>
    <row r="741" spans="1:12" x14ac:dyDescent="0.35">
      <c r="A741" s="1">
        <f>'WQ Time Series'!A741</f>
        <v>41067</v>
      </c>
      <c r="B741" s="6">
        <v>2800</v>
      </c>
      <c r="C741">
        <v>45</v>
      </c>
      <c r="E741" s="9">
        <v>41122</v>
      </c>
      <c r="F741" s="6">
        <v>1100</v>
      </c>
      <c r="G741" s="2">
        <v>53</v>
      </c>
      <c r="K741">
        <v>53</v>
      </c>
      <c r="L741">
        <v>1100</v>
      </c>
    </row>
    <row r="742" spans="1:12" x14ac:dyDescent="0.35">
      <c r="A742" s="1">
        <f>'WQ Time Series'!A742</f>
        <v>41068</v>
      </c>
      <c r="B742" s="6">
        <v>2860</v>
      </c>
      <c r="C742">
        <v>45</v>
      </c>
      <c r="E742" s="9">
        <v>41123</v>
      </c>
      <c r="F742" s="6">
        <v>1070</v>
      </c>
      <c r="G742" s="2">
        <v>54</v>
      </c>
      <c r="K742">
        <v>54</v>
      </c>
      <c r="L742">
        <v>1070</v>
      </c>
    </row>
    <row r="743" spans="1:12" x14ac:dyDescent="0.35">
      <c r="A743" s="1">
        <f>'WQ Time Series'!A743</f>
        <v>41069</v>
      </c>
      <c r="B743" s="6">
        <v>2640</v>
      </c>
      <c r="C743">
        <v>46</v>
      </c>
      <c r="E743" s="9">
        <v>41124</v>
      </c>
      <c r="F743" s="6">
        <v>1040</v>
      </c>
      <c r="G743" s="2">
        <v>55</v>
      </c>
      <c r="K743">
        <v>55</v>
      </c>
      <c r="L743">
        <v>1040</v>
      </c>
    </row>
    <row r="744" spans="1:12" x14ac:dyDescent="0.35">
      <c r="A744" s="1">
        <f>'WQ Time Series'!A744</f>
        <v>41070</v>
      </c>
      <c r="B744" s="6">
        <v>2390</v>
      </c>
      <c r="C744">
        <v>47</v>
      </c>
      <c r="E744" s="9">
        <v>41125</v>
      </c>
      <c r="F744" s="6">
        <v>1070</v>
      </c>
      <c r="G744" s="2">
        <v>55</v>
      </c>
      <c r="K744">
        <v>55</v>
      </c>
      <c r="L744">
        <v>1070</v>
      </c>
    </row>
    <row r="745" spans="1:12" x14ac:dyDescent="0.35">
      <c r="A745" s="1">
        <f>'WQ Time Series'!A745</f>
        <v>41071</v>
      </c>
      <c r="B745" s="6">
        <v>2310</v>
      </c>
      <c r="C745">
        <v>48</v>
      </c>
      <c r="E745" s="9">
        <v>41126</v>
      </c>
      <c r="F745" s="6">
        <v>1160</v>
      </c>
      <c r="G745" s="2">
        <v>52</v>
      </c>
      <c r="K745">
        <v>52</v>
      </c>
      <c r="L745">
        <v>1160</v>
      </c>
    </row>
    <row r="746" spans="1:12" x14ac:dyDescent="0.35">
      <c r="A746" s="1">
        <f>'WQ Time Series'!A746</f>
        <v>41072</v>
      </c>
      <c r="B746" s="6">
        <v>2410</v>
      </c>
      <c r="C746">
        <v>47</v>
      </c>
      <c r="E746" s="9">
        <v>41127</v>
      </c>
      <c r="F746" s="6">
        <v>1220</v>
      </c>
      <c r="G746" s="2">
        <v>49</v>
      </c>
      <c r="K746">
        <v>49</v>
      </c>
      <c r="L746">
        <v>1220</v>
      </c>
    </row>
    <row r="747" spans="1:12" x14ac:dyDescent="0.35">
      <c r="A747" s="1">
        <f>'WQ Time Series'!A747</f>
        <v>41073</v>
      </c>
      <c r="B747" s="6">
        <v>2520</v>
      </c>
      <c r="C747">
        <v>46</v>
      </c>
      <c r="E747" s="9">
        <v>41128</v>
      </c>
      <c r="F747" s="6">
        <v>1210</v>
      </c>
      <c r="G747" s="2">
        <v>50</v>
      </c>
      <c r="K747">
        <v>50</v>
      </c>
      <c r="L747">
        <v>1210</v>
      </c>
    </row>
    <row r="748" spans="1:12" x14ac:dyDescent="0.35">
      <c r="A748" s="1">
        <f>'WQ Time Series'!A748</f>
        <v>41074</v>
      </c>
      <c r="B748" s="6">
        <v>2470</v>
      </c>
      <c r="C748">
        <v>46</v>
      </c>
      <c r="E748" s="9">
        <v>41129</v>
      </c>
      <c r="F748" s="6">
        <v>1200</v>
      </c>
      <c r="G748" s="2">
        <v>49</v>
      </c>
      <c r="K748">
        <v>49</v>
      </c>
      <c r="L748">
        <v>1200</v>
      </c>
    </row>
    <row r="749" spans="1:12" x14ac:dyDescent="0.35">
      <c r="A749" s="1">
        <f>'WQ Time Series'!A749</f>
        <v>41075</v>
      </c>
      <c r="B749" s="6">
        <v>2320</v>
      </c>
      <c r="C749">
        <v>47</v>
      </c>
      <c r="E749" s="9">
        <v>41130</v>
      </c>
      <c r="F749" s="6">
        <v>1080</v>
      </c>
      <c r="G749" s="2">
        <v>51</v>
      </c>
      <c r="K749">
        <v>51</v>
      </c>
      <c r="L749">
        <v>1080</v>
      </c>
    </row>
    <row r="750" spans="1:12" x14ac:dyDescent="0.35">
      <c r="A750" s="1">
        <f>'WQ Time Series'!A750</f>
        <v>41076</v>
      </c>
      <c r="B750" s="6">
        <v>2400</v>
      </c>
      <c r="C750">
        <v>46</v>
      </c>
      <c r="E750" s="9">
        <v>41131</v>
      </c>
      <c r="F750" s="6">
        <v>957</v>
      </c>
      <c r="G750" s="2">
        <v>54</v>
      </c>
      <c r="K750">
        <v>54</v>
      </c>
      <c r="L750">
        <v>957</v>
      </c>
    </row>
    <row r="751" spans="1:12" x14ac:dyDescent="0.35">
      <c r="A751" s="1">
        <f>'WQ Time Series'!A751</f>
        <v>41077</v>
      </c>
      <c r="B751" s="6">
        <v>3210</v>
      </c>
      <c r="C751">
        <v>42</v>
      </c>
      <c r="E751" s="9">
        <v>41132</v>
      </c>
      <c r="F751" s="6">
        <v>914</v>
      </c>
      <c r="G751" s="2">
        <v>56</v>
      </c>
      <c r="K751">
        <v>56</v>
      </c>
      <c r="L751">
        <v>914</v>
      </c>
    </row>
    <row r="752" spans="1:12" x14ac:dyDescent="0.35">
      <c r="A752" s="1">
        <f>'WQ Time Series'!A752</f>
        <v>41078</v>
      </c>
      <c r="B752" s="6">
        <v>3570</v>
      </c>
      <c r="C752">
        <v>40</v>
      </c>
      <c r="E752" s="9">
        <v>41133</v>
      </c>
      <c r="F752" s="6">
        <v>918</v>
      </c>
      <c r="G752" s="2">
        <v>56</v>
      </c>
      <c r="K752">
        <v>56</v>
      </c>
      <c r="L752">
        <v>918</v>
      </c>
    </row>
    <row r="753" spans="1:12" x14ac:dyDescent="0.35">
      <c r="A753" s="1">
        <f>'WQ Time Series'!A753</f>
        <v>41079</v>
      </c>
      <c r="B753" s="6">
        <v>3250</v>
      </c>
      <c r="C753">
        <v>41</v>
      </c>
      <c r="E753" s="9">
        <v>41134</v>
      </c>
      <c r="F753" s="6">
        <v>947</v>
      </c>
      <c r="G753" s="2">
        <v>54</v>
      </c>
      <c r="K753">
        <v>54</v>
      </c>
      <c r="L753">
        <v>947</v>
      </c>
    </row>
    <row r="754" spans="1:12" x14ac:dyDescent="0.35">
      <c r="A754" s="1">
        <f>'WQ Time Series'!A754</f>
        <v>41080</v>
      </c>
      <c r="B754" s="6">
        <v>2760</v>
      </c>
      <c r="C754">
        <v>44</v>
      </c>
      <c r="E754" s="9">
        <v>41135</v>
      </c>
      <c r="F754" s="6">
        <v>941</v>
      </c>
      <c r="G754" s="2">
        <v>54</v>
      </c>
      <c r="K754">
        <v>54</v>
      </c>
      <c r="L754">
        <v>941</v>
      </c>
    </row>
    <row r="755" spans="1:12" x14ac:dyDescent="0.35">
      <c r="A755" s="1">
        <f>'WQ Time Series'!A755</f>
        <v>41081</v>
      </c>
      <c r="B755" s="6">
        <v>2730</v>
      </c>
      <c r="C755">
        <v>44</v>
      </c>
      <c r="E755" s="9">
        <v>41136</v>
      </c>
      <c r="F755" s="6">
        <v>961</v>
      </c>
      <c r="G755" s="2">
        <v>53</v>
      </c>
      <c r="K755">
        <v>53</v>
      </c>
      <c r="L755">
        <v>961</v>
      </c>
    </row>
    <row r="756" spans="1:12" x14ac:dyDescent="0.35">
      <c r="A756" s="1">
        <f>'WQ Time Series'!A756</f>
        <v>41082</v>
      </c>
      <c r="B756" s="6">
        <v>3190</v>
      </c>
      <c r="C756">
        <v>42</v>
      </c>
      <c r="E756" s="9">
        <v>41137</v>
      </c>
      <c r="F756" s="6">
        <v>945</v>
      </c>
      <c r="G756" s="2">
        <v>53</v>
      </c>
      <c r="K756">
        <v>53</v>
      </c>
      <c r="L756">
        <v>945</v>
      </c>
    </row>
    <row r="757" spans="1:12" x14ac:dyDescent="0.35">
      <c r="A757" s="1">
        <f>'WQ Time Series'!A757</f>
        <v>41083</v>
      </c>
      <c r="B757" s="6">
        <v>3720</v>
      </c>
      <c r="C757">
        <v>40</v>
      </c>
      <c r="E757" s="9">
        <v>41138</v>
      </c>
      <c r="F757" s="6">
        <v>938</v>
      </c>
      <c r="G757" s="2">
        <v>53</v>
      </c>
      <c r="K757">
        <v>53</v>
      </c>
      <c r="L757">
        <v>938</v>
      </c>
    </row>
    <row r="758" spans="1:12" x14ac:dyDescent="0.35">
      <c r="A758" s="1">
        <f>'WQ Time Series'!A758</f>
        <v>41084</v>
      </c>
      <c r="B758" s="6">
        <v>3420</v>
      </c>
      <c r="C758">
        <v>41</v>
      </c>
      <c r="E758" s="9">
        <v>41139</v>
      </c>
      <c r="F758" s="6">
        <v>949</v>
      </c>
      <c r="G758" s="2">
        <v>52</v>
      </c>
      <c r="K758">
        <v>52</v>
      </c>
      <c r="L758">
        <v>949</v>
      </c>
    </row>
    <row r="759" spans="1:12" x14ac:dyDescent="0.35">
      <c r="A759" s="1">
        <f>'WQ Time Series'!A759</f>
        <v>41085</v>
      </c>
      <c r="B759" s="6">
        <v>2930</v>
      </c>
      <c r="C759">
        <v>44</v>
      </c>
      <c r="E759" s="9">
        <v>41140</v>
      </c>
      <c r="F759" s="6">
        <v>957</v>
      </c>
      <c r="G759" s="2">
        <v>52</v>
      </c>
      <c r="K759">
        <v>52</v>
      </c>
      <c r="L759">
        <v>957</v>
      </c>
    </row>
    <row r="760" spans="1:12" x14ac:dyDescent="0.35">
      <c r="A760" s="1">
        <f>'WQ Time Series'!A760</f>
        <v>41086</v>
      </c>
      <c r="B760" s="6">
        <v>2730</v>
      </c>
      <c r="C760">
        <v>45</v>
      </c>
      <c r="E760" s="9">
        <v>41141</v>
      </c>
      <c r="F760" s="6">
        <v>946</v>
      </c>
      <c r="G760" s="2">
        <v>51</v>
      </c>
      <c r="K760">
        <v>51</v>
      </c>
      <c r="L760">
        <v>946</v>
      </c>
    </row>
    <row r="761" spans="1:12" x14ac:dyDescent="0.35">
      <c r="A761" s="1">
        <f>'WQ Time Series'!A761</f>
        <v>41087</v>
      </c>
      <c r="B761" s="6">
        <v>2410</v>
      </c>
      <c r="C761">
        <v>46</v>
      </c>
      <c r="E761" s="9">
        <v>41142</v>
      </c>
      <c r="F761" s="6">
        <v>890</v>
      </c>
      <c r="G761" s="2">
        <v>54</v>
      </c>
      <c r="K761">
        <v>54</v>
      </c>
      <c r="L761">
        <v>890</v>
      </c>
    </row>
    <row r="762" spans="1:12" x14ac:dyDescent="0.35">
      <c r="A762" s="1">
        <f>'WQ Time Series'!A762</f>
        <v>41088</v>
      </c>
      <c r="B762" s="6">
        <v>2350</v>
      </c>
      <c r="C762">
        <v>46</v>
      </c>
      <c r="E762" s="9">
        <v>41143</v>
      </c>
      <c r="F762" s="6">
        <v>820</v>
      </c>
      <c r="G762" s="2">
        <v>56</v>
      </c>
      <c r="K762">
        <v>56</v>
      </c>
      <c r="L762">
        <v>820</v>
      </c>
    </row>
    <row r="763" spans="1:12" x14ac:dyDescent="0.35">
      <c r="A763" s="1">
        <f>'WQ Time Series'!A763</f>
        <v>41089</v>
      </c>
      <c r="B763" s="6">
        <v>2440</v>
      </c>
      <c r="C763">
        <v>46</v>
      </c>
      <c r="E763" s="9">
        <v>41144</v>
      </c>
      <c r="F763" s="6">
        <v>772</v>
      </c>
      <c r="G763" s="2">
        <v>58</v>
      </c>
      <c r="K763">
        <v>58</v>
      </c>
      <c r="L763">
        <v>772</v>
      </c>
    </row>
    <row r="764" spans="1:12" x14ac:dyDescent="0.35">
      <c r="A764" s="1">
        <f>'WQ Time Series'!A764</f>
        <v>41090</v>
      </c>
      <c r="B764" s="6">
        <v>2780</v>
      </c>
      <c r="C764">
        <v>44</v>
      </c>
      <c r="E764" s="9">
        <v>41145</v>
      </c>
      <c r="F764" s="6">
        <v>705</v>
      </c>
      <c r="G764" s="2">
        <v>61</v>
      </c>
      <c r="K764">
        <v>61</v>
      </c>
      <c r="L764">
        <v>705</v>
      </c>
    </row>
    <row r="765" spans="1:12" x14ac:dyDescent="0.35">
      <c r="A765" s="1">
        <f>'WQ Time Series'!A765</f>
        <v>41091</v>
      </c>
      <c r="B765" s="6">
        <v>3310</v>
      </c>
      <c r="C765">
        <v>41</v>
      </c>
      <c r="E765" s="9">
        <v>41146</v>
      </c>
      <c r="F765" s="6">
        <v>681</v>
      </c>
      <c r="G765" s="2">
        <v>63</v>
      </c>
      <c r="K765">
        <v>63</v>
      </c>
      <c r="L765">
        <v>681</v>
      </c>
    </row>
    <row r="766" spans="1:12" x14ac:dyDescent="0.35">
      <c r="A766" s="1">
        <f>'WQ Time Series'!A766</f>
        <v>41092</v>
      </c>
      <c r="B766" s="6">
        <v>3130</v>
      </c>
      <c r="C766">
        <v>41</v>
      </c>
      <c r="E766" s="9">
        <v>41147</v>
      </c>
      <c r="F766" s="6">
        <v>685</v>
      </c>
      <c r="G766" s="2">
        <v>63</v>
      </c>
      <c r="K766">
        <v>63</v>
      </c>
      <c r="L766">
        <v>685</v>
      </c>
    </row>
    <row r="767" spans="1:12" x14ac:dyDescent="0.35">
      <c r="A767" s="1">
        <f>'WQ Time Series'!A767</f>
        <v>41093</v>
      </c>
      <c r="B767" s="6">
        <v>3060</v>
      </c>
      <c r="C767">
        <v>42</v>
      </c>
      <c r="E767" s="9">
        <v>41148</v>
      </c>
      <c r="F767" s="6">
        <v>687</v>
      </c>
      <c r="G767" s="2">
        <v>62</v>
      </c>
      <c r="K767">
        <v>62</v>
      </c>
      <c r="L767">
        <v>687</v>
      </c>
    </row>
    <row r="768" spans="1:12" x14ac:dyDescent="0.35">
      <c r="A768" s="1">
        <f>'WQ Time Series'!A768</f>
        <v>41094</v>
      </c>
      <c r="B768" s="6">
        <v>2790</v>
      </c>
      <c r="C768">
        <v>43</v>
      </c>
      <c r="E768" s="9">
        <v>41149</v>
      </c>
      <c r="F768" s="6">
        <v>699</v>
      </c>
      <c r="G768" s="2">
        <v>62</v>
      </c>
      <c r="K768">
        <v>62</v>
      </c>
      <c r="L768">
        <v>699</v>
      </c>
    </row>
    <row r="769" spans="1:12" x14ac:dyDescent="0.35">
      <c r="A769" s="1">
        <f>'WQ Time Series'!A769</f>
        <v>41095</v>
      </c>
      <c r="B769" s="6">
        <v>2540</v>
      </c>
      <c r="C769">
        <v>44</v>
      </c>
      <c r="E769" s="9">
        <v>41150</v>
      </c>
      <c r="F769" s="6">
        <v>681</v>
      </c>
      <c r="G769" s="2">
        <v>62</v>
      </c>
      <c r="K769">
        <v>62</v>
      </c>
      <c r="L769">
        <v>681</v>
      </c>
    </row>
    <row r="770" spans="1:12" x14ac:dyDescent="0.35">
      <c r="A770" s="1">
        <f>'WQ Time Series'!A770</f>
        <v>41096</v>
      </c>
      <c r="B770" s="6">
        <v>2520</v>
      </c>
      <c r="C770">
        <v>44</v>
      </c>
      <c r="E770" s="9">
        <v>41151</v>
      </c>
      <c r="F770" s="6">
        <v>636</v>
      </c>
      <c r="G770" s="2">
        <v>64</v>
      </c>
      <c r="K770">
        <v>64</v>
      </c>
      <c r="L770">
        <v>636</v>
      </c>
    </row>
    <row r="771" spans="1:12" x14ac:dyDescent="0.35">
      <c r="A771" s="1">
        <f>'WQ Time Series'!A771</f>
        <v>41097</v>
      </c>
      <c r="B771" s="6">
        <v>2710</v>
      </c>
      <c r="C771">
        <v>43</v>
      </c>
      <c r="E771" s="9">
        <v>41152</v>
      </c>
      <c r="F771" s="6">
        <v>625</v>
      </c>
      <c r="G771" s="2">
        <v>65</v>
      </c>
      <c r="K771">
        <v>65</v>
      </c>
      <c r="L771">
        <v>625</v>
      </c>
    </row>
    <row r="772" spans="1:12" x14ac:dyDescent="0.35">
      <c r="A772" s="1">
        <f>'WQ Time Series'!A772</f>
        <v>41098</v>
      </c>
      <c r="B772" s="6">
        <v>3070</v>
      </c>
      <c r="C772">
        <v>41</v>
      </c>
      <c r="E772" s="9">
        <v>41153</v>
      </c>
      <c r="F772" s="6">
        <v>613</v>
      </c>
      <c r="G772" s="2">
        <v>65</v>
      </c>
      <c r="K772">
        <v>65</v>
      </c>
      <c r="L772">
        <v>613</v>
      </c>
    </row>
    <row r="773" spans="1:12" x14ac:dyDescent="0.35">
      <c r="A773" s="1">
        <f>'WQ Time Series'!A773</f>
        <v>41099</v>
      </c>
      <c r="B773" s="6">
        <v>3490</v>
      </c>
      <c r="C773">
        <v>38</v>
      </c>
      <c r="E773" s="9">
        <v>41154</v>
      </c>
      <c r="F773" s="6">
        <v>597</v>
      </c>
      <c r="G773" s="2">
        <v>66</v>
      </c>
      <c r="K773">
        <v>66</v>
      </c>
      <c r="L773">
        <v>597</v>
      </c>
    </row>
    <row r="774" spans="1:12" x14ac:dyDescent="0.35">
      <c r="A774" s="1">
        <f>'WQ Time Series'!A774</f>
        <v>41100</v>
      </c>
      <c r="B774" s="6">
        <v>3440</v>
      </c>
      <c r="C774">
        <v>0</v>
      </c>
      <c r="E774" s="9">
        <v>41155</v>
      </c>
      <c r="F774" s="6">
        <v>590</v>
      </c>
      <c r="G774" s="2">
        <v>67</v>
      </c>
      <c r="K774">
        <v>67</v>
      </c>
      <c r="L774">
        <v>590</v>
      </c>
    </row>
    <row r="775" spans="1:12" x14ac:dyDescent="0.35">
      <c r="A775" s="1">
        <f>'WQ Time Series'!A775</f>
        <v>41101</v>
      </c>
      <c r="B775" s="6">
        <v>2960</v>
      </c>
      <c r="C775">
        <v>0</v>
      </c>
      <c r="E775" s="9">
        <v>41156</v>
      </c>
      <c r="F775" s="6">
        <v>597</v>
      </c>
      <c r="G775" s="2">
        <v>66</v>
      </c>
      <c r="K775">
        <v>66</v>
      </c>
      <c r="L775">
        <v>597</v>
      </c>
    </row>
    <row r="776" spans="1:12" x14ac:dyDescent="0.35">
      <c r="A776" s="1">
        <f>'WQ Time Series'!A776</f>
        <v>41102</v>
      </c>
      <c r="B776" s="6">
        <v>2670</v>
      </c>
      <c r="C776">
        <v>0</v>
      </c>
      <c r="E776" s="9">
        <v>41157</v>
      </c>
      <c r="F776" s="6">
        <v>607</v>
      </c>
      <c r="G776" s="2">
        <v>65</v>
      </c>
      <c r="K776">
        <v>65</v>
      </c>
      <c r="L776">
        <v>607</v>
      </c>
    </row>
    <row r="777" spans="1:12" x14ac:dyDescent="0.35">
      <c r="A777" s="1">
        <f>'WQ Time Series'!A777</f>
        <v>41103</v>
      </c>
      <c r="B777" s="6">
        <v>2560</v>
      </c>
      <c r="C777">
        <v>0</v>
      </c>
      <c r="E777" s="9">
        <v>41158</v>
      </c>
      <c r="F777" s="6">
        <v>615</v>
      </c>
      <c r="G777" s="2">
        <v>64</v>
      </c>
      <c r="K777">
        <v>64</v>
      </c>
      <c r="L777">
        <v>615</v>
      </c>
    </row>
    <row r="778" spans="1:12" x14ac:dyDescent="0.35">
      <c r="A778" s="1">
        <f>'WQ Time Series'!A778</f>
        <v>41104</v>
      </c>
      <c r="B778" s="6">
        <v>2490</v>
      </c>
      <c r="C778">
        <v>0</v>
      </c>
      <c r="E778" s="9">
        <v>41159</v>
      </c>
      <c r="F778" s="6">
        <v>607</v>
      </c>
      <c r="G778" s="2">
        <v>64</v>
      </c>
      <c r="K778">
        <v>64</v>
      </c>
      <c r="L778">
        <v>607</v>
      </c>
    </row>
    <row r="779" spans="1:12" x14ac:dyDescent="0.35">
      <c r="A779" s="1">
        <f>'WQ Time Series'!A779</f>
        <v>41105</v>
      </c>
      <c r="B779" s="6">
        <v>2410</v>
      </c>
      <c r="C779">
        <v>0</v>
      </c>
      <c r="E779" s="9">
        <v>41160</v>
      </c>
      <c r="F779" s="6">
        <v>618</v>
      </c>
      <c r="G779" s="2">
        <v>64</v>
      </c>
      <c r="K779">
        <v>64</v>
      </c>
      <c r="L779">
        <v>618</v>
      </c>
    </row>
    <row r="780" spans="1:12" x14ac:dyDescent="0.35">
      <c r="A780" s="1">
        <f>'WQ Time Series'!A780</f>
        <v>41106</v>
      </c>
      <c r="B780" s="6">
        <v>2090</v>
      </c>
      <c r="C780">
        <v>0</v>
      </c>
      <c r="E780" s="9">
        <v>41161</v>
      </c>
      <c r="F780" s="6">
        <v>666</v>
      </c>
      <c r="G780" s="2">
        <v>63</v>
      </c>
      <c r="K780">
        <v>63</v>
      </c>
      <c r="L780">
        <v>666</v>
      </c>
    </row>
    <row r="781" spans="1:12" x14ac:dyDescent="0.35">
      <c r="A781" s="1">
        <f>'WQ Time Series'!A781</f>
        <v>41107</v>
      </c>
      <c r="B781" s="6">
        <v>2060</v>
      </c>
      <c r="C781">
        <v>0</v>
      </c>
      <c r="E781" s="9">
        <v>41162</v>
      </c>
      <c r="F781" s="6">
        <v>649</v>
      </c>
      <c r="G781" s="2">
        <v>63</v>
      </c>
      <c r="K781">
        <v>63</v>
      </c>
      <c r="L781">
        <v>649</v>
      </c>
    </row>
    <row r="782" spans="1:12" x14ac:dyDescent="0.35">
      <c r="A782" s="1">
        <f>'WQ Time Series'!A782</f>
        <v>41108</v>
      </c>
      <c r="B782" s="6">
        <v>2100</v>
      </c>
      <c r="C782">
        <v>0</v>
      </c>
      <c r="E782" s="9">
        <v>41163</v>
      </c>
      <c r="F782" s="6">
        <v>573</v>
      </c>
      <c r="G782" s="2">
        <v>65</v>
      </c>
      <c r="K782">
        <v>65</v>
      </c>
      <c r="L782">
        <v>573</v>
      </c>
    </row>
    <row r="783" spans="1:12" x14ac:dyDescent="0.35">
      <c r="A783" s="1">
        <f>'WQ Time Series'!A783</f>
        <v>41109</v>
      </c>
      <c r="B783" s="6">
        <v>1980</v>
      </c>
      <c r="C783">
        <v>0</v>
      </c>
      <c r="E783" s="9">
        <v>41164</v>
      </c>
      <c r="F783" s="6">
        <v>542</v>
      </c>
      <c r="G783" s="2">
        <v>68</v>
      </c>
      <c r="K783">
        <v>68</v>
      </c>
      <c r="L783">
        <v>542</v>
      </c>
    </row>
    <row r="784" spans="1:12" x14ac:dyDescent="0.35">
      <c r="A784" s="1">
        <f>'WQ Time Series'!A784</f>
        <v>41110</v>
      </c>
      <c r="B784" s="6">
        <v>2020</v>
      </c>
      <c r="C784">
        <v>0</v>
      </c>
      <c r="E784" s="9">
        <v>41165</v>
      </c>
      <c r="F784" s="6">
        <v>525</v>
      </c>
      <c r="G784" s="2">
        <v>70</v>
      </c>
      <c r="K784">
        <v>70</v>
      </c>
      <c r="L784">
        <v>525</v>
      </c>
    </row>
    <row r="785" spans="1:12" x14ac:dyDescent="0.35">
      <c r="A785" s="1">
        <f>'WQ Time Series'!A785</f>
        <v>41111</v>
      </c>
      <c r="B785" s="6">
        <v>1770</v>
      </c>
      <c r="C785">
        <v>41</v>
      </c>
      <c r="E785" s="9">
        <v>41166</v>
      </c>
      <c r="F785" s="6">
        <v>549</v>
      </c>
      <c r="G785" s="2">
        <v>69</v>
      </c>
      <c r="K785">
        <v>69</v>
      </c>
      <c r="L785">
        <v>549</v>
      </c>
    </row>
    <row r="786" spans="1:12" x14ac:dyDescent="0.35">
      <c r="A786" s="1">
        <f>'WQ Time Series'!A786</f>
        <v>41112</v>
      </c>
      <c r="B786" s="6">
        <v>1610</v>
      </c>
      <c r="C786">
        <v>42</v>
      </c>
      <c r="E786" s="9">
        <v>41167</v>
      </c>
      <c r="F786" s="6">
        <v>570</v>
      </c>
      <c r="G786" s="2">
        <v>66</v>
      </c>
      <c r="K786">
        <v>66</v>
      </c>
      <c r="L786">
        <v>570</v>
      </c>
    </row>
    <row r="787" spans="1:12" x14ac:dyDescent="0.35">
      <c r="A787" s="1">
        <f>'WQ Time Series'!A787</f>
        <v>41113</v>
      </c>
      <c r="B787" s="6">
        <v>1420</v>
      </c>
      <c r="C787">
        <v>44</v>
      </c>
      <c r="E787" s="9">
        <v>41168</v>
      </c>
      <c r="F787" s="6">
        <v>557</v>
      </c>
      <c r="G787" s="2">
        <v>66</v>
      </c>
      <c r="K787">
        <v>66</v>
      </c>
      <c r="L787">
        <v>557</v>
      </c>
    </row>
    <row r="788" spans="1:12" x14ac:dyDescent="0.35">
      <c r="A788" s="1">
        <f>'WQ Time Series'!A788</f>
        <v>41114</v>
      </c>
      <c r="B788" s="6">
        <v>1340</v>
      </c>
      <c r="C788">
        <v>45</v>
      </c>
      <c r="E788" s="9">
        <v>41169</v>
      </c>
      <c r="F788" s="6">
        <v>551</v>
      </c>
      <c r="G788" s="2">
        <v>67</v>
      </c>
      <c r="K788">
        <v>67</v>
      </c>
      <c r="L788">
        <v>551</v>
      </c>
    </row>
    <row r="789" spans="1:12" x14ac:dyDescent="0.35">
      <c r="A789" s="1">
        <f>'WQ Time Series'!A789</f>
        <v>41115</v>
      </c>
      <c r="B789" s="6">
        <v>1360</v>
      </c>
      <c r="C789">
        <v>46</v>
      </c>
      <c r="E789" s="9">
        <v>41170</v>
      </c>
      <c r="F789" s="6">
        <v>559</v>
      </c>
      <c r="G789" s="2">
        <v>67</v>
      </c>
      <c r="K789">
        <v>67</v>
      </c>
      <c r="L789">
        <v>559</v>
      </c>
    </row>
    <row r="790" spans="1:12" x14ac:dyDescent="0.35">
      <c r="A790" s="1">
        <f>'WQ Time Series'!A790</f>
        <v>41116</v>
      </c>
      <c r="B790" s="6">
        <v>1400</v>
      </c>
      <c r="C790">
        <v>48</v>
      </c>
      <c r="E790" s="9">
        <v>41171</v>
      </c>
      <c r="F790" s="6">
        <v>566</v>
      </c>
      <c r="G790" s="2">
        <v>66</v>
      </c>
      <c r="K790">
        <v>66</v>
      </c>
      <c r="L790">
        <v>566</v>
      </c>
    </row>
    <row r="791" spans="1:12" x14ac:dyDescent="0.35">
      <c r="A791" s="1">
        <f>'WQ Time Series'!A791</f>
        <v>41117</v>
      </c>
      <c r="B791" s="6">
        <v>1430</v>
      </c>
      <c r="C791">
        <v>49</v>
      </c>
      <c r="E791" s="9">
        <v>41172</v>
      </c>
      <c r="F791" s="6">
        <v>581</v>
      </c>
      <c r="G791" s="2">
        <v>65</v>
      </c>
      <c r="K791">
        <v>65</v>
      </c>
      <c r="L791">
        <v>581</v>
      </c>
    </row>
    <row r="792" spans="1:12" x14ac:dyDescent="0.35">
      <c r="A792" s="1">
        <f>'WQ Time Series'!A792</f>
        <v>41118</v>
      </c>
      <c r="B792" s="6">
        <v>1310</v>
      </c>
      <c r="C792">
        <v>50</v>
      </c>
      <c r="E792" s="9">
        <v>41173</v>
      </c>
      <c r="F792" s="6">
        <v>620</v>
      </c>
      <c r="G792" s="2">
        <v>63</v>
      </c>
      <c r="K792">
        <v>63</v>
      </c>
      <c r="L792">
        <v>620</v>
      </c>
    </row>
    <row r="793" spans="1:12" x14ac:dyDescent="0.35">
      <c r="A793" s="1">
        <f>'WQ Time Series'!A793</f>
        <v>41119</v>
      </c>
      <c r="B793" s="6">
        <v>1220</v>
      </c>
      <c r="C793">
        <v>52</v>
      </c>
      <c r="E793" s="9">
        <v>41174</v>
      </c>
      <c r="F793" s="6">
        <v>609</v>
      </c>
      <c r="G793" s="2">
        <v>62</v>
      </c>
      <c r="K793">
        <v>62</v>
      </c>
      <c r="L793">
        <v>609</v>
      </c>
    </row>
    <row r="794" spans="1:12" x14ac:dyDescent="0.35">
      <c r="A794" s="1">
        <f>'WQ Time Series'!A794</f>
        <v>41120</v>
      </c>
      <c r="B794" s="6">
        <v>1170</v>
      </c>
      <c r="C794">
        <v>53</v>
      </c>
      <c r="E794" s="9">
        <v>41175</v>
      </c>
      <c r="F794" s="6">
        <v>566</v>
      </c>
      <c r="G794" s="2">
        <v>64</v>
      </c>
      <c r="K794">
        <v>64</v>
      </c>
      <c r="L794">
        <v>566</v>
      </c>
    </row>
    <row r="795" spans="1:12" x14ac:dyDescent="0.35">
      <c r="A795" s="1">
        <f>'WQ Time Series'!A795</f>
        <v>41121</v>
      </c>
      <c r="B795" s="6">
        <v>1150</v>
      </c>
      <c r="C795">
        <v>53</v>
      </c>
      <c r="E795" s="9">
        <v>41176</v>
      </c>
      <c r="F795" s="6">
        <v>561</v>
      </c>
      <c r="G795" s="2">
        <v>66</v>
      </c>
      <c r="K795">
        <v>66</v>
      </c>
      <c r="L795">
        <v>561</v>
      </c>
    </row>
    <row r="796" spans="1:12" x14ac:dyDescent="0.35">
      <c r="A796" s="1">
        <f>'WQ Time Series'!A796</f>
        <v>41122</v>
      </c>
      <c r="B796" s="6">
        <v>1100</v>
      </c>
      <c r="C796">
        <v>53</v>
      </c>
      <c r="E796" s="9">
        <v>41177</v>
      </c>
      <c r="F796" s="6">
        <v>542</v>
      </c>
      <c r="G796" s="2">
        <v>66</v>
      </c>
      <c r="K796">
        <v>66</v>
      </c>
      <c r="L796">
        <v>542</v>
      </c>
    </row>
    <row r="797" spans="1:12" x14ac:dyDescent="0.35">
      <c r="A797" s="1">
        <f>'WQ Time Series'!A797</f>
        <v>41123</v>
      </c>
      <c r="B797" s="6">
        <v>1070</v>
      </c>
      <c r="C797">
        <v>54</v>
      </c>
      <c r="E797" s="9">
        <v>41178</v>
      </c>
      <c r="F797" s="6">
        <v>517</v>
      </c>
      <c r="G797" s="2">
        <v>68</v>
      </c>
      <c r="K797">
        <v>68</v>
      </c>
      <c r="L797">
        <v>517</v>
      </c>
    </row>
    <row r="798" spans="1:12" x14ac:dyDescent="0.35">
      <c r="A798" s="1">
        <f>'WQ Time Series'!A798</f>
        <v>41124</v>
      </c>
      <c r="B798" s="6">
        <v>1040</v>
      </c>
      <c r="C798">
        <v>55</v>
      </c>
      <c r="E798" s="9">
        <v>41179</v>
      </c>
      <c r="F798" s="6">
        <v>511</v>
      </c>
      <c r="G798" s="2">
        <v>70</v>
      </c>
      <c r="K798">
        <v>70</v>
      </c>
      <c r="L798">
        <v>511</v>
      </c>
    </row>
    <row r="799" spans="1:12" x14ac:dyDescent="0.35">
      <c r="A799" s="1">
        <f>'WQ Time Series'!A799</f>
        <v>41125</v>
      </c>
      <c r="B799" s="6">
        <v>1070</v>
      </c>
      <c r="C799">
        <v>55</v>
      </c>
      <c r="E799" s="9">
        <v>41180</v>
      </c>
      <c r="F799" s="6">
        <v>512</v>
      </c>
      <c r="G799" s="2">
        <v>70</v>
      </c>
      <c r="K799">
        <v>70</v>
      </c>
      <c r="L799">
        <v>512</v>
      </c>
    </row>
    <row r="800" spans="1:12" x14ac:dyDescent="0.35">
      <c r="A800" s="1">
        <f>'WQ Time Series'!A800</f>
        <v>41126</v>
      </c>
      <c r="B800" s="6">
        <v>1160</v>
      </c>
      <c r="C800">
        <v>52</v>
      </c>
      <c r="E800" s="9">
        <v>41181</v>
      </c>
      <c r="F800" s="6">
        <v>510</v>
      </c>
      <c r="G800" s="2">
        <v>69</v>
      </c>
      <c r="K800">
        <v>69</v>
      </c>
      <c r="L800">
        <v>510</v>
      </c>
    </row>
    <row r="801" spans="1:12" x14ac:dyDescent="0.35">
      <c r="A801" s="1">
        <f>'WQ Time Series'!A801</f>
        <v>41127</v>
      </c>
      <c r="B801" s="6">
        <v>1220</v>
      </c>
      <c r="C801">
        <v>49</v>
      </c>
      <c r="E801" s="9">
        <v>41182</v>
      </c>
      <c r="F801" s="6">
        <v>508</v>
      </c>
      <c r="G801" s="2">
        <v>70</v>
      </c>
      <c r="K801">
        <v>70</v>
      </c>
      <c r="L801">
        <v>508</v>
      </c>
    </row>
    <row r="802" spans="1:12" x14ac:dyDescent="0.35">
      <c r="A802" s="1">
        <f>'WQ Time Series'!A802</f>
        <v>41128</v>
      </c>
      <c r="B802" s="6">
        <v>1210</v>
      </c>
      <c r="C802">
        <v>50</v>
      </c>
      <c r="E802" s="9">
        <v>41183</v>
      </c>
      <c r="F802" s="6">
        <v>504</v>
      </c>
      <c r="G802" s="2">
        <v>71</v>
      </c>
      <c r="K802">
        <v>71</v>
      </c>
      <c r="L802">
        <v>504</v>
      </c>
    </row>
    <row r="803" spans="1:12" x14ac:dyDescent="0.35">
      <c r="A803" s="1">
        <f>'WQ Time Series'!A803</f>
        <v>41129</v>
      </c>
      <c r="B803" s="6">
        <v>1200</v>
      </c>
      <c r="C803">
        <v>49</v>
      </c>
      <c r="E803" s="9">
        <v>41184</v>
      </c>
      <c r="F803" s="6">
        <v>514</v>
      </c>
      <c r="G803" s="2">
        <v>69</v>
      </c>
      <c r="K803">
        <v>69</v>
      </c>
      <c r="L803">
        <v>514</v>
      </c>
    </row>
    <row r="804" spans="1:12" x14ac:dyDescent="0.35">
      <c r="A804" s="1">
        <f>'WQ Time Series'!A804</f>
        <v>41130</v>
      </c>
      <c r="B804" s="6">
        <v>1080</v>
      </c>
      <c r="C804">
        <v>51</v>
      </c>
      <c r="E804" s="9">
        <v>41185</v>
      </c>
      <c r="F804" s="6">
        <v>463</v>
      </c>
      <c r="G804" s="2">
        <v>71</v>
      </c>
      <c r="K804">
        <v>71</v>
      </c>
      <c r="L804">
        <v>463</v>
      </c>
    </row>
    <row r="805" spans="1:12" x14ac:dyDescent="0.35">
      <c r="A805" s="1">
        <f>'WQ Time Series'!A805</f>
        <v>41131</v>
      </c>
      <c r="B805" s="6">
        <v>957</v>
      </c>
      <c r="C805">
        <v>54</v>
      </c>
      <c r="E805" s="9">
        <v>41186</v>
      </c>
      <c r="F805" s="6">
        <v>438</v>
      </c>
      <c r="G805" s="2">
        <v>74</v>
      </c>
      <c r="K805">
        <v>74</v>
      </c>
      <c r="L805">
        <v>438</v>
      </c>
    </row>
    <row r="806" spans="1:12" x14ac:dyDescent="0.35">
      <c r="A806" s="1">
        <f>'WQ Time Series'!A806</f>
        <v>41132</v>
      </c>
      <c r="B806" s="6">
        <v>914</v>
      </c>
      <c r="C806">
        <v>56</v>
      </c>
      <c r="E806" s="9">
        <v>41187</v>
      </c>
      <c r="F806" s="6">
        <v>414</v>
      </c>
      <c r="G806" s="2">
        <v>77</v>
      </c>
      <c r="K806">
        <v>77</v>
      </c>
      <c r="L806">
        <v>414</v>
      </c>
    </row>
    <row r="807" spans="1:12" x14ac:dyDescent="0.35">
      <c r="A807" s="1">
        <f>'WQ Time Series'!A807</f>
        <v>41133</v>
      </c>
      <c r="B807" s="6">
        <v>918</v>
      </c>
      <c r="C807">
        <v>56</v>
      </c>
      <c r="E807" s="9">
        <v>41188</v>
      </c>
      <c r="F807" s="6">
        <v>401</v>
      </c>
      <c r="G807" s="2">
        <v>80</v>
      </c>
      <c r="K807">
        <v>80</v>
      </c>
      <c r="L807">
        <v>401</v>
      </c>
    </row>
    <row r="808" spans="1:12" x14ac:dyDescent="0.35">
      <c r="A808" s="1">
        <f>'WQ Time Series'!A808</f>
        <v>41134</v>
      </c>
      <c r="B808" s="6">
        <v>947</v>
      </c>
      <c r="C808">
        <v>54</v>
      </c>
      <c r="E808" s="9">
        <v>41189</v>
      </c>
      <c r="F808" s="6">
        <v>394</v>
      </c>
      <c r="G808" s="2">
        <v>81</v>
      </c>
      <c r="K808">
        <v>81</v>
      </c>
      <c r="L808">
        <v>394</v>
      </c>
    </row>
    <row r="809" spans="1:12" x14ac:dyDescent="0.35">
      <c r="A809" s="1">
        <f>'WQ Time Series'!A809</f>
        <v>41135</v>
      </c>
      <c r="B809" s="6">
        <v>941</v>
      </c>
      <c r="C809">
        <v>54</v>
      </c>
      <c r="E809" s="9">
        <v>41190</v>
      </c>
      <c r="F809" s="6">
        <v>395</v>
      </c>
      <c r="G809" s="2">
        <v>81</v>
      </c>
      <c r="K809">
        <v>81</v>
      </c>
      <c r="L809">
        <v>395</v>
      </c>
    </row>
    <row r="810" spans="1:12" x14ac:dyDescent="0.35">
      <c r="A810" s="1">
        <f>'WQ Time Series'!A810</f>
        <v>41136</v>
      </c>
      <c r="B810" s="6">
        <v>961</v>
      </c>
      <c r="C810">
        <v>53</v>
      </c>
      <c r="E810" s="9">
        <v>41191</v>
      </c>
      <c r="F810" s="6">
        <v>393</v>
      </c>
      <c r="G810" s="2">
        <v>81</v>
      </c>
      <c r="K810">
        <v>81</v>
      </c>
      <c r="L810">
        <v>393</v>
      </c>
    </row>
    <row r="811" spans="1:12" x14ac:dyDescent="0.35">
      <c r="A811" s="1">
        <f>'WQ Time Series'!A811</f>
        <v>41137</v>
      </c>
      <c r="B811" s="6">
        <v>945</v>
      </c>
      <c r="C811">
        <v>53</v>
      </c>
      <c r="E811" s="9">
        <v>41192</v>
      </c>
      <c r="F811" s="6">
        <v>397</v>
      </c>
      <c r="G811" s="2">
        <v>80</v>
      </c>
      <c r="K811">
        <v>80</v>
      </c>
      <c r="L811">
        <v>397</v>
      </c>
    </row>
    <row r="812" spans="1:12" x14ac:dyDescent="0.35">
      <c r="A812" s="1">
        <f>'WQ Time Series'!A812</f>
        <v>41138</v>
      </c>
      <c r="B812" s="6">
        <v>938</v>
      </c>
      <c r="C812">
        <v>53</v>
      </c>
      <c r="E812" s="9">
        <v>41193</v>
      </c>
      <c r="F812" s="6">
        <v>394</v>
      </c>
      <c r="G812" s="2">
        <v>80</v>
      </c>
      <c r="K812">
        <v>80</v>
      </c>
      <c r="L812">
        <v>394</v>
      </c>
    </row>
    <row r="813" spans="1:12" x14ac:dyDescent="0.35">
      <c r="A813" s="1">
        <f>'WQ Time Series'!A813</f>
        <v>41139</v>
      </c>
      <c r="B813" s="6">
        <v>949</v>
      </c>
      <c r="C813">
        <v>52</v>
      </c>
      <c r="E813" s="9">
        <v>41194</v>
      </c>
      <c r="F813" s="6">
        <v>395</v>
      </c>
      <c r="G813" s="2">
        <v>81</v>
      </c>
      <c r="K813">
        <v>81</v>
      </c>
      <c r="L813">
        <v>395</v>
      </c>
    </row>
    <row r="814" spans="1:12" x14ac:dyDescent="0.35">
      <c r="A814" s="1">
        <f>'WQ Time Series'!A814</f>
        <v>41140</v>
      </c>
      <c r="B814" s="6">
        <v>957</v>
      </c>
      <c r="C814">
        <v>52</v>
      </c>
      <c r="E814" s="9">
        <v>41195</v>
      </c>
      <c r="F814" s="6">
        <v>421</v>
      </c>
      <c r="G814" s="2">
        <v>80</v>
      </c>
      <c r="K814">
        <v>80</v>
      </c>
      <c r="L814">
        <v>421</v>
      </c>
    </row>
    <row r="815" spans="1:12" x14ac:dyDescent="0.35">
      <c r="A815" s="1">
        <f>'WQ Time Series'!A815</f>
        <v>41141</v>
      </c>
      <c r="B815" s="6">
        <v>946</v>
      </c>
      <c r="C815">
        <v>51</v>
      </c>
      <c r="E815" s="9">
        <v>41196</v>
      </c>
      <c r="F815" s="6">
        <v>470</v>
      </c>
      <c r="G815" s="2">
        <v>78</v>
      </c>
      <c r="K815">
        <v>78</v>
      </c>
      <c r="L815">
        <v>470</v>
      </c>
    </row>
    <row r="816" spans="1:12" x14ac:dyDescent="0.35">
      <c r="A816" s="1">
        <f>'WQ Time Series'!A816</f>
        <v>41142</v>
      </c>
      <c r="B816" s="6">
        <v>890</v>
      </c>
      <c r="C816">
        <v>54</v>
      </c>
      <c r="E816" s="9">
        <v>41197</v>
      </c>
      <c r="F816" s="6">
        <v>767</v>
      </c>
      <c r="G816" s="2">
        <v>67</v>
      </c>
      <c r="K816">
        <v>67</v>
      </c>
      <c r="L816">
        <v>767</v>
      </c>
    </row>
    <row r="817" spans="1:12" x14ac:dyDescent="0.35">
      <c r="A817" s="1">
        <f>'WQ Time Series'!A817</f>
        <v>41143</v>
      </c>
      <c r="B817" s="6">
        <v>820</v>
      </c>
      <c r="C817">
        <v>56</v>
      </c>
      <c r="E817" s="9">
        <v>41198</v>
      </c>
      <c r="F817" s="6">
        <v>1090</v>
      </c>
      <c r="G817" s="2">
        <v>56</v>
      </c>
      <c r="K817">
        <v>56</v>
      </c>
      <c r="L817">
        <v>1090</v>
      </c>
    </row>
    <row r="818" spans="1:12" x14ac:dyDescent="0.35">
      <c r="A818" s="1">
        <f>'WQ Time Series'!A818</f>
        <v>41144</v>
      </c>
      <c r="B818" s="6">
        <v>772</v>
      </c>
      <c r="C818">
        <v>58</v>
      </c>
      <c r="E818" s="9">
        <v>41199</v>
      </c>
      <c r="F818" s="6">
        <v>690</v>
      </c>
      <c r="G818" s="2">
        <v>62</v>
      </c>
      <c r="K818">
        <v>62</v>
      </c>
      <c r="L818">
        <v>690</v>
      </c>
    </row>
    <row r="819" spans="1:12" x14ac:dyDescent="0.35">
      <c r="A819" s="1">
        <f>'WQ Time Series'!A819</f>
        <v>41145</v>
      </c>
      <c r="B819" s="6">
        <v>705</v>
      </c>
      <c r="C819">
        <v>61</v>
      </c>
      <c r="E819" s="9">
        <v>41200</v>
      </c>
      <c r="F819" s="6">
        <v>541</v>
      </c>
      <c r="G819" s="2">
        <v>69</v>
      </c>
      <c r="K819">
        <v>69</v>
      </c>
      <c r="L819">
        <v>541</v>
      </c>
    </row>
    <row r="820" spans="1:12" x14ac:dyDescent="0.35">
      <c r="A820" s="1">
        <f>'WQ Time Series'!A820</f>
        <v>41146</v>
      </c>
      <c r="B820" s="6">
        <v>681</v>
      </c>
      <c r="C820">
        <v>63</v>
      </c>
      <c r="E820" s="9">
        <v>41201</v>
      </c>
      <c r="F820" s="6">
        <v>848</v>
      </c>
      <c r="G820" s="2">
        <v>64</v>
      </c>
      <c r="K820">
        <v>64</v>
      </c>
      <c r="L820">
        <v>848</v>
      </c>
    </row>
    <row r="821" spans="1:12" x14ac:dyDescent="0.35">
      <c r="A821" s="1">
        <f>'WQ Time Series'!A821</f>
        <v>41147</v>
      </c>
      <c r="B821" s="6">
        <v>685</v>
      </c>
      <c r="C821">
        <v>63</v>
      </c>
      <c r="E821" s="9">
        <v>41202</v>
      </c>
      <c r="F821" s="6">
        <v>1080</v>
      </c>
      <c r="G821" s="2">
        <v>56</v>
      </c>
      <c r="K821">
        <v>56</v>
      </c>
      <c r="L821">
        <v>1080</v>
      </c>
    </row>
    <row r="822" spans="1:12" x14ac:dyDescent="0.35">
      <c r="A822" s="1">
        <f>'WQ Time Series'!A822</f>
        <v>41148</v>
      </c>
      <c r="B822" s="6">
        <v>687</v>
      </c>
      <c r="C822">
        <v>62</v>
      </c>
      <c r="E822" s="9">
        <v>41203</v>
      </c>
      <c r="F822" s="6">
        <v>731</v>
      </c>
      <c r="G822" s="2">
        <v>64</v>
      </c>
      <c r="K822">
        <v>64</v>
      </c>
      <c r="L822">
        <v>731</v>
      </c>
    </row>
    <row r="823" spans="1:12" x14ac:dyDescent="0.35">
      <c r="A823" s="1">
        <f>'WQ Time Series'!A823</f>
        <v>41149</v>
      </c>
      <c r="B823" s="6">
        <v>699</v>
      </c>
      <c r="C823">
        <v>62</v>
      </c>
      <c r="E823" s="9">
        <v>41204</v>
      </c>
      <c r="F823" s="6">
        <v>610</v>
      </c>
      <c r="G823" s="2">
        <v>68</v>
      </c>
      <c r="K823">
        <v>68</v>
      </c>
      <c r="L823">
        <v>610</v>
      </c>
    </row>
    <row r="824" spans="1:12" x14ac:dyDescent="0.35">
      <c r="A824" s="1">
        <f>'WQ Time Series'!A824</f>
        <v>41150</v>
      </c>
      <c r="B824" s="6">
        <v>681</v>
      </c>
      <c r="C824">
        <v>62</v>
      </c>
      <c r="E824" s="9">
        <v>41205</v>
      </c>
      <c r="F824" s="6">
        <v>543</v>
      </c>
      <c r="G824" s="2">
        <v>70</v>
      </c>
      <c r="K824">
        <v>70</v>
      </c>
      <c r="L824">
        <v>543</v>
      </c>
    </row>
    <row r="825" spans="1:12" x14ac:dyDescent="0.35">
      <c r="A825" s="1">
        <f>'WQ Time Series'!A825</f>
        <v>41151</v>
      </c>
      <c r="B825" s="6">
        <v>636</v>
      </c>
      <c r="C825">
        <v>64</v>
      </c>
      <c r="E825" s="9">
        <v>41206</v>
      </c>
      <c r="F825" s="6">
        <v>500</v>
      </c>
      <c r="G825" s="2">
        <v>72</v>
      </c>
      <c r="K825">
        <v>72</v>
      </c>
      <c r="L825">
        <v>500</v>
      </c>
    </row>
    <row r="826" spans="1:12" x14ac:dyDescent="0.35">
      <c r="A826" s="1">
        <f>'WQ Time Series'!A826</f>
        <v>41152</v>
      </c>
      <c r="B826" s="6">
        <v>625</v>
      </c>
      <c r="C826">
        <v>65</v>
      </c>
      <c r="E826" s="9">
        <v>41207</v>
      </c>
      <c r="F826" s="6">
        <v>479</v>
      </c>
      <c r="G826" s="2">
        <v>74</v>
      </c>
      <c r="K826">
        <v>74</v>
      </c>
      <c r="L826">
        <v>479</v>
      </c>
    </row>
    <row r="827" spans="1:12" x14ac:dyDescent="0.35">
      <c r="A827" s="1">
        <f>'WQ Time Series'!A827</f>
        <v>41153</v>
      </c>
      <c r="B827" s="6">
        <v>613</v>
      </c>
      <c r="C827">
        <v>65</v>
      </c>
      <c r="E827" s="9">
        <v>41208</v>
      </c>
      <c r="F827" s="6">
        <v>477</v>
      </c>
      <c r="G827" s="2">
        <v>74</v>
      </c>
      <c r="K827">
        <v>74</v>
      </c>
      <c r="L827">
        <v>477</v>
      </c>
    </row>
    <row r="828" spans="1:12" x14ac:dyDescent="0.35">
      <c r="A828" s="1">
        <f>'WQ Time Series'!A828</f>
        <v>41154</v>
      </c>
      <c r="B828" s="6">
        <v>597</v>
      </c>
      <c r="C828">
        <v>66</v>
      </c>
      <c r="E828" s="9">
        <v>41209</v>
      </c>
      <c r="F828" s="6">
        <v>760</v>
      </c>
      <c r="G828" s="2">
        <v>70</v>
      </c>
      <c r="K828">
        <v>70</v>
      </c>
      <c r="L828">
        <v>760</v>
      </c>
    </row>
    <row r="829" spans="1:12" x14ac:dyDescent="0.35">
      <c r="A829" s="1">
        <f>'WQ Time Series'!A829</f>
        <v>41155</v>
      </c>
      <c r="B829" s="6">
        <v>590</v>
      </c>
      <c r="C829">
        <v>67</v>
      </c>
      <c r="E829" s="9">
        <v>41210</v>
      </c>
      <c r="F829" s="6">
        <v>2730</v>
      </c>
      <c r="G829" s="2">
        <v>48</v>
      </c>
      <c r="K829">
        <v>48</v>
      </c>
      <c r="L829">
        <v>2730</v>
      </c>
    </row>
    <row r="830" spans="1:12" x14ac:dyDescent="0.35">
      <c r="A830" s="1">
        <f>'WQ Time Series'!A830</f>
        <v>41156</v>
      </c>
      <c r="B830" s="6">
        <v>597</v>
      </c>
      <c r="C830">
        <v>66</v>
      </c>
      <c r="E830" s="9">
        <v>41213</v>
      </c>
      <c r="F830" s="6">
        <v>3790</v>
      </c>
      <c r="G830" s="2">
        <v>41</v>
      </c>
      <c r="K830">
        <v>41</v>
      </c>
      <c r="L830">
        <v>3790</v>
      </c>
    </row>
    <row r="831" spans="1:12" x14ac:dyDescent="0.35">
      <c r="A831" s="1">
        <f>'WQ Time Series'!A831</f>
        <v>41157</v>
      </c>
      <c r="B831" s="6">
        <v>607</v>
      </c>
      <c r="C831">
        <v>65</v>
      </c>
      <c r="E831" s="9">
        <v>41214</v>
      </c>
      <c r="F831" s="6">
        <v>2280</v>
      </c>
      <c r="G831" s="2">
        <v>47</v>
      </c>
      <c r="K831">
        <v>47</v>
      </c>
      <c r="L831">
        <v>2280</v>
      </c>
    </row>
    <row r="832" spans="1:12" x14ac:dyDescent="0.35">
      <c r="A832" s="1">
        <f>'WQ Time Series'!A832</f>
        <v>41158</v>
      </c>
      <c r="B832" s="6">
        <v>615</v>
      </c>
      <c r="C832">
        <v>64</v>
      </c>
      <c r="E832" s="9">
        <v>41215</v>
      </c>
      <c r="F832" s="6">
        <v>1540</v>
      </c>
      <c r="G832" s="2">
        <v>53</v>
      </c>
      <c r="K832">
        <v>53</v>
      </c>
      <c r="L832">
        <v>1540</v>
      </c>
    </row>
    <row r="833" spans="1:12" x14ac:dyDescent="0.35">
      <c r="A833" s="1">
        <f>'WQ Time Series'!A833</f>
        <v>41159</v>
      </c>
      <c r="B833" s="6">
        <v>607</v>
      </c>
      <c r="C833">
        <v>64</v>
      </c>
      <c r="E833" s="9">
        <v>41216</v>
      </c>
      <c r="F833" s="6">
        <v>1300</v>
      </c>
      <c r="G833" s="2">
        <v>57</v>
      </c>
      <c r="K833">
        <v>57</v>
      </c>
      <c r="L833">
        <v>1300</v>
      </c>
    </row>
    <row r="834" spans="1:12" x14ac:dyDescent="0.35">
      <c r="A834" s="1">
        <f>'WQ Time Series'!A834</f>
        <v>41160</v>
      </c>
      <c r="B834" s="6">
        <v>618</v>
      </c>
      <c r="C834">
        <v>64</v>
      </c>
      <c r="E834" s="9">
        <v>41217</v>
      </c>
      <c r="F834" s="6">
        <v>1150</v>
      </c>
      <c r="G834" s="2">
        <v>58</v>
      </c>
      <c r="K834">
        <v>58</v>
      </c>
      <c r="L834">
        <v>1150</v>
      </c>
    </row>
    <row r="835" spans="1:12" x14ac:dyDescent="0.35">
      <c r="A835" s="1">
        <f>'WQ Time Series'!A835</f>
        <v>41161</v>
      </c>
      <c r="B835" s="6">
        <v>666</v>
      </c>
      <c r="C835">
        <v>63</v>
      </c>
      <c r="E835" s="9">
        <v>41218</v>
      </c>
      <c r="F835" s="6">
        <v>1200</v>
      </c>
      <c r="G835" s="2">
        <v>58</v>
      </c>
      <c r="K835">
        <v>58</v>
      </c>
      <c r="L835">
        <v>1200</v>
      </c>
    </row>
    <row r="836" spans="1:12" x14ac:dyDescent="0.35">
      <c r="A836" s="1">
        <f>'WQ Time Series'!A836</f>
        <v>41162</v>
      </c>
      <c r="B836" s="6">
        <v>649</v>
      </c>
      <c r="C836">
        <v>63</v>
      </c>
      <c r="E836" s="9">
        <v>41219</v>
      </c>
      <c r="F836" s="6">
        <v>1050</v>
      </c>
      <c r="G836" s="2">
        <v>58</v>
      </c>
      <c r="K836">
        <v>58</v>
      </c>
      <c r="L836">
        <v>1050</v>
      </c>
    </row>
    <row r="837" spans="1:12" x14ac:dyDescent="0.35">
      <c r="A837" s="1">
        <f>'WQ Time Series'!A837</f>
        <v>41163</v>
      </c>
      <c r="B837" s="6">
        <v>573</v>
      </c>
      <c r="C837">
        <v>65</v>
      </c>
      <c r="E837" s="9">
        <v>41220</v>
      </c>
      <c r="F837" s="6">
        <v>1060</v>
      </c>
      <c r="G837" s="2">
        <v>58</v>
      </c>
      <c r="K837">
        <v>58</v>
      </c>
      <c r="L837">
        <v>1060</v>
      </c>
    </row>
    <row r="838" spans="1:12" x14ac:dyDescent="0.35">
      <c r="A838" s="1">
        <f>'WQ Time Series'!A838</f>
        <v>41164</v>
      </c>
      <c r="B838" s="6">
        <v>542</v>
      </c>
      <c r="C838">
        <v>68</v>
      </c>
      <c r="E838" s="9">
        <v>41221</v>
      </c>
      <c r="F838" s="6">
        <v>910</v>
      </c>
      <c r="G838" s="2">
        <v>60</v>
      </c>
      <c r="K838">
        <v>60</v>
      </c>
      <c r="L838">
        <v>910</v>
      </c>
    </row>
    <row r="839" spans="1:12" x14ac:dyDescent="0.35">
      <c r="A839" s="1">
        <f>'WQ Time Series'!A839</f>
        <v>41165</v>
      </c>
      <c r="B839" s="6">
        <v>525</v>
      </c>
      <c r="C839">
        <v>70</v>
      </c>
      <c r="E839" s="9">
        <v>41222</v>
      </c>
      <c r="F839" s="6">
        <v>815</v>
      </c>
      <c r="G839" s="2">
        <v>62</v>
      </c>
      <c r="K839">
        <v>62</v>
      </c>
      <c r="L839">
        <v>815</v>
      </c>
    </row>
    <row r="840" spans="1:12" x14ac:dyDescent="0.35">
      <c r="A840" s="1">
        <f>'WQ Time Series'!A840</f>
        <v>41166</v>
      </c>
      <c r="B840" s="6">
        <v>549</v>
      </c>
      <c r="C840">
        <v>69</v>
      </c>
      <c r="E840" s="9">
        <v>41223</v>
      </c>
      <c r="F840" s="6">
        <v>730</v>
      </c>
      <c r="G840" s="2">
        <v>64</v>
      </c>
      <c r="K840">
        <v>64</v>
      </c>
      <c r="L840">
        <v>730</v>
      </c>
    </row>
    <row r="841" spans="1:12" x14ac:dyDescent="0.35">
      <c r="A841" s="1">
        <f>'WQ Time Series'!A841</f>
        <v>41167</v>
      </c>
      <c r="B841" s="6">
        <v>570</v>
      </c>
      <c r="C841">
        <v>66</v>
      </c>
      <c r="E841" s="9">
        <v>41224</v>
      </c>
      <c r="F841" s="6">
        <v>716</v>
      </c>
      <c r="G841" s="2">
        <v>65</v>
      </c>
      <c r="K841">
        <v>65</v>
      </c>
      <c r="L841">
        <v>716</v>
      </c>
    </row>
    <row r="842" spans="1:12" x14ac:dyDescent="0.35">
      <c r="A842" s="1">
        <f>'WQ Time Series'!A842</f>
        <v>41168</v>
      </c>
      <c r="B842" s="6">
        <v>557</v>
      </c>
      <c r="C842">
        <v>66</v>
      </c>
      <c r="E842" s="9">
        <v>41225</v>
      </c>
      <c r="F842" s="6">
        <v>1290</v>
      </c>
      <c r="G842" s="2">
        <v>57</v>
      </c>
      <c r="K842">
        <v>57</v>
      </c>
      <c r="L842">
        <v>1290</v>
      </c>
    </row>
    <row r="843" spans="1:12" x14ac:dyDescent="0.35">
      <c r="A843" s="1">
        <f>'WQ Time Series'!A843</f>
        <v>41169</v>
      </c>
      <c r="B843" s="6">
        <v>551</v>
      </c>
      <c r="C843">
        <v>67</v>
      </c>
      <c r="E843" s="9">
        <v>41226</v>
      </c>
      <c r="F843" s="6">
        <v>1160</v>
      </c>
      <c r="G843" s="2">
        <v>57</v>
      </c>
      <c r="K843">
        <v>57</v>
      </c>
      <c r="L843">
        <v>1160</v>
      </c>
    </row>
    <row r="844" spans="1:12" x14ac:dyDescent="0.35">
      <c r="A844" s="1">
        <f>'WQ Time Series'!A844</f>
        <v>41170</v>
      </c>
      <c r="B844" s="6">
        <v>559</v>
      </c>
      <c r="C844">
        <v>67</v>
      </c>
      <c r="E844" s="9">
        <v>41227</v>
      </c>
      <c r="F844" s="6">
        <v>1100</v>
      </c>
      <c r="G844" s="2">
        <v>58</v>
      </c>
      <c r="K844">
        <v>58</v>
      </c>
      <c r="L844">
        <v>1100</v>
      </c>
    </row>
    <row r="845" spans="1:12" x14ac:dyDescent="0.35">
      <c r="A845" s="1">
        <f>'WQ Time Series'!A845</f>
        <v>41171</v>
      </c>
      <c r="B845" s="6">
        <v>566</v>
      </c>
      <c r="C845">
        <v>66</v>
      </c>
      <c r="E845" s="9">
        <v>41228</v>
      </c>
      <c r="F845" s="6">
        <v>1050</v>
      </c>
      <c r="G845" s="2">
        <v>58</v>
      </c>
      <c r="K845">
        <v>58</v>
      </c>
      <c r="L845">
        <v>1050</v>
      </c>
    </row>
    <row r="846" spans="1:12" x14ac:dyDescent="0.35">
      <c r="A846" s="1">
        <f>'WQ Time Series'!A846</f>
        <v>41172</v>
      </c>
      <c r="B846" s="6">
        <v>581</v>
      </c>
      <c r="C846">
        <v>65</v>
      </c>
      <c r="E846" s="9">
        <v>41229</v>
      </c>
      <c r="F846" s="6">
        <v>927</v>
      </c>
      <c r="G846" s="2">
        <v>60</v>
      </c>
      <c r="K846">
        <v>60</v>
      </c>
      <c r="L846">
        <v>927</v>
      </c>
    </row>
    <row r="847" spans="1:12" x14ac:dyDescent="0.35">
      <c r="A847" s="1">
        <f>'WQ Time Series'!A847</f>
        <v>41173</v>
      </c>
      <c r="B847" s="6">
        <v>620</v>
      </c>
      <c r="C847">
        <v>63</v>
      </c>
      <c r="E847" s="9">
        <v>41230</v>
      </c>
      <c r="F847" s="6">
        <v>883</v>
      </c>
      <c r="G847" s="2">
        <v>61</v>
      </c>
      <c r="K847">
        <v>61</v>
      </c>
      <c r="L847">
        <v>883</v>
      </c>
    </row>
    <row r="848" spans="1:12" x14ac:dyDescent="0.35">
      <c r="A848" s="1">
        <f>'WQ Time Series'!A848</f>
        <v>41174</v>
      </c>
      <c r="B848" s="6">
        <v>609</v>
      </c>
      <c r="C848">
        <v>62</v>
      </c>
      <c r="E848" s="9">
        <v>41231</v>
      </c>
      <c r="F848" s="6">
        <v>870</v>
      </c>
      <c r="G848" s="2">
        <v>61</v>
      </c>
      <c r="K848">
        <v>61</v>
      </c>
      <c r="L848">
        <v>870</v>
      </c>
    </row>
    <row r="849" spans="1:12" x14ac:dyDescent="0.35">
      <c r="A849" s="1">
        <f>'WQ Time Series'!A849</f>
        <v>41175</v>
      </c>
      <c r="B849" s="6">
        <v>566</v>
      </c>
      <c r="C849">
        <v>64</v>
      </c>
      <c r="E849" s="9">
        <v>41232</v>
      </c>
      <c r="F849" s="6">
        <v>1990</v>
      </c>
      <c r="G849" s="2">
        <v>58</v>
      </c>
      <c r="K849">
        <v>58</v>
      </c>
      <c r="L849">
        <v>1990</v>
      </c>
    </row>
    <row r="850" spans="1:12" x14ac:dyDescent="0.35">
      <c r="A850" s="1">
        <f>'WQ Time Series'!A850</f>
        <v>41176</v>
      </c>
      <c r="B850" s="6">
        <v>561</v>
      </c>
      <c r="C850">
        <v>66</v>
      </c>
      <c r="E850" s="9">
        <v>41233</v>
      </c>
      <c r="F850" s="6">
        <v>3670</v>
      </c>
      <c r="G850" s="2">
        <v>47</v>
      </c>
      <c r="K850">
        <v>47</v>
      </c>
      <c r="L850">
        <v>3670</v>
      </c>
    </row>
    <row r="851" spans="1:12" x14ac:dyDescent="0.35">
      <c r="A851" s="1">
        <f>'WQ Time Series'!A851</f>
        <v>41177</v>
      </c>
      <c r="B851" s="6">
        <v>542</v>
      </c>
      <c r="C851">
        <v>66</v>
      </c>
      <c r="E851" s="9">
        <v>41234</v>
      </c>
      <c r="F851" s="6">
        <v>2420</v>
      </c>
      <c r="G851" s="2">
        <v>51</v>
      </c>
      <c r="K851">
        <v>51</v>
      </c>
      <c r="L851">
        <v>2420</v>
      </c>
    </row>
    <row r="852" spans="1:12" x14ac:dyDescent="0.35">
      <c r="A852" s="1">
        <f>'WQ Time Series'!A852</f>
        <v>41178</v>
      </c>
      <c r="B852" s="6">
        <v>517</v>
      </c>
      <c r="C852">
        <v>68</v>
      </c>
      <c r="E852" s="9">
        <v>41235</v>
      </c>
      <c r="F852" s="6">
        <v>1760</v>
      </c>
      <c r="G852" s="2">
        <v>54</v>
      </c>
      <c r="K852">
        <v>54</v>
      </c>
      <c r="L852">
        <v>1760</v>
      </c>
    </row>
    <row r="853" spans="1:12" x14ac:dyDescent="0.35">
      <c r="A853" s="1">
        <f>'WQ Time Series'!A853</f>
        <v>41179</v>
      </c>
      <c r="B853" s="6">
        <v>511</v>
      </c>
      <c r="C853">
        <v>70</v>
      </c>
      <c r="E853" s="9">
        <v>41236</v>
      </c>
      <c r="F853" s="6">
        <v>2290</v>
      </c>
      <c r="G853" s="2">
        <v>53</v>
      </c>
      <c r="K853">
        <v>53</v>
      </c>
      <c r="L853">
        <v>2290</v>
      </c>
    </row>
    <row r="854" spans="1:12" x14ac:dyDescent="0.35">
      <c r="A854" s="1">
        <f>'WQ Time Series'!A854</f>
        <v>41180</v>
      </c>
      <c r="B854" s="6">
        <v>512</v>
      </c>
      <c r="C854">
        <v>70</v>
      </c>
      <c r="E854" s="9">
        <v>41237</v>
      </c>
      <c r="F854" s="6">
        <v>4930</v>
      </c>
      <c r="G854" s="2">
        <v>42</v>
      </c>
      <c r="K854">
        <v>42</v>
      </c>
      <c r="L854">
        <v>4930</v>
      </c>
    </row>
    <row r="855" spans="1:12" x14ac:dyDescent="0.35">
      <c r="A855" s="1">
        <f>'WQ Time Series'!A855</f>
        <v>41181</v>
      </c>
      <c r="B855" s="6">
        <v>510</v>
      </c>
      <c r="C855">
        <v>69</v>
      </c>
      <c r="E855" s="9">
        <v>41238</v>
      </c>
      <c r="F855" s="6">
        <v>3180</v>
      </c>
      <c r="G855" s="2">
        <v>47</v>
      </c>
      <c r="K855">
        <v>47</v>
      </c>
      <c r="L855">
        <v>3180</v>
      </c>
    </row>
    <row r="856" spans="1:12" x14ac:dyDescent="0.35">
      <c r="A856" s="1">
        <f>'WQ Time Series'!A856</f>
        <v>41182</v>
      </c>
      <c r="B856" s="6">
        <v>508</v>
      </c>
      <c r="C856">
        <v>70</v>
      </c>
      <c r="E856" s="9">
        <v>41239</v>
      </c>
      <c r="F856" s="6">
        <v>2250</v>
      </c>
      <c r="G856" s="2">
        <v>51</v>
      </c>
      <c r="K856">
        <v>51</v>
      </c>
      <c r="L856">
        <v>2250</v>
      </c>
    </row>
    <row r="857" spans="1:12" x14ac:dyDescent="0.35">
      <c r="A857" s="1">
        <f>'WQ Time Series'!A857</f>
        <v>41183</v>
      </c>
      <c r="B857" s="6">
        <v>504</v>
      </c>
      <c r="C857">
        <v>71</v>
      </c>
      <c r="E857" s="9">
        <v>41240</v>
      </c>
      <c r="F857" s="6">
        <v>1780</v>
      </c>
      <c r="G857" s="2">
        <v>53</v>
      </c>
      <c r="K857">
        <v>53</v>
      </c>
      <c r="L857">
        <v>1780</v>
      </c>
    </row>
    <row r="858" spans="1:12" x14ac:dyDescent="0.35">
      <c r="A858" s="1">
        <f>'WQ Time Series'!A858</f>
        <v>41184</v>
      </c>
      <c r="B858" s="6">
        <v>514</v>
      </c>
      <c r="C858">
        <v>69</v>
      </c>
      <c r="E858" s="9">
        <v>41241</v>
      </c>
      <c r="F858" s="6">
        <v>1500</v>
      </c>
      <c r="G858" s="2">
        <v>56</v>
      </c>
      <c r="K858">
        <v>56</v>
      </c>
      <c r="L858">
        <v>1500</v>
      </c>
    </row>
    <row r="859" spans="1:12" x14ac:dyDescent="0.35">
      <c r="A859" s="1">
        <f>'WQ Time Series'!A859</f>
        <v>41185</v>
      </c>
      <c r="B859" s="6">
        <v>463</v>
      </c>
      <c r="C859">
        <v>71</v>
      </c>
      <c r="E859" s="9">
        <v>41242</v>
      </c>
      <c r="F859" s="6">
        <v>1390</v>
      </c>
      <c r="G859" s="2">
        <v>57</v>
      </c>
      <c r="K859">
        <v>57</v>
      </c>
      <c r="L859">
        <v>1390</v>
      </c>
    </row>
    <row r="860" spans="1:12" x14ac:dyDescent="0.35">
      <c r="A860" s="1">
        <f>'WQ Time Series'!A860</f>
        <v>41186</v>
      </c>
      <c r="B860" s="6">
        <v>438</v>
      </c>
      <c r="C860">
        <v>74</v>
      </c>
      <c r="E860" s="9">
        <v>41243</v>
      </c>
      <c r="F860" s="6">
        <v>1350</v>
      </c>
      <c r="G860" s="2">
        <v>58</v>
      </c>
      <c r="K860">
        <v>58</v>
      </c>
      <c r="L860">
        <v>1350</v>
      </c>
    </row>
    <row r="861" spans="1:12" x14ac:dyDescent="0.35">
      <c r="A861" s="1">
        <f>'WQ Time Series'!A861</f>
        <v>41187</v>
      </c>
      <c r="B861" s="6">
        <v>414</v>
      </c>
      <c r="C861">
        <v>77</v>
      </c>
      <c r="E861" s="9">
        <v>41244</v>
      </c>
      <c r="F861" s="6">
        <v>1420</v>
      </c>
      <c r="G861" s="2">
        <v>57</v>
      </c>
      <c r="K861">
        <v>57</v>
      </c>
      <c r="L861">
        <v>1420</v>
      </c>
    </row>
    <row r="862" spans="1:12" x14ac:dyDescent="0.35">
      <c r="A862" s="1">
        <f>'WQ Time Series'!A862</f>
        <v>41188</v>
      </c>
      <c r="B862" s="6">
        <v>401</v>
      </c>
      <c r="C862">
        <v>80</v>
      </c>
      <c r="E862" s="9">
        <v>41245</v>
      </c>
      <c r="F862" s="6">
        <v>1430</v>
      </c>
      <c r="G862" s="2">
        <v>57</v>
      </c>
      <c r="K862">
        <v>57</v>
      </c>
      <c r="L862">
        <v>1430</v>
      </c>
    </row>
    <row r="863" spans="1:12" x14ac:dyDescent="0.35">
      <c r="A863" s="1">
        <f>'WQ Time Series'!A863</f>
        <v>41189</v>
      </c>
      <c r="B863" s="6">
        <v>394</v>
      </c>
      <c r="C863">
        <v>81</v>
      </c>
      <c r="E863" s="9">
        <v>41246</v>
      </c>
      <c r="F863" s="6">
        <v>1460</v>
      </c>
      <c r="G863" s="2">
        <v>56</v>
      </c>
      <c r="K863">
        <v>56</v>
      </c>
      <c r="L863">
        <v>1460</v>
      </c>
    </row>
    <row r="864" spans="1:12" x14ac:dyDescent="0.35">
      <c r="A864" s="1">
        <f>'WQ Time Series'!A864</f>
        <v>41190</v>
      </c>
      <c r="B864" s="6">
        <v>395</v>
      </c>
      <c r="C864">
        <v>81</v>
      </c>
      <c r="E864" s="9">
        <v>41247</v>
      </c>
      <c r="F864" s="6">
        <v>1840</v>
      </c>
      <c r="G864" s="2">
        <v>54</v>
      </c>
      <c r="K864">
        <v>54</v>
      </c>
      <c r="L864">
        <v>1840</v>
      </c>
    </row>
    <row r="865" spans="1:12" x14ac:dyDescent="0.35">
      <c r="A865" s="1">
        <f>'WQ Time Series'!A865</f>
        <v>41191</v>
      </c>
      <c r="B865" s="6">
        <v>393</v>
      </c>
      <c r="C865">
        <v>81</v>
      </c>
      <c r="E865" s="9">
        <v>41248</v>
      </c>
      <c r="F865" s="6">
        <v>2460</v>
      </c>
      <c r="G865" s="2">
        <v>49</v>
      </c>
      <c r="K865">
        <v>49</v>
      </c>
      <c r="L865">
        <v>2460</v>
      </c>
    </row>
    <row r="866" spans="1:12" x14ac:dyDescent="0.35">
      <c r="A866" s="1">
        <f>'WQ Time Series'!A866</f>
        <v>41192</v>
      </c>
      <c r="B866" s="6">
        <v>397</v>
      </c>
      <c r="C866">
        <v>80</v>
      </c>
      <c r="E866" s="9">
        <v>41249</v>
      </c>
      <c r="F866" s="6">
        <v>2030</v>
      </c>
      <c r="G866" s="2">
        <v>52</v>
      </c>
      <c r="K866">
        <v>52</v>
      </c>
      <c r="L866">
        <v>2030</v>
      </c>
    </row>
    <row r="867" spans="1:12" x14ac:dyDescent="0.35">
      <c r="A867" s="1">
        <f>'WQ Time Series'!A867</f>
        <v>41193</v>
      </c>
      <c r="B867" s="6">
        <v>394</v>
      </c>
      <c r="C867">
        <v>80</v>
      </c>
      <c r="E867" s="9">
        <v>41250</v>
      </c>
      <c r="F867" s="6">
        <v>2000</v>
      </c>
      <c r="G867" s="2">
        <v>52</v>
      </c>
      <c r="K867">
        <v>52</v>
      </c>
      <c r="L867">
        <v>2000</v>
      </c>
    </row>
    <row r="868" spans="1:12" x14ac:dyDescent="0.35">
      <c r="A868" s="1">
        <f>'WQ Time Series'!A868</f>
        <v>41194</v>
      </c>
      <c r="B868" s="6">
        <v>395</v>
      </c>
      <c r="C868">
        <v>81</v>
      </c>
      <c r="E868" s="9">
        <v>41251</v>
      </c>
      <c r="F868" s="6">
        <v>1770</v>
      </c>
      <c r="G868" s="2">
        <v>53</v>
      </c>
      <c r="K868">
        <v>53</v>
      </c>
      <c r="L868">
        <v>1770</v>
      </c>
    </row>
    <row r="869" spans="1:12" x14ac:dyDescent="0.35">
      <c r="A869" s="1">
        <f>'WQ Time Series'!A869</f>
        <v>41195</v>
      </c>
      <c r="B869" s="6">
        <v>421</v>
      </c>
      <c r="C869">
        <v>80</v>
      </c>
      <c r="E869" s="9">
        <v>41252</v>
      </c>
      <c r="F869" s="6">
        <v>1540</v>
      </c>
      <c r="G869" s="2">
        <v>55</v>
      </c>
      <c r="K869">
        <v>55</v>
      </c>
      <c r="L869">
        <v>1540</v>
      </c>
    </row>
    <row r="870" spans="1:12" x14ac:dyDescent="0.35">
      <c r="A870" s="1">
        <f>'WQ Time Series'!A870</f>
        <v>41196</v>
      </c>
      <c r="B870" s="6">
        <v>470</v>
      </c>
      <c r="C870">
        <v>78</v>
      </c>
      <c r="E870" s="9">
        <v>41253</v>
      </c>
      <c r="F870" s="6">
        <v>1680</v>
      </c>
      <c r="G870" s="2">
        <v>53</v>
      </c>
      <c r="K870">
        <v>53</v>
      </c>
      <c r="L870">
        <v>1680</v>
      </c>
    </row>
    <row r="871" spans="1:12" x14ac:dyDescent="0.35">
      <c r="A871" s="1">
        <f>'WQ Time Series'!A871</f>
        <v>41197</v>
      </c>
      <c r="B871" s="6">
        <v>767</v>
      </c>
      <c r="C871">
        <v>67</v>
      </c>
      <c r="E871" s="9">
        <v>41254</v>
      </c>
      <c r="F871" s="6">
        <v>1650</v>
      </c>
      <c r="G871" s="2">
        <v>53</v>
      </c>
      <c r="K871">
        <v>53</v>
      </c>
      <c r="L871">
        <v>1650</v>
      </c>
    </row>
    <row r="872" spans="1:12" x14ac:dyDescent="0.35">
      <c r="A872" s="1">
        <f>'WQ Time Series'!A872</f>
        <v>41198</v>
      </c>
      <c r="B872" s="6">
        <v>1090</v>
      </c>
      <c r="C872">
        <v>56</v>
      </c>
      <c r="E872" s="9">
        <v>41255</v>
      </c>
      <c r="F872" s="6">
        <v>1570</v>
      </c>
      <c r="G872" s="2">
        <v>54</v>
      </c>
      <c r="K872">
        <v>54</v>
      </c>
      <c r="L872">
        <v>1570</v>
      </c>
    </row>
    <row r="873" spans="1:12" x14ac:dyDescent="0.35">
      <c r="A873" s="1">
        <f>'WQ Time Series'!A873</f>
        <v>41199</v>
      </c>
      <c r="B873" s="6">
        <v>690</v>
      </c>
      <c r="C873">
        <v>62</v>
      </c>
      <c r="E873" s="9">
        <v>41256</v>
      </c>
      <c r="F873" s="6">
        <v>1380</v>
      </c>
      <c r="G873" s="2">
        <v>56</v>
      </c>
      <c r="K873">
        <v>56</v>
      </c>
      <c r="L873">
        <v>1380</v>
      </c>
    </row>
    <row r="874" spans="1:12" x14ac:dyDescent="0.35">
      <c r="A874" s="1">
        <f>'WQ Time Series'!A874</f>
        <v>41200</v>
      </c>
      <c r="B874" s="6">
        <v>541</v>
      </c>
      <c r="C874">
        <v>69</v>
      </c>
      <c r="E874" s="9">
        <v>41257</v>
      </c>
      <c r="F874" s="6">
        <v>1290</v>
      </c>
      <c r="G874" s="2">
        <v>57</v>
      </c>
      <c r="K874">
        <v>57</v>
      </c>
      <c r="L874">
        <v>1290</v>
      </c>
    </row>
    <row r="875" spans="1:12" x14ac:dyDescent="0.35">
      <c r="A875" s="1">
        <f>'WQ Time Series'!A875</f>
        <v>41201</v>
      </c>
      <c r="B875" s="6">
        <v>848</v>
      </c>
      <c r="C875">
        <v>64</v>
      </c>
      <c r="E875" s="9">
        <v>41258</v>
      </c>
      <c r="F875" s="6">
        <v>1170</v>
      </c>
      <c r="G875" s="2">
        <v>59</v>
      </c>
      <c r="K875">
        <v>59</v>
      </c>
      <c r="L875">
        <v>1170</v>
      </c>
    </row>
    <row r="876" spans="1:12" x14ac:dyDescent="0.35">
      <c r="A876" s="1">
        <f>'WQ Time Series'!A876</f>
        <v>41202</v>
      </c>
      <c r="B876" s="6">
        <v>1080</v>
      </c>
      <c r="C876">
        <v>56</v>
      </c>
      <c r="E876" s="9">
        <v>41259</v>
      </c>
      <c r="F876" s="6">
        <v>1130</v>
      </c>
      <c r="G876" s="2">
        <v>59</v>
      </c>
      <c r="K876">
        <v>59</v>
      </c>
      <c r="L876">
        <v>1130</v>
      </c>
    </row>
    <row r="877" spans="1:12" x14ac:dyDescent="0.35">
      <c r="A877" s="1">
        <f>'WQ Time Series'!A877</f>
        <v>41203</v>
      </c>
      <c r="B877" s="6">
        <v>731</v>
      </c>
      <c r="C877">
        <v>64</v>
      </c>
      <c r="E877" s="9">
        <v>41260</v>
      </c>
      <c r="F877" s="6">
        <v>1280</v>
      </c>
      <c r="G877" s="2">
        <v>57</v>
      </c>
      <c r="K877">
        <v>57</v>
      </c>
      <c r="L877">
        <v>1280</v>
      </c>
    </row>
    <row r="878" spans="1:12" x14ac:dyDescent="0.35">
      <c r="A878" s="1">
        <f>'WQ Time Series'!A878</f>
        <v>41204</v>
      </c>
      <c r="B878" s="6">
        <v>610</v>
      </c>
      <c r="C878">
        <v>68</v>
      </c>
      <c r="E878" s="9">
        <v>41261</v>
      </c>
      <c r="F878" s="6">
        <v>1140</v>
      </c>
      <c r="G878" s="2">
        <v>59</v>
      </c>
      <c r="K878">
        <v>59</v>
      </c>
      <c r="L878">
        <v>1140</v>
      </c>
    </row>
    <row r="879" spans="1:12" x14ac:dyDescent="0.35">
      <c r="A879" s="1">
        <f>'WQ Time Series'!A879</f>
        <v>41205</v>
      </c>
      <c r="B879" s="6">
        <v>543</v>
      </c>
      <c r="C879">
        <v>70</v>
      </c>
      <c r="E879" s="9">
        <v>41262</v>
      </c>
      <c r="F879" s="6">
        <v>1040</v>
      </c>
      <c r="G879" s="2">
        <v>61</v>
      </c>
      <c r="K879">
        <v>61</v>
      </c>
      <c r="L879">
        <v>1040</v>
      </c>
    </row>
    <row r="880" spans="1:12" x14ac:dyDescent="0.35">
      <c r="A880" s="1">
        <f>'WQ Time Series'!A880</f>
        <v>41206</v>
      </c>
      <c r="B880" s="6">
        <v>500</v>
      </c>
      <c r="C880">
        <v>72</v>
      </c>
      <c r="E880" s="9">
        <v>41263</v>
      </c>
      <c r="F880" s="6">
        <v>1080</v>
      </c>
      <c r="G880" s="2">
        <v>60</v>
      </c>
      <c r="K880">
        <v>60</v>
      </c>
      <c r="L880">
        <v>1080</v>
      </c>
    </row>
    <row r="881" spans="1:12" x14ac:dyDescent="0.35">
      <c r="A881" s="1">
        <f>'WQ Time Series'!A881</f>
        <v>41207</v>
      </c>
      <c r="B881" s="6">
        <v>479</v>
      </c>
      <c r="C881">
        <v>74</v>
      </c>
      <c r="E881" s="9">
        <v>41264</v>
      </c>
      <c r="F881" s="6">
        <v>1010</v>
      </c>
      <c r="G881" s="2">
        <v>62</v>
      </c>
      <c r="K881">
        <v>62</v>
      </c>
      <c r="L881">
        <v>1010</v>
      </c>
    </row>
    <row r="882" spans="1:12" x14ac:dyDescent="0.35">
      <c r="A882" s="1">
        <f>'WQ Time Series'!A882</f>
        <v>41208</v>
      </c>
      <c r="B882" s="6">
        <v>477</v>
      </c>
      <c r="C882">
        <v>74</v>
      </c>
      <c r="E882" s="9">
        <v>41265</v>
      </c>
      <c r="F882" s="6">
        <v>952</v>
      </c>
      <c r="G882" s="2">
        <v>63</v>
      </c>
      <c r="K882">
        <v>63</v>
      </c>
      <c r="L882">
        <v>952</v>
      </c>
    </row>
    <row r="883" spans="1:12" x14ac:dyDescent="0.35">
      <c r="A883" s="1">
        <f>'WQ Time Series'!A883</f>
        <v>41209</v>
      </c>
      <c r="B883" s="6">
        <v>760</v>
      </c>
      <c r="C883">
        <v>70</v>
      </c>
      <c r="E883" s="9">
        <v>41266</v>
      </c>
      <c r="F883" s="6">
        <v>899</v>
      </c>
      <c r="G883" s="2">
        <v>64</v>
      </c>
      <c r="K883">
        <v>64</v>
      </c>
      <c r="L883">
        <v>899</v>
      </c>
    </row>
    <row r="884" spans="1:12" x14ac:dyDescent="0.35">
      <c r="A884" s="1">
        <f>'WQ Time Series'!A884</f>
        <v>41210</v>
      </c>
      <c r="B884" s="6">
        <v>2730</v>
      </c>
      <c r="C884">
        <v>48</v>
      </c>
      <c r="E884" s="9">
        <v>41267</v>
      </c>
      <c r="F884" s="6">
        <v>878</v>
      </c>
      <c r="G884" s="2">
        <v>64</v>
      </c>
      <c r="K884">
        <v>64</v>
      </c>
      <c r="L884">
        <v>878</v>
      </c>
    </row>
    <row r="885" spans="1:12" x14ac:dyDescent="0.35">
      <c r="A885" s="1">
        <f>'WQ Time Series'!A885</f>
        <v>41211</v>
      </c>
      <c r="B885" s="6">
        <v>3410</v>
      </c>
      <c r="C885">
        <v>0</v>
      </c>
      <c r="E885" s="9">
        <v>41268</v>
      </c>
      <c r="F885" s="6">
        <v>836</v>
      </c>
      <c r="G885" s="2">
        <v>64</v>
      </c>
      <c r="K885">
        <v>64</v>
      </c>
      <c r="L885">
        <v>836</v>
      </c>
    </row>
    <row r="886" spans="1:12" x14ac:dyDescent="0.35">
      <c r="A886" s="1">
        <f>'WQ Time Series'!A886</f>
        <v>41212</v>
      </c>
      <c r="B886" s="6">
        <v>3280</v>
      </c>
      <c r="C886">
        <v>0</v>
      </c>
      <c r="E886" s="9">
        <v>41269</v>
      </c>
      <c r="F886" s="6">
        <v>813</v>
      </c>
      <c r="G886" s="2">
        <v>65</v>
      </c>
      <c r="K886">
        <v>65</v>
      </c>
      <c r="L886">
        <v>813</v>
      </c>
    </row>
    <row r="887" spans="1:12" x14ac:dyDescent="0.35">
      <c r="A887" s="1">
        <f>'WQ Time Series'!A887</f>
        <v>41213</v>
      </c>
      <c r="B887" s="6">
        <v>3790</v>
      </c>
      <c r="C887">
        <v>41</v>
      </c>
      <c r="E887" s="9">
        <v>41270</v>
      </c>
      <c r="F887" s="6">
        <v>819</v>
      </c>
      <c r="G887" s="2">
        <v>64</v>
      </c>
      <c r="K887">
        <v>64</v>
      </c>
      <c r="L887">
        <v>819</v>
      </c>
    </row>
    <row r="888" spans="1:12" x14ac:dyDescent="0.35">
      <c r="A888" s="1">
        <f>'WQ Time Series'!A888</f>
        <v>41214</v>
      </c>
      <c r="B888" s="6">
        <v>2280</v>
      </c>
      <c r="C888">
        <v>47</v>
      </c>
      <c r="E888" s="9">
        <v>41271</v>
      </c>
      <c r="F888" s="6">
        <v>779</v>
      </c>
      <c r="G888" s="2">
        <v>65</v>
      </c>
      <c r="K888">
        <v>65</v>
      </c>
      <c r="L888">
        <v>779</v>
      </c>
    </row>
    <row r="889" spans="1:12" x14ac:dyDescent="0.35">
      <c r="A889" s="1">
        <f>'WQ Time Series'!A889</f>
        <v>41215</v>
      </c>
      <c r="B889" s="6">
        <v>1540</v>
      </c>
      <c r="C889">
        <v>53</v>
      </c>
      <c r="E889" s="9">
        <v>41272</v>
      </c>
      <c r="F889" s="6">
        <v>751</v>
      </c>
      <c r="G889" s="2">
        <v>66</v>
      </c>
      <c r="K889">
        <v>66</v>
      </c>
      <c r="L889">
        <v>751</v>
      </c>
    </row>
    <row r="890" spans="1:12" x14ac:dyDescent="0.35">
      <c r="A890" s="1">
        <f>'WQ Time Series'!A890</f>
        <v>41216</v>
      </c>
      <c r="B890" s="6">
        <v>1300</v>
      </c>
      <c r="C890">
        <v>57</v>
      </c>
      <c r="E890" s="9">
        <v>41273</v>
      </c>
      <c r="F890" s="6">
        <v>724</v>
      </c>
      <c r="G890" s="2">
        <v>67</v>
      </c>
      <c r="K890">
        <v>67</v>
      </c>
      <c r="L890">
        <v>724</v>
      </c>
    </row>
    <row r="891" spans="1:12" x14ac:dyDescent="0.35">
      <c r="A891" s="1">
        <f>'WQ Time Series'!A891</f>
        <v>41217</v>
      </c>
      <c r="B891" s="6">
        <v>1150</v>
      </c>
      <c r="C891">
        <v>58</v>
      </c>
      <c r="E891" s="9">
        <v>41274</v>
      </c>
      <c r="F891" s="6">
        <v>692</v>
      </c>
      <c r="G891" s="2">
        <v>68</v>
      </c>
      <c r="K891">
        <v>68</v>
      </c>
      <c r="L891">
        <v>692</v>
      </c>
    </row>
    <row r="892" spans="1:12" x14ac:dyDescent="0.35">
      <c r="A892" s="1">
        <f>'WQ Time Series'!A892</f>
        <v>41218</v>
      </c>
      <c r="B892" s="6">
        <v>1200</v>
      </c>
      <c r="C892">
        <v>58</v>
      </c>
      <c r="E892" s="9">
        <v>41275</v>
      </c>
      <c r="F892" s="6">
        <v>673</v>
      </c>
      <c r="G892" s="2">
        <v>68</v>
      </c>
      <c r="K892">
        <v>68</v>
      </c>
      <c r="L892">
        <v>673</v>
      </c>
    </row>
    <row r="893" spans="1:12" x14ac:dyDescent="0.35">
      <c r="A893" s="1">
        <f>'WQ Time Series'!A893</f>
        <v>41219</v>
      </c>
      <c r="B893" s="6">
        <v>1050</v>
      </c>
      <c r="C893">
        <v>58</v>
      </c>
      <c r="E893" s="9">
        <v>41276</v>
      </c>
      <c r="F893" s="6">
        <v>652</v>
      </c>
      <c r="G893" s="2">
        <v>69</v>
      </c>
      <c r="K893">
        <v>69</v>
      </c>
      <c r="L893">
        <v>652</v>
      </c>
    </row>
    <row r="894" spans="1:12" x14ac:dyDescent="0.35">
      <c r="A894" s="1">
        <f>'WQ Time Series'!A894</f>
        <v>41220</v>
      </c>
      <c r="B894" s="6">
        <v>1060</v>
      </c>
      <c r="C894">
        <v>58</v>
      </c>
      <c r="E894" s="9">
        <v>41277</v>
      </c>
      <c r="F894" s="6">
        <v>634</v>
      </c>
      <c r="G894" s="2">
        <v>70</v>
      </c>
      <c r="K894">
        <v>70</v>
      </c>
      <c r="L894">
        <v>634</v>
      </c>
    </row>
    <row r="895" spans="1:12" x14ac:dyDescent="0.35">
      <c r="A895" s="1">
        <f>'WQ Time Series'!A895</f>
        <v>41221</v>
      </c>
      <c r="B895" s="6">
        <v>910</v>
      </c>
      <c r="C895">
        <v>60</v>
      </c>
      <c r="E895" s="9">
        <v>41278</v>
      </c>
      <c r="F895" s="6">
        <v>647</v>
      </c>
      <c r="G895" s="2">
        <v>69</v>
      </c>
      <c r="K895">
        <v>69</v>
      </c>
      <c r="L895">
        <v>647</v>
      </c>
    </row>
    <row r="896" spans="1:12" x14ac:dyDescent="0.35">
      <c r="A896" s="1">
        <f>'WQ Time Series'!A896</f>
        <v>41222</v>
      </c>
      <c r="B896" s="6">
        <v>815</v>
      </c>
      <c r="C896">
        <v>62</v>
      </c>
      <c r="E896" s="9">
        <v>41279</v>
      </c>
      <c r="F896" s="6">
        <v>646</v>
      </c>
      <c r="G896" s="2">
        <v>69</v>
      </c>
      <c r="K896">
        <v>69</v>
      </c>
      <c r="L896">
        <v>646</v>
      </c>
    </row>
    <row r="897" spans="1:12" x14ac:dyDescent="0.35">
      <c r="A897" s="1">
        <f>'WQ Time Series'!A897</f>
        <v>41223</v>
      </c>
      <c r="B897" s="6">
        <v>730</v>
      </c>
      <c r="C897">
        <v>64</v>
      </c>
      <c r="E897" s="9">
        <v>41280</v>
      </c>
      <c r="F897" s="6">
        <v>645</v>
      </c>
      <c r="G897" s="2">
        <v>68</v>
      </c>
      <c r="K897">
        <v>68</v>
      </c>
      <c r="L897">
        <v>645</v>
      </c>
    </row>
    <row r="898" spans="1:12" x14ac:dyDescent="0.35">
      <c r="A898" s="1">
        <f>'WQ Time Series'!A898</f>
        <v>41224</v>
      </c>
      <c r="B898" s="6">
        <v>716</v>
      </c>
      <c r="C898">
        <v>65</v>
      </c>
      <c r="E898" s="9">
        <v>41281</v>
      </c>
      <c r="F898" s="6">
        <v>1050</v>
      </c>
      <c r="G898" s="2">
        <v>61</v>
      </c>
      <c r="K898">
        <v>61</v>
      </c>
      <c r="L898">
        <v>1050</v>
      </c>
    </row>
    <row r="899" spans="1:12" x14ac:dyDescent="0.35">
      <c r="A899" s="1">
        <f>'WQ Time Series'!A899</f>
        <v>41225</v>
      </c>
      <c r="B899" s="6">
        <v>1290</v>
      </c>
      <c r="C899">
        <v>57</v>
      </c>
      <c r="E899" s="9">
        <v>41282</v>
      </c>
      <c r="F899" s="6">
        <v>1400</v>
      </c>
      <c r="G899" s="2">
        <v>52</v>
      </c>
      <c r="K899">
        <v>52</v>
      </c>
      <c r="L899">
        <v>1400</v>
      </c>
    </row>
    <row r="900" spans="1:12" x14ac:dyDescent="0.35">
      <c r="A900" s="1">
        <f>'WQ Time Series'!A900</f>
        <v>41226</v>
      </c>
      <c r="B900" s="6">
        <v>1160</v>
      </c>
      <c r="C900">
        <v>57</v>
      </c>
      <c r="E900" s="9">
        <v>41283</v>
      </c>
      <c r="F900" s="6">
        <v>1780</v>
      </c>
      <c r="G900" s="2">
        <v>49</v>
      </c>
      <c r="K900">
        <v>49</v>
      </c>
      <c r="L900">
        <v>1780</v>
      </c>
    </row>
    <row r="901" spans="1:12" x14ac:dyDescent="0.35">
      <c r="A901" s="1">
        <f>'WQ Time Series'!A901</f>
        <v>41227</v>
      </c>
      <c r="B901" s="6">
        <v>1100</v>
      </c>
      <c r="C901">
        <v>58</v>
      </c>
      <c r="E901" s="9">
        <v>41284</v>
      </c>
      <c r="F901" s="6">
        <v>1480</v>
      </c>
      <c r="G901" s="2">
        <v>52</v>
      </c>
      <c r="K901">
        <v>52</v>
      </c>
      <c r="L901">
        <v>1480</v>
      </c>
    </row>
    <row r="902" spans="1:12" x14ac:dyDescent="0.35">
      <c r="A902" s="1">
        <f>'WQ Time Series'!A902</f>
        <v>41228</v>
      </c>
      <c r="B902" s="6">
        <v>1050</v>
      </c>
      <c r="C902">
        <v>58</v>
      </c>
      <c r="E902" s="9">
        <v>41285</v>
      </c>
      <c r="F902" s="6">
        <v>1200</v>
      </c>
      <c r="G902" s="2">
        <v>55</v>
      </c>
      <c r="K902">
        <v>55</v>
      </c>
      <c r="L902">
        <v>1200</v>
      </c>
    </row>
    <row r="903" spans="1:12" x14ac:dyDescent="0.35">
      <c r="A903" s="1">
        <f>'WQ Time Series'!A903</f>
        <v>41229</v>
      </c>
      <c r="B903" s="6">
        <v>927</v>
      </c>
      <c r="C903">
        <v>60</v>
      </c>
      <c r="E903" s="9">
        <v>41286</v>
      </c>
      <c r="F903" s="6">
        <v>1010</v>
      </c>
      <c r="G903" s="2">
        <v>58</v>
      </c>
      <c r="K903">
        <v>58</v>
      </c>
      <c r="L903">
        <v>1010</v>
      </c>
    </row>
    <row r="904" spans="1:12" x14ac:dyDescent="0.35">
      <c r="A904" s="1">
        <f>'WQ Time Series'!A904</f>
        <v>41230</v>
      </c>
      <c r="B904" s="6">
        <v>883</v>
      </c>
      <c r="C904">
        <v>61</v>
      </c>
      <c r="E904" s="9">
        <v>41287</v>
      </c>
      <c r="F904" s="6">
        <v>897</v>
      </c>
      <c r="G904" s="2">
        <v>61</v>
      </c>
      <c r="K904">
        <v>61</v>
      </c>
      <c r="L904">
        <v>897</v>
      </c>
    </row>
    <row r="905" spans="1:12" x14ac:dyDescent="0.35">
      <c r="A905" s="1">
        <f>'WQ Time Series'!A905</f>
        <v>41231</v>
      </c>
      <c r="B905" s="6">
        <v>870</v>
      </c>
      <c r="C905">
        <v>61</v>
      </c>
      <c r="E905" s="9">
        <v>41288</v>
      </c>
      <c r="F905" s="6">
        <v>875</v>
      </c>
      <c r="G905" s="2">
        <v>62</v>
      </c>
      <c r="K905">
        <v>62</v>
      </c>
      <c r="L905">
        <v>875</v>
      </c>
    </row>
    <row r="906" spans="1:12" x14ac:dyDescent="0.35">
      <c r="A906" s="1">
        <f>'WQ Time Series'!A906</f>
        <v>41232</v>
      </c>
      <c r="B906" s="6">
        <v>1990</v>
      </c>
      <c r="C906">
        <v>58</v>
      </c>
      <c r="E906" s="9">
        <v>41289</v>
      </c>
      <c r="F906" s="6">
        <v>821</v>
      </c>
      <c r="G906" s="2">
        <v>63</v>
      </c>
      <c r="K906">
        <v>63</v>
      </c>
      <c r="L906">
        <v>821</v>
      </c>
    </row>
    <row r="907" spans="1:12" x14ac:dyDescent="0.35">
      <c r="A907" s="1">
        <f>'WQ Time Series'!A907</f>
        <v>41233</v>
      </c>
      <c r="B907" s="6">
        <v>3670</v>
      </c>
      <c r="C907">
        <v>47</v>
      </c>
      <c r="E907" s="9">
        <v>41290</v>
      </c>
      <c r="F907" s="6">
        <v>774</v>
      </c>
      <c r="G907" s="2">
        <v>64</v>
      </c>
      <c r="K907">
        <v>64</v>
      </c>
      <c r="L907">
        <v>774</v>
      </c>
    </row>
    <row r="908" spans="1:12" x14ac:dyDescent="0.35">
      <c r="A908" s="1">
        <f>'WQ Time Series'!A908</f>
        <v>41234</v>
      </c>
      <c r="B908" s="6">
        <v>2420</v>
      </c>
      <c r="C908">
        <v>51</v>
      </c>
      <c r="E908" s="9">
        <v>41291</v>
      </c>
      <c r="F908" s="6">
        <v>750</v>
      </c>
      <c r="G908" s="2">
        <v>65</v>
      </c>
      <c r="K908">
        <v>65</v>
      </c>
      <c r="L908">
        <v>750</v>
      </c>
    </row>
    <row r="909" spans="1:12" x14ac:dyDescent="0.35">
      <c r="A909" s="1">
        <f>'WQ Time Series'!A909</f>
        <v>41235</v>
      </c>
      <c r="B909" s="6">
        <v>1760</v>
      </c>
      <c r="C909">
        <v>54</v>
      </c>
      <c r="E909" s="9">
        <v>41292</v>
      </c>
      <c r="F909" s="6">
        <v>747</v>
      </c>
      <c r="G909" s="2">
        <v>65</v>
      </c>
      <c r="K909">
        <v>65</v>
      </c>
      <c r="L909">
        <v>747</v>
      </c>
    </row>
    <row r="910" spans="1:12" x14ac:dyDescent="0.35">
      <c r="A910" s="1">
        <f>'WQ Time Series'!A910</f>
        <v>41236</v>
      </c>
      <c r="B910" s="6">
        <v>2290</v>
      </c>
      <c r="C910">
        <v>53</v>
      </c>
      <c r="E910" s="9">
        <v>41293</v>
      </c>
      <c r="F910" s="6">
        <v>761</v>
      </c>
      <c r="G910" s="2">
        <v>65</v>
      </c>
      <c r="K910">
        <v>65</v>
      </c>
      <c r="L910">
        <v>761</v>
      </c>
    </row>
    <row r="911" spans="1:12" x14ac:dyDescent="0.35">
      <c r="A911" s="1">
        <f>'WQ Time Series'!A911</f>
        <v>41237</v>
      </c>
      <c r="B911" s="6">
        <v>4930</v>
      </c>
      <c r="C911">
        <v>42</v>
      </c>
      <c r="E911" s="9">
        <v>41294</v>
      </c>
      <c r="F911" s="6">
        <v>802</v>
      </c>
      <c r="G911" s="2">
        <v>64</v>
      </c>
      <c r="K911">
        <v>64</v>
      </c>
      <c r="L911">
        <v>802</v>
      </c>
    </row>
    <row r="912" spans="1:12" x14ac:dyDescent="0.35">
      <c r="A912" s="1">
        <f>'WQ Time Series'!A912</f>
        <v>41238</v>
      </c>
      <c r="B912" s="6">
        <v>3180</v>
      </c>
      <c r="C912">
        <v>47</v>
      </c>
      <c r="E912" s="9">
        <v>41295</v>
      </c>
      <c r="F912" s="6">
        <v>892</v>
      </c>
      <c r="G912" s="2">
        <v>62</v>
      </c>
      <c r="K912">
        <v>62</v>
      </c>
      <c r="L912">
        <v>892</v>
      </c>
    </row>
    <row r="913" spans="1:12" x14ac:dyDescent="0.35">
      <c r="A913" s="1">
        <f>'WQ Time Series'!A913</f>
        <v>41239</v>
      </c>
      <c r="B913" s="6">
        <v>2250</v>
      </c>
      <c r="C913">
        <v>51</v>
      </c>
      <c r="E913" s="9">
        <v>41296</v>
      </c>
      <c r="F913" s="6">
        <v>927</v>
      </c>
      <c r="G913" s="2">
        <v>61</v>
      </c>
      <c r="K913">
        <v>61</v>
      </c>
      <c r="L913">
        <v>927</v>
      </c>
    </row>
    <row r="914" spans="1:12" x14ac:dyDescent="0.35">
      <c r="A914" s="1">
        <f>'WQ Time Series'!A914</f>
        <v>41240</v>
      </c>
      <c r="B914" s="6">
        <v>1780</v>
      </c>
      <c r="C914">
        <v>53</v>
      </c>
      <c r="E914" s="9">
        <v>41297</v>
      </c>
      <c r="F914" s="6">
        <v>928</v>
      </c>
      <c r="G914" s="2">
        <v>61</v>
      </c>
      <c r="K914">
        <v>61</v>
      </c>
      <c r="L914">
        <v>928</v>
      </c>
    </row>
    <row r="915" spans="1:12" x14ac:dyDescent="0.35">
      <c r="A915" s="1">
        <f>'WQ Time Series'!A915</f>
        <v>41241</v>
      </c>
      <c r="B915" s="6">
        <v>1500</v>
      </c>
      <c r="C915">
        <v>56</v>
      </c>
      <c r="E915" s="9">
        <v>41298</v>
      </c>
      <c r="F915" s="6">
        <v>913</v>
      </c>
      <c r="G915" s="2">
        <v>60</v>
      </c>
      <c r="K915">
        <v>60</v>
      </c>
      <c r="L915">
        <v>913</v>
      </c>
    </row>
    <row r="916" spans="1:12" x14ac:dyDescent="0.35">
      <c r="A916" s="1">
        <f>'WQ Time Series'!A916</f>
        <v>41242</v>
      </c>
      <c r="B916" s="6">
        <v>1390</v>
      </c>
      <c r="C916">
        <v>57</v>
      </c>
      <c r="E916" s="9">
        <v>41299</v>
      </c>
      <c r="F916" s="6">
        <v>930</v>
      </c>
      <c r="G916" s="2">
        <v>60</v>
      </c>
      <c r="K916">
        <v>60</v>
      </c>
      <c r="L916">
        <v>930</v>
      </c>
    </row>
    <row r="917" spans="1:12" x14ac:dyDescent="0.35">
      <c r="A917" s="1">
        <f>'WQ Time Series'!A917</f>
        <v>41243</v>
      </c>
      <c r="B917" s="6">
        <v>1350</v>
      </c>
      <c r="C917">
        <v>58</v>
      </c>
      <c r="E917" s="9">
        <v>41300</v>
      </c>
      <c r="F917" s="6">
        <v>953</v>
      </c>
      <c r="G917" s="2">
        <v>59</v>
      </c>
      <c r="K917">
        <v>59</v>
      </c>
      <c r="L917">
        <v>953</v>
      </c>
    </row>
    <row r="918" spans="1:12" x14ac:dyDescent="0.35">
      <c r="A918" s="1">
        <f>'WQ Time Series'!A918</f>
        <v>41244</v>
      </c>
      <c r="B918" s="6">
        <v>1420</v>
      </c>
      <c r="C918">
        <v>57</v>
      </c>
      <c r="E918" s="9">
        <v>41301</v>
      </c>
      <c r="F918" s="6">
        <v>918</v>
      </c>
      <c r="G918" s="2">
        <v>60</v>
      </c>
      <c r="K918">
        <v>60</v>
      </c>
      <c r="L918">
        <v>918</v>
      </c>
    </row>
    <row r="919" spans="1:12" x14ac:dyDescent="0.35">
      <c r="A919" s="1">
        <f>'WQ Time Series'!A919</f>
        <v>41245</v>
      </c>
      <c r="B919" s="6">
        <v>1430</v>
      </c>
      <c r="C919">
        <v>57</v>
      </c>
      <c r="E919" s="9">
        <v>41302</v>
      </c>
      <c r="F919" s="6">
        <v>943</v>
      </c>
      <c r="G919" s="2">
        <v>59</v>
      </c>
      <c r="K919">
        <v>59</v>
      </c>
      <c r="L919">
        <v>943</v>
      </c>
    </row>
    <row r="920" spans="1:12" x14ac:dyDescent="0.35">
      <c r="A920" s="1">
        <f>'WQ Time Series'!A920</f>
        <v>41246</v>
      </c>
      <c r="B920" s="6">
        <v>1460</v>
      </c>
      <c r="C920">
        <v>56</v>
      </c>
      <c r="E920" s="9">
        <v>41303</v>
      </c>
      <c r="F920" s="6">
        <v>1230</v>
      </c>
      <c r="G920" s="2">
        <v>55</v>
      </c>
      <c r="K920">
        <v>55</v>
      </c>
      <c r="L920">
        <v>1230</v>
      </c>
    </row>
    <row r="921" spans="1:12" x14ac:dyDescent="0.35">
      <c r="A921" s="1">
        <f>'WQ Time Series'!A921</f>
        <v>41247</v>
      </c>
      <c r="B921" s="6">
        <v>1840</v>
      </c>
      <c r="C921">
        <v>54</v>
      </c>
      <c r="E921" s="9">
        <v>41304</v>
      </c>
      <c r="F921" s="6">
        <v>1790</v>
      </c>
      <c r="G921" s="2">
        <v>48</v>
      </c>
      <c r="K921">
        <v>48</v>
      </c>
      <c r="L921">
        <v>1790</v>
      </c>
    </row>
    <row r="922" spans="1:12" x14ac:dyDescent="0.35">
      <c r="A922" s="1">
        <f>'WQ Time Series'!A922</f>
        <v>41248</v>
      </c>
      <c r="B922" s="6">
        <v>2460</v>
      </c>
      <c r="C922">
        <v>49</v>
      </c>
      <c r="E922" s="9">
        <v>41305</v>
      </c>
      <c r="F922" s="6">
        <v>2280</v>
      </c>
      <c r="G922" s="2">
        <v>45</v>
      </c>
      <c r="K922">
        <v>45</v>
      </c>
      <c r="L922">
        <v>2280</v>
      </c>
    </row>
    <row r="923" spans="1:12" x14ac:dyDescent="0.35">
      <c r="A923" s="1">
        <f>'WQ Time Series'!A923</f>
        <v>41249</v>
      </c>
      <c r="B923" s="6">
        <v>2030</v>
      </c>
      <c r="C923">
        <v>52</v>
      </c>
      <c r="E923" s="9">
        <v>41306</v>
      </c>
      <c r="F923" s="6">
        <v>2290</v>
      </c>
      <c r="G923" s="2">
        <v>45</v>
      </c>
      <c r="K923">
        <v>45</v>
      </c>
      <c r="L923">
        <v>2290</v>
      </c>
    </row>
    <row r="924" spans="1:12" x14ac:dyDescent="0.35">
      <c r="A924" s="1">
        <f>'WQ Time Series'!A924</f>
        <v>41250</v>
      </c>
      <c r="B924" s="6">
        <v>2000</v>
      </c>
      <c r="C924">
        <v>52</v>
      </c>
      <c r="E924" s="9">
        <v>41307</v>
      </c>
      <c r="F924" s="6">
        <v>1830</v>
      </c>
      <c r="G924" s="2">
        <v>49</v>
      </c>
      <c r="K924">
        <v>49</v>
      </c>
      <c r="L924">
        <v>1830</v>
      </c>
    </row>
    <row r="925" spans="1:12" x14ac:dyDescent="0.35">
      <c r="A925" s="1">
        <f>'WQ Time Series'!A925</f>
        <v>41251</v>
      </c>
      <c r="B925" s="6">
        <v>1770</v>
      </c>
      <c r="C925">
        <v>53</v>
      </c>
      <c r="E925" s="9">
        <v>41308</v>
      </c>
      <c r="F925" s="6">
        <v>1590</v>
      </c>
      <c r="G925" s="2">
        <v>51</v>
      </c>
      <c r="K925">
        <v>51</v>
      </c>
      <c r="L925">
        <v>1590</v>
      </c>
    </row>
    <row r="926" spans="1:12" x14ac:dyDescent="0.35">
      <c r="A926" s="1">
        <f>'WQ Time Series'!A926</f>
        <v>41252</v>
      </c>
      <c r="B926" s="6">
        <v>1540</v>
      </c>
      <c r="C926">
        <v>55</v>
      </c>
      <c r="E926" s="9">
        <v>41309</v>
      </c>
      <c r="F926" s="6">
        <v>1410</v>
      </c>
      <c r="G926" s="2">
        <v>53</v>
      </c>
      <c r="K926">
        <v>53</v>
      </c>
      <c r="L926">
        <v>1410</v>
      </c>
    </row>
    <row r="927" spans="1:12" x14ac:dyDescent="0.35">
      <c r="A927" s="1">
        <f>'WQ Time Series'!A927</f>
        <v>41253</v>
      </c>
      <c r="B927" s="6">
        <v>1680</v>
      </c>
      <c r="C927">
        <v>53</v>
      </c>
      <c r="E927" s="9">
        <v>41310</v>
      </c>
      <c r="F927" s="6">
        <v>1300</v>
      </c>
      <c r="G927" s="2">
        <v>55</v>
      </c>
      <c r="K927">
        <v>55</v>
      </c>
      <c r="L927">
        <v>1300</v>
      </c>
    </row>
    <row r="928" spans="1:12" x14ac:dyDescent="0.35">
      <c r="A928" s="1">
        <f>'WQ Time Series'!A928</f>
        <v>41254</v>
      </c>
      <c r="B928" s="6">
        <v>1650</v>
      </c>
      <c r="C928">
        <v>53</v>
      </c>
      <c r="E928" s="9">
        <v>41311</v>
      </c>
      <c r="F928" s="6">
        <v>1250</v>
      </c>
      <c r="G928" s="2">
        <v>55</v>
      </c>
      <c r="K928">
        <v>55</v>
      </c>
      <c r="L928">
        <v>1250</v>
      </c>
    </row>
    <row r="929" spans="1:12" x14ac:dyDescent="0.35">
      <c r="A929" s="1">
        <f>'WQ Time Series'!A929</f>
        <v>41255</v>
      </c>
      <c r="B929" s="6">
        <v>1570</v>
      </c>
      <c r="C929">
        <v>54</v>
      </c>
      <c r="E929" s="9">
        <v>41312</v>
      </c>
      <c r="F929" s="6">
        <v>1170</v>
      </c>
      <c r="G929" s="2">
        <v>56</v>
      </c>
      <c r="K929">
        <v>56</v>
      </c>
      <c r="L929">
        <v>1170</v>
      </c>
    </row>
    <row r="930" spans="1:12" x14ac:dyDescent="0.35">
      <c r="A930" s="1">
        <f>'WQ Time Series'!A930</f>
        <v>41256</v>
      </c>
      <c r="B930" s="6">
        <v>1380</v>
      </c>
      <c r="C930">
        <v>56</v>
      </c>
      <c r="E930" s="9">
        <v>41313</v>
      </c>
      <c r="F930" s="6">
        <v>1060</v>
      </c>
      <c r="G930" s="2">
        <v>58</v>
      </c>
      <c r="K930">
        <v>58</v>
      </c>
      <c r="L930">
        <v>1060</v>
      </c>
    </row>
    <row r="931" spans="1:12" x14ac:dyDescent="0.35">
      <c r="A931" s="1">
        <f>'WQ Time Series'!A931</f>
        <v>41257</v>
      </c>
      <c r="B931" s="6">
        <v>1290</v>
      </c>
      <c r="C931">
        <v>57</v>
      </c>
      <c r="E931" s="9">
        <v>41314</v>
      </c>
      <c r="F931" s="6">
        <v>981</v>
      </c>
      <c r="G931" s="2">
        <v>59</v>
      </c>
      <c r="K931">
        <v>59</v>
      </c>
      <c r="L931">
        <v>981</v>
      </c>
    </row>
    <row r="932" spans="1:12" x14ac:dyDescent="0.35">
      <c r="A932" s="1">
        <f>'WQ Time Series'!A932</f>
        <v>41258</v>
      </c>
      <c r="B932" s="6">
        <v>1170</v>
      </c>
      <c r="C932">
        <v>59</v>
      </c>
      <c r="E932" s="9">
        <v>41315</v>
      </c>
      <c r="F932" s="6">
        <v>915</v>
      </c>
      <c r="G932" s="2">
        <v>61</v>
      </c>
      <c r="K932">
        <v>61</v>
      </c>
      <c r="L932">
        <v>915</v>
      </c>
    </row>
    <row r="933" spans="1:12" x14ac:dyDescent="0.35">
      <c r="A933" s="1">
        <f>'WQ Time Series'!A933</f>
        <v>41259</v>
      </c>
      <c r="B933" s="6">
        <v>1130</v>
      </c>
      <c r="C933">
        <v>59</v>
      </c>
      <c r="E933" s="9">
        <v>41316</v>
      </c>
      <c r="F933" s="6">
        <v>859</v>
      </c>
      <c r="G933" s="2">
        <v>62</v>
      </c>
      <c r="K933">
        <v>62</v>
      </c>
      <c r="L933">
        <v>859</v>
      </c>
    </row>
    <row r="934" spans="1:12" x14ac:dyDescent="0.35">
      <c r="A934" s="1">
        <f>'WQ Time Series'!A934</f>
        <v>41260</v>
      </c>
      <c r="B934" s="6">
        <v>1280</v>
      </c>
      <c r="C934">
        <v>57</v>
      </c>
      <c r="E934" s="9">
        <v>41317</v>
      </c>
      <c r="F934" s="6">
        <v>841</v>
      </c>
      <c r="G934" s="2">
        <v>62</v>
      </c>
      <c r="K934">
        <v>62</v>
      </c>
      <c r="L934">
        <v>841</v>
      </c>
    </row>
    <row r="935" spans="1:12" x14ac:dyDescent="0.35">
      <c r="A935" s="1">
        <f>'WQ Time Series'!A935</f>
        <v>41261</v>
      </c>
      <c r="B935" s="6">
        <v>1140</v>
      </c>
      <c r="C935">
        <v>59</v>
      </c>
      <c r="E935" s="9">
        <v>41318</v>
      </c>
      <c r="F935" s="6">
        <v>884</v>
      </c>
      <c r="G935" s="2">
        <v>61</v>
      </c>
      <c r="K935">
        <v>61</v>
      </c>
      <c r="L935">
        <v>884</v>
      </c>
    </row>
    <row r="936" spans="1:12" x14ac:dyDescent="0.35">
      <c r="A936" s="1">
        <f>'WQ Time Series'!A936</f>
        <v>41262</v>
      </c>
      <c r="B936" s="6">
        <v>1040</v>
      </c>
      <c r="C936">
        <v>61</v>
      </c>
      <c r="E936" s="9">
        <v>41319</v>
      </c>
      <c r="F936" s="6">
        <v>881</v>
      </c>
      <c r="G936" s="2">
        <v>60</v>
      </c>
      <c r="K936">
        <v>60</v>
      </c>
      <c r="L936">
        <v>881</v>
      </c>
    </row>
    <row r="937" spans="1:12" x14ac:dyDescent="0.35">
      <c r="A937" s="1">
        <f>'WQ Time Series'!A937</f>
        <v>41263</v>
      </c>
      <c r="B937" s="6">
        <v>1080</v>
      </c>
      <c r="C937">
        <v>60</v>
      </c>
      <c r="E937" s="9">
        <v>41320</v>
      </c>
      <c r="F937" s="6">
        <v>854</v>
      </c>
      <c r="G937" s="2">
        <v>61</v>
      </c>
      <c r="K937">
        <v>61</v>
      </c>
      <c r="L937">
        <v>854</v>
      </c>
    </row>
    <row r="938" spans="1:12" x14ac:dyDescent="0.35">
      <c r="A938" s="1">
        <f>'WQ Time Series'!A938</f>
        <v>41264</v>
      </c>
      <c r="B938" s="6">
        <v>1010</v>
      </c>
      <c r="C938">
        <v>62</v>
      </c>
      <c r="E938" s="9">
        <v>41321</v>
      </c>
      <c r="F938" s="6">
        <v>908</v>
      </c>
      <c r="G938" s="2">
        <v>60</v>
      </c>
      <c r="K938">
        <v>60</v>
      </c>
      <c r="L938">
        <v>908</v>
      </c>
    </row>
    <row r="939" spans="1:12" x14ac:dyDescent="0.35">
      <c r="A939" s="1">
        <f>'WQ Time Series'!A939</f>
        <v>41265</v>
      </c>
      <c r="B939" s="6">
        <v>952</v>
      </c>
      <c r="C939">
        <v>63</v>
      </c>
      <c r="E939" s="9">
        <v>41322</v>
      </c>
      <c r="F939" s="6">
        <v>917</v>
      </c>
      <c r="G939" s="2">
        <v>59</v>
      </c>
      <c r="K939">
        <v>59</v>
      </c>
      <c r="L939">
        <v>917</v>
      </c>
    </row>
    <row r="940" spans="1:12" x14ac:dyDescent="0.35">
      <c r="A940" s="1">
        <f>'WQ Time Series'!A940</f>
        <v>41266</v>
      </c>
      <c r="B940" s="6">
        <v>899</v>
      </c>
      <c r="C940">
        <v>64</v>
      </c>
      <c r="E940" s="9">
        <v>41323</v>
      </c>
      <c r="F940" s="6">
        <v>867</v>
      </c>
      <c r="G940" s="2">
        <v>60</v>
      </c>
      <c r="K940">
        <v>60</v>
      </c>
      <c r="L940">
        <v>867</v>
      </c>
    </row>
    <row r="941" spans="1:12" x14ac:dyDescent="0.35">
      <c r="A941" s="1">
        <f>'WQ Time Series'!A941</f>
        <v>41267</v>
      </c>
      <c r="B941" s="6">
        <v>878</v>
      </c>
      <c r="C941">
        <v>64</v>
      </c>
      <c r="E941" s="9">
        <v>41324</v>
      </c>
      <c r="F941" s="6">
        <v>822</v>
      </c>
      <c r="G941" s="2">
        <v>62</v>
      </c>
      <c r="K941">
        <v>62</v>
      </c>
      <c r="L941">
        <v>822</v>
      </c>
    </row>
    <row r="942" spans="1:12" x14ac:dyDescent="0.35">
      <c r="A942" s="1">
        <f>'WQ Time Series'!A942</f>
        <v>41268</v>
      </c>
      <c r="B942" s="6">
        <v>836</v>
      </c>
      <c r="C942">
        <v>64</v>
      </c>
      <c r="E942" s="9">
        <v>41325</v>
      </c>
      <c r="F942" s="6">
        <v>773</v>
      </c>
      <c r="G942" s="2">
        <v>63</v>
      </c>
      <c r="K942">
        <v>63</v>
      </c>
      <c r="L942">
        <v>773</v>
      </c>
    </row>
    <row r="943" spans="1:12" x14ac:dyDescent="0.35">
      <c r="A943" s="1">
        <f>'WQ Time Series'!A943</f>
        <v>41269</v>
      </c>
      <c r="B943" s="6">
        <v>813</v>
      </c>
      <c r="C943">
        <v>65</v>
      </c>
      <c r="E943" s="9">
        <v>41326</v>
      </c>
      <c r="F943" s="6">
        <v>753</v>
      </c>
      <c r="G943" s="2">
        <v>64</v>
      </c>
      <c r="K943">
        <v>64</v>
      </c>
      <c r="L943">
        <v>753</v>
      </c>
    </row>
    <row r="944" spans="1:12" x14ac:dyDescent="0.35">
      <c r="A944" s="1">
        <f>'WQ Time Series'!A944</f>
        <v>41270</v>
      </c>
      <c r="B944" s="6">
        <v>819</v>
      </c>
      <c r="C944">
        <v>64</v>
      </c>
      <c r="E944" s="9">
        <v>41327</v>
      </c>
      <c r="F944" s="6">
        <v>794</v>
      </c>
      <c r="G944" s="2">
        <v>63</v>
      </c>
      <c r="K944">
        <v>63</v>
      </c>
      <c r="L944">
        <v>794</v>
      </c>
    </row>
    <row r="945" spans="1:12" x14ac:dyDescent="0.35">
      <c r="A945" s="1">
        <f>'WQ Time Series'!A945</f>
        <v>41271</v>
      </c>
      <c r="B945" s="6">
        <v>779</v>
      </c>
      <c r="C945">
        <v>65</v>
      </c>
      <c r="E945" s="9">
        <v>41328</v>
      </c>
      <c r="F945" s="6">
        <v>800</v>
      </c>
      <c r="G945" s="2">
        <v>63</v>
      </c>
      <c r="K945">
        <v>63</v>
      </c>
      <c r="L945">
        <v>800</v>
      </c>
    </row>
    <row r="946" spans="1:12" x14ac:dyDescent="0.35">
      <c r="A946" s="1">
        <f>'WQ Time Series'!A946</f>
        <v>41272</v>
      </c>
      <c r="B946" s="6">
        <v>751</v>
      </c>
      <c r="C946">
        <v>66</v>
      </c>
      <c r="E946" s="9">
        <v>41329</v>
      </c>
      <c r="F946" s="6">
        <v>733</v>
      </c>
      <c r="G946" s="2">
        <v>64</v>
      </c>
      <c r="K946">
        <v>64</v>
      </c>
      <c r="L946">
        <v>733</v>
      </c>
    </row>
    <row r="947" spans="1:12" x14ac:dyDescent="0.35">
      <c r="A947" s="1">
        <f>'WQ Time Series'!A947</f>
        <v>41273</v>
      </c>
      <c r="B947" s="6">
        <v>724</v>
      </c>
      <c r="C947">
        <v>67</v>
      </c>
      <c r="E947" s="9">
        <v>41330</v>
      </c>
      <c r="F947" s="6">
        <v>733</v>
      </c>
      <c r="G947" s="2">
        <v>64</v>
      </c>
      <c r="K947">
        <v>64</v>
      </c>
      <c r="L947">
        <v>733</v>
      </c>
    </row>
    <row r="948" spans="1:12" x14ac:dyDescent="0.35">
      <c r="A948" s="1">
        <f>'WQ Time Series'!A948</f>
        <v>41274</v>
      </c>
      <c r="B948" s="6">
        <v>692</v>
      </c>
      <c r="C948">
        <v>68</v>
      </c>
      <c r="E948" s="9">
        <v>41331</v>
      </c>
      <c r="F948" s="6">
        <v>689</v>
      </c>
      <c r="G948" s="2">
        <v>65</v>
      </c>
      <c r="K948">
        <v>65</v>
      </c>
      <c r="L948">
        <v>689</v>
      </c>
    </row>
    <row r="949" spans="1:12" x14ac:dyDescent="0.35">
      <c r="A949" s="1">
        <f>'WQ Time Series'!A949</f>
        <v>41275</v>
      </c>
      <c r="B949" s="6">
        <v>673</v>
      </c>
      <c r="C949">
        <v>68</v>
      </c>
      <c r="E949" s="9">
        <v>41332</v>
      </c>
      <c r="F949" s="6">
        <v>685</v>
      </c>
      <c r="G949" s="2">
        <v>65</v>
      </c>
      <c r="K949">
        <v>65</v>
      </c>
      <c r="L949">
        <v>685</v>
      </c>
    </row>
    <row r="950" spans="1:12" x14ac:dyDescent="0.35">
      <c r="A950" s="1">
        <f>'WQ Time Series'!A950</f>
        <v>41276</v>
      </c>
      <c r="B950" s="6">
        <v>652</v>
      </c>
      <c r="C950">
        <v>69</v>
      </c>
      <c r="E950" s="9">
        <v>41333</v>
      </c>
      <c r="F950" s="6">
        <v>925</v>
      </c>
      <c r="G950" s="2">
        <v>63</v>
      </c>
      <c r="K950">
        <v>63</v>
      </c>
      <c r="L950">
        <v>925</v>
      </c>
    </row>
    <row r="951" spans="1:12" x14ac:dyDescent="0.35">
      <c r="A951" s="1">
        <f>'WQ Time Series'!A951</f>
        <v>41277</v>
      </c>
      <c r="B951" s="6">
        <v>634</v>
      </c>
      <c r="C951">
        <v>70</v>
      </c>
      <c r="E951" s="9">
        <v>41334</v>
      </c>
      <c r="F951" s="6">
        <v>2020</v>
      </c>
      <c r="G951" s="2">
        <v>49</v>
      </c>
      <c r="K951">
        <v>49</v>
      </c>
      <c r="L951">
        <v>2020</v>
      </c>
    </row>
    <row r="952" spans="1:12" x14ac:dyDescent="0.35">
      <c r="A952" s="1">
        <f>'WQ Time Series'!A952</f>
        <v>41278</v>
      </c>
      <c r="B952" s="6">
        <v>647</v>
      </c>
      <c r="C952">
        <v>69</v>
      </c>
      <c r="E952" s="9">
        <v>41335</v>
      </c>
      <c r="F952" s="6">
        <v>2090</v>
      </c>
      <c r="G952" s="2">
        <v>48</v>
      </c>
      <c r="K952">
        <v>48</v>
      </c>
      <c r="L952">
        <v>2090</v>
      </c>
    </row>
    <row r="953" spans="1:12" x14ac:dyDescent="0.35">
      <c r="A953" s="1">
        <f>'WQ Time Series'!A953</f>
        <v>41279</v>
      </c>
      <c r="B953" s="6">
        <v>646</v>
      </c>
      <c r="C953">
        <v>69</v>
      </c>
      <c r="E953" s="9">
        <v>41336</v>
      </c>
      <c r="F953" s="6">
        <v>1750</v>
      </c>
      <c r="G953" s="2">
        <v>50</v>
      </c>
      <c r="K953">
        <v>50</v>
      </c>
      <c r="L953">
        <v>1750</v>
      </c>
    </row>
    <row r="954" spans="1:12" x14ac:dyDescent="0.35">
      <c r="A954" s="1">
        <f>'WQ Time Series'!A954</f>
        <v>41280</v>
      </c>
      <c r="B954" s="6">
        <v>645</v>
      </c>
      <c r="C954">
        <v>68</v>
      </c>
      <c r="E954" s="9">
        <v>41337</v>
      </c>
      <c r="F954" s="6">
        <v>1430</v>
      </c>
      <c r="G954" s="2">
        <v>53</v>
      </c>
      <c r="K954">
        <v>53</v>
      </c>
      <c r="L954">
        <v>1430</v>
      </c>
    </row>
    <row r="955" spans="1:12" x14ac:dyDescent="0.35">
      <c r="A955" s="1">
        <f>'WQ Time Series'!A955</f>
        <v>41281</v>
      </c>
      <c r="B955" s="6">
        <v>1050</v>
      </c>
      <c r="C955">
        <v>61</v>
      </c>
      <c r="E955" s="9">
        <v>41338</v>
      </c>
      <c r="F955" s="6">
        <v>1240</v>
      </c>
      <c r="G955" s="2">
        <v>55</v>
      </c>
      <c r="K955">
        <v>55</v>
      </c>
      <c r="L955">
        <v>1240</v>
      </c>
    </row>
    <row r="956" spans="1:12" x14ac:dyDescent="0.35">
      <c r="A956" s="1">
        <f>'WQ Time Series'!A956</f>
        <v>41282</v>
      </c>
      <c r="B956" s="6">
        <v>1400</v>
      </c>
      <c r="C956">
        <v>52</v>
      </c>
      <c r="E956" s="9">
        <v>41339</v>
      </c>
      <c r="F956" s="6">
        <v>1130</v>
      </c>
      <c r="G956" s="2">
        <v>57</v>
      </c>
      <c r="K956">
        <v>57</v>
      </c>
      <c r="L956">
        <v>1130</v>
      </c>
    </row>
    <row r="957" spans="1:12" x14ac:dyDescent="0.35">
      <c r="A957" s="1">
        <f>'WQ Time Series'!A957</f>
        <v>41283</v>
      </c>
      <c r="B957" s="6">
        <v>1780</v>
      </c>
      <c r="C957">
        <v>49</v>
      </c>
      <c r="E957" s="9">
        <v>41340</v>
      </c>
      <c r="F957" s="6">
        <v>1060</v>
      </c>
      <c r="G957" s="2">
        <v>57</v>
      </c>
      <c r="K957">
        <v>57</v>
      </c>
      <c r="L957">
        <v>1060</v>
      </c>
    </row>
    <row r="958" spans="1:12" x14ac:dyDescent="0.35">
      <c r="A958" s="1">
        <f>'WQ Time Series'!A958</f>
        <v>41284</v>
      </c>
      <c r="B958" s="6">
        <v>1480</v>
      </c>
      <c r="C958">
        <v>52</v>
      </c>
      <c r="E958" s="9">
        <v>41341</v>
      </c>
      <c r="F958" s="6">
        <v>966</v>
      </c>
      <c r="G958" s="2">
        <v>59</v>
      </c>
      <c r="K958">
        <v>59</v>
      </c>
      <c r="L958">
        <v>966</v>
      </c>
    </row>
    <row r="959" spans="1:12" x14ac:dyDescent="0.35">
      <c r="A959" s="1">
        <f>'WQ Time Series'!A959</f>
        <v>41285</v>
      </c>
      <c r="B959" s="6">
        <v>1200</v>
      </c>
      <c r="C959">
        <v>55</v>
      </c>
      <c r="E959" s="9">
        <v>41342</v>
      </c>
      <c r="F959" s="6">
        <v>901</v>
      </c>
      <c r="G959" s="2">
        <v>61</v>
      </c>
      <c r="K959">
        <v>61</v>
      </c>
      <c r="L959">
        <v>901</v>
      </c>
    </row>
    <row r="960" spans="1:12" x14ac:dyDescent="0.35">
      <c r="A960" s="1">
        <f>'WQ Time Series'!A960</f>
        <v>41286</v>
      </c>
      <c r="B960" s="6">
        <v>1010</v>
      </c>
      <c r="C960">
        <v>58</v>
      </c>
      <c r="E960" s="9">
        <v>41343</v>
      </c>
      <c r="F960" s="6">
        <v>869</v>
      </c>
      <c r="G960" s="2">
        <v>62</v>
      </c>
      <c r="K960">
        <v>62</v>
      </c>
      <c r="L960">
        <v>869</v>
      </c>
    </row>
    <row r="961" spans="1:12" x14ac:dyDescent="0.35">
      <c r="A961" s="1">
        <f>'WQ Time Series'!A961</f>
        <v>41287</v>
      </c>
      <c r="B961" s="6">
        <v>897</v>
      </c>
      <c r="C961">
        <v>61</v>
      </c>
      <c r="E961" s="9">
        <v>41344</v>
      </c>
      <c r="F961" s="6">
        <v>842</v>
      </c>
      <c r="G961" s="2">
        <v>62</v>
      </c>
      <c r="K961">
        <v>62</v>
      </c>
      <c r="L961">
        <v>842</v>
      </c>
    </row>
    <row r="962" spans="1:12" x14ac:dyDescent="0.35">
      <c r="A962" s="1">
        <f>'WQ Time Series'!A962</f>
        <v>41288</v>
      </c>
      <c r="B962" s="6">
        <v>875</v>
      </c>
      <c r="C962">
        <v>62</v>
      </c>
      <c r="E962" s="9">
        <v>41345</v>
      </c>
      <c r="F962" s="6">
        <v>949</v>
      </c>
      <c r="G962" s="2">
        <v>61</v>
      </c>
      <c r="K962">
        <v>61</v>
      </c>
      <c r="L962">
        <v>949</v>
      </c>
    </row>
    <row r="963" spans="1:12" x14ac:dyDescent="0.35">
      <c r="A963" s="1">
        <f>'WQ Time Series'!A963</f>
        <v>41289</v>
      </c>
      <c r="B963" s="6">
        <v>821</v>
      </c>
      <c r="C963">
        <v>63</v>
      </c>
      <c r="E963" s="9">
        <v>41346</v>
      </c>
      <c r="F963" s="6">
        <v>1350</v>
      </c>
      <c r="G963" s="2">
        <v>55</v>
      </c>
      <c r="K963">
        <v>55</v>
      </c>
      <c r="L963">
        <v>1350</v>
      </c>
    </row>
    <row r="964" spans="1:12" x14ac:dyDescent="0.35">
      <c r="A964" s="1">
        <f>'WQ Time Series'!A964</f>
        <v>41290</v>
      </c>
      <c r="B964" s="6">
        <v>774</v>
      </c>
      <c r="C964">
        <v>64</v>
      </c>
      <c r="E964" s="9">
        <v>41347</v>
      </c>
      <c r="F964" s="6">
        <v>1650</v>
      </c>
      <c r="G964" s="2">
        <v>51</v>
      </c>
      <c r="K964">
        <v>51</v>
      </c>
      <c r="L964">
        <v>1650</v>
      </c>
    </row>
    <row r="965" spans="1:12" x14ac:dyDescent="0.35">
      <c r="A965" s="1">
        <f>'WQ Time Series'!A965</f>
        <v>41291</v>
      </c>
      <c r="B965" s="6">
        <v>750</v>
      </c>
      <c r="C965">
        <v>65</v>
      </c>
      <c r="E965" s="9">
        <v>41348</v>
      </c>
      <c r="F965" s="6">
        <v>2080</v>
      </c>
      <c r="G965" s="2">
        <v>48</v>
      </c>
      <c r="K965">
        <v>48</v>
      </c>
      <c r="L965">
        <v>2080</v>
      </c>
    </row>
    <row r="966" spans="1:12" x14ac:dyDescent="0.35">
      <c r="A966" s="1">
        <f>'WQ Time Series'!A966</f>
        <v>41292</v>
      </c>
      <c r="B966" s="6">
        <v>747</v>
      </c>
      <c r="C966">
        <v>65</v>
      </c>
      <c r="E966" s="9">
        <v>41349</v>
      </c>
      <c r="F966" s="6">
        <v>2620</v>
      </c>
      <c r="G966" s="2">
        <v>45</v>
      </c>
      <c r="K966">
        <v>45</v>
      </c>
      <c r="L966">
        <v>2620</v>
      </c>
    </row>
    <row r="967" spans="1:12" x14ac:dyDescent="0.35">
      <c r="A967" s="1">
        <f>'WQ Time Series'!A967</f>
        <v>41293</v>
      </c>
      <c r="B967" s="6">
        <v>761</v>
      </c>
      <c r="C967">
        <v>65</v>
      </c>
      <c r="E967" s="9">
        <v>41350</v>
      </c>
      <c r="F967" s="6">
        <v>2410</v>
      </c>
      <c r="G967" s="2">
        <v>46</v>
      </c>
      <c r="K967">
        <v>46</v>
      </c>
      <c r="L967">
        <v>2410</v>
      </c>
    </row>
    <row r="968" spans="1:12" x14ac:dyDescent="0.35">
      <c r="A968" s="1">
        <f>'WQ Time Series'!A968</f>
        <v>41294</v>
      </c>
      <c r="B968" s="6">
        <v>802</v>
      </c>
      <c r="C968">
        <v>64</v>
      </c>
      <c r="E968" s="9">
        <v>41351</v>
      </c>
      <c r="F968" s="6">
        <v>1850</v>
      </c>
      <c r="G968" s="2">
        <v>50</v>
      </c>
      <c r="K968">
        <v>50</v>
      </c>
      <c r="L968">
        <v>1850</v>
      </c>
    </row>
    <row r="969" spans="1:12" x14ac:dyDescent="0.35">
      <c r="A969" s="1">
        <f>'WQ Time Series'!A969</f>
        <v>41295</v>
      </c>
      <c r="B969" s="6">
        <v>892</v>
      </c>
      <c r="C969">
        <v>62</v>
      </c>
      <c r="E969" s="9">
        <v>41352</v>
      </c>
      <c r="F969" s="6">
        <v>1530</v>
      </c>
      <c r="G969" s="2">
        <v>53</v>
      </c>
      <c r="K969">
        <v>53</v>
      </c>
      <c r="L969">
        <v>1530</v>
      </c>
    </row>
    <row r="970" spans="1:12" x14ac:dyDescent="0.35">
      <c r="A970" s="1">
        <f>'WQ Time Series'!A970</f>
        <v>41296</v>
      </c>
      <c r="B970" s="6">
        <v>927</v>
      </c>
      <c r="C970">
        <v>61</v>
      </c>
      <c r="E970" s="9">
        <v>41353</v>
      </c>
      <c r="F970" s="6">
        <v>1590</v>
      </c>
      <c r="G970" s="2">
        <v>53</v>
      </c>
      <c r="K970">
        <v>53</v>
      </c>
      <c r="L970">
        <v>1590</v>
      </c>
    </row>
    <row r="971" spans="1:12" x14ac:dyDescent="0.35">
      <c r="A971" s="1">
        <f>'WQ Time Series'!A971</f>
        <v>41297</v>
      </c>
      <c r="B971" s="6">
        <v>928</v>
      </c>
      <c r="C971">
        <v>61</v>
      </c>
      <c r="E971" s="9">
        <v>41354</v>
      </c>
      <c r="F971" s="6">
        <v>1570</v>
      </c>
      <c r="G971" s="2">
        <v>53</v>
      </c>
      <c r="K971">
        <v>53</v>
      </c>
      <c r="L971">
        <v>1570</v>
      </c>
    </row>
    <row r="972" spans="1:12" x14ac:dyDescent="0.35">
      <c r="A972" s="1">
        <f>'WQ Time Series'!A972</f>
        <v>41298</v>
      </c>
      <c r="B972" s="6">
        <v>913</v>
      </c>
      <c r="C972">
        <v>60</v>
      </c>
      <c r="E972" s="9">
        <v>41355</v>
      </c>
      <c r="F972" s="6">
        <v>1390</v>
      </c>
      <c r="G972" s="2">
        <v>55</v>
      </c>
      <c r="K972">
        <v>55</v>
      </c>
      <c r="L972">
        <v>1390</v>
      </c>
    </row>
    <row r="973" spans="1:12" x14ac:dyDescent="0.35">
      <c r="A973" s="1">
        <f>'WQ Time Series'!A973</f>
        <v>41299</v>
      </c>
      <c r="B973" s="6">
        <v>930</v>
      </c>
      <c r="C973">
        <v>60</v>
      </c>
      <c r="E973" s="9">
        <v>41356</v>
      </c>
      <c r="F973" s="6">
        <v>1250</v>
      </c>
      <c r="G973" s="2">
        <v>56</v>
      </c>
      <c r="K973">
        <v>56</v>
      </c>
      <c r="L973">
        <v>1250</v>
      </c>
    </row>
    <row r="974" spans="1:12" x14ac:dyDescent="0.35">
      <c r="A974" s="1">
        <f>'WQ Time Series'!A974</f>
        <v>41300</v>
      </c>
      <c r="B974" s="6">
        <v>953</v>
      </c>
      <c r="C974">
        <v>59</v>
      </c>
      <c r="E974" s="9">
        <v>41357</v>
      </c>
      <c r="F974" s="6">
        <v>1140</v>
      </c>
      <c r="G974" s="2">
        <v>58</v>
      </c>
      <c r="K974">
        <v>58</v>
      </c>
      <c r="L974">
        <v>1140</v>
      </c>
    </row>
    <row r="975" spans="1:12" x14ac:dyDescent="0.35">
      <c r="A975" s="1">
        <f>'WQ Time Series'!A975</f>
        <v>41301</v>
      </c>
      <c r="B975" s="6">
        <v>918</v>
      </c>
      <c r="C975">
        <v>60</v>
      </c>
      <c r="E975" s="9">
        <v>41358</v>
      </c>
      <c r="F975" s="6">
        <v>1050</v>
      </c>
      <c r="G975" s="2">
        <v>59</v>
      </c>
      <c r="K975">
        <v>59</v>
      </c>
      <c r="L975">
        <v>1050</v>
      </c>
    </row>
    <row r="976" spans="1:12" x14ac:dyDescent="0.35">
      <c r="A976" s="1">
        <f>'WQ Time Series'!A976</f>
        <v>41302</v>
      </c>
      <c r="B976" s="6">
        <v>943</v>
      </c>
      <c r="C976">
        <v>59</v>
      </c>
      <c r="E976" s="9">
        <v>41359</v>
      </c>
      <c r="F976" s="6">
        <v>1030</v>
      </c>
      <c r="G976" s="2">
        <v>60</v>
      </c>
      <c r="K976">
        <v>60</v>
      </c>
      <c r="L976">
        <v>1030</v>
      </c>
    </row>
    <row r="977" spans="1:12" x14ac:dyDescent="0.35">
      <c r="A977" s="1">
        <f>'WQ Time Series'!A977</f>
        <v>41303</v>
      </c>
      <c r="B977" s="6">
        <v>1230</v>
      </c>
      <c r="C977">
        <v>55</v>
      </c>
      <c r="E977" s="9">
        <v>41360</v>
      </c>
      <c r="F977" s="6">
        <v>1010</v>
      </c>
      <c r="G977" s="2">
        <v>60</v>
      </c>
      <c r="K977">
        <v>60</v>
      </c>
      <c r="L977">
        <v>1010</v>
      </c>
    </row>
    <row r="978" spans="1:12" x14ac:dyDescent="0.35">
      <c r="A978" s="1">
        <f>'WQ Time Series'!A978</f>
        <v>41304</v>
      </c>
      <c r="B978" s="6">
        <v>1790</v>
      </c>
      <c r="C978">
        <v>48</v>
      </c>
      <c r="E978" s="9">
        <v>41361</v>
      </c>
      <c r="F978" s="6">
        <v>1020</v>
      </c>
      <c r="G978" s="2">
        <v>60</v>
      </c>
      <c r="K978">
        <v>60</v>
      </c>
      <c r="L978">
        <v>1020</v>
      </c>
    </row>
    <row r="979" spans="1:12" x14ac:dyDescent="0.35">
      <c r="A979" s="1">
        <f>'WQ Time Series'!A979</f>
        <v>41305</v>
      </c>
      <c r="B979" s="6">
        <v>2280</v>
      </c>
      <c r="C979">
        <v>45</v>
      </c>
      <c r="E979" s="9">
        <v>41362</v>
      </c>
      <c r="F979" s="6">
        <v>1050</v>
      </c>
      <c r="G979" s="2">
        <v>60</v>
      </c>
      <c r="K979">
        <v>60</v>
      </c>
      <c r="L979">
        <v>1050</v>
      </c>
    </row>
    <row r="980" spans="1:12" x14ac:dyDescent="0.35">
      <c r="A980" s="1">
        <f>'WQ Time Series'!A980</f>
        <v>41306</v>
      </c>
      <c r="B980" s="6">
        <v>2290</v>
      </c>
      <c r="C980">
        <v>45</v>
      </c>
      <c r="E980" s="9">
        <v>41363</v>
      </c>
      <c r="F980" s="6">
        <v>1090</v>
      </c>
      <c r="G980" s="2">
        <v>59</v>
      </c>
      <c r="K980">
        <v>59</v>
      </c>
      <c r="L980">
        <v>1090</v>
      </c>
    </row>
    <row r="981" spans="1:12" x14ac:dyDescent="0.35">
      <c r="A981" s="1">
        <f>'WQ Time Series'!A981</f>
        <v>41307</v>
      </c>
      <c r="B981" s="6">
        <v>1830</v>
      </c>
      <c r="C981">
        <v>49</v>
      </c>
      <c r="E981" s="9">
        <v>41364</v>
      </c>
      <c r="F981" s="6">
        <v>1270</v>
      </c>
      <c r="G981" s="2">
        <v>57</v>
      </c>
      <c r="K981">
        <v>57</v>
      </c>
      <c r="L981">
        <v>1270</v>
      </c>
    </row>
    <row r="982" spans="1:12" x14ac:dyDescent="0.35">
      <c r="A982" s="1">
        <f>'WQ Time Series'!A982</f>
        <v>41308</v>
      </c>
      <c r="B982" s="6">
        <v>1590</v>
      </c>
      <c r="C982">
        <v>51</v>
      </c>
      <c r="E982" s="9">
        <v>41365</v>
      </c>
      <c r="F982" s="6">
        <v>1580</v>
      </c>
      <c r="G982" s="2">
        <v>54</v>
      </c>
      <c r="K982">
        <v>54</v>
      </c>
      <c r="L982">
        <v>1580</v>
      </c>
    </row>
    <row r="983" spans="1:12" x14ac:dyDescent="0.35">
      <c r="A983" s="1">
        <f>'WQ Time Series'!A983</f>
        <v>41309</v>
      </c>
      <c r="B983" s="6">
        <v>1410</v>
      </c>
      <c r="C983">
        <v>53</v>
      </c>
      <c r="E983" s="9">
        <v>41366</v>
      </c>
      <c r="F983" s="6">
        <v>1820</v>
      </c>
      <c r="G983" s="2">
        <v>52</v>
      </c>
      <c r="K983">
        <v>52</v>
      </c>
      <c r="L983">
        <v>1820</v>
      </c>
    </row>
    <row r="984" spans="1:12" x14ac:dyDescent="0.35">
      <c r="A984" s="1">
        <f>'WQ Time Series'!A984</f>
        <v>41310</v>
      </c>
      <c r="B984" s="6">
        <v>1300</v>
      </c>
      <c r="C984">
        <v>55</v>
      </c>
      <c r="E984" s="9">
        <v>41367</v>
      </c>
      <c r="F984" s="6">
        <v>1800</v>
      </c>
      <c r="G984" s="2">
        <v>52</v>
      </c>
      <c r="K984">
        <v>52</v>
      </c>
      <c r="L984">
        <v>1800</v>
      </c>
    </row>
    <row r="985" spans="1:12" x14ac:dyDescent="0.35">
      <c r="A985" s="1">
        <f>'WQ Time Series'!A985</f>
        <v>41311</v>
      </c>
      <c r="B985" s="6">
        <v>1250</v>
      </c>
      <c r="C985">
        <v>55</v>
      </c>
      <c r="E985" s="9">
        <v>41368</v>
      </c>
      <c r="F985" s="6">
        <v>1860</v>
      </c>
      <c r="G985" s="2">
        <v>52</v>
      </c>
      <c r="K985">
        <v>52</v>
      </c>
      <c r="L985">
        <v>1860</v>
      </c>
    </row>
    <row r="986" spans="1:12" x14ac:dyDescent="0.35">
      <c r="A986" s="1">
        <f>'WQ Time Series'!A986</f>
        <v>41312</v>
      </c>
      <c r="B986" s="6">
        <v>1170</v>
      </c>
      <c r="C986">
        <v>56</v>
      </c>
      <c r="E986" s="9">
        <v>41369</v>
      </c>
      <c r="F986" s="6">
        <v>2620</v>
      </c>
      <c r="G986" s="2">
        <v>48</v>
      </c>
      <c r="K986">
        <v>48</v>
      </c>
      <c r="L986">
        <v>2620</v>
      </c>
    </row>
    <row r="987" spans="1:12" x14ac:dyDescent="0.35">
      <c r="A987" s="1">
        <f>'WQ Time Series'!A987</f>
        <v>41313</v>
      </c>
      <c r="B987" s="6">
        <v>1060</v>
      </c>
      <c r="C987">
        <v>58</v>
      </c>
      <c r="E987" s="9">
        <v>41370</v>
      </c>
      <c r="F987" s="6">
        <v>3260</v>
      </c>
      <c r="G987" s="2">
        <v>45</v>
      </c>
      <c r="K987">
        <v>45</v>
      </c>
      <c r="L987">
        <v>3260</v>
      </c>
    </row>
    <row r="988" spans="1:12" x14ac:dyDescent="0.35">
      <c r="A988" s="1">
        <f>'WQ Time Series'!A988</f>
        <v>41314</v>
      </c>
      <c r="B988" s="6">
        <v>981</v>
      </c>
      <c r="C988">
        <v>59</v>
      </c>
      <c r="E988" s="9">
        <v>41371</v>
      </c>
      <c r="F988" s="6">
        <v>3470</v>
      </c>
      <c r="G988" s="2">
        <v>45</v>
      </c>
      <c r="K988">
        <v>45</v>
      </c>
      <c r="L988">
        <v>3470</v>
      </c>
    </row>
    <row r="989" spans="1:12" x14ac:dyDescent="0.35">
      <c r="A989" s="1">
        <f>'WQ Time Series'!A989</f>
        <v>41315</v>
      </c>
      <c r="B989" s="6">
        <v>915</v>
      </c>
      <c r="C989">
        <v>61</v>
      </c>
      <c r="E989" s="9">
        <v>41372</v>
      </c>
      <c r="F989" s="6">
        <v>3100</v>
      </c>
      <c r="G989" s="2">
        <v>46</v>
      </c>
      <c r="K989">
        <v>46</v>
      </c>
      <c r="L989">
        <v>3100</v>
      </c>
    </row>
    <row r="990" spans="1:12" x14ac:dyDescent="0.35">
      <c r="A990" s="1">
        <f>'WQ Time Series'!A990</f>
        <v>41316</v>
      </c>
      <c r="B990" s="6">
        <v>859</v>
      </c>
      <c r="C990">
        <v>62</v>
      </c>
      <c r="E990" s="9">
        <v>41373</v>
      </c>
      <c r="F990" s="6">
        <v>2760</v>
      </c>
      <c r="G990" s="2">
        <v>48</v>
      </c>
      <c r="K990">
        <v>48</v>
      </c>
      <c r="L990">
        <v>2760</v>
      </c>
    </row>
    <row r="991" spans="1:12" x14ac:dyDescent="0.35">
      <c r="A991" s="1">
        <f>'WQ Time Series'!A991</f>
        <v>41317</v>
      </c>
      <c r="B991" s="6">
        <v>841</v>
      </c>
      <c r="C991">
        <v>62</v>
      </c>
      <c r="E991" s="9">
        <v>41374</v>
      </c>
      <c r="F991" s="6">
        <v>2870</v>
      </c>
      <c r="G991" s="2">
        <v>48</v>
      </c>
      <c r="K991">
        <v>48</v>
      </c>
      <c r="L991">
        <v>2870</v>
      </c>
    </row>
    <row r="992" spans="1:12" x14ac:dyDescent="0.35">
      <c r="A992" s="1">
        <f>'WQ Time Series'!A992</f>
        <v>41318</v>
      </c>
      <c r="B992" s="6">
        <v>884</v>
      </c>
      <c r="C992">
        <v>61</v>
      </c>
      <c r="E992" s="9">
        <v>41375</v>
      </c>
      <c r="F992" s="6">
        <v>3200</v>
      </c>
      <c r="G992" s="2">
        <v>45</v>
      </c>
      <c r="K992">
        <v>45</v>
      </c>
      <c r="L992">
        <v>3200</v>
      </c>
    </row>
    <row r="993" spans="1:12" x14ac:dyDescent="0.35">
      <c r="A993" s="1">
        <f>'WQ Time Series'!A993</f>
        <v>41319</v>
      </c>
      <c r="B993" s="6">
        <v>881</v>
      </c>
      <c r="C993">
        <v>60</v>
      </c>
      <c r="E993" s="9">
        <v>41376</v>
      </c>
      <c r="F993" s="6">
        <v>2690</v>
      </c>
      <c r="G993" s="2">
        <v>47</v>
      </c>
      <c r="K993">
        <v>47</v>
      </c>
      <c r="L993">
        <v>2690</v>
      </c>
    </row>
    <row r="994" spans="1:12" x14ac:dyDescent="0.35">
      <c r="A994" s="1">
        <f>'WQ Time Series'!A994</f>
        <v>41320</v>
      </c>
      <c r="B994" s="6">
        <v>854</v>
      </c>
      <c r="C994">
        <v>61</v>
      </c>
      <c r="E994" s="9">
        <v>41377</v>
      </c>
      <c r="F994" s="6">
        <v>2340</v>
      </c>
      <c r="G994" s="2">
        <v>48</v>
      </c>
      <c r="K994">
        <v>48</v>
      </c>
      <c r="L994">
        <v>2340</v>
      </c>
    </row>
    <row r="995" spans="1:12" x14ac:dyDescent="0.35">
      <c r="A995" s="1">
        <f>'WQ Time Series'!A995</f>
        <v>41321</v>
      </c>
      <c r="B995" s="6">
        <v>908</v>
      </c>
      <c r="C995">
        <v>60</v>
      </c>
      <c r="E995" s="9">
        <v>41378</v>
      </c>
      <c r="F995" s="6">
        <v>1950</v>
      </c>
      <c r="G995" s="2">
        <v>51</v>
      </c>
      <c r="K995">
        <v>51</v>
      </c>
      <c r="L995">
        <v>1950</v>
      </c>
    </row>
    <row r="996" spans="1:12" x14ac:dyDescent="0.35">
      <c r="A996" s="1">
        <f>'WQ Time Series'!A996</f>
        <v>41322</v>
      </c>
      <c r="B996" s="6">
        <v>917</v>
      </c>
      <c r="C996">
        <v>59</v>
      </c>
      <c r="E996" s="9">
        <v>41379</v>
      </c>
      <c r="F996" s="6">
        <v>1670</v>
      </c>
      <c r="G996" s="2">
        <v>52</v>
      </c>
      <c r="K996">
        <v>52</v>
      </c>
      <c r="L996">
        <v>1670</v>
      </c>
    </row>
    <row r="997" spans="1:12" x14ac:dyDescent="0.35">
      <c r="A997" s="1">
        <f>'WQ Time Series'!A997</f>
        <v>41323</v>
      </c>
      <c r="B997" s="6">
        <v>867</v>
      </c>
      <c r="C997">
        <v>60</v>
      </c>
      <c r="E997" s="9">
        <v>41380</v>
      </c>
      <c r="F997" s="6">
        <v>1490</v>
      </c>
      <c r="G997" s="2">
        <v>53</v>
      </c>
      <c r="K997">
        <v>53</v>
      </c>
      <c r="L997">
        <v>1490</v>
      </c>
    </row>
    <row r="998" spans="1:12" x14ac:dyDescent="0.35">
      <c r="A998" s="1">
        <f>'WQ Time Series'!A998</f>
        <v>41324</v>
      </c>
      <c r="B998" s="6">
        <v>822</v>
      </c>
      <c r="C998">
        <v>62</v>
      </c>
      <c r="E998" s="9">
        <v>41381</v>
      </c>
      <c r="F998" s="6">
        <v>1340</v>
      </c>
      <c r="G998" s="2">
        <v>55</v>
      </c>
      <c r="K998">
        <v>55</v>
      </c>
      <c r="L998">
        <v>1340</v>
      </c>
    </row>
    <row r="999" spans="1:12" x14ac:dyDescent="0.35">
      <c r="A999" s="1">
        <f>'WQ Time Series'!A999</f>
        <v>41325</v>
      </c>
      <c r="B999" s="6">
        <v>773</v>
      </c>
      <c r="C999">
        <v>63</v>
      </c>
      <c r="E999" s="9">
        <v>41382</v>
      </c>
      <c r="F999" s="6">
        <v>1270</v>
      </c>
      <c r="G999" s="2">
        <v>56</v>
      </c>
      <c r="K999">
        <v>56</v>
      </c>
      <c r="L999">
        <v>1270</v>
      </c>
    </row>
    <row r="1000" spans="1:12" x14ac:dyDescent="0.35">
      <c r="A1000" s="1">
        <f>'WQ Time Series'!A1000</f>
        <v>41326</v>
      </c>
      <c r="B1000" s="6">
        <v>753</v>
      </c>
      <c r="C1000">
        <v>64</v>
      </c>
      <c r="E1000" s="9">
        <v>41383</v>
      </c>
      <c r="F1000" s="6">
        <v>2520</v>
      </c>
      <c r="G1000" s="2">
        <v>48</v>
      </c>
      <c r="K1000">
        <v>48</v>
      </c>
      <c r="L1000">
        <v>2520</v>
      </c>
    </row>
    <row r="1001" spans="1:12" x14ac:dyDescent="0.35">
      <c r="A1001" s="1">
        <f>'WQ Time Series'!A1001</f>
        <v>41327</v>
      </c>
      <c r="B1001" s="6">
        <v>794</v>
      </c>
      <c r="C1001">
        <v>63</v>
      </c>
      <c r="E1001" s="9">
        <v>41384</v>
      </c>
      <c r="F1001" s="6">
        <v>3960</v>
      </c>
      <c r="G1001" s="2">
        <v>40</v>
      </c>
      <c r="K1001">
        <v>40</v>
      </c>
      <c r="L1001">
        <v>3960</v>
      </c>
    </row>
    <row r="1002" spans="1:12" x14ac:dyDescent="0.35">
      <c r="A1002" s="1">
        <f>'WQ Time Series'!A1002</f>
        <v>41328</v>
      </c>
      <c r="B1002" s="6">
        <v>800</v>
      </c>
      <c r="C1002">
        <v>63</v>
      </c>
      <c r="E1002" s="9">
        <v>41385</v>
      </c>
      <c r="F1002" s="6">
        <v>3230</v>
      </c>
      <c r="G1002" s="2">
        <v>43</v>
      </c>
      <c r="K1002">
        <v>43</v>
      </c>
      <c r="L1002">
        <v>3230</v>
      </c>
    </row>
    <row r="1003" spans="1:12" x14ac:dyDescent="0.35">
      <c r="A1003" s="1">
        <f>'WQ Time Series'!A1003</f>
        <v>41329</v>
      </c>
      <c r="B1003" s="6">
        <v>733</v>
      </c>
      <c r="C1003">
        <v>64</v>
      </c>
      <c r="E1003" s="9">
        <v>41386</v>
      </c>
      <c r="F1003" s="6">
        <v>2650</v>
      </c>
      <c r="G1003" s="2">
        <v>46</v>
      </c>
      <c r="K1003">
        <v>46</v>
      </c>
      <c r="L1003">
        <v>2650</v>
      </c>
    </row>
    <row r="1004" spans="1:12" x14ac:dyDescent="0.35">
      <c r="A1004" s="1">
        <f>'WQ Time Series'!A1004</f>
        <v>41330</v>
      </c>
      <c r="B1004" s="6">
        <v>733</v>
      </c>
      <c r="C1004">
        <v>64</v>
      </c>
      <c r="E1004" s="9">
        <v>41387</v>
      </c>
      <c r="F1004" s="6">
        <v>2150</v>
      </c>
      <c r="G1004" s="2">
        <v>49</v>
      </c>
      <c r="K1004">
        <v>49</v>
      </c>
      <c r="L1004">
        <v>2150</v>
      </c>
    </row>
    <row r="1005" spans="1:12" x14ac:dyDescent="0.35">
      <c r="A1005" s="1">
        <f>'WQ Time Series'!A1005</f>
        <v>41331</v>
      </c>
      <c r="B1005" s="6">
        <v>689</v>
      </c>
      <c r="C1005">
        <v>65</v>
      </c>
      <c r="E1005" s="9">
        <v>41388</v>
      </c>
      <c r="F1005" s="6">
        <v>1790</v>
      </c>
      <c r="G1005" s="2">
        <v>51</v>
      </c>
      <c r="K1005">
        <v>51</v>
      </c>
      <c r="L1005">
        <v>1790</v>
      </c>
    </row>
    <row r="1006" spans="1:12" x14ac:dyDescent="0.35">
      <c r="A1006" s="1">
        <f>'WQ Time Series'!A1006</f>
        <v>41332</v>
      </c>
      <c r="B1006" s="6">
        <v>685</v>
      </c>
      <c r="C1006">
        <v>65</v>
      </c>
      <c r="E1006" s="9">
        <v>41389</v>
      </c>
      <c r="F1006" s="6">
        <v>1650</v>
      </c>
      <c r="G1006" s="2">
        <v>52</v>
      </c>
      <c r="K1006">
        <v>52</v>
      </c>
      <c r="L1006">
        <v>1650</v>
      </c>
    </row>
    <row r="1007" spans="1:12" x14ac:dyDescent="0.35">
      <c r="A1007" s="1">
        <f>'WQ Time Series'!A1007</f>
        <v>41333</v>
      </c>
      <c r="B1007" s="6">
        <v>925</v>
      </c>
      <c r="C1007">
        <v>63</v>
      </c>
      <c r="E1007" s="9">
        <v>41390</v>
      </c>
      <c r="F1007" s="6">
        <v>1700</v>
      </c>
      <c r="G1007" s="2">
        <v>52</v>
      </c>
      <c r="K1007">
        <v>52</v>
      </c>
      <c r="L1007">
        <v>1700</v>
      </c>
    </row>
    <row r="1008" spans="1:12" x14ac:dyDescent="0.35">
      <c r="A1008" s="1">
        <f>'WQ Time Series'!A1008</f>
        <v>41334</v>
      </c>
      <c r="B1008" s="6">
        <v>2020</v>
      </c>
      <c r="C1008">
        <v>49</v>
      </c>
      <c r="E1008" s="9">
        <v>41391</v>
      </c>
      <c r="F1008" s="6">
        <v>1940</v>
      </c>
      <c r="G1008" s="2">
        <v>51</v>
      </c>
      <c r="K1008">
        <v>51</v>
      </c>
      <c r="L1008">
        <v>1940</v>
      </c>
    </row>
    <row r="1009" spans="1:12" x14ac:dyDescent="0.35">
      <c r="A1009" s="1">
        <f>'WQ Time Series'!A1009</f>
        <v>41335</v>
      </c>
      <c r="B1009" s="6">
        <v>2090</v>
      </c>
      <c r="C1009">
        <v>48</v>
      </c>
      <c r="E1009" s="9">
        <v>41392</v>
      </c>
      <c r="F1009" s="6">
        <v>2050</v>
      </c>
      <c r="G1009" s="2">
        <v>50</v>
      </c>
      <c r="K1009">
        <v>50</v>
      </c>
      <c r="L1009">
        <v>2050</v>
      </c>
    </row>
    <row r="1010" spans="1:12" x14ac:dyDescent="0.35">
      <c r="A1010" s="1">
        <f>'WQ Time Series'!A1010</f>
        <v>41336</v>
      </c>
      <c r="B1010" s="6">
        <v>1750</v>
      </c>
      <c r="C1010">
        <v>50</v>
      </c>
      <c r="E1010" s="9">
        <v>41393</v>
      </c>
      <c r="F1010" s="6">
        <v>2290</v>
      </c>
      <c r="G1010" s="2">
        <v>48</v>
      </c>
      <c r="K1010">
        <v>48</v>
      </c>
      <c r="L1010">
        <v>2290</v>
      </c>
    </row>
    <row r="1011" spans="1:12" x14ac:dyDescent="0.35">
      <c r="A1011" s="1">
        <f>'WQ Time Series'!A1011</f>
        <v>41337</v>
      </c>
      <c r="B1011" s="6">
        <v>1430</v>
      </c>
      <c r="C1011">
        <v>53</v>
      </c>
      <c r="E1011" s="9">
        <v>41394</v>
      </c>
      <c r="F1011" s="6">
        <v>1970</v>
      </c>
      <c r="G1011" s="2">
        <v>49</v>
      </c>
      <c r="K1011">
        <v>49</v>
      </c>
      <c r="L1011">
        <v>1970</v>
      </c>
    </row>
    <row r="1012" spans="1:12" x14ac:dyDescent="0.35">
      <c r="A1012" s="1">
        <f>'WQ Time Series'!A1012</f>
        <v>41338</v>
      </c>
      <c r="B1012" s="6">
        <v>1240</v>
      </c>
      <c r="C1012">
        <v>55</v>
      </c>
      <c r="E1012" s="9">
        <v>41395</v>
      </c>
      <c r="F1012" s="6">
        <v>1640</v>
      </c>
      <c r="G1012" s="2">
        <v>52</v>
      </c>
      <c r="K1012">
        <v>52</v>
      </c>
      <c r="L1012">
        <v>1640</v>
      </c>
    </row>
    <row r="1013" spans="1:12" x14ac:dyDescent="0.35">
      <c r="A1013" s="1">
        <f>'WQ Time Series'!A1013</f>
        <v>41339</v>
      </c>
      <c r="B1013" s="6">
        <v>1130</v>
      </c>
      <c r="C1013">
        <v>57</v>
      </c>
      <c r="E1013" s="9">
        <v>41396</v>
      </c>
      <c r="F1013" s="6">
        <v>1450</v>
      </c>
      <c r="G1013" s="2">
        <v>53</v>
      </c>
      <c r="K1013">
        <v>53</v>
      </c>
      <c r="L1013">
        <v>1450</v>
      </c>
    </row>
    <row r="1014" spans="1:12" x14ac:dyDescent="0.35">
      <c r="A1014" s="1">
        <f>'WQ Time Series'!A1014</f>
        <v>41340</v>
      </c>
      <c r="B1014" s="6">
        <v>1060</v>
      </c>
      <c r="C1014">
        <v>57</v>
      </c>
      <c r="E1014" s="9">
        <v>41397</v>
      </c>
      <c r="F1014" s="6">
        <v>1470</v>
      </c>
      <c r="G1014" s="2">
        <v>54</v>
      </c>
      <c r="K1014">
        <v>54</v>
      </c>
      <c r="L1014">
        <v>1470</v>
      </c>
    </row>
    <row r="1015" spans="1:12" x14ac:dyDescent="0.35">
      <c r="A1015" s="1">
        <f>'WQ Time Series'!A1015</f>
        <v>41341</v>
      </c>
      <c r="B1015" s="6">
        <v>966</v>
      </c>
      <c r="C1015">
        <v>59</v>
      </c>
      <c r="E1015" s="9">
        <v>41398</v>
      </c>
      <c r="F1015" s="6">
        <v>1670</v>
      </c>
      <c r="G1015" s="2">
        <v>53</v>
      </c>
      <c r="K1015">
        <v>53</v>
      </c>
      <c r="L1015">
        <v>1670</v>
      </c>
    </row>
    <row r="1016" spans="1:12" x14ac:dyDescent="0.35">
      <c r="A1016" s="1">
        <f>'WQ Time Series'!A1016</f>
        <v>41342</v>
      </c>
      <c r="B1016" s="6">
        <v>901</v>
      </c>
      <c r="C1016">
        <v>61</v>
      </c>
      <c r="E1016" s="9">
        <v>41399</v>
      </c>
      <c r="F1016" s="6">
        <v>2080</v>
      </c>
      <c r="G1016" s="2">
        <v>50</v>
      </c>
      <c r="K1016">
        <v>50</v>
      </c>
      <c r="L1016">
        <v>2080</v>
      </c>
    </row>
    <row r="1017" spans="1:12" x14ac:dyDescent="0.35">
      <c r="A1017" s="1">
        <f>'WQ Time Series'!A1017</f>
        <v>41343</v>
      </c>
      <c r="B1017" s="6">
        <v>869</v>
      </c>
      <c r="C1017">
        <v>62</v>
      </c>
      <c r="E1017" s="9">
        <v>41400</v>
      </c>
      <c r="F1017" s="6">
        <v>2580</v>
      </c>
      <c r="G1017" s="2">
        <v>47</v>
      </c>
      <c r="K1017">
        <v>47</v>
      </c>
      <c r="L1017">
        <v>2580</v>
      </c>
    </row>
    <row r="1018" spans="1:12" x14ac:dyDescent="0.35">
      <c r="A1018" s="1">
        <f>'WQ Time Series'!A1018</f>
        <v>41344</v>
      </c>
      <c r="B1018" s="6">
        <v>842</v>
      </c>
      <c r="C1018">
        <v>62</v>
      </c>
      <c r="E1018" s="9">
        <v>41401</v>
      </c>
      <c r="F1018" s="6">
        <v>3060</v>
      </c>
      <c r="G1018" s="2">
        <v>45</v>
      </c>
      <c r="K1018">
        <v>45</v>
      </c>
      <c r="L1018">
        <v>3060</v>
      </c>
    </row>
    <row r="1019" spans="1:12" x14ac:dyDescent="0.35">
      <c r="A1019" s="1">
        <f>'WQ Time Series'!A1019</f>
        <v>41345</v>
      </c>
      <c r="B1019" s="6">
        <v>949</v>
      </c>
      <c r="C1019">
        <v>61</v>
      </c>
      <c r="E1019" s="9">
        <v>41402</v>
      </c>
      <c r="F1019" s="6">
        <v>3440</v>
      </c>
      <c r="G1019" s="2">
        <v>43</v>
      </c>
      <c r="K1019">
        <v>43</v>
      </c>
      <c r="L1019">
        <v>3440</v>
      </c>
    </row>
    <row r="1020" spans="1:12" x14ac:dyDescent="0.35">
      <c r="A1020" s="1">
        <f>'WQ Time Series'!A1020</f>
        <v>41346</v>
      </c>
      <c r="B1020" s="6">
        <v>1350</v>
      </c>
      <c r="C1020">
        <v>55</v>
      </c>
      <c r="E1020" s="9">
        <v>41403</v>
      </c>
      <c r="F1020" s="6">
        <v>3560</v>
      </c>
      <c r="G1020" s="2">
        <v>42</v>
      </c>
      <c r="K1020">
        <v>42</v>
      </c>
      <c r="L1020">
        <v>3560</v>
      </c>
    </row>
    <row r="1021" spans="1:12" x14ac:dyDescent="0.35">
      <c r="A1021" s="1">
        <f>'WQ Time Series'!A1021</f>
        <v>41347</v>
      </c>
      <c r="B1021" s="6">
        <v>1650</v>
      </c>
      <c r="C1021">
        <v>51</v>
      </c>
      <c r="E1021" s="9">
        <v>41404</v>
      </c>
      <c r="F1021" s="6">
        <v>3720</v>
      </c>
      <c r="G1021" s="2">
        <v>42</v>
      </c>
      <c r="K1021">
        <v>42</v>
      </c>
      <c r="L1021">
        <v>3720</v>
      </c>
    </row>
    <row r="1022" spans="1:12" x14ac:dyDescent="0.35">
      <c r="A1022" s="1">
        <f>'WQ Time Series'!A1022</f>
        <v>41348</v>
      </c>
      <c r="B1022" s="6">
        <v>2080</v>
      </c>
      <c r="C1022">
        <v>48</v>
      </c>
      <c r="E1022" s="9">
        <v>41405</v>
      </c>
      <c r="F1022" s="6">
        <v>3930</v>
      </c>
      <c r="G1022" s="2">
        <v>41</v>
      </c>
      <c r="K1022">
        <v>41</v>
      </c>
      <c r="L1022">
        <v>3930</v>
      </c>
    </row>
    <row r="1023" spans="1:12" x14ac:dyDescent="0.35">
      <c r="A1023" s="1">
        <f>'WQ Time Series'!A1023</f>
        <v>41349</v>
      </c>
      <c r="B1023" s="6">
        <v>2620</v>
      </c>
      <c r="C1023">
        <v>45</v>
      </c>
      <c r="E1023" s="9">
        <v>41406</v>
      </c>
      <c r="F1023" s="6">
        <v>4430</v>
      </c>
      <c r="G1023" s="2">
        <v>39</v>
      </c>
      <c r="K1023">
        <v>39</v>
      </c>
      <c r="L1023">
        <v>4430</v>
      </c>
    </row>
    <row r="1024" spans="1:12" x14ac:dyDescent="0.35">
      <c r="A1024" s="1">
        <f>'WQ Time Series'!A1024</f>
        <v>41350</v>
      </c>
      <c r="B1024" s="6">
        <v>2410</v>
      </c>
      <c r="C1024">
        <v>46</v>
      </c>
      <c r="E1024" s="9">
        <v>41407</v>
      </c>
      <c r="F1024" s="6">
        <v>4220</v>
      </c>
      <c r="G1024" s="2">
        <v>39</v>
      </c>
      <c r="K1024">
        <v>39</v>
      </c>
      <c r="L1024">
        <v>4220</v>
      </c>
    </row>
    <row r="1025" spans="1:12" x14ac:dyDescent="0.35">
      <c r="A1025" s="1">
        <f>'WQ Time Series'!A1025</f>
        <v>41351</v>
      </c>
      <c r="B1025" s="6">
        <v>1850</v>
      </c>
      <c r="C1025">
        <v>50</v>
      </c>
      <c r="E1025" s="9">
        <v>41408</v>
      </c>
      <c r="F1025" s="6">
        <v>3460</v>
      </c>
      <c r="G1025" s="2">
        <v>41</v>
      </c>
      <c r="K1025">
        <v>41</v>
      </c>
      <c r="L1025">
        <v>3460</v>
      </c>
    </row>
    <row r="1026" spans="1:12" x14ac:dyDescent="0.35">
      <c r="A1026" s="1">
        <f>'WQ Time Series'!A1026</f>
        <v>41352</v>
      </c>
      <c r="B1026" s="6">
        <v>1530</v>
      </c>
      <c r="C1026">
        <v>53</v>
      </c>
      <c r="E1026" s="9">
        <v>41409</v>
      </c>
      <c r="F1026" s="6">
        <v>2690</v>
      </c>
      <c r="G1026" s="2">
        <v>44</v>
      </c>
      <c r="K1026">
        <v>44</v>
      </c>
      <c r="L1026">
        <v>2690</v>
      </c>
    </row>
    <row r="1027" spans="1:12" x14ac:dyDescent="0.35">
      <c r="A1027" s="1">
        <f>'WQ Time Series'!A1027</f>
        <v>41353</v>
      </c>
      <c r="B1027" s="6">
        <v>1590</v>
      </c>
      <c r="C1027">
        <v>53</v>
      </c>
      <c r="E1027" s="9">
        <v>41410</v>
      </c>
      <c r="F1027" s="6">
        <v>2250</v>
      </c>
      <c r="G1027" s="2">
        <v>46</v>
      </c>
      <c r="K1027">
        <v>46</v>
      </c>
      <c r="L1027">
        <v>2250</v>
      </c>
    </row>
    <row r="1028" spans="1:12" x14ac:dyDescent="0.35">
      <c r="A1028" s="1">
        <f>'WQ Time Series'!A1028</f>
        <v>41354</v>
      </c>
      <c r="B1028" s="6">
        <v>1570</v>
      </c>
      <c r="C1028">
        <v>53</v>
      </c>
      <c r="E1028" s="9">
        <v>41411</v>
      </c>
      <c r="F1028" s="6">
        <v>2280</v>
      </c>
      <c r="G1028" s="2">
        <v>46</v>
      </c>
      <c r="K1028">
        <v>46</v>
      </c>
      <c r="L1028">
        <v>2280</v>
      </c>
    </row>
    <row r="1029" spans="1:12" x14ac:dyDescent="0.35">
      <c r="A1029" s="1">
        <f>'WQ Time Series'!A1029</f>
        <v>41355</v>
      </c>
      <c r="B1029" s="6">
        <v>1390</v>
      </c>
      <c r="C1029">
        <v>55</v>
      </c>
      <c r="E1029" s="9">
        <v>41412</v>
      </c>
      <c r="F1029" s="6">
        <v>2030</v>
      </c>
      <c r="G1029" s="2">
        <v>46</v>
      </c>
      <c r="K1029">
        <v>46</v>
      </c>
      <c r="L1029">
        <v>2030</v>
      </c>
    </row>
    <row r="1030" spans="1:12" x14ac:dyDescent="0.35">
      <c r="A1030" s="1">
        <f>'WQ Time Series'!A1030</f>
        <v>41356</v>
      </c>
      <c r="B1030" s="6">
        <v>1250</v>
      </c>
      <c r="C1030">
        <v>56</v>
      </c>
      <c r="E1030" s="9">
        <v>41413</v>
      </c>
      <c r="F1030" s="6">
        <v>1850</v>
      </c>
      <c r="G1030" s="2">
        <v>47</v>
      </c>
      <c r="K1030">
        <v>47</v>
      </c>
      <c r="L1030">
        <v>1850</v>
      </c>
    </row>
    <row r="1031" spans="1:12" x14ac:dyDescent="0.35">
      <c r="A1031" s="1">
        <f>'WQ Time Series'!A1031</f>
        <v>41357</v>
      </c>
      <c r="B1031" s="6">
        <v>1140</v>
      </c>
      <c r="C1031">
        <v>58</v>
      </c>
      <c r="E1031" s="9">
        <v>41414</v>
      </c>
      <c r="F1031" s="6">
        <v>1700</v>
      </c>
      <c r="G1031" s="2">
        <v>48</v>
      </c>
      <c r="K1031">
        <v>48</v>
      </c>
      <c r="L1031">
        <v>1700</v>
      </c>
    </row>
    <row r="1032" spans="1:12" x14ac:dyDescent="0.35">
      <c r="A1032" s="1">
        <f>'WQ Time Series'!A1032</f>
        <v>41358</v>
      </c>
      <c r="B1032" s="6">
        <v>1050</v>
      </c>
      <c r="C1032">
        <v>59</v>
      </c>
      <c r="E1032" s="9">
        <v>41415</v>
      </c>
      <c r="F1032" s="6">
        <v>1820</v>
      </c>
      <c r="G1032" s="2">
        <v>48</v>
      </c>
      <c r="K1032">
        <v>48</v>
      </c>
      <c r="L1032">
        <v>1820</v>
      </c>
    </row>
    <row r="1033" spans="1:12" x14ac:dyDescent="0.35">
      <c r="A1033" s="1">
        <f>'WQ Time Series'!A1033</f>
        <v>41359</v>
      </c>
      <c r="B1033" s="6">
        <v>1030</v>
      </c>
      <c r="C1033">
        <v>60</v>
      </c>
      <c r="E1033" s="9">
        <v>41416</v>
      </c>
      <c r="F1033" s="6">
        <v>1880</v>
      </c>
      <c r="G1033" s="2">
        <v>47</v>
      </c>
      <c r="K1033">
        <v>47</v>
      </c>
      <c r="L1033">
        <v>1880</v>
      </c>
    </row>
    <row r="1034" spans="1:12" x14ac:dyDescent="0.35">
      <c r="A1034" s="1">
        <f>'WQ Time Series'!A1034</f>
        <v>41360</v>
      </c>
      <c r="B1034" s="6">
        <v>1010</v>
      </c>
      <c r="C1034">
        <v>60</v>
      </c>
      <c r="E1034" s="9">
        <v>41417</v>
      </c>
      <c r="F1034" s="6">
        <v>1690</v>
      </c>
      <c r="G1034" s="2">
        <v>48</v>
      </c>
      <c r="K1034">
        <v>48</v>
      </c>
      <c r="L1034">
        <v>1690</v>
      </c>
    </row>
    <row r="1035" spans="1:12" x14ac:dyDescent="0.35">
      <c r="A1035" s="1">
        <f>'WQ Time Series'!A1035</f>
        <v>41361</v>
      </c>
      <c r="B1035" s="6">
        <v>1020</v>
      </c>
      <c r="C1035">
        <v>60</v>
      </c>
      <c r="E1035" s="9">
        <v>41418</v>
      </c>
      <c r="F1035" s="6">
        <v>1530</v>
      </c>
      <c r="G1035" s="2">
        <v>49</v>
      </c>
      <c r="K1035">
        <v>49</v>
      </c>
      <c r="L1035">
        <v>1530</v>
      </c>
    </row>
    <row r="1036" spans="1:12" x14ac:dyDescent="0.35">
      <c r="A1036" s="1">
        <f>'WQ Time Series'!A1036</f>
        <v>41362</v>
      </c>
      <c r="B1036" s="6">
        <v>1050</v>
      </c>
      <c r="C1036">
        <v>60</v>
      </c>
      <c r="E1036" s="9">
        <v>41419</v>
      </c>
      <c r="F1036" s="6">
        <v>1410</v>
      </c>
      <c r="G1036" s="2">
        <v>50</v>
      </c>
      <c r="K1036">
        <v>50</v>
      </c>
      <c r="L1036">
        <v>1410</v>
      </c>
    </row>
    <row r="1037" spans="1:12" x14ac:dyDescent="0.35">
      <c r="A1037" s="1">
        <f>'WQ Time Series'!A1037</f>
        <v>41363</v>
      </c>
      <c r="B1037" s="6">
        <v>1090</v>
      </c>
      <c r="C1037">
        <v>59</v>
      </c>
      <c r="E1037" s="9">
        <v>41420</v>
      </c>
      <c r="F1037" s="6">
        <v>1360</v>
      </c>
      <c r="G1037" s="2">
        <v>51</v>
      </c>
      <c r="K1037">
        <v>51</v>
      </c>
      <c r="L1037">
        <v>1360</v>
      </c>
    </row>
    <row r="1038" spans="1:12" x14ac:dyDescent="0.35">
      <c r="A1038" s="1">
        <f>'WQ Time Series'!A1038</f>
        <v>41364</v>
      </c>
      <c r="B1038" s="6">
        <v>1270</v>
      </c>
      <c r="C1038">
        <v>57</v>
      </c>
      <c r="E1038" s="9">
        <v>41421</v>
      </c>
      <c r="F1038" s="6">
        <v>1470</v>
      </c>
      <c r="G1038" s="2">
        <v>50</v>
      </c>
      <c r="K1038">
        <v>50</v>
      </c>
      <c r="L1038">
        <v>1470</v>
      </c>
    </row>
    <row r="1039" spans="1:12" x14ac:dyDescent="0.35">
      <c r="A1039" s="1">
        <f>'WQ Time Series'!A1039</f>
        <v>41365</v>
      </c>
      <c r="B1039" s="6">
        <v>1580</v>
      </c>
      <c r="C1039">
        <v>54</v>
      </c>
      <c r="E1039" s="9">
        <v>41422</v>
      </c>
      <c r="F1039" s="6">
        <v>1730</v>
      </c>
      <c r="G1039" s="2">
        <v>48</v>
      </c>
      <c r="K1039">
        <v>48</v>
      </c>
      <c r="L1039">
        <v>1730</v>
      </c>
    </row>
    <row r="1040" spans="1:12" x14ac:dyDescent="0.35">
      <c r="A1040" s="1">
        <f>'WQ Time Series'!A1040</f>
        <v>41366</v>
      </c>
      <c r="B1040" s="6">
        <v>1820</v>
      </c>
      <c r="C1040">
        <v>52</v>
      </c>
      <c r="E1040" s="9">
        <v>41423</v>
      </c>
      <c r="F1040" s="6">
        <v>1960</v>
      </c>
      <c r="G1040" s="2">
        <v>47</v>
      </c>
      <c r="K1040">
        <v>47</v>
      </c>
      <c r="L1040">
        <v>1960</v>
      </c>
    </row>
    <row r="1041" spans="1:12" x14ac:dyDescent="0.35">
      <c r="A1041" s="1">
        <f>'WQ Time Series'!A1041</f>
        <v>41367</v>
      </c>
      <c r="B1041" s="6">
        <v>1800</v>
      </c>
      <c r="C1041">
        <v>52</v>
      </c>
      <c r="E1041" s="9">
        <v>41424</v>
      </c>
      <c r="F1041" s="6">
        <v>2350</v>
      </c>
      <c r="G1041" s="2">
        <v>44</v>
      </c>
      <c r="K1041">
        <v>44</v>
      </c>
      <c r="L1041">
        <v>2350</v>
      </c>
    </row>
    <row r="1042" spans="1:12" x14ac:dyDescent="0.35">
      <c r="A1042" s="1">
        <f>'WQ Time Series'!A1042</f>
        <v>41368</v>
      </c>
      <c r="B1042" s="6">
        <v>1860</v>
      </c>
      <c r="C1042">
        <v>52</v>
      </c>
      <c r="E1042" s="9">
        <v>41425</v>
      </c>
      <c r="F1042" s="6">
        <v>2170</v>
      </c>
      <c r="G1042" s="2">
        <v>45</v>
      </c>
      <c r="K1042">
        <v>45</v>
      </c>
      <c r="L1042">
        <v>2170</v>
      </c>
    </row>
    <row r="1043" spans="1:12" x14ac:dyDescent="0.35">
      <c r="A1043" s="1">
        <f>'WQ Time Series'!A1043</f>
        <v>41369</v>
      </c>
      <c r="B1043" s="6">
        <v>2620</v>
      </c>
      <c r="C1043">
        <v>48</v>
      </c>
      <c r="E1043" s="9">
        <v>41426</v>
      </c>
      <c r="F1043" s="6">
        <v>1950</v>
      </c>
      <c r="G1043" s="2">
        <v>47</v>
      </c>
      <c r="K1043">
        <v>47</v>
      </c>
      <c r="L1043">
        <v>1950</v>
      </c>
    </row>
    <row r="1044" spans="1:12" x14ac:dyDescent="0.35">
      <c r="A1044" s="1">
        <f>'WQ Time Series'!A1044</f>
        <v>41370</v>
      </c>
      <c r="B1044" s="6">
        <v>3260</v>
      </c>
      <c r="C1044">
        <v>45</v>
      </c>
      <c r="E1044" s="9">
        <v>41427</v>
      </c>
      <c r="F1044" s="6">
        <v>1910</v>
      </c>
      <c r="G1044" s="2">
        <v>47</v>
      </c>
      <c r="K1044">
        <v>47</v>
      </c>
      <c r="L1044">
        <v>1910</v>
      </c>
    </row>
    <row r="1045" spans="1:12" x14ac:dyDescent="0.35">
      <c r="A1045" s="1">
        <f>'WQ Time Series'!A1045</f>
        <v>41371</v>
      </c>
      <c r="B1045" s="6">
        <v>3470</v>
      </c>
      <c r="C1045">
        <v>45</v>
      </c>
      <c r="E1045" s="9">
        <v>41428</v>
      </c>
      <c r="F1045" s="6">
        <v>1790</v>
      </c>
      <c r="G1045" s="2">
        <v>48</v>
      </c>
      <c r="K1045">
        <v>48</v>
      </c>
      <c r="L1045">
        <v>1790</v>
      </c>
    </row>
    <row r="1046" spans="1:12" x14ac:dyDescent="0.35">
      <c r="A1046" s="1">
        <f>'WQ Time Series'!A1046</f>
        <v>41372</v>
      </c>
      <c r="B1046" s="6">
        <v>3100</v>
      </c>
      <c r="C1046">
        <v>46</v>
      </c>
      <c r="E1046" s="9">
        <v>41429</v>
      </c>
      <c r="F1046" s="6">
        <v>1820</v>
      </c>
      <c r="G1046" s="2">
        <v>48</v>
      </c>
      <c r="K1046">
        <v>48</v>
      </c>
      <c r="L1046">
        <v>1820</v>
      </c>
    </row>
    <row r="1047" spans="1:12" x14ac:dyDescent="0.35">
      <c r="A1047" s="1">
        <f>'WQ Time Series'!A1047</f>
        <v>41373</v>
      </c>
      <c r="B1047" s="6">
        <v>2760</v>
      </c>
      <c r="C1047">
        <v>48</v>
      </c>
      <c r="E1047" s="9">
        <v>41430</v>
      </c>
      <c r="F1047" s="6">
        <v>2040</v>
      </c>
      <c r="G1047" s="2">
        <v>46</v>
      </c>
      <c r="K1047">
        <v>46</v>
      </c>
      <c r="L1047">
        <v>2040</v>
      </c>
    </row>
    <row r="1048" spans="1:12" x14ac:dyDescent="0.35">
      <c r="A1048" s="1">
        <f>'WQ Time Series'!A1048</f>
        <v>41374</v>
      </c>
      <c r="B1048" s="6">
        <v>2870</v>
      </c>
      <c r="C1048">
        <v>48</v>
      </c>
      <c r="E1048" s="9">
        <v>41431</v>
      </c>
      <c r="F1048" s="6">
        <v>2460</v>
      </c>
      <c r="G1048" s="2">
        <v>44</v>
      </c>
      <c r="K1048">
        <v>44</v>
      </c>
      <c r="L1048">
        <v>2460</v>
      </c>
    </row>
    <row r="1049" spans="1:12" x14ac:dyDescent="0.35">
      <c r="A1049" s="1">
        <f>'WQ Time Series'!A1049</f>
        <v>41375</v>
      </c>
      <c r="B1049" s="6">
        <v>3200</v>
      </c>
      <c r="C1049">
        <v>45</v>
      </c>
      <c r="E1049" s="9">
        <v>41432</v>
      </c>
      <c r="F1049" s="6">
        <v>2790</v>
      </c>
      <c r="G1049" s="2">
        <v>43</v>
      </c>
      <c r="K1049">
        <v>43</v>
      </c>
      <c r="L1049">
        <v>2790</v>
      </c>
    </row>
    <row r="1050" spans="1:12" x14ac:dyDescent="0.35">
      <c r="A1050" s="1">
        <f>'WQ Time Series'!A1050</f>
        <v>41376</v>
      </c>
      <c r="B1050" s="6">
        <v>2690</v>
      </c>
      <c r="C1050">
        <v>47</v>
      </c>
      <c r="E1050" s="9">
        <v>41433</v>
      </c>
      <c r="F1050" s="6">
        <v>2930</v>
      </c>
      <c r="G1050" s="2">
        <v>41</v>
      </c>
      <c r="K1050">
        <v>41</v>
      </c>
      <c r="L1050">
        <v>2930</v>
      </c>
    </row>
    <row r="1051" spans="1:12" x14ac:dyDescent="0.35">
      <c r="A1051" s="1">
        <f>'WQ Time Series'!A1051</f>
        <v>41377</v>
      </c>
      <c r="B1051" s="6">
        <v>2340</v>
      </c>
      <c r="C1051">
        <v>48</v>
      </c>
      <c r="E1051" s="9">
        <v>41434</v>
      </c>
      <c r="F1051" s="6">
        <v>2770</v>
      </c>
      <c r="G1051" s="2">
        <v>42</v>
      </c>
      <c r="K1051">
        <v>42</v>
      </c>
      <c r="L1051">
        <v>2770</v>
      </c>
    </row>
    <row r="1052" spans="1:12" x14ac:dyDescent="0.35">
      <c r="A1052" s="1">
        <f>'WQ Time Series'!A1052</f>
        <v>41378</v>
      </c>
      <c r="B1052" s="6">
        <v>1950</v>
      </c>
      <c r="C1052">
        <v>51</v>
      </c>
      <c r="E1052" s="9">
        <v>41435</v>
      </c>
      <c r="F1052" s="6">
        <v>2560</v>
      </c>
      <c r="G1052" s="2">
        <v>43</v>
      </c>
      <c r="K1052">
        <v>43</v>
      </c>
      <c r="L1052">
        <v>2560</v>
      </c>
    </row>
    <row r="1053" spans="1:12" x14ac:dyDescent="0.35">
      <c r="A1053" s="1">
        <f>'WQ Time Series'!A1053</f>
        <v>41379</v>
      </c>
      <c r="B1053" s="6">
        <v>1670</v>
      </c>
      <c r="C1053">
        <v>52</v>
      </c>
      <c r="E1053" s="9">
        <v>41436</v>
      </c>
      <c r="F1053" s="6">
        <v>2340</v>
      </c>
      <c r="G1053" s="2">
        <v>45</v>
      </c>
      <c r="K1053">
        <v>45</v>
      </c>
      <c r="L1053">
        <v>2340</v>
      </c>
    </row>
    <row r="1054" spans="1:12" x14ac:dyDescent="0.35">
      <c r="A1054" s="1">
        <f>'WQ Time Series'!A1054</f>
        <v>41380</v>
      </c>
      <c r="B1054" s="6">
        <v>1490</v>
      </c>
      <c r="C1054">
        <v>53</v>
      </c>
      <c r="E1054" s="9">
        <v>41437</v>
      </c>
      <c r="F1054" s="6">
        <v>2080</v>
      </c>
      <c r="G1054" s="2">
        <v>46</v>
      </c>
      <c r="K1054">
        <v>46</v>
      </c>
      <c r="L1054">
        <v>2080</v>
      </c>
    </row>
    <row r="1055" spans="1:12" x14ac:dyDescent="0.35">
      <c r="A1055" s="1">
        <f>'WQ Time Series'!A1055</f>
        <v>41381</v>
      </c>
      <c r="B1055" s="6">
        <v>1340</v>
      </c>
      <c r="C1055">
        <v>55</v>
      </c>
      <c r="E1055" s="9">
        <v>41438</v>
      </c>
      <c r="F1055" s="6">
        <v>1870</v>
      </c>
      <c r="G1055" s="2">
        <v>47</v>
      </c>
      <c r="K1055">
        <v>47</v>
      </c>
      <c r="L1055">
        <v>1870</v>
      </c>
    </row>
    <row r="1056" spans="1:12" x14ac:dyDescent="0.35">
      <c r="A1056" s="1">
        <f>'WQ Time Series'!A1056</f>
        <v>41382</v>
      </c>
      <c r="B1056" s="6">
        <v>1270</v>
      </c>
      <c r="C1056">
        <v>56</v>
      </c>
      <c r="E1056" s="9">
        <v>41439</v>
      </c>
      <c r="F1056" s="6">
        <v>1720</v>
      </c>
      <c r="G1056" s="2">
        <v>48</v>
      </c>
      <c r="K1056">
        <v>48</v>
      </c>
      <c r="L1056">
        <v>1720</v>
      </c>
    </row>
    <row r="1057" spans="1:12" x14ac:dyDescent="0.35">
      <c r="A1057" s="1">
        <f>'WQ Time Series'!A1057</f>
        <v>41383</v>
      </c>
      <c r="B1057" s="6">
        <v>2520</v>
      </c>
      <c r="C1057">
        <v>48</v>
      </c>
      <c r="E1057" s="9">
        <v>41440</v>
      </c>
      <c r="F1057" s="6">
        <v>1660</v>
      </c>
      <c r="G1057" s="2">
        <v>49</v>
      </c>
      <c r="K1057">
        <v>49</v>
      </c>
      <c r="L1057">
        <v>1660</v>
      </c>
    </row>
    <row r="1058" spans="1:12" x14ac:dyDescent="0.35">
      <c r="A1058" s="1">
        <f>'WQ Time Series'!A1058</f>
        <v>41384</v>
      </c>
      <c r="B1058" s="6">
        <v>3960</v>
      </c>
      <c r="C1058">
        <v>40</v>
      </c>
      <c r="E1058" s="9">
        <v>41441</v>
      </c>
      <c r="F1058" s="6">
        <v>1800</v>
      </c>
      <c r="G1058" s="2">
        <v>48</v>
      </c>
      <c r="K1058">
        <v>48</v>
      </c>
      <c r="L1058">
        <v>1800</v>
      </c>
    </row>
    <row r="1059" spans="1:12" x14ac:dyDescent="0.35">
      <c r="A1059" s="1">
        <f>'WQ Time Series'!A1059</f>
        <v>41385</v>
      </c>
      <c r="B1059" s="6">
        <v>3230</v>
      </c>
      <c r="C1059">
        <v>43</v>
      </c>
      <c r="E1059" s="9">
        <v>41442</v>
      </c>
      <c r="F1059" s="6">
        <v>1980</v>
      </c>
      <c r="G1059" s="2">
        <v>45</v>
      </c>
      <c r="K1059">
        <v>45</v>
      </c>
      <c r="L1059">
        <v>1980</v>
      </c>
    </row>
    <row r="1060" spans="1:12" x14ac:dyDescent="0.35">
      <c r="A1060" s="1">
        <f>'WQ Time Series'!A1060</f>
        <v>41386</v>
      </c>
      <c r="B1060" s="6">
        <v>2650</v>
      </c>
      <c r="C1060">
        <v>46</v>
      </c>
      <c r="E1060" s="9">
        <v>41443</v>
      </c>
      <c r="F1060" s="6">
        <v>2010</v>
      </c>
      <c r="G1060" s="2">
        <v>45</v>
      </c>
      <c r="K1060">
        <v>45</v>
      </c>
      <c r="L1060">
        <v>2010</v>
      </c>
    </row>
    <row r="1061" spans="1:12" x14ac:dyDescent="0.35">
      <c r="A1061" s="1">
        <f>'WQ Time Series'!A1061</f>
        <v>41387</v>
      </c>
      <c r="B1061" s="6">
        <v>2150</v>
      </c>
      <c r="C1061">
        <v>49</v>
      </c>
      <c r="E1061" s="9">
        <v>41444</v>
      </c>
      <c r="F1061" s="6">
        <v>1930</v>
      </c>
      <c r="G1061" s="2">
        <v>45</v>
      </c>
      <c r="K1061">
        <v>45</v>
      </c>
      <c r="L1061">
        <v>1930</v>
      </c>
    </row>
    <row r="1062" spans="1:12" x14ac:dyDescent="0.35">
      <c r="A1062" s="1">
        <f>'WQ Time Series'!A1062</f>
        <v>41388</v>
      </c>
      <c r="B1062" s="6">
        <v>1790</v>
      </c>
      <c r="C1062">
        <v>51</v>
      </c>
      <c r="E1062" s="9">
        <v>41445</v>
      </c>
      <c r="F1062" s="6">
        <v>1850</v>
      </c>
      <c r="G1062" s="2">
        <v>46</v>
      </c>
      <c r="K1062">
        <v>46</v>
      </c>
      <c r="L1062">
        <v>1850</v>
      </c>
    </row>
    <row r="1063" spans="1:12" x14ac:dyDescent="0.35">
      <c r="A1063" s="1">
        <f>'WQ Time Series'!A1063</f>
        <v>41389</v>
      </c>
      <c r="B1063" s="6">
        <v>1650</v>
      </c>
      <c r="C1063">
        <v>52</v>
      </c>
      <c r="E1063" s="9">
        <v>41446</v>
      </c>
      <c r="F1063" s="6">
        <v>1900</v>
      </c>
      <c r="G1063" s="2">
        <v>46</v>
      </c>
      <c r="K1063">
        <v>46</v>
      </c>
      <c r="L1063">
        <v>1900</v>
      </c>
    </row>
    <row r="1064" spans="1:12" x14ac:dyDescent="0.35">
      <c r="A1064" s="1">
        <f>'WQ Time Series'!A1064</f>
        <v>41390</v>
      </c>
      <c r="B1064" s="6">
        <v>1700</v>
      </c>
      <c r="C1064">
        <v>52</v>
      </c>
      <c r="E1064" s="9">
        <v>41447</v>
      </c>
      <c r="F1064" s="6">
        <v>1680</v>
      </c>
      <c r="G1064" s="2">
        <v>47</v>
      </c>
      <c r="K1064">
        <v>47</v>
      </c>
      <c r="L1064">
        <v>1680</v>
      </c>
    </row>
    <row r="1065" spans="1:12" x14ac:dyDescent="0.35">
      <c r="A1065" s="1">
        <f>'WQ Time Series'!A1065</f>
        <v>41391</v>
      </c>
      <c r="B1065" s="6">
        <v>1940</v>
      </c>
      <c r="C1065">
        <v>51</v>
      </c>
      <c r="E1065" s="9">
        <v>41448</v>
      </c>
      <c r="F1065" s="6">
        <v>1820</v>
      </c>
      <c r="G1065" s="2">
        <v>46</v>
      </c>
      <c r="K1065">
        <v>46</v>
      </c>
      <c r="L1065">
        <v>1820</v>
      </c>
    </row>
    <row r="1066" spans="1:12" x14ac:dyDescent="0.35">
      <c r="A1066" s="1">
        <f>'WQ Time Series'!A1066</f>
        <v>41392</v>
      </c>
      <c r="B1066" s="6">
        <v>2050</v>
      </c>
      <c r="C1066">
        <v>50</v>
      </c>
      <c r="E1066" s="9">
        <v>41449</v>
      </c>
      <c r="F1066" s="6">
        <v>2120</v>
      </c>
      <c r="G1066" s="2">
        <v>44</v>
      </c>
      <c r="K1066">
        <v>44</v>
      </c>
      <c r="L1066">
        <v>2120</v>
      </c>
    </row>
    <row r="1067" spans="1:12" x14ac:dyDescent="0.35">
      <c r="A1067" s="1">
        <f>'WQ Time Series'!A1067</f>
        <v>41393</v>
      </c>
      <c r="B1067" s="6">
        <v>2290</v>
      </c>
      <c r="C1067">
        <v>48</v>
      </c>
      <c r="E1067" s="9">
        <v>41450</v>
      </c>
      <c r="F1067" s="6">
        <v>2090</v>
      </c>
      <c r="G1067" s="2">
        <v>43</v>
      </c>
      <c r="K1067">
        <v>43</v>
      </c>
      <c r="L1067">
        <v>2090</v>
      </c>
    </row>
    <row r="1068" spans="1:12" x14ac:dyDescent="0.35">
      <c r="A1068" s="1">
        <f>'WQ Time Series'!A1068</f>
        <v>41394</v>
      </c>
      <c r="B1068" s="6">
        <v>1970</v>
      </c>
      <c r="C1068">
        <v>49</v>
      </c>
      <c r="E1068" s="9">
        <v>41451</v>
      </c>
      <c r="F1068" s="6">
        <v>1980</v>
      </c>
      <c r="G1068" s="2">
        <v>44</v>
      </c>
      <c r="K1068">
        <v>44</v>
      </c>
      <c r="L1068">
        <v>1980</v>
      </c>
    </row>
    <row r="1069" spans="1:12" x14ac:dyDescent="0.35">
      <c r="A1069" s="1">
        <f>'WQ Time Series'!A1069</f>
        <v>41395</v>
      </c>
      <c r="B1069" s="6">
        <v>1640</v>
      </c>
      <c r="C1069">
        <v>52</v>
      </c>
      <c r="E1069" s="9">
        <v>41452</v>
      </c>
      <c r="F1069" s="6">
        <v>1950</v>
      </c>
      <c r="G1069" s="2">
        <v>45</v>
      </c>
      <c r="K1069">
        <v>45</v>
      </c>
      <c r="L1069">
        <v>1950</v>
      </c>
    </row>
    <row r="1070" spans="1:12" x14ac:dyDescent="0.35">
      <c r="A1070" s="1">
        <f>'WQ Time Series'!A1070</f>
        <v>41396</v>
      </c>
      <c r="B1070" s="6">
        <v>1450</v>
      </c>
      <c r="C1070">
        <v>53</v>
      </c>
      <c r="E1070" s="9">
        <v>41453</v>
      </c>
      <c r="F1070" s="6">
        <v>1990</v>
      </c>
      <c r="G1070" s="2">
        <v>44</v>
      </c>
      <c r="K1070">
        <v>44</v>
      </c>
      <c r="L1070">
        <v>1990</v>
      </c>
    </row>
    <row r="1071" spans="1:12" x14ac:dyDescent="0.35">
      <c r="A1071" s="1">
        <f>'WQ Time Series'!A1071</f>
        <v>41397</v>
      </c>
      <c r="B1071" s="6">
        <v>1470</v>
      </c>
      <c r="C1071">
        <v>54</v>
      </c>
      <c r="E1071" s="9">
        <v>41454</v>
      </c>
      <c r="F1071" s="6">
        <v>2340</v>
      </c>
      <c r="G1071" s="2">
        <v>41</v>
      </c>
      <c r="K1071">
        <v>41</v>
      </c>
      <c r="L1071">
        <v>2340</v>
      </c>
    </row>
    <row r="1072" spans="1:12" x14ac:dyDescent="0.35">
      <c r="A1072" s="1">
        <f>'WQ Time Series'!A1072</f>
        <v>41398</v>
      </c>
      <c r="B1072" s="6">
        <v>1670</v>
      </c>
      <c r="C1072">
        <v>53</v>
      </c>
      <c r="E1072" s="9">
        <v>41455</v>
      </c>
      <c r="F1072" s="6">
        <v>2360</v>
      </c>
      <c r="G1072" s="2">
        <v>41</v>
      </c>
      <c r="K1072">
        <v>41</v>
      </c>
      <c r="L1072">
        <v>2360</v>
      </c>
    </row>
    <row r="1073" spans="1:12" x14ac:dyDescent="0.35">
      <c r="A1073" s="1">
        <f>'WQ Time Series'!A1073</f>
        <v>41399</v>
      </c>
      <c r="B1073" s="6">
        <v>2080</v>
      </c>
      <c r="C1073">
        <v>50</v>
      </c>
      <c r="E1073" s="9">
        <v>41456</v>
      </c>
      <c r="F1073" s="6">
        <v>2520</v>
      </c>
      <c r="G1073" s="2">
        <v>40</v>
      </c>
      <c r="K1073">
        <v>40</v>
      </c>
      <c r="L1073">
        <v>2520</v>
      </c>
    </row>
    <row r="1074" spans="1:12" x14ac:dyDescent="0.35">
      <c r="A1074" s="1">
        <f>'WQ Time Series'!A1074</f>
        <v>41400</v>
      </c>
      <c r="B1074" s="6">
        <v>2580</v>
      </c>
      <c r="C1074">
        <v>47</v>
      </c>
      <c r="E1074" s="9">
        <v>41457</v>
      </c>
      <c r="F1074" s="6">
        <v>2670</v>
      </c>
      <c r="G1074" s="2">
        <v>38</v>
      </c>
      <c r="K1074">
        <v>38</v>
      </c>
      <c r="L1074">
        <v>2670</v>
      </c>
    </row>
    <row r="1075" spans="1:12" x14ac:dyDescent="0.35">
      <c r="A1075" s="1">
        <f>'WQ Time Series'!A1075</f>
        <v>41401</v>
      </c>
      <c r="B1075" s="6">
        <v>3060</v>
      </c>
      <c r="C1075">
        <v>45</v>
      </c>
      <c r="E1075" s="9">
        <v>41458</v>
      </c>
      <c r="F1075" s="6">
        <v>2450</v>
      </c>
      <c r="G1075" s="2">
        <v>39</v>
      </c>
      <c r="K1075">
        <v>39</v>
      </c>
      <c r="L1075">
        <v>2450</v>
      </c>
    </row>
    <row r="1076" spans="1:12" x14ac:dyDescent="0.35">
      <c r="A1076" s="1">
        <f>'WQ Time Series'!A1076</f>
        <v>41402</v>
      </c>
      <c r="B1076" s="6">
        <v>3440</v>
      </c>
      <c r="C1076">
        <v>43</v>
      </c>
      <c r="E1076" s="9">
        <v>41459</v>
      </c>
      <c r="F1076" s="6">
        <v>2040</v>
      </c>
      <c r="G1076" s="2">
        <v>41</v>
      </c>
      <c r="K1076">
        <v>41</v>
      </c>
      <c r="L1076">
        <v>2040</v>
      </c>
    </row>
    <row r="1077" spans="1:12" x14ac:dyDescent="0.35">
      <c r="A1077" s="1">
        <f>'WQ Time Series'!A1077</f>
        <v>41403</v>
      </c>
      <c r="B1077" s="6">
        <v>3560</v>
      </c>
      <c r="C1077">
        <v>42</v>
      </c>
      <c r="E1077" s="9">
        <v>41460</v>
      </c>
      <c r="F1077" s="6">
        <v>1740</v>
      </c>
      <c r="G1077" s="2">
        <v>43</v>
      </c>
      <c r="K1077">
        <v>43</v>
      </c>
      <c r="L1077">
        <v>1740</v>
      </c>
    </row>
    <row r="1078" spans="1:12" x14ac:dyDescent="0.35">
      <c r="A1078" s="1">
        <f>'WQ Time Series'!A1078</f>
        <v>41404</v>
      </c>
      <c r="B1078" s="6">
        <v>3720</v>
      </c>
      <c r="C1078">
        <v>42</v>
      </c>
      <c r="E1078" s="9">
        <v>41461</v>
      </c>
      <c r="F1078" s="6">
        <v>1540</v>
      </c>
      <c r="G1078" s="2">
        <v>46</v>
      </c>
      <c r="K1078">
        <v>46</v>
      </c>
      <c r="L1078">
        <v>1540</v>
      </c>
    </row>
    <row r="1079" spans="1:12" x14ac:dyDescent="0.35">
      <c r="A1079" s="1">
        <f>'WQ Time Series'!A1079</f>
        <v>41405</v>
      </c>
      <c r="B1079" s="6">
        <v>3930</v>
      </c>
      <c r="C1079">
        <v>41</v>
      </c>
      <c r="E1079" s="9">
        <v>41462</v>
      </c>
      <c r="F1079" s="6">
        <v>1480</v>
      </c>
      <c r="G1079" s="2">
        <v>47</v>
      </c>
      <c r="K1079">
        <v>47</v>
      </c>
      <c r="L1079">
        <v>1480</v>
      </c>
    </row>
    <row r="1080" spans="1:12" x14ac:dyDescent="0.35">
      <c r="A1080" s="1">
        <f>'WQ Time Series'!A1080</f>
        <v>41406</v>
      </c>
      <c r="B1080" s="6">
        <v>4430</v>
      </c>
      <c r="C1080">
        <v>39</v>
      </c>
      <c r="E1080" s="9">
        <v>41463</v>
      </c>
      <c r="F1080" s="6">
        <v>1460</v>
      </c>
      <c r="G1080" s="2">
        <v>46</v>
      </c>
      <c r="K1080">
        <v>46</v>
      </c>
      <c r="L1080">
        <v>1460</v>
      </c>
    </row>
    <row r="1081" spans="1:12" x14ac:dyDescent="0.35">
      <c r="A1081" s="1">
        <f>'WQ Time Series'!A1081</f>
        <v>41407</v>
      </c>
      <c r="B1081" s="6">
        <v>4220</v>
      </c>
      <c r="C1081">
        <v>39</v>
      </c>
      <c r="E1081" s="9">
        <v>41464</v>
      </c>
      <c r="F1081" s="6">
        <v>1380</v>
      </c>
      <c r="G1081" s="2">
        <v>47</v>
      </c>
      <c r="K1081">
        <v>47</v>
      </c>
      <c r="L1081">
        <v>1380</v>
      </c>
    </row>
    <row r="1082" spans="1:12" x14ac:dyDescent="0.35">
      <c r="A1082" s="1">
        <f>'WQ Time Series'!A1082</f>
        <v>41408</v>
      </c>
      <c r="B1082" s="6">
        <v>3460</v>
      </c>
      <c r="C1082">
        <v>41</v>
      </c>
      <c r="E1082" s="9">
        <v>41465</v>
      </c>
      <c r="F1082" s="6">
        <v>1420</v>
      </c>
      <c r="G1082" s="2">
        <v>47</v>
      </c>
      <c r="K1082">
        <v>47</v>
      </c>
      <c r="L1082">
        <v>1420</v>
      </c>
    </row>
    <row r="1083" spans="1:12" x14ac:dyDescent="0.35">
      <c r="A1083" s="1">
        <f>'WQ Time Series'!A1083</f>
        <v>41409</v>
      </c>
      <c r="B1083" s="6">
        <v>2690</v>
      </c>
      <c r="C1083">
        <v>44</v>
      </c>
      <c r="E1083" s="9">
        <v>41466</v>
      </c>
      <c r="F1083" s="6">
        <v>1340</v>
      </c>
      <c r="G1083" s="2">
        <v>47</v>
      </c>
      <c r="K1083">
        <v>47</v>
      </c>
      <c r="L1083">
        <v>1340</v>
      </c>
    </row>
    <row r="1084" spans="1:12" x14ac:dyDescent="0.35">
      <c r="A1084" s="1">
        <f>'WQ Time Series'!A1084</f>
        <v>41410</v>
      </c>
      <c r="B1084" s="6">
        <v>2250</v>
      </c>
      <c r="C1084">
        <v>46</v>
      </c>
      <c r="E1084" s="9">
        <v>41467</v>
      </c>
      <c r="F1084" s="6">
        <v>1200</v>
      </c>
      <c r="G1084" s="2">
        <v>49</v>
      </c>
      <c r="K1084">
        <v>49</v>
      </c>
      <c r="L1084">
        <v>1200</v>
      </c>
    </row>
    <row r="1085" spans="1:12" x14ac:dyDescent="0.35">
      <c r="A1085" s="1">
        <f>'WQ Time Series'!A1085</f>
        <v>41411</v>
      </c>
      <c r="B1085" s="6">
        <v>2280</v>
      </c>
      <c r="C1085">
        <v>46</v>
      </c>
      <c r="E1085" s="9">
        <v>41468</v>
      </c>
      <c r="F1085" s="6">
        <v>1040</v>
      </c>
      <c r="G1085" s="2">
        <v>53</v>
      </c>
      <c r="K1085">
        <v>53</v>
      </c>
      <c r="L1085">
        <v>1040</v>
      </c>
    </row>
    <row r="1086" spans="1:12" x14ac:dyDescent="0.35">
      <c r="A1086" s="1">
        <f>'WQ Time Series'!A1086</f>
        <v>41412</v>
      </c>
      <c r="B1086" s="6">
        <v>2030</v>
      </c>
      <c r="C1086">
        <v>46</v>
      </c>
      <c r="E1086" s="9">
        <v>41469</v>
      </c>
      <c r="F1086" s="6">
        <v>1010</v>
      </c>
      <c r="G1086" s="2">
        <v>54</v>
      </c>
      <c r="K1086">
        <v>54</v>
      </c>
      <c r="L1086">
        <v>1010</v>
      </c>
    </row>
    <row r="1087" spans="1:12" x14ac:dyDescent="0.35">
      <c r="A1087" s="1">
        <f>'WQ Time Series'!A1087</f>
        <v>41413</v>
      </c>
      <c r="B1087" s="6">
        <v>1850</v>
      </c>
      <c r="C1087">
        <v>47</v>
      </c>
      <c r="E1087" s="9">
        <v>41470</v>
      </c>
      <c r="F1087" s="6">
        <v>1040</v>
      </c>
      <c r="G1087" s="2">
        <v>53</v>
      </c>
      <c r="K1087">
        <v>53</v>
      </c>
      <c r="L1087">
        <v>1040</v>
      </c>
    </row>
    <row r="1088" spans="1:12" x14ac:dyDescent="0.35">
      <c r="A1088" s="1">
        <f>'WQ Time Series'!A1088</f>
        <v>41414</v>
      </c>
      <c r="B1088" s="6">
        <v>1700</v>
      </c>
      <c r="C1088">
        <v>48</v>
      </c>
      <c r="E1088" s="9">
        <v>41471</v>
      </c>
      <c r="F1088" s="6">
        <v>1060</v>
      </c>
      <c r="G1088" s="2">
        <v>53</v>
      </c>
      <c r="K1088">
        <v>53</v>
      </c>
      <c r="L1088">
        <v>1060</v>
      </c>
    </row>
    <row r="1089" spans="1:12" x14ac:dyDescent="0.35">
      <c r="A1089" s="1">
        <f>'WQ Time Series'!A1089</f>
        <v>41415</v>
      </c>
      <c r="B1089" s="6">
        <v>1820</v>
      </c>
      <c r="C1089">
        <v>48</v>
      </c>
      <c r="E1089" s="9">
        <v>41472</v>
      </c>
      <c r="F1089" s="6">
        <v>1120</v>
      </c>
      <c r="G1089" s="2">
        <v>52</v>
      </c>
      <c r="K1089">
        <v>52</v>
      </c>
      <c r="L1089">
        <v>1120</v>
      </c>
    </row>
    <row r="1090" spans="1:12" x14ac:dyDescent="0.35">
      <c r="A1090" s="1">
        <f>'WQ Time Series'!A1090</f>
        <v>41416</v>
      </c>
      <c r="B1090" s="6">
        <v>1880</v>
      </c>
      <c r="C1090">
        <v>47</v>
      </c>
      <c r="E1090" s="9">
        <v>41473</v>
      </c>
      <c r="F1090" s="6">
        <v>1150</v>
      </c>
      <c r="G1090" s="2">
        <v>50</v>
      </c>
      <c r="K1090">
        <v>50</v>
      </c>
      <c r="L1090">
        <v>1150</v>
      </c>
    </row>
    <row r="1091" spans="1:12" x14ac:dyDescent="0.35">
      <c r="A1091" s="1">
        <f>'WQ Time Series'!A1091</f>
        <v>41417</v>
      </c>
      <c r="B1091" s="6">
        <v>1690</v>
      </c>
      <c r="C1091">
        <v>48</v>
      </c>
      <c r="E1091" s="9">
        <v>41474</v>
      </c>
      <c r="F1091" s="6">
        <v>1080</v>
      </c>
      <c r="G1091" s="2">
        <v>51</v>
      </c>
      <c r="K1091">
        <v>51</v>
      </c>
      <c r="L1091">
        <v>1080</v>
      </c>
    </row>
    <row r="1092" spans="1:12" x14ac:dyDescent="0.35">
      <c r="A1092" s="1">
        <f>'WQ Time Series'!A1092</f>
        <v>41418</v>
      </c>
      <c r="B1092" s="6">
        <v>1530</v>
      </c>
      <c r="C1092">
        <v>49</v>
      </c>
      <c r="E1092" s="9">
        <v>41475</v>
      </c>
      <c r="F1092" s="6">
        <v>1030</v>
      </c>
      <c r="G1092" s="2">
        <v>52</v>
      </c>
      <c r="K1092">
        <v>52</v>
      </c>
      <c r="L1092">
        <v>1030</v>
      </c>
    </row>
    <row r="1093" spans="1:12" x14ac:dyDescent="0.35">
      <c r="A1093" s="1">
        <f>'WQ Time Series'!A1093</f>
        <v>41419</v>
      </c>
      <c r="B1093" s="6">
        <v>1410</v>
      </c>
      <c r="C1093">
        <v>50</v>
      </c>
      <c r="E1093" s="9">
        <v>41476</v>
      </c>
      <c r="F1093" s="6">
        <v>1020</v>
      </c>
      <c r="G1093" s="2">
        <v>53</v>
      </c>
      <c r="K1093">
        <v>53</v>
      </c>
      <c r="L1093">
        <v>1020</v>
      </c>
    </row>
    <row r="1094" spans="1:12" x14ac:dyDescent="0.35">
      <c r="A1094" s="1">
        <f>'WQ Time Series'!A1094</f>
        <v>41420</v>
      </c>
      <c r="B1094" s="6">
        <v>1360</v>
      </c>
      <c r="C1094">
        <v>51</v>
      </c>
      <c r="E1094" s="9">
        <v>41477</v>
      </c>
      <c r="F1094" s="6">
        <v>1030</v>
      </c>
      <c r="G1094" s="2">
        <v>53</v>
      </c>
      <c r="K1094">
        <v>53</v>
      </c>
      <c r="L1094">
        <v>1030</v>
      </c>
    </row>
    <row r="1095" spans="1:12" x14ac:dyDescent="0.35">
      <c r="A1095" s="1">
        <f>'WQ Time Series'!A1095</f>
        <v>41421</v>
      </c>
      <c r="B1095" s="6">
        <v>1470</v>
      </c>
      <c r="C1095">
        <v>50</v>
      </c>
      <c r="E1095" s="9">
        <v>41478</v>
      </c>
      <c r="F1095" s="6">
        <v>1000</v>
      </c>
      <c r="G1095" s="2">
        <v>52</v>
      </c>
      <c r="K1095">
        <v>52</v>
      </c>
      <c r="L1095">
        <v>1000</v>
      </c>
    </row>
    <row r="1096" spans="1:12" x14ac:dyDescent="0.35">
      <c r="A1096" s="1">
        <f>'WQ Time Series'!A1096</f>
        <v>41422</v>
      </c>
      <c r="B1096" s="6">
        <v>1730</v>
      </c>
      <c r="C1096">
        <v>48</v>
      </c>
      <c r="E1096" s="9">
        <v>41479</v>
      </c>
      <c r="F1096" s="6">
        <v>980</v>
      </c>
      <c r="G1096" s="2">
        <v>53</v>
      </c>
      <c r="K1096">
        <v>53</v>
      </c>
      <c r="L1096">
        <v>980</v>
      </c>
    </row>
    <row r="1097" spans="1:12" x14ac:dyDescent="0.35">
      <c r="A1097" s="1">
        <f>'WQ Time Series'!A1097</f>
        <v>41423</v>
      </c>
      <c r="B1097" s="6">
        <v>1960</v>
      </c>
      <c r="C1097">
        <v>47</v>
      </c>
      <c r="E1097" s="9">
        <v>41480</v>
      </c>
      <c r="F1097" s="6">
        <v>962</v>
      </c>
      <c r="G1097" s="2">
        <v>52</v>
      </c>
      <c r="K1097">
        <v>52</v>
      </c>
      <c r="L1097">
        <v>962</v>
      </c>
    </row>
    <row r="1098" spans="1:12" x14ac:dyDescent="0.35">
      <c r="A1098" s="1">
        <f>'WQ Time Series'!A1098</f>
        <v>41424</v>
      </c>
      <c r="B1098" s="6">
        <v>2350</v>
      </c>
      <c r="C1098">
        <v>44</v>
      </c>
      <c r="E1098" s="9">
        <v>41481</v>
      </c>
      <c r="F1098" s="6">
        <v>944</v>
      </c>
      <c r="G1098" s="2">
        <v>53</v>
      </c>
      <c r="K1098">
        <v>53</v>
      </c>
      <c r="L1098">
        <v>944</v>
      </c>
    </row>
    <row r="1099" spans="1:12" x14ac:dyDescent="0.35">
      <c r="A1099" s="1">
        <f>'WQ Time Series'!A1099</f>
        <v>41425</v>
      </c>
      <c r="B1099" s="6">
        <v>2170</v>
      </c>
      <c r="C1099">
        <v>45</v>
      </c>
      <c r="E1099" s="9">
        <v>41482</v>
      </c>
      <c r="F1099" s="6">
        <v>909</v>
      </c>
      <c r="G1099" s="2">
        <v>54</v>
      </c>
      <c r="K1099">
        <v>54</v>
      </c>
      <c r="L1099">
        <v>909</v>
      </c>
    </row>
    <row r="1100" spans="1:12" x14ac:dyDescent="0.35">
      <c r="A1100" s="1">
        <f>'WQ Time Series'!A1100</f>
        <v>41426</v>
      </c>
      <c r="B1100" s="6">
        <v>1950</v>
      </c>
      <c r="C1100">
        <v>47</v>
      </c>
      <c r="E1100" s="9">
        <v>41483</v>
      </c>
      <c r="F1100" s="6">
        <v>880</v>
      </c>
      <c r="G1100" s="2">
        <v>55</v>
      </c>
      <c r="K1100">
        <v>55</v>
      </c>
      <c r="L1100">
        <v>880</v>
      </c>
    </row>
    <row r="1101" spans="1:12" x14ac:dyDescent="0.35">
      <c r="A1101" s="1">
        <f>'WQ Time Series'!A1101</f>
        <v>41427</v>
      </c>
      <c r="B1101" s="6">
        <v>1910</v>
      </c>
      <c r="C1101">
        <v>47</v>
      </c>
      <c r="E1101" s="9">
        <v>41484</v>
      </c>
      <c r="F1101" s="6">
        <v>849</v>
      </c>
      <c r="G1101" s="2">
        <v>56</v>
      </c>
      <c r="K1101">
        <v>56</v>
      </c>
      <c r="L1101">
        <v>849</v>
      </c>
    </row>
    <row r="1102" spans="1:12" x14ac:dyDescent="0.35">
      <c r="A1102" s="1">
        <f>'WQ Time Series'!A1102</f>
        <v>41428</v>
      </c>
      <c r="B1102" s="6">
        <v>1790</v>
      </c>
      <c r="C1102">
        <v>48</v>
      </c>
      <c r="E1102" s="9">
        <v>41485</v>
      </c>
      <c r="F1102" s="6">
        <v>865</v>
      </c>
      <c r="G1102" s="2">
        <v>55</v>
      </c>
      <c r="K1102">
        <v>55</v>
      </c>
      <c r="L1102">
        <v>865</v>
      </c>
    </row>
    <row r="1103" spans="1:12" x14ac:dyDescent="0.35">
      <c r="A1103" s="1">
        <f>'WQ Time Series'!A1103</f>
        <v>41429</v>
      </c>
      <c r="B1103" s="6">
        <v>1820</v>
      </c>
      <c r="C1103">
        <v>48</v>
      </c>
      <c r="E1103" s="9">
        <v>41486</v>
      </c>
      <c r="F1103" s="6">
        <v>900</v>
      </c>
      <c r="G1103" s="2">
        <v>54</v>
      </c>
      <c r="K1103">
        <v>54</v>
      </c>
      <c r="L1103">
        <v>900</v>
      </c>
    </row>
    <row r="1104" spans="1:12" x14ac:dyDescent="0.35">
      <c r="A1104" s="1">
        <f>'WQ Time Series'!A1104</f>
        <v>41430</v>
      </c>
      <c r="B1104" s="6">
        <v>2040</v>
      </c>
      <c r="C1104">
        <v>46</v>
      </c>
      <c r="E1104" s="9">
        <v>41487</v>
      </c>
      <c r="F1104" s="6">
        <v>894</v>
      </c>
      <c r="G1104" s="2">
        <v>54</v>
      </c>
      <c r="K1104">
        <v>54</v>
      </c>
      <c r="L1104">
        <v>894</v>
      </c>
    </row>
    <row r="1105" spans="1:12" x14ac:dyDescent="0.35">
      <c r="A1105" s="1">
        <f>'WQ Time Series'!A1105</f>
        <v>41431</v>
      </c>
      <c r="B1105" s="6">
        <v>2460</v>
      </c>
      <c r="C1105">
        <v>44</v>
      </c>
      <c r="E1105" s="9">
        <v>41488</v>
      </c>
      <c r="F1105" s="6">
        <v>879</v>
      </c>
      <c r="G1105" s="2">
        <v>54</v>
      </c>
      <c r="K1105">
        <v>54</v>
      </c>
      <c r="L1105">
        <v>879</v>
      </c>
    </row>
    <row r="1106" spans="1:12" x14ac:dyDescent="0.35">
      <c r="A1106" s="1">
        <f>'WQ Time Series'!A1106</f>
        <v>41432</v>
      </c>
      <c r="B1106" s="6">
        <v>2790</v>
      </c>
      <c r="C1106">
        <v>43</v>
      </c>
      <c r="E1106" s="9">
        <v>41489</v>
      </c>
      <c r="F1106" s="6">
        <v>840</v>
      </c>
      <c r="G1106" s="2">
        <v>55</v>
      </c>
      <c r="K1106">
        <v>55</v>
      </c>
      <c r="L1106">
        <v>840</v>
      </c>
    </row>
    <row r="1107" spans="1:12" x14ac:dyDescent="0.35">
      <c r="A1107" s="1">
        <f>'WQ Time Series'!A1107</f>
        <v>41433</v>
      </c>
      <c r="B1107" s="6">
        <v>2930</v>
      </c>
      <c r="C1107">
        <v>41</v>
      </c>
      <c r="E1107" s="9">
        <v>41490</v>
      </c>
      <c r="F1107" s="6">
        <v>861</v>
      </c>
      <c r="G1107" s="2">
        <v>55</v>
      </c>
      <c r="K1107">
        <v>55</v>
      </c>
      <c r="L1107">
        <v>861</v>
      </c>
    </row>
    <row r="1108" spans="1:12" x14ac:dyDescent="0.35">
      <c r="A1108" s="1">
        <f>'WQ Time Series'!A1108</f>
        <v>41434</v>
      </c>
      <c r="B1108" s="6">
        <v>2770</v>
      </c>
      <c r="C1108">
        <v>42</v>
      </c>
      <c r="E1108" s="9">
        <v>41491</v>
      </c>
      <c r="F1108" s="6">
        <v>892</v>
      </c>
      <c r="G1108" s="2">
        <v>54</v>
      </c>
      <c r="K1108">
        <v>54</v>
      </c>
      <c r="L1108">
        <v>892</v>
      </c>
    </row>
    <row r="1109" spans="1:12" x14ac:dyDescent="0.35">
      <c r="A1109" s="1">
        <f>'WQ Time Series'!A1109</f>
        <v>41435</v>
      </c>
      <c r="B1109" s="6">
        <v>2560</v>
      </c>
      <c r="C1109">
        <v>43</v>
      </c>
      <c r="E1109" s="9">
        <v>41492</v>
      </c>
      <c r="F1109" s="6">
        <v>900</v>
      </c>
      <c r="G1109" s="2">
        <v>53</v>
      </c>
      <c r="K1109">
        <v>53</v>
      </c>
      <c r="L1109">
        <v>900</v>
      </c>
    </row>
    <row r="1110" spans="1:12" x14ac:dyDescent="0.35">
      <c r="A1110" s="1">
        <f>'WQ Time Series'!A1110</f>
        <v>41436</v>
      </c>
      <c r="B1110" s="6">
        <v>2340</v>
      </c>
      <c r="C1110">
        <v>45</v>
      </c>
      <c r="E1110" s="9">
        <v>41493</v>
      </c>
      <c r="F1110" s="6">
        <v>846</v>
      </c>
      <c r="G1110" s="2">
        <v>55</v>
      </c>
      <c r="K1110">
        <v>55</v>
      </c>
      <c r="L1110">
        <v>846</v>
      </c>
    </row>
    <row r="1111" spans="1:12" x14ac:dyDescent="0.35">
      <c r="A1111" s="1">
        <f>'WQ Time Series'!A1111</f>
        <v>41437</v>
      </c>
      <c r="B1111" s="6">
        <v>2080</v>
      </c>
      <c r="C1111">
        <v>46</v>
      </c>
      <c r="E1111" s="9">
        <v>41494</v>
      </c>
      <c r="F1111" s="6">
        <v>826</v>
      </c>
      <c r="G1111" s="2">
        <v>55</v>
      </c>
      <c r="K1111">
        <v>55</v>
      </c>
      <c r="L1111">
        <v>826</v>
      </c>
    </row>
    <row r="1112" spans="1:12" x14ac:dyDescent="0.35">
      <c r="A1112" s="1">
        <f>'WQ Time Series'!A1112</f>
        <v>41438</v>
      </c>
      <c r="B1112" s="6">
        <v>1870</v>
      </c>
      <c r="C1112">
        <v>47</v>
      </c>
      <c r="E1112" s="9">
        <v>41495</v>
      </c>
      <c r="F1112" s="6">
        <v>829</v>
      </c>
      <c r="G1112" s="2">
        <v>55</v>
      </c>
      <c r="K1112">
        <v>55</v>
      </c>
      <c r="L1112">
        <v>829</v>
      </c>
    </row>
    <row r="1113" spans="1:12" x14ac:dyDescent="0.35">
      <c r="A1113" s="1">
        <f>'WQ Time Series'!A1113</f>
        <v>41439</v>
      </c>
      <c r="B1113" s="6">
        <v>1720</v>
      </c>
      <c r="C1113">
        <v>48</v>
      </c>
      <c r="E1113" s="9">
        <v>41496</v>
      </c>
      <c r="F1113" s="6">
        <v>914</v>
      </c>
      <c r="G1113" s="2">
        <v>53</v>
      </c>
      <c r="K1113">
        <v>53</v>
      </c>
      <c r="L1113">
        <v>914</v>
      </c>
    </row>
    <row r="1114" spans="1:12" x14ac:dyDescent="0.35">
      <c r="A1114" s="1">
        <f>'WQ Time Series'!A1114</f>
        <v>41440</v>
      </c>
      <c r="B1114" s="6">
        <v>1660</v>
      </c>
      <c r="C1114">
        <v>49</v>
      </c>
      <c r="E1114" s="9">
        <v>41497</v>
      </c>
      <c r="F1114" s="6">
        <v>906</v>
      </c>
      <c r="G1114" s="2">
        <v>52</v>
      </c>
      <c r="K1114">
        <v>52</v>
      </c>
      <c r="L1114">
        <v>906</v>
      </c>
    </row>
    <row r="1115" spans="1:12" x14ac:dyDescent="0.35">
      <c r="A1115" s="1">
        <f>'WQ Time Series'!A1115</f>
        <v>41441</v>
      </c>
      <c r="B1115" s="6">
        <v>1800</v>
      </c>
      <c r="C1115">
        <v>48</v>
      </c>
      <c r="E1115" s="9">
        <v>41498</v>
      </c>
      <c r="F1115" s="6">
        <v>876</v>
      </c>
      <c r="G1115" s="2">
        <v>54</v>
      </c>
      <c r="K1115">
        <v>54</v>
      </c>
      <c r="L1115">
        <v>876</v>
      </c>
    </row>
    <row r="1116" spans="1:12" x14ac:dyDescent="0.35">
      <c r="A1116" s="1">
        <f>'WQ Time Series'!A1116</f>
        <v>41442</v>
      </c>
      <c r="B1116" s="6">
        <v>1980</v>
      </c>
      <c r="C1116">
        <v>45</v>
      </c>
      <c r="E1116" s="9">
        <v>41499</v>
      </c>
      <c r="F1116" s="6">
        <v>812</v>
      </c>
      <c r="G1116" s="2">
        <v>56</v>
      </c>
      <c r="K1116">
        <v>56</v>
      </c>
      <c r="L1116">
        <v>812</v>
      </c>
    </row>
    <row r="1117" spans="1:12" x14ac:dyDescent="0.35">
      <c r="A1117" s="1">
        <f>'WQ Time Series'!A1117</f>
        <v>41443</v>
      </c>
      <c r="B1117" s="6">
        <v>2010</v>
      </c>
      <c r="C1117">
        <v>45</v>
      </c>
      <c r="E1117" s="9">
        <v>41500</v>
      </c>
      <c r="F1117" s="6">
        <v>788</v>
      </c>
      <c r="G1117" s="2">
        <v>57</v>
      </c>
      <c r="K1117">
        <v>57</v>
      </c>
      <c r="L1117">
        <v>788</v>
      </c>
    </row>
    <row r="1118" spans="1:12" x14ac:dyDescent="0.35">
      <c r="A1118" s="1">
        <f>'WQ Time Series'!A1118</f>
        <v>41444</v>
      </c>
      <c r="B1118" s="6">
        <v>1930</v>
      </c>
      <c r="C1118">
        <v>45</v>
      </c>
      <c r="E1118" s="9">
        <v>41501</v>
      </c>
      <c r="F1118" s="6">
        <v>846</v>
      </c>
      <c r="G1118" s="2">
        <v>56</v>
      </c>
      <c r="K1118">
        <v>56</v>
      </c>
      <c r="L1118">
        <v>846</v>
      </c>
    </row>
    <row r="1119" spans="1:12" x14ac:dyDescent="0.35">
      <c r="A1119" s="1">
        <f>'WQ Time Series'!A1119</f>
        <v>41445</v>
      </c>
      <c r="B1119" s="6">
        <v>1850</v>
      </c>
      <c r="C1119">
        <v>46</v>
      </c>
      <c r="E1119" s="9">
        <v>41502</v>
      </c>
      <c r="F1119" s="6">
        <v>868</v>
      </c>
      <c r="G1119" s="2">
        <v>53</v>
      </c>
      <c r="K1119">
        <v>53</v>
      </c>
      <c r="L1119">
        <v>868</v>
      </c>
    </row>
    <row r="1120" spans="1:12" x14ac:dyDescent="0.35">
      <c r="A1120" s="1">
        <f>'WQ Time Series'!A1120</f>
        <v>41446</v>
      </c>
      <c r="B1120" s="6">
        <v>1900</v>
      </c>
      <c r="C1120">
        <v>46</v>
      </c>
      <c r="E1120" s="9">
        <v>41503</v>
      </c>
      <c r="F1120" s="6">
        <v>835</v>
      </c>
      <c r="G1120" s="2">
        <v>54</v>
      </c>
      <c r="K1120">
        <v>54</v>
      </c>
      <c r="L1120">
        <v>835</v>
      </c>
    </row>
    <row r="1121" spans="1:12" x14ac:dyDescent="0.35">
      <c r="A1121" s="1">
        <f>'WQ Time Series'!A1121</f>
        <v>41447</v>
      </c>
      <c r="B1121" s="6">
        <v>1680</v>
      </c>
      <c r="C1121">
        <v>47</v>
      </c>
      <c r="E1121" s="9">
        <v>41504</v>
      </c>
      <c r="F1121" s="6">
        <v>774</v>
      </c>
      <c r="G1121" s="2">
        <v>57</v>
      </c>
      <c r="K1121">
        <v>57</v>
      </c>
      <c r="L1121">
        <v>774</v>
      </c>
    </row>
    <row r="1122" spans="1:12" x14ac:dyDescent="0.35">
      <c r="A1122" s="1">
        <f>'WQ Time Series'!A1122</f>
        <v>41448</v>
      </c>
      <c r="B1122" s="6">
        <v>1820</v>
      </c>
      <c r="C1122">
        <v>46</v>
      </c>
      <c r="E1122" s="9">
        <v>41505</v>
      </c>
      <c r="F1122" s="6">
        <v>773</v>
      </c>
      <c r="G1122" s="2">
        <v>58</v>
      </c>
      <c r="K1122">
        <v>58</v>
      </c>
      <c r="L1122">
        <v>773</v>
      </c>
    </row>
    <row r="1123" spans="1:12" x14ac:dyDescent="0.35">
      <c r="A1123" s="1">
        <f>'WQ Time Series'!A1123</f>
        <v>41449</v>
      </c>
      <c r="B1123" s="6">
        <v>2120</v>
      </c>
      <c r="C1123">
        <v>44</v>
      </c>
      <c r="E1123" s="9">
        <v>41506</v>
      </c>
      <c r="F1123" s="6">
        <v>722</v>
      </c>
      <c r="G1123" s="2">
        <v>58</v>
      </c>
      <c r="K1123">
        <v>58</v>
      </c>
      <c r="L1123">
        <v>722</v>
      </c>
    </row>
    <row r="1124" spans="1:12" x14ac:dyDescent="0.35">
      <c r="A1124" s="1">
        <f>'WQ Time Series'!A1124</f>
        <v>41450</v>
      </c>
      <c r="B1124" s="6">
        <v>2090</v>
      </c>
      <c r="C1124">
        <v>43</v>
      </c>
      <c r="E1124" s="9">
        <v>41507</v>
      </c>
      <c r="F1124" s="6">
        <v>703</v>
      </c>
      <c r="G1124" s="2">
        <v>60</v>
      </c>
      <c r="K1124">
        <v>60</v>
      </c>
      <c r="L1124">
        <v>703</v>
      </c>
    </row>
    <row r="1125" spans="1:12" x14ac:dyDescent="0.35">
      <c r="A1125" s="1">
        <f>'WQ Time Series'!A1125</f>
        <v>41451</v>
      </c>
      <c r="B1125" s="6">
        <v>1980</v>
      </c>
      <c r="C1125">
        <v>44</v>
      </c>
      <c r="E1125" s="9">
        <v>41508</v>
      </c>
      <c r="F1125" s="6">
        <v>704</v>
      </c>
      <c r="G1125" s="2">
        <v>59</v>
      </c>
      <c r="K1125">
        <v>59</v>
      </c>
      <c r="L1125">
        <v>704</v>
      </c>
    </row>
    <row r="1126" spans="1:12" x14ac:dyDescent="0.35">
      <c r="A1126" s="1">
        <f>'WQ Time Series'!A1126</f>
        <v>41452</v>
      </c>
      <c r="B1126" s="6">
        <v>1950</v>
      </c>
      <c r="C1126">
        <v>45</v>
      </c>
      <c r="E1126" s="9">
        <v>41509</v>
      </c>
      <c r="F1126" s="6">
        <v>699</v>
      </c>
      <c r="G1126" s="2">
        <v>60</v>
      </c>
      <c r="K1126">
        <v>60</v>
      </c>
      <c r="L1126">
        <v>699</v>
      </c>
    </row>
    <row r="1127" spans="1:12" x14ac:dyDescent="0.35">
      <c r="A1127" s="1">
        <f>'WQ Time Series'!A1127</f>
        <v>41453</v>
      </c>
      <c r="B1127" s="6">
        <v>1990</v>
      </c>
      <c r="C1127">
        <v>44</v>
      </c>
      <c r="E1127" s="9">
        <v>41510</v>
      </c>
      <c r="F1127" s="6">
        <v>700</v>
      </c>
      <c r="G1127" s="2">
        <v>59</v>
      </c>
      <c r="K1127">
        <v>59</v>
      </c>
      <c r="L1127">
        <v>700</v>
      </c>
    </row>
    <row r="1128" spans="1:12" x14ac:dyDescent="0.35">
      <c r="A1128" s="1">
        <f>'WQ Time Series'!A1128</f>
        <v>41454</v>
      </c>
      <c r="B1128" s="6">
        <v>2340</v>
      </c>
      <c r="C1128">
        <v>41</v>
      </c>
      <c r="E1128" s="9">
        <v>41512</v>
      </c>
      <c r="F1128" s="6">
        <v>667</v>
      </c>
      <c r="G1128" s="2">
        <v>61</v>
      </c>
      <c r="K1128">
        <v>61</v>
      </c>
      <c r="L1128">
        <v>667</v>
      </c>
    </row>
    <row r="1129" spans="1:12" x14ac:dyDescent="0.35">
      <c r="A1129" s="1">
        <f>'WQ Time Series'!A1129</f>
        <v>41455</v>
      </c>
      <c r="B1129" s="6">
        <v>2360</v>
      </c>
      <c r="C1129">
        <v>41</v>
      </c>
      <c r="E1129" s="9">
        <v>41513</v>
      </c>
      <c r="F1129" s="6">
        <v>673</v>
      </c>
      <c r="G1129" s="2">
        <v>61</v>
      </c>
      <c r="K1129">
        <v>61</v>
      </c>
      <c r="L1129">
        <v>673</v>
      </c>
    </row>
    <row r="1130" spans="1:12" x14ac:dyDescent="0.35">
      <c r="A1130" s="1">
        <f>'WQ Time Series'!A1130</f>
        <v>41456</v>
      </c>
      <c r="B1130" s="6">
        <v>2520</v>
      </c>
      <c r="C1130">
        <v>40</v>
      </c>
      <c r="E1130" s="9">
        <v>41514</v>
      </c>
      <c r="F1130" s="6">
        <v>765</v>
      </c>
      <c r="G1130" s="2">
        <v>59</v>
      </c>
      <c r="K1130">
        <v>59</v>
      </c>
      <c r="L1130">
        <v>765</v>
      </c>
    </row>
    <row r="1131" spans="1:12" x14ac:dyDescent="0.35">
      <c r="A1131" s="1">
        <f>'WQ Time Series'!A1131</f>
        <v>41457</v>
      </c>
      <c r="B1131" s="6">
        <v>2670</v>
      </c>
      <c r="C1131">
        <v>38</v>
      </c>
      <c r="E1131" s="9">
        <v>41517</v>
      </c>
      <c r="F1131" s="6">
        <v>796</v>
      </c>
      <c r="G1131" s="2">
        <v>60</v>
      </c>
      <c r="K1131">
        <v>60</v>
      </c>
      <c r="L1131">
        <v>796</v>
      </c>
    </row>
    <row r="1132" spans="1:12" x14ac:dyDescent="0.35">
      <c r="A1132" s="1">
        <f>'WQ Time Series'!A1132</f>
        <v>41458</v>
      </c>
      <c r="B1132" s="6">
        <v>2450</v>
      </c>
      <c r="C1132">
        <v>39</v>
      </c>
      <c r="E1132" s="9">
        <v>41518</v>
      </c>
      <c r="F1132" s="6">
        <v>744</v>
      </c>
      <c r="G1132" s="2">
        <v>61</v>
      </c>
      <c r="K1132">
        <v>61</v>
      </c>
      <c r="L1132">
        <v>744</v>
      </c>
    </row>
    <row r="1133" spans="1:12" x14ac:dyDescent="0.35">
      <c r="A1133" s="1">
        <f>'WQ Time Series'!A1133</f>
        <v>41459</v>
      </c>
      <c r="B1133" s="6">
        <v>2040</v>
      </c>
      <c r="C1133">
        <v>41</v>
      </c>
      <c r="E1133" s="9">
        <v>41519</v>
      </c>
      <c r="F1133" s="6">
        <v>751</v>
      </c>
      <c r="G1133" s="2">
        <v>59</v>
      </c>
      <c r="K1133">
        <v>59</v>
      </c>
      <c r="L1133">
        <v>751</v>
      </c>
    </row>
    <row r="1134" spans="1:12" x14ac:dyDescent="0.35">
      <c r="A1134" s="1">
        <f>'WQ Time Series'!A1134</f>
        <v>41460</v>
      </c>
      <c r="B1134" s="6">
        <v>1740</v>
      </c>
      <c r="C1134">
        <v>43</v>
      </c>
      <c r="E1134" s="9">
        <v>41520</v>
      </c>
      <c r="F1134" s="6">
        <v>736</v>
      </c>
      <c r="G1134" s="2">
        <v>59</v>
      </c>
      <c r="K1134">
        <v>59</v>
      </c>
      <c r="L1134">
        <v>736</v>
      </c>
    </row>
    <row r="1135" spans="1:12" x14ac:dyDescent="0.35">
      <c r="A1135" s="1">
        <f>'WQ Time Series'!A1135</f>
        <v>41461</v>
      </c>
      <c r="B1135" s="6">
        <v>1540</v>
      </c>
      <c r="C1135">
        <v>46</v>
      </c>
      <c r="E1135" s="9">
        <v>41521</v>
      </c>
      <c r="F1135" s="6">
        <v>682</v>
      </c>
      <c r="G1135" s="2">
        <v>61</v>
      </c>
      <c r="K1135">
        <v>61</v>
      </c>
      <c r="L1135">
        <v>682</v>
      </c>
    </row>
    <row r="1136" spans="1:12" x14ac:dyDescent="0.35">
      <c r="A1136" s="1">
        <f>'WQ Time Series'!A1136</f>
        <v>41462</v>
      </c>
      <c r="B1136" s="6">
        <v>1480</v>
      </c>
      <c r="C1136">
        <v>47</v>
      </c>
      <c r="E1136" s="9">
        <v>41522</v>
      </c>
      <c r="F1136" s="6">
        <v>718</v>
      </c>
      <c r="G1136" s="2">
        <v>60</v>
      </c>
      <c r="K1136">
        <v>60</v>
      </c>
      <c r="L1136">
        <v>718</v>
      </c>
    </row>
    <row r="1137" spans="1:12" x14ac:dyDescent="0.35">
      <c r="A1137" s="1">
        <f>'WQ Time Series'!A1137</f>
        <v>41463</v>
      </c>
      <c r="B1137" s="6">
        <v>1460</v>
      </c>
      <c r="C1137">
        <v>46</v>
      </c>
      <c r="E1137" s="9">
        <v>41523</v>
      </c>
      <c r="F1137" s="6">
        <v>1440</v>
      </c>
      <c r="G1137" s="2">
        <v>53</v>
      </c>
      <c r="K1137">
        <v>53</v>
      </c>
      <c r="L1137">
        <v>1440</v>
      </c>
    </row>
    <row r="1138" spans="1:12" x14ac:dyDescent="0.35">
      <c r="A1138" s="1">
        <f>'WQ Time Series'!A1138</f>
        <v>41464</v>
      </c>
      <c r="B1138" s="6">
        <v>1380</v>
      </c>
      <c r="C1138">
        <v>47</v>
      </c>
      <c r="E1138" s="9">
        <v>41524</v>
      </c>
      <c r="F1138" s="6">
        <v>976</v>
      </c>
      <c r="G1138" s="2">
        <v>58</v>
      </c>
      <c r="K1138">
        <v>58</v>
      </c>
      <c r="L1138">
        <v>976</v>
      </c>
    </row>
    <row r="1139" spans="1:12" x14ac:dyDescent="0.35">
      <c r="A1139" s="1">
        <f>'WQ Time Series'!A1139</f>
        <v>41465</v>
      </c>
      <c r="B1139" s="6">
        <v>1420</v>
      </c>
      <c r="C1139">
        <v>47</v>
      </c>
      <c r="E1139" s="9">
        <v>41525</v>
      </c>
      <c r="F1139" s="6">
        <v>766</v>
      </c>
      <c r="G1139" s="2">
        <v>63</v>
      </c>
      <c r="K1139">
        <v>63</v>
      </c>
      <c r="L1139">
        <v>766</v>
      </c>
    </row>
    <row r="1140" spans="1:12" x14ac:dyDescent="0.35">
      <c r="A1140" s="1">
        <f>'WQ Time Series'!A1140</f>
        <v>41466</v>
      </c>
      <c r="B1140" s="6">
        <v>1340</v>
      </c>
      <c r="C1140">
        <v>47</v>
      </c>
      <c r="E1140" s="9">
        <v>41526</v>
      </c>
      <c r="F1140" s="6">
        <v>756</v>
      </c>
      <c r="G1140" s="2">
        <v>63</v>
      </c>
      <c r="K1140">
        <v>63</v>
      </c>
      <c r="L1140">
        <v>756</v>
      </c>
    </row>
    <row r="1141" spans="1:12" x14ac:dyDescent="0.35">
      <c r="A1141" s="1">
        <f>'WQ Time Series'!A1141</f>
        <v>41467</v>
      </c>
      <c r="B1141" s="6">
        <v>1200</v>
      </c>
      <c r="C1141">
        <v>49</v>
      </c>
      <c r="E1141" s="9">
        <v>41527</v>
      </c>
      <c r="F1141" s="6">
        <v>729</v>
      </c>
      <c r="G1141" s="2">
        <v>62</v>
      </c>
      <c r="K1141">
        <v>62</v>
      </c>
      <c r="L1141">
        <v>729</v>
      </c>
    </row>
    <row r="1142" spans="1:12" x14ac:dyDescent="0.35">
      <c r="A1142" s="1">
        <f>'WQ Time Series'!A1142</f>
        <v>41468</v>
      </c>
      <c r="B1142" s="6">
        <v>1040</v>
      </c>
      <c r="C1142">
        <v>53</v>
      </c>
      <c r="E1142" s="9">
        <v>41528</v>
      </c>
      <c r="F1142" s="6">
        <v>726</v>
      </c>
      <c r="G1142" s="2">
        <v>62</v>
      </c>
      <c r="K1142">
        <v>62</v>
      </c>
      <c r="L1142">
        <v>726</v>
      </c>
    </row>
    <row r="1143" spans="1:12" x14ac:dyDescent="0.35">
      <c r="A1143" s="1">
        <f>'WQ Time Series'!A1143</f>
        <v>41469</v>
      </c>
      <c r="B1143" s="6">
        <v>1010</v>
      </c>
      <c r="C1143">
        <v>54</v>
      </c>
      <c r="E1143" s="9">
        <v>41529</v>
      </c>
      <c r="F1143" s="6">
        <v>727</v>
      </c>
      <c r="G1143" s="2">
        <v>61</v>
      </c>
      <c r="K1143">
        <v>61</v>
      </c>
      <c r="L1143">
        <v>727</v>
      </c>
    </row>
    <row r="1144" spans="1:12" x14ac:dyDescent="0.35">
      <c r="A1144" s="1">
        <f>'WQ Time Series'!A1144</f>
        <v>41470</v>
      </c>
      <c r="B1144" s="6">
        <v>1040</v>
      </c>
      <c r="C1144">
        <v>53</v>
      </c>
      <c r="E1144" s="9">
        <v>41530</v>
      </c>
      <c r="F1144" s="6">
        <v>741</v>
      </c>
      <c r="G1144" s="2">
        <v>59</v>
      </c>
      <c r="K1144">
        <v>59</v>
      </c>
      <c r="L1144">
        <v>741</v>
      </c>
    </row>
    <row r="1145" spans="1:12" x14ac:dyDescent="0.35">
      <c r="A1145" s="1">
        <f>'WQ Time Series'!A1145</f>
        <v>41471</v>
      </c>
      <c r="B1145" s="6">
        <v>1060</v>
      </c>
      <c r="C1145">
        <v>53</v>
      </c>
      <c r="E1145" s="9">
        <v>41531</v>
      </c>
      <c r="F1145" s="6">
        <v>742</v>
      </c>
      <c r="G1145" s="2">
        <v>59</v>
      </c>
      <c r="K1145">
        <v>59</v>
      </c>
      <c r="L1145">
        <v>742</v>
      </c>
    </row>
    <row r="1146" spans="1:12" x14ac:dyDescent="0.35">
      <c r="A1146" s="1">
        <f>'WQ Time Series'!A1146</f>
        <v>41472</v>
      </c>
      <c r="B1146" s="6">
        <v>1120</v>
      </c>
      <c r="C1146">
        <v>52</v>
      </c>
      <c r="E1146" s="9">
        <v>41532</v>
      </c>
      <c r="F1146" s="6">
        <v>797</v>
      </c>
      <c r="G1146" s="2">
        <v>57</v>
      </c>
      <c r="K1146">
        <v>57</v>
      </c>
      <c r="L1146">
        <v>797</v>
      </c>
    </row>
    <row r="1147" spans="1:12" x14ac:dyDescent="0.35">
      <c r="A1147" s="1">
        <f>'WQ Time Series'!A1147</f>
        <v>41473</v>
      </c>
      <c r="B1147" s="6">
        <v>1150</v>
      </c>
      <c r="C1147">
        <v>50</v>
      </c>
      <c r="E1147" s="9">
        <v>41533</v>
      </c>
      <c r="F1147" s="6">
        <v>800</v>
      </c>
      <c r="G1147" s="2">
        <v>55</v>
      </c>
      <c r="K1147">
        <v>55</v>
      </c>
      <c r="L1147">
        <v>800</v>
      </c>
    </row>
    <row r="1148" spans="1:12" x14ac:dyDescent="0.35">
      <c r="A1148" s="1">
        <f>'WQ Time Series'!A1148</f>
        <v>41474</v>
      </c>
      <c r="B1148" s="6">
        <v>1080</v>
      </c>
      <c r="C1148">
        <v>51</v>
      </c>
      <c r="E1148" s="9">
        <v>41534</v>
      </c>
      <c r="F1148" s="6">
        <v>733</v>
      </c>
      <c r="G1148" s="2">
        <v>59</v>
      </c>
      <c r="K1148">
        <v>59</v>
      </c>
      <c r="L1148">
        <v>733</v>
      </c>
    </row>
    <row r="1149" spans="1:12" x14ac:dyDescent="0.35">
      <c r="A1149" s="1">
        <f>'WQ Time Series'!A1149</f>
        <v>41475</v>
      </c>
      <c r="B1149" s="6">
        <v>1030</v>
      </c>
      <c r="C1149">
        <v>52</v>
      </c>
      <c r="E1149" s="9">
        <v>41535</v>
      </c>
      <c r="F1149" s="6">
        <v>648</v>
      </c>
      <c r="G1149" s="2">
        <v>65</v>
      </c>
      <c r="K1149">
        <v>65</v>
      </c>
      <c r="L1149">
        <v>648</v>
      </c>
    </row>
    <row r="1150" spans="1:12" x14ac:dyDescent="0.35">
      <c r="A1150" s="1">
        <f>'WQ Time Series'!A1150</f>
        <v>41476</v>
      </c>
      <c r="B1150" s="6">
        <v>1020</v>
      </c>
      <c r="C1150">
        <v>53</v>
      </c>
      <c r="E1150" s="9">
        <v>41536</v>
      </c>
      <c r="F1150" s="6">
        <v>557</v>
      </c>
      <c r="G1150" s="2">
        <v>71</v>
      </c>
      <c r="K1150">
        <v>71</v>
      </c>
      <c r="L1150">
        <v>557</v>
      </c>
    </row>
    <row r="1151" spans="1:12" x14ac:dyDescent="0.35">
      <c r="A1151" s="1">
        <f>'WQ Time Series'!A1151</f>
        <v>41477</v>
      </c>
      <c r="B1151" s="6">
        <v>1030</v>
      </c>
      <c r="C1151">
        <v>53</v>
      </c>
      <c r="E1151" s="9">
        <v>41537</v>
      </c>
      <c r="F1151" s="6">
        <v>558</v>
      </c>
      <c r="G1151" s="2">
        <v>73</v>
      </c>
      <c r="K1151">
        <v>73</v>
      </c>
      <c r="L1151">
        <v>558</v>
      </c>
    </row>
    <row r="1152" spans="1:12" x14ac:dyDescent="0.35">
      <c r="A1152" s="1">
        <f>'WQ Time Series'!A1152</f>
        <v>41478</v>
      </c>
      <c r="B1152" s="6">
        <v>1000</v>
      </c>
      <c r="C1152">
        <v>52</v>
      </c>
      <c r="E1152" s="9">
        <v>41538</v>
      </c>
      <c r="F1152" s="6">
        <v>581</v>
      </c>
      <c r="G1152" s="2">
        <v>73</v>
      </c>
      <c r="K1152">
        <v>73</v>
      </c>
      <c r="L1152">
        <v>581</v>
      </c>
    </row>
    <row r="1153" spans="1:12" x14ac:dyDescent="0.35">
      <c r="A1153" s="1">
        <f>'WQ Time Series'!A1153</f>
        <v>41479</v>
      </c>
      <c r="B1153" s="6">
        <v>980</v>
      </c>
      <c r="C1153">
        <v>53</v>
      </c>
      <c r="E1153" s="9">
        <v>41539</v>
      </c>
      <c r="F1153" s="6">
        <v>604</v>
      </c>
      <c r="G1153" s="2">
        <v>70</v>
      </c>
      <c r="K1153">
        <v>70</v>
      </c>
      <c r="L1153">
        <v>604</v>
      </c>
    </row>
    <row r="1154" spans="1:12" x14ac:dyDescent="0.35">
      <c r="A1154" s="1">
        <f>'WQ Time Series'!A1154</f>
        <v>41480</v>
      </c>
      <c r="B1154" s="6">
        <v>962</v>
      </c>
      <c r="C1154">
        <v>52</v>
      </c>
      <c r="E1154" s="9">
        <v>41540</v>
      </c>
      <c r="F1154" s="6">
        <v>659</v>
      </c>
      <c r="G1154" s="2">
        <v>69</v>
      </c>
      <c r="K1154">
        <v>69</v>
      </c>
      <c r="L1154">
        <v>659</v>
      </c>
    </row>
    <row r="1155" spans="1:12" x14ac:dyDescent="0.35">
      <c r="A1155" s="1">
        <f>'WQ Time Series'!A1155</f>
        <v>41481</v>
      </c>
      <c r="B1155" s="6">
        <v>944</v>
      </c>
      <c r="C1155">
        <v>53</v>
      </c>
      <c r="E1155" s="9">
        <v>41541</v>
      </c>
      <c r="F1155" s="6">
        <v>619</v>
      </c>
      <c r="G1155" s="2">
        <v>71</v>
      </c>
      <c r="K1155">
        <v>71</v>
      </c>
      <c r="L1155">
        <v>619</v>
      </c>
    </row>
    <row r="1156" spans="1:12" x14ac:dyDescent="0.35">
      <c r="A1156" s="1">
        <f>'WQ Time Series'!A1156</f>
        <v>41482</v>
      </c>
      <c r="B1156" s="6">
        <v>909</v>
      </c>
      <c r="C1156">
        <v>54</v>
      </c>
      <c r="E1156" s="9">
        <v>41542</v>
      </c>
      <c r="F1156" s="6">
        <v>570</v>
      </c>
      <c r="G1156" s="2">
        <v>73</v>
      </c>
      <c r="K1156">
        <v>73</v>
      </c>
      <c r="L1156">
        <v>570</v>
      </c>
    </row>
    <row r="1157" spans="1:12" x14ac:dyDescent="0.35">
      <c r="A1157" s="1">
        <f>'WQ Time Series'!A1157</f>
        <v>41483</v>
      </c>
      <c r="B1157" s="6">
        <v>880</v>
      </c>
      <c r="C1157">
        <v>55</v>
      </c>
      <c r="E1157" s="9">
        <v>41543</v>
      </c>
      <c r="F1157" s="6">
        <v>504</v>
      </c>
      <c r="G1157" s="2">
        <v>75</v>
      </c>
      <c r="K1157">
        <v>75</v>
      </c>
      <c r="L1157">
        <v>504</v>
      </c>
    </row>
    <row r="1158" spans="1:12" x14ac:dyDescent="0.35">
      <c r="A1158" s="1">
        <f>'WQ Time Series'!A1158</f>
        <v>41484</v>
      </c>
      <c r="B1158" s="6">
        <v>849</v>
      </c>
      <c r="C1158">
        <v>56</v>
      </c>
      <c r="E1158" s="9">
        <v>41544</v>
      </c>
      <c r="F1158" s="6">
        <v>485</v>
      </c>
      <c r="G1158" s="2">
        <v>77</v>
      </c>
      <c r="K1158">
        <v>77</v>
      </c>
      <c r="L1158">
        <v>485</v>
      </c>
    </row>
    <row r="1159" spans="1:12" x14ac:dyDescent="0.35">
      <c r="A1159" s="1">
        <f>'WQ Time Series'!A1159</f>
        <v>41485</v>
      </c>
      <c r="B1159" s="6">
        <v>865</v>
      </c>
      <c r="C1159">
        <v>55</v>
      </c>
      <c r="E1159" s="9">
        <v>41545</v>
      </c>
      <c r="F1159" s="6">
        <v>1310</v>
      </c>
      <c r="G1159" s="2">
        <v>67</v>
      </c>
      <c r="K1159">
        <v>67</v>
      </c>
      <c r="L1159">
        <v>1310</v>
      </c>
    </row>
    <row r="1160" spans="1:12" x14ac:dyDescent="0.35">
      <c r="A1160" s="1">
        <f>'WQ Time Series'!A1160</f>
        <v>41486</v>
      </c>
      <c r="B1160" s="6">
        <v>900</v>
      </c>
      <c r="C1160">
        <v>54</v>
      </c>
      <c r="E1160" s="9">
        <v>41546</v>
      </c>
      <c r="F1160" s="6">
        <v>3230</v>
      </c>
      <c r="G1160" s="2">
        <v>46</v>
      </c>
      <c r="K1160">
        <v>46</v>
      </c>
      <c r="L1160">
        <v>3230</v>
      </c>
    </row>
    <row r="1161" spans="1:12" x14ac:dyDescent="0.35">
      <c r="A1161" s="1">
        <f>'WQ Time Series'!A1161</f>
        <v>41487</v>
      </c>
      <c r="B1161" s="6">
        <v>894</v>
      </c>
      <c r="C1161">
        <v>54</v>
      </c>
      <c r="E1161" s="9">
        <v>41547</v>
      </c>
      <c r="F1161" s="6">
        <v>4390</v>
      </c>
      <c r="G1161" s="2">
        <v>45</v>
      </c>
      <c r="K1161">
        <v>45</v>
      </c>
      <c r="L1161">
        <v>4390</v>
      </c>
    </row>
    <row r="1162" spans="1:12" x14ac:dyDescent="0.35">
      <c r="A1162" s="1">
        <f>'WQ Time Series'!A1162</f>
        <v>41488</v>
      </c>
      <c r="B1162" s="6">
        <v>879</v>
      </c>
      <c r="C1162">
        <v>54</v>
      </c>
      <c r="E1162" s="9">
        <v>41549</v>
      </c>
      <c r="F1162" s="6">
        <v>2130</v>
      </c>
      <c r="G1162" s="2">
        <v>50</v>
      </c>
      <c r="K1162">
        <v>50</v>
      </c>
      <c r="L1162">
        <v>2130</v>
      </c>
    </row>
    <row r="1163" spans="1:12" x14ac:dyDescent="0.35">
      <c r="A1163" s="1">
        <f>'WQ Time Series'!A1163</f>
        <v>41489</v>
      </c>
      <c r="B1163" s="6">
        <v>840</v>
      </c>
      <c r="C1163">
        <v>55</v>
      </c>
      <c r="E1163" s="9">
        <v>41550</v>
      </c>
      <c r="F1163" s="6">
        <v>1540</v>
      </c>
      <c r="G1163" s="2">
        <v>54</v>
      </c>
      <c r="K1163">
        <v>54</v>
      </c>
      <c r="L1163">
        <v>1540</v>
      </c>
    </row>
    <row r="1164" spans="1:12" x14ac:dyDescent="0.35">
      <c r="A1164" s="1">
        <f>'WQ Time Series'!A1164</f>
        <v>41490</v>
      </c>
      <c r="B1164" s="6">
        <v>861</v>
      </c>
      <c r="C1164">
        <v>55</v>
      </c>
      <c r="E1164" s="9">
        <v>41551</v>
      </c>
      <c r="F1164" s="6">
        <v>1210</v>
      </c>
      <c r="G1164" s="2">
        <v>57</v>
      </c>
      <c r="K1164">
        <v>57</v>
      </c>
      <c r="L1164">
        <v>1210</v>
      </c>
    </row>
    <row r="1165" spans="1:12" x14ac:dyDescent="0.35">
      <c r="A1165" s="1">
        <f>'WQ Time Series'!A1165</f>
        <v>41491</v>
      </c>
      <c r="B1165" s="6">
        <v>892</v>
      </c>
      <c r="C1165">
        <v>54</v>
      </c>
      <c r="E1165" s="9">
        <v>41552</v>
      </c>
      <c r="F1165" s="6">
        <v>1050</v>
      </c>
      <c r="G1165" s="2">
        <v>60</v>
      </c>
      <c r="K1165">
        <v>60</v>
      </c>
      <c r="L1165">
        <v>1050</v>
      </c>
    </row>
    <row r="1166" spans="1:12" x14ac:dyDescent="0.35">
      <c r="A1166" s="1">
        <f>'WQ Time Series'!A1166</f>
        <v>41492</v>
      </c>
      <c r="B1166" s="6">
        <v>900</v>
      </c>
      <c r="C1166">
        <v>53</v>
      </c>
      <c r="E1166" s="9">
        <v>41553</v>
      </c>
      <c r="F1166" s="6">
        <v>959</v>
      </c>
      <c r="G1166" s="2">
        <v>61</v>
      </c>
      <c r="K1166">
        <v>61</v>
      </c>
      <c r="L1166">
        <v>959</v>
      </c>
    </row>
    <row r="1167" spans="1:12" x14ac:dyDescent="0.35">
      <c r="A1167" s="1">
        <f>'WQ Time Series'!A1167</f>
        <v>41493</v>
      </c>
      <c r="B1167" s="6">
        <v>846</v>
      </c>
      <c r="C1167">
        <v>55</v>
      </c>
      <c r="E1167" s="9">
        <v>41566</v>
      </c>
      <c r="F1167" s="6">
        <v>663</v>
      </c>
      <c r="G1167" s="2">
        <v>69</v>
      </c>
      <c r="K1167">
        <v>69</v>
      </c>
      <c r="L1167">
        <v>663</v>
      </c>
    </row>
    <row r="1168" spans="1:12" x14ac:dyDescent="0.35">
      <c r="A1168" s="1">
        <f>'WQ Time Series'!A1168</f>
        <v>41494</v>
      </c>
      <c r="B1168" s="6">
        <v>826</v>
      </c>
      <c r="C1168">
        <v>55</v>
      </c>
      <c r="E1168" s="9">
        <v>41567</v>
      </c>
      <c r="F1168" s="6">
        <v>647</v>
      </c>
      <c r="G1168" s="2">
        <v>69</v>
      </c>
      <c r="K1168">
        <v>69</v>
      </c>
      <c r="L1168">
        <v>647</v>
      </c>
    </row>
    <row r="1169" spans="1:12" x14ac:dyDescent="0.35">
      <c r="A1169" s="1">
        <f>'WQ Time Series'!A1169</f>
        <v>41495</v>
      </c>
      <c r="B1169" s="6">
        <v>829</v>
      </c>
      <c r="C1169">
        <v>55</v>
      </c>
      <c r="E1169" s="9">
        <v>41568</v>
      </c>
      <c r="F1169" s="6">
        <v>630</v>
      </c>
      <c r="G1169" s="2">
        <v>70</v>
      </c>
      <c r="K1169">
        <v>70</v>
      </c>
      <c r="L1169">
        <v>630</v>
      </c>
    </row>
    <row r="1170" spans="1:12" x14ac:dyDescent="0.35">
      <c r="A1170" s="1">
        <f>'WQ Time Series'!A1170</f>
        <v>41496</v>
      </c>
      <c r="B1170" s="6">
        <v>914</v>
      </c>
      <c r="C1170">
        <v>53</v>
      </c>
      <c r="E1170" s="9">
        <v>41569</v>
      </c>
      <c r="F1170" s="6">
        <v>621</v>
      </c>
      <c r="G1170" s="2">
        <v>71</v>
      </c>
      <c r="K1170">
        <v>71</v>
      </c>
      <c r="L1170">
        <v>621</v>
      </c>
    </row>
    <row r="1171" spans="1:12" x14ac:dyDescent="0.35">
      <c r="A1171" s="1">
        <f>'WQ Time Series'!A1171</f>
        <v>41497</v>
      </c>
      <c r="B1171" s="6">
        <v>906</v>
      </c>
      <c r="C1171">
        <v>52</v>
      </c>
      <c r="E1171" s="9">
        <v>41570</v>
      </c>
      <c r="F1171" s="6">
        <v>606</v>
      </c>
      <c r="G1171" s="2">
        <v>72</v>
      </c>
      <c r="K1171">
        <v>72</v>
      </c>
      <c r="L1171">
        <v>606</v>
      </c>
    </row>
    <row r="1172" spans="1:12" x14ac:dyDescent="0.35">
      <c r="A1172" s="1">
        <f>'WQ Time Series'!A1172</f>
        <v>41498</v>
      </c>
      <c r="B1172" s="6">
        <v>876</v>
      </c>
      <c r="C1172">
        <v>54</v>
      </c>
      <c r="E1172" s="9">
        <v>41571</v>
      </c>
      <c r="F1172" s="6">
        <v>596</v>
      </c>
      <c r="G1172" s="2">
        <v>72</v>
      </c>
      <c r="K1172">
        <v>72</v>
      </c>
      <c r="L1172">
        <v>596</v>
      </c>
    </row>
    <row r="1173" spans="1:12" x14ac:dyDescent="0.35">
      <c r="A1173" s="1">
        <f>'WQ Time Series'!A1173</f>
        <v>41499</v>
      </c>
      <c r="B1173" s="6">
        <v>812</v>
      </c>
      <c r="C1173">
        <v>56</v>
      </c>
      <c r="E1173" s="9">
        <v>41572</v>
      </c>
      <c r="F1173" s="6">
        <v>587</v>
      </c>
      <c r="G1173" s="2">
        <v>73</v>
      </c>
      <c r="K1173">
        <v>73</v>
      </c>
      <c r="L1173">
        <v>587</v>
      </c>
    </row>
    <row r="1174" spans="1:12" x14ac:dyDescent="0.35">
      <c r="A1174" s="1">
        <f>'WQ Time Series'!A1174</f>
        <v>41500</v>
      </c>
      <c r="B1174" s="6">
        <v>788</v>
      </c>
      <c r="C1174">
        <v>57</v>
      </c>
      <c r="E1174" s="9">
        <v>41573</v>
      </c>
      <c r="F1174" s="6">
        <v>571</v>
      </c>
      <c r="G1174" s="2">
        <v>73</v>
      </c>
      <c r="K1174">
        <v>73</v>
      </c>
      <c r="L1174">
        <v>571</v>
      </c>
    </row>
    <row r="1175" spans="1:12" x14ac:dyDescent="0.35">
      <c r="A1175" s="1">
        <f>'WQ Time Series'!A1175</f>
        <v>41501</v>
      </c>
      <c r="B1175" s="6">
        <v>846</v>
      </c>
      <c r="C1175">
        <v>56</v>
      </c>
      <c r="E1175" s="9">
        <v>41574</v>
      </c>
      <c r="F1175" s="6">
        <v>566</v>
      </c>
      <c r="G1175" s="2">
        <v>74</v>
      </c>
      <c r="K1175">
        <v>74</v>
      </c>
      <c r="L1175">
        <v>566</v>
      </c>
    </row>
    <row r="1176" spans="1:12" x14ac:dyDescent="0.35">
      <c r="A1176" s="1">
        <f>'WQ Time Series'!A1176</f>
        <v>41502</v>
      </c>
      <c r="B1176" s="6">
        <v>868</v>
      </c>
      <c r="C1176">
        <v>53</v>
      </c>
      <c r="E1176" s="9">
        <v>41575</v>
      </c>
      <c r="F1176" s="6">
        <v>554</v>
      </c>
      <c r="G1176" s="2">
        <v>74</v>
      </c>
      <c r="K1176">
        <v>74</v>
      </c>
      <c r="L1176">
        <v>554</v>
      </c>
    </row>
    <row r="1177" spans="1:12" x14ac:dyDescent="0.35">
      <c r="A1177" s="1">
        <f>'WQ Time Series'!A1177</f>
        <v>41503</v>
      </c>
      <c r="B1177" s="6">
        <v>835</v>
      </c>
      <c r="C1177">
        <v>54</v>
      </c>
      <c r="E1177" s="9">
        <v>41576</v>
      </c>
      <c r="F1177" s="6">
        <v>537</v>
      </c>
      <c r="G1177" s="2">
        <v>75</v>
      </c>
      <c r="K1177">
        <v>75</v>
      </c>
      <c r="L1177">
        <v>537</v>
      </c>
    </row>
    <row r="1178" spans="1:12" x14ac:dyDescent="0.35">
      <c r="A1178" s="1">
        <f>'WQ Time Series'!A1178</f>
        <v>41504</v>
      </c>
      <c r="B1178" s="6">
        <v>774</v>
      </c>
      <c r="C1178">
        <v>57</v>
      </c>
      <c r="E1178" s="9">
        <v>41577</v>
      </c>
      <c r="F1178" s="6">
        <v>522</v>
      </c>
      <c r="G1178" s="2">
        <v>76</v>
      </c>
      <c r="K1178">
        <v>76</v>
      </c>
      <c r="L1178">
        <v>522</v>
      </c>
    </row>
    <row r="1179" spans="1:12" x14ac:dyDescent="0.35">
      <c r="A1179" s="1">
        <f>'WQ Time Series'!A1179</f>
        <v>41505</v>
      </c>
      <c r="B1179" s="6">
        <v>773</v>
      </c>
      <c r="C1179">
        <v>58</v>
      </c>
      <c r="E1179" s="9">
        <v>41578</v>
      </c>
      <c r="F1179" s="6">
        <v>616</v>
      </c>
      <c r="G1179" s="2">
        <v>73</v>
      </c>
      <c r="K1179">
        <v>73</v>
      </c>
      <c r="L1179">
        <v>616</v>
      </c>
    </row>
    <row r="1180" spans="1:12" x14ac:dyDescent="0.35">
      <c r="A1180" s="1">
        <f>'WQ Time Series'!A1180</f>
        <v>41506</v>
      </c>
      <c r="B1180" s="6">
        <v>722</v>
      </c>
      <c r="C1180">
        <v>58</v>
      </c>
      <c r="E1180" s="9">
        <v>41579</v>
      </c>
      <c r="F1180" s="6">
        <v>615</v>
      </c>
      <c r="G1180" s="2">
        <v>71</v>
      </c>
      <c r="K1180">
        <v>71</v>
      </c>
      <c r="L1180">
        <v>615</v>
      </c>
    </row>
    <row r="1181" spans="1:12" x14ac:dyDescent="0.35">
      <c r="A1181" s="1">
        <f>'WQ Time Series'!A1181</f>
        <v>41507</v>
      </c>
      <c r="B1181" s="6">
        <v>703</v>
      </c>
      <c r="C1181">
        <v>60</v>
      </c>
      <c r="E1181" s="9">
        <v>41580</v>
      </c>
      <c r="F1181" s="6">
        <v>792</v>
      </c>
      <c r="G1181" s="2">
        <v>68</v>
      </c>
      <c r="K1181">
        <v>68</v>
      </c>
      <c r="L1181">
        <v>792</v>
      </c>
    </row>
    <row r="1182" spans="1:12" x14ac:dyDescent="0.35">
      <c r="A1182" s="1">
        <f>'WQ Time Series'!A1182</f>
        <v>41508</v>
      </c>
      <c r="B1182" s="6">
        <v>704</v>
      </c>
      <c r="C1182">
        <v>59</v>
      </c>
      <c r="E1182" s="9">
        <v>41581</v>
      </c>
      <c r="F1182" s="6">
        <v>811</v>
      </c>
      <c r="G1182" s="2">
        <v>63</v>
      </c>
      <c r="K1182">
        <v>63</v>
      </c>
      <c r="L1182">
        <v>811</v>
      </c>
    </row>
    <row r="1183" spans="1:12" x14ac:dyDescent="0.35">
      <c r="A1183" s="1">
        <f>'WQ Time Series'!A1183</f>
        <v>41509</v>
      </c>
      <c r="B1183" s="6">
        <v>699</v>
      </c>
      <c r="C1183">
        <v>60</v>
      </c>
      <c r="E1183" s="9">
        <v>41582</v>
      </c>
      <c r="F1183" s="6">
        <v>718</v>
      </c>
      <c r="G1183" s="2">
        <v>65</v>
      </c>
      <c r="K1183">
        <v>65</v>
      </c>
      <c r="L1183">
        <v>718</v>
      </c>
    </row>
    <row r="1184" spans="1:12" x14ac:dyDescent="0.35">
      <c r="A1184" s="1">
        <f>'WQ Time Series'!A1184</f>
        <v>41510</v>
      </c>
      <c r="B1184" s="6">
        <v>700</v>
      </c>
      <c r="C1184">
        <v>59</v>
      </c>
      <c r="E1184" s="9">
        <v>41583</v>
      </c>
      <c r="F1184" s="6">
        <v>750</v>
      </c>
      <c r="G1184" s="2">
        <v>66</v>
      </c>
      <c r="K1184">
        <v>66</v>
      </c>
      <c r="L1184">
        <v>750</v>
      </c>
    </row>
    <row r="1185" spans="1:12" x14ac:dyDescent="0.35">
      <c r="A1185" s="1">
        <f>'WQ Time Series'!A1185</f>
        <v>41511</v>
      </c>
      <c r="B1185" s="6">
        <v>669</v>
      </c>
      <c r="C1185">
        <v>0</v>
      </c>
      <c r="E1185" s="9">
        <v>41584</v>
      </c>
      <c r="F1185" s="6">
        <v>796</v>
      </c>
      <c r="G1185" s="2">
        <v>64</v>
      </c>
      <c r="K1185">
        <v>64</v>
      </c>
      <c r="L1185">
        <v>796</v>
      </c>
    </row>
    <row r="1186" spans="1:12" x14ac:dyDescent="0.35">
      <c r="A1186" s="1">
        <f>'WQ Time Series'!A1186</f>
        <v>41512</v>
      </c>
      <c r="B1186" s="6">
        <v>667</v>
      </c>
      <c r="C1186">
        <v>61</v>
      </c>
      <c r="E1186" s="9">
        <v>41585</v>
      </c>
      <c r="F1186" s="6">
        <v>1090</v>
      </c>
      <c r="G1186" s="2">
        <v>61</v>
      </c>
      <c r="K1186">
        <v>61</v>
      </c>
      <c r="L1186">
        <v>1090</v>
      </c>
    </row>
    <row r="1187" spans="1:12" x14ac:dyDescent="0.35">
      <c r="A1187" s="1">
        <f>'WQ Time Series'!A1187</f>
        <v>41513</v>
      </c>
      <c r="B1187" s="6">
        <v>673</v>
      </c>
      <c r="C1187">
        <v>61</v>
      </c>
      <c r="E1187" s="9">
        <v>41586</v>
      </c>
      <c r="F1187" s="6">
        <v>1510</v>
      </c>
      <c r="G1187" s="2">
        <v>52</v>
      </c>
      <c r="K1187">
        <v>52</v>
      </c>
      <c r="L1187">
        <v>1510</v>
      </c>
    </row>
    <row r="1188" spans="1:12" x14ac:dyDescent="0.35">
      <c r="A1188" s="1">
        <f>'WQ Time Series'!A1188</f>
        <v>41514</v>
      </c>
      <c r="B1188" s="6">
        <v>765</v>
      </c>
      <c r="C1188">
        <v>59</v>
      </c>
      <c r="E1188" s="9">
        <v>41587</v>
      </c>
      <c r="F1188" s="6">
        <v>1180</v>
      </c>
      <c r="G1188" s="2">
        <v>55</v>
      </c>
      <c r="K1188">
        <v>55</v>
      </c>
      <c r="L1188">
        <v>1180</v>
      </c>
    </row>
    <row r="1189" spans="1:12" x14ac:dyDescent="0.35">
      <c r="A1189" s="1">
        <f>'WQ Time Series'!A1189</f>
        <v>41515</v>
      </c>
      <c r="B1189" s="6">
        <v>996</v>
      </c>
      <c r="C1189">
        <v>0</v>
      </c>
      <c r="E1189" s="9">
        <v>41588</v>
      </c>
      <c r="F1189" s="6">
        <v>1000</v>
      </c>
      <c r="G1189" s="2">
        <v>59</v>
      </c>
      <c r="K1189">
        <v>59</v>
      </c>
      <c r="L1189">
        <v>1000</v>
      </c>
    </row>
    <row r="1190" spans="1:12" x14ac:dyDescent="0.35">
      <c r="A1190" s="1">
        <f>'WQ Time Series'!A1190</f>
        <v>41516</v>
      </c>
      <c r="B1190" s="6">
        <v>1030</v>
      </c>
      <c r="C1190">
        <v>0</v>
      </c>
      <c r="E1190" s="9">
        <v>41589</v>
      </c>
      <c r="F1190" s="6">
        <v>906</v>
      </c>
      <c r="G1190" s="2">
        <v>61</v>
      </c>
      <c r="K1190">
        <v>61</v>
      </c>
      <c r="L1190">
        <v>906</v>
      </c>
    </row>
    <row r="1191" spans="1:12" x14ac:dyDescent="0.35">
      <c r="A1191" s="1">
        <f>'WQ Time Series'!A1191</f>
        <v>41517</v>
      </c>
      <c r="B1191" s="6">
        <v>796</v>
      </c>
      <c r="C1191">
        <v>60</v>
      </c>
      <c r="E1191" s="9">
        <v>41590</v>
      </c>
      <c r="F1191" s="6">
        <v>896</v>
      </c>
      <c r="G1191" s="2">
        <v>61</v>
      </c>
      <c r="K1191">
        <v>61</v>
      </c>
      <c r="L1191">
        <v>896</v>
      </c>
    </row>
    <row r="1192" spans="1:12" x14ac:dyDescent="0.35">
      <c r="A1192" s="1">
        <f>'WQ Time Series'!A1192</f>
        <v>41518</v>
      </c>
      <c r="B1192" s="6">
        <v>744</v>
      </c>
      <c r="C1192">
        <v>61</v>
      </c>
      <c r="E1192" s="9">
        <v>41591</v>
      </c>
      <c r="F1192" s="6">
        <v>905</v>
      </c>
      <c r="G1192" s="2">
        <v>61</v>
      </c>
      <c r="K1192">
        <v>61</v>
      </c>
      <c r="L1192">
        <v>905</v>
      </c>
    </row>
    <row r="1193" spans="1:12" x14ac:dyDescent="0.35">
      <c r="A1193" s="1">
        <f>'WQ Time Series'!A1193</f>
        <v>41519</v>
      </c>
      <c r="B1193" s="6">
        <v>751</v>
      </c>
      <c r="C1193">
        <v>59</v>
      </c>
      <c r="E1193" s="9">
        <v>41592</v>
      </c>
      <c r="F1193" s="6">
        <v>849</v>
      </c>
      <c r="G1193" s="2">
        <v>62</v>
      </c>
      <c r="K1193">
        <v>62</v>
      </c>
      <c r="L1193">
        <v>849</v>
      </c>
    </row>
    <row r="1194" spans="1:12" x14ac:dyDescent="0.35">
      <c r="A1194" s="1">
        <f>'WQ Time Series'!A1194</f>
        <v>41520</v>
      </c>
      <c r="B1194" s="6">
        <v>736</v>
      </c>
      <c r="C1194">
        <v>59</v>
      </c>
      <c r="E1194" s="9">
        <v>41593</v>
      </c>
      <c r="F1194" s="6">
        <v>887</v>
      </c>
      <c r="G1194" s="2">
        <v>62</v>
      </c>
      <c r="K1194">
        <v>62</v>
      </c>
      <c r="L1194">
        <v>887</v>
      </c>
    </row>
    <row r="1195" spans="1:12" x14ac:dyDescent="0.35">
      <c r="A1195" s="1">
        <f>'WQ Time Series'!A1195</f>
        <v>41521</v>
      </c>
      <c r="B1195" s="6">
        <v>682</v>
      </c>
      <c r="C1195">
        <v>61</v>
      </c>
      <c r="E1195" s="9">
        <v>41594</v>
      </c>
      <c r="F1195" s="6">
        <v>1140</v>
      </c>
      <c r="G1195" s="2">
        <v>58</v>
      </c>
      <c r="K1195">
        <v>58</v>
      </c>
      <c r="L1195">
        <v>1140</v>
      </c>
    </row>
    <row r="1196" spans="1:12" x14ac:dyDescent="0.35">
      <c r="A1196" s="1">
        <f>'WQ Time Series'!A1196</f>
        <v>41522</v>
      </c>
      <c r="B1196" s="6">
        <v>718</v>
      </c>
      <c r="C1196">
        <v>60</v>
      </c>
      <c r="E1196" s="9">
        <v>41595</v>
      </c>
      <c r="F1196" s="6">
        <v>1010</v>
      </c>
      <c r="G1196" s="2">
        <v>59</v>
      </c>
      <c r="K1196">
        <v>59</v>
      </c>
      <c r="L1196">
        <v>1010</v>
      </c>
    </row>
    <row r="1197" spans="1:12" x14ac:dyDescent="0.35">
      <c r="A1197" s="1">
        <f>'WQ Time Series'!A1197</f>
        <v>41523</v>
      </c>
      <c r="B1197" s="6">
        <v>1440</v>
      </c>
      <c r="C1197">
        <v>53</v>
      </c>
      <c r="E1197" s="9">
        <v>41596</v>
      </c>
      <c r="F1197" s="6">
        <v>1140</v>
      </c>
      <c r="G1197" s="2">
        <v>58</v>
      </c>
      <c r="K1197">
        <v>58</v>
      </c>
      <c r="L1197">
        <v>1140</v>
      </c>
    </row>
    <row r="1198" spans="1:12" x14ac:dyDescent="0.35">
      <c r="A1198" s="1">
        <f>'WQ Time Series'!A1198</f>
        <v>41524</v>
      </c>
      <c r="B1198" s="6">
        <v>976</v>
      </c>
      <c r="C1198">
        <v>58</v>
      </c>
      <c r="E1198" s="9">
        <v>41597</v>
      </c>
      <c r="F1198" s="6">
        <v>2330</v>
      </c>
      <c r="G1198" s="2">
        <v>49</v>
      </c>
      <c r="K1198">
        <v>49</v>
      </c>
      <c r="L1198">
        <v>2330</v>
      </c>
    </row>
    <row r="1199" spans="1:12" x14ac:dyDescent="0.35">
      <c r="A1199" s="1">
        <f>'WQ Time Series'!A1199</f>
        <v>41525</v>
      </c>
      <c r="B1199" s="6">
        <v>766</v>
      </c>
      <c r="C1199">
        <v>63</v>
      </c>
      <c r="E1199" s="9">
        <v>41598</v>
      </c>
      <c r="F1199" s="6">
        <v>1950</v>
      </c>
      <c r="G1199" s="2">
        <v>49</v>
      </c>
      <c r="K1199">
        <v>49</v>
      </c>
      <c r="L1199">
        <v>1950</v>
      </c>
    </row>
    <row r="1200" spans="1:12" x14ac:dyDescent="0.35">
      <c r="A1200" s="1">
        <f>'WQ Time Series'!A1200</f>
        <v>41526</v>
      </c>
      <c r="B1200" s="6">
        <v>756</v>
      </c>
      <c r="C1200">
        <v>63</v>
      </c>
      <c r="E1200" s="9">
        <v>41599</v>
      </c>
      <c r="F1200" s="6">
        <v>1420</v>
      </c>
      <c r="G1200" s="2">
        <v>53</v>
      </c>
      <c r="K1200">
        <v>53</v>
      </c>
      <c r="L1200">
        <v>1420</v>
      </c>
    </row>
    <row r="1201" spans="1:12" x14ac:dyDescent="0.35">
      <c r="A1201" s="1">
        <f>'WQ Time Series'!A1201</f>
        <v>41527</v>
      </c>
      <c r="B1201" s="6">
        <v>729</v>
      </c>
      <c r="C1201">
        <v>62</v>
      </c>
      <c r="E1201" s="9">
        <v>41600</v>
      </c>
      <c r="F1201" s="6">
        <v>1180</v>
      </c>
      <c r="G1201" s="2">
        <v>56</v>
      </c>
      <c r="K1201">
        <v>56</v>
      </c>
      <c r="L1201">
        <v>1180</v>
      </c>
    </row>
    <row r="1202" spans="1:12" x14ac:dyDescent="0.35">
      <c r="A1202" s="1">
        <f>'WQ Time Series'!A1202</f>
        <v>41528</v>
      </c>
      <c r="B1202" s="6">
        <v>726</v>
      </c>
      <c r="C1202">
        <v>62</v>
      </c>
      <c r="E1202" s="9">
        <v>41601</v>
      </c>
      <c r="F1202" s="6">
        <v>1050</v>
      </c>
      <c r="G1202" s="2">
        <v>58</v>
      </c>
      <c r="K1202">
        <v>58</v>
      </c>
      <c r="L1202">
        <v>1050</v>
      </c>
    </row>
    <row r="1203" spans="1:12" x14ac:dyDescent="0.35">
      <c r="A1203" s="1">
        <f>'WQ Time Series'!A1203</f>
        <v>41529</v>
      </c>
      <c r="B1203" s="6">
        <v>727</v>
      </c>
      <c r="C1203">
        <v>61</v>
      </c>
      <c r="E1203" s="9">
        <v>41602</v>
      </c>
      <c r="F1203" s="6">
        <v>975</v>
      </c>
      <c r="G1203" s="2">
        <v>60</v>
      </c>
      <c r="K1203">
        <v>60</v>
      </c>
      <c r="L1203">
        <v>975</v>
      </c>
    </row>
    <row r="1204" spans="1:12" x14ac:dyDescent="0.35">
      <c r="A1204" s="1">
        <f>'WQ Time Series'!A1204</f>
        <v>41530</v>
      </c>
      <c r="B1204" s="6">
        <v>741</v>
      </c>
      <c r="C1204">
        <v>59</v>
      </c>
      <c r="E1204" s="9">
        <v>41603</v>
      </c>
      <c r="F1204" s="6">
        <v>897</v>
      </c>
      <c r="G1204" s="2">
        <v>62</v>
      </c>
      <c r="K1204">
        <v>62</v>
      </c>
      <c r="L1204">
        <v>897</v>
      </c>
    </row>
    <row r="1205" spans="1:12" x14ac:dyDescent="0.35">
      <c r="A1205" s="1">
        <f>'WQ Time Series'!A1205</f>
        <v>41531</v>
      </c>
      <c r="B1205" s="6">
        <v>742</v>
      </c>
      <c r="C1205">
        <v>59</v>
      </c>
      <c r="E1205" s="9">
        <v>41604</v>
      </c>
      <c r="F1205" s="6">
        <v>845</v>
      </c>
      <c r="G1205" s="2">
        <v>63</v>
      </c>
      <c r="K1205">
        <v>63</v>
      </c>
      <c r="L1205">
        <v>845</v>
      </c>
    </row>
    <row r="1206" spans="1:12" x14ac:dyDescent="0.35">
      <c r="A1206" s="1">
        <f>'WQ Time Series'!A1206</f>
        <v>41532</v>
      </c>
      <c r="B1206" s="6">
        <v>797</v>
      </c>
      <c r="C1206">
        <v>57</v>
      </c>
      <c r="E1206" s="9">
        <v>41605</v>
      </c>
      <c r="F1206" s="6">
        <v>799</v>
      </c>
      <c r="G1206" s="2">
        <v>64</v>
      </c>
      <c r="K1206">
        <v>64</v>
      </c>
      <c r="L1206">
        <v>799</v>
      </c>
    </row>
    <row r="1207" spans="1:12" x14ac:dyDescent="0.35">
      <c r="A1207" s="1">
        <f>'WQ Time Series'!A1207</f>
        <v>41533</v>
      </c>
      <c r="B1207" s="6">
        <v>800</v>
      </c>
      <c r="C1207">
        <v>55</v>
      </c>
      <c r="E1207" s="9">
        <v>41606</v>
      </c>
      <c r="F1207" s="6">
        <v>762</v>
      </c>
      <c r="G1207" s="2">
        <v>65</v>
      </c>
      <c r="K1207">
        <v>65</v>
      </c>
      <c r="L1207">
        <v>762</v>
      </c>
    </row>
    <row r="1208" spans="1:12" x14ac:dyDescent="0.35">
      <c r="A1208" s="1">
        <f>'WQ Time Series'!A1208</f>
        <v>41534</v>
      </c>
      <c r="B1208" s="6">
        <v>733</v>
      </c>
      <c r="C1208">
        <v>59</v>
      </c>
      <c r="E1208" s="9">
        <v>41607</v>
      </c>
      <c r="F1208" s="6">
        <v>730</v>
      </c>
      <c r="G1208" s="2">
        <v>66</v>
      </c>
      <c r="K1208">
        <v>66</v>
      </c>
      <c r="L1208">
        <v>730</v>
      </c>
    </row>
    <row r="1209" spans="1:12" x14ac:dyDescent="0.35">
      <c r="A1209" s="1">
        <f>'WQ Time Series'!A1209</f>
        <v>41535</v>
      </c>
      <c r="B1209" s="6">
        <v>648</v>
      </c>
      <c r="C1209">
        <v>65</v>
      </c>
      <c r="E1209" s="9">
        <v>41608</v>
      </c>
      <c r="F1209" s="6">
        <v>721</v>
      </c>
      <c r="G1209" s="2">
        <v>66</v>
      </c>
      <c r="K1209">
        <v>66</v>
      </c>
      <c r="L1209">
        <v>721</v>
      </c>
    </row>
    <row r="1210" spans="1:12" x14ac:dyDescent="0.35">
      <c r="A1210" s="1">
        <f>'WQ Time Series'!A1210</f>
        <v>41536</v>
      </c>
      <c r="B1210" s="6">
        <v>557</v>
      </c>
      <c r="C1210">
        <v>71</v>
      </c>
      <c r="E1210" s="9">
        <v>41609</v>
      </c>
      <c r="F1210" s="6">
        <v>4010</v>
      </c>
      <c r="G1210" s="2">
        <v>51</v>
      </c>
      <c r="K1210">
        <v>51</v>
      </c>
      <c r="L1210">
        <v>4010</v>
      </c>
    </row>
    <row r="1211" spans="1:12" x14ac:dyDescent="0.35">
      <c r="A1211" s="1">
        <f>'WQ Time Series'!A1211</f>
        <v>41537</v>
      </c>
      <c r="B1211" s="6">
        <v>558</v>
      </c>
      <c r="C1211">
        <v>73</v>
      </c>
      <c r="E1211" s="9">
        <v>41610</v>
      </c>
      <c r="F1211" s="6">
        <v>6710</v>
      </c>
      <c r="G1211" s="2">
        <v>35</v>
      </c>
      <c r="K1211">
        <v>35</v>
      </c>
      <c r="L1211">
        <v>6710</v>
      </c>
    </row>
    <row r="1212" spans="1:12" x14ac:dyDescent="0.35">
      <c r="A1212" s="1">
        <f>'WQ Time Series'!A1212</f>
        <v>41538</v>
      </c>
      <c r="B1212" s="6">
        <v>581</v>
      </c>
      <c r="C1212">
        <v>73</v>
      </c>
      <c r="E1212" s="9">
        <v>41611</v>
      </c>
      <c r="F1212" s="6">
        <v>3460</v>
      </c>
      <c r="G1212" s="2">
        <v>41</v>
      </c>
      <c r="K1212">
        <v>41</v>
      </c>
      <c r="L1212">
        <v>3460</v>
      </c>
    </row>
    <row r="1213" spans="1:12" x14ac:dyDescent="0.35">
      <c r="A1213" s="1">
        <f>'WQ Time Series'!A1213</f>
        <v>41539</v>
      </c>
      <c r="B1213" s="6">
        <v>604</v>
      </c>
      <c r="C1213">
        <v>70</v>
      </c>
      <c r="E1213" s="9">
        <v>41612</v>
      </c>
      <c r="F1213" s="6">
        <v>2330</v>
      </c>
      <c r="G1213" s="2">
        <v>46</v>
      </c>
      <c r="K1213">
        <v>46</v>
      </c>
      <c r="L1213">
        <v>2330</v>
      </c>
    </row>
    <row r="1214" spans="1:12" x14ac:dyDescent="0.35">
      <c r="A1214" s="1">
        <f>'WQ Time Series'!A1214</f>
        <v>41540</v>
      </c>
      <c r="B1214" s="6">
        <v>659</v>
      </c>
      <c r="C1214">
        <v>69</v>
      </c>
      <c r="E1214" s="9">
        <v>41613</v>
      </c>
      <c r="F1214" s="6">
        <v>1770</v>
      </c>
      <c r="G1214" s="2">
        <v>52</v>
      </c>
      <c r="K1214">
        <v>52</v>
      </c>
      <c r="L1214">
        <v>1770</v>
      </c>
    </row>
    <row r="1215" spans="1:12" x14ac:dyDescent="0.35">
      <c r="A1215" s="1">
        <f>'WQ Time Series'!A1215</f>
        <v>41541</v>
      </c>
      <c r="B1215" s="6">
        <v>619</v>
      </c>
      <c r="C1215">
        <v>71</v>
      </c>
      <c r="E1215" s="9">
        <v>41614</v>
      </c>
      <c r="F1215" s="6">
        <v>1460</v>
      </c>
      <c r="G1215" s="2">
        <v>55</v>
      </c>
      <c r="K1215">
        <v>55</v>
      </c>
      <c r="L1215">
        <v>1460</v>
      </c>
    </row>
    <row r="1216" spans="1:12" x14ac:dyDescent="0.35">
      <c r="A1216" s="1">
        <f>'WQ Time Series'!A1216</f>
        <v>41542</v>
      </c>
      <c r="B1216" s="6">
        <v>570</v>
      </c>
      <c r="C1216">
        <v>73</v>
      </c>
      <c r="E1216" s="9">
        <v>41615</v>
      </c>
      <c r="F1216" s="6">
        <v>1250</v>
      </c>
      <c r="G1216" s="2">
        <v>59</v>
      </c>
      <c r="K1216">
        <v>59</v>
      </c>
      <c r="L1216">
        <v>1250</v>
      </c>
    </row>
    <row r="1217" spans="1:12" x14ac:dyDescent="0.35">
      <c r="A1217" s="1">
        <f>'WQ Time Series'!A1217</f>
        <v>41543</v>
      </c>
      <c r="B1217" s="6">
        <v>504</v>
      </c>
      <c r="C1217">
        <v>75</v>
      </c>
      <c r="E1217" s="9">
        <v>41616</v>
      </c>
      <c r="F1217" s="6">
        <v>1120</v>
      </c>
      <c r="G1217" s="2">
        <v>61</v>
      </c>
      <c r="K1217">
        <v>61</v>
      </c>
      <c r="L1217">
        <v>1120</v>
      </c>
    </row>
    <row r="1218" spans="1:12" x14ac:dyDescent="0.35">
      <c r="A1218" s="1">
        <f>'WQ Time Series'!A1218</f>
        <v>41544</v>
      </c>
      <c r="B1218" s="6">
        <v>485</v>
      </c>
      <c r="C1218">
        <v>77</v>
      </c>
      <c r="E1218" s="9">
        <v>41617</v>
      </c>
      <c r="F1218" s="6">
        <v>1060</v>
      </c>
      <c r="G1218" s="2">
        <v>61</v>
      </c>
      <c r="K1218">
        <v>61</v>
      </c>
      <c r="L1218">
        <v>1060</v>
      </c>
    </row>
    <row r="1219" spans="1:12" x14ac:dyDescent="0.35">
      <c r="A1219" s="1">
        <f>'WQ Time Series'!A1219</f>
        <v>41545</v>
      </c>
      <c r="B1219" s="6">
        <v>1310</v>
      </c>
      <c r="C1219">
        <v>67</v>
      </c>
      <c r="E1219" s="9">
        <v>41618</v>
      </c>
      <c r="F1219" s="6">
        <v>1030</v>
      </c>
      <c r="G1219" s="2">
        <v>61</v>
      </c>
      <c r="K1219">
        <v>61</v>
      </c>
      <c r="L1219">
        <v>1030</v>
      </c>
    </row>
    <row r="1220" spans="1:12" x14ac:dyDescent="0.35">
      <c r="A1220" s="1">
        <f>'WQ Time Series'!A1220</f>
        <v>41546</v>
      </c>
      <c r="B1220" s="6">
        <v>3230</v>
      </c>
      <c r="C1220">
        <v>46</v>
      </c>
      <c r="E1220" s="9">
        <v>41619</v>
      </c>
      <c r="F1220" s="6">
        <v>956</v>
      </c>
      <c r="G1220" s="2">
        <v>62</v>
      </c>
      <c r="K1220">
        <v>62</v>
      </c>
      <c r="L1220">
        <v>956</v>
      </c>
    </row>
    <row r="1221" spans="1:12" x14ac:dyDescent="0.35">
      <c r="A1221" s="1">
        <f>'WQ Time Series'!A1221</f>
        <v>41547</v>
      </c>
      <c r="B1221" s="6">
        <v>4390</v>
      </c>
      <c r="C1221">
        <v>45</v>
      </c>
      <c r="E1221" s="9">
        <v>41620</v>
      </c>
      <c r="F1221" s="6">
        <v>912</v>
      </c>
      <c r="G1221" s="2">
        <v>63</v>
      </c>
      <c r="K1221">
        <v>63</v>
      </c>
      <c r="L1221">
        <v>912</v>
      </c>
    </row>
    <row r="1222" spans="1:12" x14ac:dyDescent="0.35">
      <c r="A1222" s="1">
        <f>'WQ Time Series'!A1222</f>
        <v>41548</v>
      </c>
      <c r="B1222" s="6">
        <v>3490</v>
      </c>
      <c r="C1222">
        <v>0</v>
      </c>
      <c r="E1222" s="9">
        <v>41621</v>
      </c>
      <c r="F1222" s="6">
        <v>960</v>
      </c>
      <c r="G1222" s="2">
        <v>61</v>
      </c>
      <c r="K1222">
        <v>61</v>
      </c>
      <c r="L1222">
        <v>960</v>
      </c>
    </row>
    <row r="1223" spans="1:12" x14ac:dyDescent="0.35">
      <c r="A1223" s="1">
        <f>'WQ Time Series'!A1223</f>
        <v>41549</v>
      </c>
      <c r="B1223" s="6">
        <v>2130</v>
      </c>
      <c r="C1223">
        <v>50</v>
      </c>
      <c r="E1223" s="9">
        <v>41622</v>
      </c>
      <c r="F1223" s="6">
        <v>901</v>
      </c>
      <c r="G1223" s="2">
        <v>62</v>
      </c>
      <c r="K1223">
        <v>62</v>
      </c>
      <c r="L1223">
        <v>901</v>
      </c>
    </row>
    <row r="1224" spans="1:12" x14ac:dyDescent="0.35">
      <c r="A1224" s="1">
        <f>'WQ Time Series'!A1224</f>
        <v>41550</v>
      </c>
      <c r="B1224" s="6">
        <v>1540</v>
      </c>
      <c r="C1224">
        <v>54</v>
      </c>
      <c r="E1224" s="9">
        <v>41623</v>
      </c>
      <c r="F1224" s="6">
        <v>870</v>
      </c>
      <c r="G1224" s="2">
        <v>63</v>
      </c>
      <c r="K1224">
        <v>63</v>
      </c>
      <c r="L1224">
        <v>870</v>
      </c>
    </row>
    <row r="1225" spans="1:12" x14ac:dyDescent="0.35">
      <c r="A1225" s="1">
        <f>'WQ Time Series'!A1225</f>
        <v>41551</v>
      </c>
      <c r="B1225" s="6">
        <v>1210</v>
      </c>
      <c r="C1225">
        <v>57</v>
      </c>
      <c r="E1225" s="9">
        <v>41624</v>
      </c>
      <c r="F1225" s="6">
        <v>870</v>
      </c>
      <c r="G1225" s="2">
        <v>62</v>
      </c>
      <c r="K1225">
        <v>62</v>
      </c>
      <c r="L1225">
        <v>870</v>
      </c>
    </row>
    <row r="1226" spans="1:12" x14ac:dyDescent="0.35">
      <c r="A1226" s="1">
        <f>'WQ Time Series'!A1226</f>
        <v>41552</v>
      </c>
      <c r="B1226" s="6">
        <v>1050</v>
      </c>
      <c r="C1226">
        <v>60</v>
      </c>
      <c r="E1226" s="9">
        <v>41639</v>
      </c>
      <c r="F1226" s="6">
        <v>1030</v>
      </c>
      <c r="G1226" s="2">
        <v>59</v>
      </c>
      <c r="K1226">
        <v>59</v>
      </c>
      <c r="L1226">
        <v>1030</v>
      </c>
    </row>
    <row r="1227" spans="1:12" x14ac:dyDescent="0.35">
      <c r="A1227" s="1">
        <f>'WQ Time Series'!A1227</f>
        <v>41553</v>
      </c>
      <c r="B1227" s="6">
        <v>959</v>
      </c>
      <c r="C1227">
        <v>61</v>
      </c>
      <c r="E1227" s="9">
        <v>41640</v>
      </c>
      <c r="F1227" s="6">
        <v>969</v>
      </c>
      <c r="G1227" s="2">
        <v>60</v>
      </c>
      <c r="K1227">
        <v>60</v>
      </c>
      <c r="L1227">
        <v>969</v>
      </c>
    </row>
    <row r="1228" spans="1:12" x14ac:dyDescent="0.35">
      <c r="A1228" s="1">
        <f>'WQ Time Series'!A1228</f>
        <v>41554</v>
      </c>
      <c r="B1228" s="6">
        <v>990</v>
      </c>
      <c r="C1228">
        <v>0</v>
      </c>
      <c r="E1228" s="9">
        <v>41641</v>
      </c>
      <c r="F1228" s="6">
        <v>923</v>
      </c>
      <c r="G1228" s="2">
        <v>61</v>
      </c>
      <c r="K1228">
        <v>61</v>
      </c>
      <c r="L1228">
        <v>923</v>
      </c>
    </row>
    <row r="1229" spans="1:12" x14ac:dyDescent="0.35">
      <c r="A1229" s="1">
        <f>'WQ Time Series'!A1229</f>
        <v>41555</v>
      </c>
      <c r="B1229" s="6">
        <v>1160</v>
      </c>
      <c r="C1229">
        <v>0</v>
      </c>
      <c r="E1229" s="9">
        <v>41642</v>
      </c>
      <c r="F1229" s="6">
        <v>1160</v>
      </c>
      <c r="G1229" s="2">
        <v>59</v>
      </c>
      <c r="K1229">
        <v>59</v>
      </c>
      <c r="L1229">
        <v>1160</v>
      </c>
    </row>
    <row r="1230" spans="1:12" x14ac:dyDescent="0.35">
      <c r="A1230" s="1">
        <f>'WQ Time Series'!A1230</f>
        <v>41556</v>
      </c>
      <c r="B1230" s="6">
        <v>1130</v>
      </c>
      <c r="C1230">
        <v>0</v>
      </c>
      <c r="E1230" s="9">
        <v>41643</v>
      </c>
      <c r="F1230" s="6">
        <v>1010</v>
      </c>
      <c r="G1230" s="2">
        <v>60</v>
      </c>
      <c r="K1230">
        <v>60</v>
      </c>
      <c r="L1230">
        <v>1010</v>
      </c>
    </row>
    <row r="1231" spans="1:12" x14ac:dyDescent="0.35">
      <c r="A1231" s="1">
        <f>'WQ Time Series'!A1231</f>
        <v>41557</v>
      </c>
      <c r="B1231" s="6">
        <v>1020</v>
      </c>
      <c r="C1231">
        <v>0</v>
      </c>
      <c r="E1231" s="9">
        <v>41644</v>
      </c>
      <c r="F1231" s="6">
        <v>944</v>
      </c>
      <c r="G1231" s="2">
        <v>61</v>
      </c>
      <c r="K1231">
        <v>61</v>
      </c>
      <c r="L1231">
        <v>944</v>
      </c>
    </row>
    <row r="1232" spans="1:12" x14ac:dyDescent="0.35">
      <c r="A1232" s="1">
        <f>'WQ Time Series'!A1232</f>
        <v>41558</v>
      </c>
      <c r="B1232" s="6">
        <v>975</v>
      </c>
      <c r="C1232">
        <v>0</v>
      </c>
      <c r="E1232" s="9">
        <v>41645</v>
      </c>
      <c r="F1232" s="6">
        <v>900</v>
      </c>
      <c r="G1232" s="2">
        <v>62</v>
      </c>
      <c r="K1232">
        <v>62</v>
      </c>
      <c r="L1232">
        <v>900</v>
      </c>
    </row>
    <row r="1233" spans="1:12" x14ac:dyDescent="0.35">
      <c r="A1233" s="1">
        <f>'WQ Time Series'!A1233</f>
        <v>41559</v>
      </c>
      <c r="B1233" s="6">
        <v>950</v>
      </c>
      <c r="C1233">
        <v>0</v>
      </c>
      <c r="E1233" s="9">
        <v>41646</v>
      </c>
      <c r="F1233" s="6">
        <v>911</v>
      </c>
      <c r="G1233" s="2">
        <v>62</v>
      </c>
      <c r="K1233">
        <v>62</v>
      </c>
      <c r="L1233">
        <v>911</v>
      </c>
    </row>
    <row r="1234" spans="1:12" x14ac:dyDescent="0.35">
      <c r="A1234" s="1">
        <f>'WQ Time Series'!A1234</f>
        <v>41560</v>
      </c>
      <c r="B1234" s="6">
        <v>901</v>
      </c>
      <c r="C1234">
        <v>0</v>
      </c>
      <c r="E1234" s="9">
        <v>41647</v>
      </c>
      <c r="F1234" s="6">
        <v>944</v>
      </c>
      <c r="G1234" s="2">
        <v>61</v>
      </c>
      <c r="K1234">
        <v>61</v>
      </c>
      <c r="L1234">
        <v>944</v>
      </c>
    </row>
    <row r="1235" spans="1:12" x14ac:dyDescent="0.35">
      <c r="A1235" s="1">
        <f>'WQ Time Series'!A1235</f>
        <v>41561</v>
      </c>
      <c r="B1235" s="6">
        <v>842</v>
      </c>
      <c r="C1235">
        <v>0</v>
      </c>
      <c r="E1235" s="9">
        <v>41648</v>
      </c>
      <c r="F1235" s="6">
        <v>1120</v>
      </c>
      <c r="G1235" s="2">
        <v>59</v>
      </c>
      <c r="K1235">
        <v>59</v>
      </c>
      <c r="L1235">
        <v>1120</v>
      </c>
    </row>
    <row r="1236" spans="1:12" x14ac:dyDescent="0.35">
      <c r="A1236" s="1">
        <f>'WQ Time Series'!A1236</f>
        <v>41562</v>
      </c>
      <c r="B1236" s="6">
        <v>795</v>
      </c>
      <c r="C1236">
        <v>0</v>
      </c>
      <c r="E1236" s="9">
        <v>41649</v>
      </c>
      <c r="F1236" s="6">
        <v>1360</v>
      </c>
      <c r="G1236" s="2">
        <v>55</v>
      </c>
      <c r="K1236">
        <v>55</v>
      </c>
      <c r="L1236">
        <v>1360</v>
      </c>
    </row>
    <row r="1237" spans="1:12" x14ac:dyDescent="0.35">
      <c r="A1237" s="1">
        <f>'WQ Time Series'!A1237</f>
        <v>41563</v>
      </c>
      <c r="B1237" s="6">
        <v>756</v>
      </c>
      <c r="C1237">
        <v>0</v>
      </c>
      <c r="E1237" s="9">
        <v>41650</v>
      </c>
      <c r="F1237" s="6">
        <v>2140</v>
      </c>
      <c r="G1237" s="2">
        <v>51</v>
      </c>
      <c r="K1237">
        <v>51</v>
      </c>
      <c r="L1237">
        <v>2140</v>
      </c>
    </row>
    <row r="1238" spans="1:12" x14ac:dyDescent="0.35">
      <c r="A1238" s="1">
        <f>'WQ Time Series'!A1238</f>
        <v>41564</v>
      </c>
      <c r="B1238" s="6">
        <v>719</v>
      </c>
      <c r="C1238">
        <v>0</v>
      </c>
      <c r="E1238" s="9">
        <v>41651</v>
      </c>
      <c r="F1238" s="6">
        <v>2690</v>
      </c>
      <c r="G1238" s="2">
        <v>48</v>
      </c>
      <c r="K1238">
        <v>48</v>
      </c>
      <c r="L1238">
        <v>2690</v>
      </c>
    </row>
    <row r="1239" spans="1:12" x14ac:dyDescent="0.35">
      <c r="A1239" s="1">
        <f>'WQ Time Series'!A1239</f>
        <v>41565</v>
      </c>
      <c r="B1239" s="6">
        <v>689</v>
      </c>
      <c r="C1239">
        <v>0</v>
      </c>
      <c r="E1239" s="9">
        <v>41652</v>
      </c>
      <c r="F1239" s="6">
        <v>3960</v>
      </c>
      <c r="G1239" s="2">
        <v>43</v>
      </c>
      <c r="K1239">
        <v>43</v>
      </c>
      <c r="L1239">
        <v>3960</v>
      </c>
    </row>
    <row r="1240" spans="1:12" x14ac:dyDescent="0.35">
      <c r="A1240" s="1">
        <f>'WQ Time Series'!A1240</f>
        <v>41566</v>
      </c>
      <c r="B1240" s="6">
        <v>663</v>
      </c>
      <c r="C1240">
        <v>69</v>
      </c>
      <c r="E1240" s="9">
        <v>41653</v>
      </c>
      <c r="F1240" s="6">
        <v>3330</v>
      </c>
      <c r="G1240" s="2">
        <v>44</v>
      </c>
      <c r="K1240">
        <v>44</v>
      </c>
      <c r="L1240">
        <v>3330</v>
      </c>
    </row>
    <row r="1241" spans="1:12" x14ac:dyDescent="0.35">
      <c r="A1241" s="1">
        <f>'WQ Time Series'!A1241</f>
        <v>41567</v>
      </c>
      <c r="B1241" s="6">
        <v>647</v>
      </c>
      <c r="C1241">
        <v>69</v>
      </c>
      <c r="E1241" s="9">
        <v>41654</v>
      </c>
      <c r="F1241" s="6">
        <v>2460</v>
      </c>
      <c r="G1241" s="2">
        <v>48</v>
      </c>
      <c r="K1241">
        <v>48</v>
      </c>
      <c r="L1241">
        <v>2460</v>
      </c>
    </row>
    <row r="1242" spans="1:12" x14ac:dyDescent="0.35">
      <c r="A1242" s="1">
        <f>'WQ Time Series'!A1242</f>
        <v>41568</v>
      </c>
      <c r="B1242" s="6">
        <v>630</v>
      </c>
      <c r="C1242">
        <v>70</v>
      </c>
      <c r="E1242" s="9">
        <v>41655</v>
      </c>
      <c r="F1242" s="6">
        <v>1920</v>
      </c>
      <c r="G1242" s="2">
        <v>51</v>
      </c>
      <c r="K1242">
        <v>51</v>
      </c>
      <c r="L1242">
        <v>1920</v>
      </c>
    </row>
    <row r="1243" spans="1:12" x14ac:dyDescent="0.35">
      <c r="A1243" s="1">
        <f>'WQ Time Series'!A1243</f>
        <v>41569</v>
      </c>
      <c r="B1243" s="6">
        <v>621</v>
      </c>
      <c r="C1243">
        <v>71</v>
      </c>
      <c r="E1243" s="9">
        <v>41656</v>
      </c>
      <c r="F1243" s="6">
        <v>1700</v>
      </c>
      <c r="G1243" s="2">
        <v>53</v>
      </c>
      <c r="K1243">
        <v>53</v>
      </c>
      <c r="L1243">
        <v>1700</v>
      </c>
    </row>
    <row r="1244" spans="1:12" x14ac:dyDescent="0.35">
      <c r="A1244" s="1">
        <f>'WQ Time Series'!A1244</f>
        <v>41570</v>
      </c>
      <c r="B1244" s="6">
        <v>606</v>
      </c>
      <c r="C1244">
        <v>72</v>
      </c>
      <c r="E1244" s="9">
        <v>41657</v>
      </c>
      <c r="F1244" s="6">
        <v>1560</v>
      </c>
      <c r="G1244" s="2">
        <v>54</v>
      </c>
      <c r="K1244">
        <v>54</v>
      </c>
      <c r="L1244">
        <v>1560</v>
      </c>
    </row>
    <row r="1245" spans="1:12" x14ac:dyDescent="0.35">
      <c r="A1245" s="1">
        <f>'WQ Time Series'!A1245</f>
        <v>41571</v>
      </c>
      <c r="B1245" s="6">
        <v>596</v>
      </c>
      <c r="C1245">
        <v>72</v>
      </c>
      <c r="E1245" s="9">
        <v>41658</v>
      </c>
      <c r="F1245" s="6">
        <v>1440</v>
      </c>
      <c r="G1245" s="2">
        <v>55</v>
      </c>
      <c r="K1245">
        <v>55</v>
      </c>
      <c r="L1245">
        <v>1440</v>
      </c>
    </row>
    <row r="1246" spans="1:12" x14ac:dyDescent="0.35">
      <c r="A1246" s="1">
        <f>'WQ Time Series'!A1246</f>
        <v>41572</v>
      </c>
      <c r="B1246" s="6">
        <v>587</v>
      </c>
      <c r="C1246">
        <v>73</v>
      </c>
      <c r="E1246" s="9">
        <v>41659</v>
      </c>
      <c r="F1246" s="6">
        <v>1320</v>
      </c>
      <c r="G1246" s="2">
        <v>56</v>
      </c>
      <c r="K1246">
        <v>56</v>
      </c>
      <c r="L1246">
        <v>1320</v>
      </c>
    </row>
    <row r="1247" spans="1:12" x14ac:dyDescent="0.35">
      <c r="A1247" s="1">
        <f>'WQ Time Series'!A1247</f>
        <v>41573</v>
      </c>
      <c r="B1247" s="6">
        <v>571</v>
      </c>
      <c r="C1247">
        <v>73</v>
      </c>
      <c r="E1247" s="9">
        <v>41660</v>
      </c>
      <c r="F1247" s="6">
        <v>1200</v>
      </c>
      <c r="G1247" s="2">
        <v>58</v>
      </c>
      <c r="K1247">
        <v>58</v>
      </c>
      <c r="L1247">
        <v>1200</v>
      </c>
    </row>
    <row r="1248" spans="1:12" x14ac:dyDescent="0.35">
      <c r="A1248" s="1">
        <f>'WQ Time Series'!A1248</f>
        <v>41574</v>
      </c>
      <c r="B1248" s="6">
        <v>566</v>
      </c>
      <c r="C1248">
        <v>74</v>
      </c>
      <c r="E1248" s="9">
        <v>41661</v>
      </c>
      <c r="F1248" s="6">
        <v>1140</v>
      </c>
      <c r="G1248" s="2">
        <v>58</v>
      </c>
      <c r="K1248">
        <v>58</v>
      </c>
      <c r="L1248">
        <v>1140</v>
      </c>
    </row>
    <row r="1249" spans="1:12" x14ac:dyDescent="0.35">
      <c r="A1249" s="1">
        <f>'WQ Time Series'!A1249</f>
        <v>41575</v>
      </c>
      <c r="B1249" s="6">
        <v>554</v>
      </c>
      <c r="C1249">
        <v>74</v>
      </c>
      <c r="E1249" s="9">
        <v>41662</v>
      </c>
      <c r="F1249" s="6">
        <v>1060</v>
      </c>
      <c r="G1249" s="2">
        <v>59</v>
      </c>
      <c r="K1249">
        <v>59</v>
      </c>
      <c r="L1249">
        <v>1060</v>
      </c>
    </row>
    <row r="1250" spans="1:12" x14ac:dyDescent="0.35">
      <c r="A1250" s="1">
        <f>'WQ Time Series'!A1250</f>
        <v>41576</v>
      </c>
      <c r="B1250" s="6">
        <v>537</v>
      </c>
      <c r="C1250">
        <v>75</v>
      </c>
      <c r="E1250" s="9">
        <v>41663</v>
      </c>
      <c r="F1250" s="6">
        <v>987</v>
      </c>
      <c r="G1250" s="2">
        <v>60</v>
      </c>
      <c r="K1250">
        <v>60</v>
      </c>
      <c r="L1250">
        <v>987</v>
      </c>
    </row>
    <row r="1251" spans="1:12" x14ac:dyDescent="0.35">
      <c r="A1251" s="1">
        <f>'WQ Time Series'!A1251</f>
        <v>41577</v>
      </c>
      <c r="B1251" s="6">
        <v>522</v>
      </c>
      <c r="C1251">
        <v>76</v>
      </c>
      <c r="E1251" s="9">
        <v>41664</v>
      </c>
      <c r="F1251" s="6">
        <v>942</v>
      </c>
      <c r="G1251" s="2">
        <v>62</v>
      </c>
      <c r="K1251">
        <v>62</v>
      </c>
      <c r="L1251">
        <v>942</v>
      </c>
    </row>
    <row r="1252" spans="1:12" x14ac:dyDescent="0.35">
      <c r="A1252" s="1">
        <f>'WQ Time Series'!A1252</f>
        <v>41578</v>
      </c>
      <c r="B1252" s="6">
        <v>616</v>
      </c>
      <c r="C1252">
        <v>73</v>
      </c>
      <c r="E1252" s="9">
        <v>41665</v>
      </c>
      <c r="F1252" s="6">
        <v>899</v>
      </c>
      <c r="G1252" s="2">
        <v>62</v>
      </c>
      <c r="K1252">
        <v>62</v>
      </c>
      <c r="L1252">
        <v>899</v>
      </c>
    </row>
    <row r="1253" spans="1:12" x14ac:dyDescent="0.35">
      <c r="A1253" s="1">
        <f>'WQ Time Series'!A1253</f>
        <v>41579</v>
      </c>
      <c r="B1253" s="6">
        <v>615</v>
      </c>
      <c r="C1253">
        <v>71</v>
      </c>
      <c r="E1253" s="9">
        <v>41666</v>
      </c>
      <c r="F1253" s="6">
        <v>865</v>
      </c>
      <c r="G1253" s="2">
        <v>63</v>
      </c>
      <c r="K1253">
        <v>63</v>
      </c>
      <c r="L1253">
        <v>865</v>
      </c>
    </row>
    <row r="1254" spans="1:12" x14ac:dyDescent="0.35">
      <c r="A1254" s="1">
        <f>'WQ Time Series'!A1254</f>
        <v>41580</v>
      </c>
      <c r="B1254" s="6">
        <v>792</v>
      </c>
      <c r="C1254">
        <v>68</v>
      </c>
      <c r="E1254" s="9">
        <v>41667</v>
      </c>
      <c r="F1254" s="6">
        <v>836</v>
      </c>
      <c r="G1254" s="2">
        <v>64</v>
      </c>
      <c r="K1254">
        <v>64</v>
      </c>
      <c r="L1254">
        <v>836</v>
      </c>
    </row>
    <row r="1255" spans="1:12" x14ac:dyDescent="0.35">
      <c r="A1255" s="1">
        <f>'WQ Time Series'!A1255</f>
        <v>41581</v>
      </c>
      <c r="B1255" s="6">
        <v>811</v>
      </c>
      <c r="C1255">
        <v>63</v>
      </c>
      <c r="E1255" s="9">
        <v>41668</v>
      </c>
      <c r="F1255" s="6">
        <v>1540</v>
      </c>
      <c r="G1255" s="2">
        <v>56</v>
      </c>
      <c r="K1255">
        <v>56</v>
      </c>
      <c r="L1255">
        <v>1540</v>
      </c>
    </row>
    <row r="1256" spans="1:12" x14ac:dyDescent="0.35">
      <c r="A1256" s="1">
        <f>'WQ Time Series'!A1256</f>
        <v>41582</v>
      </c>
      <c r="B1256" s="6">
        <v>718</v>
      </c>
      <c r="C1256">
        <v>65</v>
      </c>
      <c r="E1256" s="9">
        <v>41669</v>
      </c>
      <c r="F1256" s="6">
        <v>1780</v>
      </c>
      <c r="G1256" s="2">
        <v>51</v>
      </c>
      <c r="K1256">
        <v>51</v>
      </c>
      <c r="L1256">
        <v>1780</v>
      </c>
    </row>
    <row r="1257" spans="1:12" x14ac:dyDescent="0.35">
      <c r="A1257" s="1">
        <f>'WQ Time Series'!A1257</f>
        <v>41583</v>
      </c>
      <c r="B1257" s="6">
        <v>750</v>
      </c>
      <c r="C1257">
        <v>66</v>
      </c>
      <c r="E1257" s="9">
        <v>41670</v>
      </c>
      <c r="F1257" s="6">
        <v>1510</v>
      </c>
      <c r="G1257" s="2">
        <v>53</v>
      </c>
      <c r="K1257">
        <v>53</v>
      </c>
      <c r="L1257">
        <v>1510</v>
      </c>
    </row>
    <row r="1258" spans="1:12" x14ac:dyDescent="0.35">
      <c r="A1258" s="1">
        <f>'WQ Time Series'!A1258</f>
        <v>41584</v>
      </c>
      <c r="B1258" s="6">
        <v>796</v>
      </c>
      <c r="C1258">
        <v>64</v>
      </c>
      <c r="E1258" s="9">
        <v>41671</v>
      </c>
      <c r="F1258" s="6">
        <v>1370</v>
      </c>
      <c r="G1258" s="2">
        <v>55</v>
      </c>
      <c r="K1258">
        <v>55</v>
      </c>
      <c r="L1258">
        <v>1370</v>
      </c>
    </row>
    <row r="1259" spans="1:12" x14ac:dyDescent="0.35">
      <c r="A1259" s="1">
        <f>'WQ Time Series'!A1259</f>
        <v>41585</v>
      </c>
      <c r="B1259" s="6">
        <v>1090</v>
      </c>
      <c r="C1259">
        <v>61</v>
      </c>
      <c r="E1259" s="9">
        <v>41672</v>
      </c>
      <c r="F1259" s="6">
        <v>1240</v>
      </c>
      <c r="G1259" s="2">
        <v>57</v>
      </c>
      <c r="K1259">
        <v>57</v>
      </c>
      <c r="L1259">
        <v>1240</v>
      </c>
    </row>
    <row r="1260" spans="1:12" x14ac:dyDescent="0.35">
      <c r="A1260" s="1">
        <f>'WQ Time Series'!A1260</f>
        <v>41586</v>
      </c>
      <c r="B1260" s="6">
        <v>1510</v>
      </c>
      <c r="C1260">
        <v>52</v>
      </c>
      <c r="E1260" s="9">
        <v>41673</v>
      </c>
      <c r="F1260" s="6">
        <v>1140</v>
      </c>
      <c r="G1260" s="2">
        <v>58</v>
      </c>
      <c r="K1260">
        <v>58</v>
      </c>
      <c r="L1260">
        <v>1140</v>
      </c>
    </row>
    <row r="1261" spans="1:12" x14ac:dyDescent="0.35">
      <c r="A1261" s="1">
        <f>'WQ Time Series'!A1261</f>
        <v>41587</v>
      </c>
      <c r="B1261" s="6">
        <v>1180</v>
      </c>
      <c r="C1261">
        <v>55</v>
      </c>
      <c r="E1261" s="9">
        <v>41674</v>
      </c>
      <c r="F1261" s="6">
        <v>1010</v>
      </c>
      <c r="G1261" s="2">
        <v>61</v>
      </c>
      <c r="K1261">
        <v>61</v>
      </c>
      <c r="L1261">
        <v>1010</v>
      </c>
    </row>
    <row r="1262" spans="1:12" x14ac:dyDescent="0.35">
      <c r="A1262" s="1">
        <f>'WQ Time Series'!A1262</f>
        <v>41588</v>
      </c>
      <c r="B1262" s="6">
        <v>1000</v>
      </c>
      <c r="C1262">
        <v>59</v>
      </c>
      <c r="E1262" s="9">
        <v>41675</v>
      </c>
      <c r="F1262" s="6">
        <v>938</v>
      </c>
      <c r="G1262" s="2">
        <v>63</v>
      </c>
      <c r="K1262">
        <v>63</v>
      </c>
      <c r="L1262">
        <v>938</v>
      </c>
    </row>
    <row r="1263" spans="1:12" x14ac:dyDescent="0.35">
      <c r="A1263" s="1">
        <f>'WQ Time Series'!A1263</f>
        <v>41589</v>
      </c>
      <c r="B1263" s="6">
        <v>906</v>
      </c>
      <c r="C1263">
        <v>61</v>
      </c>
      <c r="E1263" s="9">
        <v>41676</v>
      </c>
      <c r="F1263" s="6">
        <v>822</v>
      </c>
      <c r="G1263" s="2">
        <v>67</v>
      </c>
      <c r="K1263">
        <v>67</v>
      </c>
      <c r="L1263">
        <v>822</v>
      </c>
    </row>
    <row r="1264" spans="1:12" x14ac:dyDescent="0.35">
      <c r="A1264" s="1">
        <f>'WQ Time Series'!A1264</f>
        <v>41590</v>
      </c>
      <c r="B1264" s="6">
        <v>896</v>
      </c>
      <c r="C1264">
        <v>61</v>
      </c>
      <c r="E1264" s="9">
        <v>41677</v>
      </c>
      <c r="F1264" s="6">
        <v>920</v>
      </c>
      <c r="G1264" s="2">
        <v>64</v>
      </c>
      <c r="K1264">
        <v>64</v>
      </c>
      <c r="L1264">
        <v>920</v>
      </c>
    </row>
    <row r="1265" spans="1:12" x14ac:dyDescent="0.35">
      <c r="A1265" s="1">
        <f>'WQ Time Series'!A1265</f>
        <v>41591</v>
      </c>
      <c r="B1265" s="6">
        <v>905</v>
      </c>
      <c r="C1265">
        <v>61</v>
      </c>
      <c r="E1265" s="9">
        <v>41678</v>
      </c>
      <c r="F1265" s="6">
        <v>858</v>
      </c>
      <c r="G1265" s="2">
        <v>64</v>
      </c>
      <c r="K1265">
        <v>64</v>
      </c>
      <c r="L1265">
        <v>858</v>
      </c>
    </row>
    <row r="1266" spans="1:12" x14ac:dyDescent="0.35">
      <c r="A1266" s="1">
        <f>'WQ Time Series'!A1266</f>
        <v>41592</v>
      </c>
      <c r="B1266" s="6">
        <v>849</v>
      </c>
      <c r="C1266">
        <v>62</v>
      </c>
      <c r="E1266" s="9">
        <v>41679</v>
      </c>
      <c r="F1266" s="6">
        <v>817</v>
      </c>
      <c r="G1266" s="2">
        <v>64</v>
      </c>
      <c r="K1266">
        <v>64</v>
      </c>
      <c r="L1266">
        <v>817</v>
      </c>
    </row>
    <row r="1267" spans="1:12" x14ac:dyDescent="0.35">
      <c r="A1267" s="1">
        <f>'WQ Time Series'!A1267</f>
        <v>41593</v>
      </c>
      <c r="B1267" s="6">
        <v>887</v>
      </c>
      <c r="C1267">
        <v>62</v>
      </c>
      <c r="E1267" s="9">
        <v>41680</v>
      </c>
      <c r="F1267" s="6">
        <v>845</v>
      </c>
      <c r="G1267" s="2">
        <v>63</v>
      </c>
      <c r="K1267">
        <v>63</v>
      </c>
      <c r="L1267">
        <v>845</v>
      </c>
    </row>
    <row r="1268" spans="1:12" x14ac:dyDescent="0.35">
      <c r="A1268" s="1">
        <f>'WQ Time Series'!A1268</f>
        <v>41594</v>
      </c>
      <c r="B1268" s="6">
        <v>1140</v>
      </c>
      <c r="C1268">
        <v>58</v>
      </c>
      <c r="E1268" s="9">
        <v>41681</v>
      </c>
      <c r="F1268" s="6">
        <v>1020</v>
      </c>
      <c r="G1268" s="2">
        <v>60</v>
      </c>
      <c r="K1268">
        <v>60</v>
      </c>
      <c r="L1268">
        <v>1020</v>
      </c>
    </row>
    <row r="1269" spans="1:12" x14ac:dyDescent="0.35">
      <c r="A1269" s="1">
        <f>'WQ Time Series'!A1269</f>
        <v>41595</v>
      </c>
      <c r="B1269" s="6">
        <v>1010</v>
      </c>
      <c r="C1269">
        <v>59</v>
      </c>
      <c r="E1269" s="9">
        <v>41682</v>
      </c>
      <c r="F1269" s="6">
        <v>1350</v>
      </c>
      <c r="G1269" s="2">
        <v>56</v>
      </c>
      <c r="K1269">
        <v>56</v>
      </c>
      <c r="L1269">
        <v>1350</v>
      </c>
    </row>
    <row r="1270" spans="1:12" x14ac:dyDescent="0.35">
      <c r="A1270" s="1">
        <f>'WQ Time Series'!A1270</f>
        <v>41596</v>
      </c>
      <c r="B1270" s="6">
        <v>1140</v>
      </c>
      <c r="C1270">
        <v>58</v>
      </c>
      <c r="E1270" s="9">
        <v>41683</v>
      </c>
      <c r="F1270" s="6">
        <v>1680</v>
      </c>
      <c r="G1270" s="2">
        <v>50</v>
      </c>
      <c r="K1270">
        <v>50</v>
      </c>
      <c r="L1270">
        <v>1680</v>
      </c>
    </row>
    <row r="1271" spans="1:12" x14ac:dyDescent="0.35">
      <c r="A1271" s="1">
        <f>'WQ Time Series'!A1271</f>
        <v>41597</v>
      </c>
      <c r="B1271" s="6">
        <v>2330</v>
      </c>
      <c r="C1271">
        <v>49</v>
      </c>
      <c r="E1271" s="9">
        <v>41684</v>
      </c>
      <c r="F1271" s="6">
        <v>1600</v>
      </c>
      <c r="G1271" s="2">
        <v>51</v>
      </c>
      <c r="K1271">
        <v>51</v>
      </c>
      <c r="L1271">
        <v>1600</v>
      </c>
    </row>
    <row r="1272" spans="1:12" x14ac:dyDescent="0.35">
      <c r="A1272" s="1">
        <f>'WQ Time Series'!A1272</f>
        <v>41598</v>
      </c>
      <c r="B1272" s="6">
        <v>1950</v>
      </c>
      <c r="C1272">
        <v>49</v>
      </c>
      <c r="E1272" s="9">
        <v>41685</v>
      </c>
      <c r="F1272" s="6">
        <v>1570</v>
      </c>
      <c r="G1272" s="2">
        <v>52</v>
      </c>
      <c r="K1272">
        <v>52</v>
      </c>
      <c r="L1272">
        <v>1570</v>
      </c>
    </row>
    <row r="1273" spans="1:12" x14ac:dyDescent="0.35">
      <c r="A1273" s="1">
        <f>'WQ Time Series'!A1273</f>
        <v>41599</v>
      </c>
      <c r="B1273" s="6">
        <v>1420</v>
      </c>
      <c r="C1273">
        <v>53</v>
      </c>
      <c r="E1273" s="9">
        <v>41686</v>
      </c>
      <c r="F1273" s="6">
        <v>1700</v>
      </c>
      <c r="G1273" s="2">
        <v>52</v>
      </c>
      <c r="K1273">
        <v>52</v>
      </c>
      <c r="L1273">
        <v>1700</v>
      </c>
    </row>
    <row r="1274" spans="1:12" x14ac:dyDescent="0.35">
      <c r="A1274" s="1">
        <f>'WQ Time Series'!A1274</f>
        <v>41600</v>
      </c>
      <c r="B1274" s="6">
        <v>1180</v>
      </c>
      <c r="C1274">
        <v>56</v>
      </c>
      <c r="E1274" s="9">
        <v>41687</v>
      </c>
      <c r="F1274" s="6">
        <v>2000</v>
      </c>
      <c r="G1274" s="2">
        <v>50</v>
      </c>
      <c r="K1274">
        <v>50</v>
      </c>
      <c r="L1274">
        <v>2000</v>
      </c>
    </row>
    <row r="1275" spans="1:12" x14ac:dyDescent="0.35">
      <c r="A1275" s="1">
        <f>'WQ Time Series'!A1275</f>
        <v>41601</v>
      </c>
      <c r="B1275" s="6">
        <v>1050</v>
      </c>
      <c r="C1275">
        <v>58</v>
      </c>
      <c r="E1275" s="9">
        <v>41688</v>
      </c>
      <c r="F1275" s="6">
        <v>1940</v>
      </c>
      <c r="G1275" s="2">
        <v>51</v>
      </c>
      <c r="K1275">
        <v>51</v>
      </c>
      <c r="L1275">
        <v>1940</v>
      </c>
    </row>
    <row r="1276" spans="1:12" x14ac:dyDescent="0.35">
      <c r="A1276" s="1">
        <f>'WQ Time Series'!A1276</f>
        <v>41602</v>
      </c>
      <c r="B1276" s="6">
        <v>975</v>
      </c>
      <c r="C1276">
        <v>60</v>
      </c>
      <c r="E1276" s="9">
        <v>41689</v>
      </c>
      <c r="F1276" s="6">
        <v>1950</v>
      </c>
      <c r="G1276" s="2">
        <v>51</v>
      </c>
      <c r="K1276">
        <v>51</v>
      </c>
      <c r="L1276">
        <v>1950</v>
      </c>
    </row>
    <row r="1277" spans="1:12" x14ac:dyDescent="0.35">
      <c r="A1277" s="1">
        <f>'WQ Time Series'!A1277</f>
        <v>41603</v>
      </c>
      <c r="B1277" s="6">
        <v>897</v>
      </c>
      <c r="C1277">
        <v>62</v>
      </c>
      <c r="E1277" s="9">
        <v>41690</v>
      </c>
      <c r="F1277" s="6">
        <v>1620</v>
      </c>
      <c r="G1277" s="2">
        <v>53</v>
      </c>
      <c r="K1277">
        <v>53</v>
      </c>
      <c r="L1277">
        <v>1620</v>
      </c>
    </row>
    <row r="1278" spans="1:12" x14ac:dyDescent="0.35">
      <c r="A1278" s="1">
        <f>'WQ Time Series'!A1278</f>
        <v>41604</v>
      </c>
      <c r="B1278" s="6">
        <v>845</v>
      </c>
      <c r="C1278">
        <v>63</v>
      </c>
      <c r="E1278" s="9">
        <v>41691</v>
      </c>
      <c r="F1278" s="6">
        <v>1460</v>
      </c>
      <c r="G1278" s="2">
        <v>54</v>
      </c>
      <c r="K1278">
        <v>54</v>
      </c>
      <c r="L1278">
        <v>1460</v>
      </c>
    </row>
    <row r="1279" spans="1:12" x14ac:dyDescent="0.35">
      <c r="A1279" s="1">
        <f>'WQ Time Series'!A1279</f>
        <v>41605</v>
      </c>
      <c r="B1279" s="6">
        <v>799</v>
      </c>
      <c r="C1279">
        <v>64</v>
      </c>
      <c r="E1279" s="9">
        <v>41692</v>
      </c>
      <c r="F1279" s="6">
        <v>1290</v>
      </c>
      <c r="G1279" s="2">
        <v>56</v>
      </c>
      <c r="K1279">
        <v>56</v>
      </c>
      <c r="L1279">
        <v>1290</v>
      </c>
    </row>
    <row r="1280" spans="1:12" x14ac:dyDescent="0.35">
      <c r="A1280" s="1">
        <f>'WQ Time Series'!A1280</f>
        <v>41606</v>
      </c>
      <c r="B1280" s="6">
        <v>762</v>
      </c>
      <c r="C1280">
        <v>65</v>
      </c>
      <c r="E1280" s="9">
        <v>41693</v>
      </c>
      <c r="F1280" s="6">
        <v>1200</v>
      </c>
      <c r="G1280" s="2">
        <v>57</v>
      </c>
      <c r="K1280">
        <v>57</v>
      </c>
      <c r="L1280">
        <v>1200</v>
      </c>
    </row>
    <row r="1281" spans="1:12" x14ac:dyDescent="0.35">
      <c r="A1281" s="1">
        <f>'WQ Time Series'!A1281</f>
        <v>41607</v>
      </c>
      <c r="B1281" s="6">
        <v>730</v>
      </c>
      <c r="C1281">
        <v>66</v>
      </c>
      <c r="E1281" s="9">
        <v>41694</v>
      </c>
      <c r="F1281" s="6">
        <v>1250</v>
      </c>
      <c r="G1281" s="2">
        <v>57</v>
      </c>
      <c r="K1281">
        <v>57</v>
      </c>
      <c r="L1281">
        <v>1250</v>
      </c>
    </row>
    <row r="1282" spans="1:12" x14ac:dyDescent="0.35">
      <c r="A1282" s="1">
        <f>'WQ Time Series'!A1282</f>
        <v>41608</v>
      </c>
      <c r="B1282" s="6">
        <v>721</v>
      </c>
      <c r="C1282">
        <v>66</v>
      </c>
      <c r="E1282" s="9">
        <v>41695</v>
      </c>
      <c r="F1282" s="6">
        <v>1820</v>
      </c>
      <c r="G1282" s="2">
        <v>52</v>
      </c>
      <c r="K1282">
        <v>52</v>
      </c>
      <c r="L1282">
        <v>1820</v>
      </c>
    </row>
    <row r="1283" spans="1:12" x14ac:dyDescent="0.35">
      <c r="A1283" s="1">
        <f>'WQ Time Series'!A1283</f>
        <v>41609</v>
      </c>
      <c r="B1283" s="6">
        <v>4010</v>
      </c>
      <c r="C1283">
        <v>51</v>
      </c>
      <c r="E1283" s="9">
        <v>41696</v>
      </c>
      <c r="F1283" s="6">
        <v>1700</v>
      </c>
      <c r="G1283" s="2">
        <v>52</v>
      </c>
      <c r="K1283">
        <v>52</v>
      </c>
      <c r="L1283">
        <v>1700</v>
      </c>
    </row>
    <row r="1284" spans="1:12" x14ac:dyDescent="0.35">
      <c r="A1284" s="1">
        <f>'WQ Time Series'!A1284</f>
        <v>41610</v>
      </c>
      <c r="B1284" s="6">
        <v>6710</v>
      </c>
      <c r="C1284">
        <v>35</v>
      </c>
      <c r="E1284" s="9">
        <v>41697</v>
      </c>
      <c r="F1284" s="6">
        <v>1590</v>
      </c>
      <c r="G1284" s="2">
        <v>53</v>
      </c>
      <c r="K1284">
        <v>53</v>
      </c>
      <c r="L1284">
        <v>1590</v>
      </c>
    </row>
    <row r="1285" spans="1:12" x14ac:dyDescent="0.35">
      <c r="A1285" s="1">
        <f>'WQ Time Series'!A1285</f>
        <v>41611</v>
      </c>
      <c r="B1285" s="6">
        <v>3460</v>
      </c>
      <c r="C1285">
        <v>41</v>
      </c>
      <c r="E1285" s="9">
        <v>41698</v>
      </c>
      <c r="F1285" s="6">
        <v>1560</v>
      </c>
      <c r="G1285" s="2">
        <v>54</v>
      </c>
      <c r="K1285">
        <v>54</v>
      </c>
      <c r="L1285">
        <v>1560</v>
      </c>
    </row>
    <row r="1286" spans="1:12" x14ac:dyDescent="0.35">
      <c r="A1286" s="1">
        <f>'WQ Time Series'!A1286</f>
        <v>41612</v>
      </c>
      <c r="B1286" s="6">
        <v>2330</v>
      </c>
      <c r="C1286">
        <v>46</v>
      </c>
      <c r="E1286" s="9">
        <v>41699</v>
      </c>
      <c r="F1286" s="6">
        <v>1530</v>
      </c>
      <c r="G1286" s="2">
        <v>54</v>
      </c>
      <c r="K1286">
        <v>54</v>
      </c>
      <c r="L1286">
        <v>1530</v>
      </c>
    </row>
    <row r="1287" spans="1:12" x14ac:dyDescent="0.35">
      <c r="A1287" s="1">
        <f>'WQ Time Series'!A1287</f>
        <v>41613</v>
      </c>
      <c r="B1287" s="6">
        <v>1770</v>
      </c>
      <c r="C1287">
        <v>52</v>
      </c>
      <c r="E1287" s="9">
        <v>41700</v>
      </c>
      <c r="F1287" s="6">
        <v>1440</v>
      </c>
      <c r="G1287" s="2">
        <v>55</v>
      </c>
      <c r="K1287">
        <v>55</v>
      </c>
      <c r="L1287">
        <v>1440</v>
      </c>
    </row>
    <row r="1288" spans="1:12" x14ac:dyDescent="0.35">
      <c r="A1288" s="1">
        <f>'WQ Time Series'!A1288</f>
        <v>41614</v>
      </c>
      <c r="B1288" s="6">
        <v>1460</v>
      </c>
      <c r="C1288">
        <v>55</v>
      </c>
      <c r="E1288" s="9">
        <v>41701</v>
      </c>
      <c r="F1288" s="6">
        <v>2500</v>
      </c>
      <c r="G1288" s="2">
        <v>49</v>
      </c>
      <c r="K1288">
        <v>49</v>
      </c>
      <c r="L1288">
        <v>2500</v>
      </c>
    </row>
    <row r="1289" spans="1:12" x14ac:dyDescent="0.35">
      <c r="A1289" s="1">
        <f>'WQ Time Series'!A1289</f>
        <v>41615</v>
      </c>
      <c r="B1289" s="6">
        <v>1250</v>
      </c>
      <c r="C1289">
        <v>59</v>
      </c>
      <c r="E1289" s="9">
        <v>41702</v>
      </c>
      <c r="F1289" s="6">
        <v>4380</v>
      </c>
      <c r="G1289" s="2">
        <v>42</v>
      </c>
      <c r="K1289">
        <v>42</v>
      </c>
      <c r="L1289">
        <v>4380</v>
      </c>
    </row>
    <row r="1290" spans="1:12" x14ac:dyDescent="0.35">
      <c r="A1290" s="1">
        <f>'WQ Time Series'!A1290</f>
        <v>41616</v>
      </c>
      <c r="B1290" s="6">
        <v>1120</v>
      </c>
      <c r="C1290">
        <v>61</v>
      </c>
      <c r="E1290" s="9">
        <v>41703</v>
      </c>
      <c r="F1290" s="6">
        <v>5580</v>
      </c>
      <c r="G1290" s="2">
        <v>41</v>
      </c>
      <c r="K1290">
        <v>41</v>
      </c>
      <c r="L1290">
        <v>5580</v>
      </c>
    </row>
    <row r="1291" spans="1:12" x14ac:dyDescent="0.35">
      <c r="A1291" s="1">
        <f>'WQ Time Series'!A1291</f>
        <v>41617</v>
      </c>
      <c r="B1291" s="6">
        <v>1060</v>
      </c>
      <c r="C1291">
        <v>61</v>
      </c>
      <c r="E1291" s="9">
        <v>41704</v>
      </c>
      <c r="F1291" s="6">
        <v>6590</v>
      </c>
      <c r="G1291" s="2">
        <v>39</v>
      </c>
      <c r="K1291">
        <v>39</v>
      </c>
      <c r="L1291">
        <v>6590</v>
      </c>
    </row>
    <row r="1292" spans="1:12" x14ac:dyDescent="0.35">
      <c r="A1292" s="1">
        <f>'WQ Time Series'!A1292</f>
        <v>41618</v>
      </c>
      <c r="B1292" s="6">
        <v>1030</v>
      </c>
      <c r="C1292">
        <v>61</v>
      </c>
      <c r="E1292" s="9">
        <v>41705</v>
      </c>
      <c r="F1292" s="6">
        <v>5180</v>
      </c>
      <c r="G1292" s="2">
        <v>40</v>
      </c>
      <c r="K1292">
        <v>40</v>
      </c>
      <c r="L1292">
        <v>5180</v>
      </c>
    </row>
    <row r="1293" spans="1:12" x14ac:dyDescent="0.35">
      <c r="A1293" s="1">
        <f>'WQ Time Series'!A1293</f>
        <v>41619</v>
      </c>
      <c r="B1293" s="6">
        <v>956</v>
      </c>
      <c r="C1293">
        <v>62</v>
      </c>
      <c r="E1293" s="9">
        <v>41706</v>
      </c>
      <c r="F1293" s="6">
        <v>4380</v>
      </c>
      <c r="G1293" s="2">
        <v>43</v>
      </c>
      <c r="K1293">
        <v>43</v>
      </c>
      <c r="L1293">
        <v>4380</v>
      </c>
    </row>
    <row r="1294" spans="1:12" x14ac:dyDescent="0.35">
      <c r="A1294" s="1">
        <f>'WQ Time Series'!A1294</f>
        <v>41620</v>
      </c>
      <c r="B1294" s="6">
        <v>912</v>
      </c>
      <c r="C1294">
        <v>63</v>
      </c>
      <c r="E1294" s="9">
        <v>41707</v>
      </c>
      <c r="F1294" s="6">
        <v>9710</v>
      </c>
      <c r="G1294" s="2">
        <v>41</v>
      </c>
      <c r="K1294">
        <v>41</v>
      </c>
      <c r="L1294">
        <v>9710</v>
      </c>
    </row>
    <row r="1295" spans="1:12" x14ac:dyDescent="0.35">
      <c r="A1295" s="1">
        <f>'WQ Time Series'!A1295</f>
        <v>41621</v>
      </c>
      <c r="B1295" s="6">
        <v>960</v>
      </c>
      <c r="C1295">
        <v>61</v>
      </c>
      <c r="E1295" s="9">
        <v>41708</v>
      </c>
      <c r="F1295" s="6">
        <v>8000</v>
      </c>
      <c r="G1295" s="2">
        <v>37</v>
      </c>
      <c r="K1295">
        <v>37</v>
      </c>
      <c r="L1295">
        <v>8000</v>
      </c>
    </row>
    <row r="1296" spans="1:12" x14ac:dyDescent="0.35">
      <c r="A1296" s="1">
        <f>'WQ Time Series'!A1296</f>
        <v>41622</v>
      </c>
      <c r="B1296" s="6">
        <v>901</v>
      </c>
      <c r="C1296">
        <v>62</v>
      </c>
      <c r="E1296" s="9">
        <v>41709</v>
      </c>
      <c r="F1296" s="6">
        <v>5930</v>
      </c>
      <c r="G1296" s="2">
        <v>38</v>
      </c>
      <c r="K1296">
        <v>38</v>
      </c>
      <c r="L1296">
        <v>5930</v>
      </c>
    </row>
    <row r="1297" spans="1:12" x14ac:dyDescent="0.35">
      <c r="A1297" s="1">
        <f>'WQ Time Series'!A1297</f>
        <v>41623</v>
      </c>
      <c r="B1297" s="6">
        <v>870</v>
      </c>
      <c r="C1297">
        <v>63</v>
      </c>
      <c r="E1297" s="9">
        <v>41710</v>
      </c>
      <c r="F1297" s="6">
        <v>4210</v>
      </c>
      <c r="G1297" s="2">
        <v>40</v>
      </c>
      <c r="K1297">
        <v>40</v>
      </c>
      <c r="L1297">
        <v>4210</v>
      </c>
    </row>
    <row r="1298" spans="1:12" x14ac:dyDescent="0.35">
      <c r="A1298" s="1">
        <f>'WQ Time Series'!A1298</f>
        <v>41624</v>
      </c>
      <c r="B1298" s="6">
        <v>870</v>
      </c>
      <c r="C1298">
        <v>62</v>
      </c>
      <c r="E1298" s="9">
        <v>41711</v>
      </c>
      <c r="F1298" s="6">
        <v>3550</v>
      </c>
      <c r="G1298" s="2">
        <v>42</v>
      </c>
      <c r="K1298">
        <v>42</v>
      </c>
      <c r="L1298">
        <v>3550</v>
      </c>
    </row>
    <row r="1299" spans="1:12" x14ac:dyDescent="0.35">
      <c r="A1299" s="1">
        <f>'WQ Time Series'!A1299</f>
        <v>41625</v>
      </c>
      <c r="B1299" s="6">
        <v>833</v>
      </c>
      <c r="C1299">
        <v>0</v>
      </c>
      <c r="E1299" s="9">
        <v>41712</v>
      </c>
      <c r="F1299" s="6">
        <v>3290</v>
      </c>
      <c r="G1299" s="2">
        <v>45</v>
      </c>
      <c r="K1299">
        <v>45</v>
      </c>
      <c r="L1299">
        <v>3290</v>
      </c>
    </row>
    <row r="1300" spans="1:12" x14ac:dyDescent="0.35">
      <c r="A1300" s="1">
        <f>'WQ Time Series'!A1300</f>
        <v>41626</v>
      </c>
      <c r="B1300" s="6">
        <v>843</v>
      </c>
      <c r="C1300">
        <v>0</v>
      </c>
      <c r="E1300" s="9">
        <v>41713</v>
      </c>
      <c r="F1300" s="6">
        <v>3130</v>
      </c>
      <c r="G1300" s="2">
        <v>46</v>
      </c>
      <c r="K1300">
        <v>46</v>
      </c>
      <c r="L1300">
        <v>3130</v>
      </c>
    </row>
    <row r="1301" spans="1:12" x14ac:dyDescent="0.35">
      <c r="A1301" s="1">
        <f>'WQ Time Series'!A1301</f>
        <v>41627</v>
      </c>
      <c r="B1301" s="6">
        <v>801</v>
      </c>
      <c r="C1301">
        <v>0</v>
      </c>
      <c r="E1301" s="9">
        <v>41714</v>
      </c>
      <c r="F1301" s="6">
        <v>3310</v>
      </c>
      <c r="G1301" s="2">
        <v>47</v>
      </c>
      <c r="K1301">
        <v>47</v>
      </c>
      <c r="L1301">
        <v>3310</v>
      </c>
    </row>
    <row r="1302" spans="1:12" x14ac:dyDescent="0.35">
      <c r="A1302" s="1">
        <f>'WQ Time Series'!A1302</f>
        <v>41628</v>
      </c>
      <c r="B1302" s="6">
        <v>858</v>
      </c>
      <c r="C1302">
        <v>0</v>
      </c>
      <c r="E1302" s="9">
        <v>41715</v>
      </c>
      <c r="F1302" s="6">
        <v>3470</v>
      </c>
      <c r="G1302" s="2">
        <v>45</v>
      </c>
      <c r="K1302">
        <v>45</v>
      </c>
      <c r="L1302">
        <v>3470</v>
      </c>
    </row>
    <row r="1303" spans="1:12" x14ac:dyDescent="0.35">
      <c r="A1303" s="1">
        <f>'WQ Time Series'!A1303</f>
        <v>41629</v>
      </c>
      <c r="B1303" s="6">
        <v>1730</v>
      </c>
      <c r="C1303">
        <v>0</v>
      </c>
      <c r="E1303" s="9">
        <v>41716</v>
      </c>
      <c r="F1303" s="6">
        <v>2900</v>
      </c>
      <c r="G1303" s="2">
        <v>47</v>
      </c>
      <c r="K1303">
        <v>47</v>
      </c>
      <c r="L1303">
        <v>2900</v>
      </c>
    </row>
    <row r="1304" spans="1:12" x14ac:dyDescent="0.35">
      <c r="A1304" s="1">
        <f>'WQ Time Series'!A1304</f>
        <v>41630</v>
      </c>
      <c r="B1304" s="6">
        <v>1880</v>
      </c>
      <c r="C1304">
        <v>0</v>
      </c>
      <c r="E1304" s="9">
        <v>41717</v>
      </c>
      <c r="F1304" s="6">
        <v>2700</v>
      </c>
      <c r="G1304" s="2">
        <v>49</v>
      </c>
      <c r="K1304">
        <v>49</v>
      </c>
      <c r="L1304">
        <v>2700</v>
      </c>
    </row>
    <row r="1305" spans="1:12" x14ac:dyDescent="0.35">
      <c r="A1305" s="1">
        <f>'WQ Time Series'!A1305</f>
        <v>41631</v>
      </c>
      <c r="B1305" s="6">
        <v>2880</v>
      </c>
      <c r="C1305">
        <v>0</v>
      </c>
      <c r="E1305" s="9">
        <v>41718</v>
      </c>
      <c r="F1305" s="6">
        <v>2480</v>
      </c>
      <c r="G1305" s="2">
        <v>51</v>
      </c>
      <c r="K1305">
        <v>51</v>
      </c>
      <c r="L1305">
        <v>2480</v>
      </c>
    </row>
    <row r="1306" spans="1:12" x14ac:dyDescent="0.35">
      <c r="A1306" s="1">
        <f>'WQ Time Series'!A1306</f>
        <v>41632</v>
      </c>
      <c r="B1306" s="6">
        <v>2810</v>
      </c>
      <c r="C1306">
        <v>0</v>
      </c>
      <c r="E1306" s="9">
        <v>41719</v>
      </c>
      <c r="F1306" s="6">
        <v>2180</v>
      </c>
      <c r="G1306" s="2">
        <v>51</v>
      </c>
      <c r="K1306">
        <v>51</v>
      </c>
      <c r="L1306">
        <v>2180</v>
      </c>
    </row>
    <row r="1307" spans="1:12" x14ac:dyDescent="0.35">
      <c r="A1307" s="1">
        <f>'WQ Time Series'!A1307</f>
        <v>41633</v>
      </c>
      <c r="B1307" s="6">
        <v>1910</v>
      </c>
      <c r="C1307">
        <v>0</v>
      </c>
      <c r="E1307" s="9">
        <v>41720</v>
      </c>
      <c r="F1307" s="6">
        <v>1910</v>
      </c>
      <c r="G1307" s="2">
        <v>52</v>
      </c>
      <c r="K1307">
        <v>52</v>
      </c>
      <c r="L1307">
        <v>1910</v>
      </c>
    </row>
    <row r="1308" spans="1:12" x14ac:dyDescent="0.35">
      <c r="A1308" s="1">
        <f>'WQ Time Series'!A1308</f>
        <v>41634</v>
      </c>
      <c r="B1308" s="6">
        <v>1490</v>
      </c>
      <c r="C1308">
        <v>0</v>
      </c>
      <c r="E1308" s="9">
        <v>41721</v>
      </c>
      <c r="F1308" s="6">
        <v>1730</v>
      </c>
      <c r="G1308" s="2">
        <v>54</v>
      </c>
      <c r="K1308">
        <v>54</v>
      </c>
      <c r="L1308">
        <v>1730</v>
      </c>
    </row>
    <row r="1309" spans="1:12" x14ac:dyDescent="0.35">
      <c r="A1309" s="1">
        <f>'WQ Time Series'!A1309</f>
        <v>41635</v>
      </c>
      <c r="B1309" s="6">
        <v>1320</v>
      </c>
      <c r="C1309">
        <v>0</v>
      </c>
      <c r="E1309" s="9">
        <v>41722</v>
      </c>
      <c r="F1309" s="6">
        <v>1580</v>
      </c>
      <c r="G1309" s="2">
        <v>55</v>
      </c>
      <c r="K1309">
        <v>55</v>
      </c>
      <c r="L1309">
        <v>1580</v>
      </c>
    </row>
    <row r="1310" spans="1:12" x14ac:dyDescent="0.35">
      <c r="A1310" s="1">
        <f>'WQ Time Series'!A1310</f>
        <v>41636</v>
      </c>
      <c r="B1310" s="6">
        <v>1220</v>
      </c>
      <c r="C1310">
        <v>0</v>
      </c>
      <c r="E1310" s="9">
        <v>41723</v>
      </c>
      <c r="F1310" s="6">
        <v>1550</v>
      </c>
      <c r="G1310" s="2">
        <v>55</v>
      </c>
      <c r="K1310">
        <v>55</v>
      </c>
      <c r="L1310">
        <v>1550</v>
      </c>
    </row>
    <row r="1311" spans="1:12" x14ac:dyDescent="0.35">
      <c r="A1311" s="1">
        <f>'WQ Time Series'!A1311</f>
        <v>41637</v>
      </c>
      <c r="B1311" s="6">
        <v>1100</v>
      </c>
      <c r="C1311">
        <v>0</v>
      </c>
      <c r="E1311" s="9">
        <v>41729</v>
      </c>
      <c r="F1311" s="6">
        <v>1760</v>
      </c>
      <c r="G1311" s="2">
        <v>54</v>
      </c>
      <c r="K1311">
        <v>54</v>
      </c>
      <c r="L1311">
        <v>1760</v>
      </c>
    </row>
    <row r="1312" spans="1:12" x14ac:dyDescent="0.35">
      <c r="A1312" s="1">
        <f>'WQ Time Series'!A1312</f>
        <v>41638</v>
      </c>
      <c r="B1312" s="6">
        <v>1000</v>
      </c>
      <c r="C1312">
        <v>0</v>
      </c>
      <c r="E1312" s="9">
        <v>41730</v>
      </c>
      <c r="F1312" s="6">
        <v>1610</v>
      </c>
      <c r="G1312" s="2">
        <v>55</v>
      </c>
      <c r="K1312">
        <v>55</v>
      </c>
      <c r="L1312">
        <v>1610</v>
      </c>
    </row>
    <row r="1313" spans="1:12" x14ac:dyDescent="0.35">
      <c r="A1313" s="1">
        <f>'WQ Time Series'!A1313</f>
        <v>41639</v>
      </c>
      <c r="B1313" s="6">
        <v>1030</v>
      </c>
      <c r="C1313">
        <v>59</v>
      </c>
      <c r="E1313" s="9">
        <v>41731</v>
      </c>
      <c r="F1313" s="6">
        <v>1480</v>
      </c>
      <c r="G1313" s="2">
        <v>56</v>
      </c>
      <c r="K1313">
        <v>56</v>
      </c>
      <c r="L1313">
        <v>1480</v>
      </c>
    </row>
    <row r="1314" spans="1:12" x14ac:dyDescent="0.35">
      <c r="A1314" s="1">
        <f>'WQ Time Series'!A1314</f>
        <v>41640</v>
      </c>
      <c r="B1314" s="6">
        <v>969</v>
      </c>
      <c r="C1314">
        <v>60</v>
      </c>
      <c r="E1314" s="9">
        <v>41732</v>
      </c>
      <c r="F1314" s="6">
        <v>1390</v>
      </c>
      <c r="G1314" s="2">
        <v>57</v>
      </c>
      <c r="K1314">
        <v>57</v>
      </c>
      <c r="L1314">
        <v>1390</v>
      </c>
    </row>
    <row r="1315" spans="1:12" x14ac:dyDescent="0.35">
      <c r="A1315" s="1">
        <f>'WQ Time Series'!A1315</f>
        <v>41641</v>
      </c>
      <c r="B1315" s="6">
        <v>923</v>
      </c>
      <c r="C1315">
        <v>61</v>
      </c>
      <c r="E1315" s="9">
        <v>41733</v>
      </c>
      <c r="F1315" s="6">
        <v>1390</v>
      </c>
      <c r="G1315" s="2">
        <v>57</v>
      </c>
      <c r="K1315">
        <v>57</v>
      </c>
      <c r="L1315">
        <v>1390</v>
      </c>
    </row>
    <row r="1316" spans="1:12" x14ac:dyDescent="0.35">
      <c r="A1316" s="1">
        <f>'WQ Time Series'!A1316</f>
        <v>41642</v>
      </c>
      <c r="B1316" s="6">
        <v>1160</v>
      </c>
      <c r="C1316">
        <v>59</v>
      </c>
      <c r="E1316" s="9">
        <v>41734</v>
      </c>
      <c r="F1316" s="6">
        <v>1380</v>
      </c>
      <c r="G1316" s="2">
        <v>57</v>
      </c>
      <c r="K1316">
        <v>57</v>
      </c>
      <c r="L1316">
        <v>1380</v>
      </c>
    </row>
    <row r="1317" spans="1:12" x14ac:dyDescent="0.35">
      <c r="A1317" s="1">
        <f>'WQ Time Series'!A1317</f>
        <v>41643</v>
      </c>
      <c r="B1317" s="6">
        <v>1010</v>
      </c>
      <c r="C1317">
        <v>60</v>
      </c>
      <c r="E1317" s="9">
        <v>41735</v>
      </c>
      <c r="F1317" s="6">
        <v>2170</v>
      </c>
      <c r="G1317" s="2">
        <v>50</v>
      </c>
      <c r="K1317">
        <v>50</v>
      </c>
      <c r="L1317">
        <v>2170</v>
      </c>
    </row>
    <row r="1318" spans="1:12" x14ac:dyDescent="0.35">
      <c r="A1318" s="1">
        <f>'WQ Time Series'!A1318</f>
        <v>41644</v>
      </c>
      <c r="B1318" s="6">
        <v>944</v>
      </c>
      <c r="C1318">
        <v>61</v>
      </c>
      <c r="E1318" s="9">
        <v>41736</v>
      </c>
      <c r="F1318" s="6">
        <v>2230</v>
      </c>
      <c r="G1318" s="2">
        <v>49</v>
      </c>
      <c r="K1318">
        <v>49</v>
      </c>
      <c r="L1318">
        <v>2230</v>
      </c>
    </row>
    <row r="1319" spans="1:12" x14ac:dyDescent="0.35">
      <c r="A1319" s="1">
        <f>'WQ Time Series'!A1319</f>
        <v>41645</v>
      </c>
      <c r="B1319" s="6">
        <v>900</v>
      </c>
      <c r="C1319">
        <v>62</v>
      </c>
      <c r="E1319" s="9">
        <v>41737</v>
      </c>
      <c r="F1319" s="6">
        <v>2320</v>
      </c>
      <c r="G1319" s="2">
        <v>49</v>
      </c>
      <c r="K1319">
        <v>49</v>
      </c>
      <c r="L1319">
        <v>2320</v>
      </c>
    </row>
    <row r="1320" spans="1:12" x14ac:dyDescent="0.35">
      <c r="A1320" s="1">
        <f>'WQ Time Series'!A1320</f>
        <v>41646</v>
      </c>
      <c r="B1320" s="6">
        <v>911</v>
      </c>
      <c r="C1320">
        <v>62</v>
      </c>
      <c r="E1320" s="9">
        <v>41738</v>
      </c>
      <c r="F1320" s="6">
        <v>2810</v>
      </c>
      <c r="G1320" s="2">
        <v>47</v>
      </c>
      <c r="K1320">
        <v>47</v>
      </c>
      <c r="L1320">
        <v>2810</v>
      </c>
    </row>
    <row r="1321" spans="1:12" x14ac:dyDescent="0.35">
      <c r="A1321" s="1">
        <f>'WQ Time Series'!A1321</f>
        <v>41647</v>
      </c>
      <c r="B1321" s="6">
        <v>944</v>
      </c>
      <c r="C1321">
        <v>61</v>
      </c>
      <c r="E1321" s="9">
        <v>41739</v>
      </c>
      <c r="F1321" s="6">
        <v>2470</v>
      </c>
      <c r="G1321" s="2">
        <v>48</v>
      </c>
      <c r="K1321">
        <v>48</v>
      </c>
      <c r="L1321">
        <v>2470</v>
      </c>
    </row>
    <row r="1322" spans="1:12" x14ac:dyDescent="0.35">
      <c r="A1322" s="1">
        <f>'WQ Time Series'!A1322</f>
        <v>41648</v>
      </c>
      <c r="B1322" s="6">
        <v>1120</v>
      </c>
      <c r="C1322">
        <v>59</v>
      </c>
      <c r="E1322" s="9">
        <v>41740</v>
      </c>
      <c r="F1322" s="6">
        <v>2100</v>
      </c>
      <c r="G1322" s="2">
        <v>51</v>
      </c>
      <c r="K1322">
        <v>51</v>
      </c>
      <c r="L1322">
        <v>2100</v>
      </c>
    </row>
    <row r="1323" spans="1:12" x14ac:dyDescent="0.35">
      <c r="A1323" s="1">
        <f>'WQ Time Series'!A1323</f>
        <v>41649</v>
      </c>
      <c r="B1323" s="6">
        <v>1360</v>
      </c>
      <c r="C1323">
        <v>55</v>
      </c>
      <c r="E1323" s="9">
        <v>41741</v>
      </c>
      <c r="F1323" s="6">
        <v>1900</v>
      </c>
      <c r="G1323" s="2">
        <v>52</v>
      </c>
      <c r="K1323">
        <v>52</v>
      </c>
      <c r="L1323">
        <v>1900</v>
      </c>
    </row>
    <row r="1324" spans="1:12" x14ac:dyDescent="0.35">
      <c r="A1324" s="1">
        <f>'WQ Time Series'!A1324</f>
        <v>41650</v>
      </c>
      <c r="B1324" s="6">
        <v>2140</v>
      </c>
      <c r="C1324">
        <v>51</v>
      </c>
      <c r="E1324" s="9">
        <v>41742</v>
      </c>
      <c r="F1324" s="6">
        <v>1720</v>
      </c>
      <c r="G1324" s="2">
        <v>54</v>
      </c>
      <c r="K1324">
        <v>54</v>
      </c>
      <c r="L1324">
        <v>1720</v>
      </c>
    </row>
    <row r="1325" spans="1:12" x14ac:dyDescent="0.35">
      <c r="A1325" s="1">
        <f>'WQ Time Series'!A1325</f>
        <v>41651</v>
      </c>
      <c r="B1325" s="6">
        <v>2690</v>
      </c>
      <c r="C1325">
        <v>48</v>
      </c>
      <c r="E1325" s="9">
        <v>41743</v>
      </c>
      <c r="F1325" s="6">
        <v>1600</v>
      </c>
      <c r="G1325" s="2">
        <v>55</v>
      </c>
      <c r="K1325">
        <v>55</v>
      </c>
      <c r="L1325">
        <v>1600</v>
      </c>
    </row>
    <row r="1326" spans="1:12" x14ac:dyDescent="0.35">
      <c r="A1326" s="1">
        <f>'WQ Time Series'!A1326</f>
        <v>41652</v>
      </c>
      <c r="B1326" s="6">
        <v>3960</v>
      </c>
      <c r="C1326">
        <v>43</v>
      </c>
      <c r="E1326" s="9">
        <v>41744</v>
      </c>
      <c r="F1326" s="6">
        <v>1550</v>
      </c>
      <c r="G1326" s="2">
        <v>56</v>
      </c>
      <c r="K1326">
        <v>56</v>
      </c>
      <c r="L1326">
        <v>1550</v>
      </c>
    </row>
    <row r="1327" spans="1:12" x14ac:dyDescent="0.35">
      <c r="A1327" s="1">
        <f>'WQ Time Series'!A1327</f>
        <v>41653</v>
      </c>
      <c r="B1327" s="6">
        <v>3330</v>
      </c>
      <c r="C1327">
        <v>44</v>
      </c>
      <c r="E1327" s="9">
        <v>41745</v>
      </c>
      <c r="F1327" s="6">
        <v>1600</v>
      </c>
      <c r="G1327" s="2">
        <v>55</v>
      </c>
      <c r="K1327">
        <v>55</v>
      </c>
      <c r="L1327">
        <v>1600</v>
      </c>
    </row>
    <row r="1328" spans="1:12" x14ac:dyDescent="0.35">
      <c r="A1328" s="1">
        <f>'WQ Time Series'!A1328</f>
        <v>41654</v>
      </c>
      <c r="B1328" s="6">
        <v>2460</v>
      </c>
      <c r="C1328">
        <v>48</v>
      </c>
      <c r="E1328" s="9">
        <v>41746</v>
      </c>
      <c r="F1328" s="6">
        <v>2170</v>
      </c>
      <c r="G1328" s="2">
        <v>51</v>
      </c>
      <c r="K1328">
        <v>51</v>
      </c>
      <c r="L1328">
        <v>2170</v>
      </c>
    </row>
    <row r="1329" spans="1:12" x14ac:dyDescent="0.35">
      <c r="A1329" s="1">
        <f>'WQ Time Series'!A1329</f>
        <v>41655</v>
      </c>
      <c r="B1329" s="6">
        <v>1920</v>
      </c>
      <c r="C1329">
        <v>51</v>
      </c>
      <c r="E1329" s="9">
        <v>41747</v>
      </c>
      <c r="F1329" s="6">
        <v>2420</v>
      </c>
      <c r="G1329" s="2">
        <v>48</v>
      </c>
      <c r="K1329">
        <v>48</v>
      </c>
      <c r="L1329">
        <v>2420</v>
      </c>
    </row>
    <row r="1330" spans="1:12" x14ac:dyDescent="0.35">
      <c r="A1330" s="1">
        <f>'WQ Time Series'!A1330</f>
        <v>41656</v>
      </c>
      <c r="B1330" s="6">
        <v>1700</v>
      </c>
      <c r="C1330">
        <v>53</v>
      </c>
      <c r="E1330" s="9">
        <v>41748</v>
      </c>
      <c r="F1330" s="6">
        <v>2160</v>
      </c>
      <c r="G1330" s="2">
        <v>50</v>
      </c>
      <c r="K1330">
        <v>50</v>
      </c>
      <c r="L1330">
        <v>2160</v>
      </c>
    </row>
    <row r="1331" spans="1:12" x14ac:dyDescent="0.35">
      <c r="A1331" s="1">
        <f>'WQ Time Series'!A1331</f>
        <v>41657</v>
      </c>
      <c r="B1331" s="6">
        <v>1560</v>
      </c>
      <c r="C1331">
        <v>54</v>
      </c>
      <c r="E1331" s="9">
        <v>41749</v>
      </c>
      <c r="F1331" s="6">
        <v>1950</v>
      </c>
      <c r="G1331" s="2">
        <v>52</v>
      </c>
      <c r="K1331">
        <v>52</v>
      </c>
      <c r="L1331">
        <v>1950</v>
      </c>
    </row>
    <row r="1332" spans="1:12" x14ac:dyDescent="0.35">
      <c r="A1332" s="1">
        <f>'WQ Time Series'!A1332</f>
        <v>41658</v>
      </c>
      <c r="B1332" s="6">
        <v>1440</v>
      </c>
      <c r="C1332">
        <v>55</v>
      </c>
      <c r="E1332" s="9">
        <v>41750</v>
      </c>
      <c r="F1332" s="6">
        <v>1730</v>
      </c>
      <c r="G1332" s="2">
        <v>54</v>
      </c>
      <c r="K1332">
        <v>54</v>
      </c>
      <c r="L1332">
        <v>1730</v>
      </c>
    </row>
    <row r="1333" spans="1:12" x14ac:dyDescent="0.35">
      <c r="A1333" s="1">
        <f>'WQ Time Series'!A1333</f>
        <v>41659</v>
      </c>
      <c r="B1333" s="6">
        <v>1320</v>
      </c>
      <c r="C1333">
        <v>56</v>
      </c>
      <c r="E1333" s="9">
        <v>41751</v>
      </c>
      <c r="F1333" s="6">
        <v>1860</v>
      </c>
      <c r="G1333" s="2">
        <v>54</v>
      </c>
      <c r="K1333">
        <v>54</v>
      </c>
      <c r="L1333">
        <v>1860</v>
      </c>
    </row>
    <row r="1334" spans="1:12" x14ac:dyDescent="0.35">
      <c r="A1334" s="1">
        <f>'WQ Time Series'!A1334</f>
        <v>41660</v>
      </c>
      <c r="B1334" s="6">
        <v>1200</v>
      </c>
      <c r="C1334">
        <v>58</v>
      </c>
      <c r="E1334" s="9">
        <v>41752</v>
      </c>
      <c r="F1334" s="6">
        <v>1960</v>
      </c>
      <c r="G1334" s="2">
        <v>53</v>
      </c>
      <c r="K1334">
        <v>53</v>
      </c>
      <c r="L1334">
        <v>1960</v>
      </c>
    </row>
    <row r="1335" spans="1:12" x14ac:dyDescent="0.35">
      <c r="A1335" s="1">
        <f>'WQ Time Series'!A1335</f>
        <v>41661</v>
      </c>
      <c r="B1335" s="6">
        <v>1140</v>
      </c>
      <c r="C1335">
        <v>58</v>
      </c>
      <c r="E1335" s="9">
        <v>41753</v>
      </c>
      <c r="F1335" s="6">
        <v>2790</v>
      </c>
      <c r="G1335" s="2">
        <v>50</v>
      </c>
      <c r="K1335">
        <v>50</v>
      </c>
      <c r="L1335">
        <v>2790</v>
      </c>
    </row>
    <row r="1336" spans="1:12" x14ac:dyDescent="0.35">
      <c r="A1336" s="1">
        <f>'WQ Time Series'!A1336</f>
        <v>41662</v>
      </c>
      <c r="B1336" s="6">
        <v>1060</v>
      </c>
      <c r="C1336">
        <v>59</v>
      </c>
      <c r="E1336" s="9">
        <v>41754</v>
      </c>
      <c r="F1336" s="6">
        <v>2950</v>
      </c>
      <c r="G1336" s="2">
        <v>48</v>
      </c>
      <c r="K1336">
        <v>48</v>
      </c>
      <c r="L1336">
        <v>2950</v>
      </c>
    </row>
    <row r="1337" spans="1:12" x14ac:dyDescent="0.35">
      <c r="A1337" s="1">
        <f>'WQ Time Series'!A1337</f>
        <v>41663</v>
      </c>
      <c r="B1337" s="6">
        <v>987</v>
      </c>
      <c r="C1337">
        <v>60</v>
      </c>
      <c r="E1337" s="9">
        <v>41755</v>
      </c>
      <c r="F1337" s="6">
        <v>2560</v>
      </c>
      <c r="G1337" s="2">
        <v>49</v>
      </c>
      <c r="K1337">
        <v>49</v>
      </c>
      <c r="L1337">
        <v>2560</v>
      </c>
    </row>
    <row r="1338" spans="1:12" x14ac:dyDescent="0.35">
      <c r="A1338" s="1">
        <f>'WQ Time Series'!A1338</f>
        <v>41664</v>
      </c>
      <c r="B1338" s="6">
        <v>942</v>
      </c>
      <c r="C1338">
        <v>62</v>
      </c>
      <c r="E1338" s="9">
        <v>41756</v>
      </c>
      <c r="F1338" s="6">
        <v>2290</v>
      </c>
      <c r="G1338" s="2">
        <v>51</v>
      </c>
      <c r="K1338">
        <v>51</v>
      </c>
      <c r="L1338">
        <v>2290</v>
      </c>
    </row>
    <row r="1339" spans="1:12" x14ac:dyDescent="0.35">
      <c r="A1339" s="1">
        <f>'WQ Time Series'!A1339</f>
        <v>41665</v>
      </c>
      <c r="B1339" s="6">
        <v>899</v>
      </c>
      <c r="C1339">
        <v>62</v>
      </c>
      <c r="E1339" s="9">
        <v>41757</v>
      </c>
      <c r="F1339" s="6">
        <v>2100</v>
      </c>
      <c r="G1339" s="2">
        <v>51</v>
      </c>
      <c r="K1339">
        <v>51</v>
      </c>
      <c r="L1339">
        <v>2100</v>
      </c>
    </row>
    <row r="1340" spans="1:12" x14ac:dyDescent="0.35">
      <c r="A1340" s="1">
        <f>'WQ Time Series'!A1340</f>
        <v>41666</v>
      </c>
      <c r="B1340" s="6">
        <v>865</v>
      </c>
      <c r="C1340">
        <v>63</v>
      </c>
      <c r="E1340" s="9">
        <v>41758</v>
      </c>
      <c r="F1340" s="6">
        <v>1920</v>
      </c>
      <c r="G1340" s="2">
        <v>53</v>
      </c>
      <c r="K1340">
        <v>53</v>
      </c>
      <c r="L1340">
        <v>1920</v>
      </c>
    </row>
    <row r="1341" spans="1:12" x14ac:dyDescent="0.35">
      <c r="A1341" s="1">
        <f>'WQ Time Series'!A1341</f>
        <v>41667</v>
      </c>
      <c r="B1341" s="6">
        <v>836</v>
      </c>
      <c r="C1341">
        <v>64</v>
      </c>
      <c r="E1341" s="9">
        <v>41759</v>
      </c>
      <c r="F1341" s="6">
        <v>1820</v>
      </c>
      <c r="G1341" s="2">
        <v>54</v>
      </c>
      <c r="K1341">
        <v>54</v>
      </c>
      <c r="L1341">
        <v>1820</v>
      </c>
    </row>
    <row r="1342" spans="1:12" x14ac:dyDescent="0.35">
      <c r="A1342" s="1">
        <f>'WQ Time Series'!A1342</f>
        <v>41668</v>
      </c>
      <c r="B1342" s="6">
        <v>1540</v>
      </c>
      <c r="C1342">
        <v>56</v>
      </c>
      <c r="E1342" s="9">
        <v>41760</v>
      </c>
      <c r="F1342" s="6">
        <v>1980</v>
      </c>
      <c r="G1342" s="2">
        <v>54</v>
      </c>
      <c r="K1342">
        <v>54</v>
      </c>
      <c r="L1342">
        <v>1980</v>
      </c>
    </row>
    <row r="1343" spans="1:12" x14ac:dyDescent="0.35">
      <c r="A1343" s="1">
        <f>'WQ Time Series'!A1343</f>
        <v>41669</v>
      </c>
      <c r="B1343" s="6">
        <v>1780</v>
      </c>
      <c r="C1343">
        <v>51</v>
      </c>
      <c r="E1343" s="9">
        <v>41761</v>
      </c>
      <c r="F1343" s="6">
        <v>2470</v>
      </c>
      <c r="G1343" s="2">
        <v>51</v>
      </c>
      <c r="K1343">
        <v>51</v>
      </c>
      <c r="L1343">
        <v>2470</v>
      </c>
    </row>
    <row r="1344" spans="1:12" x14ac:dyDescent="0.35">
      <c r="A1344" s="1">
        <f>'WQ Time Series'!A1344</f>
        <v>41670</v>
      </c>
      <c r="B1344" s="6">
        <v>1510</v>
      </c>
      <c r="C1344">
        <v>53</v>
      </c>
      <c r="E1344" s="9">
        <v>41762</v>
      </c>
      <c r="F1344" s="6">
        <v>2860</v>
      </c>
      <c r="G1344" s="2">
        <v>49</v>
      </c>
      <c r="K1344">
        <v>49</v>
      </c>
      <c r="L1344">
        <v>2860</v>
      </c>
    </row>
    <row r="1345" spans="1:12" x14ac:dyDescent="0.35">
      <c r="A1345" s="1">
        <f>'WQ Time Series'!A1345</f>
        <v>41671</v>
      </c>
      <c r="B1345" s="6">
        <v>1370</v>
      </c>
      <c r="C1345">
        <v>55</v>
      </c>
      <c r="E1345" s="9">
        <v>41763</v>
      </c>
      <c r="F1345" s="6">
        <v>2800</v>
      </c>
      <c r="G1345" s="2">
        <v>50</v>
      </c>
      <c r="K1345">
        <v>50</v>
      </c>
      <c r="L1345">
        <v>2800</v>
      </c>
    </row>
    <row r="1346" spans="1:12" x14ac:dyDescent="0.35">
      <c r="A1346" s="1">
        <f>'WQ Time Series'!A1346</f>
        <v>41672</v>
      </c>
      <c r="B1346" s="6">
        <v>1240</v>
      </c>
      <c r="C1346">
        <v>57</v>
      </c>
      <c r="E1346" s="9">
        <v>41764</v>
      </c>
      <c r="F1346" s="6">
        <v>2610</v>
      </c>
      <c r="G1346" s="2">
        <v>51</v>
      </c>
      <c r="K1346">
        <v>51</v>
      </c>
      <c r="L1346">
        <v>2610</v>
      </c>
    </row>
    <row r="1347" spans="1:12" x14ac:dyDescent="0.35">
      <c r="A1347" s="1">
        <f>'WQ Time Series'!A1347</f>
        <v>41673</v>
      </c>
      <c r="B1347" s="6">
        <v>1140</v>
      </c>
      <c r="C1347">
        <v>58</v>
      </c>
      <c r="E1347" s="9">
        <v>41765</v>
      </c>
      <c r="F1347" s="6">
        <v>2520</v>
      </c>
      <c r="G1347" s="2">
        <v>52</v>
      </c>
      <c r="K1347">
        <v>52</v>
      </c>
      <c r="L1347">
        <v>2520</v>
      </c>
    </row>
    <row r="1348" spans="1:12" x14ac:dyDescent="0.35">
      <c r="A1348" s="1">
        <f>'WQ Time Series'!A1348</f>
        <v>41674</v>
      </c>
      <c r="B1348" s="6">
        <v>1010</v>
      </c>
      <c r="C1348">
        <v>61</v>
      </c>
      <c r="E1348" s="9">
        <v>41766</v>
      </c>
      <c r="F1348" s="6">
        <v>2340</v>
      </c>
      <c r="G1348" s="2">
        <v>53</v>
      </c>
      <c r="K1348">
        <v>53</v>
      </c>
      <c r="L1348">
        <v>2340</v>
      </c>
    </row>
    <row r="1349" spans="1:12" x14ac:dyDescent="0.35">
      <c r="A1349" s="1">
        <f>'WQ Time Series'!A1349</f>
        <v>41675</v>
      </c>
      <c r="B1349" s="6">
        <v>938</v>
      </c>
      <c r="C1349">
        <v>63</v>
      </c>
      <c r="E1349" s="9">
        <v>41767</v>
      </c>
      <c r="F1349" s="6">
        <v>2350</v>
      </c>
      <c r="G1349" s="2">
        <v>53</v>
      </c>
      <c r="K1349">
        <v>53</v>
      </c>
      <c r="L1349">
        <v>2350</v>
      </c>
    </row>
    <row r="1350" spans="1:12" x14ac:dyDescent="0.35">
      <c r="A1350" s="1">
        <f>'WQ Time Series'!A1350</f>
        <v>41676</v>
      </c>
      <c r="B1350" s="6">
        <v>822</v>
      </c>
      <c r="C1350">
        <v>67</v>
      </c>
      <c r="E1350" s="9">
        <v>41768</v>
      </c>
      <c r="F1350" s="6">
        <v>3120</v>
      </c>
      <c r="G1350" s="2">
        <v>50</v>
      </c>
      <c r="K1350">
        <v>50</v>
      </c>
      <c r="L1350">
        <v>3120</v>
      </c>
    </row>
    <row r="1351" spans="1:12" x14ac:dyDescent="0.35">
      <c r="A1351" s="1">
        <f>'WQ Time Series'!A1351</f>
        <v>41677</v>
      </c>
      <c r="B1351" s="6">
        <v>920</v>
      </c>
      <c r="C1351">
        <v>64</v>
      </c>
      <c r="E1351" s="9">
        <v>41769</v>
      </c>
      <c r="F1351" s="6">
        <v>3120</v>
      </c>
      <c r="G1351" s="2">
        <v>49</v>
      </c>
      <c r="K1351">
        <v>49</v>
      </c>
      <c r="L1351">
        <v>3120</v>
      </c>
    </row>
    <row r="1352" spans="1:12" x14ac:dyDescent="0.35">
      <c r="A1352" s="1">
        <f>'WQ Time Series'!A1352</f>
        <v>41678</v>
      </c>
      <c r="B1352" s="6">
        <v>858</v>
      </c>
      <c r="C1352">
        <v>64</v>
      </c>
      <c r="E1352" s="9">
        <v>41770</v>
      </c>
      <c r="F1352" s="6">
        <v>2700</v>
      </c>
      <c r="G1352" s="2">
        <v>51</v>
      </c>
      <c r="K1352">
        <v>51</v>
      </c>
      <c r="L1352">
        <v>2700</v>
      </c>
    </row>
    <row r="1353" spans="1:12" x14ac:dyDescent="0.35">
      <c r="A1353" s="1">
        <f>'WQ Time Series'!A1353</f>
        <v>41679</v>
      </c>
      <c r="B1353" s="6">
        <v>817</v>
      </c>
      <c r="C1353">
        <v>64</v>
      </c>
      <c r="E1353" s="9">
        <v>41774</v>
      </c>
      <c r="F1353" s="6">
        <v>3010</v>
      </c>
      <c r="G1353" s="2">
        <v>48</v>
      </c>
      <c r="K1353">
        <v>48</v>
      </c>
      <c r="L1353">
        <v>3010</v>
      </c>
    </row>
    <row r="1354" spans="1:12" x14ac:dyDescent="0.35">
      <c r="A1354" s="1">
        <f>'WQ Time Series'!A1354</f>
        <v>41680</v>
      </c>
      <c r="B1354" s="6">
        <v>845</v>
      </c>
      <c r="C1354">
        <v>63</v>
      </c>
      <c r="E1354" s="9">
        <v>41775</v>
      </c>
      <c r="F1354" s="6">
        <v>3610</v>
      </c>
      <c r="G1354" s="2">
        <v>45</v>
      </c>
      <c r="K1354">
        <v>45</v>
      </c>
      <c r="L1354">
        <v>3610</v>
      </c>
    </row>
    <row r="1355" spans="1:12" x14ac:dyDescent="0.35">
      <c r="A1355" s="1">
        <f>'WQ Time Series'!A1355</f>
        <v>41681</v>
      </c>
      <c r="B1355" s="6">
        <v>1020</v>
      </c>
      <c r="C1355">
        <v>60</v>
      </c>
      <c r="E1355" s="9">
        <v>41776</v>
      </c>
      <c r="F1355" s="6">
        <v>3480</v>
      </c>
      <c r="G1355" s="2">
        <v>46</v>
      </c>
      <c r="K1355">
        <v>46</v>
      </c>
      <c r="L1355">
        <v>3480</v>
      </c>
    </row>
    <row r="1356" spans="1:12" x14ac:dyDescent="0.35">
      <c r="A1356" s="1">
        <f>'WQ Time Series'!A1356</f>
        <v>41682</v>
      </c>
      <c r="B1356" s="6">
        <v>1350</v>
      </c>
      <c r="C1356">
        <v>56</v>
      </c>
      <c r="E1356" s="9">
        <v>41777</v>
      </c>
      <c r="F1356" s="6">
        <v>3130</v>
      </c>
      <c r="G1356" s="2">
        <v>47</v>
      </c>
      <c r="K1356">
        <v>47</v>
      </c>
      <c r="L1356">
        <v>3130</v>
      </c>
    </row>
    <row r="1357" spans="1:12" x14ac:dyDescent="0.35">
      <c r="A1357" s="1">
        <f>'WQ Time Series'!A1357</f>
        <v>41683</v>
      </c>
      <c r="B1357" s="6">
        <v>1680</v>
      </c>
      <c r="C1357">
        <v>50</v>
      </c>
      <c r="E1357" s="9">
        <v>41778</v>
      </c>
      <c r="F1357" s="6">
        <v>2800</v>
      </c>
      <c r="G1357" s="2">
        <v>49</v>
      </c>
      <c r="K1357">
        <v>49</v>
      </c>
      <c r="L1357">
        <v>2800</v>
      </c>
    </row>
    <row r="1358" spans="1:12" x14ac:dyDescent="0.35">
      <c r="A1358" s="1">
        <f>'WQ Time Series'!A1358</f>
        <v>41684</v>
      </c>
      <c r="B1358" s="6">
        <v>1600</v>
      </c>
      <c r="C1358">
        <v>51</v>
      </c>
      <c r="E1358" s="9">
        <v>41779</v>
      </c>
      <c r="F1358" s="6">
        <v>2560</v>
      </c>
      <c r="G1358" s="2">
        <v>50</v>
      </c>
      <c r="K1358">
        <v>50</v>
      </c>
      <c r="L1358">
        <v>2560</v>
      </c>
    </row>
    <row r="1359" spans="1:12" x14ac:dyDescent="0.35">
      <c r="A1359" s="1">
        <f>'WQ Time Series'!A1359</f>
        <v>41685</v>
      </c>
      <c r="B1359" s="6">
        <v>1570</v>
      </c>
      <c r="C1359">
        <v>52</v>
      </c>
      <c r="E1359" s="9">
        <v>41780</v>
      </c>
      <c r="F1359" s="6">
        <v>2490</v>
      </c>
      <c r="G1359" s="2">
        <v>50</v>
      </c>
      <c r="K1359">
        <v>50</v>
      </c>
      <c r="L1359">
        <v>2490</v>
      </c>
    </row>
    <row r="1360" spans="1:12" x14ac:dyDescent="0.35">
      <c r="A1360" s="1">
        <f>'WQ Time Series'!A1360</f>
        <v>41686</v>
      </c>
      <c r="B1360" s="6">
        <v>1700</v>
      </c>
      <c r="C1360">
        <v>52</v>
      </c>
      <c r="E1360" s="9">
        <v>41781</v>
      </c>
      <c r="F1360" s="6">
        <v>2570</v>
      </c>
      <c r="G1360" s="2">
        <v>50</v>
      </c>
      <c r="K1360">
        <v>50</v>
      </c>
      <c r="L1360">
        <v>2570</v>
      </c>
    </row>
    <row r="1361" spans="1:12" x14ac:dyDescent="0.35">
      <c r="A1361" s="1">
        <f>'WQ Time Series'!A1361</f>
        <v>41687</v>
      </c>
      <c r="B1361" s="6">
        <v>2000</v>
      </c>
      <c r="C1361">
        <v>50</v>
      </c>
      <c r="E1361" s="9">
        <v>41782</v>
      </c>
      <c r="F1361" s="6">
        <v>3030</v>
      </c>
      <c r="G1361" s="2">
        <v>48</v>
      </c>
      <c r="K1361">
        <v>48</v>
      </c>
      <c r="L1361">
        <v>3030</v>
      </c>
    </row>
    <row r="1362" spans="1:12" x14ac:dyDescent="0.35">
      <c r="A1362" s="1">
        <f>'WQ Time Series'!A1362</f>
        <v>41688</v>
      </c>
      <c r="B1362" s="6">
        <v>1940</v>
      </c>
      <c r="C1362">
        <v>51</v>
      </c>
      <c r="E1362" s="9">
        <v>41783</v>
      </c>
      <c r="F1362" s="6">
        <v>3230</v>
      </c>
      <c r="G1362" s="2">
        <v>46</v>
      </c>
      <c r="K1362">
        <v>46</v>
      </c>
      <c r="L1362">
        <v>3230</v>
      </c>
    </row>
    <row r="1363" spans="1:12" x14ac:dyDescent="0.35">
      <c r="A1363" s="1">
        <f>'WQ Time Series'!A1363</f>
        <v>41689</v>
      </c>
      <c r="B1363" s="6">
        <v>1950</v>
      </c>
      <c r="C1363">
        <v>51</v>
      </c>
      <c r="E1363" s="9">
        <v>41784</v>
      </c>
      <c r="F1363" s="6">
        <v>2920</v>
      </c>
      <c r="G1363" s="2">
        <v>47</v>
      </c>
      <c r="K1363">
        <v>47</v>
      </c>
      <c r="L1363">
        <v>2920</v>
      </c>
    </row>
    <row r="1364" spans="1:12" x14ac:dyDescent="0.35">
      <c r="A1364" s="1">
        <f>'WQ Time Series'!A1364</f>
        <v>41690</v>
      </c>
      <c r="B1364" s="6">
        <v>1620</v>
      </c>
      <c r="C1364">
        <v>53</v>
      </c>
      <c r="E1364" s="9">
        <v>41785</v>
      </c>
      <c r="F1364" s="6">
        <v>2970</v>
      </c>
      <c r="G1364" s="2">
        <v>47</v>
      </c>
      <c r="K1364">
        <v>47</v>
      </c>
      <c r="L1364">
        <v>2970</v>
      </c>
    </row>
    <row r="1365" spans="1:12" x14ac:dyDescent="0.35">
      <c r="A1365" s="1">
        <f>'WQ Time Series'!A1365</f>
        <v>41691</v>
      </c>
      <c r="B1365" s="6">
        <v>1460</v>
      </c>
      <c r="C1365">
        <v>54</v>
      </c>
      <c r="E1365" s="9">
        <v>41786</v>
      </c>
      <c r="F1365" s="6">
        <v>2830</v>
      </c>
      <c r="G1365" s="2">
        <v>47</v>
      </c>
      <c r="K1365">
        <v>47</v>
      </c>
      <c r="L1365">
        <v>2830</v>
      </c>
    </row>
    <row r="1366" spans="1:12" x14ac:dyDescent="0.35">
      <c r="A1366" s="1">
        <f>'WQ Time Series'!A1366</f>
        <v>41692</v>
      </c>
      <c r="B1366" s="6">
        <v>1290</v>
      </c>
      <c r="C1366">
        <v>56</v>
      </c>
      <c r="E1366" s="9">
        <v>41787</v>
      </c>
      <c r="F1366" s="6">
        <v>2780</v>
      </c>
      <c r="G1366" s="2">
        <v>48</v>
      </c>
      <c r="K1366">
        <v>48</v>
      </c>
      <c r="L1366">
        <v>2780</v>
      </c>
    </row>
    <row r="1367" spans="1:12" x14ac:dyDescent="0.35">
      <c r="A1367" s="1">
        <f>'WQ Time Series'!A1367</f>
        <v>41693</v>
      </c>
      <c r="B1367" s="6">
        <v>1200</v>
      </c>
      <c r="C1367">
        <v>57</v>
      </c>
      <c r="E1367" s="9">
        <v>41788</v>
      </c>
      <c r="F1367" s="6">
        <v>2590</v>
      </c>
      <c r="G1367" s="2">
        <v>49</v>
      </c>
      <c r="K1367">
        <v>49</v>
      </c>
      <c r="L1367">
        <v>2590</v>
      </c>
    </row>
    <row r="1368" spans="1:12" x14ac:dyDescent="0.35">
      <c r="A1368" s="1">
        <f>'WQ Time Series'!A1368</f>
        <v>41694</v>
      </c>
      <c r="B1368" s="6">
        <v>1250</v>
      </c>
      <c r="C1368">
        <v>57</v>
      </c>
      <c r="E1368" s="9">
        <v>41789</v>
      </c>
      <c r="F1368" s="6">
        <v>2380</v>
      </c>
      <c r="G1368" s="2">
        <v>51</v>
      </c>
      <c r="K1368">
        <v>51</v>
      </c>
      <c r="L1368">
        <v>2380</v>
      </c>
    </row>
    <row r="1369" spans="1:12" x14ac:dyDescent="0.35">
      <c r="A1369" s="1">
        <f>'WQ Time Series'!A1369</f>
        <v>41695</v>
      </c>
      <c r="B1369" s="6">
        <v>1820</v>
      </c>
      <c r="C1369">
        <v>52</v>
      </c>
      <c r="E1369" s="9">
        <v>41790</v>
      </c>
      <c r="F1369" s="6">
        <v>2320</v>
      </c>
      <c r="G1369" s="2">
        <v>51</v>
      </c>
      <c r="K1369">
        <v>51</v>
      </c>
      <c r="L1369">
        <v>2320</v>
      </c>
    </row>
    <row r="1370" spans="1:12" x14ac:dyDescent="0.35">
      <c r="A1370" s="1">
        <f>'WQ Time Series'!A1370</f>
        <v>41696</v>
      </c>
      <c r="B1370" s="6">
        <v>1700</v>
      </c>
      <c r="C1370">
        <v>52</v>
      </c>
      <c r="E1370" s="9">
        <v>41791</v>
      </c>
      <c r="F1370" s="6">
        <v>2390</v>
      </c>
      <c r="G1370" s="2">
        <v>51</v>
      </c>
      <c r="K1370">
        <v>51</v>
      </c>
      <c r="L1370">
        <v>2390</v>
      </c>
    </row>
    <row r="1371" spans="1:12" x14ac:dyDescent="0.35">
      <c r="A1371" s="1">
        <f>'WQ Time Series'!A1371</f>
        <v>41697</v>
      </c>
      <c r="B1371" s="6">
        <v>1590</v>
      </c>
      <c r="C1371">
        <v>53</v>
      </c>
      <c r="E1371" s="9">
        <v>41792</v>
      </c>
      <c r="F1371" s="6">
        <v>2460</v>
      </c>
      <c r="G1371" s="2">
        <v>50</v>
      </c>
      <c r="K1371">
        <v>50</v>
      </c>
      <c r="L1371">
        <v>2460</v>
      </c>
    </row>
    <row r="1372" spans="1:12" x14ac:dyDescent="0.35">
      <c r="A1372" s="1">
        <f>'WQ Time Series'!A1372</f>
        <v>41698</v>
      </c>
      <c r="B1372" s="6">
        <v>1560</v>
      </c>
      <c r="C1372">
        <v>54</v>
      </c>
      <c r="E1372" s="9">
        <v>41793</v>
      </c>
      <c r="F1372" s="6">
        <v>2590</v>
      </c>
      <c r="G1372" s="2">
        <v>50</v>
      </c>
      <c r="K1372">
        <v>50</v>
      </c>
      <c r="L1372">
        <v>2590</v>
      </c>
    </row>
    <row r="1373" spans="1:12" x14ac:dyDescent="0.35">
      <c r="A1373" s="1">
        <f>'WQ Time Series'!A1373</f>
        <v>41699</v>
      </c>
      <c r="B1373" s="6">
        <v>1530</v>
      </c>
      <c r="C1373">
        <v>54</v>
      </c>
      <c r="E1373" s="9">
        <v>41794</v>
      </c>
      <c r="F1373" s="6">
        <v>2610</v>
      </c>
      <c r="G1373" s="2">
        <v>49</v>
      </c>
      <c r="K1373">
        <v>49</v>
      </c>
      <c r="L1373">
        <v>2610</v>
      </c>
    </row>
    <row r="1374" spans="1:12" x14ac:dyDescent="0.35">
      <c r="A1374" s="1">
        <f>'WQ Time Series'!A1374</f>
        <v>41700</v>
      </c>
      <c r="B1374" s="6">
        <v>1440</v>
      </c>
      <c r="C1374">
        <v>55</v>
      </c>
      <c r="E1374" s="9">
        <v>41795</v>
      </c>
      <c r="F1374" s="6">
        <v>2510</v>
      </c>
      <c r="G1374" s="2">
        <v>49</v>
      </c>
      <c r="K1374">
        <v>49</v>
      </c>
      <c r="L1374">
        <v>2510</v>
      </c>
    </row>
    <row r="1375" spans="1:12" x14ac:dyDescent="0.35">
      <c r="A1375" s="1">
        <f>'WQ Time Series'!A1375</f>
        <v>41701</v>
      </c>
      <c r="B1375" s="6">
        <v>2500</v>
      </c>
      <c r="C1375">
        <v>49</v>
      </c>
      <c r="E1375" s="9">
        <v>41796</v>
      </c>
      <c r="F1375" s="6">
        <v>2370</v>
      </c>
      <c r="G1375" s="2">
        <v>50</v>
      </c>
      <c r="K1375">
        <v>50</v>
      </c>
      <c r="L1375">
        <v>2370</v>
      </c>
    </row>
    <row r="1376" spans="1:12" x14ac:dyDescent="0.35">
      <c r="A1376" s="1">
        <f>'WQ Time Series'!A1376</f>
        <v>41702</v>
      </c>
      <c r="B1376" s="6">
        <v>4380</v>
      </c>
      <c r="C1376">
        <v>42</v>
      </c>
      <c r="E1376" s="9">
        <v>41797</v>
      </c>
      <c r="F1376" s="6">
        <v>2240</v>
      </c>
      <c r="G1376" s="2">
        <v>51</v>
      </c>
      <c r="K1376">
        <v>51</v>
      </c>
      <c r="L1376">
        <v>2240</v>
      </c>
    </row>
    <row r="1377" spans="1:12" x14ac:dyDescent="0.35">
      <c r="A1377" s="1">
        <f>'WQ Time Series'!A1377</f>
        <v>41703</v>
      </c>
      <c r="B1377" s="6">
        <v>5580</v>
      </c>
      <c r="C1377">
        <v>41</v>
      </c>
      <c r="E1377" s="9">
        <v>41798</v>
      </c>
      <c r="F1377" s="6">
        <v>2250</v>
      </c>
      <c r="G1377" s="2">
        <v>51</v>
      </c>
      <c r="K1377">
        <v>51</v>
      </c>
      <c r="L1377">
        <v>2250</v>
      </c>
    </row>
    <row r="1378" spans="1:12" x14ac:dyDescent="0.35">
      <c r="A1378" s="1">
        <f>'WQ Time Series'!A1378</f>
        <v>41704</v>
      </c>
      <c r="B1378" s="6">
        <v>6590</v>
      </c>
      <c r="C1378">
        <v>39</v>
      </c>
      <c r="E1378" s="9">
        <v>41799</v>
      </c>
      <c r="F1378" s="6">
        <v>2370</v>
      </c>
      <c r="G1378" s="2">
        <v>50</v>
      </c>
      <c r="K1378">
        <v>50</v>
      </c>
      <c r="L1378">
        <v>2370</v>
      </c>
    </row>
    <row r="1379" spans="1:12" x14ac:dyDescent="0.35">
      <c r="A1379" s="1">
        <f>'WQ Time Series'!A1379</f>
        <v>41705</v>
      </c>
      <c r="B1379" s="6">
        <v>5180</v>
      </c>
      <c r="C1379">
        <v>40</v>
      </c>
      <c r="E1379" s="9">
        <v>41800</v>
      </c>
      <c r="F1379" s="6">
        <v>2400</v>
      </c>
      <c r="G1379" s="2">
        <v>48</v>
      </c>
      <c r="K1379">
        <v>48</v>
      </c>
      <c r="L1379">
        <v>2400</v>
      </c>
    </row>
    <row r="1380" spans="1:12" x14ac:dyDescent="0.35">
      <c r="A1380" s="1">
        <f>'WQ Time Series'!A1380</f>
        <v>41706</v>
      </c>
      <c r="B1380" s="6">
        <v>4380</v>
      </c>
      <c r="C1380">
        <v>43</v>
      </c>
      <c r="E1380" s="9">
        <v>41803</v>
      </c>
      <c r="F1380" s="6">
        <v>2190</v>
      </c>
      <c r="G1380" s="2">
        <v>51</v>
      </c>
      <c r="K1380">
        <v>51</v>
      </c>
      <c r="L1380">
        <v>2190</v>
      </c>
    </row>
    <row r="1381" spans="1:12" x14ac:dyDescent="0.35">
      <c r="A1381" s="1">
        <f>'WQ Time Series'!A1381</f>
        <v>41707</v>
      </c>
      <c r="B1381" s="6">
        <v>9710</v>
      </c>
      <c r="C1381">
        <v>41</v>
      </c>
      <c r="E1381" s="9">
        <v>41804</v>
      </c>
      <c r="F1381" s="6">
        <v>1900</v>
      </c>
      <c r="G1381" s="2">
        <v>49</v>
      </c>
      <c r="K1381">
        <v>49</v>
      </c>
      <c r="L1381">
        <v>1900</v>
      </c>
    </row>
    <row r="1382" spans="1:12" x14ac:dyDescent="0.35">
      <c r="A1382" s="1">
        <f>'WQ Time Series'!A1382</f>
        <v>41708</v>
      </c>
      <c r="B1382" s="6">
        <v>8000</v>
      </c>
      <c r="C1382">
        <v>37</v>
      </c>
      <c r="E1382" s="9">
        <v>41805</v>
      </c>
      <c r="F1382" s="6">
        <v>1780</v>
      </c>
      <c r="G1382" s="2">
        <v>50</v>
      </c>
      <c r="K1382">
        <v>50</v>
      </c>
      <c r="L1382">
        <v>1780</v>
      </c>
    </row>
    <row r="1383" spans="1:12" x14ac:dyDescent="0.35">
      <c r="A1383" s="1">
        <f>'WQ Time Series'!A1383</f>
        <v>41709</v>
      </c>
      <c r="B1383" s="6">
        <v>5930</v>
      </c>
      <c r="C1383">
        <v>38</v>
      </c>
      <c r="E1383" s="9">
        <v>41806</v>
      </c>
      <c r="F1383" s="6">
        <v>1790</v>
      </c>
      <c r="G1383" s="2">
        <v>50</v>
      </c>
      <c r="K1383">
        <v>50</v>
      </c>
      <c r="L1383">
        <v>1790</v>
      </c>
    </row>
    <row r="1384" spans="1:12" x14ac:dyDescent="0.35">
      <c r="A1384" s="1">
        <f>'WQ Time Series'!A1384</f>
        <v>41710</v>
      </c>
      <c r="B1384" s="6">
        <v>4210</v>
      </c>
      <c r="C1384">
        <v>40</v>
      </c>
      <c r="E1384" s="9">
        <v>41807</v>
      </c>
      <c r="F1384" s="6">
        <v>1670</v>
      </c>
      <c r="G1384" s="2">
        <v>51</v>
      </c>
      <c r="K1384">
        <v>51</v>
      </c>
      <c r="L1384">
        <v>1670</v>
      </c>
    </row>
    <row r="1385" spans="1:12" x14ac:dyDescent="0.35">
      <c r="A1385" s="1">
        <f>'WQ Time Series'!A1385</f>
        <v>41711</v>
      </c>
      <c r="B1385" s="6">
        <v>3550</v>
      </c>
      <c r="C1385">
        <v>42</v>
      </c>
      <c r="E1385" s="9">
        <v>41808</v>
      </c>
      <c r="F1385" s="6">
        <v>1580</v>
      </c>
      <c r="G1385" s="2">
        <v>52</v>
      </c>
      <c r="K1385">
        <v>52</v>
      </c>
      <c r="L1385">
        <v>1580</v>
      </c>
    </row>
    <row r="1386" spans="1:12" x14ac:dyDescent="0.35">
      <c r="A1386" s="1">
        <f>'WQ Time Series'!A1386</f>
        <v>41712</v>
      </c>
      <c r="B1386" s="6">
        <v>3290</v>
      </c>
      <c r="C1386">
        <v>45</v>
      </c>
      <c r="E1386" s="9">
        <v>41811</v>
      </c>
      <c r="F1386" s="6">
        <v>1690</v>
      </c>
      <c r="G1386" s="2">
        <v>49</v>
      </c>
      <c r="K1386">
        <v>49</v>
      </c>
      <c r="L1386">
        <v>1690</v>
      </c>
    </row>
    <row r="1387" spans="1:12" x14ac:dyDescent="0.35">
      <c r="A1387" s="1">
        <f>'WQ Time Series'!A1387</f>
        <v>41713</v>
      </c>
      <c r="B1387" s="6">
        <v>3130</v>
      </c>
      <c r="C1387">
        <v>46</v>
      </c>
      <c r="E1387" s="9">
        <v>41812</v>
      </c>
      <c r="F1387" s="6">
        <v>1570</v>
      </c>
      <c r="G1387" s="2">
        <v>52</v>
      </c>
      <c r="K1387">
        <v>52</v>
      </c>
      <c r="L1387">
        <v>1570</v>
      </c>
    </row>
    <row r="1388" spans="1:12" x14ac:dyDescent="0.35">
      <c r="A1388" s="1">
        <f>'WQ Time Series'!A1388</f>
        <v>41714</v>
      </c>
      <c r="B1388" s="6">
        <v>3310</v>
      </c>
      <c r="C1388">
        <v>47</v>
      </c>
      <c r="E1388" s="9">
        <v>41813</v>
      </c>
      <c r="F1388" s="6">
        <v>1610</v>
      </c>
      <c r="G1388" s="2">
        <v>51</v>
      </c>
      <c r="K1388">
        <v>51</v>
      </c>
      <c r="L1388">
        <v>1610</v>
      </c>
    </row>
    <row r="1389" spans="1:12" x14ac:dyDescent="0.35">
      <c r="A1389" s="1">
        <f>'WQ Time Series'!A1389</f>
        <v>41715</v>
      </c>
      <c r="B1389" s="6">
        <v>3470</v>
      </c>
      <c r="C1389">
        <v>45</v>
      </c>
      <c r="E1389" s="9">
        <v>41814</v>
      </c>
      <c r="F1389" s="6">
        <v>1770</v>
      </c>
      <c r="G1389" s="2">
        <v>49</v>
      </c>
      <c r="K1389">
        <v>49</v>
      </c>
      <c r="L1389">
        <v>1770</v>
      </c>
    </row>
    <row r="1390" spans="1:12" x14ac:dyDescent="0.35">
      <c r="A1390" s="1">
        <f>'WQ Time Series'!A1390</f>
        <v>41716</v>
      </c>
      <c r="B1390" s="6">
        <v>2900</v>
      </c>
      <c r="C1390">
        <v>47</v>
      </c>
      <c r="E1390" s="9">
        <v>41815</v>
      </c>
      <c r="F1390" s="6">
        <v>1790</v>
      </c>
      <c r="G1390" s="2">
        <v>48</v>
      </c>
      <c r="K1390">
        <v>48</v>
      </c>
      <c r="L1390">
        <v>1790</v>
      </c>
    </row>
    <row r="1391" spans="1:12" x14ac:dyDescent="0.35">
      <c r="A1391" s="1">
        <f>'WQ Time Series'!A1391</f>
        <v>41717</v>
      </c>
      <c r="B1391" s="6">
        <v>2700</v>
      </c>
      <c r="C1391">
        <v>49</v>
      </c>
      <c r="E1391" s="9">
        <v>41824</v>
      </c>
      <c r="F1391" s="6">
        <v>1770</v>
      </c>
      <c r="G1391" s="2">
        <v>48</v>
      </c>
      <c r="K1391">
        <v>48</v>
      </c>
      <c r="L1391">
        <v>1770</v>
      </c>
    </row>
    <row r="1392" spans="1:12" x14ac:dyDescent="0.35">
      <c r="A1392" s="1">
        <f>'WQ Time Series'!A1392</f>
        <v>41718</v>
      </c>
      <c r="B1392" s="6">
        <v>2480</v>
      </c>
      <c r="C1392">
        <v>51</v>
      </c>
      <c r="E1392" s="9">
        <v>41825</v>
      </c>
      <c r="F1392" s="6">
        <v>1690</v>
      </c>
      <c r="G1392" s="2">
        <v>50</v>
      </c>
      <c r="K1392">
        <v>50</v>
      </c>
      <c r="L1392">
        <v>1690</v>
      </c>
    </row>
    <row r="1393" spans="1:12" x14ac:dyDescent="0.35">
      <c r="A1393" s="1">
        <f>'WQ Time Series'!A1393</f>
        <v>41719</v>
      </c>
      <c r="B1393" s="6">
        <v>2180</v>
      </c>
      <c r="C1393">
        <v>51</v>
      </c>
      <c r="E1393" s="9">
        <v>41826</v>
      </c>
      <c r="F1393" s="6">
        <v>1650</v>
      </c>
      <c r="G1393" s="2">
        <v>50</v>
      </c>
      <c r="K1393">
        <v>50</v>
      </c>
      <c r="L1393">
        <v>1650</v>
      </c>
    </row>
    <row r="1394" spans="1:12" x14ac:dyDescent="0.35">
      <c r="A1394" s="1">
        <f>'WQ Time Series'!A1394</f>
        <v>41720</v>
      </c>
      <c r="B1394" s="6">
        <v>1910</v>
      </c>
      <c r="C1394">
        <v>52</v>
      </c>
      <c r="E1394" s="9">
        <v>41846</v>
      </c>
      <c r="F1394" s="6">
        <v>1120</v>
      </c>
      <c r="G1394" s="2">
        <v>50</v>
      </c>
      <c r="K1394">
        <v>50</v>
      </c>
      <c r="L1394">
        <v>1120</v>
      </c>
    </row>
    <row r="1395" spans="1:12" x14ac:dyDescent="0.35">
      <c r="A1395" s="1">
        <f>'WQ Time Series'!A1395</f>
        <v>41721</v>
      </c>
      <c r="B1395" s="6">
        <v>1730</v>
      </c>
      <c r="C1395">
        <v>54</v>
      </c>
      <c r="E1395" s="9">
        <v>41847</v>
      </c>
      <c r="F1395" s="6">
        <v>1090</v>
      </c>
      <c r="G1395" s="2">
        <v>52</v>
      </c>
      <c r="K1395">
        <v>52</v>
      </c>
      <c r="L1395">
        <v>1090</v>
      </c>
    </row>
    <row r="1396" spans="1:12" x14ac:dyDescent="0.35">
      <c r="A1396" s="1">
        <f>'WQ Time Series'!A1396</f>
        <v>41722</v>
      </c>
      <c r="B1396" s="6">
        <v>1580</v>
      </c>
      <c r="C1396">
        <v>55</v>
      </c>
      <c r="E1396" s="9">
        <v>41848</v>
      </c>
      <c r="F1396" s="6">
        <v>1120</v>
      </c>
      <c r="G1396" s="2">
        <v>54</v>
      </c>
      <c r="K1396">
        <v>54</v>
      </c>
      <c r="L1396">
        <v>1120</v>
      </c>
    </row>
    <row r="1397" spans="1:12" x14ac:dyDescent="0.35">
      <c r="A1397" s="1">
        <f>'WQ Time Series'!A1397</f>
        <v>41723</v>
      </c>
      <c r="B1397" s="6">
        <v>1550</v>
      </c>
      <c r="C1397">
        <v>55</v>
      </c>
      <c r="E1397" s="9">
        <v>41849</v>
      </c>
      <c r="F1397" s="6">
        <v>1170</v>
      </c>
      <c r="G1397" s="2">
        <v>55</v>
      </c>
      <c r="K1397">
        <v>55</v>
      </c>
      <c r="L1397">
        <v>1170</v>
      </c>
    </row>
    <row r="1398" spans="1:12" x14ac:dyDescent="0.35">
      <c r="A1398" s="1">
        <f>'WQ Time Series'!A1398</f>
        <v>41724</v>
      </c>
      <c r="B1398" s="6">
        <v>1590</v>
      </c>
      <c r="C1398">
        <v>0</v>
      </c>
      <c r="E1398" s="9">
        <v>41850</v>
      </c>
      <c r="F1398" s="6">
        <v>1160</v>
      </c>
      <c r="G1398" s="2">
        <v>55</v>
      </c>
      <c r="K1398">
        <v>55</v>
      </c>
      <c r="L1398">
        <v>1160</v>
      </c>
    </row>
    <row r="1399" spans="1:12" x14ac:dyDescent="0.35">
      <c r="A1399" s="1">
        <f>'WQ Time Series'!A1399</f>
        <v>41725</v>
      </c>
      <c r="B1399" s="6">
        <v>1560</v>
      </c>
      <c r="C1399">
        <v>0</v>
      </c>
      <c r="E1399" s="9">
        <v>41851</v>
      </c>
      <c r="F1399" s="6">
        <v>1140</v>
      </c>
      <c r="G1399" s="2">
        <v>55</v>
      </c>
      <c r="K1399">
        <v>55</v>
      </c>
      <c r="L1399">
        <v>1140</v>
      </c>
    </row>
    <row r="1400" spans="1:12" x14ac:dyDescent="0.35">
      <c r="A1400" s="1">
        <f>'WQ Time Series'!A1400</f>
        <v>41726</v>
      </c>
      <c r="B1400" s="6">
        <v>1700</v>
      </c>
      <c r="C1400">
        <v>0</v>
      </c>
      <c r="E1400" s="9">
        <v>41852</v>
      </c>
      <c r="F1400" s="6">
        <v>1140</v>
      </c>
      <c r="G1400" s="2">
        <v>54</v>
      </c>
      <c r="K1400">
        <v>54</v>
      </c>
      <c r="L1400">
        <v>1140</v>
      </c>
    </row>
    <row r="1401" spans="1:12" x14ac:dyDescent="0.35">
      <c r="A1401" s="1">
        <f>'WQ Time Series'!A1401</f>
        <v>41727</v>
      </c>
      <c r="B1401" s="6">
        <v>1910</v>
      </c>
      <c r="C1401">
        <v>0</v>
      </c>
      <c r="E1401" s="9">
        <v>41853</v>
      </c>
      <c r="F1401" s="6">
        <v>1170</v>
      </c>
      <c r="G1401" s="2">
        <v>53</v>
      </c>
      <c r="K1401">
        <v>53</v>
      </c>
      <c r="L1401">
        <v>1170</v>
      </c>
    </row>
    <row r="1402" spans="1:12" x14ac:dyDescent="0.35">
      <c r="A1402" s="1">
        <f>'WQ Time Series'!A1402</f>
        <v>41728</v>
      </c>
      <c r="B1402" s="6">
        <v>1910</v>
      </c>
      <c r="C1402">
        <v>0</v>
      </c>
      <c r="E1402" s="9">
        <v>41854</v>
      </c>
      <c r="F1402" s="6">
        <v>1170</v>
      </c>
      <c r="G1402" s="2">
        <v>52</v>
      </c>
      <c r="K1402">
        <v>52</v>
      </c>
      <c r="L1402">
        <v>1170</v>
      </c>
    </row>
    <row r="1403" spans="1:12" x14ac:dyDescent="0.35">
      <c r="A1403" s="1">
        <f>'WQ Time Series'!A1403</f>
        <v>41729</v>
      </c>
      <c r="B1403" s="6">
        <v>1760</v>
      </c>
      <c r="C1403">
        <v>54</v>
      </c>
      <c r="E1403" s="9">
        <v>41855</v>
      </c>
      <c r="F1403" s="6">
        <v>1200</v>
      </c>
      <c r="G1403" s="2">
        <v>50</v>
      </c>
      <c r="K1403">
        <v>50</v>
      </c>
      <c r="L1403">
        <v>1200</v>
      </c>
    </row>
    <row r="1404" spans="1:12" x14ac:dyDescent="0.35">
      <c r="A1404" s="1">
        <f>'WQ Time Series'!A1404</f>
        <v>41730</v>
      </c>
      <c r="B1404" s="6">
        <v>1610</v>
      </c>
      <c r="C1404">
        <v>55</v>
      </c>
      <c r="E1404" s="9">
        <v>41856</v>
      </c>
      <c r="F1404" s="6">
        <v>1080</v>
      </c>
      <c r="G1404" s="2">
        <v>52</v>
      </c>
      <c r="K1404">
        <v>52</v>
      </c>
      <c r="L1404">
        <v>1080</v>
      </c>
    </row>
    <row r="1405" spans="1:12" x14ac:dyDescent="0.35">
      <c r="A1405" s="1">
        <f>'WQ Time Series'!A1405</f>
        <v>41731</v>
      </c>
      <c r="B1405" s="6">
        <v>1480</v>
      </c>
      <c r="C1405">
        <v>56</v>
      </c>
      <c r="E1405" s="9">
        <v>41857</v>
      </c>
      <c r="F1405" s="6">
        <v>1010</v>
      </c>
      <c r="G1405" s="2">
        <v>55</v>
      </c>
      <c r="K1405">
        <v>55</v>
      </c>
      <c r="L1405">
        <v>1010</v>
      </c>
    </row>
    <row r="1406" spans="1:12" x14ac:dyDescent="0.35">
      <c r="A1406" s="1">
        <f>'WQ Time Series'!A1406</f>
        <v>41732</v>
      </c>
      <c r="B1406" s="6">
        <v>1390</v>
      </c>
      <c r="C1406">
        <v>57</v>
      </c>
      <c r="E1406" s="9">
        <v>41858</v>
      </c>
      <c r="F1406" s="6">
        <v>974</v>
      </c>
      <c r="G1406" s="2">
        <v>56</v>
      </c>
      <c r="K1406">
        <v>56</v>
      </c>
      <c r="L1406">
        <v>974</v>
      </c>
    </row>
    <row r="1407" spans="1:12" x14ac:dyDescent="0.35">
      <c r="A1407" s="1">
        <f>'WQ Time Series'!A1407</f>
        <v>41733</v>
      </c>
      <c r="B1407" s="6">
        <v>1390</v>
      </c>
      <c r="C1407">
        <v>57</v>
      </c>
      <c r="E1407" s="9">
        <v>41859</v>
      </c>
      <c r="F1407" s="6">
        <v>939</v>
      </c>
      <c r="G1407" s="2">
        <v>57</v>
      </c>
      <c r="K1407">
        <v>57</v>
      </c>
      <c r="L1407">
        <v>939</v>
      </c>
    </row>
    <row r="1408" spans="1:12" x14ac:dyDescent="0.35">
      <c r="A1408" s="1">
        <f>'WQ Time Series'!A1408</f>
        <v>41734</v>
      </c>
      <c r="B1408" s="6">
        <v>1380</v>
      </c>
      <c r="C1408">
        <v>57</v>
      </c>
      <c r="E1408" s="9">
        <v>41860</v>
      </c>
      <c r="F1408" s="6">
        <v>901</v>
      </c>
      <c r="G1408" s="2">
        <v>58</v>
      </c>
      <c r="K1408">
        <v>58</v>
      </c>
      <c r="L1408">
        <v>901</v>
      </c>
    </row>
    <row r="1409" spans="1:12" x14ac:dyDescent="0.35">
      <c r="A1409" s="1">
        <f>'WQ Time Series'!A1409</f>
        <v>41735</v>
      </c>
      <c r="B1409" s="6">
        <v>2170</v>
      </c>
      <c r="C1409">
        <v>50</v>
      </c>
      <c r="E1409" s="9">
        <v>41861</v>
      </c>
      <c r="F1409" s="6">
        <v>888</v>
      </c>
      <c r="G1409" s="2">
        <v>58</v>
      </c>
      <c r="K1409">
        <v>58</v>
      </c>
      <c r="L1409">
        <v>888</v>
      </c>
    </row>
    <row r="1410" spans="1:12" x14ac:dyDescent="0.35">
      <c r="A1410" s="1">
        <f>'WQ Time Series'!A1410</f>
        <v>41736</v>
      </c>
      <c r="B1410" s="6">
        <v>2230</v>
      </c>
      <c r="C1410">
        <v>49</v>
      </c>
      <c r="E1410" s="9">
        <v>41862</v>
      </c>
      <c r="F1410" s="6">
        <v>949</v>
      </c>
      <c r="G1410" s="2">
        <v>56</v>
      </c>
      <c r="K1410">
        <v>56</v>
      </c>
      <c r="L1410">
        <v>949</v>
      </c>
    </row>
    <row r="1411" spans="1:12" x14ac:dyDescent="0.35">
      <c r="A1411" s="1">
        <f>'WQ Time Series'!A1411</f>
        <v>41737</v>
      </c>
      <c r="B1411" s="6">
        <v>2320</v>
      </c>
      <c r="C1411">
        <v>49</v>
      </c>
      <c r="E1411" s="9">
        <v>41863</v>
      </c>
      <c r="F1411" s="6">
        <v>1110</v>
      </c>
      <c r="G1411" s="2">
        <v>51</v>
      </c>
      <c r="K1411">
        <v>51</v>
      </c>
      <c r="L1411">
        <v>1110</v>
      </c>
    </row>
    <row r="1412" spans="1:12" x14ac:dyDescent="0.35">
      <c r="A1412" s="1">
        <f>'WQ Time Series'!A1412</f>
        <v>41738</v>
      </c>
      <c r="B1412" s="6">
        <v>2810</v>
      </c>
      <c r="C1412">
        <v>47</v>
      </c>
      <c r="E1412" s="9">
        <v>41873</v>
      </c>
      <c r="F1412" s="6">
        <v>785</v>
      </c>
      <c r="G1412" s="2">
        <v>62</v>
      </c>
      <c r="K1412">
        <v>62</v>
      </c>
      <c r="L1412">
        <v>785</v>
      </c>
    </row>
    <row r="1413" spans="1:12" x14ac:dyDescent="0.35">
      <c r="A1413" s="1">
        <f>'WQ Time Series'!A1413</f>
        <v>41739</v>
      </c>
      <c r="B1413" s="6">
        <v>2470</v>
      </c>
      <c r="C1413">
        <v>48</v>
      </c>
      <c r="E1413" s="9">
        <v>41874</v>
      </c>
      <c r="F1413" s="6">
        <v>759</v>
      </c>
      <c r="G1413" s="2">
        <v>64</v>
      </c>
      <c r="K1413">
        <v>64</v>
      </c>
      <c r="L1413">
        <v>759</v>
      </c>
    </row>
    <row r="1414" spans="1:12" x14ac:dyDescent="0.35">
      <c r="A1414" s="1">
        <f>'WQ Time Series'!A1414</f>
        <v>41740</v>
      </c>
      <c r="B1414" s="6">
        <v>2100</v>
      </c>
      <c r="C1414">
        <v>51</v>
      </c>
      <c r="E1414" s="9">
        <v>41875</v>
      </c>
      <c r="F1414" s="6">
        <v>760</v>
      </c>
      <c r="G1414" s="2">
        <v>62</v>
      </c>
      <c r="K1414">
        <v>62</v>
      </c>
      <c r="L1414">
        <v>760</v>
      </c>
    </row>
    <row r="1415" spans="1:12" x14ac:dyDescent="0.35">
      <c r="A1415" s="1">
        <f>'WQ Time Series'!A1415</f>
        <v>41741</v>
      </c>
      <c r="B1415" s="6">
        <v>1900</v>
      </c>
      <c r="C1415">
        <v>52</v>
      </c>
      <c r="E1415" s="9">
        <v>41887</v>
      </c>
      <c r="F1415" s="6">
        <v>570</v>
      </c>
      <c r="G1415" s="2">
        <v>69</v>
      </c>
      <c r="K1415">
        <v>69</v>
      </c>
      <c r="L1415">
        <v>570</v>
      </c>
    </row>
    <row r="1416" spans="1:12" x14ac:dyDescent="0.35">
      <c r="A1416" s="1">
        <f>'WQ Time Series'!A1416</f>
        <v>41742</v>
      </c>
      <c r="B1416" s="6">
        <v>1720</v>
      </c>
      <c r="C1416">
        <v>54</v>
      </c>
      <c r="E1416" s="9">
        <v>41888</v>
      </c>
      <c r="F1416" s="6">
        <v>578</v>
      </c>
      <c r="G1416" s="2">
        <v>69</v>
      </c>
      <c r="K1416">
        <v>69</v>
      </c>
      <c r="L1416">
        <v>578</v>
      </c>
    </row>
    <row r="1417" spans="1:12" x14ac:dyDescent="0.35">
      <c r="A1417" s="1">
        <f>'WQ Time Series'!A1417</f>
        <v>41743</v>
      </c>
      <c r="B1417" s="6">
        <v>1600</v>
      </c>
      <c r="C1417">
        <v>55</v>
      </c>
      <c r="E1417" s="9">
        <v>41889</v>
      </c>
      <c r="F1417" s="6">
        <v>585</v>
      </c>
      <c r="G1417" s="2">
        <v>69</v>
      </c>
      <c r="K1417">
        <v>69</v>
      </c>
      <c r="L1417">
        <v>585</v>
      </c>
    </row>
    <row r="1418" spans="1:12" x14ac:dyDescent="0.35">
      <c r="A1418" s="1">
        <f>'WQ Time Series'!A1418</f>
        <v>41744</v>
      </c>
      <c r="B1418" s="6">
        <v>1550</v>
      </c>
      <c r="C1418">
        <v>56</v>
      </c>
      <c r="E1418" s="9">
        <v>41890</v>
      </c>
      <c r="F1418" s="6">
        <v>578</v>
      </c>
      <c r="G1418" s="2">
        <v>68</v>
      </c>
      <c r="K1418">
        <v>68</v>
      </c>
      <c r="L1418">
        <v>578</v>
      </c>
    </row>
    <row r="1419" spans="1:12" x14ac:dyDescent="0.35">
      <c r="A1419" s="1">
        <f>'WQ Time Series'!A1419</f>
        <v>41745</v>
      </c>
      <c r="B1419" s="6">
        <v>1600</v>
      </c>
      <c r="C1419">
        <v>55</v>
      </c>
      <c r="E1419" s="9">
        <v>41891</v>
      </c>
      <c r="F1419" s="6">
        <v>559</v>
      </c>
      <c r="G1419" s="2">
        <v>69</v>
      </c>
      <c r="K1419">
        <v>69</v>
      </c>
      <c r="L1419">
        <v>559</v>
      </c>
    </row>
    <row r="1420" spans="1:12" x14ac:dyDescent="0.35">
      <c r="A1420" s="1">
        <f>'WQ Time Series'!A1420</f>
        <v>41746</v>
      </c>
      <c r="B1420" s="6">
        <v>2170</v>
      </c>
      <c r="C1420">
        <v>51</v>
      </c>
      <c r="E1420" s="9">
        <v>41892</v>
      </c>
      <c r="F1420" s="6">
        <v>553</v>
      </c>
      <c r="G1420" s="2">
        <v>70</v>
      </c>
      <c r="K1420">
        <v>70</v>
      </c>
      <c r="L1420">
        <v>553</v>
      </c>
    </row>
    <row r="1421" spans="1:12" x14ac:dyDescent="0.35">
      <c r="A1421" s="1">
        <f>'WQ Time Series'!A1421</f>
        <v>41747</v>
      </c>
      <c r="B1421" s="6">
        <v>2420</v>
      </c>
      <c r="C1421">
        <v>48</v>
      </c>
      <c r="E1421" s="9">
        <v>41893</v>
      </c>
      <c r="F1421" s="6">
        <v>534</v>
      </c>
      <c r="G1421" s="2">
        <v>70</v>
      </c>
      <c r="K1421">
        <v>70</v>
      </c>
      <c r="L1421">
        <v>534</v>
      </c>
    </row>
    <row r="1422" spans="1:12" x14ac:dyDescent="0.35">
      <c r="A1422" s="1">
        <f>'WQ Time Series'!A1422</f>
        <v>41748</v>
      </c>
      <c r="B1422" s="6">
        <v>2160</v>
      </c>
      <c r="C1422">
        <v>50</v>
      </c>
      <c r="E1422" s="9">
        <v>41894</v>
      </c>
      <c r="F1422" s="6">
        <v>492</v>
      </c>
      <c r="G1422" s="2">
        <v>72</v>
      </c>
      <c r="K1422">
        <v>72</v>
      </c>
      <c r="L1422">
        <v>492</v>
      </c>
    </row>
    <row r="1423" spans="1:12" x14ac:dyDescent="0.35">
      <c r="A1423" s="1">
        <f>'WQ Time Series'!A1423</f>
        <v>41749</v>
      </c>
      <c r="B1423" s="6">
        <v>1950</v>
      </c>
      <c r="C1423">
        <v>52</v>
      </c>
      <c r="E1423" s="9">
        <v>41895</v>
      </c>
      <c r="F1423" s="6">
        <v>493</v>
      </c>
      <c r="G1423" s="2">
        <v>72</v>
      </c>
      <c r="K1423">
        <v>72</v>
      </c>
      <c r="L1423">
        <v>493</v>
      </c>
    </row>
    <row r="1424" spans="1:12" x14ac:dyDescent="0.35">
      <c r="A1424" s="1">
        <f>'WQ Time Series'!A1424</f>
        <v>41750</v>
      </c>
      <c r="B1424" s="6">
        <v>1730</v>
      </c>
      <c r="C1424">
        <v>54</v>
      </c>
      <c r="E1424" s="9">
        <v>41896</v>
      </c>
      <c r="F1424" s="6">
        <v>493</v>
      </c>
      <c r="G1424" s="2">
        <v>72</v>
      </c>
      <c r="K1424">
        <v>72</v>
      </c>
      <c r="L1424">
        <v>493</v>
      </c>
    </row>
    <row r="1425" spans="1:12" x14ac:dyDescent="0.35">
      <c r="A1425" s="1">
        <f>'WQ Time Series'!A1425</f>
        <v>41751</v>
      </c>
      <c r="B1425" s="6">
        <v>1860</v>
      </c>
      <c r="C1425">
        <v>54</v>
      </c>
      <c r="E1425" s="9">
        <v>41897</v>
      </c>
      <c r="F1425" s="6">
        <v>505</v>
      </c>
      <c r="G1425" s="2">
        <v>72</v>
      </c>
      <c r="K1425">
        <v>72</v>
      </c>
      <c r="L1425">
        <v>505</v>
      </c>
    </row>
    <row r="1426" spans="1:12" x14ac:dyDescent="0.35">
      <c r="A1426" s="1">
        <f>'WQ Time Series'!A1426</f>
        <v>41752</v>
      </c>
      <c r="B1426" s="6">
        <v>1960</v>
      </c>
      <c r="C1426">
        <v>53</v>
      </c>
      <c r="E1426" s="9">
        <v>41898</v>
      </c>
      <c r="F1426" s="6">
        <v>548</v>
      </c>
      <c r="G1426" s="2">
        <v>70</v>
      </c>
      <c r="K1426">
        <v>70</v>
      </c>
      <c r="L1426">
        <v>548</v>
      </c>
    </row>
    <row r="1427" spans="1:12" x14ac:dyDescent="0.35">
      <c r="A1427" s="1">
        <f>'WQ Time Series'!A1427</f>
        <v>41753</v>
      </c>
      <c r="B1427" s="6">
        <v>2790</v>
      </c>
      <c r="C1427">
        <v>50</v>
      </c>
      <c r="E1427" s="9">
        <v>41899</v>
      </c>
      <c r="F1427" s="6">
        <v>587</v>
      </c>
      <c r="G1427" s="2">
        <v>66</v>
      </c>
      <c r="K1427">
        <v>66</v>
      </c>
      <c r="L1427">
        <v>587</v>
      </c>
    </row>
    <row r="1428" spans="1:12" x14ac:dyDescent="0.35">
      <c r="A1428" s="1">
        <f>'WQ Time Series'!A1428</f>
        <v>41754</v>
      </c>
      <c r="B1428" s="6">
        <v>2950</v>
      </c>
      <c r="C1428">
        <v>48</v>
      </c>
      <c r="E1428" s="9">
        <v>41900</v>
      </c>
      <c r="F1428" s="6">
        <v>625</v>
      </c>
      <c r="G1428" s="2">
        <v>64</v>
      </c>
      <c r="K1428">
        <v>64</v>
      </c>
      <c r="L1428">
        <v>625</v>
      </c>
    </row>
    <row r="1429" spans="1:12" x14ac:dyDescent="0.35">
      <c r="A1429" s="1">
        <f>'WQ Time Series'!A1429</f>
        <v>41755</v>
      </c>
      <c r="B1429" s="6">
        <v>2560</v>
      </c>
      <c r="C1429">
        <v>49</v>
      </c>
      <c r="E1429" s="9">
        <v>41901</v>
      </c>
      <c r="F1429" s="6">
        <v>610</v>
      </c>
      <c r="G1429" s="2">
        <v>64</v>
      </c>
      <c r="K1429">
        <v>64</v>
      </c>
      <c r="L1429">
        <v>610</v>
      </c>
    </row>
    <row r="1430" spans="1:12" x14ac:dyDescent="0.35">
      <c r="A1430" s="1">
        <f>'WQ Time Series'!A1430</f>
        <v>41756</v>
      </c>
      <c r="B1430" s="6">
        <v>2290</v>
      </c>
      <c r="C1430">
        <v>51</v>
      </c>
      <c r="E1430" s="9">
        <v>41913</v>
      </c>
      <c r="F1430" s="6">
        <v>525</v>
      </c>
      <c r="G1430" s="2">
        <v>75</v>
      </c>
      <c r="K1430">
        <v>75</v>
      </c>
      <c r="L1430">
        <v>525</v>
      </c>
    </row>
    <row r="1431" spans="1:12" x14ac:dyDescent="0.35">
      <c r="A1431" s="1">
        <f>'WQ Time Series'!A1431</f>
        <v>41757</v>
      </c>
      <c r="B1431" s="6">
        <v>2100</v>
      </c>
      <c r="C1431">
        <v>51</v>
      </c>
      <c r="E1431" s="9">
        <v>41914</v>
      </c>
      <c r="F1431" s="6">
        <v>460</v>
      </c>
      <c r="G1431" s="2">
        <v>77</v>
      </c>
      <c r="K1431">
        <v>77</v>
      </c>
      <c r="L1431">
        <v>460</v>
      </c>
    </row>
    <row r="1432" spans="1:12" x14ac:dyDescent="0.35">
      <c r="A1432" s="1">
        <f>'WQ Time Series'!A1432</f>
        <v>41758</v>
      </c>
      <c r="B1432" s="6">
        <v>1920</v>
      </c>
      <c r="C1432">
        <v>53</v>
      </c>
      <c r="E1432" s="9">
        <v>41915</v>
      </c>
      <c r="F1432" s="6">
        <v>448</v>
      </c>
      <c r="G1432" s="2">
        <v>79</v>
      </c>
      <c r="K1432">
        <v>79</v>
      </c>
      <c r="L1432">
        <v>448</v>
      </c>
    </row>
    <row r="1433" spans="1:12" x14ac:dyDescent="0.35">
      <c r="A1433" s="1">
        <f>'WQ Time Series'!A1433</f>
        <v>41759</v>
      </c>
      <c r="B1433" s="6">
        <v>1820</v>
      </c>
      <c r="C1433">
        <v>54</v>
      </c>
      <c r="E1433" s="9">
        <v>41916</v>
      </c>
      <c r="F1433" s="6">
        <v>459</v>
      </c>
      <c r="G1433" s="2">
        <v>79</v>
      </c>
      <c r="K1433">
        <v>79</v>
      </c>
      <c r="L1433">
        <v>459</v>
      </c>
    </row>
    <row r="1434" spans="1:12" x14ac:dyDescent="0.35">
      <c r="A1434" s="1">
        <f>'WQ Time Series'!A1434</f>
        <v>41760</v>
      </c>
      <c r="B1434" s="6">
        <v>1980</v>
      </c>
      <c r="C1434">
        <v>54</v>
      </c>
      <c r="E1434" s="9">
        <v>41917</v>
      </c>
      <c r="F1434" s="6">
        <v>508</v>
      </c>
      <c r="G1434" s="2">
        <v>78</v>
      </c>
      <c r="K1434">
        <v>78</v>
      </c>
      <c r="L1434">
        <v>508</v>
      </c>
    </row>
    <row r="1435" spans="1:12" x14ac:dyDescent="0.35">
      <c r="A1435" s="1">
        <f>'WQ Time Series'!A1435</f>
        <v>41761</v>
      </c>
      <c r="B1435" s="6">
        <v>2470</v>
      </c>
      <c r="C1435">
        <v>51</v>
      </c>
      <c r="E1435" s="9">
        <v>41918</v>
      </c>
      <c r="F1435" s="6">
        <v>530</v>
      </c>
      <c r="G1435" s="2">
        <v>75</v>
      </c>
      <c r="K1435">
        <v>75</v>
      </c>
      <c r="L1435">
        <v>530</v>
      </c>
    </row>
    <row r="1436" spans="1:12" x14ac:dyDescent="0.35">
      <c r="A1436" s="1">
        <f>'WQ Time Series'!A1436</f>
        <v>41762</v>
      </c>
      <c r="B1436" s="6">
        <v>2860</v>
      </c>
      <c r="C1436">
        <v>49</v>
      </c>
      <c r="E1436" s="9">
        <v>41919</v>
      </c>
      <c r="F1436" s="6">
        <v>520</v>
      </c>
      <c r="G1436" s="2">
        <v>73</v>
      </c>
      <c r="K1436">
        <v>73</v>
      </c>
      <c r="L1436">
        <v>520</v>
      </c>
    </row>
    <row r="1437" spans="1:12" x14ac:dyDescent="0.35">
      <c r="A1437" s="1">
        <f>'WQ Time Series'!A1437</f>
        <v>41763</v>
      </c>
      <c r="B1437" s="6">
        <v>2800</v>
      </c>
      <c r="C1437">
        <v>50</v>
      </c>
      <c r="E1437" s="9">
        <v>41920</v>
      </c>
      <c r="F1437" s="6">
        <v>500</v>
      </c>
      <c r="G1437" s="2">
        <v>73</v>
      </c>
      <c r="K1437">
        <v>73</v>
      </c>
      <c r="L1437">
        <v>500</v>
      </c>
    </row>
    <row r="1438" spans="1:12" x14ac:dyDescent="0.35">
      <c r="A1438" s="1">
        <f>'WQ Time Series'!A1438</f>
        <v>41764</v>
      </c>
      <c r="B1438" s="6">
        <v>2610</v>
      </c>
      <c r="C1438">
        <v>51</v>
      </c>
      <c r="E1438" s="9">
        <v>41921</v>
      </c>
      <c r="F1438" s="6">
        <v>460</v>
      </c>
      <c r="G1438" s="2">
        <v>76</v>
      </c>
      <c r="K1438">
        <v>76</v>
      </c>
      <c r="L1438">
        <v>460</v>
      </c>
    </row>
    <row r="1439" spans="1:12" x14ac:dyDescent="0.35">
      <c r="A1439" s="1">
        <f>'WQ Time Series'!A1439</f>
        <v>41765</v>
      </c>
      <c r="B1439" s="6">
        <v>2520</v>
      </c>
      <c r="C1439">
        <v>52</v>
      </c>
      <c r="E1439" s="9">
        <v>41922</v>
      </c>
      <c r="F1439" s="6">
        <v>451</v>
      </c>
      <c r="G1439" s="2">
        <v>79</v>
      </c>
      <c r="K1439">
        <v>79</v>
      </c>
      <c r="L1439">
        <v>451</v>
      </c>
    </row>
    <row r="1440" spans="1:12" x14ac:dyDescent="0.35">
      <c r="A1440" s="1">
        <f>'WQ Time Series'!A1440</f>
        <v>41766</v>
      </c>
      <c r="B1440" s="6">
        <v>2340</v>
      </c>
      <c r="C1440">
        <v>53</v>
      </c>
      <c r="E1440" s="9">
        <v>41923</v>
      </c>
      <c r="F1440" s="6">
        <v>632</v>
      </c>
      <c r="G1440" s="2">
        <v>79</v>
      </c>
      <c r="K1440">
        <v>79</v>
      </c>
      <c r="L1440">
        <v>632</v>
      </c>
    </row>
    <row r="1441" spans="1:12" x14ac:dyDescent="0.35">
      <c r="A1441" s="1">
        <f>'WQ Time Series'!A1441</f>
        <v>41767</v>
      </c>
      <c r="B1441" s="6">
        <v>2350</v>
      </c>
      <c r="C1441">
        <v>53</v>
      </c>
      <c r="E1441" s="9">
        <v>41924</v>
      </c>
      <c r="F1441" s="6">
        <v>806</v>
      </c>
      <c r="G1441" s="2">
        <v>68</v>
      </c>
      <c r="K1441">
        <v>68</v>
      </c>
      <c r="L1441">
        <v>806</v>
      </c>
    </row>
    <row r="1442" spans="1:12" x14ac:dyDescent="0.35">
      <c r="A1442" s="1">
        <f>'WQ Time Series'!A1442</f>
        <v>41768</v>
      </c>
      <c r="B1442" s="6">
        <v>3120</v>
      </c>
      <c r="C1442">
        <v>50</v>
      </c>
      <c r="E1442" s="9">
        <v>41925</v>
      </c>
      <c r="F1442" s="6">
        <v>592</v>
      </c>
      <c r="G1442" s="2">
        <v>74</v>
      </c>
      <c r="K1442">
        <v>74</v>
      </c>
      <c r="L1442">
        <v>592</v>
      </c>
    </row>
    <row r="1443" spans="1:12" x14ac:dyDescent="0.35">
      <c r="A1443" s="1">
        <f>'WQ Time Series'!A1443</f>
        <v>41769</v>
      </c>
      <c r="B1443" s="6">
        <v>3120</v>
      </c>
      <c r="C1443">
        <v>49</v>
      </c>
      <c r="E1443" s="9">
        <v>41926</v>
      </c>
      <c r="F1443" s="6">
        <v>708</v>
      </c>
      <c r="G1443" s="2">
        <v>72</v>
      </c>
      <c r="K1443">
        <v>72</v>
      </c>
      <c r="L1443">
        <v>708</v>
      </c>
    </row>
    <row r="1444" spans="1:12" x14ac:dyDescent="0.35">
      <c r="A1444" s="1">
        <f>'WQ Time Series'!A1444</f>
        <v>41770</v>
      </c>
      <c r="B1444" s="6">
        <v>2700</v>
      </c>
      <c r="C1444">
        <v>51</v>
      </c>
      <c r="E1444" s="9">
        <v>41927</v>
      </c>
      <c r="F1444" s="6">
        <v>649</v>
      </c>
      <c r="G1444" s="2">
        <v>70</v>
      </c>
      <c r="K1444">
        <v>70</v>
      </c>
      <c r="L1444">
        <v>649</v>
      </c>
    </row>
    <row r="1445" spans="1:12" x14ac:dyDescent="0.35">
      <c r="A1445" s="1">
        <f>'WQ Time Series'!A1445</f>
        <v>41771</v>
      </c>
      <c r="B1445" s="6">
        <v>2440</v>
      </c>
      <c r="C1445">
        <v>0</v>
      </c>
      <c r="E1445" s="9">
        <v>41928</v>
      </c>
      <c r="F1445" s="6">
        <v>623</v>
      </c>
      <c r="G1445" s="2">
        <v>73</v>
      </c>
      <c r="K1445">
        <v>73</v>
      </c>
      <c r="L1445">
        <v>623</v>
      </c>
    </row>
    <row r="1446" spans="1:12" x14ac:dyDescent="0.35">
      <c r="A1446" s="1">
        <f>'WQ Time Series'!A1446</f>
        <v>41772</v>
      </c>
      <c r="B1446" s="6">
        <v>2300</v>
      </c>
      <c r="C1446">
        <v>0</v>
      </c>
      <c r="E1446" s="9">
        <v>41929</v>
      </c>
      <c r="F1446" s="6">
        <v>600</v>
      </c>
      <c r="G1446" s="2">
        <v>76</v>
      </c>
      <c r="K1446">
        <v>76</v>
      </c>
      <c r="L1446">
        <v>600</v>
      </c>
    </row>
    <row r="1447" spans="1:12" x14ac:dyDescent="0.35">
      <c r="A1447" s="1">
        <f>'WQ Time Series'!A1447</f>
        <v>41773</v>
      </c>
      <c r="B1447" s="6">
        <v>2440</v>
      </c>
      <c r="C1447">
        <v>0</v>
      </c>
      <c r="E1447" s="9">
        <v>41951</v>
      </c>
      <c r="F1447" s="6">
        <v>1720</v>
      </c>
      <c r="G1447" s="2">
        <v>54</v>
      </c>
      <c r="K1447">
        <v>54</v>
      </c>
      <c r="L1447">
        <v>1720</v>
      </c>
    </row>
    <row r="1448" spans="1:12" x14ac:dyDescent="0.35">
      <c r="A1448" s="1">
        <f>'WQ Time Series'!A1448</f>
        <v>41774</v>
      </c>
      <c r="B1448" s="6">
        <v>3010</v>
      </c>
      <c r="C1448">
        <v>48</v>
      </c>
      <c r="E1448" s="9">
        <v>41952</v>
      </c>
      <c r="F1448" s="6">
        <v>2040</v>
      </c>
      <c r="G1448" s="2">
        <v>54</v>
      </c>
      <c r="K1448">
        <v>54</v>
      </c>
      <c r="L1448">
        <v>2040</v>
      </c>
    </row>
    <row r="1449" spans="1:12" x14ac:dyDescent="0.35">
      <c r="A1449" s="1">
        <f>'WQ Time Series'!A1449</f>
        <v>41775</v>
      </c>
      <c r="B1449" s="6">
        <v>3610</v>
      </c>
      <c r="C1449">
        <v>45</v>
      </c>
      <c r="E1449" s="9">
        <v>41953</v>
      </c>
      <c r="F1449" s="6">
        <v>2590</v>
      </c>
      <c r="G1449" s="2">
        <v>49</v>
      </c>
      <c r="K1449">
        <v>49</v>
      </c>
      <c r="L1449">
        <v>2590</v>
      </c>
    </row>
    <row r="1450" spans="1:12" x14ac:dyDescent="0.35">
      <c r="A1450" s="1">
        <f>'WQ Time Series'!A1450</f>
        <v>41776</v>
      </c>
      <c r="B1450" s="6">
        <v>3480</v>
      </c>
      <c r="C1450">
        <v>46</v>
      </c>
      <c r="E1450" s="9">
        <v>41954</v>
      </c>
      <c r="F1450" s="6">
        <v>1960</v>
      </c>
      <c r="G1450" s="2">
        <v>53</v>
      </c>
      <c r="K1450">
        <v>53</v>
      </c>
      <c r="L1450">
        <v>1960</v>
      </c>
    </row>
    <row r="1451" spans="1:12" x14ac:dyDescent="0.35">
      <c r="A1451" s="1">
        <f>'WQ Time Series'!A1451</f>
        <v>41777</v>
      </c>
      <c r="B1451" s="6">
        <v>3130</v>
      </c>
      <c r="C1451">
        <v>47</v>
      </c>
      <c r="E1451" s="9">
        <v>41955</v>
      </c>
      <c r="F1451" s="6">
        <v>1550</v>
      </c>
      <c r="G1451" s="2">
        <v>56</v>
      </c>
      <c r="K1451">
        <v>56</v>
      </c>
      <c r="L1451">
        <v>1550</v>
      </c>
    </row>
    <row r="1452" spans="1:12" x14ac:dyDescent="0.35">
      <c r="A1452" s="1">
        <f>'WQ Time Series'!A1452</f>
        <v>41778</v>
      </c>
      <c r="B1452" s="6">
        <v>2800</v>
      </c>
      <c r="C1452">
        <v>49</v>
      </c>
      <c r="E1452" s="9">
        <v>41956</v>
      </c>
      <c r="F1452" s="6">
        <v>1400</v>
      </c>
      <c r="G1452" s="2">
        <v>59</v>
      </c>
      <c r="K1452">
        <v>59</v>
      </c>
      <c r="L1452">
        <v>1400</v>
      </c>
    </row>
    <row r="1453" spans="1:12" x14ac:dyDescent="0.35">
      <c r="A1453" s="1">
        <f>'WQ Time Series'!A1453</f>
        <v>41779</v>
      </c>
      <c r="B1453" s="6">
        <v>2560</v>
      </c>
      <c r="C1453">
        <v>50</v>
      </c>
      <c r="E1453" s="9">
        <v>41957</v>
      </c>
      <c r="F1453" s="6">
        <v>1270</v>
      </c>
      <c r="G1453" s="2">
        <v>60</v>
      </c>
      <c r="K1453">
        <v>60</v>
      </c>
      <c r="L1453">
        <v>1270</v>
      </c>
    </row>
    <row r="1454" spans="1:12" x14ac:dyDescent="0.35">
      <c r="A1454" s="1">
        <f>'WQ Time Series'!A1454</f>
        <v>41780</v>
      </c>
      <c r="B1454" s="6">
        <v>2490</v>
      </c>
      <c r="C1454">
        <v>50</v>
      </c>
      <c r="E1454" s="9">
        <v>41958</v>
      </c>
      <c r="F1454" s="6">
        <v>1140</v>
      </c>
      <c r="G1454" s="2">
        <v>62</v>
      </c>
      <c r="K1454">
        <v>62</v>
      </c>
      <c r="L1454">
        <v>1140</v>
      </c>
    </row>
    <row r="1455" spans="1:12" x14ac:dyDescent="0.35">
      <c r="A1455" s="1">
        <f>'WQ Time Series'!A1455</f>
        <v>41781</v>
      </c>
      <c r="B1455" s="6">
        <v>2570</v>
      </c>
      <c r="C1455">
        <v>50</v>
      </c>
      <c r="E1455" s="9">
        <v>41959</v>
      </c>
      <c r="F1455" s="6">
        <v>1050</v>
      </c>
      <c r="G1455" s="2">
        <v>63</v>
      </c>
      <c r="K1455">
        <v>63</v>
      </c>
      <c r="L1455">
        <v>1050</v>
      </c>
    </row>
    <row r="1456" spans="1:12" x14ac:dyDescent="0.35">
      <c r="A1456" s="1">
        <f>'WQ Time Series'!A1456</f>
        <v>41782</v>
      </c>
      <c r="B1456" s="6">
        <v>3030</v>
      </c>
      <c r="C1456">
        <v>48</v>
      </c>
      <c r="E1456" s="9">
        <v>41960</v>
      </c>
      <c r="F1456" s="6">
        <v>984</v>
      </c>
      <c r="G1456" s="2">
        <v>64</v>
      </c>
      <c r="K1456">
        <v>64</v>
      </c>
      <c r="L1456">
        <v>984</v>
      </c>
    </row>
    <row r="1457" spans="1:12" x14ac:dyDescent="0.35">
      <c r="A1457" s="1">
        <f>'WQ Time Series'!A1457</f>
        <v>41783</v>
      </c>
      <c r="B1457" s="6">
        <v>3230</v>
      </c>
      <c r="C1457">
        <v>46</v>
      </c>
      <c r="E1457" s="9">
        <v>41961</v>
      </c>
      <c r="F1457" s="6">
        <v>932</v>
      </c>
      <c r="G1457" s="2">
        <v>65</v>
      </c>
      <c r="K1457">
        <v>65</v>
      </c>
      <c r="L1457">
        <v>932</v>
      </c>
    </row>
    <row r="1458" spans="1:12" x14ac:dyDescent="0.35">
      <c r="A1458" s="1">
        <f>'WQ Time Series'!A1458</f>
        <v>41784</v>
      </c>
      <c r="B1458" s="6">
        <v>2920</v>
      </c>
      <c r="C1458">
        <v>47</v>
      </c>
      <c r="E1458" s="9">
        <v>41962</v>
      </c>
      <c r="F1458" s="6">
        <v>889</v>
      </c>
      <c r="G1458" s="2">
        <v>66</v>
      </c>
      <c r="K1458">
        <v>66</v>
      </c>
      <c r="L1458">
        <v>889</v>
      </c>
    </row>
    <row r="1459" spans="1:12" x14ac:dyDescent="0.35">
      <c r="A1459" s="1">
        <f>'WQ Time Series'!A1459</f>
        <v>41785</v>
      </c>
      <c r="B1459" s="6">
        <v>2970</v>
      </c>
      <c r="C1459">
        <v>47</v>
      </c>
      <c r="E1459" s="9">
        <v>41963</v>
      </c>
      <c r="F1459" s="6">
        <v>877</v>
      </c>
      <c r="G1459" s="2">
        <v>66</v>
      </c>
      <c r="K1459">
        <v>66</v>
      </c>
      <c r="L1459">
        <v>877</v>
      </c>
    </row>
    <row r="1460" spans="1:12" x14ac:dyDescent="0.35">
      <c r="A1460" s="1">
        <f>'WQ Time Series'!A1460</f>
        <v>41786</v>
      </c>
      <c r="B1460" s="6">
        <v>2830</v>
      </c>
      <c r="C1460">
        <v>47</v>
      </c>
      <c r="E1460" s="9">
        <v>41964</v>
      </c>
      <c r="F1460" s="6">
        <v>930</v>
      </c>
      <c r="G1460" s="2">
        <v>66</v>
      </c>
      <c r="K1460">
        <v>66</v>
      </c>
      <c r="L1460">
        <v>930</v>
      </c>
    </row>
    <row r="1461" spans="1:12" x14ac:dyDescent="0.35">
      <c r="A1461" s="1">
        <f>'WQ Time Series'!A1461</f>
        <v>41787</v>
      </c>
      <c r="B1461" s="6">
        <v>2780</v>
      </c>
      <c r="C1461">
        <v>48</v>
      </c>
      <c r="E1461" s="9">
        <v>41965</v>
      </c>
      <c r="F1461" s="6">
        <v>1560</v>
      </c>
      <c r="G1461" s="2">
        <v>57</v>
      </c>
      <c r="K1461">
        <v>57</v>
      </c>
      <c r="L1461">
        <v>1560</v>
      </c>
    </row>
    <row r="1462" spans="1:12" x14ac:dyDescent="0.35">
      <c r="A1462" s="1">
        <f>'WQ Time Series'!A1462</f>
        <v>41788</v>
      </c>
      <c r="B1462" s="6">
        <v>2590</v>
      </c>
      <c r="C1462">
        <v>49</v>
      </c>
      <c r="E1462" s="9">
        <v>41966</v>
      </c>
      <c r="F1462" s="6">
        <v>1660</v>
      </c>
      <c r="G1462" s="2">
        <v>56</v>
      </c>
      <c r="K1462">
        <v>56</v>
      </c>
      <c r="L1462">
        <v>1660</v>
      </c>
    </row>
    <row r="1463" spans="1:12" x14ac:dyDescent="0.35">
      <c r="A1463" s="1">
        <f>'WQ Time Series'!A1463</f>
        <v>41789</v>
      </c>
      <c r="B1463" s="6">
        <v>2380</v>
      </c>
      <c r="C1463">
        <v>51</v>
      </c>
      <c r="E1463" s="9">
        <v>41967</v>
      </c>
      <c r="F1463" s="6">
        <v>1700</v>
      </c>
      <c r="G1463" s="2">
        <v>54</v>
      </c>
      <c r="K1463">
        <v>54</v>
      </c>
      <c r="L1463">
        <v>1700</v>
      </c>
    </row>
    <row r="1464" spans="1:12" x14ac:dyDescent="0.35">
      <c r="A1464" s="1">
        <f>'WQ Time Series'!A1464</f>
        <v>41790</v>
      </c>
      <c r="B1464" s="6">
        <v>2320</v>
      </c>
      <c r="C1464">
        <v>51</v>
      </c>
      <c r="E1464" s="9">
        <v>41968</v>
      </c>
      <c r="F1464" s="6">
        <v>11400</v>
      </c>
      <c r="G1464" s="2">
        <v>41</v>
      </c>
      <c r="K1464">
        <v>41</v>
      </c>
      <c r="L1464">
        <v>11400</v>
      </c>
    </row>
    <row r="1465" spans="1:12" x14ac:dyDescent="0.35">
      <c r="A1465" s="1">
        <f>'WQ Time Series'!A1465</f>
        <v>41791</v>
      </c>
      <c r="B1465" s="6">
        <v>2390</v>
      </c>
      <c r="C1465">
        <v>51</v>
      </c>
      <c r="E1465" s="9">
        <v>41969</v>
      </c>
      <c r="F1465" s="6">
        <v>8230</v>
      </c>
      <c r="G1465" s="2">
        <v>33</v>
      </c>
      <c r="K1465">
        <v>33</v>
      </c>
      <c r="L1465">
        <v>8230</v>
      </c>
    </row>
    <row r="1466" spans="1:12" x14ac:dyDescent="0.35">
      <c r="A1466" s="1">
        <f>'WQ Time Series'!A1466</f>
        <v>41792</v>
      </c>
      <c r="B1466" s="6">
        <v>2460</v>
      </c>
      <c r="C1466">
        <v>50</v>
      </c>
      <c r="E1466" s="9">
        <v>41970</v>
      </c>
      <c r="F1466" s="6">
        <v>5050</v>
      </c>
      <c r="G1466" s="2">
        <v>36</v>
      </c>
      <c r="K1466">
        <v>36</v>
      </c>
      <c r="L1466">
        <v>5050</v>
      </c>
    </row>
    <row r="1467" spans="1:12" x14ac:dyDescent="0.35">
      <c r="A1467" s="1">
        <f>'WQ Time Series'!A1467</f>
        <v>41793</v>
      </c>
      <c r="B1467" s="6">
        <v>2590</v>
      </c>
      <c r="C1467">
        <v>50</v>
      </c>
      <c r="E1467" s="9">
        <v>41971</v>
      </c>
      <c r="F1467" s="6">
        <v>3950</v>
      </c>
      <c r="G1467" s="2">
        <v>40</v>
      </c>
      <c r="K1467">
        <v>40</v>
      </c>
      <c r="L1467">
        <v>3950</v>
      </c>
    </row>
    <row r="1468" spans="1:12" x14ac:dyDescent="0.35">
      <c r="A1468" s="1">
        <f>'WQ Time Series'!A1468</f>
        <v>41794</v>
      </c>
      <c r="B1468" s="6">
        <v>2610</v>
      </c>
      <c r="C1468">
        <v>49</v>
      </c>
      <c r="E1468" s="9">
        <v>41972</v>
      </c>
      <c r="F1468" s="6">
        <v>3450</v>
      </c>
      <c r="G1468" s="2">
        <v>44</v>
      </c>
      <c r="K1468">
        <v>44</v>
      </c>
      <c r="L1468">
        <v>3450</v>
      </c>
    </row>
    <row r="1469" spans="1:12" x14ac:dyDescent="0.35">
      <c r="A1469" s="1">
        <f>'WQ Time Series'!A1469</f>
        <v>41795</v>
      </c>
      <c r="B1469" s="6">
        <v>2510</v>
      </c>
      <c r="C1469">
        <v>49</v>
      </c>
      <c r="E1469" s="9">
        <v>41973</v>
      </c>
      <c r="F1469" s="6">
        <v>2590</v>
      </c>
      <c r="G1469" s="2">
        <v>45</v>
      </c>
      <c r="K1469">
        <v>45</v>
      </c>
      <c r="L1469">
        <v>2590</v>
      </c>
    </row>
    <row r="1470" spans="1:12" x14ac:dyDescent="0.35">
      <c r="A1470" s="1">
        <f>'WQ Time Series'!A1470</f>
        <v>41796</v>
      </c>
      <c r="B1470" s="6">
        <v>2370</v>
      </c>
      <c r="C1470">
        <v>50</v>
      </c>
      <c r="E1470" s="9">
        <v>41974</v>
      </c>
      <c r="F1470" s="6">
        <v>2140</v>
      </c>
      <c r="G1470" s="2">
        <v>48</v>
      </c>
      <c r="K1470">
        <v>48</v>
      </c>
      <c r="L1470">
        <v>2140</v>
      </c>
    </row>
    <row r="1471" spans="1:12" x14ac:dyDescent="0.35">
      <c r="A1471" s="1">
        <f>'WQ Time Series'!A1471</f>
        <v>41797</v>
      </c>
      <c r="B1471" s="6">
        <v>2240</v>
      </c>
      <c r="C1471">
        <v>51</v>
      </c>
      <c r="E1471" s="9">
        <v>41975</v>
      </c>
      <c r="F1471" s="6">
        <v>1820</v>
      </c>
      <c r="G1471" s="2">
        <v>50</v>
      </c>
      <c r="K1471">
        <v>50</v>
      </c>
      <c r="L1471">
        <v>1820</v>
      </c>
    </row>
    <row r="1472" spans="1:12" x14ac:dyDescent="0.35">
      <c r="A1472" s="1">
        <f>'WQ Time Series'!A1472</f>
        <v>41798</v>
      </c>
      <c r="B1472" s="6">
        <v>2250</v>
      </c>
      <c r="C1472">
        <v>51</v>
      </c>
      <c r="E1472" s="9">
        <v>41976</v>
      </c>
      <c r="F1472" s="6">
        <v>1620</v>
      </c>
      <c r="G1472" s="2">
        <v>53</v>
      </c>
      <c r="K1472">
        <v>53</v>
      </c>
      <c r="L1472">
        <v>1620</v>
      </c>
    </row>
    <row r="1473" spans="1:12" x14ac:dyDescent="0.35">
      <c r="A1473" s="1">
        <f>'WQ Time Series'!A1473</f>
        <v>41799</v>
      </c>
      <c r="B1473" s="6">
        <v>2370</v>
      </c>
      <c r="C1473">
        <v>50</v>
      </c>
      <c r="E1473" s="9">
        <v>41977</v>
      </c>
      <c r="F1473" s="6">
        <v>1520</v>
      </c>
      <c r="G1473" s="2">
        <v>55</v>
      </c>
      <c r="K1473">
        <v>55</v>
      </c>
      <c r="L1473">
        <v>1520</v>
      </c>
    </row>
    <row r="1474" spans="1:12" x14ac:dyDescent="0.35">
      <c r="A1474" s="1">
        <f>'WQ Time Series'!A1474</f>
        <v>41800</v>
      </c>
      <c r="B1474" s="6">
        <v>2400</v>
      </c>
      <c r="C1474">
        <v>48</v>
      </c>
      <c r="E1474" s="9">
        <v>41978</v>
      </c>
      <c r="F1474" s="6">
        <v>1470</v>
      </c>
      <c r="G1474" s="2">
        <v>55</v>
      </c>
      <c r="K1474">
        <v>55</v>
      </c>
      <c r="L1474">
        <v>1470</v>
      </c>
    </row>
    <row r="1475" spans="1:12" x14ac:dyDescent="0.35">
      <c r="A1475" s="1">
        <f>'WQ Time Series'!A1475</f>
        <v>41801</v>
      </c>
      <c r="B1475" s="6">
        <v>2190</v>
      </c>
      <c r="C1475">
        <v>0</v>
      </c>
      <c r="E1475" s="9">
        <v>41979</v>
      </c>
      <c r="F1475" s="6">
        <v>1650</v>
      </c>
      <c r="G1475" s="2">
        <v>54</v>
      </c>
      <c r="K1475">
        <v>54</v>
      </c>
      <c r="L1475">
        <v>1650</v>
      </c>
    </row>
    <row r="1476" spans="1:12" x14ac:dyDescent="0.35">
      <c r="A1476" s="1">
        <f>'WQ Time Series'!A1476</f>
        <v>41802</v>
      </c>
      <c r="B1476" s="6">
        <v>2160</v>
      </c>
      <c r="C1476">
        <v>0</v>
      </c>
      <c r="E1476" s="9">
        <v>41980</v>
      </c>
      <c r="F1476" s="6">
        <v>1500</v>
      </c>
      <c r="G1476" s="2">
        <v>53</v>
      </c>
      <c r="K1476">
        <v>53</v>
      </c>
      <c r="L1476">
        <v>1500</v>
      </c>
    </row>
    <row r="1477" spans="1:12" x14ac:dyDescent="0.35">
      <c r="A1477" s="1">
        <f>'WQ Time Series'!A1477</f>
        <v>41803</v>
      </c>
      <c r="B1477" s="6">
        <v>2190</v>
      </c>
      <c r="C1477">
        <v>51</v>
      </c>
      <c r="E1477" s="9">
        <v>41981</v>
      </c>
      <c r="F1477" s="6">
        <v>1400</v>
      </c>
      <c r="G1477" s="2">
        <v>55</v>
      </c>
      <c r="K1477">
        <v>55</v>
      </c>
      <c r="L1477">
        <v>1400</v>
      </c>
    </row>
    <row r="1478" spans="1:12" x14ac:dyDescent="0.35">
      <c r="A1478" s="1">
        <f>'WQ Time Series'!A1478</f>
        <v>41804</v>
      </c>
      <c r="B1478" s="6">
        <v>1900</v>
      </c>
      <c r="C1478">
        <v>49</v>
      </c>
      <c r="E1478" s="9">
        <v>41982</v>
      </c>
      <c r="F1478" s="6">
        <v>1830</v>
      </c>
      <c r="G1478" s="2">
        <v>54</v>
      </c>
      <c r="K1478">
        <v>54</v>
      </c>
      <c r="L1478">
        <v>1830</v>
      </c>
    </row>
    <row r="1479" spans="1:12" x14ac:dyDescent="0.35">
      <c r="A1479" s="1">
        <f>'WQ Time Series'!A1479</f>
        <v>41805</v>
      </c>
      <c r="B1479" s="6">
        <v>1780</v>
      </c>
      <c r="C1479">
        <v>50</v>
      </c>
      <c r="E1479" s="9">
        <v>41983</v>
      </c>
      <c r="F1479" s="6">
        <v>2570</v>
      </c>
      <c r="G1479" s="2">
        <v>47</v>
      </c>
      <c r="K1479">
        <v>47</v>
      </c>
      <c r="L1479">
        <v>2570</v>
      </c>
    </row>
    <row r="1480" spans="1:12" x14ac:dyDescent="0.35">
      <c r="A1480" s="1">
        <f>'WQ Time Series'!A1480</f>
        <v>41806</v>
      </c>
      <c r="B1480" s="6">
        <v>1790</v>
      </c>
      <c r="C1480">
        <v>50</v>
      </c>
      <c r="E1480" s="9">
        <v>41984</v>
      </c>
      <c r="F1480" s="6">
        <v>2960</v>
      </c>
      <c r="G1480" s="2">
        <v>46</v>
      </c>
      <c r="K1480">
        <v>46</v>
      </c>
      <c r="L1480">
        <v>2960</v>
      </c>
    </row>
    <row r="1481" spans="1:12" x14ac:dyDescent="0.35">
      <c r="A1481" s="1">
        <f>'WQ Time Series'!A1481</f>
        <v>41807</v>
      </c>
      <c r="B1481" s="6">
        <v>1670</v>
      </c>
      <c r="C1481">
        <v>51</v>
      </c>
      <c r="E1481" s="9">
        <v>41985</v>
      </c>
      <c r="F1481" s="6">
        <v>2760</v>
      </c>
      <c r="G1481" s="2">
        <v>48</v>
      </c>
      <c r="K1481">
        <v>48</v>
      </c>
      <c r="L1481">
        <v>2760</v>
      </c>
    </row>
    <row r="1482" spans="1:12" x14ac:dyDescent="0.35">
      <c r="A1482" s="1">
        <f>'WQ Time Series'!A1482</f>
        <v>41808</v>
      </c>
      <c r="B1482" s="6">
        <v>1580</v>
      </c>
      <c r="C1482">
        <v>52</v>
      </c>
      <c r="E1482" s="9">
        <v>41986</v>
      </c>
      <c r="F1482" s="6">
        <v>2250</v>
      </c>
      <c r="G1482" s="2">
        <v>51</v>
      </c>
      <c r="K1482">
        <v>51</v>
      </c>
      <c r="L1482">
        <v>2250</v>
      </c>
    </row>
    <row r="1483" spans="1:12" x14ac:dyDescent="0.35">
      <c r="A1483" s="1">
        <f>'WQ Time Series'!A1483</f>
        <v>41809</v>
      </c>
      <c r="B1483" s="6">
        <v>1610</v>
      </c>
      <c r="C1483">
        <v>0</v>
      </c>
      <c r="E1483" s="9">
        <v>41987</v>
      </c>
      <c r="F1483" s="6">
        <v>1910</v>
      </c>
      <c r="G1483" s="2">
        <v>53</v>
      </c>
      <c r="K1483">
        <v>53</v>
      </c>
      <c r="L1483">
        <v>1910</v>
      </c>
    </row>
    <row r="1484" spans="1:12" x14ac:dyDescent="0.35">
      <c r="A1484" s="1">
        <f>'WQ Time Series'!A1484</f>
        <v>41810</v>
      </c>
      <c r="B1484" s="6">
        <v>1770</v>
      </c>
      <c r="C1484">
        <v>0</v>
      </c>
      <c r="E1484" s="9">
        <v>41988</v>
      </c>
      <c r="F1484" s="6">
        <v>1740</v>
      </c>
      <c r="G1484" s="2">
        <v>54</v>
      </c>
      <c r="K1484">
        <v>54</v>
      </c>
      <c r="L1484">
        <v>1740</v>
      </c>
    </row>
    <row r="1485" spans="1:12" x14ac:dyDescent="0.35">
      <c r="A1485" s="1">
        <f>'WQ Time Series'!A1485</f>
        <v>41811</v>
      </c>
      <c r="B1485" s="6">
        <v>1690</v>
      </c>
      <c r="C1485">
        <v>49</v>
      </c>
      <c r="E1485" s="9">
        <v>41989</v>
      </c>
      <c r="F1485" s="6">
        <v>1600</v>
      </c>
      <c r="G1485" s="2">
        <v>55</v>
      </c>
      <c r="K1485">
        <v>55</v>
      </c>
      <c r="L1485">
        <v>1600</v>
      </c>
    </row>
    <row r="1486" spans="1:12" x14ac:dyDescent="0.35">
      <c r="A1486" s="1">
        <f>'WQ Time Series'!A1486</f>
        <v>41812</v>
      </c>
      <c r="B1486" s="6">
        <v>1570</v>
      </c>
      <c r="C1486">
        <v>52</v>
      </c>
      <c r="E1486" s="9">
        <v>41990</v>
      </c>
      <c r="F1486" s="6">
        <v>1480</v>
      </c>
      <c r="G1486" s="2">
        <v>57</v>
      </c>
      <c r="K1486">
        <v>57</v>
      </c>
      <c r="L1486">
        <v>1480</v>
      </c>
    </row>
    <row r="1487" spans="1:12" x14ac:dyDescent="0.35">
      <c r="A1487" s="1">
        <f>'WQ Time Series'!A1487</f>
        <v>41813</v>
      </c>
      <c r="B1487" s="6">
        <v>1610</v>
      </c>
      <c r="C1487">
        <v>51</v>
      </c>
      <c r="E1487" s="9">
        <v>41991</v>
      </c>
      <c r="F1487" s="6">
        <v>1380</v>
      </c>
      <c r="G1487" s="2">
        <v>58</v>
      </c>
      <c r="K1487">
        <v>58</v>
      </c>
      <c r="L1487">
        <v>1380</v>
      </c>
    </row>
    <row r="1488" spans="1:12" x14ac:dyDescent="0.35">
      <c r="A1488" s="1">
        <f>'WQ Time Series'!A1488</f>
        <v>41814</v>
      </c>
      <c r="B1488" s="6">
        <v>1770</v>
      </c>
      <c r="C1488">
        <v>49</v>
      </c>
      <c r="E1488" s="9">
        <v>41992</v>
      </c>
      <c r="F1488" s="6">
        <v>1380</v>
      </c>
      <c r="G1488" s="2">
        <v>57</v>
      </c>
      <c r="K1488">
        <v>57</v>
      </c>
      <c r="L1488">
        <v>1380</v>
      </c>
    </row>
    <row r="1489" spans="1:12" x14ac:dyDescent="0.35">
      <c r="A1489" s="1">
        <f>'WQ Time Series'!A1489</f>
        <v>41815</v>
      </c>
      <c r="B1489" s="6">
        <v>1790</v>
      </c>
      <c r="C1489">
        <v>48</v>
      </c>
      <c r="E1489" s="9">
        <v>41993</v>
      </c>
      <c r="F1489" s="6">
        <v>1590</v>
      </c>
      <c r="G1489" s="2">
        <v>57</v>
      </c>
      <c r="K1489">
        <v>57</v>
      </c>
      <c r="L1489">
        <v>1590</v>
      </c>
    </row>
    <row r="1490" spans="1:12" x14ac:dyDescent="0.35">
      <c r="A1490" s="1">
        <f>'WQ Time Series'!A1490</f>
        <v>41816</v>
      </c>
      <c r="B1490" s="6">
        <v>1950</v>
      </c>
      <c r="C1490">
        <v>0</v>
      </c>
      <c r="E1490" s="9">
        <v>41994</v>
      </c>
      <c r="F1490" s="6">
        <v>5680</v>
      </c>
      <c r="G1490" s="2">
        <v>40</v>
      </c>
      <c r="K1490">
        <v>40</v>
      </c>
      <c r="L1490">
        <v>5680</v>
      </c>
    </row>
    <row r="1491" spans="1:12" x14ac:dyDescent="0.35">
      <c r="A1491" s="1">
        <f>'WQ Time Series'!A1491</f>
        <v>41817</v>
      </c>
      <c r="B1491" s="6">
        <v>2000</v>
      </c>
      <c r="C1491">
        <v>0</v>
      </c>
      <c r="E1491" s="9">
        <v>42065</v>
      </c>
      <c r="F1491" s="6">
        <v>800</v>
      </c>
      <c r="G1491" s="2">
        <v>57</v>
      </c>
      <c r="K1491">
        <v>57</v>
      </c>
      <c r="L1491">
        <v>800</v>
      </c>
    </row>
    <row r="1492" spans="1:12" x14ac:dyDescent="0.35">
      <c r="A1492" s="1">
        <f>'WQ Time Series'!A1492</f>
        <v>41818</v>
      </c>
      <c r="B1492" s="6">
        <v>2280</v>
      </c>
      <c r="C1492">
        <v>0</v>
      </c>
      <c r="E1492" s="9">
        <v>42066</v>
      </c>
      <c r="F1492" s="6">
        <v>760</v>
      </c>
      <c r="G1492" s="2">
        <v>58</v>
      </c>
      <c r="K1492">
        <v>58</v>
      </c>
      <c r="L1492">
        <v>760</v>
      </c>
    </row>
    <row r="1493" spans="1:12" x14ac:dyDescent="0.35">
      <c r="A1493" s="1">
        <f>'WQ Time Series'!A1493</f>
        <v>41819</v>
      </c>
      <c r="B1493" s="6">
        <v>2310</v>
      </c>
      <c r="C1493">
        <v>0</v>
      </c>
      <c r="E1493" s="9">
        <v>42067</v>
      </c>
      <c r="F1493" s="6">
        <v>745</v>
      </c>
      <c r="G1493" s="2">
        <v>58</v>
      </c>
      <c r="K1493">
        <v>58</v>
      </c>
      <c r="L1493">
        <v>745</v>
      </c>
    </row>
    <row r="1494" spans="1:12" x14ac:dyDescent="0.35">
      <c r="A1494" s="1">
        <f>'WQ Time Series'!A1494</f>
        <v>41820</v>
      </c>
      <c r="B1494" s="6">
        <v>1930</v>
      </c>
      <c r="C1494">
        <v>0</v>
      </c>
      <c r="E1494" s="9">
        <v>42068</v>
      </c>
      <c r="F1494" s="6">
        <v>726</v>
      </c>
      <c r="G1494" s="2">
        <v>59</v>
      </c>
      <c r="K1494">
        <v>59</v>
      </c>
      <c r="L1494">
        <v>726</v>
      </c>
    </row>
    <row r="1495" spans="1:12" x14ac:dyDescent="0.35">
      <c r="A1495" s="1">
        <f>'WQ Time Series'!A1495</f>
        <v>41821</v>
      </c>
      <c r="B1495" s="6">
        <v>1870</v>
      </c>
      <c r="C1495">
        <v>0</v>
      </c>
      <c r="E1495" s="9">
        <v>42069</v>
      </c>
      <c r="F1495" s="6">
        <v>700</v>
      </c>
      <c r="G1495" s="2">
        <v>60</v>
      </c>
      <c r="K1495">
        <v>60</v>
      </c>
      <c r="L1495">
        <v>700</v>
      </c>
    </row>
    <row r="1496" spans="1:12" x14ac:dyDescent="0.35">
      <c r="A1496" s="1">
        <f>'WQ Time Series'!A1496</f>
        <v>41822</v>
      </c>
      <c r="B1496" s="6">
        <v>1980</v>
      </c>
      <c r="C1496">
        <v>0</v>
      </c>
      <c r="E1496" s="9">
        <v>42070</v>
      </c>
      <c r="F1496" s="6">
        <v>678</v>
      </c>
      <c r="G1496" s="2">
        <v>61</v>
      </c>
      <c r="K1496">
        <v>61</v>
      </c>
      <c r="L1496">
        <v>678</v>
      </c>
    </row>
    <row r="1497" spans="1:12" x14ac:dyDescent="0.35">
      <c r="A1497" s="1">
        <f>'WQ Time Series'!A1497</f>
        <v>41823</v>
      </c>
      <c r="B1497" s="6">
        <v>1970</v>
      </c>
      <c r="C1497">
        <v>0</v>
      </c>
      <c r="E1497" s="9">
        <v>42071</v>
      </c>
      <c r="F1497" s="6">
        <v>661</v>
      </c>
      <c r="G1497" s="2">
        <v>62</v>
      </c>
      <c r="K1497">
        <v>62</v>
      </c>
      <c r="L1497">
        <v>661</v>
      </c>
    </row>
    <row r="1498" spans="1:12" x14ac:dyDescent="0.35">
      <c r="A1498" s="1">
        <f>'WQ Time Series'!A1498</f>
        <v>41824</v>
      </c>
      <c r="B1498" s="6">
        <v>1770</v>
      </c>
      <c r="C1498">
        <v>48</v>
      </c>
      <c r="E1498" s="9">
        <v>42072</v>
      </c>
      <c r="F1498" s="6">
        <v>641</v>
      </c>
      <c r="G1498" s="2">
        <v>63</v>
      </c>
      <c r="K1498">
        <v>63</v>
      </c>
      <c r="L1498">
        <v>641</v>
      </c>
    </row>
    <row r="1499" spans="1:12" x14ac:dyDescent="0.35">
      <c r="A1499" s="1">
        <f>'WQ Time Series'!A1499</f>
        <v>41825</v>
      </c>
      <c r="B1499" s="6">
        <v>1690</v>
      </c>
      <c r="C1499">
        <v>50</v>
      </c>
      <c r="E1499" s="9">
        <v>42073</v>
      </c>
      <c r="F1499" s="6">
        <v>623</v>
      </c>
      <c r="G1499" s="2">
        <v>64</v>
      </c>
      <c r="K1499">
        <v>64</v>
      </c>
      <c r="L1499">
        <v>623</v>
      </c>
    </row>
    <row r="1500" spans="1:12" x14ac:dyDescent="0.35">
      <c r="A1500" s="1">
        <f>'WQ Time Series'!A1500</f>
        <v>41826</v>
      </c>
      <c r="B1500" s="6">
        <v>1650</v>
      </c>
      <c r="C1500">
        <v>50</v>
      </c>
      <c r="E1500" s="9">
        <v>42074</v>
      </c>
      <c r="F1500" s="6">
        <v>631</v>
      </c>
      <c r="G1500" s="2">
        <v>65</v>
      </c>
      <c r="K1500">
        <v>65</v>
      </c>
      <c r="L1500">
        <v>631</v>
      </c>
    </row>
    <row r="1501" spans="1:12" x14ac:dyDescent="0.35">
      <c r="A1501" s="1">
        <f>'WQ Time Series'!A1501</f>
        <v>41827</v>
      </c>
      <c r="B1501" s="6">
        <v>1700</v>
      </c>
      <c r="C1501">
        <v>0</v>
      </c>
      <c r="E1501" s="9">
        <v>42075</v>
      </c>
      <c r="F1501" s="6">
        <v>633</v>
      </c>
      <c r="G1501" s="2">
        <v>66</v>
      </c>
      <c r="K1501">
        <v>66</v>
      </c>
      <c r="L1501">
        <v>633</v>
      </c>
    </row>
    <row r="1502" spans="1:12" x14ac:dyDescent="0.35">
      <c r="A1502" s="1">
        <f>'WQ Time Series'!A1502</f>
        <v>41828</v>
      </c>
      <c r="B1502" s="6">
        <v>1670</v>
      </c>
      <c r="C1502">
        <v>0</v>
      </c>
      <c r="E1502" s="9">
        <v>42076</v>
      </c>
      <c r="F1502" s="6">
        <v>607</v>
      </c>
      <c r="G1502" s="2">
        <v>66</v>
      </c>
      <c r="K1502">
        <v>66</v>
      </c>
      <c r="L1502">
        <v>607</v>
      </c>
    </row>
    <row r="1503" spans="1:12" x14ac:dyDescent="0.35">
      <c r="A1503" s="1">
        <f>'WQ Time Series'!A1503</f>
        <v>41829</v>
      </c>
      <c r="B1503" s="6">
        <v>1640</v>
      </c>
      <c r="C1503">
        <v>0</v>
      </c>
      <c r="E1503" s="9">
        <v>42077</v>
      </c>
      <c r="F1503" s="6">
        <v>982</v>
      </c>
      <c r="G1503" s="2">
        <v>62</v>
      </c>
      <c r="K1503">
        <v>62</v>
      </c>
      <c r="L1503">
        <v>982</v>
      </c>
    </row>
    <row r="1504" spans="1:12" x14ac:dyDescent="0.35">
      <c r="A1504" s="1">
        <f>'WQ Time Series'!A1504</f>
        <v>41830</v>
      </c>
      <c r="B1504" s="6">
        <v>1550</v>
      </c>
      <c r="C1504">
        <v>0</v>
      </c>
      <c r="E1504" s="9">
        <v>42078</v>
      </c>
      <c r="F1504" s="6">
        <v>2310</v>
      </c>
      <c r="G1504" s="2">
        <v>50</v>
      </c>
      <c r="K1504">
        <v>50</v>
      </c>
      <c r="L1504">
        <v>2310</v>
      </c>
    </row>
    <row r="1505" spans="1:12" x14ac:dyDescent="0.35">
      <c r="A1505" s="1">
        <f>'WQ Time Series'!A1505</f>
        <v>41831</v>
      </c>
      <c r="B1505" s="6">
        <v>1450</v>
      </c>
      <c r="C1505">
        <v>0</v>
      </c>
      <c r="E1505" s="9">
        <v>42079</v>
      </c>
      <c r="F1505" s="6">
        <v>2760</v>
      </c>
      <c r="G1505" s="2">
        <v>46</v>
      </c>
      <c r="K1505">
        <v>46</v>
      </c>
      <c r="L1505">
        <v>2760</v>
      </c>
    </row>
    <row r="1506" spans="1:12" x14ac:dyDescent="0.35">
      <c r="A1506" s="1">
        <f>'WQ Time Series'!A1506</f>
        <v>41832</v>
      </c>
      <c r="B1506" s="6">
        <v>1470</v>
      </c>
      <c r="C1506">
        <v>0</v>
      </c>
      <c r="E1506" s="9">
        <v>42080</v>
      </c>
      <c r="F1506" s="6">
        <v>2010</v>
      </c>
      <c r="G1506" s="2">
        <v>50</v>
      </c>
      <c r="K1506">
        <v>50</v>
      </c>
      <c r="L1506">
        <v>2010</v>
      </c>
    </row>
    <row r="1507" spans="1:12" x14ac:dyDescent="0.35">
      <c r="A1507" s="1">
        <f>'WQ Time Series'!A1507</f>
        <v>41833</v>
      </c>
      <c r="B1507" s="6">
        <v>1670</v>
      </c>
      <c r="C1507">
        <v>0</v>
      </c>
      <c r="E1507" s="9">
        <v>42081</v>
      </c>
      <c r="F1507" s="6">
        <v>1660</v>
      </c>
      <c r="G1507" s="2">
        <v>52</v>
      </c>
      <c r="K1507">
        <v>52</v>
      </c>
      <c r="L1507">
        <v>1660</v>
      </c>
    </row>
    <row r="1508" spans="1:12" x14ac:dyDescent="0.35">
      <c r="A1508" s="1">
        <f>'WQ Time Series'!A1508</f>
        <v>41834</v>
      </c>
      <c r="B1508" s="6">
        <v>1610</v>
      </c>
      <c r="C1508">
        <v>0</v>
      </c>
      <c r="E1508" s="9">
        <v>42082</v>
      </c>
      <c r="F1508" s="6">
        <v>1410</v>
      </c>
      <c r="G1508" s="2">
        <v>54</v>
      </c>
      <c r="K1508">
        <v>54</v>
      </c>
      <c r="L1508">
        <v>1410</v>
      </c>
    </row>
    <row r="1509" spans="1:12" x14ac:dyDescent="0.35">
      <c r="A1509" s="1">
        <f>'WQ Time Series'!A1509</f>
        <v>41835</v>
      </c>
      <c r="B1509" s="6">
        <v>1550</v>
      </c>
      <c r="C1509">
        <v>0</v>
      </c>
      <c r="E1509" s="9">
        <v>42083</v>
      </c>
      <c r="F1509" s="6">
        <v>1280</v>
      </c>
      <c r="G1509" s="2">
        <v>55</v>
      </c>
      <c r="K1509">
        <v>55</v>
      </c>
      <c r="L1509">
        <v>1280</v>
      </c>
    </row>
    <row r="1510" spans="1:12" x14ac:dyDescent="0.35">
      <c r="A1510" s="1">
        <f>'WQ Time Series'!A1510</f>
        <v>41836</v>
      </c>
      <c r="B1510" s="6">
        <v>1500</v>
      </c>
      <c r="C1510">
        <v>0</v>
      </c>
      <c r="E1510" s="9">
        <v>42084</v>
      </c>
      <c r="F1510" s="6">
        <v>1250</v>
      </c>
      <c r="G1510" s="2">
        <v>56</v>
      </c>
      <c r="K1510">
        <v>56</v>
      </c>
      <c r="L1510">
        <v>1250</v>
      </c>
    </row>
    <row r="1511" spans="1:12" x14ac:dyDescent="0.35">
      <c r="A1511" s="1">
        <f>'WQ Time Series'!A1511</f>
        <v>41837</v>
      </c>
      <c r="B1511" s="6">
        <v>1440</v>
      </c>
      <c r="C1511">
        <v>0</v>
      </c>
      <c r="E1511" s="9">
        <v>42085</v>
      </c>
      <c r="F1511" s="6">
        <v>1170</v>
      </c>
      <c r="G1511" s="2">
        <v>57</v>
      </c>
      <c r="K1511">
        <v>57</v>
      </c>
      <c r="L1511">
        <v>1170</v>
      </c>
    </row>
    <row r="1512" spans="1:12" x14ac:dyDescent="0.35">
      <c r="A1512" s="1">
        <f>'WQ Time Series'!A1512</f>
        <v>41838</v>
      </c>
      <c r="B1512" s="6">
        <v>1340</v>
      </c>
      <c r="C1512">
        <v>0</v>
      </c>
      <c r="E1512" s="9">
        <v>42086</v>
      </c>
      <c r="F1512" s="6">
        <v>1110</v>
      </c>
      <c r="G1512" s="2">
        <v>57</v>
      </c>
      <c r="K1512">
        <v>57</v>
      </c>
      <c r="L1512">
        <v>1110</v>
      </c>
    </row>
    <row r="1513" spans="1:12" x14ac:dyDescent="0.35">
      <c r="A1513" s="1">
        <f>'WQ Time Series'!A1513</f>
        <v>41839</v>
      </c>
      <c r="B1513" s="6">
        <v>1390</v>
      </c>
      <c r="C1513">
        <v>0</v>
      </c>
      <c r="E1513" s="9">
        <v>42087</v>
      </c>
      <c r="F1513" s="6">
        <v>1190</v>
      </c>
      <c r="G1513" s="2">
        <v>56</v>
      </c>
      <c r="K1513">
        <v>56</v>
      </c>
      <c r="L1513">
        <v>1190</v>
      </c>
    </row>
    <row r="1514" spans="1:12" x14ac:dyDescent="0.35">
      <c r="A1514" s="1">
        <f>'WQ Time Series'!A1514</f>
        <v>41840</v>
      </c>
      <c r="B1514" s="6">
        <v>1520</v>
      </c>
      <c r="C1514">
        <v>0</v>
      </c>
      <c r="E1514" s="9">
        <v>42088</v>
      </c>
      <c r="F1514" s="6">
        <v>1540</v>
      </c>
      <c r="G1514" s="2">
        <v>53</v>
      </c>
      <c r="K1514">
        <v>53</v>
      </c>
      <c r="L1514">
        <v>1540</v>
      </c>
    </row>
    <row r="1515" spans="1:12" x14ac:dyDescent="0.35">
      <c r="A1515" s="1">
        <f>'WQ Time Series'!A1515</f>
        <v>41841</v>
      </c>
      <c r="B1515" s="6">
        <v>1300</v>
      </c>
      <c r="C1515">
        <v>0</v>
      </c>
      <c r="E1515" s="9">
        <v>42089</v>
      </c>
      <c r="F1515" s="6">
        <v>2060</v>
      </c>
      <c r="G1515" s="2">
        <v>48</v>
      </c>
      <c r="K1515">
        <v>48</v>
      </c>
      <c r="L1515">
        <v>2060</v>
      </c>
    </row>
    <row r="1516" spans="1:12" x14ac:dyDescent="0.35">
      <c r="A1516" s="1">
        <f>'WQ Time Series'!A1516</f>
        <v>41842</v>
      </c>
      <c r="B1516" s="6">
        <v>1230</v>
      </c>
      <c r="C1516">
        <v>0</v>
      </c>
      <c r="E1516" s="9">
        <v>42090</v>
      </c>
      <c r="F1516" s="6">
        <v>1750</v>
      </c>
      <c r="G1516" s="2">
        <v>50</v>
      </c>
      <c r="K1516">
        <v>50</v>
      </c>
      <c r="L1516">
        <v>1750</v>
      </c>
    </row>
    <row r="1517" spans="1:12" x14ac:dyDescent="0.35">
      <c r="A1517" s="1">
        <f>'WQ Time Series'!A1517</f>
        <v>41843</v>
      </c>
      <c r="B1517" s="6">
        <v>1540</v>
      </c>
      <c r="C1517">
        <v>0</v>
      </c>
      <c r="E1517" s="9">
        <v>42091</v>
      </c>
      <c r="F1517" s="6">
        <v>1830</v>
      </c>
      <c r="G1517" s="2">
        <v>50</v>
      </c>
      <c r="K1517">
        <v>50</v>
      </c>
      <c r="L1517">
        <v>1830</v>
      </c>
    </row>
    <row r="1518" spans="1:12" x14ac:dyDescent="0.35">
      <c r="A1518" s="1">
        <f>'WQ Time Series'!A1518</f>
        <v>41844</v>
      </c>
      <c r="B1518" s="6">
        <v>1450</v>
      </c>
      <c r="C1518">
        <v>0</v>
      </c>
      <c r="E1518" s="9">
        <v>42092</v>
      </c>
      <c r="F1518" s="6">
        <v>1600</v>
      </c>
      <c r="G1518" s="2">
        <v>51</v>
      </c>
      <c r="K1518">
        <v>51</v>
      </c>
      <c r="L1518">
        <v>1600</v>
      </c>
    </row>
    <row r="1519" spans="1:12" x14ac:dyDescent="0.35">
      <c r="A1519" s="1">
        <f>'WQ Time Series'!A1519</f>
        <v>41845</v>
      </c>
      <c r="B1519" s="6">
        <v>1200</v>
      </c>
      <c r="C1519">
        <v>0</v>
      </c>
      <c r="E1519" s="9">
        <v>42093</v>
      </c>
      <c r="F1519" s="6">
        <v>1460</v>
      </c>
      <c r="G1519" s="2">
        <v>53</v>
      </c>
      <c r="K1519">
        <v>53</v>
      </c>
      <c r="L1519">
        <v>1460</v>
      </c>
    </row>
    <row r="1520" spans="1:12" x14ac:dyDescent="0.35">
      <c r="A1520" s="1">
        <f>'WQ Time Series'!A1520</f>
        <v>41846</v>
      </c>
      <c r="B1520" s="6">
        <v>1120</v>
      </c>
      <c r="C1520">
        <v>50</v>
      </c>
      <c r="E1520" s="9">
        <v>42094</v>
      </c>
      <c r="F1520" s="6">
        <v>1390</v>
      </c>
      <c r="G1520" s="2">
        <v>54</v>
      </c>
      <c r="K1520">
        <v>54</v>
      </c>
      <c r="L1520">
        <v>1390</v>
      </c>
    </row>
    <row r="1521" spans="1:12" x14ac:dyDescent="0.35">
      <c r="A1521" s="1">
        <f>'WQ Time Series'!A1521</f>
        <v>41847</v>
      </c>
      <c r="B1521" s="6">
        <v>1090</v>
      </c>
      <c r="C1521">
        <v>52</v>
      </c>
      <c r="E1521" s="9">
        <v>42095</v>
      </c>
      <c r="F1521" s="6">
        <v>1310</v>
      </c>
      <c r="G1521" s="2">
        <v>55</v>
      </c>
      <c r="K1521">
        <v>55</v>
      </c>
      <c r="L1521">
        <v>1310</v>
      </c>
    </row>
    <row r="1522" spans="1:12" x14ac:dyDescent="0.35">
      <c r="A1522" s="1">
        <f>'WQ Time Series'!A1522</f>
        <v>41848</v>
      </c>
      <c r="B1522" s="6">
        <v>1120</v>
      </c>
      <c r="C1522">
        <v>54</v>
      </c>
      <c r="E1522" s="9">
        <v>42096</v>
      </c>
      <c r="F1522" s="6">
        <v>1210</v>
      </c>
      <c r="G1522" s="2">
        <v>56</v>
      </c>
      <c r="K1522">
        <v>56</v>
      </c>
      <c r="L1522">
        <v>1210</v>
      </c>
    </row>
    <row r="1523" spans="1:12" x14ac:dyDescent="0.35">
      <c r="A1523" s="1">
        <f>'WQ Time Series'!A1523</f>
        <v>41849</v>
      </c>
      <c r="B1523" s="6">
        <v>1170</v>
      </c>
      <c r="C1523">
        <v>55</v>
      </c>
      <c r="E1523" s="9">
        <v>42097</v>
      </c>
      <c r="F1523" s="6">
        <v>1120</v>
      </c>
      <c r="G1523" s="2">
        <v>57</v>
      </c>
      <c r="K1523">
        <v>57</v>
      </c>
      <c r="L1523">
        <v>1120</v>
      </c>
    </row>
    <row r="1524" spans="1:12" x14ac:dyDescent="0.35">
      <c r="A1524" s="1">
        <f>'WQ Time Series'!A1524</f>
        <v>41850</v>
      </c>
      <c r="B1524" s="6">
        <v>1160</v>
      </c>
      <c r="C1524">
        <v>55</v>
      </c>
      <c r="E1524" s="9">
        <v>42098</v>
      </c>
      <c r="F1524" s="6">
        <v>1060</v>
      </c>
      <c r="G1524" s="2">
        <v>58</v>
      </c>
      <c r="K1524">
        <v>58</v>
      </c>
      <c r="L1524">
        <v>1060</v>
      </c>
    </row>
    <row r="1525" spans="1:12" x14ac:dyDescent="0.35">
      <c r="A1525" s="1">
        <f>'WQ Time Series'!A1525</f>
        <v>41851</v>
      </c>
      <c r="B1525" s="6">
        <v>1140</v>
      </c>
      <c r="C1525">
        <v>55</v>
      </c>
      <c r="E1525" s="9">
        <v>42099</v>
      </c>
      <c r="F1525" s="6">
        <v>1000</v>
      </c>
      <c r="G1525" s="2">
        <v>59</v>
      </c>
      <c r="K1525">
        <v>59</v>
      </c>
      <c r="L1525">
        <v>1000</v>
      </c>
    </row>
    <row r="1526" spans="1:12" x14ac:dyDescent="0.35">
      <c r="A1526" s="1">
        <f>'WQ Time Series'!A1526</f>
        <v>41852</v>
      </c>
      <c r="B1526" s="6">
        <v>1140</v>
      </c>
      <c r="C1526">
        <v>54</v>
      </c>
      <c r="E1526" s="9">
        <v>42100</v>
      </c>
      <c r="F1526" s="6">
        <v>969</v>
      </c>
      <c r="G1526" s="2">
        <v>59</v>
      </c>
      <c r="K1526">
        <v>59</v>
      </c>
      <c r="L1526">
        <v>969</v>
      </c>
    </row>
    <row r="1527" spans="1:12" x14ac:dyDescent="0.35">
      <c r="A1527" s="1">
        <f>'WQ Time Series'!A1527</f>
        <v>41853</v>
      </c>
      <c r="B1527" s="6">
        <v>1170</v>
      </c>
      <c r="C1527">
        <v>53</v>
      </c>
      <c r="E1527" s="9">
        <v>42101</v>
      </c>
      <c r="F1527" s="6">
        <v>922</v>
      </c>
      <c r="G1527" s="2">
        <v>60</v>
      </c>
      <c r="K1527">
        <v>60</v>
      </c>
      <c r="L1527">
        <v>922</v>
      </c>
    </row>
    <row r="1528" spans="1:12" x14ac:dyDescent="0.35">
      <c r="A1528" s="1">
        <f>'WQ Time Series'!A1528</f>
        <v>41854</v>
      </c>
      <c r="B1528" s="6">
        <v>1170</v>
      </c>
      <c r="C1528">
        <v>52</v>
      </c>
      <c r="E1528" s="9">
        <v>42102</v>
      </c>
      <c r="F1528" s="6">
        <v>895</v>
      </c>
      <c r="G1528" s="2">
        <v>61</v>
      </c>
      <c r="K1528">
        <v>61</v>
      </c>
      <c r="L1528">
        <v>895</v>
      </c>
    </row>
    <row r="1529" spans="1:12" x14ac:dyDescent="0.35">
      <c r="A1529" s="1">
        <f>'WQ Time Series'!A1529</f>
        <v>41855</v>
      </c>
      <c r="B1529" s="6">
        <v>1200</v>
      </c>
      <c r="C1529">
        <v>50</v>
      </c>
      <c r="E1529" s="9">
        <v>42103</v>
      </c>
      <c r="F1529" s="6">
        <v>878</v>
      </c>
      <c r="G1529" s="2">
        <v>61</v>
      </c>
      <c r="K1529">
        <v>61</v>
      </c>
      <c r="L1529">
        <v>878</v>
      </c>
    </row>
    <row r="1530" spans="1:12" x14ac:dyDescent="0.35">
      <c r="A1530" s="1">
        <f>'WQ Time Series'!A1530</f>
        <v>41856</v>
      </c>
      <c r="B1530" s="6">
        <v>1080</v>
      </c>
      <c r="C1530">
        <v>52</v>
      </c>
      <c r="E1530" s="9">
        <v>42104</v>
      </c>
      <c r="F1530" s="6">
        <v>852</v>
      </c>
      <c r="G1530" s="2">
        <v>61</v>
      </c>
      <c r="K1530">
        <v>61</v>
      </c>
      <c r="L1530">
        <v>852</v>
      </c>
    </row>
    <row r="1531" spans="1:12" x14ac:dyDescent="0.35">
      <c r="A1531" s="1">
        <f>'WQ Time Series'!A1531</f>
        <v>41857</v>
      </c>
      <c r="B1531" s="6">
        <v>1010</v>
      </c>
      <c r="C1531">
        <v>55</v>
      </c>
      <c r="E1531" s="9">
        <v>42105</v>
      </c>
      <c r="F1531" s="6">
        <v>906</v>
      </c>
      <c r="G1531" s="2">
        <v>60</v>
      </c>
      <c r="K1531">
        <v>60</v>
      </c>
      <c r="L1531">
        <v>906</v>
      </c>
    </row>
    <row r="1532" spans="1:12" x14ac:dyDescent="0.35">
      <c r="A1532" s="1">
        <f>'WQ Time Series'!A1532</f>
        <v>41858</v>
      </c>
      <c r="B1532" s="6">
        <v>974</v>
      </c>
      <c r="C1532">
        <v>56</v>
      </c>
      <c r="E1532" s="9">
        <v>42106</v>
      </c>
      <c r="F1532" s="6">
        <v>864</v>
      </c>
      <c r="G1532" s="2">
        <v>61</v>
      </c>
      <c r="K1532">
        <v>61</v>
      </c>
      <c r="L1532">
        <v>864</v>
      </c>
    </row>
    <row r="1533" spans="1:12" x14ac:dyDescent="0.35">
      <c r="A1533" s="1">
        <f>'WQ Time Series'!A1533</f>
        <v>41859</v>
      </c>
      <c r="B1533" s="6">
        <v>939</v>
      </c>
      <c r="C1533">
        <v>57</v>
      </c>
      <c r="E1533" s="9">
        <v>42107</v>
      </c>
      <c r="F1533" s="6">
        <v>840</v>
      </c>
      <c r="G1533" s="2">
        <v>62</v>
      </c>
      <c r="K1533">
        <v>62</v>
      </c>
      <c r="L1533">
        <v>840</v>
      </c>
    </row>
    <row r="1534" spans="1:12" x14ac:dyDescent="0.35">
      <c r="A1534" s="1">
        <f>'WQ Time Series'!A1534</f>
        <v>41860</v>
      </c>
      <c r="B1534" s="6">
        <v>901</v>
      </c>
      <c r="C1534">
        <v>58</v>
      </c>
      <c r="E1534" s="9">
        <v>42108</v>
      </c>
      <c r="F1534" s="6">
        <v>891</v>
      </c>
      <c r="G1534" s="2">
        <v>61</v>
      </c>
      <c r="K1534">
        <v>61</v>
      </c>
      <c r="L1534">
        <v>891</v>
      </c>
    </row>
    <row r="1535" spans="1:12" x14ac:dyDescent="0.35">
      <c r="A1535" s="1">
        <f>'WQ Time Series'!A1535</f>
        <v>41861</v>
      </c>
      <c r="B1535" s="6">
        <v>888</v>
      </c>
      <c r="C1535">
        <v>58</v>
      </c>
      <c r="E1535" s="9">
        <v>42109</v>
      </c>
      <c r="F1535" s="6">
        <v>888</v>
      </c>
      <c r="G1535" s="2">
        <v>60</v>
      </c>
      <c r="K1535">
        <v>60</v>
      </c>
      <c r="L1535">
        <v>888</v>
      </c>
    </row>
    <row r="1536" spans="1:12" x14ac:dyDescent="0.35">
      <c r="A1536" s="1">
        <f>'WQ Time Series'!A1536</f>
        <v>41862</v>
      </c>
      <c r="B1536" s="6">
        <v>949</v>
      </c>
      <c r="C1536">
        <v>56</v>
      </c>
      <c r="E1536" s="9">
        <v>42110</v>
      </c>
      <c r="F1536" s="6">
        <v>864</v>
      </c>
      <c r="G1536" s="2">
        <v>61</v>
      </c>
      <c r="K1536">
        <v>61</v>
      </c>
      <c r="L1536">
        <v>864</v>
      </c>
    </row>
    <row r="1537" spans="1:12" x14ac:dyDescent="0.35">
      <c r="A1537" s="1">
        <f>'WQ Time Series'!A1537</f>
        <v>41863</v>
      </c>
      <c r="B1537" s="6">
        <v>1110</v>
      </c>
      <c r="C1537">
        <v>51</v>
      </c>
      <c r="E1537" s="9">
        <v>42111</v>
      </c>
      <c r="F1537" s="6">
        <v>886</v>
      </c>
      <c r="G1537" s="2">
        <v>61</v>
      </c>
      <c r="K1537">
        <v>61</v>
      </c>
      <c r="L1537">
        <v>886</v>
      </c>
    </row>
    <row r="1538" spans="1:12" x14ac:dyDescent="0.35">
      <c r="A1538" s="1">
        <f>'WQ Time Series'!A1538</f>
        <v>41864</v>
      </c>
      <c r="B1538" s="6">
        <v>1640</v>
      </c>
      <c r="C1538">
        <v>0</v>
      </c>
      <c r="E1538" s="9">
        <v>42112</v>
      </c>
      <c r="F1538" s="6">
        <v>909</v>
      </c>
      <c r="G1538" s="2">
        <v>61</v>
      </c>
      <c r="K1538">
        <v>61</v>
      </c>
      <c r="L1538">
        <v>909</v>
      </c>
    </row>
    <row r="1539" spans="1:12" x14ac:dyDescent="0.35">
      <c r="A1539" s="1">
        <f>'WQ Time Series'!A1539</f>
        <v>41865</v>
      </c>
      <c r="B1539" s="6">
        <v>1260</v>
      </c>
      <c r="C1539">
        <v>0</v>
      </c>
      <c r="E1539" s="9">
        <v>42113</v>
      </c>
      <c r="F1539" s="6">
        <v>891</v>
      </c>
      <c r="G1539" s="2">
        <v>61</v>
      </c>
      <c r="K1539">
        <v>61</v>
      </c>
      <c r="L1539">
        <v>891</v>
      </c>
    </row>
    <row r="1540" spans="1:12" x14ac:dyDescent="0.35">
      <c r="A1540" s="1">
        <f>'WQ Time Series'!A1540</f>
        <v>41866</v>
      </c>
      <c r="B1540" s="6">
        <v>1180</v>
      </c>
      <c r="C1540">
        <v>0</v>
      </c>
      <c r="E1540" s="9">
        <v>42114</v>
      </c>
      <c r="F1540" s="6">
        <v>882</v>
      </c>
      <c r="G1540" s="2">
        <v>61</v>
      </c>
      <c r="K1540">
        <v>61</v>
      </c>
      <c r="L1540">
        <v>882</v>
      </c>
    </row>
    <row r="1541" spans="1:12" x14ac:dyDescent="0.35">
      <c r="A1541" s="1">
        <f>'WQ Time Series'!A1541</f>
        <v>41867</v>
      </c>
      <c r="B1541" s="6">
        <v>1020</v>
      </c>
      <c r="C1541">
        <v>0</v>
      </c>
      <c r="E1541" s="9">
        <v>42115</v>
      </c>
      <c r="F1541" s="6">
        <v>907</v>
      </c>
      <c r="G1541" s="2">
        <v>61</v>
      </c>
      <c r="K1541">
        <v>61</v>
      </c>
      <c r="L1541">
        <v>907</v>
      </c>
    </row>
    <row r="1542" spans="1:12" x14ac:dyDescent="0.35">
      <c r="A1542" s="1">
        <f>'WQ Time Series'!A1542</f>
        <v>41868</v>
      </c>
      <c r="B1542" s="6">
        <v>1000</v>
      </c>
      <c r="C1542">
        <v>0</v>
      </c>
      <c r="E1542" s="9">
        <v>42116</v>
      </c>
      <c r="F1542" s="6">
        <v>893</v>
      </c>
      <c r="G1542" s="2">
        <v>62</v>
      </c>
      <c r="K1542">
        <v>62</v>
      </c>
      <c r="L1542">
        <v>893</v>
      </c>
    </row>
    <row r="1543" spans="1:12" x14ac:dyDescent="0.35">
      <c r="A1543" s="1">
        <f>'WQ Time Series'!A1543</f>
        <v>41869</v>
      </c>
      <c r="B1543" s="6">
        <v>1020</v>
      </c>
      <c r="C1543">
        <v>0</v>
      </c>
      <c r="E1543" s="9">
        <v>42117</v>
      </c>
      <c r="F1543" s="6">
        <v>868</v>
      </c>
      <c r="G1543" s="2">
        <v>62</v>
      </c>
      <c r="K1543">
        <v>62</v>
      </c>
      <c r="L1543">
        <v>868</v>
      </c>
    </row>
    <row r="1544" spans="1:12" x14ac:dyDescent="0.35">
      <c r="A1544" s="1">
        <f>'WQ Time Series'!A1544</f>
        <v>41870</v>
      </c>
      <c r="B1544" s="6">
        <v>1010</v>
      </c>
      <c r="C1544">
        <v>0</v>
      </c>
      <c r="E1544" s="9">
        <v>42118</v>
      </c>
      <c r="F1544" s="6">
        <v>887</v>
      </c>
      <c r="G1544" s="2">
        <v>61</v>
      </c>
      <c r="K1544">
        <v>61</v>
      </c>
      <c r="L1544">
        <v>887</v>
      </c>
    </row>
    <row r="1545" spans="1:12" x14ac:dyDescent="0.35">
      <c r="A1545" s="1">
        <f>'WQ Time Series'!A1545</f>
        <v>41871</v>
      </c>
      <c r="B1545" s="6">
        <v>956</v>
      </c>
      <c r="C1545">
        <v>0</v>
      </c>
      <c r="E1545" s="9">
        <v>42119</v>
      </c>
      <c r="F1545" s="6">
        <v>903</v>
      </c>
      <c r="G1545" s="2">
        <v>60</v>
      </c>
      <c r="K1545">
        <v>60</v>
      </c>
      <c r="L1545">
        <v>903</v>
      </c>
    </row>
    <row r="1546" spans="1:12" x14ac:dyDescent="0.35">
      <c r="A1546" s="1">
        <f>'WQ Time Series'!A1546</f>
        <v>41872</v>
      </c>
      <c r="B1546" s="6">
        <v>836</v>
      </c>
      <c r="C1546">
        <v>0</v>
      </c>
      <c r="E1546" s="9">
        <v>42120</v>
      </c>
      <c r="F1546" s="6">
        <v>842</v>
      </c>
      <c r="G1546" s="2">
        <v>61</v>
      </c>
      <c r="K1546">
        <v>61</v>
      </c>
      <c r="L1546">
        <v>842</v>
      </c>
    </row>
    <row r="1547" spans="1:12" x14ac:dyDescent="0.35">
      <c r="A1547" s="1">
        <f>'WQ Time Series'!A1547</f>
        <v>41873</v>
      </c>
      <c r="B1547" s="6">
        <v>785</v>
      </c>
      <c r="C1547">
        <v>62</v>
      </c>
      <c r="E1547" s="9">
        <v>42121</v>
      </c>
      <c r="F1547" s="6">
        <v>799</v>
      </c>
      <c r="G1547" s="2">
        <v>62</v>
      </c>
      <c r="K1547">
        <v>62</v>
      </c>
      <c r="L1547">
        <v>799</v>
      </c>
    </row>
    <row r="1548" spans="1:12" x14ac:dyDescent="0.35">
      <c r="A1548" s="1">
        <f>'WQ Time Series'!A1548</f>
        <v>41874</v>
      </c>
      <c r="B1548" s="6">
        <v>759</v>
      </c>
      <c r="C1548">
        <v>64</v>
      </c>
      <c r="E1548" s="9">
        <v>42122</v>
      </c>
      <c r="F1548" s="6">
        <v>859</v>
      </c>
      <c r="G1548" s="2">
        <v>62</v>
      </c>
      <c r="K1548">
        <v>62</v>
      </c>
      <c r="L1548">
        <v>859</v>
      </c>
    </row>
    <row r="1549" spans="1:12" x14ac:dyDescent="0.35">
      <c r="A1549" s="1">
        <f>'WQ Time Series'!A1549</f>
        <v>41875</v>
      </c>
      <c r="B1549" s="6">
        <v>760</v>
      </c>
      <c r="C1549">
        <v>62</v>
      </c>
      <c r="E1549" s="9">
        <v>42123</v>
      </c>
      <c r="F1549" s="6">
        <v>890</v>
      </c>
      <c r="G1549" s="2">
        <v>61</v>
      </c>
      <c r="K1549">
        <v>61</v>
      </c>
      <c r="L1549">
        <v>890</v>
      </c>
    </row>
    <row r="1550" spans="1:12" x14ac:dyDescent="0.35">
      <c r="A1550" s="1">
        <f>'WQ Time Series'!A1550</f>
        <v>41876</v>
      </c>
      <c r="B1550" s="6">
        <v>760</v>
      </c>
      <c r="C1550">
        <v>0</v>
      </c>
      <c r="E1550" s="9">
        <v>42124</v>
      </c>
      <c r="F1550" s="6">
        <v>855</v>
      </c>
      <c r="G1550" s="2">
        <v>61</v>
      </c>
      <c r="K1550">
        <v>61</v>
      </c>
      <c r="L1550">
        <v>855</v>
      </c>
    </row>
    <row r="1551" spans="1:12" x14ac:dyDescent="0.35">
      <c r="A1551" s="1">
        <f>'WQ Time Series'!A1551</f>
        <v>41877</v>
      </c>
      <c r="B1551" s="6">
        <v>763</v>
      </c>
      <c r="C1551">
        <v>0</v>
      </c>
      <c r="E1551" s="9">
        <v>42125</v>
      </c>
      <c r="F1551" s="6">
        <v>838</v>
      </c>
      <c r="G1551" s="2">
        <v>62</v>
      </c>
      <c r="K1551">
        <v>62</v>
      </c>
      <c r="L1551">
        <v>838</v>
      </c>
    </row>
    <row r="1552" spans="1:12" x14ac:dyDescent="0.35">
      <c r="A1552" s="1">
        <f>'WQ Time Series'!A1552</f>
        <v>41878</v>
      </c>
      <c r="B1552" s="6">
        <v>855</v>
      </c>
      <c r="C1552">
        <v>0</v>
      </c>
      <c r="E1552" s="9">
        <v>42126</v>
      </c>
      <c r="F1552" s="6">
        <v>849</v>
      </c>
      <c r="G1552" s="2">
        <v>62</v>
      </c>
      <c r="K1552">
        <v>62</v>
      </c>
      <c r="L1552">
        <v>849</v>
      </c>
    </row>
    <row r="1553" spans="1:12" x14ac:dyDescent="0.35">
      <c r="A1553" s="1">
        <f>'WQ Time Series'!A1553</f>
        <v>41879</v>
      </c>
      <c r="B1553" s="6">
        <v>874</v>
      </c>
      <c r="C1553">
        <v>0</v>
      </c>
      <c r="E1553" s="9">
        <v>42127</v>
      </c>
      <c r="F1553" s="6">
        <v>846</v>
      </c>
      <c r="G1553" s="2">
        <v>62</v>
      </c>
      <c r="K1553">
        <v>62</v>
      </c>
      <c r="L1553">
        <v>846</v>
      </c>
    </row>
    <row r="1554" spans="1:12" x14ac:dyDescent="0.35">
      <c r="A1554" s="1">
        <f>'WQ Time Series'!A1554</f>
        <v>41880</v>
      </c>
      <c r="B1554" s="6">
        <v>801</v>
      </c>
      <c r="C1554">
        <v>0</v>
      </c>
      <c r="E1554" s="9">
        <v>42128</v>
      </c>
      <c r="F1554" s="6">
        <v>851</v>
      </c>
      <c r="G1554" s="2">
        <v>62</v>
      </c>
      <c r="K1554">
        <v>62</v>
      </c>
      <c r="L1554">
        <v>851</v>
      </c>
    </row>
    <row r="1555" spans="1:12" x14ac:dyDescent="0.35">
      <c r="A1555" s="1">
        <f>'WQ Time Series'!A1555</f>
        <v>41881</v>
      </c>
      <c r="B1555" s="6">
        <v>769</v>
      </c>
      <c r="C1555">
        <v>0</v>
      </c>
      <c r="E1555" s="9">
        <v>42129</v>
      </c>
      <c r="F1555" s="6">
        <v>912</v>
      </c>
      <c r="G1555" s="2">
        <v>61</v>
      </c>
      <c r="K1555">
        <v>61</v>
      </c>
      <c r="L1555">
        <v>912</v>
      </c>
    </row>
    <row r="1556" spans="1:12" x14ac:dyDescent="0.35">
      <c r="A1556" s="1">
        <f>'WQ Time Series'!A1556</f>
        <v>41882</v>
      </c>
      <c r="B1556" s="6">
        <v>746</v>
      </c>
      <c r="C1556">
        <v>0</v>
      </c>
      <c r="E1556" s="9">
        <v>42130</v>
      </c>
      <c r="F1556" s="6">
        <v>873</v>
      </c>
      <c r="G1556" s="2">
        <v>60</v>
      </c>
      <c r="K1556">
        <v>60</v>
      </c>
      <c r="L1556">
        <v>873</v>
      </c>
    </row>
    <row r="1557" spans="1:12" x14ac:dyDescent="0.35">
      <c r="A1557" s="1">
        <f>'WQ Time Series'!A1557</f>
        <v>41883</v>
      </c>
      <c r="B1557" s="6">
        <v>730</v>
      </c>
      <c r="C1557">
        <v>0</v>
      </c>
      <c r="E1557" s="9">
        <v>42131</v>
      </c>
      <c r="F1557" s="6">
        <v>814</v>
      </c>
      <c r="G1557" s="2">
        <v>62</v>
      </c>
      <c r="K1557">
        <v>62</v>
      </c>
      <c r="L1557">
        <v>814</v>
      </c>
    </row>
    <row r="1558" spans="1:12" x14ac:dyDescent="0.35">
      <c r="A1558" s="1">
        <f>'WQ Time Series'!A1558</f>
        <v>41884</v>
      </c>
      <c r="B1558" s="6">
        <v>650</v>
      </c>
      <c r="C1558">
        <v>0</v>
      </c>
      <c r="E1558" s="9">
        <v>42132</v>
      </c>
      <c r="F1558" s="6">
        <v>778</v>
      </c>
      <c r="G1558" s="2">
        <v>63</v>
      </c>
      <c r="K1558">
        <v>63</v>
      </c>
      <c r="L1558">
        <v>778</v>
      </c>
    </row>
    <row r="1559" spans="1:12" x14ac:dyDescent="0.35">
      <c r="A1559" s="1">
        <f>'WQ Time Series'!A1559</f>
        <v>41885</v>
      </c>
      <c r="B1559" s="6">
        <v>650</v>
      </c>
      <c r="C1559">
        <v>0</v>
      </c>
      <c r="E1559" s="9">
        <v>42133</v>
      </c>
      <c r="F1559" s="6">
        <v>776</v>
      </c>
      <c r="G1559" s="2">
        <v>63</v>
      </c>
      <c r="K1559">
        <v>63</v>
      </c>
      <c r="L1559">
        <v>776</v>
      </c>
    </row>
    <row r="1560" spans="1:12" x14ac:dyDescent="0.35">
      <c r="A1560" s="1">
        <f>'WQ Time Series'!A1560</f>
        <v>41886</v>
      </c>
      <c r="B1560" s="6">
        <v>580</v>
      </c>
      <c r="C1560">
        <v>0</v>
      </c>
      <c r="E1560" s="9">
        <v>42134</v>
      </c>
      <c r="F1560" s="6">
        <v>806</v>
      </c>
      <c r="G1560" s="2">
        <v>63</v>
      </c>
      <c r="K1560">
        <v>63</v>
      </c>
      <c r="L1560">
        <v>806</v>
      </c>
    </row>
    <row r="1561" spans="1:12" x14ac:dyDescent="0.35">
      <c r="A1561" s="1">
        <f>'WQ Time Series'!A1561</f>
        <v>41887</v>
      </c>
      <c r="B1561" s="6">
        <v>570</v>
      </c>
      <c r="C1561">
        <v>69</v>
      </c>
      <c r="E1561" s="9">
        <v>42135</v>
      </c>
      <c r="F1561" s="6">
        <v>846</v>
      </c>
      <c r="G1561" s="2">
        <v>62</v>
      </c>
      <c r="K1561">
        <v>62</v>
      </c>
      <c r="L1561">
        <v>846</v>
      </c>
    </row>
    <row r="1562" spans="1:12" x14ac:dyDescent="0.35">
      <c r="A1562" s="1">
        <f>'WQ Time Series'!A1562</f>
        <v>41888</v>
      </c>
      <c r="B1562" s="6">
        <v>578</v>
      </c>
      <c r="C1562">
        <v>69</v>
      </c>
      <c r="E1562" s="9">
        <v>42136</v>
      </c>
      <c r="F1562" s="6">
        <v>931</v>
      </c>
      <c r="G1562" s="2">
        <v>61</v>
      </c>
      <c r="K1562">
        <v>61</v>
      </c>
      <c r="L1562">
        <v>931</v>
      </c>
    </row>
    <row r="1563" spans="1:12" x14ac:dyDescent="0.35">
      <c r="A1563" s="1">
        <f>'WQ Time Series'!A1563</f>
        <v>41889</v>
      </c>
      <c r="B1563" s="6">
        <v>585</v>
      </c>
      <c r="C1563">
        <v>69</v>
      </c>
      <c r="E1563" s="9">
        <v>42137</v>
      </c>
      <c r="F1563" s="6">
        <v>1110</v>
      </c>
      <c r="G1563" s="2">
        <v>58</v>
      </c>
      <c r="K1563">
        <v>58</v>
      </c>
      <c r="L1563">
        <v>1110</v>
      </c>
    </row>
    <row r="1564" spans="1:12" x14ac:dyDescent="0.35">
      <c r="A1564" s="1">
        <f>'WQ Time Series'!A1564</f>
        <v>41890</v>
      </c>
      <c r="B1564" s="6">
        <v>578</v>
      </c>
      <c r="C1564">
        <v>68</v>
      </c>
      <c r="E1564" s="9">
        <v>42138</v>
      </c>
      <c r="F1564" s="6">
        <v>1050</v>
      </c>
      <c r="G1564" s="2">
        <v>58</v>
      </c>
      <c r="K1564">
        <v>58</v>
      </c>
      <c r="L1564">
        <v>1050</v>
      </c>
    </row>
    <row r="1565" spans="1:12" x14ac:dyDescent="0.35">
      <c r="A1565" s="1">
        <f>'WQ Time Series'!A1565</f>
        <v>41891</v>
      </c>
      <c r="B1565" s="6">
        <v>559</v>
      </c>
      <c r="C1565">
        <v>69</v>
      </c>
      <c r="E1565" s="9">
        <v>42139</v>
      </c>
      <c r="F1565" s="6">
        <v>984</v>
      </c>
      <c r="G1565" s="2">
        <v>60</v>
      </c>
      <c r="K1565">
        <v>60</v>
      </c>
      <c r="L1565">
        <v>984</v>
      </c>
    </row>
    <row r="1566" spans="1:12" x14ac:dyDescent="0.35">
      <c r="A1566" s="1">
        <f>'WQ Time Series'!A1566</f>
        <v>41892</v>
      </c>
      <c r="B1566" s="6">
        <v>553</v>
      </c>
      <c r="C1566">
        <v>70</v>
      </c>
      <c r="E1566" s="9">
        <v>42140</v>
      </c>
      <c r="F1566" s="6">
        <v>973</v>
      </c>
      <c r="G1566" s="2">
        <v>60</v>
      </c>
      <c r="K1566">
        <v>60</v>
      </c>
      <c r="L1566">
        <v>973</v>
      </c>
    </row>
    <row r="1567" spans="1:12" x14ac:dyDescent="0.35">
      <c r="A1567" s="1">
        <f>'WQ Time Series'!A1567</f>
        <v>41893</v>
      </c>
      <c r="B1567" s="6">
        <v>534</v>
      </c>
      <c r="C1567">
        <v>70</v>
      </c>
      <c r="E1567" s="9">
        <v>42141</v>
      </c>
      <c r="F1567" s="6">
        <v>962</v>
      </c>
      <c r="G1567" s="2">
        <v>60</v>
      </c>
      <c r="K1567">
        <v>60</v>
      </c>
      <c r="L1567">
        <v>962</v>
      </c>
    </row>
    <row r="1568" spans="1:12" x14ac:dyDescent="0.35">
      <c r="A1568" s="1">
        <f>'WQ Time Series'!A1568</f>
        <v>41894</v>
      </c>
      <c r="B1568" s="6">
        <v>492</v>
      </c>
      <c r="C1568">
        <v>72</v>
      </c>
      <c r="E1568" s="9">
        <v>42142</v>
      </c>
      <c r="F1568" s="6">
        <v>986</v>
      </c>
      <c r="G1568" s="2">
        <v>59</v>
      </c>
      <c r="K1568">
        <v>59</v>
      </c>
      <c r="L1568">
        <v>986</v>
      </c>
    </row>
    <row r="1569" spans="1:12" x14ac:dyDescent="0.35">
      <c r="A1569" s="1">
        <f>'WQ Time Series'!A1569</f>
        <v>41895</v>
      </c>
      <c r="B1569" s="6">
        <v>493</v>
      </c>
      <c r="C1569">
        <v>72</v>
      </c>
      <c r="E1569" s="9">
        <v>42143</v>
      </c>
      <c r="F1569" s="6">
        <v>1020</v>
      </c>
      <c r="G1569" s="2">
        <v>58</v>
      </c>
      <c r="K1569">
        <v>58</v>
      </c>
      <c r="L1569">
        <v>1020</v>
      </c>
    </row>
    <row r="1570" spans="1:12" x14ac:dyDescent="0.35">
      <c r="A1570" s="1">
        <f>'WQ Time Series'!A1570</f>
        <v>41896</v>
      </c>
      <c r="B1570" s="6">
        <v>493</v>
      </c>
      <c r="C1570">
        <v>72</v>
      </c>
      <c r="E1570" s="9">
        <v>42144</v>
      </c>
      <c r="F1570" s="6">
        <v>1030</v>
      </c>
      <c r="G1570" s="2">
        <v>58</v>
      </c>
      <c r="K1570">
        <v>58</v>
      </c>
      <c r="L1570">
        <v>1030</v>
      </c>
    </row>
    <row r="1571" spans="1:12" x14ac:dyDescent="0.35">
      <c r="A1571" s="1">
        <f>'WQ Time Series'!A1571</f>
        <v>41897</v>
      </c>
      <c r="B1571" s="6">
        <v>505</v>
      </c>
      <c r="C1571">
        <v>72</v>
      </c>
      <c r="E1571" s="9">
        <v>42145</v>
      </c>
      <c r="F1571" s="6">
        <v>1070</v>
      </c>
      <c r="G1571" s="2">
        <v>57</v>
      </c>
      <c r="K1571">
        <v>57</v>
      </c>
      <c r="L1571">
        <v>1070</v>
      </c>
    </row>
    <row r="1572" spans="1:12" x14ac:dyDescent="0.35">
      <c r="A1572" s="1">
        <f>'WQ Time Series'!A1572</f>
        <v>41898</v>
      </c>
      <c r="B1572" s="6">
        <v>548</v>
      </c>
      <c r="C1572">
        <v>70</v>
      </c>
      <c r="E1572" s="9">
        <v>42146</v>
      </c>
      <c r="F1572" s="6">
        <v>1210</v>
      </c>
      <c r="G1572" s="2">
        <v>54</v>
      </c>
      <c r="K1572">
        <v>54</v>
      </c>
      <c r="L1572">
        <v>1210</v>
      </c>
    </row>
    <row r="1573" spans="1:12" x14ac:dyDescent="0.35">
      <c r="A1573" s="1">
        <f>'WQ Time Series'!A1573</f>
        <v>41899</v>
      </c>
      <c r="B1573" s="6">
        <v>587</v>
      </c>
      <c r="C1573">
        <v>66</v>
      </c>
      <c r="E1573" s="9">
        <v>42147</v>
      </c>
      <c r="F1573" s="6">
        <v>1170</v>
      </c>
      <c r="G1573" s="2">
        <v>53</v>
      </c>
      <c r="K1573">
        <v>53</v>
      </c>
      <c r="L1573">
        <v>1170</v>
      </c>
    </row>
    <row r="1574" spans="1:12" x14ac:dyDescent="0.35">
      <c r="A1574" s="1">
        <f>'WQ Time Series'!A1574</f>
        <v>41900</v>
      </c>
      <c r="B1574" s="6">
        <v>625</v>
      </c>
      <c r="C1574">
        <v>64</v>
      </c>
      <c r="E1574" s="9">
        <v>42148</v>
      </c>
      <c r="F1574" s="6">
        <v>1160</v>
      </c>
      <c r="G1574" s="2">
        <v>52</v>
      </c>
      <c r="K1574">
        <v>52</v>
      </c>
      <c r="L1574">
        <v>1160</v>
      </c>
    </row>
    <row r="1575" spans="1:12" x14ac:dyDescent="0.35">
      <c r="A1575" s="1">
        <f>'WQ Time Series'!A1575</f>
        <v>41901</v>
      </c>
      <c r="B1575" s="6">
        <v>610</v>
      </c>
      <c r="C1575">
        <v>64</v>
      </c>
      <c r="E1575" s="9">
        <v>42149</v>
      </c>
      <c r="F1575" s="6">
        <v>1100</v>
      </c>
      <c r="G1575" s="2">
        <v>53</v>
      </c>
      <c r="K1575">
        <v>53</v>
      </c>
      <c r="L1575">
        <v>1100</v>
      </c>
    </row>
    <row r="1576" spans="1:12" x14ac:dyDescent="0.35">
      <c r="A1576" s="1">
        <f>'WQ Time Series'!A1576</f>
        <v>41902</v>
      </c>
      <c r="B1576" s="6">
        <v>604</v>
      </c>
      <c r="C1576">
        <v>0</v>
      </c>
      <c r="E1576" s="9">
        <v>42150</v>
      </c>
      <c r="F1576" s="6">
        <v>1050</v>
      </c>
      <c r="G1576" s="2">
        <v>54</v>
      </c>
      <c r="K1576">
        <v>54</v>
      </c>
      <c r="L1576">
        <v>1050</v>
      </c>
    </row>
    <row r="1577" spans="1:12" x14ac:dyDescent="0.35">
      <c r="A1577" s="1">
        <f>'WQ Time Series'!A1577</f>
        <v>41903</v>
      </c>
      <c r="B1577" s="6">
        <v>619</v>
      </c>
      <c r="C1577">
        <v>0</v>
      </c>
      <c r="E1577" s="9">
        <v>42151</v>
      </c>
      <c r="F1577" s="6">
        <v>1040</v>
      </c>
      <c r="G1577" s="2">
        <v>55</v>
      </c>
      <c r="K1577">
        <v>55</v>
      </c>
      <c r="L1577">
        <v>1040</v>
      </c>
    </row>
    <row r="1578" spans="1:12" x14ac:dyDescent="0.35">
      <c r="A1578" s="1">
        <f>'WQ Time Series'!A1578</f>
        <v>41904</v>
      </c>
      <c r="B1578" s="6">
        <v>711</v>
      </c>
      <c r="C1578">
        <v>0</v>
      </c>
      <c r="E1578" s="9">
        <v>42152</v>
      </c>
      <c r="F1578" s="6">
        <v>1020</v>
      </c>
      <c r="G1578" s="2">
        <v>55</v>
      </c>
      <c r="K1578">
        <v>55</v>
      </c>
      <c r="L1578">
        <v>1020</v>
      </c>
    </row>
    <row r="1579" spans="1:12" x14ac:dyDescent="0.35">
      <c r="A1579" s="1">
        <f>'WQ Time Series'!A1579</f>
        <v>41905</v>
      </c>
      <c r="B1579" s="6">
        <v>703</v>
      </c>
      <c r="C1579">
        <v>0</v>
      </c>
      <c r="E1579" s="9">
        <v>42153</v>
      </c>
      <c r="F1579" s="6">
        <v>1070</v>
      </c>
      <c r="G1579" s="2">
        <v>53</v>
      </c>
      <c r="K1579">
        <v>53</v>
      </c>
      <c r="L1579">
        <v>1070</v>
      </c>
    </row>
    <row r="1580" spans="1:12" x14ac:dyDescent="0.35">
      <c r="A1580" s="1">
        <f>'WQ Time Series'!A1580</f>
        <v>41906</v>
      </c>
      <c r="B1580" s="6">
        <v>1570</v>
      </c>
      <c r="C1580">
        <v>0</v>
      </c>
      <c r="E1580" s="9">
        <v>42154</v>
      </c>
      <c r="F1580" s="6">
        <v>1120</v>
      </c>
      <c r="G1580" s="2">
        <v>53</v>
      </c>
      <c r="K1580">
        <v>53</v>
      </c>
      <c r="L1580">
        <v>1120</v>
      </c>
    </row>
    <row r="1581" spans="1:12" x14ac:dyDescent="0.35">
      <c r="A1581" s="1">
        <f>'WQ Time Series'!A1581</f>
        <v>41907</v>
      </c>
      <c r="B1581" s="6">
        <v>1140</v>
      </c>
      <c r="C1581">
        <v>0</v>
      </c>
      <c r="E1581" s="9">
        <v>42155</v>
      </c>
      <c r="F1581" s="6">
        <v>1080</v>
      </c>
      <c r="G1581" s="2">
        <v>53</v>
      </c>
      <c r="K1581">
        <v>53</v>
      </c>
      <c r="L1581">
        <v>1080</v>
      </c>
    </row>
    <row r="1582" spans="1:12" x14ac:dyDescent="0.35">
      <c r="A1582" s="1">
        <f>'WQ Time Series'!A1582</f>
        <v>41908</v>
      </c>
      <c r="B1582" s="6">
        <v>831</v>
      </c>
      <c r="C1582">
        <v>0</v>
      </c>
      <c r="E1582" s="9">
        <v>42156</v>
      </c>
      <c r="F1582" s="6">
        <v>1080</v>
      </c>
      <c r="G1582" s="2">
        <v>56</v>
      </c>
      <c r="K1582">
        <v>56</v>
      </c>
      <c r="L1582">
        <v>1080</v>
      </c>
    </row>
    <row r="1583" spans="1:12" x14ac:dyDescent="0.35">
      <c r="A1583" s="1">
        <f>'WQ Time Series'!A1583</f>
        <v>41909</v>
      </c>
      <c r="B1583" s="6">
        <v>700</v>
      </c>
      <c r="C1583">
        <v>0</v>
      </c>
      <c r="E1583" s="9">
        <v>42157</v>
      </c>
      <c r="F1583" s="6">
        <v>1080</v>
      </c>
      <c r="G1583" s="2">
        <v>58</v>
      </c>
      <c r="K1583">
        <v>58</v>
      </c>
      <c r="L1583">
        <v>1080</v>
      </c>
    </row>
    <row r="1584" spans="1:12" x14ac:dyDescent="0.35">
      <c r="A1584" s="1">
        <f>'WQ Time Series'!A1584</f>
        <v>41910</v>
      </c>
      <c r="B1584" s="6">
        <v>587</v>
      </c>
      <c r="C1584">
        <v>0</v>
      </c>
      <c r="E1584" s="9">
        <v>42172</v>
      </c>
      <c r="F1584" s="6">
        <v>766</v>
      </c>
      <c r="G1584" s="2">
        <v>58</v>
      </c>
      <c r="K1584">
        <v>58</v>
      </c>
      <c r="L1584">
        <v>766</v>
      </c>
    </row>
    <row r="1585" spans="1:12" x14ac:dyDescent="0.35">
      <c r="A1585" s="1">
        <f>'WQ Time Series'!A1585</f>
        <v>41911</v>
      </c>
      <c r="B1585" s="6">
        <v>518</v>
      </c>
      <c r="C1585">
        <v>0</v>
      </c>
      <c r="E1585" s="9">
        <v>42175</v>
      </c>
      <c r="F1585" s="6">
        <v>720</v>
      </c>
      <c r="G1585" s="2">
        <v>61</v>
      </c>
      <c r="K1585">
        <v>61</v>
      </c>
      <c r="L1585">
        <v>720</v>
      </c>
    </row>
    <row r="1586" spans="1:12" x14ac:dyDescent="0.35">
      <c r="A1586" s="1">
        <f>'WQ Time Series'!A1586</f>
        <v>41912</v>
      </c>
      <c r="B1586" s="6">
        <v>520</v>
      </c>
      <c r="C1586">
        <v>0</v>
      </c>
      <c r="E1586" s="9">
        <v>42176</v>
      </c>
      <c r="F1586" s="6">
        <v>698</v>
      </c>
      <c r="G1586" s="2">
        <v>62</v>
      </c>
      <c r="K1586">
        <v>62</v>
      </c>
      <c r="L1586">
        <v>698</v>
      </c>
    </row>
    <row r="1587" spans="1:12" x14ac:dyDescent="0.35">
      <c r="A1587" s="1">
        <f>'WQ Time Series'!A1587</f>
        <v>41913</v>
      </c>
      <c r="B1587" s="6">
        <v>525</v>
      </c>
      <c r="C1587">
        <v>75</v>
      </c>
      <c r="E1587" s="9">
        <v>42179</v>
      </c>
      <c r="F1587" s="6">
        <v>700</v>
      </c>
      <c r="G1587" s="2">
        <v>64</v>
      </c>
      <c r="K1587">
        <v>64</v>
      </c>
      <c r="L1587">
        <v>700</v>
      </c>
    </row>
    <row r="1588" spans="1:12" x14ac:dyDescent="0.35">
      <c r="A1588" s="1">
        <f>'WQ Time Series'!A1588</f>
        <v>41914</v>
      </c>
      <c r="B1588" s="6">
        <v>460</v>
      </c>
      <c r="C1588">
        <v>77</v>
      </c>
      <c r="E1588" s="9">
        <v>42180</v>
      </c>
      <c r="F1588" s="6">
        <v>690</v>
      </c>
      <c r="G1588" s="2">
        <v>64</v>
      </c>
      <c r="K1588">
        <v>64</v>
      </c>
      <c r="L1588">
        <v>690</v>
      </c>
    </row>
    <row r="1589" spans="1:12" x14ac:dyDescent="0.35">
      <c r="A1589" s="1">
        <f>'WQ Time Series'!A1589</f>
        <v>41915</v>
      </c>
      <c r="B1589" s="6">
        <v>448</v>
      </c>
      <c r="C1589">
        <v>79</v>
      </c>
      <c r="E1589" s="9">
        <v>42181</v>
      </c>
      <c r="F1589" s="6">
        <v>762</v>
      </c>
      <c r="G1589" s="2">
        <v>63</v>
      </c>
      <c r="K1589">
        <v>63</v>
      </c>
      <c r="L1589">
        <v>762</v>
      </c>
    </row>
    <row r="1590" spans="1:12" x14ac:dyDescent="0.35">
      <c r="A1590" s="1">
        <f>'WQ Time Series'!A1590</f>
        <v>41916</v>
      </c>
      <c r="B1590" s="6">
        <v>459</v>
      </c>
      <c r="C1590">
        <v>79</v>
      </c>
      <c r="E1590" s="9">
        <v>42182</v>
      </c>
      <c r="F1590" s="6">
        <v>860</v>
      </c>
      <c r="G1590" s="2">
        <v>63</v>
      </c>
      <c r="K1590">
        <v>63</v>
      </c>
      <c r="L1590">
        <v>860</v>
      </c>
    </row>
    <row r="1591" spans="1:12" x14ac:dyDescent="0.35">
      <c r="A1591" s="1">
        <f>'WQ Time Series'!A1591</f>
        <v>41917</v>
      </c>
      <c r="B1591" s="6">
        <v>508</v>
      </c>
      <c r="C1591">
        <v>78</v>
      </c>
      <c r="E1591" s="9">
        <v>42183</v>
      </c>
      <c r="F1591" s="6">
        <v>970</v>
      </c>
      <c r="G1591" s="2">
        <v>60</v>
      </c>
      <c r="K1591">
        <v>60</v>
      </c>
      <c r="L1591">
        <v>970</v>
      </c>
    </row>
    <row r="1592" spans="1:12" x14ac:dyDescent="0.35">
      <c r="A1592" s="1">
        <f>'WQ Time Series'!A1592</f>
        <v>41918</v>
      </c>
      <c r="B1592" s="6">
        <v>530</v>
      </c>
      <c r="C1592">
        <v>75</v>
      </c>
      <c r="E1592" s="9">
        <v>42184</v>
      </c>
      <c r="F1592" s="6">
        <v>1030</v>
      </c>
      <c r="G1592" s="2">
        <v>53</v>
      </c>
      <c r="K1592">
        <v>53</v>
      </c>
      <c r="L1592">
        <v>1030</v>
      </c>
    </row>
    <row r="1593" spans="1:12" x14ac:dyDescent="0.35">
      <c r="A1593" s="1">
        <f>'WQ Time Series'!A1593</f>
        <v>41919</v>
      </c>
      <c r="B1593" s="6">
        <v>520</v>
      </c>
      <c r="C1593">
        <v>73</v>
      </c>
      <c r="E1593" s="9">
        <v>42185</v>
      </c>
      <c r="F1593" s="6">
        <v>976</v>
      </c>
      <c r="G1593" s="2">
        <v>52</v>
      </c>
      <c r="K1593">
        <v>52</v>
      </c>
      <c r="L1593">
        <v>976</v>
      </c>
    </row>
    <row r="1594" spans="1:12" x14ac:dyDescent="0.35">
      <c r="A1594" s="1">
        <f>'WQ Time Series'!A1594</f>
        <v>41920</v>
      </c>
      <c r="B1594" s="6">
        <v>500</v>
      </c>
      <c r="C1594">
        <v>73</v>
      </c>
      <c r="E1594" s="9">
        <v>42186</v>
      </c>
      <c r="F1594" s="6">
        <v>893</v>
      </c>
      <c r="G1594" s="2">
        <v>52</v>
      </c>
      <c r="K1594">
        <v>52</v>
      </c>
      <c r="L1594">
        <v>893</v>
      </c>
    </row>
    <row r="1595" spans="1:12" x14ac:dyDescent="0.35">
      <c r="A1595" s="1">
        <f>'WQ Time Series'!A1595</f>
        <v>41921</v>
      </c>
      <c r="B1595" s="6">
        <v>460</v>
      </c>
      <c r="C1595">
        <v>76</v>
      </c>
      <c r="E1595" s="9">
        <v>42187</v>
      </c>
      <c r="F1595" s="6">
        <v>856</v>
      </c>
      <c r="G1595" s="2">
        <v>53</v>
      </c>
      <c r="K1595">
        <v>53</v>
      </c>
      <c r="L1595">
        <v>856</v>
      </c>
    </row>
    <row r="1596" spans="1:12" x14ac:dyDescent="0.35">
      <c r="A1596" s="1">
        <f>'WQ Time Series'!A1596</f>
        <v>41922</v>
      </c>
      <c r="B1596" s="6">
        <v>451</v>
      </c>
      <c r="C1596">
        <v>79</v>
      </c>
      <c r="E1596" s="9">
        <v>42188</v>
      </c>
      <c r="F1596" s="6">
        <v>850</v>
      </c>
      <c r="G1596" s="2">
        <v>53</v>
      </c>
      <c r="K1596">
        <v>53</v>
      </c>
      <c r="L1596">
        <v>850</v>
      </c>
    </row>
    <row r="1597" spans="1:12" x14ac:dyDescent="0.35">
      <c r="A1597" s="1">
        <f>'WQ Time Series'!A1597</f>
        <v>41923</v>
      </c>
      <c r="B1597" s="6">
        <v>632</v>
      </c>
      <c r="C1597">
        <v>79</v>
      </c>
      <c r="E1597" s="9">
        <v>42189</v>
      </c>
      <c r="F1597" s="6">
        <v>843</v>
      </c>
      <c r="G1597" s="2">
        <v>53</v>
      </c>
      <c r="K1597">
        <v>53</v>
      </c>
      <c r="L1597">
        <v>843</v>
      </c>
    </row>
    <row r="1598" spans="1:12" x14ac:dyDescent="0.35">
      <c r="A1598" s="1">
        <f>'WQ Time Series'!A1598</f>
        <v>41924</v>
      </c>
      <c r="B1598" s="6">
        <v>806</v>
      </c>
      <c r="C1598">
        <v>68</v>
      </c>
      <c r="E1598" s="9">
        <v>42190</v>
      </c>
      <c r="F1598" s="6">
        <v>831</v>
      </c>
      <c r="G1598" s="2">
        <v>54</v>
      </c>
      <c r="K1598">
        <v>54</v>
      </c>
      <c r="L1598">
        <v>831</v>
      </c>
    </row>
    <row r="1599" spans="1:12" x14ac:dyDescent="0.35">
      <c r="A1599" s="1">
        <f>'WQ Time Series'!A1599</f>
        <v>41925</v>
      </c>
      <c r="B1599" s="6">
        <v>592</v>
      </c>
      <c r="C1599">
        <v>74</v>
      </c>
      <c r="E1599" s="9">
        <v>42191</v>
      </c>
      <c r="F1599" s="6">
        <v>853</v>
      </c>
      <c r="G1599" s="2">
        <v>55</v>
      </c>
      <c r="K1599">
        <v>55</v>
      </c>
      <c r="L1599">
        <v>853</v>
      </c>
    </row>
    <row r="1600" spans="1:12" x14ac:dyDescent="0.35">
      <c r="A1600" s="1">
        <f>'WQ Time Series'!A1600</f>
        <v>41926</v>
      </c>
      <c r="B1600" s="6">
        <v>708</v>
      </c>
      <c r="C1600">
        <v>72</v>
      </c>
      <c r="E1600" s="9">
        <v>42192</v>
      </c>
      <c r="F1600" s="6">
        <v>877</v>
      </c>
      <c r="G1600" s="2">
        <v>54</v>
      </c>
      <c r="K1600">
        <v>54</v>
      </c>
      <c r="L1600">
        <v>877</v>
      </c>
    </row>
    <row r="1601" spans="1:12" x14ac:dyDescent="0.35">
      <c r="A1601" s="1">
        <f>'WQ Time Series'!A1601</f>
        <v>41927</v>
      </c>
      <c r="B1601" s="6">
        <v>649</v>
      </c>
      <c r="C1601">
        <v>70</v>
      </c>
      <c r="E1601" s="9">
        <v>42193</v>
      </c>
      <c r="F1601" s="6">
        <v>897</v>
      </c>
      <c r="G1601" s="2">
        <v>53</v>
      </c>
      <c r="K1601">
        <v>53</v>
      </c>
      <c r="L1601">
        <v>897</v>
      </c>
    </row>
    <row r="1602" spans="1:12" x14ac:dyDescent="0.35">
      <c r="A1602" s="1">
        <f>'WQ Time Series'!A1602</f>
        <v>41928</v>
      </c>
      <c r="B1602" s="6">
        <v>623</v>
      </c>
      <c r="C1602">
        <v>73</v>
      </c>
      <c r="E1602" s="9">
        <v>42194</v>
      </c>
      <c r="F1602" s="6">
        <v>940</v>
      </c>
      <c r="G1602" s="2">
        <v>52</v>
      </c>
      <c r="K1602">
        <v>52</v>
      </c>
      <c r="L1602">
        <v>940</v>
      </c>
    </row>
    <row r="1603" spans="1:12" x14ac:dyDescent="0.35">
      <c r="A1603" s="1">
        <f>'WQ Time Series'!A1603</f>
        <v>41929</v>
      </c>
      <c r="B1603" s="6">
        <v>600</v>
      </c>
      <c r="C1603">
        <v>76</v>
      </c>
      <c r="E1603" s="9">
        <v>42195</v>
      </c>
      <c r="F1603" s="6">
        <v>879</v>
      </c>
      <c r="G1603" s="2">
        <v>53</v>
      </c>
      <c r="K1603">
        <v>53</v>
      </c>
      <c r="L1603">
        <v>879</v>
      </c>
    </row>
    <row r="1604" spans="1:12" x14ac:dyDescent="0.35">
      <c r="A1604" s="1">
        <f>'WQ Time Series'!A1604</f>
        <v>41930</v>
      </c>
      <c r="B1604" s="6">
        <v>1230</v>
      </c>
      <c r="C1604">
        <v>0</v>
      </c>
      <c r="E1604" s="9">
        <v>42196</v>
      </c>
      <c r="F1604" s="6">
        <v>841</v>
      </c>
      <c r="G1604" s="2">
        <v>54</v>
      </c>
      <c r="K1604">
        <v>54</v>
      </c>
      <c r="L1604">
        <v>841</v>
      </c>
    </row>
    <row r="1605" spans="1:12" x14ac:dyDescent="0.35">
      <c r="A1605" s="1">
        <f>'WQ Time Series'!A1605</f>
        <v>41931</v>
      </c>
      <c r="B1605" s="6">
        <v>871</v>
      </c>
      <c r="C1605">
        <v>0</v>
      </c>
      <c r="E1605" s="9">
        <v>42197</v>
      </c>
      <c r="F1605" s="6">
        <v>750</v>
      </c>
      <c r="G1605" s="2">
        <v>57</v>
      </c>
      <c r="K1605">
        <v>57</v>
      </c>
      <c r="L1605">
        <v>750</v>
      </c>
    </row>
    <row r="1606" spans="1:12" x14ac:dyDescent="0.35">
      <c r="A1606" s="1">
        <f>'WQ Time Series'!A1606</f>
        <v>41932</v>
      </c>
      <c r="B1606" s="6">
        <v>827</v>
      </c>
      <c r="C1606">
        <v>0</v>
      </c>
      <c r="E1606" s="9">
        <v>42198</v>
      </c>
      <c r="F1606" s="6">
        <v>680</v>
      </c>
      <c r="G1606" s="2">
        <v>60</v>
      </c>
      <c r="K1606">
        <v>60</v>
      </c>
      <c r="L1606">
        <v>680</v>
      </c>
    </row>
    <row r="1607" spans="1:12" x14ac:dyDescent="0.35">
      <c r="A1607" s="1">
        <f>'WQ Time Series'!A1607</f>
        <v>41933</v>
      </c>
      <c r="B1607" s="6">
        <v>819</v>
      </c>
      <c r="C1607">
        <v>0</v>
      </c>
      <c r="E1607" s="9">
        <v>42199</v>
      </c>
      <c r="F1607" s="6">
        <v>660</v>
      </c>
      <c r="G1607" s="2">
        <v>61</v>
      </c>
      <c r="K1607">
        <v>61</v>
      </c>
      <c r="L1607">
        <v>660</v>
      </c>
    </row>
    <row r="1608" spans="1:12" x14ac:dyDescent="0.35">
      <c r="A1608" s="1">
        <f>'WQ Time Series'!A1608</f>
        <v>41934</v>
      </c>
      <c r="B1608" s="6">
        <v>1090</v>
      </c>
      <c r="C1608">
        <v>0</v>
      </c>
      <c r="E1608" s="9">
        <v>42200</v>
      </c>
      <c r="F1608" s="6">
        <v>630</v>
      </c>
      <c r="G1608" s="2">
        <v>61</v>
      </c>
      <c r="K1608">
        <v>61</v>
      </c>
      <c r="L1608">
        <v>630</v>
      </c>
    </row>
    <row r="1609" spans="1:12" x14ac:dyDescent="0.35">
      <c r="A1609" s="1">
        <f>'WQ Time Series'!A1609</f>
        <v>41935</v>
      </c>
      <c r="B1609" s="6">
        <v>2100</v>
      </c>
      <c r="C1609">
        <v>0</v>
      </c>
      <c r="E1609" s="9">
        <v>42221</v>
      </c>
      <c r="F1609" s="6">
        <v>627</v>
      </c>
      <c r="G1609" s="2">
        <v>59</v>
      </c>
      <c r="K1609">
        <v>59</v>
      </c>
      <c r="L1609">
        <v>627</v>
      </c>
    </row>
    <row r="1610" spans="1:12" x14ac:dyDescent="0.35">
      <c r="A1610" s="1">
        <f>'WQ Time Series'!A1610</f>
        <v>41936</v>
      </c>
      <c r="B1610" s="6">
        <v>1800</v>
      </c>
      <c r="C1610">
        <v>0</v>
      </c>
      <c r="E1610" s="9">
        <v>42222</v>
      </c>
      <c r="F1610" s="6">
        <v>599</v>
      </c>
      <c r="G1610" s="2">
        <v>57</v>
      </c>
      <c r="K1610">
        <v>57</v>
      </c>
      <c r="L1610">
        <v>599</v>
      </c>
    </row>
    <row r="1611" spans="1:12" x14ac:dyDescent="0.35">
      <c r="A1611" s="1">
        <f>'WQ Time Series'!A1611</f>
        <v>41937</v>
      </c>
      <c r="B1611" s="6">
        <v>1520</v>
      </c>
      <c r="C1611">
        <v>0</v>
      </c>
      <c r="E1611" s="9">
        <v>42223</v>
      </c>
      <c r="F1611" s="6">
        <v>593</v>
      </c>
      <c r="G1611" s="2">
        <v>58</v>
      </c>
      <c r="K1611">
        <v>58</v>
      </c>
      <c r="L1611">
        <v>593</v>
      </c>
    </row>
    <row r="1612" spans="1:12" x14ac:dyDescent="0.35">
      <c r="A1612" s="1">
        <f>'WQ Time Series'!A1612</f>
        <v>41938</v>
      </c>
      <c r="B1612" s="6">
        <v>1990</v>
      </c>
      <c r="C1612">
        <v>0</v>
      </c>
      <c r="E1612" s="9">
        <v>42224</v>
      </c>
      <c r="F1612" s="6">
        <v>622</v>
      </c>
      <c r="G1612" s="2">
        <v>59</v>
      </c>
      <c r="K1612">
        <v>59</v>
      </c>
      <c r="L1612">
        <v>622</v>
      </c>
    </row>
    <row r="1613" spans="1:12" x14ac:dyDescent="0.35">
      <c r="A1613" s="1">
        <f>'WQ Time Series'!A1613</f>
        <v>41939</v>
      </c>
      <c r="B1613" s="6">
        <v>1810</v>
      </c>
      <c r="C1613">
        <v>0</v>
      </c>
      <c r="E1613" s="9">
        <v>42225</v>
      </c>
      <c r="F1613" s="6">
        <v>644</v>
      </c>
      <c r="G1613" s="2">
        <v>59</v>
      </c>
      <c r="K1613">
        <v>59</v>
      </c>
      <c r="L1613">
        <v>644</v>
      </c>
    </row>
    <row r="1614" spans="1:12" x14ac:dyDescent="0.35">
      <c r="A1614" s="1">
        <f>'WQ Time Series'!A1614</f>
        <v>41940</v>
      </c>
      <c r="B1614" s="6">
        <v>1620</v>
      </c>
      <c r="C1614">
        <v>0</v>
      </c>
      <c r="E1614" s="9">
        <v>42226</v>
      </c>
      <c r="F1614" s="6">
        <v>639</v>
      </c>
      <c r="G1614" s="2">
        <v>59</v>
      </c>
      <c r="K1614">
        <v>59</v>
      </c>
      <c r="L1614">
        <v>639</v>
      </c>
    </row>
    <row r="1615" spans="1:12" x14ac:dyDescent="0.35">
      <c r="A1615" s="1">
        <f>'WQ Time Series'!A1615</f>
        <v>41941</v>
      </c>
      <c r="B1615" s="6">
        <v>1760</v>
      </c>
      <c r="C1615">
        <v>0</v>
      </c>
      <c r="E1615" s="9">
        <v>42227</v>
      </c>
      <c r="F1615" s="6">
        <v>662</v>
      </c>
      <c r="G1615" s="2">
        <v>58</v>
      </c>
      <c r="K1615">
        <v>58</v>
      </c>
      <c r="L1615">
        <v>662</v>
      </c>
    </row>
    <row r="1616" spans="1:12" x14ac:dyDescent="0.35">
      <c r="A1616" s="1">
        <f>'WQ Time Series'!A1616</f>
        <v>41942</v>
      </c>
      <c r="B1616" s="6">
        <v>1690</v>
      </c>
      <c r="C1616">
        <v>0</v>
      </c>
      <c r="E1616" s="9">
        <v>42228</v>
      </c>
      <c r="F1616" s="6">
        <v>703</v>
      </c>
      <c r="G1616" s="2">
        <v>58</v>
      </c>
      <c r="K1616">
        <v>58</v>
      </c>
      <c r="L1616">
        <v>703</v>
      </c>
    </row>
    <row r="1617" spans="1:12" x14ac:dyDescent="0.35">
      <c r="A1617" s="1">
        <f>'WQ Time Series'!A1617</f>
        <v>41943</v>
      </c>
      <c r="B1617" s="6">
        <v>2470</v>
      </c>
      <c r="C1617">
        <v>0</v>
      </c>
      <c r="E1617" s="9">
        <v>42229</v>
      </c>
      <c r="F1617" s="6">
        <v>715</v>
      </c>
      <c r="G1617" s="2">
        <v>56</v>
      </c>
      <c r="K1617">
        <v>56</v>
      </c>
      <c r="L1617">
        <v>715</v>
      </c>
    </row>
    <row r="1618" spans="1:12" x14ac:dyDescent="0.35">
      <c r="A1618" s="1">
        <f>'WQ Time Series'!A1618</f>
        <v>41944</v>
      </c>
      <c r="B1618" s="6">
        <v>2050</v>
      </c>
      <c r="C1618">
        <v>0</v>
      </c>
      <c r="E1618" s="9">
        <v>42230</v>
      </c>
      <c r="F1618" s="6">
        <v>720</v>
      </c>
      <c r="G1618" s="2">
        <v>55</v>
      </c>
      <c r="K1618">
        <v>55</v>
      </c>
      <c r="L1618">
        <v>720</v>
      </c>
    </row>
    <row r="1619" spans="1:12" x14ac:dyDescent="0.35">
      <c r="A1619" s="1">
        <f>'WQ Time Series'!A1619</f>
        <v>41945</v>
      </c>
      <c r="B1619" s="6">
        <v>1640</v>
      </c>
      <c r="C1619">
        <v>0</v>
      </c>
      <c r="E1619" s="9">
        <v>42231</v>
      </c>
      <c r="F1619" s="6">
        <v>665</v>
      </c>
      <c r="G1619" s="2">
        <v>59</v>
      </c>
      <c r="K1619">
        <v>59</v>
      </c>
      <c r="L1619">
        <v>665</v>
      </c>
    </row>
    <row r="1620" spans="1:12" x14ac:dyDescent="0.35">
      <c r="A1620" s="1">
        <f>'WQ Time Series'!A1620</f>
        <v>41946</v>
      </c>
      <c r="B1620" s="6">
        <v>1760</v>
      </c>
      <c r="C1620">
        <v>0</v>
      </c>
      <c r="E1620" s="9">
        <v>42232</v>
      </c>
      <c r="F1620" s="6">
        <v>579</v>
      </c>
      <c r="G1620" s="2">
        <v>63</v>
      </c>
      <c r="K1620">
        <v>63</v>
      </c>
      <c r="L1620">
        <v>579</v>
      </c>
    </row>
    <row r="1621" spans="1:12" x14ac:dyDescent="0.35">
      <c r="A1621" s="1">
        <f>'WQ Time Series'!A1621</f>
        <v>41947</v>
      </c>
      <c r="B1621" s="6">
        <v>2730</v>
      </c>
      <c r="C1621">
        <v>0</v>
      </c>
      <c r="E1621" s="9">
        <v>42233</v>
      </c>
      <c r="F1621" s="6">
        <v>593</v>
      </c>
      <c r="G1621" s="2">
        <v>63</v>
      </c>
      <c r="K1621">
        <v>63</v>
      </c>
      <c r="L1621">
        <v>593</v>
      </c>
    </row>
    <row r="1622" spans="1:12" x14ac:dyDescent="0.35">
      <c r="A1622" s="1">
        <f>'WQ Time Series'!A1622</f>
        <v>41948</v>
      </c>
      <c r="B1622" s="6">
        <v>2540</v>
      </c>
      <c r="C1622">
        <v>0</v>
      </c>
      <c r="E1622" s="9">
        <v>42234</v>
      </c>
      <c r="F1622" s="6">
        <v>621</v>
      </c>
      <c r="G1622" s="2">
        <v>62</v>
      </c>
      <c r="K1622">
        <v>62</v>
      </c>
      <c r="L1622">
        <v>621</v>
      </c>
    </row>
    <row r="1623" spans="1:12" x14ac:dyDescent="0.35">
      <c r="A1623" s="1">
        <f>'WQ Time Series'!A1623</f>
        <v>41949</v>
      </c>
      <c r="B1623" s="6">
        <v>2430</v>
      </c>
      <c r="C1623">
        <v>0</v>
      </c>
      <c r="E1623" s="9">
        <v>42235</v>
      </c>
      <c r="F1623" s="6">
        <v>656</v>
      </c>
      <c r="G1623" s="2">
        <v>58</v>
      </c>
      <c r="K1623">
        <v>58</v>
      </c>
      <c r="L1623">
        <v>656</v>
      </c>
    </row>
    <row r="1624" spans="1:12" x14ac:dyDescent="0.35">
      <c r="A1624" s="1">
        <f>'WQ Time Series'!A1624</f>
        <v>41950</v>
      </c>
      <c r="B1624" s="6">
        <v>2150</v>
      </c>
      <c r="C1624">
        <v>0</v>
      </c>
      <c r="E1624" s="9">
        <v>42236</v>
      </c>
      <c r="F1624" s="6">
        <v>647</v>
      </c>
      <c r="G1624" s="2">
        <v>58</v>
      </c>
      <c r="K1624">
        <v>58</v>
      </c>
      <c r="L1624">
        <v>647</v>
      </c>
    </row>
    <row r="1625" spans="1:12" x14ac:dyDescent="0.35">
      <c r="A1625" s="1">
        <f>'WQ Time Series'!A1625</f>
        <v>41951</v>
      </c>
      <c r="B1625" s="6">
        <v>1720</v>
      </c>
      <c r="C1625">
        <v>54</v>
      </c>
      <c r="E1625" s="9">
        <v>42237</v>
      </c>
      <c r="F1625" s="6">
        <v>629</v>
      </c>
      <c r="G1625" s="2">
        <v>59</v>
      </c>
      <c r="K1625">
        <v>59</v>
      </c>
      <c r="L1625">
        <v>629</v>
      </c>
    </row>
    <row r="1626" spans="1:12" x14ac:dyDescent="0.35">
      <c r="A1626" s="1">
        <f>'WQ Time Series'!A1626</f>
        <v>41952</v>
      </c>
      <c r="B1626" s="6">
        <v>2040</v>
      </c>
      <c r="C1626">
        <v>54</v>
      </c>
      <c r="E1626" s="9">
        <v>42238</v>
      </c>
      <c r="F1626" s="6">
        <v>542</v>
      </c>
      <c r="G1626" s="2">
        <v>62</v>
      </c>
      <c r="K1626">
        <v>62</v>
      </c>
      <c r="L1626">
        <v>542</v>
      </c>
    </row>
    <row r="1627" spans="1:12" x14ac:dyDescent="0.35">
      <c r="A1627" s="1">
        <f>'WQ Time Series'!A1627</f>
        <v>41953</v>
      </c>
      <c r="B1627" s="6">
        <v>2590</v>
      </c>
      <c r="C1627">
        <v>49</v>
      </c>
      <c r="E1627" s="9">
        <v>42239</v>
      </c>
      <c r="F1627" s="6">
        <v>536</v>
      </c>
      <c r="G1627" s="2">
        <v>65</v>
      </c>
      <c r="K1627">
        <v>65</v>
      </c>
      <c r="L1627">
        <v>536</v>
      </c>
    </row>
    <row r="1628" spans="1:12" x14ac:dyDescent="0.35">
      <c r="A1628" s="1">
        <f>'WQ Time Series'!A1628</f>
        <v>41954</v>
      </c>
      <c r="B1628" s="6">
        <v>1960</v>
      </c>
      <c r="C1628">
        <v>53</v>
      </c>
      <c r="E1628" s="9">
        <v>42240</v>
      </c>
      <c r="F1628" s="6">
        <v>552</v>
      </c>
      <c r="G1628" s="2">
        <v>65</v>
      </c>
      <c r="K1628">
        <v>65</v>
      </c>
      <c r="L1628">
        <v>552</v>
      </c>
    </row>
    <row r="1629" spans="1:12" x14ac:dyDescent="0.35">
      <c r="A1629" s="1">
        <f>'WQ Time Series'!A1629</f>
        <v>41955</v>
      </c>
      <c r="B1629" s="6">
        <v>1550</v>
      </c>
      <c r="C1629">
        <v>56</v>
      </c>
      <c r="E1629" s="9">
        <v>42241</v>
      </c>
      <c r="F1629" s="6">
        <v>550</v>
      </c>
      <c r="G1629" s="2">
        <v>64</v>
      </c>
      <c r="K1629">
        <v>64</v>
      </c>
      <c r="L1629">
        <v>550</v>
      </c>
    </row>
    <row r="1630" spans="1:12" x14ac:dyDescent="0.35">
      <c r="A1630" s="1">
        <f>'WQ Time Series'!A1630</f>
        <v>41956</v>
      </c>
      <c r="B1630" s="6">
        <v>1400</v>
      </c>
      <c r="C1630">
        <v>59</v>
      </c>
      <c r="E1630" s="9">
        <v>42242</v>
      </c>
      <c r="F1630" s="6">
        <v>559</v>
      </c>
      <c r="G1630" s="2">
        <v>64</v>
      </c>
      <c r="K1630">
        <v>64</v>
      </c>
      <c r="L1630">
        <v>559</v>
      </c>
    </row>
    <row r="1631" spans="1:12" x14ac:dyDescent="0.35">
      <c r="A1631" s="1">
        <f>'WQ Time Series'!A1631</f>
        <v>41957</v>
      </c>
      <c r="B1631" s="6">
        <v>1270</v>
      </c>
      <c r="C1631">
        <v>60</v>
      </c>
      <c r="E1631" s="9">
        <v>42243</v>
      </c>
      <c r="F1631" s="6">
        <v>609</v>
      </c>
      <c r="G1631" s="2">
        <v>61</v>
      </c>
      <c r="K1631">
        <v>61</v>
      </c>
      <c r="L1631">
        <v>609</v>
      </c>
    </row>
    <row r="1632" spans="1:12" x14ac:dyDescent="0.35">
      <c r="A1632" s="1">
        <f>'WQ Time Series'!A1632</f>
        <v>41958</v>
      </c>
      <c r="B1632" s="6">
        <v>1140</v>
      </c>
      <c r="C1632">
        <v>62</v>
      </c>
      <c r="E1632" s="9">
        <v>42244</v>
      </c>
      <c r="F1632" s="6">
        <v>676</v>
      </c>
      <c r="G1632" s="2">
        <v>59</v>
      </c>
      <c r="K1632">
        <v>59</v>
      </c>
      <c r="L1632">
        <v>676</v>
      </c>
    </row>
    <row r="1633" spans="1:12" x14ac:dyDescent="0.35">
      <c r="A1633" s="1">
        <f>'WQ Time Series'!A1633</f>
        <v>41959</v>
      </c>
      <c r="B1633" s="6">
        <v>1050</v>
      </c>
      <c r="C1633">
        <v>63</v>
      </c>
      <c r="E1633" s="9">
        <v>42245</v>
      </c>
      <c r="F1633" s="6">
        <v>755</v>
      </c>
      <c r="G1633" s="2">
        <v>54</v>
      </c>
      <c r="K1633">
        <v>54</v>
      </c>
      <c r="L1633">
        <v>755</v>
      </c>
    </row>
    <row r="1634" spans="1:12" x14ac:dyDescent="0.35">
      <c r="A1634" s="1">
        <f>'WQ Time Series'!A1634</f>
        <v>41960</v>
      </c>
      <c r="B1634" s="6">
        <v>984</v>
      </c>
      <c r="C1634">
        <v>64</v>
      </c>
      <c r="E1634" s="9">
        <v>42246</v>
      </c>
      <c r="F1634" s="6">
        <v>809</v>
      </c>
      <c r="G1634" s="2">
        <v>53</v>
      </c>
      <c r="K1634">
        <v>53</v>
      </c>
      <c r="L1634">
        <v>809</v>
      </c>
    </row>
    <row r="1635" spans="1:12" x14ac:dyDescent="0.35">
      <c r="A1635" s="1">
        <f>'WQ Time Series'!A1635</f>
        <v>41961</v>
      </c>
      <c r="B1635" s="6">
        <v>932</v>
      </c>
      <c r="C1635">
        <v>65</v>
      </c>
      <c r="E1635" s="9">
        <v>42247</v>
      </c>
      <c r="F1635" s="6">
        <v>576</v>
      </c>
      <c r="G1635" s="2">
        <v>64</v>
      </c>
      <c r="K1635">
        <v>64</v>
      </c>
      <c r="L1635">
        <v>576</v>
      </c>
    </row>
    <row r="1636" spans="1:12" x14ac:dyDescent="0.35">
      <c r="A1636" s="1">
        <f>'WQ Time Series'!A1636</f>
        <v>41962</v>
      </c>
      <c r="B1636" s="6">
        <v>889</v>
      </c>
      <c r="C1636">
        <v>66</v>
      </c>
      <c r="E1636" s="9">
        <v>42248</v>
      </c>
      <c r="F1636" s="6">
        <v>520</v>
      </c>
      <c r="G1636" s="2">
        <v>70</v>
      </c>
      <c r="K1636">
        <v>70</v>
      </c>
      <c r="L1636">
        <v>520</v>
      </c>
    </row>
    <row r="1637" spans="1:12" x14ac:dyDescent="0.35">
      <c r="A1637" s="1">
        <f>'WQ Time Series'!A1637</f>
        <v>41963</v>
      </c>
      <c r="B1637" s="6">
        <v>877</v>
      </c>
      <c r="C1637">
        <v>66</v>
      </c>
      <c r="E1637" s="9">
        <v>42249</v>
      </c>
      <c r="F1637" s="6">
        <v>532</v>
      </c>
      <c r="G1637" s="2">
        <v>71</v>
      </c>
      <c r="K1637">
        <v>71</v>
      </c>
      <c r="L1637">
        <v>532</v>
      </c>
    </row>
    <row r="1638" spans="1:12" x14ac:dyDescent="0.35">
      <c r="A1638" s="1">
        <f>'WQ Time Series'!A1638</f>
        <v>41964</v>
      </c>
      <c r="B1638" s="6">
        <v>930</v>
      </c>
      <c r="C1638">
        <v>66</v>
      </c>
      <c r="E1638" s="9">
        <v>42250</v>
      </c>
      <c r="F1638" s="6">
        <v>518</v>
      </c>
      <c r="G1638" s="2">
        <v>72</v>
      </c>
      <c r="K1638">
        <v>72</v>
      </c>
      <c r="L1638">
        <v>518</v>
      </c>
    </row>
    <row r="1639" spans="1:12" x14ac:dyDescent="0.35">
      <c r="A1639" s="1">
        <f>'WQ Time Series'!A1639</f>
        <v>41965</v>
      </c>
      <c r="B1639" s="6">
        <v>1560</v>
      </c>
      <c r="C1639">
        <v>57</v>
      </c>
      <c r="E1639" s="9">
        <v>42251</v>
      </c>
      <c r="F1639" s="6">
        <v>474</v>
      </c>
      <c r="G1639" s="2">
        <v>77</v>
      </c>
      <c r="K1639">
        <v>77</v>
      </c>
      <c r="L1639">
        <v>474</v>
      </c>
    </row>
    <row r="1640" spans="1:12" x14ac:dyDescent="0.35">
      <c r="A1640" s="1">
        <f>'WQ Time Series'!A1640</f>
        <v>41966</v>
      </c>
      <c r="B1640" s="6">
        <v>1660</v>
      </c>
      <c r="C1640">
        <v>56</v>
      </c>
      <c r="E1640" s="9">
        <v>42252</v>
      </c>
      <c r="F1640" s="6">
        <v>466</v>
      </c>
      <c r="G1640" s="2">
        <v>79</v>
      </c>
      <c r="K1640">
        <v>79</v>
      </c>
      <c r="L1640">
        <v>466</v>
      </c>
    </row>
    <row r="1641" spans="1:12" x14ac:dyDescent="0.35">
      <c r="A1641" s="1">
        <f>'WQ Time Series'!A1641</f>
        <v>41967</v>
      </c>
      <c r="B1641" s="6">
        <v>1700</v>
      </c>
      <c r="C1641">
        <v>54</v>
      </c>
      <c r="E1641" s="9">
        <v>42253</v>
      </c>
      <c r="F1641" s="6">
        <v>457</v>
      </c>
      <c r="G1641" s="2">
        <v>80</v>
      </c>
      <c r="K1641">
        <v>80</v>
      </c>
      <c r="L1641">
        <v>457</v>
      </c>
    </row>
    <row r="1642" spans="1:12" x14ac:dyDescent="0.35">
      <c r="A1642" s="1">
        <f>'WQ Time Series'!A1642</f>
        <v>41968</v>
      </c>
      <c r="B1642" s="6">
        <v>11400</v>
      </c>
      <c r="C1642">
        <v>41</v>
      </c>
      <c r="E1642" s="9">
        <v>42254</v>
      </c>
      <c r="F1642" s="6">
        <v>455</v>
      </c>
      <c r="G1642" s="2">
        <v>81</v>
      </c>
      <c r="K1642">
        <v>81</v>
      </c>
      <c r="L1642">
        <v>455</v>
      </c>
    </row>
    <row r="1643" spans="1:12" x14ac:dyDescent="0.35">
      <c r="A1643" s="1">
        <f>'WQ Time Series'!A1643</f>
        <v>41969</v>
      </c>
      <c r="B1643" s="6">
        <v>8230</v>
      </c>
      <c r="C1643">
        <v>33</v>
      </c>
      <c r="E1643" s="9">
        <v>42255</v>
      </c>
      <c r="F1643" s="6">
        <v>436</v>
      </c>
      <c r="G1643" s="2">
        <v>82</v>
      </c>
      <c r="K1643">
        <v>82</v>
      </c>
      <c r="L1643">
        <v>436</v>
      </c>
    </row>
    <row r="1644" spans="1:12" x14ac:dyDescent="0.35">
      <c r="A1644" s="1">
        <f>'WQ Time Series'!A1644</f>
        <v>41970</v>
      </c>
      <c r="B1644" s="6">
        <v>5050</v>
      </c>
      <c r="C1644">
        <v>36</v>
      </c>
      <c r="E1644" s="9">
        <v>42256</v>
      </c>
      <c r="F1644" s="6">
        <v>442</v>
      </c>
      <c r="G1644" s="2">
        <v>81</v>
      </c>
      <c r="K1644">
        <v>81</v>
      </c>
      <c r="L1644">
        <v>442</v>
      </c>
    </row>
    <row r="1645" spans="1:12" x14ac:dyDescent="0.35">
      <c r="A1645" s="1">
        <f>'WQ Time Series'!A1645</f>
        <v>41971</v>
      </c>
      <c r="B1645" s="6">
        <v>3950</v>
      </c>
      <c r="C1645">
        <v>40</v>
      </c>
      <c r="E1645" s="9">
        <v>42257</v>
      </c>
      <c r="F1645" s="6">
        <v>452</v>
      </c>
      <c r="G1645" s="2">
        <v>80</v>
      </c>
      <c r="K1645">
        <v>80</v>
      </c>
      <c r="L1645">
        <v>452</v>
      </c>
    </row>
    <row r="1646" spans="1:12" x14ac:dyDescent="0.35">
      <c r="A1646" s="1">
        <f>'WQ Time Series'!A1646</f>
        <v>41972</v>
      </c>
      <c r="B1646" s="6">
        <v>3450</v>
      </c>
      <c r="C1646">
        <v>44</v>
      </c>
      <c r="E1646" s="9">
        <v>42258</v>
      </c>
      <c r="F1646" s="6">
        <v>489</v>
      </c>
      <c r="G1646" s="2">
        <v>77</v>
      </c>
      <c r="K1646">
        <v>77</v>
      </c>
      <c r="L1646">
        <v>489</v>
      </c>
    </row>
    <row r="1647" spans="1:12" x14ac:dyDescent="0.35">
      <c r="A1647" s="1">
        <f>'WQ Time Series'!A1647</f>
        <v>41973</v>
      </c>
      <c r="B1647" s="6">
        <v>2590</v>
      </c>
      <c r="C1647">
        <v>45</v>
      </c>
      <c r="E1647" s="9">
        <v>42259</v>
      </c>
      <c r="F1647" s="6">
        <v>509</v>
      </c>
      <c r="G1647" s="2">
        <v>73</v>
      </c>
      <c r="K1647">
        <v>73</v>
      </c>
      <c r="L1647">
        <v>509</v>
      </c>
    </row>
    <row r="1648" spans="1:12" x14ac:dyDescent="0.35">
      <c r="A1648" s="1">
        <f>'WQ Time Series'!A1648</f>
        <v>41974</v>
      </c>
      <c r="B1648" s="6">
        <v>2140</v>
      </c>
      <c r="C1648">
        <v>48</v>
      </c>
      <c r="E1648" s="9">
        <v>42260</v>
      </c>
      <c r="F1648" s="6">
        <v>511</v>
      </c>
      <c r="G1648" s="2">
        <v>70</v>
      </c>
      <c r="K1648">
        <v>70</v>
      </c>
      <c r="L1648">
        <v>511</v>
      </c>
    </row>
    <row r="1649" spans="1:12" x14ac:dyDescent="0.35">
      <c r="A1649" s="1">
        <f>'WQ Time Series'!A1649</f>
        <v>41975</v>
      </c>
      <c r="B1649" s="6">
        <v>1820</v>
      </c>
      <c r="C1649">
        <v>50</v>
      </c>
      <c r="E1649" s="9">
        <v>42261</v>
      </c>
      <c r="F1649" s="6">
        <v>450</v>
      </c>
      <c r="G1649" s="2">
        <v>73</v>
      </c>
      <c r="K1649">
        <v>73</v>
      </c>
      <c r="L1649">
        <v>450</v>
      </c>
    </row>
    <row r="1650" spans="1:12" x14ac:dyDescent="0.35">
      <c r="A1650" s="1">
        <f>'WQ Time Series'!A1650</f>
        <v>41976</v>
      </c>
      <c r="B1650" s="6">
        <v>1620</v>
      </c>
      <c r="C1650">
        <v>53</v>
      </c>
      <c r="E1650" s="9">
        <v>42262</v>
      </c>
      <c r="F1650" s="6">
        <v>393</v>
      </c>
      <c r="G1650" s="2">
        <v>80</v>
      </c>
      <c r="K1650">
        <v>80</v>
      </c>
      <c r="L1650">
        <v>393</v>
      </c>
    </row>
    <row r="1651" spans="1:12" x14ac:dyDescent="0.35">
      <c r="A1651" s="1">
        <f>'WQ Time Series'!A1651</f>
        <v>41977</v>
      </c>
      <c r="B1651" s="6">
        <v>1520</v>
      </c>
      <c r="C1651">
        <v>55</v>
      </c>
      <c r="E1651" s="9">
        <v>42263</v>
      </c>
      <c r="F1651" s="6">
        <v>373</v>
      </c>
      <c r="G1651" s="2">
        <v>84</v>
      </c>
      <c r="K1651">
        <v>84</v>
      </c>
      <c r="L1651">
        <v>373</v>
      </c>
    </row>
    <row r="1652" spans="1:12" x14ac:dyDescent="0.35">
      <c r="A1652" s="1">
        <f>'WQ Time Series'!A1652</f>
        <v>41978</v>
      </c>
      <c r="B1652" s="6">
        <v>1470</v>
      </c>
      <c r="C1652">
        <v>55</v>
      </c>
      <c r="E1652" s="9">
        <v>42264</v>
      </c>
      <c r="F1652" s="6">
        <v>385</v>
      </c>
      <c r="G1652" s="2">
        <v>88</v>
      </c>
      <c r="K1652">
        <v>88</v>
      </c>
      <c r="L1652">
        <v>385</v>
      </c>
    </row>
    <row r="1653" spans="1:12" x14ac:dyDescent="0.35">
      <c r="A1653" s="1">
        <f>'WQ Time Series'!A1653</f>
        <v>41979</v>
      </c>
      <c r="B1653" s="6">
        <v>1650</v>
      </c>
      <c r="C1653">
        <v>54</v>
      </c>
      <c r="E1653" s="9">
        <v>42265</v>
      </c>
      <c r="F1653" s="6">
        <v>397</v>
      </c>
      <c r="G1653" s="2">
        <v>86</v>
      </c>
      <c r="K1653">
        <v>86</v>
      </c>
      <c r="L1653">
        <v>397</v>
      </c>
    </row>
    <row r="1654" spans="1:12" x14ac:dyDescent="0.35">
      <c r="A1654" s="1">
        <f>'WQ Time Series'!A1654</f>
        <v>41980</v>
      </c>
      <c r="B1654" s="6">
        <v>1500</v>
      </c>
      <c r="C1654">
        <v>53</v>
      </c>
      <c r="E1654" s="9">
        <v>42266</v>
      </c>
      <c r="F1654" s="6">
        <v>380</v>
      </c>
      <c r="G1654" s="2">
        <v>84</v>
      </c>
      <c r="K1654">
        <v>84</v>
      </c>
      <c r="L1654">
        <v>380</v>
      </c>
    </row>
    <row r="1655" spans="1:12" x14ac:dyDescent="0.35">
      <c r="A1655" s="1">
        <f>'WQ Time Series'!A1655</f>
        <v>41981</v>
      </c>
      <c r="B1655" s="6">
        <v>1400</v>
      </c>
      <c r="C1655">
        <v>55</v>
      </c>
      <c r="E1655" s="9">
        <v>42267</v>
      </c>
      <c r="F1655" s="6">
        <v>423</v>
      </c>
      <c r="G1655" s="2">
        <v>83</v>
      </c>
      <c r="K1655">
        <v>83</v>
      </c>
      <c r="L1655">
        <v>423</v>
      </c>
    </row>
    <row r="1656" spans="1:12" x14ac:dyDescent="0.35">
      <c r="A1656" s="1">
        <f>'WQ Time Series'!A1656</f>
        <v>41982</v>
      </c>
      <c r="B1656" s="6">
        <v>1830</v>
      </c>
      <c r="C1656">
        <v>54</v>
      </c>
      <c r="E1656" s="9">
        <v>42268</v>
      </c>
      <c r="F1656" s="6">
        <v>459</v>
      </c>
      <c r="G1656" s="2">
        <v>77</v>
      </c>
      <c r="K1656">
        <v>77</v>
      </c>
      <c r="L1656">
        <v>459</v>
      </c>
    </row>
    <row r="1657" spans="1:12" x14ac:dyDescent="0.35">
      <c r="A1657" s="1">
        <f>'WQ Time Series'!A1657</f>
        <v>41983</v>
      </c>
      <c r="B1657" s="6">
        <v>2570</v>
      </c>
      <c r="C1657">
        <v>47</v>
      </c>
      <c r="E1657" s="9">
        <v>42269</v>
      </c>
      <c r="F1657" s="6">
        <v>418</v>
      </c>
      <c r="G1657" s="2">
        <v>77</v>
      </c>
      <c r="K1657">
        <v>77</v>
      </c>
      <c r="L1657">
        <v>418</v>
      </c>
    </row>
    <row r="1658" spans="1:12" x14ac:dyDescent="0.35">
      <c r="A1658" s="1">
        <f>'WQ Time Series'!A1658</f>
        <v>41984</v>
      </c>
      <c r="B1658" s="6">
        <v>2960</v>
      </c>
      <c r="C1658">
        <v>46</v>
      </c>
      <c r="E1658" s="9">
        <v>42270</v>
      </c>
      <c r="F1658" s="6">
        <v>389</v>
      </c>
      <c r="G1658" s="2">
        <v>81</v>
      </c>
      <c r="K1658">
        <v>81</v>
      </c>
      <c r="L1658">
        <v>389</v>
      </c>
    </row>
    <row r="1659" spans="1:12" x14ac:dyDescent="0.35">
      <c r="A1659" s="1">
        <f>'WQ Time Series'!A1659</f>
        <v>41985</v>
      </c>
      <c r="B1659" s="6">
        <v>2760</v>
      </c>
      <c r="C1659">
        <v>48</v>
      </c>
      <c r="E1659" s="9">
        <v>42271</v>
      </c>
      <c r="F1659" s="6">
        <v>389</v>
      </c>
      <c r="G1659" s="2">
        <v>83</v>
      </c>
      <c r="K1659">
        <v>83</v>
      </c>
      <c r="L1659">
        <v>389</v>
      </c>
    </row>
    <row r="1660" spans="1:12" x14ac:dyDescent="0.35">
      <c r="A1660" s="1">
        <f>'WQ Time Series'!A1660</f>
        <v>41986</v>
      </c>
      <c r="B1660" s="6">
        <v>2250</v>
      </c>
      <c r="C1660">
        <v>51</v>
      </c>
      <c r="E1660" s="9">
        <v>42272</v>
      </c>
      <c r="F1660" s="6">
        <v>431</v>
      </c>
      <c r="G1660" s="2">
        <v>80</v>
      </c>
      <c r="K1660">
        <v>80</v>
      </c>
      <c r="L1660">
        <v>431</v>
      </c>
    </row>
    <row r="1661" spans="1:12" x14ac:dyDescent="0.35">
      <c r="A1661" s="1">
        <f>'WQ Time Series'!A1661</f>
        <v>41987</v>
      </c>
      <c r="B1661" s="6">
        <v>1910</v>
      </c>
      <c r="C1661">
        <v>53</v>
      </c>
      <c r="E1661" s="9">
        <v>42273</v>
      </c>
      <c r="F1661" s="6">
        <v>483</v>
      </c>
      <c r="G1661" s="2">
        <v>73</v>
      </c>
      <c r="K1661">
        <v>73</v>
      </c>
      <c r="L1661">
        <v>483</v>
      </c>
    </row>
    <row r="1662" spans="1:12" x14ac:dyDescent="0.35">
      <c r="A1662" s="1">
        <f>'WQ Time Series'!A1662</f>
        <v>41988</v>
      </c>
      <c r="B1662" s="6">
        <v>1740</v>
      </c>
      <c r="C1662">
        <v>54</v>
      </c>
      <c r="E1662" s="9">
        <v>42274</v>
      </c>
      <c r="F1662" s="6">
        <v>419</v>
      </c>
      <c r="G1662" s="2">
        <v>75</v>
      </c>
      <c r="K1662">
        <v>75</v>
      </c>
      <c r="L1662">
        <v>419</v>
      </c>
    </row>
    <row r="1663" spans="1:12" x14ac:dyDescent="0.35">
      <c r="A1663" s="1">
        <f>'WQ Time Series'!A1663</f>
        <v>41989</v>
      </c>
      <c r="B1663" s="6">
        <v>1600</v>
      </c>
      <c r="C1663">
        <v>55</v>
      </c>
      <c r="E1663" s="9">
        <v>42275</v>
      </c>
      <c r="F1663" s="6">
        <v>380</v>
      </c>
      <c r="G1663" s="2">
        <v>80</v>
      </c>
      <c r="K1663">
        <v>80</v>
      </c>
      <c r="L1663">
        <v>380</v>
      </c>
    </row>
    <row r="1664" spans="1:12" x14ac:dyDescent="0.35">
      <c r="A1664" s="1">
        <f>'WQ Time Series'!A1664</f>
        <v>41990</v>
      </c>
      <c r="B1664" s="6">
        <v>1480</v>
      </c>
      <c r="C1664">
        <v>57</v>
      </c>
      <c r="E1664" s="9">
        <v>42293</v>
      </c>
      <c r="F1664" s="6">
        <v>421</v>
      </c>
      <c r="G1664" s="2">
        <v>84</v>
      </c>
      <c r="K1664">
        <v>84</v>
      </c>
      <c r="L1664">
        <v>421</v>
      </c>
    </row>
    <row r="1665" spans="1:12" x14ac:dyDescent="0.35">
      <c r="A1665" s="1">
        <f>'WQ Time Series'!A1665</f>
        <v>41991</v>
      </c>
      <c r="B1665" s="6">
        <v>1380</v>
      </c>
      <c r="C1665">
        <v>58</v>
      </c>
      <c r="E1665" s="9">
        <v>42294</v>
      </c>
      <c r="F1665" s="6">
        <v>475</v>
      </c>
      <c r="G1665" s="2">
        <v>77</v>
      </c>
      <c r="K1665">
        <v>77</v>
      </c>
      <c r="L1665">
        <v>475</v>
      </c>
    </row>
    <row r="1666" spans="1:12" x14ac:dyDescent="0.35">
      <c r="A1666" s="1">
        <f>'WQ Time Series'!A1666</f>
        <v>41992</v>
      </c>
      <c r="B1666" s="6">
        <v>1380</v>
      </c>
      <c r="C1666">
        <v>57</v>
      </c>
      <c r="E1666" s="9">
        <v>42295</v>
      </c>
      <c r="F1666" s="6">
        <v>469</v>
      </c>
      <c r="G1666" s="2">
        <v>75</v>
      </c>
      <c r="K1666">
        <v>75</v>
      </c>
      <c r="L1666">
        <v>469</v>
      </c>
    </row>
    <row r="1667" spans="1:12" x14ac:dyDescent="0.35">
      <c r="A1667" s="1">
        <f>'WQ Time Series'!A1667</f>
        <v>41993</v>
      </c>
      <c r="B1667" s="6">
        <v>1590</v>
      </c>
      <c r="C1667">
        <v>57</v>
      </c>
      <c r="E1667" s="9">
        <v>42296</v>
      </c>
      <c r="F1667" s="6">
        <v>490</v>
      </c>
      <c r="G1667" s="2">
        <v>75</v>
      </c>
      <c r="K1667">
        <v>75</v>
      </c>
      <c r="L1667">
        <v>490</v>
      </c>
    </row>
    <row r="1668" spans="1:12" x14ac:dyDescent="0.35">
      <c r="A1668" s="1">
        <f>'WQ Time Series'!A1668</f>
        <v>41994</v>
      </c>
      <c r="B1668" s="6">
        <v>5680</v>
      </c>
      <c r="C1668">
        <v>40</v>
      </c>
      <c r="E1668" s="9">
        <v>42297</v>
      </c>
      <c r="F1668" s="6">
        <v>465</v>
      </c>
      <c r="G1668" s="2">
        <v>78</v>
      </c>
      <c r="K1668">
        <v>78</v>
      </c>
      <c r="L1668">
        <v>465</v>
      </c>
    </row>
    <row r="1669" spans="1:12" x14ac:dyDescent="0.35">
      <c r="A1669" s="1">
        <f>'WQ Time Series'!A1669</f>
        <v>41995</v>
      </c>
      <c r="B1669" s="6">
        <v>4280</v>
      </c>
      <c r="C1669">
        <v>0</v>
      </c>
      <c r="E1669" s="9">
        <v>42298</v>
      </c>
      <c r="F1669" s="6">
        <v>408</v>
      </c>
      <c r="G1669" s="2">
        <v>83</v>
      </c>
      <c r="K1669">
        <v>83</v>
      </c>
      <c r="L1669">
        <v>408</v>
      </c>
    </row>
    <row r="1670" spans="1:12" x14ac:dyDescent="0.35">
      <c r="A1670" s="1">
        <f>'WQ Time Series'!A1670</f>
        <v>41996</v>
      </c>
      <c r="B1670" s="6">
        <v>3610</v>
      </c>
      <c r="C1670">
        <v>0</v>
      </c>
      <c r="E1670" s="9">
        <v>42299</v>
      </c>
      <c r="F1670" s="6">
        <v>387</v>
      </c>
      <c r="G1670" s="2">
        <v>86</v>
      </c>
      <c r="K1670">
        <v>86</v>
      </c>
      <c r="L1670">
        <v>387</v>
      </c>
    </row>
    <row r="1671" spans="1:12" x14ac:dyDescent="0.35">
      <c r="A1671" s="1">
        <f>'WQ Time Series'!A1671</f>
        <v>41997</v>
      </c>
      <c r="B1671" s="6">
        <v>4680</v>
      </c>
      <c r="C1671">
        <v>0</v>
      </c>
      <c r="E1671" s="9">
        <v>42300</v>
      </c>
      <c r="F1671" s="6">
        <v>362</v>
      </c>
      <c r="G1671" s="2">
        <v>88</v>
      </c>
      <c r="K1671">
        <v>88</v>
      </c>
      <c r="L1671">
        <v>362</v>
      </c>
    </row>
    <row r="1672" spans="1:12" x14ac:dyDescent="0.35">
      <c r="A1672" s="1">
        <f>'WQ Time Series'!A1672</f>
        <v>41998</v>
      </c>
      <c r="B1672" s="6">
        <v>3610</v>
      </c>
      <c r="C1672">
        <v>0</v>
      </c>
      <c r="E1672" s="9">
        <v>42301</v>
      </c>
      <c r="F1672" s="6">
        <v>350</v>
      </c>
      <c r="G1672" s="2">
        <v>90</v>
      </c>
      <c r="K1672">
        <v>90</v>
      </c>
      <c r="L1672">
        <v>350</v>
      </c>
    </row>
    <row r="1673" spans="1:12" x14ac:dyDescent="0.35">
      <c r="A1673" s="1">
        <f>'WQ Time Series'!A1673</f>
        <v>41999</v>
      </c>
      <c r="B1673" s="6">
        <v>2780</v>
      </c>
      <c r="C1673">
        <v>0</v>
      </c>
      <c r="E1673" s="9">
        <v>42302</v>
      </c>
      <c r="F1673" s="6">
        <v>346</v>
      </c>
      <c r="G1673" s="2">
        <v>91</v>
      </c>
      <c r="K1673">
        <v>91</v>
      </c>
      <c r="L1673">
        <v>346</v>
      </c>
    </row>
    <row r="1674" spans="1:12" x14ac:dyDescent="0.35">
      <c r="A1674" s="1">
        <f>'WQ Time Series'!A1674</f>
        <v>42000</v>
      </c>
      <c r="B1674" s="6">
        <v>2630</v>
      </c>
      <c r="C1674">
        <v>0</v>
      </c>
      <c r="E1674" s="9">
        <v>42303</v>
      </c>
      <c r="F1674" s="6">
        <v>471</v>
      </c>
      <c r="G1674" s="2">
        <v>85</v>
      </c>
      <c r="K1674">
        <v>85</v>
      </c>
      <c r="L1674">
        <v>471</v>
      </c>
    </row>
    <row r="1675" spans="1:12" x14ac:dyDescent="0.35">
      <c r="A1675" s="1">
        <f>'WQ Time Series'!A1675</f>
        <v>42001</v>
      </c>
      <c r="B1675" s="6">
        <v>2680</v>
      </c>
      <c r="C1675">
        <v>0</v>
      </c>
      <c r="E1675" s="9">
        <v>42304</v>
      </c>
      <c r="F1675" s="6">
        <v>465</v>
      </c>
      <c r="G1675" s="2">
        <v>80</v>
      </c>
      <c r="K1675">
        <v>80</v>
      </c>
      <c r="L1675">
        <v>465</v>
      </c>
    </row>
    <row r="1676" spans="1:12" x14ac:dyDescent="0.35">
      <c r="A1676" s="1">
        <f>'WQ Time Series'!A1676</f>
        <v>42002</v>
      </c>
      <c r="B1676" s="6">
        <v>2310</v>
      </c>
      <c r="C1676">
        <v>0</v>
      </c>
      <c r="E1676" s="9">
        <v>42305</v>
      </c>
      <c r="F1676" s="6">
        <v>410</v>
      </c>
      <c r="G1676" s="2">
        <v>85</v>
      </c>
      <c r="K1676">
        <v>85</v>
      </c>
      <c r="L1676">
        <v>410</v>
      </c>
    </row>
    <row r="1677" spans="1:12" x14ac:dyDescent="0.35">
      <c r="A1677" s="1">
        <f>'WQ Time Series'!A1677</f>
        <v>42003</v>
      </c>
      <c r="B1677" s="6">
        <v>1900</v>
      </c>
      <c r="C1677">
        <v>0</v>
      </c>
      <c r="E1677" s="9">
        <v>42306</v>
      </c>
      <c r="F1677" s="6">
        <v>601</v>
      </c>
      <c r="G1677" s="2">
        <v>76</v>
      </c>
      <c r="K1677">
        <v>76</v>
      </c>
      <c r="L1677">
        <v>601</v>
      </c>
    </row>
    <row r="1678" spans="1:12" x14ac:dyDescent="0.35">
      <c r="A1678" s="1">
        <f>'WQ Time Series'!A1678</f>
        <v>42004</v>
      </c>
      <c r="B1678" s="6">
        <v>1730</v>
      </c>
      <c r="C1678">
        <v>0</v>
      </c>
      <c r="E1678" s="9">
        <v>42307</v>
      </c>
      <c r="F1678" s="6">
        <v>884</v>
      </c>
      <c r="G1678" s="2">
        <v>69</v>
      </c>
      <c r="K1678">
        <v>69</v>
      </c>
      <c r="L1678">
        <v>884</v>
      </c>
    </row>
    <row r="1679" spans="1:12" x14ac:dyDescent="0.35">
      <c r="A1679" s="1">
        <f>'WQ Time Series'!A1679</f>
        <v>42005</v>
      </c>
      <c r="B1679" s="6">
        <v>1590</v>
      </c>
      <c r="C1679">
        <v>0</v>
      </c>
      <c r="E1679" s="9">
        <v>42308</v>
      </c>
      <c r="F1679" s="6">
        <v>7420</v>
      </c>
      <c r="G1679" s="2">
        <v>43</v>
      </c>
      <c r="K1679">
        <v>43</v>
      </c>
      <c r="L1679">
        <v>7420</v>
      </c>
    </row>
    <row r="1680" spans="1:12" x14ac:dyDescent="0.35">
      <c r="A1680" s="1">
        <f>'WQ Time Series'!A1680</f>
        <v>42006</v>
      </c>
      <c r="B1680" s="6">
        <v>1480</v>
      </c>
      <c r="C1680">
        <v>0</v>
      </c>
      <c r="E1680" s="9">
        <v>42309</v>
      </c>
      <c r="F1680" s="6">
        <v>5650</v>
      </c>
      <c r="G1680" s="2">
        <v>38</v>
      </c>
      <c r="K1680">
        <v>38</v>
      </c>
      <c r="L1680">
        <v>5650</v>
      </c>
    </row>
    <row r="1681" spans="1:12" x14ac:dyDescent="0.35">
      <c r="A1681" s="1">
        <f>'WQ Time Series'!A1681</f>
        <v>42007</v>
      </c>
      <c r="B1681" s="6">
        <v>1390</v>
      </c>
      <c r="C1681">
        <v>0</v>
      </c>
      <c r="E1681" s="9">
        <v>42310</v>
      </c>
      <c r="F1681" s="6">
        <v>3550</v>
      </c>
      <c r="G1681" s="2">
        <v>42</v>
      </c>
      <c r="K1681">
        <v>42</v>
      </c>
      <c r="L1681">
        <v>3550</v>
      </c>
    </row>
    <row r="1682" spans="1:12" x14ac:dyDescent="0.35">
      <c r="A1682" s="1">
        <f>'WQ Time Series'!A1682</f>
        <v>42008</v>
      </c>
      <c r="B1682" s="6">
        <v>1400</v>
      </c>
      <c r="C1682">
        <v>0</v>
      </c>
      <c r="E1682" s="9">
        <v>42311</v>
      </c>
      <c r="F1682" s="6">
        <v>2090</v>
      </c>
      <c r="G1682" s="2">
        <v>46</v>
      </c>
      <c r="K1682">
        <v>46</v>
      </c>
      <c r="L1682">
        <v>2090</v>
      </c>
    </row>
    <row r="1683" spans="1:12" x14ac:dyDescent="0.35">
      <c r="A1683" s="1">
        <f>'WQ Time Series'!A1683</f>
        <v>42009</v>
      </c>
      <c r="B1683" s="6">
        <v>12500</v>
      </c>
      <c r="C1683">
        <v>0</v>
      </c>
      <c r="E1683" s="9">
        <v>42312</v>
      </c>
      <c r="F1683" s="6">
        <v>1410</v>
      </c>
      <c r="G1683" s="2">
        <v>52</v>
      </c>
      <c r="K1683">
        <v>52</v>
      </c>
      <c r="L1683">
        <v>1410</v>
      </c>
    </row>
    <row r="1684" spans="1:12" x14ac:dyDescent="0.35">
      <c r="A1684" s="1">
        <f>'WQ Time Series'!A1684</f>
        <v>42010</v>
      </c>
      <c r="B1684" s="6">
        <v>7470</v>
      </c>
      <c r="C1684">
        <v>0</v>
      </c>
      <c r="E1684" s="9">
        <v>42313</v>
      </c>
      <c r="F1684" s="6">
        <v>1230</v>
      </c>
      <c r="G1684" s="2">
        <v>56</v>
      </c>
      <c r="K1684">
        <v>56</v>
      </c>
      <c r="L1684">
        <v>1230</v>
      </c>
    </row>
    <row r="1685" spans="1:12" x14ac:dyDescent="0.35">
      <c r="A1685" s="1">
        <f>'WQ Time Series'!A1685</f>
        <v>42011</v>
      </c>
      <c r="B1685" s="6">
        <v>4500</v>
      </c>
      <c r="C1685">
        <v>0</v>
      </c>
      <c r="E1685" s="9">
        <v>42314</v>
      </c>
      <c r="F1685" s="6">
        <v>1200</v>
      </c>
      <c r="G1685" s="2">
        <v>56</v>
      </c>
      <c r="K1685">
        <v>56</v>
      </c>
      <c r="L1685">
        <v>1200</v>
      </c>
    </row>
    <row r="1686" spans="1:12" x14ac:dyDescent="0.35">
      <c r="A1686" s="1">
        <f>'WQ Time Series'!A1686</f>
        <v>42012</v>
      </c>
      <c r="B1686" s="6">
        <v>3420</v>
      </c>
      <c r="C1686">
        <v>0</v>
      </c>
      <c r="E1686" s="9">
        <v>42315</v>
      </c>
      <c r="F1686" s="6">
        <v>1030</v>
      </c>
      <c r="G1686" s="2">
        <v>60</v>
      </c>
      <c r="K1686">
        <v>60</v>
      </c>
      <c r="L1686">
        <v>1030</v>
      </c>
    </row>
    <row r="1687" spans="1:12" x14ac:dyDescent="0.35">
      <c r="A1687" s="1">
        <f>'WQ Time Series'!A1687</f>
        <v>42013</v>
      </c>
      <c r="B1687" s="6">
        <v>2780</v>
      </c>
      <c r="C1687">
        <v>0</v>
      </c>
      <c r="E1687" s="9">
        <v>42316</v>
      </c>
      <c r="F1687" s="6">
        <v>1130</v>
      </c>
      <c r="G1687" s="2">
        <v>59</v>
      </c>
      <c r="K1687">
        <v>59</v>
      </c>
      <c r="L1687">
        <v>1130</v>
      </c>
    </row>
    <row r="1688" spans="1:12" x14ac:dyDescent="0.35">
      <c r="A1688" s="1">
        <f>'WQ Time Series'!A1688</f>
        <v>42014</v>
      </c>
      <c r="B1688" s="6">
        <v>2360</v>
      </c>
      <c r="C1688">
        <v>0</v>
      </c>
      <c r="E1688" s="9">
        <v>42317</v>
      </c>
      <c r="F1688" s="6">
        <v>1120</v>
      </c>
      <c r="G1688" s="2">
        <v>59</v>
      </c>
      <c r="K1688">
        <v>59</v>
      </c>
      <c r="L1688">
        <v>1120</v>
      </c>
    </row>
    <row r="1689" spans="1:12" x14ac:dyDescent="0.35">
      <c r="A1689" s="1">
        <f>'WQ Time Series'!A1689</f>
        <v>42015</v>
      </c>
      <c r="B1689" s="6">
        <v>2090</v>
      </c>
      <c r="C1689">
        <v>0</v>
      </c>
      <c r="E1689" s="9">
        <v>42318</v>
      </c>
      <c r="F1689" s="6">
        <v>1040</v>
      </c>
      <c r="G1689" s="2">
        <v>60</v>
      </c>
      <c r="K1689">
        <v>60</v>
      </c>
      <c r="L1689">
        <v>1040</v>
      </c>
    </row>
    <row r="1690" spans="1:12" x14ac:dyDescent="0.35">
      <c r="A1690" s="1">
        <f>'WQ Time Series'!A1690</f>
        <v>42016</v>
      </c>
      <c r="B1690" s="6">
        <v>1810</v>
      </c>
      <c r="C1690">
        <v>0</v>
      </c>
      <c r="E1690" s="9">
        <v>42319</v>
      </c>
      <c r="F1690" s="6">
        <v>1060</v>
      </c>
      <c r="G1690" s="2">
        <v>60</v>
      </c>
      <c r="K1690">
        <v>60</v>
      </c>
      <c r="L1690">
        <v>1060</v>
      </c>
    </row>
    <row r="1691" spans="1:12" x14ac:dyDescent="0.35">
      <c r="A1691" s="1">
        <f>'WQ Time Series'!A1691</f>
        <v>42017</v>
      </c>
      <c r="B1691" s="6">
        <v>1570</v>
      </c>
      <c r="C1691">
        <v>0</v>
      </c>
      <c r="E1691" s="9">
        <v>42320</v>
      </c>
      <c r="F1691" s="6">
        <v>994</v>
      </c>
      <c r="G1691" s="2">
        <v>61</v>
      </c>
      <c r="K1691">
        <v>61</v>
      </c>
      <c r="L1691">
        <v>994</v>
      </c>
    </row>
    <row r="1692" spans="1:12" x14ac:dyDescent="0.35">
      <c r="A1692" s="1">
        <f>'WQ Time Series'!A1692</f>
        <v>42018</v>
      </c>
      <c r="B1692" s="6">
        <v>1410</v>
      </c>
      <c r="C1692">
        <v>0</v>
      </c>
      <c r="E1692" s="9">
        <v>42321</v>
      </c>
      <c r="F1692" s="6">
        <v>3220</v>
      </c>
      <c r="G1692" s="2">
        <v>49</v>
      </c>
      <c r="K1692">
        <v>49</v>
      </c>
      <c r="L1692">
        <v>3220</v>
      </c>
    </row>
    <row r="1693" spans="1:12" x14ac:dyDescent="0.35">
      <c r="A1693" s="1">
        <f>'WQ Time Series'!A1693</f>
        <v>42019</v>
      </c>
      <c r="B1693" s="6">
        <v>1290</v>
      </c>
      <c r="C1693">
        <v>0</v>
      </c>
      <c r="E1693" s="9">
        <v>42322</v>
      </c>
      <c r="F1693" s="6">
        <v>6440</v>
      </c>
      <c r="G1693" s="2">
        <v>38</v>
      </c>
      <c r="K1693">
        <v>38</v>
      </c>
      <c r="L1693">
        <v>6440</v>
      </c>
    </row>
    <row r="1694" spans="1:12" x14ac:dyDescent="0.35">
      <c r="A1694" s="1">
        <f>'WQ Time Series'!A1694</f>
        <v>42020</v>
      </c>
      <c r="B1694" s="6">
        <v>1360</v>
      </c>
      <c r="C1694">
        <v>0</v>
      </c>
      <c r="E1694" s="9">
        <v>42323</v>
      </c>
      <c r="F1694" s="6">
        <v>4580</v>
      </c>
      <c r="G1694" s="2">
        <v>40</v>
      </c>
      <c r="K1694">
        <v>40</v>
      </c>
      <c r="L1694">
        <v>4580</v>
      </c>
    </row>
    <row r="1695" spans="1:12" x14ac:dyDescent="0.35">
      <c r="A1695" s="1">
        <f>'WQ Time Series'!A1695</f>
        <v>42021</v>
      </c>
      <c r="B1695" s="6">
        <v>1430</v>
      </c>
      <c r="C1695">
        <v>0</v>
      </c>
      <c r="E1695" s="9">
        <v>42324</v>
      </c>
      <c r="F1695" s="6">
        <v>3010</v>
      </c>
      <c r="G1695" s="2">
        <v>45</v>
      </c>
      <c r="K1695">
        <v>45</v>
      </c>
      <c r="L1695">
        <v>3010</v>
      </c>
    </row>
    <row r="1696" spans="1:12" x14ac:dyDescent="0.35">
      <c r="A1696" s="1">
        <f>'WQ Time Series'!A1696</f>
        <v>42022</v>
      </c>
      <c r="B1696" s="6">
        <v>3850</v>
      </c>
      <c r="C1696">
        <v>0</v>
      </c>
      <c r="E1696" s="9">
        <v>42325</v>
      </c>
      <c r="F1696" s="6">
        <v>11700</v>
      </c>
      <c r="G1696" s="2">
        <v>40</v>
      </c>
      <c r="K1696">
        <v>40</v>
      </c>
      <c r="L1696">
        <v>11700</v>
      </c>
    </row>
    <row r="1697" spans="1:12" x14ac:dyDescent="0.35">
      <c r="A1697" s="1">
        <f>'WQ Time Series'!A1697</f>
        <v>42023</v>
      </c>
      <c r="B1697" s="6">
        <v>3140</v>
      </c>
      <c r="C1697">
        <v>0</v>
      </c>
      <c r="E1697" s="9">
        <v>42326</v>
      </c>
      <c r="F1697" s="6">
        <v>9680</v>
      </c>
      <c r="G1697" s="2">
        <v>33</v>
      </c>
      <c r="K1697">
        <v>33</v>
      </c>
      <c r="L1697">
        <v>9680</v>
      </c>
    </row>
    <row r="1698" spans="1:12" x14ac:dyDescent="0.35">
      <c r="A1698" s="1">
        <f>'WQ Time Series'!A1698</f>
        <v>42024</v>
      </c>
      <c r="B1698" s="6">
        <v>2500</v>
      </c>
      <c r="C1698">
        <v>0</v>
      </c>
      <c r="E1698" s="9">
        <v>42327</v>
      </c>
      <c r="F1698" s="6">
        <v>4780</v>
      </c>
      <c r="G1698" s="2">
        <v>35</v>
      </c>
      <c r="K1698">
        <v>35</v>
      </c>
      <c r="L1698">
        <v>4780</v>
      </c>
    </row>
    <row r="1699" spans="1:12" x14ac:dyDescent="0.35">
      <c r="A1699" s="1">
        <f>'WQ Time Series'!A1699</f>
        <v>42025</v>
      </c>
      <c r="B1699" s="6">
        <v>2080</v>
      </c>
      <c r="C1699">
        <v>0</v>
      </c>
      <c r="E1699" s="9">
        <v>42328</v>
      </c>
      <c r="F1699" s="6">
        <v>3350</v>
      </c>
      <c r="G1699" s="2">
        <v>38</v>
      </c>
      <c r="K1699">
        <v>38</v>
      </c>
      <c r="L1699">
        <v>3350</v>
      </c>
    </row>
    <row r="1700" spans="1:12" x14ac:dyDescent="0.35">
      <c r="A1700" s="1">
        <f>'WQ Time Series'!A1700</f>
        <v>42026</v>
      </c>
      <c r="B1700" s="6">
        <v>1810</v>
      </c>
      <c r="C1700">
        <v>0</v>
      </c>
      <c r="E1700" s="9">
        <v>42329</v>
      </c>
      <c r="F1700" s="6">
        <v>2620</v>
      </c>
      <c r="G1700" s="2">
        <v>42</v>
      </c>
      <c r="K1700">
        <v>42</v>
      </c>
      <c r="L1700">
        <v>2620</v>
      </c>
    </row>
    <row r="1701" spans="1:12" x14ac:dyDescent="0.35">
      <c r="A1701" s="1">
        <f>'WQ Time Series'!A1701</f>
        <v>42027</v>
      </c>
      <c r="B1701" s="6">
        <v>1810</v>
      </c>
      <c r="C1701">
        <v>0</v>
      </c>
      <c r="E1701" s="9">
        <v>42330</v>
      </c>
      <c r="F1701" s="6">
        <v>2170</v>
      </c>
      <c r="G1701" s="2">
        <v>45</v>
      </c>
      <c r="K1701">
        <v>45</v>
      </c>
      <c r="L1701">
        <v>2170</v>
      </c>
    </row>
    <row r="1702" spans="1:12" x14ac:dyDescent="0.35">
      <c r="A1702" s="1">
        <f>'WQ Time Series'!A1702</f>
        <v>42028</v>
      </c>
      <c r="B1702" s="6">
        <v>2860</v>
      </c>
      <c r="C1702">
        <v>0</v>
      </c>
      <c r="E1702" s="9">
        <v>42331</v>
      </c>
      <c r="F1702" s="6">
        <v>1820</v>
      </c>
      <c r="G1702" s="2">
        <v>50</v>
      </c>
      <c r="K1702">
        <v>50</v>
      </c>
      <c r="L1702">
        <v>1820</v>
      </c>
    </row>
    <row r="1703" spans="1:12" x14ac:dyDescent="0.35">
      <c r="A1703" s="1">
        <f>'WQ Time Series'!A1703</f>
        <v>42029</v>
      </c>
      <c r="B1703" s="6">
        <v>2780</v>
      </c>
      <c r="C1703">
        <v>0</v>
      </c>
      <c r="E1703" s="9">
        <v>42332</v>
      </c>
      <c r="F1703" s="6">
        <v>1640</v>
      </c>
      <c r="G1703" s="2">
        <v>53</v>
      </c>
      <c r="K1703">
        <v>53</v>
      </c>
      <c r="L1703">
        <v>1640</v>
      </c>
    </row>
    <row r="1704" spans="1:12" x14ac:dyDescent="0.35">
      <c r="A1704" s="1">
        <f>'WQ Time Series'!A1704</f>
        <v>42030</v>
      </c>
      <c r="B1704" s="6">
        <v>2390</v>
      </c>
      <c r="C1704">
        <v>0</v>
      </c>
      <c r="E1704" s="9">
        <v>42333</v>
      </c>
      <c r="F1704" s="6">
        <v>1400</v>
      </c>
      <c r="G1704" s="2">
        <v>55</v>
      </c>
      <c r="K1704">
        <v>55</v>
      </c>
      <c r="L1704">
        <v>1400</v>
      </c>
    </row>
    <row r="1705" spans="1:12" x14ac:dyDescent="0.35">
      <c r="A1705" s="1">
        <f>'WQ Time Series'!A1705</f>
        <v>42031</v>
      </c>
      <c r="B1705" s="6">
        <v>2070</v>
      </c>
      <c r="C1705">
        <v>0</v>
      </c>
      <c r="E1705" s="9">
        <v>42346</v>
      </c>
      <c r="F1705" s="6">
        <v>7780</v>
      </c>
      <c r="G1705" s="2">
        <v>41</v>
      </c>
      <c r="K1705">
        <v>41</v>
      </c>
      <c r="L1705">
        <v>7780</v>
      </c>
    </row>
    <row r="1706" spans="1:12" x14ac:dyDescent="0.35">
      <c r="A1706" s="1">
        <f>'WQ Time Series'!A1706</f>
        <v>42032</v>
      </c>
      <c r="B1706" s="6">
        <v>1800</v>
      </c>
      <c r="C1706">
        <v>0</v>
      </c>
      <c r="E1706" s="9">
        <v>42347</v>
      </c>
      <c r="F1706" s="6">
        <v>20400</v>
      </c>
      <c r="G1706" s="2">
        <v>34</v>
      </c>
      <c r="K1706">
        <v>34</v>
      </c>
      <c r="L1706">
        <v>20400</v>
      </c>
    </row>
    <row r="1707" spans="1:12" x14ac:dyDescent="0.35">
      <c r="A1707" s="1">
        <f>'WQ Time Series'!A1707</f>
        <v>42033</v>
      </c>
      <c r="B1707" s="6">
        <v>1570</v>
      </c>
      <c r="C1707">
        <v>0</v>
      </c>
      <c r="E1707" s="9">
        <v>42348</v>
      </c>
      <c r="F1707" s="6">
        <v>7560</v>
      </c>
      <c r="G1707" s="2">
        <v>34</v>
      </c>
      <c r="K1707">
        <v>34</v>
      </c>
      <c r="L1707">
        <v>7560</v>
      </c>
    </row>
    <row r="1708" spans="1:12" x14ac:dyDescent="0.35">
      <c r="A1708" s="1">
        <f>'WQ Time Series'!A1708</f>
        <v>42034</v>
      </c>
      <c r="B1708" s="6">
        <v>1410</v>
      </c>
      <c r="C1708">
        <v>0</v>
      </c>
      <c r="E1708" s="9">
        <v>42349</v>
      </c>
      <c r="F1708" s="6">
        <v>5020</v>
      </c>
      <c r="G1708" s="2">
        <v>35</v>
      </c>
      <c r="K1708">
        <v>35</v>
      </c>
      <c r="L1708">
        <v>5020</v>
      </c>
    </row>
    <row r="1709" spans="1:12" x14ac:dyDescent="0.35">
      <c r="A1709" s="1">
        <f>'WQ Time Series'!A1709</f>
        <v>42035</v>
      </c>
      <c r="B1709" s="6">
        <v>1290</v>
      </c>
      <c r="C1709">
        <v>0</v>
      </c>
      <c r="E1709" s="9">
        <v>42350</v>
      </c>
      <c r="F1709" s="6">
        <v>4050</v>
      </c>
      <c r="G1709" s="2">
        <v>38</v>
      </c>
      <c r="K1709">
        <v>38</v>
      </c>
      <c r="L1709">
        <v>4050</v>
      </c>
    </row>
    <row r="1710" spans="1:12" x14ac:dyDescent="0.35">
      <c r="A1710" s="1">
        <f>'WQ Time Series'!A1710</f>
        <v>42036</v>
      </c>
      <c r="B1710" s="6">
        <v>1230</v>
      </c>
      <c r="C1710">
        <v>0</v>
      </c>
      <c r="E1710" s="9">
        <v>42351</v>
      </c>
      <c r="F1710" s="6">
        <v>3490</v>
      </c>
      <c r="G1710" s="2">
        <v>40</v>
      </c>
      <c r="K1710">
        <v>40</v>
      </c>
      <c r="L1710">
        <v>3490</v>
      </c>
    </row>
    <row r="1711" spans="1:12" x14ac:dyDescent="0.35">
      <c r="A1711" s="1">
        <f>'WQ Time Series'!A1711</f>
        <v>42037</v>
      </c>
      <c r="B1711" s="6">
        <v>1230</v>
      </c>
      <c r="C1711">
        <v>0</v>
      </c>
      <c r="E1711" s="9">
        <v>42352</v>
      </c>
      <c r="F1711" s="6">
        <v>2850</v>
      </c>
      <c r="G1711" s="2">
        <v>42</v>
      </c>
      <c r="K1711">
        <v>42</v>
      </c>
      <c r="L1711">
        <v>2850</v>
      </c>
    </row>
    <row r="1712" spans="1:12" x14ac:dyDescent="0.35">
      <c r="A1712" s="1">
        <f>'WQ Time Series'!A1712</f>
        <v>42038</v>
      </c>
      <c r="B1712" s="6">
        <v>1180</v>
      </c>
      <c r="C1712">
        <v>0</v>
      </c>
      <c r="E1712" s="9">
        <v>42353</v>
      </c>
      <c r="F1712" s="6">
        <v>2400</v>
      </c>
      <c r="G1712" s="2">
        <v>45</v>
      </c>
      <c r="K1712">
        <v>45</v>
      </c>
      <c r="L1712">
        <v>2400</v>
      </c>
    </row>
    <row r="1713" spans="1:12" x14ac:dyDescent="0.35">
      <c r="A1713" s="1">
        <f>'WQ Time Series'!A1713</f>
        <v>42039</v>
      </c>
      <c r="B1713" s="6">
        <v>1100</v>
      </c>
      <c r="C1713">
        <v>0</v>
      </c>
      <c r="E1713" s="9">
        <v>42354</v>
      </c>
      <c r="F1713" s="6">
        <v>2280</v>
      </c>
      <c r="G1713" s="2">
        <v>48</v>
      </c>
      <c r="K1713">
        <v>48</v>
      </c>
      <c r="L1713">
        <v>2280</v>
      </c>
    </row>
    <row r="1714" spans="1:12" x14ac:dyDescent="0.35">
      <c r="A1714" s="1">
        <f>'WQ Time Series'!A1714</f>
        <v>42040</v>
      </c>
      <c r="B1714" s="6">
        <v>1240</v>
      </c>
      <c r="C1714">
        <v>0</v>
      </c>
      <c r="E1714" s="9">
        <v>42355</v>
      </c>
      <c r="F1714" s="6">
        <v>2160</v>
      </c>
      <c r="G1714" s="2">
        <v>50</v>
      </c>
      <c r="K1714">
        <v>50</v>
      </c>
      <c r="L1714">
        <v>2160</v>
      </c>
    </row>
    <row r="1715" spans="1:12" x14ac:dyDescent="0.35">
      <c r="A1715" s="1">
        <f>'WQ Time Series'!A1715</f>
        <v>42041</v>
      </c>
      <c r="B1715" s="6">
        <v>3040</v>
      </c>
      <c r="C1715">
        <v>0</v>
      </c>
      <c r="E1715" s="9">
        <v>42356</v>
      </c>
      <c r="F1715" s="6">
        <v>3530</v>
      </c>
      <c r="G1715" s="2">
        <v>46</v>
      </c>
      <c r="K1715">
        <v>46</v>
      </c>
      <c r="L1715">
        <v>3530</v>
      </c>
    </row>
    <row r="1716" spans="1:12" x14ac:dyDescent="0.35">
      <c r="A1716" s="1">
        <f>'WQ Time Series'!A1716</f>
        <v>42042</v>
      </c>
      <c r="B1716" s="6">
        <v>3500</v>
      </c>
      <c r="C1716">
        <v>0</v>
      </c>
      <c r="E1716" s="9">
        <v>42357</v>
      </c>
      <c r="F1716" s="6">
        <v>2900</v>
      </c>
      <c r="G1716" s="2">
        <v>45</v>
      </c>
      <c r="K1716">
        <v>45</v>
      </c>
      <c r="L1716">
        <v>2900</v>
      </c>
    </row>
    <row r="1717" spans="1:12" x14ac:dyDescent="0.35">
      <c r="A1717" s="1">
        <f>'WQ Time Series'!A1717</f>
        <v>42043</v>
      </c>
      <c r="B1717" s="6">
        <v>3160</v>
      </c>
      <c r="C1717">
        <v>0</v>
      </c>
      <c r="E1717" s="9">
        <v>42358</v>
      </c>
      <c r="F1717" s="6">
        <v>2380</v>
      </c>
      <c r="G1717" s="2">
        <v>49</v>
      </c>
      <c r="K1717">
        <v>49</v>
      </c>
      <c r="L1717">
        <v>2380</v>
      </c>
    </row>
    <row r="1718" spans="1:12" x14ac:dyDescent="0.35">
      <c r="A1718" s="1">
        <f>'WQ Time Series'!A1718</f>
        <v>42044</v>
      </c>
      <c r="B1718" s="6">
        <v>2990</v>
      </c>
      <c r="C1718">
        <v>0</v>
      </c>
      <c r="E1718" s="9">
        <v>42359</v>
      </c>
      <c r="F1718" s="6">
        <v>2200</v>
      </c>
      <c r="G1718" s="2">
        <v>50</v>
      </c>
      <c r="K1718">
        <v>50</v>
      </c>
      <c r="L1718">
        <v>2200</v>
      </c>
    </row>
    <row r="1719" spans="1:12" x14ac:dyDescent="0.35">
      <c r="A1719" s="1">
        <f>'WQ Time Series'!A1719</f>
        <v>42045</v>
      </c>
      <c r="B1719" s="6">
        <v>3250</v>
      </c>
      <c r="C1719">
        <v>0</v>
      </c>
      <c r="E1719" s="9">
        <v>42360</v>
      </c>
      <c r="F1719" s="6">
        <v>1990</v>
      </c>
      <c r="G1719" s="2">
        <v>50</v>
      </c>
      <c r="K1719">
        <v>50</v>
      </c>
      <c r="L1719">
        <v>1990</v>
      </c>
    </row>
    <row r="1720" spans="1:12" x14ac:dyDescent="0.35">
      <c r="A1720" s="1">
        <f>'WQ Time Series'!A1720</f>
        <v>42046</v>
      </c>
      <c r="B1720" s="6">
        <v>2810</v>
      </c>
      <c r="C1720">
        <v>0</v>
      </c>
      <c r="E1720" s="9">
        <v>42361</v>
      </c>
      <c r="F1720" s="6">
        <v>1810</v>
      </c>
      <c r="G1720" s="2">
        <v>53</v>
      </c>
      <c r="K1720">
        <v>53</v>
      </c>
      <c r="L1720">
        <v>1810</v>
      </c>
    </row>
    <row r="1721" spans="1:12" x14ac:dyDescent="0.35">
      <c r="A1721" s="1">
        <f>'WQ Time Series'!A1721</f>
        <v>42047</v>
      </c>
      <c r="B1721" s="6">
        <v>2360</v>
      </c>
      <c r="C1721">
        <v>0</v>
      </c>
      <c r="E1721" s="9">
        <v>42362</v>
      </c>
      <c r="F1721" s="6">
        <v>1670</v>
      </c>
      <c r="G1721" s="2">
        <v>54</v>
      </c>
      <c r="K1721">
        <v>54</v>
      </c>
      <c r="L1721">
        <v>1670</v>
      </c>
    </row>
    <row r="1722" spans="1:12" x14ac:dyDescent="0.35">
      <c r="A1722" s="1">
        <f>'WQ Time Series'!A1722</f>
        <v>42048</v>
      </c>
      <c r="B1722" s="6">
        <v>1950</v>
      </c>
      <c r="C1722">
        <v>0</v>
      </c>
      <c r="E1722" s="9">
        <v>42363</v>
      </c>
      <c r="F1722" s="6">
        <v>1480</v>
      </c>
      <c r="G1722" s="2">
        <v>56</v>
      </c>
      <c r="K1722">
        <v>56</v>
      </c>
      <c r="L1722">
        <v>1480</v>
      </c>
    </row>
    <row r="1723" spans="1:12" x14ac:dyDescent="0.35">
      <c r="A1723" s="1">
        <f>'WQ Time Series'!A1723</f>
        <v>42049</v>
      </c>
      <c r="B1723" s="6">
        <v>1690</v>
      </c>
      <c r="C1723">
        <v>0</v>
      </c>
      <c r="E1723" s="9">
        <v>42390</v>
      </c>
      <c r="F1723" s="6">
        <v>3250</v>
      </c>
      <c r="G1723" s="2">
        <v>48</v>
      </c>
      <c r="K1723">
        <v>48</v>
      </c>
      <c r="L1723">
        <v>3250</v>
      </c>
    </row>
    <row r="1724" spans="1:12" x14ac:dyDescent="0.35">
      <c r="A1724" s="1">
        <f>'WQ Time Series'!A1724</f>
        <v>42050</v>
      </c>
      <c r="B1724" s="6">
        <v>1490</v>
      </c>
      <c r="C1724">
        <v>0</v>
      </c>
      <c r="E1724" s="9">
        <v>42391</v>
      </c>
      <c r="F1724" s="6">
        <v>4210</v>
      </c>
      <c r="G1724" s="2">
        <v>46</v>
      </c>
      <c r="K1724">
        <v>46</v>
      </c>
      <c r="L1724">
        <v>4210</v>
      </c>
    </row>
    <row r="1725" spans="1:12" x14ac:dyDescent="0.35">
      <c r="A1725" s="1">
        <f>'WQ Time Series'!A1725</f>
        <v>42051</v>
      </c>
      <c r="B1725" s="6">
        <v>1320</v>
      </c>
      <c r="C1725">
        <v>0</v>
      </c>
      <c r="E1725" s="9">
        <v>42392</v>
      </c>
      <c r="F1725" s="6">
        <v>3880</v>
      </c>
      <c r="G1725" s="2">
        <v>46</v>
      </c>
      <c r="K1725">
        <v>46</v>
      </c>
      <c r="L1725">
        <v>3880</v>
      </c>
    </row>
    <row r="1726" spans="1:12" x14ac:dyDescent="0.35">
      <c r="A1726" s="1">
        <f>'WQ Time Series'!A1726</f>
        <v>42052</v>
      </c>
      <c r="B1726" s="6">
        <v>1230</v>
      </c>
      <c r="C1726">
        <v>0</v>
      </c>
      <c r="E1726" s="9">
        <v>42393</v>
      </c>
      <c r="F1726" s="6">
        <v>3270</v>
      </c>
      <c r="G1726" s="2">
        <v>48</v>
      </c>
      <c r="K1726">
        <v>48</v>
      </c>
      <c r="L1726">
        <v>3270</v>
      </c>
    </row>
    <row r="1727" spans="1:12" x14ac:dyDescent="0.35">
      <c r="A1727" s="1">
        <f>'WQ Time Series'!A1727</f>
        <v>42053</v>
      </c>
      <c r="B1727" s="6">
        <v>1150</v>
      </c>
      <c r="C1727">
        <v>0</v>
      </c>
      <c r="E1727" s="9">
        <v>42394</v>
      </c>
      <c r="F1727" s="6">
        <v>2560</v>
      </c>
      <c r="G1727" s="2">
        <v>50</v>
      </c>
      <c r="K1727">
        <v>50</v>
      </c>
      <c r="L1727">
        <v>2560</v>
      </c>
    </row>
    <row r="1728" spans="1:12" x14ac:dyDescent="0.35">
      <c r="A1728" s="1">
        <f>'WQ Time Series'!A1728</f>
        <v>42054</v>
      </c>
      <c r="B1728" s="6">
        <v>1130</v>
      </c>
      <c r="C1728">
        <v>0</v>
      </c>
      <c r="E1728" s="9">
        <v>42395</v>
      </c>
      <c r="F1728" s="6">
        <v>2280</v>
      </c>
      <c r="G1728" s="2">
        <v>51</v>
      </c>
      <c r="K1728">
        <v>51</v>
      </c>
      <c r="L1728">
        <v>2280</v>
      </c>
    </row>
    <row r="1729" spans="1:12" x14ac:dyDescent="0.35">
      <c r="A1729" s="1">
        <f>'WQ Time Series'!A1729</f>
        <v>42055</v>
      </c>
      <c r="B1729" s="6">
        <v>1300</v>
      </c>
      <c r="C1729">
        <v>0</v>
      </c>
      <c r="E1729" s="9">
        <v>42396</v>
      </c>
      <c r="F1729" s="6">
        <v>2550</v>
      </c>
      <c r="G1729" s="2">
        <v>49</v>
      </c>
      <c r="K1729">
        <v>49</v>
      </c>
      <c r="L1729">
        <v>2550</v>
      </c>
    </row>
    <row r="1730" spans="1:12" x14ac:dyDescent="0.35">
      <c r="A1730" s="1">
        <f>'WQ Time Series'!A1730</f>
        <v>42056</v>
      </c>
      <c r="B1730" s="6">
        <v>1200</v>
      </c>
      <c r="C1730">
        <v>0</v>
      </c>
      <c r="E1730" s="9">
        <v>42397</v>
      </c>
      <c r="F1730" s="6">
        <v>4880</v>
      </c>
      <c r="G1730" s="2">
        <v>43</v>
      </c>
      <c r="K1730">
        <v>43</v>
      </c>
      <c r="L1730">
        <v>4880</v>
      </c>
    </row>
    <row r="1731" spans="1:12" x14ac:dyDescent="0.35">
      <c r="A1731" s="1">
        <f>'WQ Time Series'!A1731</f>
        <v>42057</v>
      </c>
      <c r="B1731" s="6">
        <v>1110</v>
      </c>
      <c r="C1731">
        <v>0</v>
      </c>
      <c r="E1731" s="9">
        <v>42398</v>
      </c>
      <c r="F1731" s="6">
        <v>4900</v>
      </c>
      <c r="G1731" s="2">
        <v>40</v>
      </c>
      <c r="K1731">
        <v>40</v>
      </c>
      <c r="L1731">
        <v>4900</v>
      </c>
    </row>
    <row r="1732" spans="1:12" x14ac:dyDescent="0.35">
      <c r="A1732" s="1">
        <f>'WQ Time Series'!A1732</f>
        <v>42058</v>
      </c>
      <c r="B1732" s="6">
        <v>1030</v>
      </c>
      <c r="C1732">
        <v>0</v>
      </c>
      <c r="E1732" s="9">
        <v>42399</v>
      </c>
      <c r="F1732" s="6">
        <v>3820</v>
      </c>
      <c r="G1732" s="2">
        <v>44</v>
      </c>
      <c r="K1732">
        <v>44</v>
      </c>
      <c r="L1732">
        <v>3820</v>
      </c>
    </row>
    <row r="1733" spans="1:12" x14ac:dyDescent="0.35">
      <c r="A1733" s="1">
        <f>'WQ Time Series'!A1733</f>
        <v>42059</v>
      </c>
      <c r="B1733" s="6">
        <v>975</v>
      </c>
      <c r="C1733">
        <v>0</v>
      </c>
      <c r="E1733" s="9">
        <v>42400</v>
      </c>
      <c r="F1733" s="6">
        <v>2980</v>
      </c>
      <c r="G1733" s="2">
        <v>47</v>
      </c>
      <c r="K1733">
        <v>47</v>
      </c>
      <c r="L1733">
        <v>2980</v>
      </c>
    </row>
    <row r="1734" spans="1:12" x14ac:dyDescent="0.35">
      <c r="A1734" s="1">
        <f>'WQ Time Series'!A1734</f>
        <v>42060</v>
      </c>
      <c r="B1734" s="6">
        <v>937</v>
      </c>
      <c r="C1734">
        <v>0</v>
      </c>
      <c r="E1734" s="9">
        <v>42401</v>
      </c>
      <c r="F1734" s="6">
        <v>2470</v>
      </c>
      <c r="G1734" s="2">
        <v>50</v>
      </c>
      <c r="K1734">
        <v>50</v>
      </c>
      <c r="L1734">
        <v>2470</v>
      </c>
    </row>
    <row r="1735" spans="1:12" x14ac:dyDescent="0.35">
      <c r="A1735" s="1">
        <f>'WQ Time Series'!A1735</f>
        <v>42061</v>
      </c>
      <c r="B1735" s="6">
        <v>970</v>
      </c>
      <c r="C1735">
        <v>0</v>
      </c>
      <c r="E1735" s="9">
        <v>42402</v>
      </c>
      <c r="F1735" s="6">
        <v>2100</v>
      </c>
      <c r="G1735" s="2">
        <v>52</v>
      </c>
      <c r="K1735">
        <v>52</v>
      </c>
      <c r="L1735">
        <v>2100</v>
      </c>
    </row>
    <row r="1736" spans="1:12" x14ac:dyDescent="0.35">
      <c r="A1736" s="1">
        <f>'WQ Time Series'!A1736</f>
        <v>42062</v>
      </c>
      <c r="B1736" s="6">
        <v>996</v>
      </c>
      <c r="C1736">
        <v>0</v>
      </c>
      <c r="E1736" s="9">
        <v>42403</v>
      </c>
      <c r="F1736" s="6">
        <v>1870</v>
      </c>
      <c r="G1736" s="2">
        <v>54</v>
      </c>
      <c r="K1736">
        <v>54</v>
      </c>
      <c r="L1736">
        <v>1870</v>
      </c>
    </row>
    <row r="1737" spans="1:12" x14ac:dyDescent="0.35">
      <c r="A1737" s="1">
        <f>'WQ Time Series'!A1737</f>
        <v>42063</v>
      </c>
      <c r="B1737" s="6">
        <v>925</v>
      </c>
      <c r="C1737">
        <v>0</v>
      </c>
      <c r="E1737" s="9">
        <v>42404</v>
      </c>
      <c r="F1737" s="6">
        <v>1860</v>
      </c>
      <c r="G1737" s="2">
        <v>54</v>
      </c>
      <c r="K1737">
        <v>54</v>
      </c>
      <c r="L1737">
        <v>1860</v>
      </c>
    </row>
    <row r="1738" spans="1:12" x14ac:dyDescent="0.35">
      <c r="A1738" s="1">
        <f>'WQ Time Series'!A1738</f>
        <v>42064</v>
      </c>
      <c r="B1738" s="6">
        <v>861</v>
      </c>
      <c r="C1738">
        <v>0</v>
      </c>
      <c r="E1738" s="9">
        <v>42405</v>
      </c>
      <c r="F1738" s="6">
        <v>1870</v>
      </c>
      <c r="G1738" s="2">
        <v>54</v>
      </c>
      <c r="K1738">
        <v>54</v>
      </c>
      <c r="L1738">
        <v>1870</v>
      </c>
    </row>
    <row r="1739" spans="1:12" x14ac:dyDescent="0.35">
      <c r="A1739" s="1">
        <f>'WQ Time Series'!A1739</f>
        <v>42065</v>
      </c>
      <c r="B1739" s="6">
        <v>800</v>
      </c>
      <c r="C1739">
        <v>57</v>
      </c>
      <c r="E1739" s="9">
        <v>42406</v>
      </c>
      <c r="F1739" s="6">
        <v>2040</v>
      </c>
      <c r="G1739" s="2">
        <v>54</v>
      </c>
      <c r="K1739">
        <v>54</v>
      </c>
      <c r="L1739">
        <v>2040</v>
      </c>
    </row>
    <row r="1740" spans="1:12" x14ac:dyDescent="0.35">
      <c r="A1740" s="1">
        <f>'WQ Time Series'!A1740</f>
        <v>42066</v>
      </c>
      <c r="B1740" s="6">
        <v>760</v>
      </c>
      <c r="C1740">
        <v>58</v>
      </c>
      <c r="E1740" s="9">
        <v>42407</v>
      </c>
      <c r="F1740" s="6">
        <v>1840</v>
      </c>
      <c r="G1740" s="2">
        <v>55</v>
      </c>
      <c r="K1740">
        <v>55</v>
      </c>
      <c r="L1740">
        <v>1840</v>
      </c>
    </row>
    <row r="1741" spans="1:12" x14ac:dyDescent="0.35">
      <c r="A1741" s="1">
        <f>'WQ Time Series'!A1741</f>
        <v>42067</v>
      </c>
      <c r="B1741" s="6">
        <v>745</v>
      </c>
      <c r="C1741">
        <v>58</v>
      </c>
      <c r="E1741" s="9">
        <v>42411</v>
      </c>
      <c r="F1741" s="6">
        <v>2540</v>
      </c>
      <c r="G1741" s="2">
        <v>52</v>
      </c>
      <c r="K1741">
        <v>52</v>
      </c>
      <c r="L1741">
        <v>2540</v>
      </c>
    </row>
    <row r="1742" spans="1:12" x14ac:dyDescent="0.35">
      <c r="A1742" s="1">
        <f>'WQ Time Series'!A1742</f>
        <v>42068</v>
      </c>
      <c r="B1742" s="6">
        <v>726</v>
      </c>
      <c r="C1742">
        <v>59</v>
      </c>
      <c r="E1742" s="9">
        <v>42412</v>
      </c>
      <c r="F1742" s="6">
        <v>3380</v>
      </c>
      <c r="G1742" s="2">
        <v>50</v>
      </c>
      <c r="K1742">
        <v>50</v>
      </c>
      <c r="L1742">
        <v>3380</v>
      </c>
    </row>
    <row r="1743" spans="1:12" x14ac:dyDescent="0.35">
      <c r="A1743" s="1">
        <f>'WQ Time Series'!A1743</f>
        <v>42069</v>
      </c>
      <c r="B1743" s="6">
        <v>700</v>
      </c>
      <c r="C1743">
        <v>60</v>
      </c>
      <c r="E1743" s="9">
        <v>42413</v>
      </c>
      <c r="F1743" s="6">
        <v>3700</v>
      </c>
      <c r="G1743" s="2">
        <v>49</v>
      </c>
      <c r="K1743">
        <v>49</v>
      </c>
      <c r="L1743">
        <v>3700</v>
      </c>
    </row>
    <row r="1744" spans="1:12" x14ac:dyDescent="0.35">
      <c r="A1744" s="1">
        <f>'WQ Time Series'!A1744</f>
        <v>42070</v>
      </c>
      <c r="B1744" s="6">
        <v>678</v>
      </c>
      <c r="C1744">
        <v>61</v>
      </c>
      <c r="E1744" s="9">
        <v>42414</v>
      </c>
      <c r="F1744" s="6">
        <v>5050</v>
      </c>
      <c r="G1744" s="2">
        <v>46</v>
      </c>
      <c r="K1744">
        <v>46</v>
      </c>
      <c r="L1744">
        <v>5050</v>
      </c>
    </row>
    <row r="1745" spans="1:12" x14ac:dyDescent="0.35">
      <c r="A1745" s="1">
        <f>'WQ Time Series'!A1745</f>
        <v>42071</v>
      </c>
      <c r="B1745" s="6">
        <v>661</v>
      </c>
      <c r="C1745">
        <v>62</v>
      </c>
      <c r="E1745" s="9">
        <v>42415</v>
      </c>
      <c r="F1745" s="6">
        <v>8840</v>
      </c>
      <c r="G1745" s="2">
        <v>43</v>
      </c>
      <c r="K1745">
        <v>43</v>
      </c>
      <c r="L1745">
        <v>8840</v>
      </c>
    </row>
    <row r="1746" spans="1:12" x14ac:dyDescent="0.35">
      <c r="A1746" s="1">
        <f>'WQ Time Series'!A1746</f>
        <v>42072</v>
      </c>
      <c r="B1746" s="6">
        <v>641</v>
      </c>
      <c r="C1746">
        <v>63</v>
      </c>
      <c r="E1746" s="9">
        <v>42416</v>
      </c>
      <c r="F1746" s="6">
        <v>7590</v>
      </c>
      <c r="G1746" s="2">
        <v>39</v>
      </c>
      <c r="K1746">
        <v>39</v>
      </c>
      <c r="L1746">
        <v>7590</v>
      </c>
    </row>
    <row r="1747" spans="1:12" x14ac:dyDescent="0.35">
      <c r="A1747" s="1">
        <f>'WQ Time Series'!A1747</f>
        <v>42073</v>
      </c>
      <c r="B1747" s="6">
        <v>623</v>
      </c>
      <c r="C1747">
        <v>64</v>
      </c>
      <c r="E1747" s="9">
        <v>42417</v>
      </c>
      <c r="F1747" s="6">
        <v>5650</v>
      </c>
      <c r="G1747" s="2">
        <v>40</v>
      </c>
      <c r="K1747">
        <v>40</v>
      </c>
      <c r="L1747">
        <v>5650</v>
      </c>
    </row>
    <row r="1748" spans="1:12" x14ac:dyDescent="0.35">
      <c r="A1748" s="1">
        <f>'WQ Time Series'!A1748</f>
        <v>42074</v>
      </c>
      <c r="B1748" s="6">
        <v>631</v>
      </c>
      <c r="C1748">
        <v>65</v>
      </c>
      <c r="E1748" s="9">
        <v>42418</v>
      </c>
      <c r="F1748" s="6">
        <v>5320</v>
      </c>
      <c r="G1748" s="2">
        <v>39</v>
      </c>
      <c r="K1748">
        <v>39</v>
      </c>
      <c r="L1748">
        <v>5320</v>
      </c>
    </row>
    <row r="1749" spans="1:12" x14ac:dyDescent="0.35">
      <c r="A1749" s="1">
        <f>'WQ Time Series'!A1749</f>
        <v>42075</v>
      </c>
      <c r="B1749" s="6">
        <v>633</v>
      </c>
      <c r="C1749">
        <v>66</v>
      </c>
      <c r="E1749" s="9">
        <v>42419</v>
      </c>
      <c r="F1749" s="6">
        <v>4520</v>
      </c>
      <c r="G1749" s="2">
        <v>39</v>
      </c>
      <c r="K1749">
        <v>39</v>
      </c>
      <c r="L1749">
        <v>4520</v>
      </c>
    </row>
    <row r="1750" spans="1:12" x14ac:dyDescent="0.35">
      <c r="A1750" s="1">
        <f>'WQ Time Series'!A1750</f>
        <v>42076</v>
      </c>
      <c r="B1750" s="6">
        <v>607</v>
      </c>
      <c r="C1750">
        <v>66</v>
      </c>
      <c r="E1750" s="9">
        <v>42420</v>
      </c>
      <c r="F1750" s="6">
        <v>3950</v>
      </c>
      <c r="G1750" s="2">
        <v>40</v>
      </c>
      <c r="K1750">
        <v>40</v>
      </c>
      <c r="L1750">
        <v>3950</v>
      </c>
    </row>
    <row r="1751" spans="1:12" x14ac:dyDescent="0.35">
      <c r="A1751" s="1">
        <f>'WQ Time Series'!A1751</f>
        <v>42077</v>
      </c>
      <c r="B1751" s="6">
        <v>982</v>
      </c>
      <c r="C1751">
        <v>62</v>
      </c>
      <c r="E1751" s="9">
        <v>42421</v>
      </c>
      <c r="F1751" s="6">
        <v>3270</v>
      </c>
      <c r="G1751" s="2">
        <v>41</v>
      </c>
      <c r="K1751">
        <v>41</v>
      </c>
      <c r="L1751">
        <v>3270</v>
      </c>
    </row>
    <row r="1752" spans="1:12" x14ac:dyDescent="0.35">
      <c r="A1752" s="1">
        <f>'WQ Time Series'!A1752</f>
        <v>42078</v>
      </c>
      <c r="B1752" s="6">
        <v>2310</v>
      </c>
      <c r="C1752">
        <v>50</v>
      </c>
      <c r="E1752" s="9">
        <v>42422</v>
      </c>
      <c r="F1752" s="6">
        <v>2780</v>
      </c>
      <c r="G1752" s="2">
        <v>42</v>
      </c>
      <c r="K1752">
        <v>42</v>
      </c>
      <c r="L1752">
        <v>2780</v>
      </c>
    </row>
    <row r="1753" spans="1:12" x14ac:dyDescent="0.35">
      <c r="A1753" s="1">
        <f>'WQ Time Series'!A1753</f>
        <v>42079</v>
      </c>
      <c r="B1753" s="6">
        <v>2760</v>
      </c>
      <c r="C1753">
        <v>46</v>
      </c>
      <c r="E1753" s="9">
        <v>42423</v>
      </c>
      <c r="F1753" s="6">
        <v>2410</v>
      </c>
      <c r="G1753" s="2">
        <v>43</v>
      </c>
      <c r="K1753">
        <v>43</v>
      </c>
      <c r="L1753">
        <v>2410</v>
      </c>
    </row>
    <row r="1754" spans="1:12" x14ac:dyDescent="0.35">
      <c r="A1754" s="1">
        <f>'WQ Time Series'!A1754</f>
        <v>42080</v>
      </c>
      <c r="B1754" s="6">
        <v>2010</v>
      </c>
      <c r="C1754">
        <v>50</v>
      </c>
      <c r="E1754" s="9">
        <v>42424</v>
      </c>
      <c r="F1754" s="6">
        <v>2120</v>
      </c>
      <c r="G1754" s="2">
        <v>44</v>
      </c>
      <c r="K1754">
        <v>44</v>
      </c>
      <c r="L1754">
        <v>2120</v>
      </c>
    </row>
    <row r="1755" spans="1:12" x14ac:dyDescent="0.35">
      <c r="A1755" s="1">
        <f>'WQ Time Series'!A1755</f>
        <v>42081</v>
      </c>
      <c r="B1755" s="6">
        <v>1660</v>
      </c>
      <c r="C1755">
        <v>52</v>
      </c>
      <c r="E1755" s="9">
        <v>42425</v>
      </c>
      <c r="F1755" s="6">
        <v>1920</v>
      </c>
      <c r="G1755" s="2">
        <v>47</v>
      </c>
      <c r="K1755">
        <v>47</v>
      </c>
      <c r="L1755">
        <v>1920</v>
      </c>
    </row>
    <row r="1756" spans="1:12" x14ac:dyDescent="0.35">
      <c r="A1756" s="1">
        <f>'WQ Time Series'!A1756</f>
        <v>42082</v>
      </c>
      <c r="B1756" s="6">
        <v>1410</v>
      </c>
      <c r="C1756">
        <v>54</v>
      </c>
      <c r="E1756" s="9">
        <v>42426</v>
      </c>
      <c r="F1756" s="6">
        <v>1800</v>
      </c>
      <c r="G1756" s="2">
        <v>49</v>
      </c>
      <c r="K1756">
        <v>49</v>
      </c>
      <c r="L1756">
        <v>1800</v>
      </c>
    </row>
    <row r="1757" spans="1:12" x14ac:dyDescent="0.35">
      <c r="A1757" s="1">
        <f>'WQ Time Series'!A1757</f>
        <v>42083</v>
      </c>
      <c r="B1757" s="6">
        <v>1280</v>
      </c>
      <c r="C1757">
        <v>55</v>
      </c>
      <c r="E1757" s="9">
        <v>42427</v>
      </c>
      <c r="F1757" s="6">
        <v>2000</v>
      </c>
      <c r="G1757" s="2">
        <v>51</v>
      </c>
      <c r="K1757">
        <v>51</v>
      </c>
      <c r="L1757">
        <v>2000</v>
      </c>
    </row>
    <row r="1758" spans="1:12" x14ac:dyDescent="0.35">
      <c r="A1758" s="1">
        <f>'WQ Time Series'!A1758</f>
        <v>42084</v>
      </c>
      <c r="B1758" s="6">
        <v>1250</v>
      </c>
      <c r="C1758">
        <v>56</v>
      </c>
      <c r="E1758" s="9">
        <v>42428</v>
      </c>
      <c r="F1758" s="6">
        <v>2140</v>
      </c>
      <c r="G1758" s="2">
        <v>52</v>
      </c>
      <c r="K1758">
        <v>52</v>
      </c>
      <c r="L1758">
        <v>2140</v>
      </c>
    </row>
    <row r="1759" spans="1:12" x14ac:dyDescent="0.35">
      <c r="A1759" s="1">
        <f>'WQ Time Series'!A1759</f>
        <v>42085</v>
      </c>
      <c r="B1759" s="6">
        <v>1170</v>
      </c>
      <c r="C1759">
        <v>57</v>
      </c>
      <c r="E1759" s="9">
        <v>42429</v>
      </c>
      <c r="F1759" s="6">
        <v>2080</v>
      </c>
      <c r="G1759" s="2">
        <v>52</v>
      </c>
      <c r="K1759">
        <v>52</v>
      </c>
      <c r="L1759">
        <v>2080</v>
      </c>
    </row>
    <row r="1760" spans="1:12" x14ac:dyDescent="0.35">
      <c r="A1760" s="1">
        <f>'WQ Time Series'!A1760</f>
        <v>42086</v>
      </c>
      <c r="B1760" s="6">
        <v>1110</v>
      </c>
      <c r="C1760">
        <v>57</v>
      </c>
      <c r="E1760" s="9">
        <v>42430</v>
      </c>
      <c r="F1760" s="6">
        <v>2490</v>
      </c>
      <c r="G1760" s="2">
        <v>50</v>
      </c>
      <c r="K1760">
        <v>50</v>
      </c>
      <c r="L1760">
        <v>2490</v>
      </c>
    </row>
    <row r="1761" spans="1:12" x14ac:dyDescent="0.35">
      <c r="A1761" s="1">
        <f>'WQ Time Series'!A1761</f>
        <v>42087</v>
      </c>
      <c r="B1761" s="6">
        <v>1190</v>
      </c>
      <c r="C1761">
        <v>56</v>
      </c>
      <c r="E1761" s="9">
        <v>42431</v>
      </c>
      <c r="F1761" s="6">
        <v>2900</v>
      </c>
      <c r="G1761" s="2">
        <v>49</v>
      </c>
      <c r="K1761">
        <v>49</v>
      </c>
      <c r="L1761">
        <v>2900</v>
      </c>
    </row>
    <row r="1762" spans="1:12" x14ac:dyDescent="0.35">
      <c r="A1762" s="1">
        <f>'WQ Time Series'!A1762</f>
        <v>42088</v>
      </c>
      <c r="B1762" s="6">
        <v>1540</v>
      </c>
      <c r="C1762">
        <v>53</v>
      </c>
      <c r="E1762" s="9">
        <v>42432</v>
      </c>
      <c r="F1762" s="6">
        <v>2980</v>
      </c>
      <c r="G1762" s="2">
        <v>48</v>
      </c>
      <c r="K1762">
        <v>48</v>
      </c>
      <c r="L1762">
        <v>2980</v>
      </c>
    </row>
    <row r="1763" spans="1:12" x14ac:dyDescent="0.35">
      <c r="A1763" s="1">
        <f>'WQ Time Series'!A1763</f>
        <v>42089</v>
      </c>
      <c r="B1763" s="6">
        <v>2060</v>
      </c>
      <c r="C1763">
        <v>48</v>
      </c>
      <c r="E1763" s="9">
        <v>42433</v>
      </c>
      <c r="F1763" s="6">
        <v>2780</v>
      </c>
      <c r="G1763" s="2">
        <v>49</v>
      </c>
      <c r="K1763">
        <v>49</v>
      </c>
      <c r="L1763">
        <v>2780</v>
      </c>
    </row>
    <row r="1764" spans="1:12" x14ac:dyDescent="0.35">
      <c r="A1764" s="1">
        <f>'WQ Time Series'!A1764</f>
        <v>42090</v>
      </c>
      <c r="B1764" s="6">
        <v>1750</v>
      </c>
      <c r="C1764">
        <v>50</v>
      </c>
      <c r="E1764" s="9">
        <v>42434</v>
      </c>
      <c r="F1764" s="6">
        <v>2560</v>
      </c>
      <c r="G1764" s="2">
        <v>51</v>
      </c>
      <c r="K1764">
        <v>51</v>
      </c>
      <c r="L1764">
        <v>2560</v>
      </c>
    </row>
    <row r="1765" spans="1:12" x14ac:dyDescent="0.35">
      <c r="A1765" s="1">
        <f>'WQ Time Series'!A1765</f>
        <v>42091</v>
      </c>
      <c r="B1765" s="6">
        <v>1830</v>
      </c>
      <c r="C1765">
        <v>50</v>
      </c>
      <c r="E1765" s="9">
        <v>42435</v>
      </c>
      <c r="F1765" s="6">
        <v>2950</v>
      </c>
      <c r="G1765" s="2">
        <v>48</v>
      </c>
      <c r="K1765">
        <v>48</v>
      </c>
      <c r="L1765">
        <v>2950</v>
      </c>
    </row>
    <row r="1766" spans="1:12" x14ac:dyDescent="0.35">
      <c r="A1766" s="1">
        <f>'WQ Time Series'!A1766</f>
        <v>42092</v>
      </c>
      <c r="B1766" s="6">
        <v>1600</v>
      </c>
      <c r="C1766">
        <v>51</v>
      </c>
      <c r="E1766" s="9">
        <v>42436</v>
      </c>
      <c r="F1766" s="6">
        <v>2720</v>
      </c>
      <c r="G1766" s="2">
        <v>46</v>
      </c>
      <c r="K1766">
        <v>46</v>
      </c>
      <c r="L1766">
        <v>2720</v>
      </c>
    </row>
    <row r="1767" spans="1:12" x14ac:dyDescent="0.35">
      <c r="A1767" s="1">
        <f>'WQ Time Series'!A1767</f>
        <v>42093</v>
      </c>
      <c r="B1767" s="6">
        <v>1460</v>
      </c>
      <c r="C1767">
        <v>53</v>
      </c>
      <c r="E1767" s="9">
        <v>42464</v>
      </c>
      <c r="F1767" s="6">
        <v>2000</v>
      </c>
      <c r="G1767" s="2">
        <v>50</v>
      </c>
      <c r="K1767">
        <v>50</v>
      </c>
      <c r="L1767">
        <v>2000</v>
      </c>
    </row>
    <row r="1768" spans="1:12" x14ac:dyDescent="0.35">
      <c r="A1768" s="1">
        <f>'WQ Time Series'!A1768</f>
        <v>42094</v>
      </c>
      <c r="B1768" s="6">
        <v>1390</v>
      </c>
      <c r="C1768">
        <v>54</v>
      </c>
      <c r="E1768" s="9">
        <v>42465</v>
      </c>
      <c r="F1768" s="6">
        <v>1920</v>
      </c>
      <c r="G1768" s="2">
        <v>53</v>
      </c>
      <c r="K1768">
        <v>53</v>
      </c>
      <c r="L1768">
        <v>1920</v>
      </c>
    </row>
    <row r="1769" spans="1:12" x14ac:dyDescent="0.35">
      <c r="A1769" s="1">
        <f>'WQ Time Series'!A1769</f>
        <v>42095</v>
      </c>
      <c r="B1769" s="6">
        <v>1310</v>
      </c>
      <c r="C1769">
        <v>55</v>
      </c>
      <c r="E1769" s="9">
        <v>42466</v>
      </c>
      <c r="F1769" s="6">
        <v>1740</v>
      </c>
      <c r="G1769" s="2">
        <v>54</v>
      </c>
      <c r="K1769">
        <v>54</v>
      </c>
      <c r="L1769">
        <v>1740</v>
      </c>
    </row>
    <row r="1770" spans="1:12" x14ac:dyDescent="0.35">
      <c r="A1770" s="1">
        <f>'WQ Time Series'!A1770</f>
        <v>42096</v>
      </c>
      <c r="B1770" s="6">
        <v>1210</v>
      </c>
      <c r="C1770">
        <v>56</v>
      </c>
      <c r="E1770" s="9">
        <v>42467</v>
      </c>
      <c r="F1770" s="6">
        <v>1720</v>
      </c>
      <c r="G1770" s="2">
        <v>55</v>
      </c>
      <c r="K1770">
        <v>55</v>
      </c>
      <c r="L1770">
        <v>1720</v>
      </c>
    </row>
    <row r="1771" spans="1:12" x14ac:dyDescent="0.35">
      <c r="A1771" s="1">
        <f>'WQ Time Series'!A1771</f>
        <v>42097</v>
      </c>
      <c r="B1771" s="6">
        <v>1120</v>
      </c>
      <c r="C1771">
        <v>57</v>
      </c>
      <c r="E1771" s="9">
        <v>42468</v>
      </c>
      <c r="F1771" s="6">
        <v>2040</v>
      </c>
      <c r="G1771" s="2">
        <v>54</v>
      </c>
      <c r="K1771">
        <v>54</v>
      </c>
      <c r="L1771">
        <v>2040</v>
      </c>
    </row>
    <row r="1772" spans="1:12" x14ac:dyDescent="0.35">
      <c r="A1772" s="1">
        <f>'WQ Time Series'!A1772</f>
        <v>42098</v>
      </c>
      <c r="B1772" s="6">
        <v>1060</v>
      </c>
      <c r="C1772">
        <v>58</v>
      </c>
      <c r="E1772" s="9">
        <v>42469</v>
      </c>
      <c r="F1772" s="6">
        <v>2500</v>
      </c>
      <c r="G1772" s="2">
        <v>50</v>
      </c>
      <c r="K1772">
        <v>50</v>
      </c>
      <c r="L1772">
        <v>2500</v>
      </c>
    </row>
    <row r="1773" spans="1:12" x14ac:dyDescent="0.35">
      <c r="A1773" s="1">
        <f>'WQ Time Series'!A1773</f>
        <v>42099</v>
      </c>
      <c r="B1773" s="6">
        <v>1000</v>
      </c>
      <c r="C1773">
        <v>59</v>
      </c>
      <c r="E1773" s="9">
        <v>42470</v>
      </c>
      <c r="F1773" s="6">
        <v>2610</v>
      </c>
      <c r="G1773" s="2">
        <v>49</v>
      </c>
      <c r="K1773">
        <v>49</v>
      </c>
      <c r="L1773">
        <v>2610</v>
      </c>
    </row>
    <row r="1774" spans="1:12" x14ac:dyDescent="0.35">
      <c r="A1774" s="1">
        <f>'WQ Time Series'!A1774</f>
        <v>42100</v>
      </c>
      <c r="B1774" s="6">
        <v>969</v>
      </c>
      <c r="C1774">
        <v>59</v>
      </c>
      <c r="E1774" s="9">
        <v>42471</v>
      </c>
      <c r="F1774" s="6">
        <v>2400</v>
      </c>
      <c r="G1774" s="2">
        <v>51</v>
      </c>
      <c r="K1774">
        <v>51</v>
      </c>
      <c r="L1774">
        <v>2400</v>
      </c>
    </row>
    <row r="1775" spans="1:12" x14ac:dyDescent="0.35">
      <c r="A1775" s="1">
        <f>'WQ Time Series'!A1775</f>
        <v>42101</v>
      </c>
      <c r="B1775" s="6">
        <v>922</v>
      </c>
      <c r="C1775">
        <v>60</v>
      </c>
      <c r="E1775" s="9">
        <v>42472</v>
      </c>
      <c r="F1775" s="6">
        <v>2210</v>
      </c>
      <c r="G1775" s="2">
        <v>52</v>
      </c>
      <c r="K1775">
        <v>52</v>
      </c>
      <c r="L1775">
        <v>2210</v>
      </c>
    </row>
    <row r="1776" spans="1:12" x14ac:dyDescent="0.35">
      <c r="A1776" s="1">
        <f>'WQ Time Series'!A1776</f>
        <v>42102</v>
      </c>
      <c r="B1776" s="6">
        <v>895</v>
      </c>
      <c r="C1776">
        <v>61</v>
      </c>
      <c r="E1776" s="9">
        <v>42473</v>
      </c>
      <c r="F1776" s="6">
        <v>2020</v>
      </c>
      <c r="G1776" s="2">
        <v>52</v>
      </c>
      <c r="K1776">
        <v>52</v>
      </c>
      <c r="L1776">
        <v>2020</v>
      </c>
    </row>
    <row r="1777" spans="1:12" x14ac:dyDescent="0.35">
      <c r="A1777" s="1">
        <f>'WQ Time Series'!A1777</f>
        <v>42103</v>
      </c>
      <c r="B1777" s="6">
        <v>878</v>
      </c>
      <c r="C1777">
        <v>61</v>
      </c>
      <c r="E1777" s="9">
        <v>42474</v>
      </c>
      <c r="F1777" s="6">
        <v>1880</v>
      </c>
      <c r="G1777" s="2">
        <v>54</v>
      </c>
      <c r="K1777">
        <v>54</v>
      </c>
      <c r="L1777">
        <v>1880</v>
      </c>
    </row>
    <row r="1778" spans="1:12" x14ac:dyDescent="0.35">
      <c r="A1778" s="1">
        <f>'WQ Time Series'!A1778</f>
        <v>42104</v>
      </c>
      <c r="B1778" s="6">
        <v>852</v>
      </c>
      <c r="C1778">
        <v>61</v>
      </c>
      <c r="E1778" s="9">
        <v>42475</v>
      </c>
      <c r="F1778" s="6">
        <v>1710</v>
      </c>
      <c r="G1778" s="2">
        <v>55</v>
      </c>
      <c r="K1778">
        <v>55</v>
      </c>
      <c r="L1778">
        <v>1710</v>
      </c>
    </row>
    <row r="1779" spans="1:12" x14ac:dyDescent="0.35">
      <c r="A1779" s="1">
        <f>'WQ Time Series'!A1779</f>
        <v>42105</v>
      </c>
      <c r="B1779" s="6">
        <v>906</v>
      </c>
      <c r="C1779">
        <v>60</v>
      </c>
      <c r="E1779" s="9">
        <v>42476</v>
      </c>
      <c r="F1779" s="6">
        <v>1560</v>
      </c>
      <c r="G1779" s="2">
        <v>56</v>
      </c>
      <c r="K1779">
        <v>56</v>
      </c>
      <c r="L1779">
        <v>1560</v>
      </c>
    </row>
    <row r="1780" spans="1:12" x14ac:dyDescent="0.35">
      <c r="A1780" s="1">
        <f>'WQ Time Series'!A1780</f>
        <v>42106</v>
      </c>
      <c r="B1780" s="6">
        <v>864</v>
      </c>
      <c r="C1780">
        <v>61</v>
      </c>
      <c r="E1780" s="9">
        <v>42477</v>
      </c>
      <c r="F1780" s="6">
        <v>1480</v>
      </c>
      <c r="G1780" s="2">
        <v>57</v>
      </c>
      <c r="K1780">
        <v>57</v>
      </c>
      <c r="L1780">
        <v>1480</v>
      </c>
    </row>
    <row r="1781" spans="1:12" x14ac:dyDescent="0.35">
      <c r="A1781" s="1">
        <f>'WQ Time Series'!A1781</f>
        <v>42107</v>
      </c>
      <c r="B1781" s="6">
        <v>840</v>
      </c>
      <c r="C1781">
        <v>62</v>
      </c>
      <c r="E1781" s="9">
        <v>42478</v>
      </c>
      <c r="F1781" s="6">
        <v>1580</v>
      </c>
      <c r="G1781" s="2">
        <v>56</v>
      </c>
      <c r="K1781">
        <v>56</v>
      </c>
      <c r="L1781">
        <v>1580</v>
      </c>
    </row>
    <row r="1782" spans="1:12" x14ac:dyDescent="0.35">
      <c r="A1782" s="1">
        <f>'WQ Time Series'!A1782</f>
        <v>42108</v>
      </c>
      <c r="B1782" s="6">
        <v>891</v>
      </c>
      <c r="C1782">
        <v>61</v>
      </c>
      <c r="E1782" s="9">
        <v>42479</v>
      </c>
      <c r="F1782" s="6">
        <v>1880</v>
      </c>
      <c r="G1782" s="2">
        <v>54</v>
      </c>
      <c r="K1782">
        <v>54</v>
      </c>
      <c r="L1782">
        <v>1880</v>
      </c>
    </row>
    <row r="1783" spans="1:12" x14ac:dyDescent="0.35">
      <c r="A1783" s="1">
        <f>'WQ Time Series'!A1783</f>
        <v>42109</v>
      </c>
      <c r="B1783" s="6">
        <v>888</v>
      </c>
      <c r="C1783">
        <v>60</v>
      </c>
      <c r="E1783" s="9">
        <v>42480</v>
      </c>
      <c r="F1783" s="6">
        <v>2350</v>
      </c>
      <c r="G1783" s="2">
        <v>50</v>
      </c>
      <c r="K1783">
        <v>50</v>
      </c>
      <c r="L1783">
        <v>2350</v>
      </c>
    </row>
    <row r="1784" spans="1:12" x14ac:dyDescent="0.35">
      <c r="A1784" s="1">
        <f>'WQ Time Series'!A1784</f>
        <v>42110</v>
      </c>
      <c r="B1784" s="6">
        <v>864</v>
      </c>
      <c r="C1784">
        <v>61</v>
      </c>
      <c r="E1784" s="9">
        <v>42481</v>
      </c>
      <c r="F1784" s="6">
        <v>2750</v>
      </c>
      <c r="G1784" s="2">
        <v>47</v>
      </c>
      <c r="K1784">
        <v>47</v>
      </c>
      <c r="L1784">
        <v>2750</v>
      </c>
    </row>
    <row r="1785" spans="1:12" x14ac:dyDescent="0.35">
      <c r="A1785" s="1">
        <f>'WQ Time Series'!A1785</f>
        <v>42111</v>
      </c>
      <c r="B1785" s="6">
        <v>886</v>
      </c>
      <c r="C1785">
        <v>61</v>
      </c>
      <c r="E1785" s="9">
        <v>42482</v>
      </c>
      <c r="F1785" s="6">
        <v>2820</v>
      </c>
      <c r="G1785" s="2">
        <v>46</v>
      </c>
      <c r="K1785">
        <v>46</v>
      </c>
      <c r="L1785">
        <v>2820</v>
      </c>
    </row>
    <row r="1786" spans="1:12" x14ac:dyDescent="0.35">
      <c r="A1786" s="1">
        <f>'WQ Time Series'!A1786</f>
        <v>42112</v>
      </c>
      <c r="B1786" s="6">
        <v>909</v>
      </c>
      <c r="C1786">
        <v>61</v>
      </c>
      <c r="E1786" s="9">
        <v>42483</v>
      </c>
      <c r="F1786" s="6">
        <v>2530</v>
      </c>
      <c r="G1786" s="2">
        <v>47</v>
      </c>
      <c r="K1786">
        <v>47</v>
      </c>
      <c r="L1786">
        <v>2530</v>
      </c>
    </row>
    <row r="1787" spans="1:12" x14ac:dyDescent="0.35">
      <c r="A1787" s="1">
        <f>'WQ Time Series'!A1787</f>
        <v>42113</v>
      </c>
      <c r="B1787" s="6">
        <v>891</v>
      </c>
      <c r="C1787">
        <v>61</v>
      </c>
      <c r="E1787" s="9">
        <v>42484</v>
      </c>
      <c r="F1787" s="6">
        <v>2410</v>
      </c>
      <c r="G1787" s="2">
        <v>48</v>
      </c>
      <c r="K1787">
        <v>48</v>
      </c>
      <c r="L1787">
        <v>2410</v>
      </c>
    </row>
    <row r="1788" spans="1:12" x14ac:dyDescent="0.35">
      <c r="A1788" s="1">
        <f>'WQ Time Series'!A1788</f>
        <v>42114</v>
      </c>
      <c r="B1788" s="6">
        <v>882</v>
      </c>
      <c r="C1788">
        <v>61</v>
      </c>
      <c r="E1788" s="9">
        <v>42485</v>
      </c>
      <c r="F1788" s="6">
        <v>2100</v>
      </c>
      <c r="G1788" s="2">
        <v>50</v>
      </c>
      <c r="K1788">
        <v>50</v>
      </c>
      <c r="L1788">
        <v>2100</v>
      </c>
    </row>
    <row r="1789" spans="1:12" x14ac:dyDescent="0.35">
      <c r="A1789" s="1">
        <f>'WQ Time Series'!A1789</f>
        <v>42115</v>
      </c>
      <c r="B1789" s="6">
        <v>907</v>
      </c>
      <c r="C1789">
        <v>61</v>
      </c>
      <c r="E1789" s="9">
        <v>42486</v>
      </c>
      <c r="F1789" s="6">
        <v>1840</v>
      </c>
      <c r="G1789" s="2">
        <v>52</v>
      </c>
      <c r="K1789">
        <v>52</v>
      </c>
      <c r="L1789">
        <v>1840</v>
      </c>
    </row>
    <row r="1790" spans="1:12" x14ac:dyDescent="0.35">
      <c r="A1790" s="1">
        <f>'WQ Time Series'!A1790</f>
        <v>42116</v>
      </c>
      <c r="B1790" s="6">
        <v>893</v>
      </c>
      <c r="C1790">
        <v>62</v>
      </c>
      <c r="E1790" s="9">
        <v>42487</v>
      </c>
      <c r="F1790" s="6">
        <v>1710</v>
      </c>
      <c r="G1790" s="2">
        <v>53</v>
      </c>
      <c r="K1790">
        <v>53</v>
      </c>
      <c r="L1790">
        <v>1710</v>
      </c>
    </row>
    <row r="1791" spans="1:12" x14ac:dyDescent="0.35">
      <c r="A1791" s="1">
        <f>'WQ Time Series'!A1791</f>
        <v>42117</v>
      </c>
      <c r="B1791" s="6">
        <v>868</v>
      </c>
      <c r="C1791">
        <v>62</v>
      </c>
      <c r="E1791" s="9">
        <v>42488</v>
      </c>
      <c r="F1791" s="6">
        <v>1560</v>
      </c>
      <c r="G1791" s="2">
        <v>55</v>
      </c>
      <c r="K1791">
        <v>55</v>
      </c>
      <c r="L1791">
        <v>1560</v>
      </c>
    </row>
    <row r="1792" spans="1:12" x14ac:dyDescent="0.35">
      <c r="A1792" s="1">
        <f>'WQ Time Series'!A1792</f>
        <v>42118</v>
      </c>
      <c r="B1792" s="6">
        <v>887</v>
      </c>
      <c r="C1792">
        <v>61</v>
      </c>
      <c r="E1792" s="9">
        <v>42489</v>
      </c>
      <c r="F1792" s="6">
        <v>1480</v>
      </c>
      <c r="G1792" s="2">
        <v>55</v>
      </c>
      <c r="K1792">
        <v>55</v>
      </c>
      <c r="L1792">
        <v>1480</v>
      </c>
    </row>
    <row r="1793" spans="1:12" x14ac:dyDescent="0.35">
      <c r="A1793" s="1">
        <f>'WQ Time Series'!A1793</f>
        <v>42119</v>
      </c>
      <c r="B1793" s="6">
        <v>903</v>
      </c>
      <c r="C1793">
        <v>60</v>
      </c>
      <c r="E1793" s="9">
        <v>42490</v>
      </c>
      <c r="F1793" s="6">
        <v>1400</v>
      </c>
      <c r="G1793" s="2">
        <v>56</v>
      </c>
      <c r="K1793">
        <v>56</v>
      </c>
      <c r="L1793">
        <v>1400</v>
      </c>
    </row>
    <row r="1794" spans="1:12" x14ac:dyDescent="0.35">
      <c r="A1794" s="1">
        <f>'WQ Time Series'!A1794</f>
        <v>42120</v>
      </c>
      <c r="B1794" s="6">
        <v>842</v>
      </c>
      <c r="C1794">
        <v>61</v>
      </c>
      <c r="E1794" s="9">
        <v>42491</v>
      </c>
      <c r="F1794" s="6">
        <v>1380</v>
      </c>
      <c r="G1794" s="2">
        <v>57</v>
      </c>
      <c r="K1794">
        <v>57</v>
      </c>
      <c r="L1794">
        <v>1380</v>
      </c>
    </row>
    <row r="1795" spans="1:12" x14ac:dyDescent="0.35">
      <c r="A1795" s="1">
        <f>'WQ Time Series'!A1795</f>
        <v>42121</v>
      </c>
      <c r="B1795" s="6">
        <v>799</v>
      </c>
      <c r="C1795">
        <v>62</v>
      </c>
      <c r="E1795" s="9">
        <v>42492</v>
      </c>
      <c r="F1795" s="6">
        <v>1450</v>
      </c>
      <c r="G1795" s="2">
        <v>56</v>
      </c>
      <c r="K1795">
        <v>56</v>
      </c>
      <c r="L1795">
        <v>1450</v>
      </c>
    </row>
    <row r="1796" spans="1:12" x14ac:dyDescent="0.35">
      <c r="A1796" s="1">
        <f>'WQ Time Series'!A1796</f>
        <v>42122</v>
      </c>
      <c r="B1796" s="6">
        <v>859</v>
      </c>
      <c r="C1796">
        <v>62</v>
      </c>
      <c r="E1796" s="9">
        <v>42493</v>
      </c>
      <c r="F1796" s="6">
        <v>1670</v>
      </c>
      <c r="G1796" s="2">
        <v>54</v>
      </c>
      <c r="K1796">
        <v>54</v>
      </c>
      <c r="L1796">
        <v>1670</v>
      </c>
    </row>
    <row r="1797" spans="1:12" x14ac:dyDescent="0.35">
      <c r="A1797" s="1">
        <f>'WQ Time Series'!A1797</f>
        <v>42123</v>
      </c>
      <c r="B1797" s="6">
        <v>890</v>
      </c>
      <c r="C1797">
        <v>61</v>
      </c>
      <c r="E1797" s="9">
        <v>42494</v>
      </c>
      <c r="F1797" s="6">
        <v>1960</v>
      </c>
      <c r="G1797" s="2">
        <v>51</v>
      </c>
      <c r="K1797">
        <v>51</v>
      </c>
      <c r="L1797">
        <v>1960</v>
      </c>
    </row>
    <row r="1798" spans="1:12" x14ac:dyDescent="0.35">
      <c r="A1798" s="1">
        <f>'WQ Time Series'!A1798</f>
        <v>42124</v>
      </c>
      <c r="B1798" s="6">
        <v>855</v>
      </c>
      <c r="C1798">
        <v>61</v>
      </c>
      <c r="E1798" s="9">
        <v>42495</v>
      </c>
      <c r="F1798" s="6">
        <v>2090</v>
      </c>
      <c r="G1798" s="2">
        <v>49</v>
      </c>
      <c r="K1798">
        <v>49</v>
      </c>
      <c r="L1798">
        <v>2090</v>
      </c>
    </row>
    <row r="1799" spans="1:12" x14ac:dyDescent="0.35">
      <c r="A1799" s="1">
        <f>'WQ Time Series'!A1799</f>
        <v>42125</v>
      </c>
      <c r="B1799" s="6">
        <v>838</v>
      </c>
      <c r="C1799">
        <v>62</v>
      </c>
      <c r="E1799" s="9">
        <v>42496</v>
      </c>
      <c r="F1799" s="6">
        <v>2020</v>
      </c>
      <c r="G1799" s="2">
        <v>49</v>
      </c>
      <c r="K1799">
        <v>49</v>
      </c>
      <c r="L1799">
        <v>2020</v>
      </c>
    </row>
    <row r="1800" spans="1:12" x14ac:dyDescent="0.35">
      <c r="A1800" s="1">
        <f>'WQ Time Series'!A1800</f>
        <v>42126</v>
      </c>
      <c r="B1800" s="6">
        <v>849</v>
      </c>
      <c r="C1800">
        <v>62</v>
      </c>
      <c r="E1800" s="9">
        <v>42497</v>
      </c>
      <c r="F1800" s="6">
        <v>2200</v>
      </c>
      <c r="G1800" s="2">
        <v>49</v>
      </c>
      <c r="K1800">
        <v>49</v>
      </c>
      <c r="L1800">
        <v>2200</v>
      </c>
    </row>
    <row r="1801" spans="1:12" x14ac:dyDescent="0.35">
      <c r="A1801" s="1">
        <f>'WQ Time Series'!A1801</f>
        <v>42127</v>
      </c>
      <c r="B1801" s="6">
        <v>846</v>
      </c>
      <c r="C1801">
        <v>62</v>
      </c>
      <c r="E1801" s="9">
        <v>42498</v>
      </c>
      <c r="F1801" s="6">
        <v>2510</v>
      </c>
      <c r="G1801" s="2">
        <v>46</v>
      </c>
      <c r="K1801">
        <v>46</v>
      </c>
      <c r="L1801">
        <v>2510</v>
      </c>
    </row>
    <row r="1802" spans="1:12" x14ac:dyDescent="0.35">
      <c r="A1802" s="1">
        <f>'WQ Time Series'!A1802</f>
        <v>42128</v>
      </c>
      <c r="B1802" s="6">
        <v>851</v>
      </c>
      <c r="C1802">
        <v>62</v>
      </c>
      <c r="E1802" s="9">
        <v>42499</v>
      </c>
      <c r="F1802" s="6">
        <v>2260</v>
      </c>
      <c r="G1802" s="2">
        <v>46</v>
      </c>
      <c r="K1802">
        <v>46</v>
      </c>
      <c r="L1802">
        <v>2260</v>
      </c>
    </row>
    <row r="1803" spans="1:12" x14ac:dyDescent="0.35">
      <c r="A1803" s="1">
        <f>'WQ Time Series'!A1803</f>
        <v>42129</v>
      </c>
      <c r="B1803" s="6">
        <v>912</v>
      </c>
      <c r="C1803">
        <v>61</v>
      </c>
      <c r="E1803" s="9">
        <v>42500</v>
      </c>
      <c r="F1803" s="6">
        <v>1900</v>
      </c>
      <c r="G1803" s="2">
        <v>49</v>
      </c>
      <c r="K1803">
        <v>49</v>
      </c>
      <c r="L1803">
        <v>1900</v>
      </c>
    </row>
    <row r="1804" spans="1:12" x14ac:dyDescent="0.35">
      <c r="A1804" s="1">
        <f>'WQ Time Series'!A1804</f>
        <v>42130</v>
      </c>
      <c r="B1804" s="6">
        <v>873</v>
      </c>
      <c r="C1804">
        <v>60</v>
      </c>
      <c r="E1804" s="9">
        <v>42501</v>
      </c>
      <c r="F1804" s="6">
        <v>1750</v>
      </c>
      <c r="G1804" s="2">
        <v>51</v>
      </c>
      <c r="K1804">
        <v>51</v>
      </c>
      <c r="L1804">
        <v>1750</v>
      </c>
    </row>
    <row r="1805" spans="1:12" x14ac:dyDescent="0.35">
      <c r="A1805" s="1">
        <f>'WQ Time Series'!A1805</f>
        <v>42131</v>
      </c>
      <c r="B1805" s="6">
        <v>814</v>
      </c>
      <c r="C1805">
        <v>62</v>
      </c>
      <c r="E1805" s="9">
        <v>42502</v>
      </c>
      <c r="F1805" s="6">
        <v>1720</v>
      </c>
      <c r="G1805" s="2">
        <v>51</v>
      </c>
      <c r="K1805">
        <v>51</v>
      </c>
      <c r="L1805">
        <v>1720</v>
      </c>
    </row>
    <row r="1806" spans="1:12" x14ac:dyDescent="0.35">
      <c r="A1806" s="1">
        <f>'WQ Time Series'!A1806</f>
        <v>42132</v>
      </c>
      <c r="B1806" s="6">
        <v>778</v>
      </c>
      <c r="C1806">
        <v>63</v>
      </c>
      <c r="E1806" s="9">
        <v>42503</v>
      </c>
      <c r="F1806" s="6">
        <v>1760</v>
      </c>
      <c r="G1806" s="2">
        <v>51</v>
      </c>
      <c r="K1806">
        <v>51</v>
      </c>
      <c r="L1806">
        <v>1760</v>
      </c>
    </row>
    <row r="1807" spans="1:12" x14ac:dyDescent="0.35">
      <c r="A1807" s="1">
        <f>'WQ Time Series'!A1807</f>
        <v>42133</v>
      </c>
      <c r="B1807" s="6">
        <v>776</v>
      </c>
      <c r="C1807">
        <v>63</v>
      </c>
      <c r="E1807" s="9">
        <v>42504</v>
      </c>
      <c r="F1807" s="6">
        <v>1950</v>
      </c>
      <c r="G1807" s="2">
        <v>49</v>
      </c>
      <c r="K1807">
        <v>49</v>
      </c>
      <c r="L1807">
        <v>1950</v>
      </c>
    </row>
    <row r="1808" spans="1:12" x14ac:dyDescent="0.35">
      <c r="A1808" s="1">
        <f>'WQ Time Series'!A1808</f>
        <v>42134</v>
      </c>
      <c r="B1808" s="6">
        <v>806</v>
      </c>
      <c r="C1808">
        <v>63</v>
      </c>
      <c r="E1808" s="9">
        <v>42505</v>
      </c>
      <c r="F1808" s="6">
        <v>2360</v>
      </c>
      <c r="G1808" s="2">
        <v>47</v>
      </c>
      <c r="K1808">
        <v>47</v>
      </c>
      <c r="L1808">
        <v>2360</v>
      </c>
    </row>
    <row r="1809" spans="1:12" x14ac:dyDescent="0.35">
      <c r="A1809" s="1">
        <f>'WQ Time Series'!A1809</f>
        <v>42135</v>
      </c>
      <c r="B1809" s="6">
        <v>846</v>
      </c>
      <c r="C1809">
        <v>62</v>
      </c>
      <c r="E1809" s="9">
        <v>42506</v>
      </c>
      <c r="F1809" s="6">
        <v>2230</v>
      </c>
      <c r="G1809" s="2">
        <v>46</v>
      </c>
      <c r="K1809">
        <v>46</v>
      </c>
      <c r="L1809">
        <v>2230</v>
      </c>
    </row>
    <row r="1810" spans="1:12" x14ac:dyDescent="0.35">
      <c r="A1810" s="1">
        <f>'WQ Time Series'!A1810</f>
        <v>42136</v>
      </c>
      <c r="B1810" s="6">
        <v>931</v>
      </c>
      <c r="C1810">
        <v>61</v>
      </c>
      <c r="E1810" s="9">
        <v>42507</v>
      </c>
      <c r="F1810" s="6">
        <v>2050</v>
      </c>
      <c r="G1810" s="2">
        <v>47</v>
      </c>
      <c r="K1810">
        <v>47</v>
      </c>
      <c r="L1810">
        <v>2050</v>
      </c>
    </row>
    <row r="1811" spans="1:12" x14ac:dyDescent="0.35">
      <c r="A1811" s="1">
        <f>'WQ Time Series'!A1811</f>
        <v>42137</v>
      </c>
      <c r="B1811" s="6">
        <v>1110</v>
      </c>
      <c r="C1811">
        <v>58</v>
      </c>
      <c r="E1811" s="9">
        <v>42508</v>
      </c>
      <c r="F1811" s="6">
        <v>1960</v>
      </c>
      <c r="G1811" s="2">
        <v>48</v>
      </c>
      <c r="K1811">
        <v>48</v>
      </c>
      <c r="L1811">
        <v>1960</v>
      </c>
    </row>
    <row r="1812" spans="1:12" x14ac:dyDescent="0.35">
      <c r="A1812" s="1">
        <f>'WQ Time Series'!A1812</f>
        <v>42138</v>
      </c>
      <c r="B1812" s="6">
        <v>1050</v>
      </c>
      <c r="C1812">
        <v>58</v>
      </c>
      <c r="E1812" s="9">
        <v>42509</v>
      </c>
      <c r="F1812" s="6">
        <v>1930</v>
      </c>
      <c r="G1812" s="2">
        <v>48</v>
      </c>
      <c r="K1812">
        <v>48</v>
      </c>
      <c r="L1812">
        <v>1930</v>
      </c>
    </row>
    <row r="1813" spans="1:12" x14ac:dyDescent="0.35">
      <c r="A1813" s="1">
        <f>'WQ Time Series'!A1813</f>
        <v>42139</v>
      </c>
      <c r="B1813" s="6">
        <v>984</v>
      </c>
      <c r="C1813">
        <v>60</v>
      </c>
      <c r="E1813" s="9">
        <v>42510</v>
      </c>
      <c r="F1813" s="6">
        <v>1750</v>
      </c>
      <c r="G1813" s="2">
        <v>49</v>
      </c>
      <c r="K1813">
        <v>49</v>
      </c>
      <c r="L1813">
        <v>1750</v>
      </c>
    </row>
    <row r="1814" spans="1:12" x14ac:dyDescent="0.35">
      <c r="A1814" s="1">
        <f>'WQ Time Series'!A1814</f>
        <v>42140</v>
      </c>
      <c r="B1814" s="6">
        <v>973</v>
      </c>
      <c r="C1814">
        <v>60</v>
      </c>
      <c r="E1814" s="9">
        <v>42511</v>
      </c>
      <c r="F1814" s="6">
        <v>1870</v>
      </c>
      <c r="G1814" s="2">
        <v>50</v>
      </c>
      <c r="K1814">
        <v>50</v>
      </c>
      <c r="L1814">
        <v>1870</v>
      </c>
    </row>
    <row r="1815" spans="1:12" x14ac:dyDescent="0.35">
      <c r="A1815" s="1">
        <f>'WQ Time Series'!A1815</f>
        <v>42141</v>
      </c>
      <c r="B1815" s="6">
        <v>962</v>
      </c>
      <c r="C1815">
        <v>60</v>
      </c>
      <c r="E1815" s="9">
        <v>42512</v>
      </c>
      <c r="F1815" s="6">
        <v>1840</v>
      </c>
      <c r="G1815" s="2">
        <v>50</v>
      </c>
      <c r="K1815">
        <v>50</v>
      </c>
      <c r="L1815">
        <v>1840</v>
      </c>
    </row>
    <row r="1816" spans="1:12" x14ac:dyDescent="0.35">
      <c r="A1816" s="1">
        <f>'WQ Time Series'!A1816</f>
        <v>42142</v>
      </c>
      <c r="B1816" s="6">
        <v>986</v>
      </c>
      <c r="C1816">
        <v>59</v>
      </c>
      <c r="E1816" s="9">
        <v>42513</v>
      </c>
      <c r="F1816" s="6">
        <v>1800</v>
      </c>
      <c r="G1816" s="2">
        <v>50</v>
      </c>
      <c r="K1816">
        <v>50</v>
      </c>
      <c r="L1816">
        <v>1800</v>
      </c>
    </row>
    <row r="1817" spans="1:12" x14ac:dyDescent="0.35">
      <c r="A1817" s="1">
        <f>'WQ Time Series'!A1817</f>
        <v>42143</v>
      </c>
      <c r="B1817" s="6">
        <v>1020</v>
      </c>
      <c r="C1817">
        <v>58</v>
      </c>
      <c r="E1817" s="9">
        <v>42514</v>
      </c>
      <c r="F1817" s="6">
        <v>1670</v>
      </c>
      <c r="G1817" s="2">
        <v>51</v>
      </c>
      <c r="K1817">
        <v>51</v>
      </c>
      <c r="L1817">
        <v>1670</v>
      </c>
    </row>
    <row r="1818" spans="1:12" x14ac:dyDescent="0.35">
      <c r="A1818" s="1">
        <f>'WQ Time Series'!A1818</f>
        <v>42144</v>
      </c>
      <c r="B1818" s="6">
        <v>1030</v>
      </c>
      <c r="C1818">
        <v>58</v>
      </c>
      <c r="E1818" s="9">
        <v>42515</v>
      </c>
      <c r="F1818" s="6">
        <v>1580</v>
      </c>
      <c r="G1818" s="2">
        <v>52</v>
      </c>
      <c r="K1818">
        <v>52</v>
      </c>
      <c r="L1818">
        <v>1580</v>
      </c>
    </row>
    <row r="1819" spans="1:12" x14ac:dyDescent="0.35">
      <c r="A1819" s="1">
        <f>'WQ Time Series'!A1819</f>
        <v>42145</v>
      </c>
      <c r="B1819" s="6">
        <v>1070</v>
      </c>
      <c r="C1819">
        <v>57</v>
      </c>
      <c r="E1819" s="9">
        <v>42516</v>
      </c>
      <c r="F1819" s="6">
        <v>1540</v>
      </c>
      <c r="G1819" s="2">
        <v>52</v>
      </c>
      <c r="K1819">
        <v>52</v>
      </c>
      <c r="L1819">
        <v>1540</v>
      </c>
    </row>
    <row r="1820" spans="1:12" x14ac:dyDescent="0.35">
      <c r="A1820" s="1">
        <f>'WQ Time Series'!A1820</f>
        <v>42146</v>
      </c>
      <c r="B1820" s="6">
        <v>1210</v>
      </c>
      <c r="C1820">
        <v>54</v>
      </c>
      <c r="E1820" s="9">
        <v>42517</v>
      </c>
      <c r="F1820" s="6">
        <v>1500</v>
      </c>
      <c r="G1820" s="2">
        <v>52</v>
      </c>
      <c r="K1820">
        <v>52</v>
      </c>
      <c r="L1820">
        <v>1500</v>
      </c>
    </row>
    <row r="1821" spans="1:12" x14ac:dyDescent="0.35">
      <c r="A1821" s="1">
        <f>'WQ Time Series'!A1821</f>
        <v>42147</v>
      </c>
      <c r="B1821" s="6">
        <v>1170</v>
      </c>
      <c r="C1821">
        <v>53</v>
      </c>
      <c r="E1821" s="9">
        <v>42518</v>
      </c>
      <c r="F1821" s="6">
        <v>1420</v>
      </c>
      <c r="G1821" s="2">
        <v>53</v>
      </c>
      <c r="K1821">
        <v>53</v>
      </c>
      <c r="L1821">
        <v>1420</v>
      </c>
    </row>
    <row r="1822" spans="1:12" x14ac:dyDescent="0.35">
      <c r="A1822" s="1">
        <f>'WQ Time Series'!A1822</f>
        <v>42148</v>
      </c>
      <c r="B1822" s="6">
        <v>1160</v>
      </c>
      <c r="C1822">
        <v>52</v>
      </c>
      <c r="E1822" s="9">
        <v>42519</v>
      </c>
      <c r="F1822" s="6">
        <v>1360</v>
      </c>
      <c r="G1822" s="2">
        <v>54</v>
      </c>
      <c r="K1822">
        <v>54</v>
      </c>
      <c r="L1822">
        <v>1360</v>
      </c>
    </row>
    <row r="1823" spans="1:12" x14ac:dyDescent="0.35">
      <c r="A1823" s="1">
        <f>'WQ Time Series'!A1823</f>
        <v>42149</v>
      </c>
      <c r="B1823" s="6">
        <v>1100</v>
      </c>
      <c r="C1823">
        <v>53</v>
      </c>
      <c r="E1823" s="9">
        <v>42520</v>
      </c>
      <c r="F1823" s="6">
        <v>1320</v>
      </c>
      <c r="G1823" s="2">
        <v>54</v>
      </c>
      <c r="K1823">
        <v>54</v>
      </c>
      <c r="L1823">
        <v>1320</v>
      </c>
    </row>
    <row r="1824" spans="1:12" x14ac:dyDescent="0.35">
      <c r="A1824" s="1">
        <f>'WQ Time Series'!A1824</f>
        <v>42150</v>
      </c>
      <c r="B1824" s="6">
        <v>1050</v>
      </c>
      <c r="C1824">
        <v>54</v>
      </c>
      <c r="E1824" s="9">
        <v>42521</v>
      </c>
      <c r="F1824" s="6">
        <v>1340</v>
      </c>
      <c r="G1824" s="2">
        <v>54</v>
      </c>
      <c r="K1824">
        <v>54</v>
      </c>
      <c r="L1824">
        <v>1340</v>
      </c>
    </row>
    <row r="1825" spans="1:12" x14ac:dyDescent="0.35">
      <c r="A1825" s="1">
        <f>'WQ Time Series'!A1825</f>
        <v>42151</v>
      </c>
      <c r="B1825" s="6">
        <v>1040</v>
      </c>
      <c r="C1825">
        <v>55</v>
      </c>
      <c r="E1825" s="9">
        <v>42522</v>
      </c>
      <c r="F1825" s="6">
        <v>1450</v>
      </c>
      <c r="G1825" s="2">
        <v>53</v>
      </c>
      <c r="K1825">
        <v>53</v>
      </c>
      <c r="L1825">
        <v>1450</v>
      </c>
    </row>
    <row r="1826" spans="1:12" x14ac:dyDescent="0.35">
      <c r="A1826" s="1">
        <f>'WQ Time Series'!A1826</f>
        <v>42152</v>
      </c>
      <c r="B1826" s="6">
        <v>1020</v>
      </c>
      <c r="C1826">
        <v>55</v>
      </c>
      <c r="E1826" s="9">
        <v>42523</v>
      </c>
      <c r="F1826" s="6">
        <v>1730</v>
      </c>
      <c r="G1826" s="2">
        <v>50</v>
      </c>
      <c r="K1826">
        <v>50</v>
      </c>
      <c r="L1826">
        <v>1730</v>
      </c>
    </row>
    <row r="1827" spans="1:12" x14ac:dyDescent="0.35">
      <c r="A1827" s="1">
        <f>'WQ Time Series'!A1827</f>
        <v>42153</v>
      </c>
      <c r="B1827" s="6">
        <v>1070</v>
      </c>
      <c r="C1827">
        <v>53</v>
      </c>
      <c r="E1827" s="9">
        <v>42524</v>
      </c>
      <c r="F1827" s="6">
        <v>1710</v>
      </c>
      <c r="G1827" s="2">
        <v>49</v>
      </c>
      <c r="K1827">
        <v>49</v>
      </c>
      <c r="L1827">
        <v>1710</v>
      </c>
    </row>
    <row r="1828" spans="1:12" x14ac:dyDescent="0.35">
      <c r="A1828" s="1">
        <f>'WQ Time Series'!A1828</f>
        <v>42154</v>
      </c>
      <c r="B1828" s="6">
        <v>1120</v>
      </c>
      <c r="C1828">
        <v>53</v>
      </c>
      <c r="E1828" s="9">
        <v>42525</v>
      </c>
      <c r="F1828" s="6">
        <v>1860</v>
      </c>
      <c r="G1828" s="2">
        <v>47</v>
      </c>
      <c r="K1828">
        <v>47</v>
      </c>
      <c r="L1828">
        <v>1860</v>
      </c>
    </row>
    <row r="1829" spans="1:12" x14ac:dyDescent="0.35">
      <c r="A1829" s="1">
        <f>'WQ Time Series'!A1829</f>
        <v>42155</v>
      </c>
      <c r="B1829" s="6">
        <v>1080</v>
      </c>
      <c r="C1829">
        <v>53</v>
      </c>
      <c r="E1829" s="9">
        <v>42526</v>
      </c>
      <c r="F1829" s="6">
        <v>2190</v>
      </c>
      <c r="G1829" s="2">
        <v>43</v>
      </c>
      <c r="K1829">
        <v>43</v>
      </c>
      <c r="L1829">
        <v>2190</v>
      </c>
    </row>
    <row r="1830" spans="1:12" x14ac:dyDescent="0.35">
      <c r="A1830" s="1">
        <f>'WQ Time Series'!A1830</f>
        <v>42156</v>
      </c>
      <c r="B1830" s="6">
        <v>1080</v>
      </c>
      <c r="C1830">
        <v>56</v>
      </c>
      <c r="E1830" s="9">
        <v>42527</v>
      </c>
      <c r="F1830" s="6">
        <v>2400</v>
      </c>
      <c r="G1830" s="2">
        <v>42</v>
      </c>
      <c r="K1830">
        <v>42</v>
      </c>
      <c r="L1830">
        <v>2400</v>
      </c>
    </row>
    <row r="1831" spans="1:12" x14ac:dyDescent="0.35">
      <c r="A1831" s="1">
        <f>'WQ Time Series'!A1831</f>
        <v>42157</v>
      </c>
      <c r="B1831" s="6">
        <v>1080</v>
      </c>
      <c r="C1831">
        <v>58</v>
      </c>
      <c r="E1831" s="9">
        <v>42528</v>
      </c>
      <c r="F1831" s="6">
        <v>2300</v>
      </c>
      <c r="G1831" s="2">
        <v>41</v>
      </c>
      <c r="K1831">
        <v>41</v>
      </c>
      <c r="L1831">
        <v>2300</v>
      </c>
    </row>
    <row r="1832" spans="1:12" x14ac:dyDescent="0.35">
      <c r="A1832" s="1">
        <f>'WQ Time Series'!A1832</f>
        <v>42158</v>
      </c>
      <c r="B1832" s="6">
        <v>1030</v>
      </c>
      <c r="C1832">
        <v>0</v>
      </c>
      <c r="E1832" s="9">
        <v>42529</v>
      </c>
      <c r="F1832" s="6">
        <v>2050</v>
      </c>
      <c r="G1832" s="2">
        <v>43</v>
      </c>
      <c r="K1832">
        <v>43</v>
      </c>
      <c r="L1832">
        <v>2050</v>
      </c>
    </row>
    <row r="1833" spans="1:12" x14ac:dyDescent="0.35">
      <c r="A1833" s="1">
        <f>'WQ Time Series'!A1833</f>
        <v>42159</v>
      </c>
      <c r="B1833" s="6">
        <v>938</v>
      </c>
      <c r="C1833">
        <v>0</v>
      </c>
      <c r="E1833" s="9">
        <v>42530</v>
      </c>
      <c r="F1833" s="6">
        <v>1820</v>
      </c>
      <c r="G1833" s="2">
        <v>44</v>
      </c>
      <c r="K1833">
        <v>44</v>
      </c>
      <c r="L1833">
        <v>1820</v>
      </c>
    </row>
    <row r="1834" spans="1:12" x14ac:dyDescent="0.35">
      <c r="A1834" s="1">
        <f>'WQ Time Series'!A1834</f>
        <v>42160</v>
      </c>
      <c r="B1834" s="6">
        <v>905</v>
      </c>
      <c r="C1834">
        <v>0</v>
      </c>
      <c r="E1834" s="9">
        <v>42531</v>
      </c>
      <c r="F1834" s="6">
        <v>1730</v>
      </c>
      <c r="G1834" s="2">
        <v>46</v>
      </c>
      <c r="K1834">
        <v>46</v>
      </c>
      <c r="L1834">
        <v>1730</v>
      </c>
    </row>
    <row r="1835" spans="1:12" x14ac:dyDescent="0.35">
      <c r="A1835" s="1">
        <f>'WQ Time Series'!A1835</f>
        <v>42161</v>
      </c>
      <c r="B1835" s="6">
        <v>924</v>
      </c>
      <c r="C1835">
        <v>0</v>
      </c>
      <c r="E1835" s="9">
        <v>42532</v>
      </c>
      <c r="F1835" s="6">
        <v>1560</v>
      </c>
      <c r="G1835" s="2">
        <v>48</v>
      </c>
      <c r="K1835">
        <v>48</v>
      </c>
      <c r="L1835">
        <v>1560</v>
      </c>
    </row>
    <row r="1836" spans="1:12" x14ac:dyDescent="0.35">
      <c r="A1836" s="1">
        <f>'WQ Time Series'!A1836</f>
        <v>42162</v>
      </c>
      <c r="B1836" s="6">
        <v>929</v>
      </c>
      <c r="C1836">
        <v>0</v>
      </c>
      <c r="E1836" s="9">
        <v>42533</v>
      </c>
      <c r="F1836" s="6">
        <v>1320</v>
      </c>
      <c r="G1836" s="2">
        <v>51</v>
      </c>
      <c r="K1836">
        <v>51</v>
      </c>
      <c r="L1836">
        <v>1320</v>
      </c>
    </row>
    <row r="1837" spans="1:12" x14ac:dyDescent="0.35">
      <c r="A1837" s="1">
        <f>'WQ Time Series'!A1837</f>
        <v>42163</v>
      </c>
      <c r="B1837" s="6">
        <v>969</v>
      </c>
      <c r="C1837">
        <v>0</v>
      </c>
      <c r="E1837" s="9">
        <v>42534</v>
      </c>
      <c r="F1837" s="6">
        <v>1280</v>
      </c>
      <c r="G1837" s="2">
        <v>52</v>
      </c>
      <c r="K1837">
        <v>52</v>
      </c>
      <c r="L1837">
        <v>1280</v>
      </c>
    </row>
    <row r="1838" spans="1:12" x14ac:dyDescent="0.35">
      <c r="A1838" s="1">
        <f>'WQ Time Series'!A1838</f>
        <v>42164</v>
      </c>
      <c r="B1838" s="6">
        <v>975</v>
      </c>
      <c r="C1838">
        <v>0</v>
      </c>
      <c r="E1838" s="9">
        <v>42535</v>
      </c>
      <c r="F1838" s="6">
        <v>1300</v>
      </c>
      <c r="G1838" s="2">
        <v>52</v>
      </c>
      <c r="K1838">
        <v>52</v>
      </c>
      <c r="L1838">
        <v>1300</v>
      </c>
    </row>
    <row r="1839" spans="1:12" x14ac:dyDescent="0.35">
      <c r="A1839" s="1">
        <f>'WQ Time Series'!A1839</f>
        <v>42165</v>
      </c>
      <c r="B1839" s="6">
        <v>951</v>
      </c>
      <c r="C1839">
        <v>0</v>
      </c>
      <c r="E1839" s="9">
        <v>42536</v>
      </c>
      <c r="F1839" s="6">
        <v>1170</v>
      </c>
      <c r="G1839" s="2">
        <v>54</v>
      </c>
      <c r="K1839">
        <v>54</v>
      </c>
      <c r="L1839">
        <v>1170</v>
      </c>
    </row>
    <row r="1840" spans="1:12" x14ac:dyDescent="0.35">
      <c r="A1840" s="1">
        <f>'WQ Time Series'!A1840</f>
        <v>42166</v>
      </c>
      <c r="B1840" s="6">
        <v>896</v>
      </c>
      <c r="C1840">
        <v>0</v>
      </c>
      <c r="E1840" s="9">
        <v>42537</v>
      </c>
      <c r="F1840" s="6">
        <v>1120</v>
      </c>
      <c r="G1840" s="2">
        <v>55</v>
      </c>
      <c r="K1840">
        <v>55</v>
      </c>
      <c r="L1840">
        <v>1120</v>
      </c>
    </row>
    <row r="1841" spans="1:12" x14ac:dyDescent="0.35">
      <c r="A1841" s="1">
        <f>'WQ Time Series'!A1841</f>
        <v>42167</v>
      </c>
      <c r="B1841" s="6">
        <v>898</v>
      </c>
      <c r="C1841">
        <v>0</v>
      </c>
      <c r="E1841" s="9">
        <v>42538</v>
      </c>
      <c r="F1841" s="6">
        <v>1040</v>
      </c>
      <c r="G1841" s="2">
        <v>56</v>
      </c>
      <c r="K1841">
        <v>56</v>
      </c>
      <c r="L1841">
        <v>1040</v>
      </c>
    </row>
    <row r="1842" spans="1:12" x14ac:dyDescent="0.35">
      <c r="A1842" s="1">
        <f>'WQ Time Series'!A1842</f>
        <v>42168</v>
      </c>
      <c r="B1842" s="6">
        <v>801</v>
      </c>
      <c r="C1842">
        <v>0</v>
      </c>
      <c r="E1842" s="9">
        <v>42539</v>
      </c>
      <c r="F1842" s="6">
        <v>1170</v>
      </c>
      <c r="G1842" s="2">
        <v>56</v>
      </c>
      <c r="K1842">
        <v>56</v>
      </c>
      <c r="L1842">
        <v>1170</v>
      </c>
    </row>
    <row r="1843" spans="1:12" x14ac:dyDescent="0.35">
      <c r="A1843" s="1">
        <f>'WQ Time Series'!A1843</f>
        <v>42169</v>
      </c>
      <c r="B1843" s="6">
        <v>753</v>
      </c>
      <c r="C1843">
        <v>0</v>
      </c>
      <c r="E1843" s="9">
        <v>42540</v>
      </c>
      <c r="F1843" s="6">
        <v>1210</v>
      </c>
      <c r="G1843" s="2">
        <v>55</v>
      </c>
      <c r="K1843">
        <v>55</v>
      </c>
      <c r="L1843">
        <v>1210</v>
      </c>
    </row>
    <row r="1844" spans="1:12" x14ac:dyDescent="0.35">
      <c r="A1844" s="1">
        <f>'WQ Time Series'!A1844</f>
        <v>42170</v>
      </c>
      <c r="B1844" s="6">
        <v>746</v>
      </c>
      <c r="C1844">
        <v>0</v>
      </c>
      <c r="E1844" s="9">
        <v>42541</v>
      </c>
      <c r="F1844" s="6">
        <v>1110</v>
      </c>
      <c r="G1844" s="2">
        <v>56</v>
      </c>
      <c r="K1844">
        <v>56</v>
      </c>
      <c r="L1844">
        <v>1110</v>
      </c>
    </row>
    <row r="1845" spans="1:12" x14ac:dyDescent="0.35">
      <c r="A1845" s="1">
        <f>'WQ Time Series'!A1845</f>
        <v>42171</v>
      </c>
      <c r="B1845" s="6">
        <v>762</v>
      </c>
      <c r="C1845">
        <v>0</v>
      </c>
      <c r="E1845" s="9">
        <v>42542</v>
      </c>
      <c r="F1845" s="6">
        <v>1180</v>
      </c>
      <c r="G1845" s="2">
        <v>56</v>
      </c>
      <c r="K1845">
        <v>56</v>
      </c>
      <c r="L1845">
        <v>1180</v>
      </c>
    </row>
    <row r="1846" spans="1:12" x14ac:dyDescent="0.35">
      <c r="A1846" s="1">
        <f>'WQ Time Series'!A1846</f>
        <v>42172</v>
      </c>
      <c r="B1846" s="6">
        <v>766</v>
      </c>
      <c r="C1846">
        <v>58</v>
      </c>
      <c r="E1846" s="9">
        <v>42543</v>
      </c>
      <c r="F1846" s="6">
        <v>1190</v>
      </c>
      <c r="G1846" s="2">
        <v>55</v>
      </c>
      <c r="K1846">
        <v>55</v>
      </c>
      <c r="L1846">
        <v>1190</v>
      </c>
    </row>
    <row r="1847" spans="1:12" x14ac:dyDescent="0.35">
      <c r="A1847" s="1">
        <f>'WQ Time Series'!A1847</f>
        <v>42173</v>
      </c>
      <c r="B1847" s="6">
        <v>756</v>
      </c>
      <c r="C1847">
        <v>0</v>
      </c>
      <c r="E1847" s="9">
        <v>42544</v>
      </c>
      <c r="F1847" s="6">
        <v>1280</v>
      </c>
      <c r="G1847" s="2">
        <v>54</v>
      </c>
      <c r="K1847">
        <v>54</v>
      </c>
      <c r="L1847">
        <v>1280</v>
      </c>
    </row>
    <row r="1848" spans="1:12" x14ac:dyDescent="0.35">
      <c r="A1848" s="1">
        <f>'WQ Time Series'!A1848</f>
        <v>42174</v>
      </c>
      <c r="B1848" s="6">
        <v>747</v>
      </c>
      <c r="C1848">
        <v>0</v>
      </c>
      <c r="E1848" s="9">
        <v>42545</v>
      </c>
      <c r="F1848" s="6">
        <v>1680</v>
      </c>
      <c r="G1848" s="2">
        <v>50</v>
      </c>
      <c r="K1848">
        <v>50</v>
      </c>
      <c r="L1848">
        <v>1680</v>
      </c>
    </row>
    <row r="1849" spans="1:12" x14ac:dyDescent="0.35">
      <c r="A1849" s="1">
        <f>'WQ Time Series'!A1849</f>
        <v>42175</v>
      </c>
      <c r="B1849" s="6">
        <v>720</v>
      </c>
      <c r="C1849">
        <v>61</v>
      </c>
      <c r="E1849" s="9">
        <v>42546</v>
      </c>
      <c r="F1849" s="6">
        <v>1590</v>
      </c>
      <c r="G1849" s="2">
        <v>49</v>
      </c>
      <c r="K1849">
        <v>49</v>
      </c>
      <c r="L1849">
        <v>1590</v>
      </c>
    </row>
    <row r="1850" spans="1:12" x14ac:dyDescent="0.35">
      <c r="A1850" s="1">
        <f>'WQ Time Series'!A1850</f>
        <v>42176</v>
      </c>
      <c r="B1850" s="6">
        <v>698</v>
      </c>
      <c r="C1850">
        <v>62</v>
      </c>
      <c r="E1850" s="9">
        <v>42547</v>
      </c>
      <c r="F1850" s="6">
        <v>1440</v>
      </c>
      <c r="G1850" s="2">
        <v>51</v>
      </c>
      <c r="K1850">
        <v>51</v>
      </c>
      <c r="L1850">
        <v>1440</v>
      </c>
    </row>
    <row r="1851" spans="1:12" x14ac:dyDescent="0.35">
      <c r="A1851" s="1">
        <f>'WQ Time Series'!A1851</f>
        <v>42177</v>
      </c>
      <c r="B1851" s="6">
        <v>689</v>
      </c>
      <c r="C1851">
        <v>0</v>
      </c>
      <c r="E1851" s="9">
        <v>42548</v>
      </c>
      <c r="F1851" s="6">
        <v>1450</v>
      </c>
      <c r="G1851" s="2">
        <v>51</v>
      </c>
      <c r="K1851">
        <v>51</v>
      </c>
      <c r="L1851">
        <v>1450</v>
      </c>
    </row>
    <row r="1852" spans="1:12" x14ac:dyDescent="0.35">
      <c r="A1852" s="1">
        <f>'WQ Time Series'!A1852</f>
        <v>42178</v>
      </c>
      <c r="B1852" s="6">
        <v>685</v>
      </c>
      <c r="C1852">
        <v>0</v>
      </c>
      <c r="E1852" s="9">
        <v>42549</v>
      </c>
      <c r="F1852" s="6">
        <v>1540</v>
      </c>
      <c r="G1852" s="2">
        <v>49</v>
      </c>
      <c r="K1852">
        <v>49</v>
      </c>
      <c r="L1852">
        <v>1540</v>
      </c>
    </row>
    <row r="1853" spans="1:12" x14ac:dyDescent="0.35">
      <c r="A1853" s="1">
        <f>'WQ Time Series'!A1853</f>
        <v>42179</v>
      </c>
      <c r="B1853" s="6">
        <v>700</v>
      </c>
      <c r="C1853">
        <v>64</v>
      </c>
      <c r="E1853" s="9">
        <v>42550</v>
      </c>
      <c r="F1853" s="6">
        <v>1530</v>
      </c>
      <c r="G1853" s="2">
        <v>49</v>
      </c>
      <c r="K1853">
        <v>49</v>
      </c>
      <c r="L1853">
        <v>1530</v>
      </c>
    </row>
    <row r="1854" spans="1:12" x14ac:dyDescent="0.35">
      <c r="A1854" s="1">
        <f>'WQ Time Series'!A1854</f>
        <v>42180</v>
      </c>
      <c r="B1854" s="6">
        <v>690</v>
      </c>
      <c r="C1854">
        <v>64</v>
      </c>
      <c r="E1854" s="9">
        <v>42551</v>
      </c>
      <c r="F1854" s="6">
        <v>1490</v>
      </c>
      <c r="G1854" s="2">
        <v>49</v>
      </c>
      <c r="K1854">
        <v>49</v>
      </c>
      <c r="L1854">
        <v>1490</v>
      </c>
    </row>
    <row r="1855" spans="1:12" x14ac:dyDescent="0.35">
      <c r="A1855" s="1">
        <f>'WQ Time Series'!A1855</f>
        <v>42181</v>
      </c>
      <c r="B1855" s="6">
        <v>762</v>
      </c>
      <c r="C1855">
        <v>63</v>
      </c>
      <c r="E1855" s="9">
        <v>42552</v>
      </c>
      <c r="F1855" s="6">
        <v>1390</v>
      </c>
      <c r="G1855" s="2">
        <v>49</v>
      </c>
      <c r="K1855">
        <v>49</v>
      </c>
      <c r="L1855">
        <v>1390</v>
      </c>
    </row>
    <row r="1856" spans="1:12" x14ac:dyDescent="0.35">
      <c r="A1856" s="1">
        <f>'WQ Time Series'!A1856</f>
        <v>42182</v>
      </c>
      <c r="B1856" s="6">
        <v>860</v>
      </c>
      <c r="C1856">
        <v>63</v>
      </c>
      <c r="E1856" s="9">
        <v>42553</v>
      </c>
      <c r="F1856" s="6">
        <v>1330</v>
      </c>
      <c r="G1856" s="2">
        <v>50</v>
      </c>
      <c r="K1856">
        <v>50</v>
      </c>
      <c r="L1856">
        <v>1330</v>
      </c>
    </row>
    <row r="1857" spans="1:12" x14ac:dyDescent="0.35">
      <c r="A1857" s="1">
        <f>'WQ Time Series'!A1857</f>
        <v>42183</v>
      </c>
      <c r="B1857" s="6">
        <v>970</v>
      </c>
      <c r="C1857">
        <v>60</v>
      </c>
      <c r="E1857" s="9">
        <v>42554</v>
      </c>
      <c r="F1857" s="6">
        <v>1340</v>
      </c>
      <c r="G1857" s="2">
        <v>50</v>
      </c>
      <c r="K1857">
        <v>50</v>
      </c>
      <c r="L1857">
        <v>1340</v>
      </c>
    </row>
    <row r="1858" spans="1:12" x14ac:dyDescent="0.35">
      <c r="A1858" s="1">
        <f>'WQ Time Series'!A1858</f>
        <v>42184</v>
      </c>
      <c r="B1858" s="6">
        <v>1030</v>
      </c>
      <c r="C1858">
        <v>53</v>
      </c>
      <c r="E1858" s="9">
        <v>42555</v>
      </c>
      <c r="F1858" s="6">
        <v>1250</v>
      </c>
      <c r="G1858" s="2">
        <v>50</v>
      </c>
      <c r="K1858">
        <v>50</v>
      </c>
      <c r="L1858">
        <v>1250</v>
      </c>
    </row>
    <row r="1859" spans="1:12" x14ac:dyDescent="0.35">
      <c r="A1859" s="1">
        <f>'WQ Time Series'!A1859</f>
        <v>42185</v>
      </c>
      <c r="B1859" s="6">
        <v>976</v>
      </c>
      <c r="C1859">
        <v>52</v>
      </c>
      <c r="E1859" s="9">
        <v>42556</v>
      </c>
      <c r="F1859" s="6">
        <v>1170</v>
      </c>
      <c r="G1859" s="2">
        <v>52</v>
      </c>
      <c r="K1859">
        <v>52</v>
      </c>
      <c r="L1859">
        <v>1170</v>
      </c>
    </row>
    <row r="1860" spans="1:12" x14ac:dyDescent="0.35">
      <c r="A1860" s="1">
        <f>'WQ Time Series'!A1860</f>
        <v>42186</v>
      </c>
      <c r="B1860" s="6">
        <v>893</v>
      </c>
      <c r="C1860">
        <v>52</v>
      </c>
      <c r="E1860" s="9">
        <v>42557</v>
      </c>
      <c r="F1860" s="6">
        <v>1070</v>
      </c>
      <c r="G1860" s="2">
        <v>54</v>
      </c>
      <c r="K1860">
        <v>54</v>
      </c>
      <c r="L1860">
        <v>1070</v>
      </c>
    </row>
    <row r="1861" spans="1:12" x14ac:dyDescent="0.35">
      <c r="A1861" s="1">
        <f>'WQ Time Series'!A1861</f>
        <v>42187</v>
      </c>
      <c r="B1861" s="6">
        <v>856</v>
      </c>
      <c r="C1861">
        <v>53</v>
      </c>
      <c r="E1861" s="9">
        <v>42558</v>
      </c>
      <c r="F1861" s="6">
        <v>1070</v>
      </c>
      <c r="G1861" s="2">
        <v>55</v>
      </c>
      <c r="K1861">
        <v>55</v>
      </c>
      <c r="L1861">
        <v>1070</v>
      </c>
    </row>
    <row r="1862" spans="1:12" x14ac:dyDescent="0.35">
      <c r="A1862" s="1">
        <f>'WQ Time Series'!A1862</f>
        <v>42188</v>
      </c>
      <c r="B1862" s="6">
        <v>850</v>
      </c>
      <c r="C1862">
        <v>53</v>
      </c>
      <c r="E1862" s="9">
        <v>42559</v>
      </c>
      <c r="F1862" s="6">
        <v>1100</v>
      </c>
      <c r="G1862" s="2">
        <v>55</v>
      </c>
      <c r="K1862">
        <v>55</v>
      </c>
      <c r="L1862">
        <v>1100</v>
      </c>
    </row>
    <row r="1863" spans="1:12" x14ac:dyDescent="0.35">
      <c r="A1863" s="1">
        <f>'WQ Time Series'!A1863</f>
        <v>42189</v>
      </c>
      <c r="B1863" s="6">
        <v>843</v>
      </c>
      <c r="C1863">
        <v>53</v>
      </c>
      <c r="E1863" s="9">
        <v>42560</v>
      </c>
      <c r="F1863" s="6">
        <v>1240</v>
      </c>
      <c r="G1863" s="2">
        <v>52</v>
      </c>
      <c r="K1863">
        <v>52</v>
      </c>
      <c r="L1863">
        <v>1240</v>
      </c>
    </row>
    <row r="1864" spans="1:12" x14ac:dyDescent="0.35">
      <c r="A1864" s="1">
        <f>'WQ Time Series'!A1864</f>
        <v>42190</v>
      </c>
      <c r="B1864" s="6">
        <v>831</v>
      </c>
      <c r="C1864">
        <v>54</v>
      </c>
      <c r="E1864" s="9">
        <v>42561</v>
      </c>
      <c r="F1864" s="6">
        <v>1120</v>
      </c>
      <c r="G1864" s="2">
        <v>53</v>
      </c>
      <c r="K1864">
        <v>53</v>
      </c>
      <c r="L1864">
        <v>1120</v>
      </c>
    </row>
    <row r="1865" spans="1:12" x14ac:dyDescent="0.35">
      <c r="A1865" s="1">
        <f>'WQ Time Series'!A1865</f>
        <v>42191</v>
      </c>
      <c r="B1865" s="6">
        <v>853</v>
      </c>
      <c r="C1865">
        <v>55</v>
      </c>
      <c r="E1865" s="9">
        <v>42562</v>
      </c>
      <c r="F1865" s="6">
        <v>1040</v>
      </c>
      <c r="G1865" s="2">
        <v>55</v>
      </c>
      <c r="K1865">
        <v>55</v>
      </c>
      <c r="L1865">
        <v>1040</v>
      </c>
    </row>
    <row r="1866" spans="1:12" x14ac:dyDescent="0.35">
      <c r="A1866" s="1">
        <f>'WQ Time Series'!A1866</f>
        <v>42192</v>
      </c>
      <c r="B1866" s="6">
        <v>877</v>
      </c>
      <c r="C1866">
        <v>54</v>
      </c>
      <c r="E1866" s="9">
        <v>42563</v>
      </c>
      <c r="F1866" s="6">
        <v>989</v>
      </c>
      <c r="G1866" s="2">
        <v>56</v>
      </c>
      <c r="K1866">
        <v>56</v>
      </c>
      <c r="L1866">
        <v>989</v>
      </c>
    </row>
    <row r="1867" spans="1:12" x14ac:dyDescent="0.35">
      <c r="A1867" s="1">
        <f>'WQ Time Series'!A1867</f>
        <v>42193</v>
      </c>
      <c r="B1867" s="6">
        <v>897</v>
      </c>
      <c r="C1867">
        <v>53</v>
      </c>
      <c r="E1867" s="9">
        <v>42564</v>
      </c>
      <c r="F1867" s="6">
        <v>940</v>
      </c>
      <c r="G1867" s="2">
        <v>57</v>
      </c>
      <c r="K1867">
        <v>57</v>
      </c>
      <c r="L1867">
        <v>940</v>
      </c>
    </row>
    <row r="1868" spans="1:12" x14ac:dyDescent="0.35">
      <c r="A1868" s="1">
        <f>'WQ Time Series'!A1868</f>
        <v>42194</v>
      </c>
      <c r="B1868" s="6">
        <v>940</v>
      </c>
      <c r="C1868">
        <v>52</v>
      </c>
      <c r="E1868" s="9">
        <v>42565</v>
      </c>
      <c r="F1868" s="6">
        <v>954</v>
      </c>
      <c r="G1868" s="2">
        <v>57</v>
      </c>
      <c r="K1868">
        <v>57</v>
      </c>
      <c r="L1868">
        <v>954</v>
      </c>
    </row>
    <row r="1869" spans="1:12" x14ac:dyDescent="0.35">
      <c r="A1869" s="1">
        <f>'WQ Time Series'!A1869</f>
        <v>42195</v>
      </c>
      <c r="B1869" s="6">
        <v>879</v>
      </c>
      <c r="C1869">
        <v>53</v>
      </c>
      <c r="E1869" s="9">
        <v>42566</v>
      </c>
      <c r="F1869" s="6">
        <v>948</v>
      </c>
      <c r="G1869" s="2">
        <v>57</v>
      </c>
      <c r="K1869">
        <v>57</v>
      </c>
      <c r="L1869">
        <v>948</v>
      </c>
    </row>
    <row r="1870" spans="1:12" x14ac:dyDescent="0.35">
      <c r="A1870" s="1">
        <f>'WQ Time Series'!A1870</f>
        <v>42196</v>
      </c>
      <c r="B1870" s="6">
        <v>841</v>
      </c>
      <c r="C1870">
        <v>54</v>
      </c>
      <c r="E1870" s="9">
        <v>42567</v>
      </c>
      <c r="F1870" s="6">
        <v>941</v>
      </c>
      <c r="G1870" s="2">
        <v>56</v>
      </c>
      <c r="K1870">
        <v>56</v>
      </c>
      <c r="L1870">
        <v>941</v>
      </c>
    </row>
    <row r="1871" spans="1:12" x14ac:dyDescent="0.35">
      <c r="A1871" s="1">
        <f>'WQ Time Series'!A1871</f>
        <v>42197</v>
      </c>
      <c r="B1871" s="6">
        <v>750</v>
      </c>
      <c r="C1871">
        <v>57</v>
      </c>
      <c r="E1871" s="9">
        <v>42568</v>
      </c>
      <c r="F1871" s="6">
        <v>929</v>
      </c>
      <c r="G1871" s="2">
        <v>57</v>
      </c>
      <c r="K1871">
        <v>57</v>
      </c>
      <c r="L1871">
        <v>929</v>
      </c>
    </row>
    <row r="1872" spans="1:12" x14ac:dyDescent="0.35">
      <c r="A1872" s="1">
        <f>'WQ Time Series'!A1872</f>
        <v>42198</v>
      </c>
      <c r="B1872" s="6">
        <v>680</v>
      </c>
      <c r="C1872">
        <v>60</v>
      </c>
      <c r="E1872" s="9">
        <v>42569</v>
      </c>
      <c r="F1872" s="6">
        <v>1060</v>
      </c>
      <c r="G1872" s="2">
        <v>56</v>
      </c>
      <c r="K1872">
        <v>56</v>
      </c>
      <c r="L1872">
        <v>1060</v>
      </c>
    </row>
    <row r="1873" spans="1:12" x14ac:dyDescent="0.35">
      <c r="A1873" s="1">
        <f>'WQ Time Series'!A1873</f>
        <v>42199</v>
      </c>
      <c r="B1873" s="6">
        <v>660</v>
      </c>
      <c r="C1873">
        <v>61</v>
      </c>
      <c r="E1873" s="9">
        <v>42570</v>
      </c>
      <c r="F1873" s="6">
        <v>1010</v>
      </c>
      <c r="G1873" s="2">
        <v>56</v>
      </c>
      <c r="K1873">
        <v>56</v>
      </c>
      <c r="L1873">
        <v>1010</v>
      </c>
    </row>
    <row r="1874" spans="1:12" x14ac:dyDescent="0.35">
      <c r="A1874" s="1">
        <f>'WQ Time Series'!A1874</f>
        <v>42200</v>
      </c>
      <c r="B1874" s="6">
        <v>630</v>
      </c>
      <c r="C1874">
        <v>61</v>
      </c>
      <c r="E1874" s="9">
        <v>42571</v>
      </c>
      <c r="F1874" s="6">
        <v>944</v>
      </c>
      <c r="G1874" s="2">
        <v>57</v>
      </c>
      <c r="K1874">
        <v>57</v>
      </c>
      <c r="L1874">
        <v>944</v>
      </c>
    </row>
    <row r="1875" spans="1:12" x14ac:dyDescent="0.35">
      <c r="A1875" s="1">
        <f>'WQ Time Series'!A1875</f>
        <v>42201</v>
      </c>
      <c r="B1875" s="6">
        <v>620</v>
      </c>
      <c r="C1875">
        <v>0</v>
      </c>
      <c r="E1875" s="9">
        <v>42572</v>
      </c>
      <c r="F1875" s="6">
        <v>939</v>
      </c>
      <c r="G1875" s="2">
        <v>57</v>
      </c>
      <c r="K1875">
        <v>57</v>
      </c>
      <c r="L1875">
        <v>939</v>
      </c>
    </row>
    <row r="1876" spans="1:12" x14ac:dyDescent="0.35">
      <c r="A1876" s="1">
        <f>'WQ Time Series'!A1876</f>
        <v>42202</v>
      </c>
      <c r="B1876" s="6">
        <v>630</v>
      </c>
      <c r="C1876">
        <v>0</v>
      </c>
      <c r="E1876" s="9">
        <v>42573</v>
      </c>
      <c r="F1876" s="6">
        <v>1010</v>
      </c>
      <c r="G1876" s="2">
        <v>55</v>
      </c>
      <c r="K1876">
        <v>55</v>
      </c>
      <c r="L1876">
        <v>1010</v>
      </c>
    </row>
    <row r="1877" spans="1:12" x14ac:dyDescent="0.35">
      <c r="A1877" s="1">
        <f>'WQ Time Series'!A1877</f>
        <v>42203</v>
      </c>
      <c r="B1877" s="6">
        <v>670</v>
      </c>
      <c r="C1877">
        <v>0</v>
      </c>
      <c r="E1877" s="9">
        <v>42574</v>
      </c>
      <c r="F1877" s="6">
        <v>944</v>
      </c>
      <c r="G1877" s="2">
        <v>56</v>
      </c>
      <c r="K1877">
        <v>56</v>
      </c>
      <c r="L1877">
        <v>944</v>
      </c>
    </row>
    <row r="1878" spans="1:12" x14ac:dyDescent="0.35">
      <c r="A1878" s="1">
        <f>'WQ Time Series'!A1878</f>
        <v>42204</v>
      </c>
      <c r="B1878" s="6">
        <v>750</v>
      </c>
      <c r="C1878">
        <v>0</v>
      </c>
      <c r="E1878" s="9">
        <v>42575</v>
      </c>
      <c r="F1878" s="6">
        <v>921</v>
      </c>
      <c r="G1878" s="2">
        <v>57</v>
      </c>
      <c r="K1878">
        <v>57</v>
      </c>
      <c r="L1878">
        <v>921</v>
      </c>
    </row>
    <row r="1879" spans="1:12" x14ac:dyDescent="0.35">
      <c r="A1879" s="1">
        <f>'WQ Time Series'!A1879</f>
        <v>42205</v>
      </c>
      <c r="B1879" s="6">
        <v>780</v>
      </c>
      <c r="C1879">
        <v>0</v>
      </c>
      <c r="E1879" s="9">
        <v>42576</v>
      </c>
      <c r="F1879" s="6">
        <v>968</v>
      </c>
      <c r="G1879" s="2">
        <v>56</v>
      </c>
      <c r="K1879">
        <v>56</v>
      </c>
      <c r="L1879">
        <v>968</v>
      </c>
    </row>
    <row r="1880" spans="1:12" x14ac:dyDescent="0.35">
      <c r="A1880" s="1">
        <f>'WQ Time Series'!A1880</f>
        <v>42206</v>
      </c>
      <c r="B1880" s="6">
        <v>710</v>
      </c>
      <c r="C1880">
        <v>0</v>
      </c>
      <c r="E1880" s="9">
        <v>42577</v>
      </c>
      <c r="F1880" s="6">
        <v>1040</v>
      </c>
      <c r="G1880" s="2">
        <v>53</v>
      </c>
      <c r="K1880">
        <v>53</v>
      </c>
      <c r="L1880">
        <v>1040</v>
      </c>
    </row>
    <row r="1881" spans="1:12" x14ac:dyDescent="0.35">
      <c r="A1881" s="1">
        <f>'WQ Time Series'!A1881</f>
        <v>42207</v>
      </c>
      <c r="B1881" s="6">
        <v>630</v>
      </c>
      <c r="C1881">
        <v>0</v>
      </c>
      <c r="E1881" s="9">
        <v>42578</v>
      </c>
      <c r="F1881" s="6">
        <v>1030</v>
      </c>
      <c r="G1881" s="2">
        <v>53</v>
      </c>
      <c r="K1881">
        <v>53</v>
      </c>
      <c r="L1881">
        <v>1030</v>
      </c>
    </row>
    <row r="1882" spans="1:12" x14ac:dyDescent="0.35">
      <c r="A1882" s="1">
        <f>'WQ Time Series'!A1882</f>
        <v>42208</v>
      </c>
      <c r="B1882" s="6">
        <v>570</v>
      </c>
      <c r="C1882">
        <v>0</v>
      </c>
      <c r="E1882" s="9">
        <v>42579</v>
      </c>
      <c r="F1882" s="6">
        <v>968</v>
      </c>
      <c r="G1882" s="2">
        <v>54</v>
      </c>
      <c r="K1882">
        <v>54</v>
      </c>
      <c r="L1882">
        <v>968</v>
      </c>
    </row>
    <row r="1883" spans="1:12" x14ac:dyDescent="0.35">
      <c r="A1883" s="1">
        <f>'WQ Time Series'!A1883</f>
        <v>42209</v>
      </c>
      <c r="B1883" s="6">
        <v>580</v>
      </c>
      <c r="C1883">
        <v>0</v>
      </c>
      <c r="E1883" s="9">
        <v>42580</v>
      </c>
      <c r="F1883" s="6">
        <v>975</v>
      </c>
      <c r="G1883" s="2">
        <v>54</v>
      </c>
      <c r="K1883">
        <v>54</v>
      </c>
      <c r="L1883">
        <v>975</v>
      </c>
    </row>
    <row r="1884" spans="1:12" x14ac:dyDescent="0.35">
      <c r="A1884" s="1">
        <f>'WQ Time Series'!A1884</f>
        <v>42210</v>
      </c>
      <c r="B1884" s="6">
        <v>677</v>
      </c>
      <c r="C1884">
        <v>0</v>
      </c>
      <c r="E1884" s="9">
        <v>42581</v>
      </c>
      <c r="F1884" s="6">
        <v>1010</v>
      </c>
      <c r="G1884" s="2">
        <v>52</v>
      </c>
      <c r="K1884">
        <v>52</v>
      </c>
      <c r="L1884">
        <v>1010</v>
      </c>
    </row>
    <row r="1885" spans="1:12" x14ac:dyDescent="0.35">
      <c r="A1885" s="1">
        <f>'WQ Time Series'!A1885</f>
        <v>42211</v>
      </c>
      <c r="B1885" s="6">
        <v>663</v>
      </c>
      <c r="C1885">
        <v>0</v>
      </c>
      <c r="E1885" s="9">
        <v>42582</v>
      </c>
      <c r="F1885" s="6">
        <v>921</v>
      </c>
      <c r="G1885" s="2">
        <v>54</v>
      </c>
      <c r="K1885">
        <v>54</v>
      </c>
      <c r="L1885">
        <v>921</v>
      </c>
    </row>
    <row r="1886" spans="1:12" x14ac:dyDescent="0.35">
      <c r="A1886" s="1">
        <f>'WQ Time Series'!A1886</f>
        <v>42212</v>
      </c>
      <c r="B1886" s="6">
        <v>578</v>
      </c>
      <c r="C1886">
        <v>0</v>
      </c>
      <c r="E1886" s="9">
        <v>42583</v>
      </c>
      <c r="F1886" s="6">
        <v>847</v>
      </c>
      <c r="G1886" s="2">
        <v>56</v>
      </c>
      <c r="K1886">
        <v>56</v>
      </c>
      <c r="L1886">
        <v>847</v>
      </c>
    </row>
    <row r="1887" spans="1:12" x14ac:dyDescent="0.35">
      <c r="A1887" s="1">
        <f>'WQ Time Series'!A1887</f>
        <v>42213</v>
      </c>
      <c r="B1887" s="6">
        <v>561</v>
      </c>
      <c r="C1887">
        <v>0</v>
      </c>
      <c r="E1887" s="9">
        <v>42584</v>
      </c>
      <c r="F1887" s="6">
        <v>835</v>
      </c>
      <c r="G1887" s="2">
        <v>57</v>
      </c>
      <c r="K1887">
        <v>57</v>
      </c>
      <c r="L1887">
        <v>835</v>
      </c>
    </row>
    <row r="1888" spans="1:12" x14ac:dyDescent="0.35">
      <c r="A1888" s="1">
        <f>'WQ Time Series'!A1888</f>
        <v>42214</v>
      </c>
      <c r="B1888" s="6">
        <v>599</v>
      </c>
      <c r="C1888">
        <v>0</v>
      </c>
      <c r="E1888" s="9">
        <v>42585</v>
      </c>
      <c r="F1888" s="6">
        <v>800</v>
      </c>
      <c r="G1888" s="2">
        <v>59</v>
      </c>
      <c r="K1888">
        <v>59</v>
      </c>
      <c r="L1888">
        <v>800</v>
      </c>
    </row>
    <row r="1889" spans="1:12" x14ac:dyDescent="0.35">
      <c r="A1889" s="1">
        <f>'WQ Time Series'!A1889</f>
        <v>42215</v>
      </c>
      <c r="B1889" s="6">
        <v>648</v>
      </c>
      <c r="C1889">
        <v>0</v>
      </c>
      <c r="E1889" s="9">
        <v>42586</v>
      </c>
      <c r="F1889" s="6">
        <v>805</v>
      </c>
      <c r="G1889" s="2">
        <v>59</v>
      </c>
      <c r="K1889">
        <v>59</v>
      </c>
      <c r="L1889">
        <v>805</v>
      </c>
    </row>
    <row r="1890" spans="1:12" x14ac:dyDescent="0.35">
      <c r="A1890" s="1">
        <f>'WQ Time Series'!A1890</f>
        <v>42216</v>
      </c>
      <c r="B1890" s="6">
        <v>697</v>
      </c>
      <c r="C1890">
        <v>0</v>
      </c>
      <c r="E1890" s="9">
        <v>42587</v>
      </c>
      <c r="F1890" s="6">
        <v>833</v>
      </c>
      <c r="G1890" s="2">
        <v>57</v>
      </c>
      <c r="K1890">
        <v>57</v>
      </c>
      <c r="L1890">
        <v>833</v>
      </c>
    </row>
    <row r="1891" spans="1:12" x14ac:dyDescent="0.35">
      <c r="A1891" s="1">
        <f>'WQ Time Series'!A1891</f>
        <v>42217</v>
      </c>
      <c r="B1891" s="6">
        <v>702</v>
      </c>
      <c r="C1891">
        <v>0</v>
      </c>
      <c r="E1891" s="9">
        <v>42588</v>
      </c>
      <c r="F1891" s="6">
        <v>821</v>
      </c>
      <c r="G1891" s="2">
        <v>57</v>
      </c>
      <c r="K1891">
        <v>57</v>
      </c>
      <c r="L1891">
        <v>821</v>
      </c>
    </row>
    <row r="1892" spans="1:12" x14ac:dyDescent="0.35">
      <c r="A1892" s="1">
        <f>'WQ Time Series'!A1892</f>
        <v>42218</v>
      </c>
      <c r="B1892" s="6">
        <v>704</v>
      </c>
      <c r="C1892">
        <v>0</v>
      </c>
      <c r="E1892" s="9">
        <v>42589</v>
      </c>
      <c r="F1892" s="6">
        <v>776</v>
      </c>
      <c r="G1892" s="2">
        <v>58</v>
      </c>
      <c r="K1892">
        <v>58</v>
      </c>
      <c r="L1892">
        <v>776</v>
      </c>
    </row>
    <row r="1893" spans="1:12" x14ac:dyDescent="0.35">
      <c r="A1893" s="1">
        <f>'WQ Time Series'!A1893</f>
        <v>42219</v>
      </c>
      <c r="B1893" s="6">
        <v>706</v>
      </c>
      <c r="C1893">
        <v>0</v>
      </c>
      <c r="E1893" s="9">
        <v>42590</v>
      </c>
      <c r="F1893" s="6">
        <v>772</v>
      </c>
      <c r="G1893" s="2">
        <v>60</v>
      </c>
      <c r="K1893">
        <v>60</v>
      </c>
      <c r="L1893">
        <v>772</v>
      </c>
    </row>
    <row r="1894" spans="1:12" x14ac:dyDescent="0.35">
      <c r="A1894" s="1">
        <f>'WQ Time Series'!A1894</f>
        <v>42220</v>
      </c>
      <c r="B1894" s="6">
        <v>656</v>
      </c>
      <c r="C1894">
        <v>0</v>
      </c>
      <c r="E1894" s="9">
        <v>42591</v>
      </c>
      <c r="F1894" s="6">
        <v>730</v>
      </c>
      <c r="G1894" s="2">
        <v>62</v>
      </c>
      <c r="K1894">
        <v>62</v>
      </c>
      <c r="L1894">
        <v>730</v>
      </c>
    </row>
    <row r="1895" spans="1:12" x14ac:dyDescent="0.35">
      <c r="A1895" s="1">
        <f>'WQ Time Series'!A1895</f>
        <v>42221</v>
      </c>
      <c r="B1895" s="6">
        <v>627</v>
      </c>
      <c r="C1895">
        <v>59</v>
      </c>
      <c r="E1895" s="9">
        <v>42592</v>
      </c>
      <c r="F1895" s="6">
        <v>715</v>
      </c>
      <c r="G1895" s="2">
        <v>63</v>
      </c>
      <c r="K1895">
        <v>63</v>
      </c>
      <c r="L1895">
        <v>715</v>
      </c>
    </row>
    <row r="1896" spans="1:12" x14ac:dyDescent="0.35">
      <c r="A1896" s="1">
        <f>'WQ Time Series'!A1896</f>
        <v>42222</v>
      </c>
      <c r="B1896" s="6">
        <v>599</v>
      </c>
      <c r="C1896">
        <v>57</v>
      </c>
      <c r="E1896" s="9">
        <v>42593</v>
      </c>
      <c r="F1896" s="6">
        <v>732</v>
      </c>
      <c r="G1896" s="2">
        <v>62</v>
      </c>
      <c r="K1896">
        <v>62</v>
      </c>
      <c r="L1896">
        <v>732</v>
      </c>
    </row>
    <row r="1897" spans="1:12" x14ac:dyDescent="0.35">
      <c r="A1897" s="1">
        <f>'WQ Time Series'!A1897</f>
        <v>42223</v>
      </c>
      <c r="B1897" s="6">
        <v>593</v>
      </c>
      <c r="C1897">
        <v>58</v>
      </c>
      <c r="E1897" s="9">
        <v>42594</v>
      </c>
      <c r="F1897" s="6">
        <v>762</v>
      </c>
      <c r="G1897" s="2">
        <v>60</v>
      </c>
      <c r="K1897">
        <v>60</v>
      </c>
      <c r="L1897">
        <v>762</v>
      </c>
    </row>
    <row r="1898" spans="1:12" x14ac:dyDescent="0.35">
      <c r="A1898" s="1">
        <f>'WQ Time Series'!A1898</f>
        <v>42224</v>
      </c>
      <c r="B1898" s="6">
        <v>622</v>
      </c>
      <c r="C1898">
        <v>59</v>
      </c>
      <c r="E1898" s="9">
        <v>42595</v>
      </c>
      <c r="F1898" s="6">
        <v>818</v>
      </c>
      <c r="G1898" s="2">
        <v>57</v>
      </c>
      <c r="K1898">
        <v>57</v>
      </c>
      <c r="L1898">
        <v>818</v>
      </c>
    </row>
    <row r="1899" spans="1:12" x14ac:dyDescent="0.35">
      <c r="A1899" s="1">
        <f>'WQ Time Series'!A1899</f>
        <v>42225</v>
      </c>
      <c r="B1899" s="6">
        <v>644</v>
      </c>
      <c r="C1899">
        <v>59</v>
      </c>
      <c r="E1899" s="9">
        <v>42596</v>
      </c>
      <c r="F1899" s="6">
        <v>837</v>
      </c>
      <c r="G1899" s="2">
        <v>55</v>
      </c>
      <c r="K1899">
        <v>55</v>
      </c>
      <c r="L1899">
        <v>837</v>
      </c>
    </row>
    <row r="1900" spans="1:12" x14ac:dyDescent="0.35">
      <c r="A1900" s="1">
        <f>'WQ Time Series'!A1900</f>
        <v>42226</v>
      </c>
      <c r="B1900" s="6">
        <v>639</v>
      </c>
      <c r="C1900">
        <v>59</v>
      </c>
      <c r="E1900" s="9">
        <v>42597</v>
      </c>
      <c r="F1900" s="6">
        <v>788</v>
      </c>
      <c r="G1900" s="2">
        <v>56</v>
      </c>
      <c r="K1900">
        <v>56</v>
      </c>
      <c r="L1900">
        <v>788</v>
      </c>
    </row>
    <row r="1901" spans="1:12" x14ac:dyDescent="0.35">
      <c r="A1901" s="1">
        <f>'WQ Time Series'!A1901</f>
        <v>42227</v>
      </c>
      <c r="B1901" s="6">
        <v>662</v>
      </c>
      <c r="C1901">
        <v>58</v>
      </c>
      <c r="E1901" s="9">
        <v>42598</v>
      </c>
      <c r="F1901" s="6">
        <v>795</v>
      </c>
      <c r="G1901" s="2">
        <v>57</v>
      </c>
      <c r="K1901">
        <v>57</v>
      </c>
      <c r="L1901">
        <v>795</v>
      </c>
    </row>
    <row r="1902" spans="1:12" x14ac:dyDescent="0.35">
      <c r="A1902" s="1">
        <f>'WQ Time Series'!A1902</f>
        <v>42228</v>
      </c>
      <c r="B1902" s="6">
        <v>703</v>
      </c>
      <c r="C1902">
        <v>58</v>
      </c>
      <c r="E1902" s="9">
        <v>42599</v>
      </c>
      <c r="F1902" s="6">
        <v>775</v>
      </c>
      <c r="G1902" s="2">
        <v>57</v>
      </c>
      <c r="K1902">
        <v>57</v>
      </c>
      <c r="L1902">
        <v>775</v>
      </c>
    </row>
    <row r="1903" spans="1:12" x14ac:dyDescent="0.35">
      <c r="A1903" s="1">
        <f>'WQ Time Series'!A1903</f>
        <v>42229</v>
      </c>
      <c r="B1903" s="6">
        <v>715</v>
      </c>
      <c r="C1903">
        <v>56</v>
      </c>
      <c r="E1903" s="9">
        <v>42600</v>
      </c>
      <c r="F1903" s="6">
        <v>793</v>
      </c>
      <c r="G1903" s="2">
        <v>57</v>
      </c>
      <c r="K1903">
        <v>57</v>
      </c>
      <c r="L1903">
        <v>793</v>
      </c>
    </row>
    <row r="1904" spans="1:12" x14ac:dyDescent="0.35">
      <c r="A1904" s="1">
        <f>'WQ Time Series'!A1904</f>
        <v>42230</v>
      </c>
      <c r="B1904" s="6">
        <v>720</v>
      </c>
      <c r="C1904">
        <v>55</v>
      </c>
      <c r="E1904" s="9">
        <v>42601</v>
      </c>
      <c r="F1904" s="6">
        <v>829</v>
      </c>
      <c r="G1904" s="2">
        <v>54</v>
      </c>
      <c r="K1904">
        <v>54</v>
      </c>
      <c r="L1904">
        <v>829</v>
      </c>
    </row>
    <row r="1905" spans="1:12" x14ac:dyDescent="0.35">
      <c r="A1905" s="1">
        <f>'WQ Time Series'!A1905</f>
        <v>42231</v>
      </c>
      <c r="B1905" s="6">
        <v>665</v>
      </c>
      <c r="C1905">
        <v>59</v>
      </c>
      <c r="E1905" s="9">
        <v>42602</v>
      </c>
      <c r="F1905" s="6">
        <v>813</v>
      </c>
      <c r="G1905" s="2">
        <v>54</v>
      </c>
      <c r="K1905">
        <v>54</v>
      </c>
      <c r="L1905">
        <v>813</v>
      </c>
    </row>
    <row r="1906" spans="1:12" x14ac:dyDescent="0.35">
      <c r="A1906" s="1">
        <f>'WQ Time Series'!A1906</f>
        <v>42232</v>
      </c>
      <c r="B1906" s="6">
        <v>579</v>
      </c>
      <c r="C1906">
        <v>63</v>
      </c>
      <c r="E1906" s="9">
        <v>42603</v>
      </c>
      <c r="F1906" s="6">
        <v>789</v>
      </c>
      <c r="G1906" s="2">
        <v>55</v>
      </c>
      <c r="K1906">
        <v>55</v>
      </c>
      <c r="L1906">
        <v>789</v>
      </c>
    </row>
    <row r="1907" spans="1:12" x14ac:dyDescent="0.35">
      <c r="A1907" s="1">
        <f>'WQ Time Series'!A1907</f>
        <v>42233</v>
      </c>
      <c r="B1907" s="6">
        <v>593</v>
      </c>
      <c r="C1907">
        <v>63</v>
      </c>
      <c r="E1907" s="9">
        <v>42604</v>
      </c>
      <c r="F1907" s="6">
        <v>715</v>
      </c>
      <c r="G1907" s="2">
        <v>57</v>
      </c>
      <c r="K1907">
        <v>57</v>
      </c>
      <c r="L1907">
        <v>715</v>
      </c>
    </row>
    <row r="1908" spans="1:12" x14ac:dyDescent="0.35">
      <c r="A1908" s="1">
        <f>'WQ Time Series'!A1908</f>
        <v>42234</v>
      </c>
      <c r="B1908" s="6">
        <v>621</v>
      </c>
      <c r="C1908">
        <v>62</v>
      </c>
      <c r="E1908" s="9">
        <v>42605</v>
      </c>
      <c r="F1908" s="6">
        <v>653</v>
      </c>
      <c r="G1908" s="2">
        <v>61</v>
      </c>
      <c r="K1908">
        <v>61</v>
      </c>
      <c r="L1908">
        <v>653</v>
      </c>
    </row>
    <row r="1909" spans="1:12" x14ac:dyDescent="0.35">
      <c r="A1909" s="1">
        <f>'WQ Time Series'!A1909</f>
        <v>42235</v>
      </c>
      <c r="B1909" s="6">
        <v>656</v>
      </c>
      <c r="C1909">
        <v>58</v>
      </c>
      <c r="E1909" s="9">
        <v>42606</v>
      </c>
      <c r="F1909" s="6">
        <v>650</v>
      </c>
      <c r="G1909" s="2">
        <v>63</v>
      </c>
      <c r="K1909">
        <v>63</v>
      </c>
      <c r="L1909">
        <v>650</v>
      </c>
    </row>
    <row r="1910" spans="1:12" x14ac:dyDescent="0.35">
      <c r="A1910" s="1">
        <f>'WQ Time Series'!A1910</f>
        <v>42236</v>
      </c>
      <c r="B1910" s="6">
        <v>647</v>
      </c>
      <c r="C1910">
        <v>58</v>
      </c>
      <c r="E1910" s="9">
        <v>42607</v>
      </c>
      <c r="F1910" s="6">
        <v>673</v>
      </c>
      <c r="G1910" s="2">
        <v>62</v>
      </c>
      <c r="K1910">
        <v>62</v>
      </c>
      <c r="L1910">
        <v>673</v>
      </c>
    </row>
    <row r="1911" spans="1:12" x14ac:dyDescent="0.35">
      <c r="A1911" s="1">
        <f>'WQ Time Series'!A1911</f>
        <v>42237</v>
      </c>
      <c r="B1911" s="6">
        <v>629</v>
      </c>
      <c r="C1911">
        <v>59</v>
      </c>
      <c r="E1911" s="9">
        <v>42608</v>
      </c>
      <c r="F1911" s="6">
        <v>703</v>
      </c>
      <c r="G1911" s="2">
        <v>60</v>
      </c>
      <c r="K1911">
        <v>60</v>
      </c>
      <c r="L1911">
        <v>703</v>
      </c>
    </row>
    <row r="1912" spans="1:12" x14ac:dyDescent="0.35">
      <c r="A1912" s="1">
        <f>'WQ Time Series'!A1912</f>
        <v>42238</v>
      </c>
      <c r="B1912" s="6">
        <v>542</v>
      </c>
      <c r="C1912">
        <v>62</v>
      </c>
      <c r="E1912" s="9">
        <v>42609</v>
      </c>
      <c r="F1912" s="6">
        <v>715</v>
      </c>
      <c r="G1912" s="2">
        <v>58</v>
      </c>
      <c r="K1912">
        <v>58</v>
      </c>
      <c r="L1912">
        <v>715</v>
      </c>
    </row>
    <row r="1913" spans="1:12" x14ac:dyDescent="0.35">
      <c r="A1913" s="1">
        <f>'WQ Time Series'!A1913</f>
        <v>42239</v>
      </c>
      <c r="B1913" s="6">
        <v>536</v>
      </c>
      <c r="C1913">
        <v>65</v>
      </c>
      <c r="E1913" s="9">
        <v>42610</v>
      </c>
      <c r="F1913" s="6">
        <v>683</v>
      </c>
      <c r="G1913" s="2">
        <v>59</v>
      </c>
      <c r="K1913">
        <v>59</v>
      </c>
      <c r="L1913">
        <v>683</v>
      </c>
    </row>
    <row r="1914" spans="1:12" x14ac:dyDescent="0.35">
      <c r="A1914" s="1">
        <f>'WQ Time Series'!A1914</f>
        <v>42240</v>
      </c>
      <c r="B1914" s="6">
        <v>552</v>
      </c>
      <c r="C1914">
        <v>65</v>
      </c>
      <c r="E1914" s="9">
        <v>42611</v>
      </c>
      <c r="F1914" s="6">
        <v>666</v>
      </c>
      <c r="G1914" s="2">
        <v>61</v>
      </c>
      <c r="K1914">
        <v>61</v>
      </c>
      <c r="L1914">
        <v>666</v>
      </c>
    </row>
    <row r="1915" spans="1:12" x14ac:dyDescent="0.35">
      <c r="A1915" s="1">
        <f>'WQ Time Series'!A1915</f>
        <v>42241</v>
      </c>
      <c r="B1915" s="6">
        <v>550</v>
      </c>
      <c r="C1915">
        <v>64</v>
      </c>
      <c r="E1915" s="9">
        <v>42612</v>
      </c>
      <c r="F1915" s="6">
        <v>673</v>
      </c>
      <c r="G1915" s="2">
        <v>61</v>
      </c>
      <c r="K1915">
        <v>61</v>
      </c>
      <c r="L1915">
        <v>673</v>
      </c>
    </row>
    <row r="1916" spans="1:12" x14ac:dyDescent="0.35">
      <c r="A1916" s="1">
        <f>'WQ Time Series'!A1916</f>
        <v>42242</v>
      </c>
      <c r="B1916" s="6">
        <v>559</v>
      </c>
      <c r="C1916">
        <v>64</v>
      </c>
      <c r="E1916" s="9">
        <v>42613</v>
      </c>
      <c r="F1916" s="6">
        <v>657</v>
      </c>
      <c r="G1916" s="2">
        <v>61</v>
      </c>
      <c r="K1916">
        <v>61</v>
      </c>
      <c r="L1916">
        <v>657</v>
      </c>
    </row>
    <row r="1917" spans="1:12" x14ac:dyDescent="0.35">
      <c r="A1917" s="1">
        <f>'WQ Time Series'!A1917</f>
        <v>42243</v>
      </c>
      <c r="B1917" s="6">
        <v>609</v>
      </c>
      <c r="C1917">
        <v>61</v>
      </c>
      <c r="E1917" s="9">
        <v>42614</v>
      </c>
      <c r="F1917" s="6">
        <v>675</v>
      </c>
      <c r="G1917" s="2">
        <v>62</v>
      </c>
      <c r="K1917">
        <v>62</v>
      </c>
      <c r="L1917">
        <v>675</v>
      </c>
    </row>
    <row r="1918" spans="1:12" x14ac:dyDescent="0.35">
      <c r="A1918" s="1">
        <f>'WQ Time Series'!A1918</f>
        <v>42244</v>
      </c>
      <c r="B1918" s="6">
        <v>676</v>
      </c>
      <c r="C1918">
        <v>59</v>
      </c>
      <c r="E1918" s="9">
        <v>42615</v>
      </c>
      <c r="F1918" s="6">
        <v>652</v>
      </c>
      <c r="G1918" s="2">
        <v>64</v>
      </c>
      <c r="K1918">
        <v>64</v>
      </c>
      <c r="L1918">
        <v>652</v>
      </c>
    </row>
    <row r="1919" spans="1:12" x14ac:dyDescent="0.35">
      <c r="A1919" s="1">
        <f>'WQ Time Series'!A1919</f>
        <v>42245</v>
      </c>
      <c r="B1919" s="6">
        <v>755</v>
      </c>
      <c r="C1919">
        <v>54</v>
      </c>
      <c r="E1919" s="9">
        <v>42616</v>
      </c>
      <c r="F1919" s="6">
        <v>605</v>
      </c>
      <c r="G1919" s="2">
        <v>67</v>
      </c>
      <c r="K1919">
        <v>67</v>
      </c>
      <c r="L1919">
        <v>605</v>
      </c>
    </row>
    <row r="1920" spans="1:12" x14ac:dyDescent="0.35">
      <c r="A1920" s="1">
        <f>'WQ Time Series'!A1920</f>
        <v>42246</v>
      </c>
      <c r="B1920" s="6">
        <v>809</v>
      </c>
      <c r="C1920">
        <v>53</v>
      </c>
      <c r="E1920" s="9">
        <v>42617</v>
      </c>
      <c r="F1920" s="6">
        <v>541</v>
      </c>
      <c r="G1920" s="2">
        <v>70</v>
      </c>
      <c r="K1920">
        <v>70</v>
      </c>
      <c r="L1920">
        <v>541</v>
      </c>
    </row>
    <row r="1921" spans="1:12" x14ac:dyDescent="0.35">
      <c r="A1921" s="1">
        <f>'WQ Time Series'!A1921</f>
        <v>42247</v>
      </c>
      <c r="B1921" s="6">
        <v>576</v>
      </c>
      <c r="C1921">
        <v>64</v>
      </c>
      <c r="E1921" s="9">
        <v>42618</v>
      </c>
      <c r="F1921" s="6">
        <v>514</v>
      </c>
      <c r="G1921" s="2">
        <v>72</v>
      </c>
      <c r="K1921">
        <v>72</v>
      </c>
      <c r="L1921">
        <v>514</v>
      </c>
    </row>
    <row r="1922" spans="1:12" x14ac:dyDescent="0.35">
      <c r="A1922" s="1">
        <f>'WQ Time Series'!A1922</f>
        <v>42248</v>
      </c>
      <c r="B1922" s="6">
        <v>520</v>
      </c>
      <c r="C1922">
        <v>70</v>
      </c>
      <c r="E1922" s="9">
        <v>42619</v>
      </c>
      <c r="F1922" s="6">
        <v>555</v>
      </c>
      <c r="G1922" s="2">
        <v>72</v>
      </c>
      <c r="K1922">
        <v>72</v>
      </c>
      <c r="L1922">
        <v>555</v>
      </c>
    </row>
    <row r="1923" spans="1:12" x14ac:dyDescent="0.35">
      <c r="A1923" s="1">
        <f>'WQ Time Series'!A1923</f>
        <v>42249</v>
      </c>
      <c r="B1923" s="6">
        <v>532</v>
      </c>
      <c r="C1923">
        <v>71</v>
      </c>
      <c r="E1923" s="9">
        <v>42620</v>
      </c>
      <c r="F1923" s="6">
        <v>556</v>
      </c>
      <c r="G1923" s="2">
        <v>71</v>
      </c>
      <c r="K1923">
        <v>71</v>
      </c>
      <c r="L1923">
        <v>556</v>
      </c>
    </row>
    <row r="1924" spans="1:12" x14ac:dyDescent="0.35">
      <c r="A1924" s="1">
        <f>'WQ Time Series'!A1924</f>
        <v>42250</v>
      </c>
      <c r="B1924" s="6">
        <v>518</v>
      </c>
      <c r="C1924">
        <v>72</v>
      </c>
      <c r="E1924" s="9">
        <v>42621</v>
      </c>
      <c r="F1924" s="6">
        <v>546</v>
      </c>
      <c r="G1924" s="2">
        <v>71</v>
      </c>
      <c r="K1924">
        <v>71</v>
      </c>
      <c r="L1924">
        <v>546</v>
      </c>
    </row>
    <row r="1925" spans="1:12" x14ac:dyDescent="0.35">
      <c r="A1925" s="1">
        <f>'WQ Time Series'!A1925</f>
        <v>42251</v>
      </c>
      <c r="B1925" s="6">
        <v>474</v>
      </c>
      <c r="C1925">
        <v>77</v>
      </c>
      <c r="E1925" s="9">
        <v>42622</v>
      </c>
      <c r="F1925" s="6">
        <v>515</v>
      </c>
      <c r="G1925" s="2">
        <v>71</v>
      </c>
      <c r="K1925">
        <v>71</v>
      </c>
      <c r="L1925">
        <v>515</v>
      </c>
    </row>
    <row r="1926" spans="1:12" x14ac:dyDescent="0.35">
      <c r="A1926" s="1">
        <f>'WQ Time Series'!A1926</f>
        <v>42252</v>
      </c>
      <c r="B1926" s="6">
        <v>466</v>
      </c>
      <c r="C1926">
        <v>79</v>
      </c>
      <c r="E1926" s="9">
        <v>42623</v>
      </c>
      <c r="F1926" s="6">
        <v>513</v>
      </c>
      <c r="G1926" s="2">
        <v>73</v>
      </c>
      <c r="K1926">
        <v>73</v>
      </c>
      <c r="L1926">
        <v>513</v>
      </c>
    </row>
    <row r="1927" spans="1:12" x14ac:dyDescent="0.35">
      <c r="A1927" s="1">
        <f>'WQ Time Series'!A1927</f>
        <v>42253</v>
      </c>
      <c r="B1927" s="6">
        <v>457</v>
      </c>
      <c r="C1927">
        <v>80</v>
      </c>
      <c r="E1927" s="9">
        <v>42624</v>
      </c>
      <c r="F1927" s="6">
        <v>527</v>
      </c>
      <c r="G1927" s="2">
        <v>71</v>
      </c>
      <c r="K1927">
        <v>71</v>
      </c>
      <c r="L1927">
        <v>527</v>
      </c>
    </row>
    <row r="1928" spans="1:12" x14ac:dyDescent="0.35">
      <c r="A1928" s="1">
        <f>'WQ Time Series'!A1928</f>
        <v>42254</v>
      </c>
      <c r="B1928" s="6">
        <v>455</v>
      </c>
      <c r="C1928">
        <v>81</v>
      </c>
      <c r="E1928" s="9">
        <v>42625</v>
      </c>
      <c r="F1928" s="6">
        <v>480</v>
      </c>
      <c r="G1928" s="2">
        <v>72</v>
      </c>
      <c r="K1928">
        <v>72</v>
      </c>
      <c r="L1928">
        <v>480</v>
      </c>
    </row>
    <row r="1929" spans="1:12" x14ac:dyDescent="0.35">
      <c r="A1929" s="1">
        <f>'WQ Time Series'!A1929</f>
        <v>42255</v>
      </c>
      <c r="B1929" s="6">
        <v>436</v>
      </c>
      <c r="C1929">
        <v>82</v>
      </c>
      <c r="E1929" s="9">
        <v>42626</v>
      </c>
      <c r="F1929" s="6">
        <v>453</v>
      </c>
      <c r="G1929" s="2">
        <v>74</v>
      </c>
      <c r="K1929">
        <v>74</v>
      </c>
      <c r="L1929">
        <v>453</v>
      </c>
    </row>
    <row r="1930" spans="1:12" x14ac:dyDescent="0.35">
      <c r="A1930" s="1">
        <f>'WQ Time Series'!A1930</f>
        <v>42256</v>
      </c>
      <c r="B1930" s="6">
        <v>442</v>
      </c>
      <c r="C1930">
        <v>81</v>
      </c>
      <c r="E1930" s="9">
        <v>42627</v>
      </c>
      <c r="F1930" s="6">
        <v>451</v>
      </c>
      <c r="G1930" s="2">
        <v>75</v>
      </c>
      <c r="K1930">
        <v>75</v>
      </c>
      <c r="L1930">
        <v>451</v>
      </c>
    </row>
    <row r="1931" spans="1:12" x14ac:dyDescent="0.35">
      <c r="A1931" s="1">
        <f>'WQ Time Series'!A1931</f>
        <v>42257</v>
      </c>
      <c r="B1931" s="6">
        <v>452</v>
      </c>
      <c r="C1931">
        <v>80</v>
      </c>
      <c r="E1931" s="9">
        <v>42628</v>
      </c>
      <c r="F1931" s="6">
        <v>455</v>
      </c>
      <c r="G1931" s="2">
        <v>74</v>
      </c>
      <c r="K1931">
        <v>74</v>
      </c>
      <c r="L1931">
        <v>455</v>
      </c>
    </row>
    <row r="1932" spans="1:12" x14ac:dyDescent="0.35">
      <c r="A1932" s="1">
        <f>'WQ Time Series'!A1932</f>
        <v>42258</v>
      </c>
      <c r="B1932" s="6">
        <v>489</v>
      </c>
      <c r="C1932">
        <v>77</v>
      </c>
      <c r="E1932" s="9">
        <v>42629</v>
      </c>
      <c r="F1932" s="6">
        <v>457</v>
      </c>
      <c r="G1932" s="2">
        <v>73</v>
      </c>
      <c r="K1932">
        <v>73</v>
      </c>
      <c r="L1932">
        <v>457</v>
      </c>
    </row>
    <row r="1933" spans="1:12" x14ac:dyDescent="0.35">
      <c r="A1933" s="1">
        <f>'WQ Time Series'!A1933</f>
        <v>42259</v>
      </c>
      <c r="B1933" s="6">
        <v>509</v>
      </c>
      <c r="C1933">
        <v>73</v>
      </c>
      <c r="E1933" s="9">
        <v>42630</v>
      </c>
      <c r="F1933" s="6">
        <v>637</v>
      </c>
      <c r="G1933" s="2">
        <v>70</v>
      </c>
      <c r="K1933">
        <v>70</v>
      </c>
      <c r="L1933">
        <v>637</v>
      </c>
    </row>
    <row r="1934" spans="1:12" x14ac:dyDescent="0.35">
      <c r="A1934" s="1">
        <f>'WQ Time Series'!A1934</f>
        <v>42260</v>
      </c>
      <c r="B1934" s="6">
        <v>511</v>
      </c>
      <c r="C1934">
        <v>70</v>
      </c>
      <c r="E1934" s="9">
        <v>42631</v>
      </c>
      <c r="F1934" s="6">
        <v>1020</v>
      </c>
      <c r="G1934" s="2">
        <v>55</v>
      </c>
      <c r="K1934">
        <v>55</v>
      </c>
      <c r="L1934">
        <v>1020</v>
      </c>
    </row>
    <row r="1935" spans="1:12" x14ac:dyDescent="0.35">
      <c r="A1935" s="1">
        <f>'WQ Time Series'!A1935</f>
        <v>42261</v>
      </c>
      <c r="B1935" s="6">
        <v>450</v>
      </c>
      <c r="C1935">
        <v>73</v>
      </c>
      <c r="E1935" s="9">
        <v>42632</v>
      </c>
      <c r="F1935" s="6">
        <v>676</v>
      </c>
      <c r="G1935" s="2">
        <v>61</v>
      </c>
      <c r="K1935">
        <v>61</v>
      </c>
      <c r="L1935">
        <v>676</v>
      </c>
    </row>
    <row r="1936" spans="1:12" x14ac:dyDescent="0.35">
      <c r="A1936" s="1">
        <f>'WQ Time Series'!A1936</f>
        <v>42262</v>
      </c>
      <c r="B1936" s="6">
        <v>393</v>
      </c>
      <c r="C1936">
        <v>80</v>
      </c>
      <c r="E1936" s="9">
        <v>42633</v>
      </c>
      <c r="F1936" s="6">
        <v>575</v>
      </c>
      <c r="G1936" s="2">
        <v>66</v>
      </c>
      <c r="K1936">
        <v>66</v>
      </c>
      <c r="L1936">
        <v>575</v>
      </c>
    </row>
    <row r="1937" spans="1:12" x14ac:dyDescent="0.35">
      <c r="A1937" s="1">
        <f>'WQ Time Series'!A1937</f>
        <v>42263</v>
      </c>
      <c r="B1937" s="6">
        <v>373</v>
      </c>
      <c r="C1937">
        <v>84</v>
      </c>
      <c r="E1937" s="9">
        <v>42634</v>
      </c>
      <c r="F1937" s="6">
        <v>506</v>
      </c>
      <c r="G1937" s="2">
        <v>70</v>
      </c>
      <c r="K1937">
        <v>70</v>
      </c>
      <c r="L1937">
        <v>506</v>
      </c>
    </row>
    <row r="1938" spans="1:12" x14ac:dyDescent="0.35">
      <c r="A1938" s="1">
        <f>'WQ Time Series'!A1938</f>
        <v>42264</v>
      </c>
      <c r="B1938" s="6">
        <v>385</v>
      </c>
      <c r="C1938">
        <v>88</v>
      </c>
      <c r="E1938" s="9">
        <v>42635</v>
      </c>
      <c r="F1938" s="6">
        <v>470</v>
      </c>
      <c r="G1938" s="2">
        <v>73</v>
      </c>
      <c r="K1938">
        <v>73</v>
      </c>
      <c r="L1938">
        <v>470</v>
      </c>
    </row>
    <row r="1939" spans="1:12" x14ac:dyDescent="0.35">
      <c r="A1939" s="1">
        <f>'WQ Time Series'!A1939</f>
        <v>42265</v>
      </c>
      <c r="B1939" s="6">
        <v>397</v>
      </c>
      <c r="C1939">
        <v>86</v>
      </c>
      <c r="E1939" s="9">
        <v>42636</v>
      </c>
      <c r="F1939" s="6">
        <v>443</v>
      </c>
      <c r="G1939" s="2">
        <v>75</v>
      </c>
      <c r="K1939">
        <v>75</v>
      </c>
      <c r="L1939">
        <v>443</v>
      </c>
    </row>
    <row r="1940" spans="1:12" x14ac:dyDescent="0.35">
      <c r="A1940" s="1">
        <f>'WQ Time Series'!A1940</f>
        <v>42266</v>
      </c>
      <c r="B1940" s="6">
        <v>380</v>
      </c>
      <c r="C1940">
        <v>84</v>
      </c>
      <c r="E1940" s="9">
        <v>42637</v>
      </c>
      <c r="F1940" s="6">
        <v>453</v>
      </c>
      <c r="G1940" s="2">
        <v>75</v>
      </c>
      <c r="K1940">
        <v>75</v>
      </c>
      <c r="L1940">
        <v>453</v>
      </c>
    </row>
    <row r="1941" spans="1:12" x14ac:dyDescent="0.35">
      <c r="A1941" s="1">
        <f>'WQ Time Series'!A1941</f>
        <v>42267</v>
      </c>
      <c r="B1941" s="6">
        <v>423</v>
      </c>
      <c r="C1941">
        <v>83</v>
      </c>
      <c r="E1941" s="9">
        <v>42638</v>
      </c>
      <c r="F1941" s="6">
        <v>447</v>
      </c>
      <c r="G1941" s="2">
        <v>76</v>
      </c>
      <c r="K1941">
        <v>76</v>
      </c>
      <c r="L1941">
        <v>447</v>
      </c>
    </row>
    <row r="1942" spans="1:12" x14ac:dyDescent="0.35">
      <c r="A1942" s="1">
        <f>'WQ Time Series'!A1942</f>
        <v>42268</v>
      </c>
      <c r="B1942" s="6">
        <v>459</v>
      </c>
      <c r="C1942">
        <v>77</v>
      </c>
      <c r="E1942" s="9">
        <v>42639</v>
      </c>
      <c r="F1942" s="6">
        <v>485</v>
      </c>
      <c r="G1942" s="2">
        <v>72</v>
      </c>
      <c r="K1942">
        <v>72</v>
      </c>
      <c r="L1942">
        <v>485</v>
      </c>
    </row>
    <row r="1943" spans="1:12" x14ac:dyDescent="0.35">
      <c r="A1943" s="1">
        <f>'WQ Time Series'!A1943</f>
        <v>42269</v>
      </c>
      <c r="B1943" s="6">
        <v>418</v>
      </c>
      <c r="C1943">
        <v>77</v>
      </c>
      <c r="E1943" s="9">
        <v>42640</v>
      </c>
      <c r="F1943" s="6">
        <v>512</v>
      </c>
      <c r="G1943" s="2">
        <v>68</v>
      </c>
      <c r="K1943">
        <v>68</v>
      </c>
      <c r="L1943">
        <v>512</v>
      </c>
    </row>
    <row r="1944" spans="1:12" x14ac:dyDescent="0.35">
      <c r="A1944" s="1">
        <f>'WQ Time Series'!A1944</f>
        <v>42270</v>
      </c>
      <c r="B1944" s="6">
        <v>389</v>
      </c>
      <c r="C1944">
        <v>81</v>
      </c>
      <c r="E1944" s="9">
        <v>42641</v>
      </c>
      <c r="F1944" s="6">
        <v>463</v>
      </c>
      <c r="G1944" s="2">
        <v>70</v>
      </c>
      <c r="K1944">
        <v>70</v>
      </c>
      <c r="L1944">
        <v>463</v>
      </c>
    </row>
    <row r="1945" spans="1:12" x14ac:dyDescent="0.35">
      <c r="A1945" s="1">
        <f>'WQ Time Series'!A1945</f>
        <v>42271</v>
      </c>
      <c r="B1945" s="6">
        <v>389</v>
      </c>
      <c r="C1945">
        <v>83</v>
      </c>
      <c r="E1945" s="9">
        <v>42642</v>
      </c>
      <c r="F1945" s="6">
        <v>450</v>
      </c>
      <c r="G1945" s="2">
        <v>73</v>
      </c>
      <c r="K1945">
        <v>73</v>
      </c>
      <c r="L1945">
        <v>450</v>
      </c>
    </row>
    <row r="1946" spans="1:12" x14ac:dyDescent="0.35">
      <c r="A1946" s="1">
        <f>'WQ Time Series'!A1946</f>
        <v>42272</v>
      </c>
      <c r="B1946" s="6">
        <v>431</v>
      </c>
      <c r="C1946">
        <v>80</v>
      </c>
      <c r="E1946" s="9">
        <v>42643</v>
      </c>
      <c r="F1946" s="6">
        <v>430</v>
      </c>
      <c r="G1946" s="2">
        <v>73</v>
      </c>
      <c r="K1946">
        <v>73</v>
      </c>
      <c r="L1946">
        <v>430</v>
      </c>
    </row>
    <row r="1947" spans="1:12" x14ac:dyDescent="0.35">
      <c r="A1947" s="1">
        <f>'WQ Time Series'!A1947</f>
        <v>42273</v>
      </c>
      <c r="B1947" s="6">
        <v>483</v>
      </c>
      <c r="C1947">
        <v>73</v>
      </c>
      <c r="E1947" s="9">
        <v>42644</v>
      </c>
      <c r="F1947" s="6">
        <v>405</v>
      </c>
      <c r="G1947" s="2">
        <v>75</v>
      </c>
      <c r="K1947">
        <v>75</v>
      </c>
      <c r="L1947">
        <v>405</v>
      </c>
    </row>
    <row r="1948" spans="1:12" x14ac:dyDescent="0.35">
      <c r="A1948" s="1">
        <f>'WQ Time Series'!A1948</f>
        <v>42274</v>
      </c>
      <c r="B1948" s="6">
        <v>419</v>
      </c>
      <c r="C1948">
        <v>75</v>
      </c>
      <c r="E1948" s="9">
        <v>42645</v>
      </c>
      <c r="F1948" s="6">
        <v>388</v>
      </c>
      <c r="G1948" s="2">
        <v>78</v>
      </c>
      <c r="K1948">
        <v>78</v>
      </c>
      <c r="L1948">
        <v>388</v>
      </c>
    </row>
    <row r="1949" spans="1:12" x14ac:dyDescent="0.35">
      <c r="A1949" s="1">
        <f>'WQ Time Series'!A1949</f>
        <v>42275</v>
      </c>
      <c r="B1949" s="6">
        <v>380</v>
      </c>
      <c r="C1949">
        <v>80</v>
      </c>
      <c r="E1949" s="9">
        <v>42646</v>
      </c>
      <c r="F1949" s="6">
        <v>374</v>
      </c>
      <c r="G1949" s="2">
        <v>80</v>
      </c>
      <c r="K1949">
        <v>80</v>
      </c>
      <c r="L1949">
        <v>374</v>
      </c>
    </row>
    <row r="1950" spans="1:12" x14ac:dyDescent="0.35">
      <c r="A1950" s="1">
        <f>'WQ Time Series'!A1950</f>
        <v>42276</v>
      </c>
      <c r="B1950" s="6">
        <v>369</v>
      </c>
      <c r="C1950">
        <v>0</v>
      </c>
      <c r="E1950" s="9">
        <v>42647</v>
      </c>
      <c r="F1950" s="6">
        <v>373</v>
      </c>
      <c r="G1950" s="2">
        <v>81</v>
      </c>
      <c r="K1950">
        <v>81</v>
      </c>
      <c r="L1950">
        <v>373</v>
      </c>
    </row>
    <row r="1951" spans="1:12" x14ac:dyDescent="0.35">
      <c r="A1951" s="1">
        <f>'WQ Time Series'!A1951</f>
        <v>42277</v>
      </c>
      <c r="B1951" s="6">
        <v>381</v>
      </c>
      <c r="C1951">
        <v>0</v>
      </c>
      <c r="E1951" s="9">
        <v>42648</v>
      </c>
      <c r="F1951" s="6">
        <v>380</v>
      </c>
      <c r="G1951" s="2">
        <v>80</v>
      </c>
      <c r="K1951">
        <v>80</v>
      </c>
      <c r="L1951">
        <v>380</v>
      </c>
    </row>
    <row r="1952" spans="1:12" x14ac:dyDescent="0.35">
      <c r="A1952" s="1">
        <f>'WQ Time Series'!A1952</f>
        <v>42278</v>
      </c>
      <c r="B1952" s="6">
        <v>391</v>
      </c>
      <c r="C1952">
        <v>0</v>
      </c>
      <c r="E1952" s="9">
        <v>42649</v>
      </c>
      <c r="F1952" s="6">
        <v>390</v>
      </c>
      <c r="G1952" s="2">
        <v>79</v>
      </c>
      <c r="K1952">
        <v>79</v>
      </c>
      <c r="L1952">
        <v>390</v>
      </c>
    </row>
    <row r="1953" spans="1:12" x14ac:dyDescent="0.35">
      <c r="A1953" s="1">
        <f>'WQ Time Series'!A1953</f>
        <v>42279</v>
      </c>
      <c r="B1953" s="6">
        <v>392</v>
      </c>
      <c r="C1953">
        <v>0</v>
      </c>
      <c r="E1953" s="9">
        <v>42650</v>
      </c>
      <c r="F1953" s="6">
        <v>512</v>
      </c>
      <c r="G1953" s="2">
        <v>76</v>
      </c>
      <c r="K1953">
        <v>76</v>
      </c>
      <c r="L1953">
        <v>512</v>
      </c>
    </row>
    <row r="1954" spans="1:12" x14ac:dyDescent="0.35">
      <c r="A1954" s="1">
        <f>'WQ Time Series'!A1954</f>
        <v>42280</v>
      </c>
      <c r="B1954" s="6">
        <v>429</v>
      </c>
      <c r="C1954">
        <v>0</v>
      </c>
      <c r="E1954" s="9">
        <v>42651</v>
      </c>
      <c r="F1954" s="6">
        <v>672</v>
      </c>
      <c r="G1954" s="2">
        <v>68</v>
      </c>
      <c r="K1954">
        <v>68</v>
      </c>
      <c r="L1954">
        <v>672</v>
      </c>
    </row>
    <row r="1955" spans="1:12" x14ac:dyDescent="0.35">
      <c r="A1955" s="1">
        <f>'WQ Time Series'!A1955</f>
        <v>42281</v>
      </c>
      <c r="B1955" s="6">
        <v>383</v>
      </c>
      <c r="C1955">
        <v>0</v>
      </c>
      <c r="E1955" s="9">
        <v>42652</v>
      </c>
      <c r="F1955" s="6">
        <v>1230</v>
      </c>
      <c r="G1955" s="2">
        <v>54</v>
      </c>
      <c r="K1955">
        <v>54</v>
      </c>
      <c r="L1955">
        <v>1230</v>
      </c>
    </row>
    <row r="1956" spans="1:12" x14ac:dyDescent="0.35">
      <c r="A1956" s="1">
        <f>'WQ Time Series'!A1956</f>
        <v>42282</v>
      </c>
      <c r="B1956" s="6">
        <v>373</v>
      </c>
      <c r="C1956">
        <v>0</v>
      </c>
      <c r="E1956" s="9">
        <v>42653</v>
      </c>
      <c r="F1956" s="6">
        <v>1370</v>
      </c>
      <c r="G1956" s="2">
        <v>54</v>
      </c>
      <c r="K1956">
        <v>54</v>
      </c>
      <c r="L1956">
        <v>1370</v>
      </c>
    </row>
    <row r="1957" spans="1:12" x14ac:dyDescent="0.35">
      <c r="A1957" s="1">
        <f>'WQ Time Series'!A1957</f>
        <v>42283</v>
      </c>
      <c r="B1957" s="6">
        <v>369</v>
      </c>
      <c r="C1957">
        <v>0</v>
      </c>
      <c r="E1957" s="9">
        <v>42654</v>
      </c>
      <c r="F1957" s="6">
        <v>882</v>
      </c>
      <c r="G1957" s="2">
        <v>61</v>
      </c>
      <c r="K1957">
        <v>61</v>
      </c>
      <c r="L1957">
        <v>882</v>
      </c>
    </row>
    <row r="1958" spans="1:12" x14ac:dyDescent="0.35">
      <c r="A1958" s="1">
        <f>'WQ Time Series'!A1958</f>
        <v>42284</v>
      </c>
      <c r="B1958" s="6">
        <v>423</v>
      </c>
      <c r="C1958">
        <v>0</v>
      </c>
      <c r="E1958" s="9">
        <v>42655</v>
      </c>
      <c r="F1958" s="6">
        <v>674</v>
      </c>
      <c r="G1958" s="2">
        <v>66</v>
      </c>
      <c r="K1958">
        <v>66</v>
      </c>
      <c r="L1958">
        <v>674</v>
      </c>
    </row>
    <row r="1959" spans="1:12" x14ac:dyDescent="0.35">
      <c r="A1959" s="1">
        <f>'WQ Time Series'!A1959</f>
        <v>42285</v>
      </c>
      <c r="B1959" s="6">
        <v>529</v>
      </c>
      <c r="C1959">
        <v>0</v>
      </c>
      <c r="E1959" s="9">
        <v>42656</v>
      </c>
      <c r="F1959" s="6">
        <v>1060</v>
      </c>
      <c r="G1959" s="2">
        <v>64</v>
      </c>
      <c r="K1959">
        <v>64</v>
      </c>
      <c r="L1959">
        <v>1060</v>
      </c>
    </row>
    <row r="1960" spans="1:12" x14ac:dyDescent="0.35">
      <c r="A1960" s="1">
        <f>'WQ Time Series'!A1960</f>
        <v>42286</v>
      </c>
      <c r="B1960" s="6">
        <v>478</v>
      </c>
      <c r="C1960">
        <v>0</v>
      </c>
      <c r="E1960" s="9">
        <v>42657</v>
      </c>
      <c r="F1960" s="6">
        <v>3130</v>
      </c>
      <c r="G1960" s="2">
        <v>47</v>
      </c>
      <c r="K1960">
        <v>47</v>
      </c>
      <c r="L1960">
        <v>3130</v>
      </c>
    </row>
    <row r="1961" spans="1:12" x14ac:dyDescent="0.35">
      <c r="A1961" s="1">
        <f>'WQ Time Series'!A1961</f>
        <v>42287</v>
      </c>
      <c r="B1961" s="6">
        <v>567</v>
      </c>
      <c r="C1961">
        <v>0</v>
      </c>
      <c r="E1961" s="9">
        <v>42664</v>
      </c>
      <c r="F1961" s="6">
        <v>3170</v>
      </c>
      <c r="G1961" s="2">
        <v>45</v>
      </c>
      <c r="K1961">
        <v>45</v>
      </c>
      <c r="L1961">
        <v>3170</v>
      </c>
    </row>
    <row r="1962" spans="1:12" x14ac:dyDescent="0.35">
      <c r="A1962" s="1">
        <f>'WQ Time Series'!A1962</f>
        <v>42288</v>
      </c>
      <c r="B1962" s="6">
        <v>698</v>
      </c>
      <c r="C1962">
        <v>0</v>
      </c>
      <c r="E1962" s="9">
        <v>42665</v>
      </c>
      <c r="F1962" s="6">
        <v>2060</v>
      </c>
      <c r="G1962" s="2">
        <v>50</v>
      </c>
      <c r="K1962">
        <v>50</v>
      </c>
      <c r="L1962">
        <v>2060</v>
      </c>
    </row>
    <row r="1963" spans="1:12" x14ac:dyDescent="0.35">
      <c r="A1963" s="1">
        <f>'WQ Time Series'!A1963</f>
        <v>42289</v>
      </c>
      <c r="B1963" s="6">
        <v>474</v>
      </c>
      <c r="C1963">
        <v>0</v>
      </c>
      <c r="E1963" s="9">
        <v>42668</v>
      </c>
      <c r="F1963" s="6">
        <v>1220</v>
      </c>
      <c r="G1963" s="2">
        <v>57</v>
      </c>
      <c r="K1963">
        <v>57</v>
      </c>
      <c r="L1963">
        <v>1220</v>
      </c>
    </row>
    <row r="1964" spans="1:12" x14ac:dyDescent="0.35">
      <c r="A1964" s="1">
        <f>'WQ Time Series'!A1964</f>
        <v>42290</v>
      </c>
      <c r="B1964" s="6">
        <v>465</v>
      </c>
      <c r="C1964">
        <v>0</v>
      </c>
      <c r="E1964" s="9">
        <v>42669</v>
      </c>
      <c r="F1964" s="6">
        <v>1760</v>
      </c>
      <c r="G1964" s="2">
        <v>56</v>
      </c>
      <c r="K1964">
        <v>56</v>
      </c>
      <c r="L1964">
        <v>1760</v>
      </c>
    </row>
    <row r="1965" spans="1:12" x14ac:dyDescent="0.35">
      <c r="A1965" s="1">
        <f>'WQ Time Series'!A1965</f>
        <v>42291</v>
      </c>
      <c r="B1965" s="6">
        <v>434</v>
      </c>
      <c r="C1965">
        <v>0</v>
      </c>
      <c r="E1965" s="9">
        <v>42670</v>
      </c>
      <c r="F1965" s="6">
        <v>3560</v>
      </c>
      <c r="G1965" s="2">
        <v>44</v>
      </c>
      <c r="K1965">
        <v>44</v>
      </c>
      <c r="L1965">
        <v>3560</v>
      </c>
    </row>
    <row r="1966" spans="1:12" x14ac:dyDescent="0.35">
      <c r="A1966" s="1">
        <f>'WQ Time Series'!A1966</f>
        <v>42292</v>
      </c>
      <c r="B1966" s="6">
        <v>404</v>
      </c>
      <c r="C1966">
        <v>0</v>
      </c>
      <c r="E1966" s="9">
        <v>42671</v>
      </c>
      <c r="F1966" s="6">
        <v>2390</v>
      </c>
      <c r="G1966" s="2">
        <v>49</v>
      </c>
      <c r="K1966">
        <v>49</v>
      </c>
      <c r="L1966">
        <v>2390</v>
      </c>
    </row>
    <row r="1967" spans="1:12" x14ac:dyDescent="0.35">
      <c r="A1967" s="1">
        <f>'WQ Time Series'!A1967</f>
        <v>42293</v>
      </c>
      <c r="B1967" s="6">
        <v>421</v>
      </c>
      <c r="C1967">
        <v>84</v>
      </c>
      <c r="E1967" s="9">
        <v>42672</v>
      </c>
      <c r="F1967" s="6">
        <v>1860</v>
      </c>
      <c r="G1967" s="2">
        <v>52</v>
      </c>
      <c r="K1967">
        <v>52</v>
      </c>
      <c r="L1967">
        <v>1860</v>
      </c>
    </row>
    <row r="1968" spans="1:12" x14ac:dyDescent="0.35">
      <c r="A1968" s="1">
        <f>'WQ Time Series'!A1968</f>
        <v>42294</v>
      </c>
      <c r="B1968" s="6">
        <v>475</v>
      </c>
      <c r="C1968">
        <v>77</v>
      </c>
      <c r="E1968" s="9">
        <v>42673</v>
      </c>
      <c r="F1968" s="6">
        <v>1560</v>
      </c>
      <c r="G1968" s="2">
        <v>54</v>
      </c>
      <c r="K1968">
        <v>54</v>
      </c>
      <c r="L1968">
        <v>1560</v>
      </c>
    </row>
    <row r="1969" spans="1:12" x14ac:dyDescent="0.35">
      <c r="A1969" s="1">
        <f>'WQ Time Series'!A1969</f>
        <v>42295</v>
      </c>
      <c r="B1969" s="6">
        <v>469</v>
      </c>
      <c r="C1969">
        <v>75</v>
      </c>
      <c r="E1969" s="9">
        <v>42674</v>
      </c>
      <c r="F1969" s="6">
        <v>1730</v>
      </c>
      <c r="G1969" s="2">
        <v>54</v>
      </c>
      <c r="K1969">
        <v>54</v>
      </c>
      <c r="L1969">
        <v>1730</v>
      </c>
    </row>
    <row r="1970" spans="1:12" x14ac:dyDescent="0.35">
      <c r="A1970" s="1">
        <f>'WQ Time Series'!A1970</f>
        <v>42296</v>
      </c>
      <c r="B1970" s="6">
        <v>490</v>
      </c>
      <c r="C1970">
        <v>75</v>
      </c>
      <c r="E1970" s="9">
        <v>42675</v>
      </c>
      <c r="F1970" s="6">
        <v>1730</v>
      </c>
      <c r="G1970" s="2">
        <v>53</v>
      </c>
      <c r="K1970">
        <v>53</v>
      </c>
      <c r="L1970">
        <v>1730</v>
      </c>
    </row>
    <row r="1971" spans="1:12" x14ac:dyDescent="0.35">
      <c r="A1971" s="1">
        <f>'WQ Time Series'!A1971</f>
        <v>42297</v>
      </c>
      <c r="B1971" s="6">
        <v>465</v>
      </c>
      <c r="C1971">
        <v>78</v>
      </c>
      <c r="E1971" s="9">
        <v>42676</v>
      </c>
      <c r="F1971" s="6">
        <v>1610</v>
      </c>
      <c r="G1971" s="2">
        <v>54</v>
      </c>
      <c r="K1971">
        <v>54</v>
      </c>
      <c r="L1971">
        <v>1610</v>
      </c>
    </row>
    <row r="1972" spans="1:12" x14ac:dyDescent="0.35">
      <c r="A1972" s="1">
        <f>'WQ Time Series'!A1972</f>
        <v>42298</v>
      </c>
      <c r="B1972" s="6">
        <v>408</v>
      </c>
      <c r="C1972">
        <v>83</v>
      </c>
      <c r="E1972" s="9">
        <v>42677</v>
      </c>
      <c r="F1972" s="6">
        <v>1550</v>
      </c>
      <c r="G1972" s="2">
        <v>54</v>
      </c>
      <c r="K1972">
        <v>54</v>
      </c>
      <c r="L1972">
        <v>1550</v>
      </c>
    </row>
    <row r="1973" spans="1:12" x14ac:dyDescent="0.35">
      <c r="A1973" s="1">
        <f>'WQ Time Series'!A1973</f>
        <v>42299</v>
      </c>
      <c r="B1973" s="6">
        <v>387</v>
      </c>
      <c r="C1973">
        <v>86</v>
      </c>
      <c r="E1973" s="9">
        <v>42678</v>
      </c>
      <c r="F1973" s="6">
        <v>1350</v>
      </c>
      <c r="G1973" s="2">
        <v>56</v>
      </c>
      <c r="K1973">
        <v>56</v>
      </c>
      <c r="L1973">
        <v>1350</v>
      </c>
    </row>
    <row r="1974" spans="1:12" x14ac:dyDescent="0.35">
      <c r="A1974" s="1">
        <f>'WQ Time Series'!A1974</f>
        <v>42300</v>
      </c>
      <c r="B1974" s="6">
        <v>362</v>
      </c>
      <c r="C1974">
        <v>88</v>
      </c>
      <c r="E1974" s="9">
        <v>42679</v>
      </c>
      <c r="F1974" s="6">
        <v>1360</v>
      </c>
      <c r="G1974" s="2">
        <v>57</v>
      </c>
      <c r="K1974">
        <v>57</v>
      </c>
      <c r="L1974">
        <v>1360</v>
      </c>
    </row>
    <row r="1975" spans="1:12" x14ac:dyDescent="0.35">
      <c r="A1975" s="1">
        <f>'WQ Time Series'!A1975</f>
        <v>42301</v>
      </c>
      <c r="B1975" s="6">
        <v>350</v>
      </c>
      <c r="C1975">
        <v>90</v>
      </c>
      <c r="E1975" s="9">
        <v>42680</v>
      </c>
      <c r="F1975" s="6">
        <v>1830</v>
      </c>
      <c r="G1975" s="2">
        <v>53</v>
      </c>
      <c r="K1975">
        <v>53</v>
      </c>
      <c r="L1975">
        <v>1830</v>
      </c>
    </row>
    <row r="1976" spans="1:12" x14ac:dyDescent="0.35">
      <c r="A1976" s="1">
        <f>'WQ Time Series'!A1976</f>
        <v>42302</v>
      </c>
      <c r="B1976" s="6">
        <v>346</v>
      </c>
      <c r="C1976">
        <v>91</v>
      </c>
      <c r="E1976" s="9">
        <v>42681</v>
      </c>
      <c r="F1976" s="6">
        <v>1540</v>
      </c>
      <c r="G1976" s="2">
        <v>54</v>
      </c>
      <c r="K1976">
        <v>54</v>
      </c>
      <c r="L1976">
        <v>1540</v>
      </c>
    </row>
    <row r="1977" spans="1:12" x14ac:dyDescent="0.35">
      <c r="A1977" s="1">
        <f>'WQ Time Series'!A1977</f>
        <v>42303</v>
      </c>
      <c r="B1977" s="6">
        <v>471</v>
      </c>
      <c r="C1977">
        <v>85</v>
      </c>
      <c r="E1977" s="9">
        <v>42682</v>
      </c>
      <c r="F1977" s="6">
        <v>1420</v>
      </c>
      <c r="G1977" s="2">
        <v>56</v>
      </c>
      <c r="K1977">
        <v>56</v>
      </c>
      <c r="L1977">
        <v>1420</v>
      </c>
    </row>
    <row r="1978" spans="1:12" x14ac:dyDescent="0.35">
      <c r="A1978" s="1">
        <f>'WQ Time Series'!A1978</f>
        <v>42304</v>
      </c>
      <c r="B1978" s="6">
        <v>465</v>
      </c>
      <c r="C1978">
        <v>80</v>
      </c>
      <c r="E1978" s="9">
        <v>42683</v>
      </c>
      <c r="F1978" s="6">
        <v>1300</v>
      </c>
      <c r="G1978" s="2">
        <v>56</v>
      </c>
      <c r="K1978">
        <v>56</v>
      </c>
      <c r="L1978">
        <v>1300</v>
      </c>
    </row>
    <row r="1979" spans="1:12" x14ac:dyDescent="0.35">
      <c r="A1979" s="1">
        <f>'WQ Time Series'!A1979</f>
        <v>42305</v>
      </c>
      <c r="B1979" s="6">
        <v>410</v>
      </c>
      <c r="C1979">
        <v>85</v>
      </c>
      <c r="E1979" s="9">
        <v>42684</v>
      </c>
      <c r="F1979" s="6">
        <v>1190</v>
      </c>
      <c r="G1979" s="2">
        <v>58</v>
      </c>
      <c r="K1979">
        <v>58</v>
      </c>
      <c r="L1979">
        <v>1190</v>
      </c>
    </row>
    <row r="1980" spans="1:12" x14ac:dyDescent="0.35">
      <c r="A1980" s="1">
        <f>'WQ Time Series'!A1980</f>
        <v>42306</v>
      </c>
      <c r="B1980" s="6">
        <v>601</v>
      </c>
      <c r="C1980">
        <v>76</v>
      </c>
      <c r="E1980" s="9">
        <v>42685</v>
      </c>
      <c r="F1980" s="6">
        <v>1080</v>
      </c>
      <c r="G1980" s="2">
        <v>59</v>
      </c>
      <c r="K1980">
        <v>59</v>
      </c>
      <c r="L1980">
        <v>1080</v>
      </c>
    </row>
    <row r="1981" spans="1:12" x14ac:dyDescent="0.35">
      <c r="A1981" s="1">
        <f>'WQ Time Series'!A1981</f>
        <v>42307</v>
      </c>
      <c r="B1981" s="6">
        <v>884</v>
      </c>
      <c r="C1981">
        <v>69</v>
      </c>
      <c r="E1981" s="9">
        <v>42686</v>
      </c>
      <c r="F1981" s="6">
        <v>1160</v>
      </c>
      <c r="G1981" s="2">
        <v>59</v>
      </c>
      <c r="K1981">
        <v>59</v>
      </c>
      <c r="L1981">
        <v>1160</v>
      </c>
    </row>
    <row r="1982" spans="1:12" x14ac:dyDescent="0.35">
      <c r="A1982" s="1">
        <f>'WQ Time Series'!A1982</f>
        <v>42308</v>
      </c>
      <c r="B1982" s="6">
        <v>7420</v>
      </c>
      <c r="C1982">
        <v>43</v>
      </c>
      <c r="E1982" s="9">
        <v>42687</v>
      </c>
      <c r="F1982" s="6">
        <v>1090</v>
      </c>
      <c r="G1982" s="2">
        <v>58</v>
      </c>
      <c r="K1982">
        <v>58</v>
      </c>
      <c r="L1982">
        <v>1090</v>
      </c>
    </row>
    <row r="1983" spans="1:12" x14ac:dyDescent="0.35">
      <c r="A1983" s="1">
        <f>'WQ Time Series'!A1983</f>
        <v>42309</v>
      </c>
      <c r="B1983" s="6">
        <v>5650</v>
      </c>
      <c r="C1983">
        <v>38</v>
      </c>
      <c r="E1983" s="9">
        <v>42688</v>
      </c>
      <c r="F1983" s="6">
        <v>1910</v>
      </c>
      <c r="G1983" s="2">
        <v>54</v>
      </c>
      <c r="K1983">
        <v>54</v>
      </c>
      <c r="L1983">
        <v>1910</v>
      </c>
    </row>
    <row r="1984" spans="1:12" x14ac:dyDescent="0.35">
      <c r="A1984" s="1">
        <f>'WQ Time Series'!A1984</f>
        <v>42310</v>
      </c>
      <c r="B1984" s="6">
        <v>3550</v>
      </c>
      <c r="C1984">
        <v>42</v>
      </c>
      <c r="E1984" s="9">
        <v>42689</v>
      </c>
      <c r="F1984" s="6">
        <v>2320</v>
      </c>
      <c r="G1984" s="2">
        <v>50</v>
      </c>
      <c r="K1984">
        <v>50</v>
      </c>
      <c r="L1984">
        <v>2320</v>
      </c>
    </row>
    <row r="1985" spans="1:12" x14ac:dyDescent="0.35">
      <c r="A1985" s="1">
        <f>'WQ Time Series'!A1985</f>
        <v>42311</v>
      </c>
      <c r="B1985" s="6">
        <v>2090</v>
      </c>
      <c r="C1985">
        <v>46</v>
      </c>
      <c r="E1985" s="9">
        <v>42690</v>
      </c>
      <c r="F1985" s="6">
        <v>2300</v>
      </c>
      <c r="G1985" s="2">
        <v>50</v>
      </c>
      <c r="K1985">
        <v>50</v>
      </c>
      <c r="L1985">
        <v>2300</v>
      </c>
    </row>
    <row r="1986" spans="1:12" x14ac:dyDescent="0.35">
      <c r="A1986" s="1">
        <f>'WQ Time Series'!A1986</f>
        <v>42312</v>
      </c>
      <c r="B1986" s="6">
        <v>1410</v>
      </c>
      <c r="C1986">
        <v>52</v>
      </c>
      <c r="E1986" s="9">
        <v>42691</v>
      </c>
      <c r="F1986" s="6">
        <v>1890</v>
      </c>
      <c r="G1986" s="2">
        <v>52</v>
      </c>
      <c r="K1986">
        <v>52</v>
      </c>
      <c r="L1986">
        <v>1890</v>
      </c>
    </row>
    <row r="1987" spans="1:12" x14ac:dyDescent="0.35">
      <c r="A1987" s="1">
        <f>'WQ Time Series'!A1987</f>
        <v>42313</v>
      </c>
      <c r="B1987" s="6">
        <v>1230</v>
      </c>
      <c r="C1987">
        <v>56</v>
      </c>
      <c r="E1987" s="9">
        <v>42692</v>
      </c>
      <c r="F1987" s="6">
        <v>1600</v>
      </c>
      <c r="G1987" s="2">
        <v>54</v>
      </c>
      <c r="K1987">
        <v>54</v>
      </c>
      <c r="L1987">
        <v>1600</v>
      </c>
    </row>
    <row r="1988" spans="1:12" x14ac:dyDescent="0.35">
      <c r="A1988" s="1">
        <f>'WQ Time Series'!A1988</f>
        <v>42314</v>
      </c>
      <c r="B1988" s="6">
        <v>1200</v>
      </c>
      <c r="C1988">
        <v>56</v>
      </c>
      <c r="E1988" s="9">
        <v>42693</v>
      </c>
      <c r="F1988" s="6">
        <v>1430</v>
      </c>
      <c r="G1988" s="2">
        <v>56</v>
      </c>
      <c r="K1988">
        <v>56</v>
      </c>
      <c r="L1988">
        <v>1430</v>
      </c>
    </row>
    <row r="1989" spans="1:12" x14ac:dyDescent="0.35">
      <c r="A1989" s="1">
        <f>'WQ Time Series'!A1989</f>
        <v>42315</v>
      </c>
      <c r="B1989" s="6">
        <v>1030</v>
      </c>
      <c r="C1989">
        <v>60</v>
      </c>
      <c r="E1989" s="9">
        <v>42694</v>
      </c>
      <c r="F1989" s="6">
        <v>1310</v>
      </c>
      <c r="G1989" s="2">
        <v>57</v>
      </c>
      <c r="K1989">
        <v>57</v>
      </c>
      <c r="L1989">
        <v>1310</v>
      </c>
    </row>
    <row r="1990" spans="1:12" x14ac:dyDescent="0.35">
      <c r="A1990" s="1">
        <f>'WQ Time Series'!A1990</f>
        <v>42316</v>
      </c>
      <c r="B1990" s="6">
        <v>1130</v>
      </c>
      <c r="C1990">
        <v>59</v>
      </c>
      <c r="E1990" s="9">
        <v>42695</v>
      </c>
      <c r="F1990" s="6">
        <v>1240</v>
      </c>
      <c r="G1990" s="2">
        <v>58</v>
      </c>
      <c r="K1990">
        <v>58</v>
      </c>
      <c r="L1990">
        <v>1240</v>
      </c>
    </row>
    <row r="1991" spans="1:12" x14ac:dyDescent="0.35">
      <c r="A1991" s="1">
        <f>'WQ Time Series'!A1991</f>
        <v>42317</v>
      </c>
      <c r="B1991" s="6">
        <v>1120</v>
      </c>
      <c r="C1991">
        <v>59</v>
      </c>
      <c r="E1991" s="9">
        <v>42696</v>
      </c>
      <c r="F1991" s="6">
        <v>1130</v>
      </c>
      <c r="G1991" s="2">
        <v>59</v>
      </c>
      <c r="K1991">
        <v>59</v>
      </c>
      <c r="L1991">
        <v>1130</v>
      </c>
    </row>
    <row r="1992" spans="1:12" x14ac:dyDescent="0.35">
      <c r="A1992" s="1">
        <f>'WQ Time Series'!A1992</f>
        <v>42318</v>
      </c>
      <c r="B1992" s="6">
        <v>1040</v>
      </c>
      <c r="C1992">
        <v>60</v>
      </c>
      <c r="E1992" s="9">
        <v>42697</v>
      </c>
      <c r="F1992" s="6">
        <v>1110</v>
      </c>
      <c r="G1992" s="2">
        <v>59</v>
      </c>
      <c r="K1992">
        <v>59</v>
      </c>
      <c r="L1992">
        <v>1110</v>
      </c>
    </row>
    <row r="1993" spans="1:12" x14ac:dyDescent="0.35">
      <c r="A1993" s="1">
        <f>'WQ Time Series'!A1993</f>
        <v>42319</v>
      </c>
      <c r="B1993" s="6">
        <v>1060</v>
      </c>
      <c r="C1993">
        <v>60</v>
      </c>
      <c r="E1993" s="9">
        <v>42698</v>
      </c>
      <c r="F1993" s="6">
        <v>1080</v>
      </c>
      <c r="G1993" s="2">
        <v>60</v>
      </c>
      <c r="K1993">
        <v>60</v>
      </c>
      <c r="L1993">
        <v>1080</v>
      </c>
    </row>
    <row r="1994" spans="1:12" x14ac:dyDescent="0.35">
      <c r="A1994" s="1">
        <f>'WQ Time Series'!A1994</f>
        <v>42320</v>
      </c>
      <c r="B1994" s="6">
        <v>994</v>
      </c>
      <c r="C1994">
        <v>61</v>
      </c>
      <c r="E1994" s="9">
        <v>42699</v>
      </c>
      <c r="F1994" s="6">
        <v>1230</v>
      </c>
      <c r="G1994" s="2">
        <v>58</v>
      </c>
      <c r="K1994">
        <v>58</v>
      </c>
      <c r="L1994">
        <v>1230</v>
      </c>
    </row>
    <row r="1995" spans="1:12" x14ac:dyDescent="0.35">
      <c r="A1995" s="1">
        <f>'WQ Time Series'!A1995</f>
        <v>42321</v>
      </c>
      <c r="B1995" s="6">
        <v>3220</v>
      </c>
      <c r="C1995">
        <v>49</v>
      </c>
      <c r="E1995" s="9">
        <v>42700</v>
      </c>
      <c r="F1995" s="6">
        <v>1120</v>
      </c>
      <c r="G1995" s="2">
        <v>60</v>
      </c>
      <c r="K1995">
        <v>60</v>
      </c>
      <c r="L1995">
        <v>1120</v>
      </c>
    </row>
    <row r="1996" spans="1:12" x14ac:dyDescent="0.35">
      <c r="A1996" s="1">
        <f>'WQ Time Series'!A1996</f>
        <v>42322</v>
      </c>
      <c r="B1996" s="6">
        <v>6440</v>
      </c>
      <c r="C1996">
        <v>38</v>
      </c>
      <c r="E1996" s="9">
        <v>42701</v>
      </c>
      <c r="F1996" s="6">
        <v>1080</v>
      </c>
      <c r="G1996" s="2">
        <v>61</v>
      </c>
      <c r="K1996">
        <v>61</v>
      </c>
      <c r="L1996">
        <v>1080</v>
      </c>
    </row>
    <row r="1997" spans="1:12" x14ac:dyDescent="0.35">
      <c r="A1997" s="1">
        <f>'WQ Time Series'!A1997</f>
        <v>42323</v>
      </c>
      <c r="B1997" s="6">
        <v>4580</v>
      </c>
      <c r="C1997">
        <v>40</v>
      </c>
      <c r="E1997" s="9">
        <v>42702</v>
      </c>
      <c r="F1997" s="6">
        <v>1060</v>
      </c>
      <c r="G1997" s="2">
        <v>61</v>
      </c>
      <c r="K1997">
        <v>61</v>
      </c>
      <c r="L1997">
        <v>1060</v>
      </c>
    </row>
    <row r="1998" spans="1:12" x14ac:dyDescent="0.35">
      <c r="A1998" s="1">
        <f>'WQ Time Series'!A1998</f>
        <v>42324</v>
      </c>
      <c r="B1998" s="6">
        <v>3010</v>
      </c>
      <c r="C1998">
        <v>45</v>
      </c>
      <c r="E1998" s="9">
        <v>42703</v>
      </c>
      <c r="F1998" s="6">
        <v>1050</v>
      </c>
      <c r="G1998" s="2">
        <v>61</v>
      </c>
      <c r="K1998">
        <v>61</v>
      </c>
      <c r="L1998">
        <v>1050</v>
      </c>
    </row>
    <row r="1999" spans="1:12" x14ac:dyDescent="0.35">
      <c r="A1999" s="1">
        <f>'WQ Time Series'!A1999</f>
        <v>42325</v>
      </c>
      <c r="B1999" s="6">
        <v>11700</v>
      </c>
      <c r="C1999">
        <v>40</v>
      </c>
      <c r="E1999" s="9">
        <v>42704</v>
      </c>
      <c r="F1999" s="6">
        <v>1040</v>
      </c>
      <c r="G1999" s="2">
        <v>61</v>
      </c>
      <c r="K1999">
        <v>61</v>
      </c>
      <c r="L1999">
        <v>1040</v>
      </c>
    </row>
    <row r="2000" spans="1:12" x14ac:dyDescent="0.35">
      <c r="A2000" s="1">
        <f>'WQ Time Series'!A2000</f>
        <v>42326</v>
      </c>
      <c r="B2000" s="6">
        <v>9680</v>
      </c>
      <c r="C2000">
        <v>33</v>
      </c>
      <c r="E2000" s="9">
        <v>42705</v>
      </c>
      <c r="F2000" s="6">
        <v>1020</v>
      </c>
      <c r="G2000" s="2">
        <v>61</v>
      </c>
      <c r="K2000">
        <v>61</v>
      </c>
      <c r="L2000">
        <v>1020</v>
      </c>
    </row>
    <row r="2001" spans="1:12" x14ac:dyDescent="0.35">
      <c r="A2001" s="1">
        <f>'WQ Time Series'!A2001</f>
        <v>42327</v>
      </c>
      <c r="B2001" s="6">
        <v>4780</v>
      </c>
      <c r="C2001">
        <v>35</v>
      </c>
      <c r="E2001" s="9">
        <v>42706</v>
      </c>
      <c r="F2001" s="6">
        <v>999</v>
      </c>
      <c r="G2001" s="2">
        <v>61</v>
      </c>
      <c r="K2001">
        <v>61</v>
      </c>
      <c r="L2001">
        <v>999</v>
      </c>
    </row>
    <row r="2002" spans="1:12" x14ac:dyDescent="0.35">
      <c r="A2002" s="1">
        <f>'WQ Time Series'!A2002</f>
        <v>42328</v>
      </c>
      <c r="B2002" s="6">
        <v>3350</v>
      </c>
      <c r="C2002">
        <v>38</v>
      </c>
      <c r="E2002" s="9">
        <v>42707</v>
      </c>
      <c r="F2002" s="6">
        <v>1260</v>
      </c>
      <c r="G2002" s="2">
        <v>57</v>
      </c>
      <c r="K2002">
        <v>57</v>
      </c>
      <c r="L2002">
        <v>1260</v>
      </c>
    </row>
    <row r="2003" spans="1:12" x14ac:dyDescent="0.35">
      <c r="A2003" s="1">
        <f>'WQ Time Series'!A2003</f>
        <v>42329</v>
      </c>
      <c r="B2003" s="6">
        <v>2620</v>
      </c>
      <c r="C2003">
        <v>42</v>
      </c>
      <c r="E2003" s="9">
        <v>42708</v>
      </c>
      <c r="F2003" s="6">
        <v>1500</v>
      </c>
      <c r="G2003" s="2">
        <v>54</v>
      </c>
      <c r="K2003">
        <v>54</v>
      </c>
      <c r="L2003">
        <v>1500</v>
      </c>
    </row>
    <row r="2004" spans="1:12" x14ac:dyDescent="0.35">
      <c r="A2004" s="1">
        <f>'WQ Time Series'!A2004</f>
        <v>42330</v>
      </c>
      <c r="B2004" s="6">
        <v>2170</v>
      </c>
      <c r="C2004">
        <v>45</v>
      </c>
      <c r="E2004" s="9">
        <v>42709</v>
      </c>
      <c r="F2004" s="6">
        <v>1280</v>
      </c>
      <c r="G2004" s="2">
        <v>57</v>
      </c>
      <c r="K2004">
        <v>57</v>
      </c>
      <c r="L2004">
        <v>1280</v>
      </c>
    </row>
    <row r="2005" spans="1:12" x14ac:dyDescent="0.35">
      <c r="A2005" s="1">
        <f>'WQ Time Series'!A2005</f>
        <v>42331</v>
      </c>
      <c r="B2005" s="6">
        <v>1820</v>
      </c>
      <c r="C2005">
        <v>50</v>
      </c>
      <c r="E2005" s="9">
        <v>42710</v>
      </c>
      <c r="F2005" s="6">
        <v>1130</v>
      </c>
      <c r="G2005" s="2">
        <v>60</v>
      </c>
      <c r="K2005">
        <v>60</v>
      </c>
      <c r="L2005">
        <v>1130</v>
      </c>
    </row>
    <row r="2006" spans="1:12" x14ac:dyDescent="0.35">
      <c r="A2006" s="1">
        <f>'WQ Time Series'!A2006</f>
        <v>42332</v>
      </c>
      <c r="B2006" s="6">
        <v>1640</v>
      </c>
      <c r="C2006">
        <v>53</v>
      </c>
      <c r="E2006" s="9">
        <v>42711</v>
      </c>
      <c r="F2006" s="6">
        <v>996</v>
      </c>
      <c r="G2006" s="2">
        <v>62</v>
      </c>
      <c r="K2006">
        <v>62</v>
      </c>
      <c r="L2006">
        <v>996</v>
      </c>
    </row>
    <row r="2007" spans="1:12" x14ac:dyDescent="0.35">
      <c r="A2007" s="1">
        <f>'WQ Time Series'!A2007</f>
        <v>42333</v>
      </c>
      <c r="B2007" s="6">
        <v>1400</v>
      </c>
      <c r="C2007">
        <v>55</v>
      </c>
      <c r="E2007" s="9">
        <v>42712</v>
      </c>
      <c r="F2007" s="6">
        <v>890</v>
      </c>
      <c r="G2007" s="2">
        <v>63</v>
      </c>
      <c r="K2007">
        <v>63</v>
      </c>
      <c r="L2007">
        <v>890</v>
      </c>
    </row>
    <row r="2008" spans="1:12" x14ac:dyDescent="0.35">
      <c r="A2008" s="1">
        <f>'WQ Time Series'!A2008</f>
        <v>42334</v>
      </c>
      <c r="B2008" s="6">
        <v>1230</v>
      </c>
      <c r="C2008">
        <v>0</v>
      </c>
      <c r="E2008" s="9">
        <v>42713</v>
      </c>
      <c r="F2008" s="6">
        <v>900</v>
      </c>
      <c r="G2008" s="2">
        <v>62</v>
      </c>
      <c r="K2008">
        <v>62</v>
      </c>
      <c r="L2008">
        <v>900</v>
      </c>
    </row>
    <row r="2009" spans="1:12" x14ac:dyDescent="0.35">
      <c r="A2009" s="1">
        <f>'WQ Time Series'!A2009</f>
        <v>42335</v>
      </c>
      <c r="B2009" s="6">
        <v>1130</v>
      </c>
      <c r="C2009">
        <v>0</v>
      </c>
      <c r="E2009" s="9">
        <v>42714</v>
      </c>
      <c r="F2009" s="6">
        <v>880</v>
      </c>
      <c r="G2009" s="2">
        <v>63</v>
      </c>
      <c r="K2009">
        <v>63</v>
      </c>
      <c r="L2009">
        <v>880</v>
      </c>
    </row>
    <row r="2010" spans="1:12" x14ac:dyDescent="0.35">
      <c r="A2010" s="1">
        <f>'WQ Time Series'!A2010</f>
        <v>42336</v>
      </c>
      <c r="B2010" s="6">
        <v>1060</v>
      </c>
      <c r="C2010">
        <v>0</v>
      </c>
      <c r="E2010" s="9">
        <v>42715</v>
      </c>
      <c r="F2010" s="6">
        <v>833</v>
      </c>
      <c r="G2010" s="2">
        <v>64</v>
      </c>
      <c r="K2010">
        <v>64</v>
      </c>
      <c r="L2010">
        <v>833</v>
      </c>
    </row>
    <row r="2011" spans="1:12" x14ac:dyDescent="0.35">
      <c r="A2011" s="1">
        <f>'WQ Time Series'!A2011</f>
        <v>42337</v>
      </c>
      <c r="B2011" s="6">
        <v>985</v>
      </c>
      <c r="C2011">
        <v>0</v>
      </c>
      <c r="E2011" s="9">
        <v>42716</v>
      </c>
      <c r="F2011" s="6">
        <v>791</v>
      </c>
      <c r="G2011" s="2">
        <v>64</v>
      </c>
      <c r="K2011">
        <v>64</v>
      </c>
      <c r="L2011">
        <v>791</v>
      </c>
    </row>
    <row r="2012" spans="1:12" x14ac:dyDescent="0.35">
      <c r="A2012" s="1">
        <f>'WQ Time Series'!A2012</f>
        <v>42338</v>
      </c>
      <c r="B2012" s="6">
        <v>920</v>
      </c>
      <c r="C2012">
        <v>0</v>
      </c>
      <c r="E2012" s="9">
        <v>42717</v>
      </c>
      <c r="F2012" s="6">
        <v>739</v>
      </c>
      <c r="G2012" s="2">
        <v>66</v>
      </c>
      <c r="K2012">
        <v>66</v>
      </c>
      <c r="L2012">
        <v>739</v>
      </c>
    </row>
    <row r="2013" spans="1:12" x14ac:dyDescent="0.35">
      <c r="A2013" s="1">
        <f>'WQ Time Series'!A2013</f>
        <v>42339</v>
      </c>
      <c r="B2013" s="6">
        <v>882</v>
      </c>
      <c r="C2013">
        <v>0</v>
      </c>
      <c r="E2013" s="9">
        <v>42718</v>
      </c>
      <c r="F2013" s="6">
        <v>699</v>
      </c>
      <c r="G2013" s="2">
        <v>67</v>
      </c>
      <c r="K2013">
        <v>67</v>
      </c>
      <c r="L2013">
        <v>699</v>
      </c>
    </row>
    <row r="2014" spans="1:12" x14ac:dyDescent="0.35">
      <c r="A2014" s="1">
        <f>'WQ Time Series'!A2014</f>
        <v>42340</v>
      </c>
      <c r="B2014" s="6">
        <v>959</v>
      </c>
      <c r="C2014">
        <v>0</v>
      </c>
      <c r="E2014" s="9">
        <v>42719</v>
      </c>
      <c r="F2014" s="6">
        <v>686</v>
      </c>
      <c r="G2014" s="2">
        <v>67</v>
      </c>
      <c r="K2014">
        <v>67</v>
      </c>
      <c r="L2014">
        <v>686</v>
      </c>
    </row>
    <row r="2015" spans="1:12" x14ac:dyDescent="0.35">
      <c r="A2015" s="1">
        <f>'WQ Time Series'!A2015</f>
        <v>42341</v>
      </c>
      <c r="B2015" s="6">
        <v>1210</v>
      </c>
      <c r="C2015">
        <v>0</v>
      </c>
      <c r="E2015" s="9">
        <v>42720</v>
      </c>
      <c r="F2015" s="6">
        <v>662</v>
      </c>
      <c r="G2015" s="2">
        <v>68</v>
      </c>
      <c r="K2015">
        <v>68</v>
      </c>
      <c r="L2015">
        <v>662</v>
      </c>
    </row>
    <row r="2016" spans="1:12" x14ac:dyDescent="0.35">
      <c r="A2016" s="1">
        <f>'WQ Time Series'!A2016</f>
        <v>42342</v>
      </c>
      <c r="B2016" s="6">
        <v>1340</v>
      </c>
      <c r="C2016">
        <v>0</v>
      </c>
      <c r="E2016" s="9">
        <v>42721</v>
      </c>
      <c r="F2016" s="6">
        <v>629</v>
      </c>
      <c r="G2016" s="2">
        <v>70</v>
      </c>
      <c r="K2016">
        <v>70</v>
      </c>
      <c r="L2016">
        <v>629</v>
      </c>
    </row>
    <row r="2017" spans="1:12" x14ac:dyDescent="0.35">
      <c r="A2017" s="1">
        <f>'WQ Time Series'!A2017</f>
        <v>42343</v>
      </c>
      <c r="B2017" s="6">
        <v>1220</v>
      </c>
      <c r="C2017">
        <v>0</v>
      </c>
      <c r="E2017" s="9">
        <v>42722</v>
      </c>
      <c r="F2017" s="6">
        <v>620</v>
      </c>
      <c r="G2017" s="2">
        <v>70</v>
      </c>
      <c r="K2017">
        <v>70</v>
      </c>
      <c r="L2017">
        <v>620</v>
      </c>
    </row>
    <row r="2018" spans="1:12" x14ac:dyDescent="0.35">
      <c r="A2018" s="1">
        <f>'WQ Time Series'!A2018</f>
        <v>42344</v>
      </c>
      <c r="B2018" s="6">
        <v>1680</v>
      </c>
      <c r="C2018">
        <v>0</v>
      </c>
      <c r="E2018" s="9">
        <v>42723</v>
      </c>
      <c r="F2018" s="6">
        <v>661</v>
      </c>
      <c r="G2018" s="2">
        <v>68</v>
      </c>
      <c r="K2018">
        <v>68</v>
      </c>
      <c r="L2018">
        <v>661</v>
      </c>
    </row>
    <row r="2019" spans="1:12" x14ac:dyDescent="0.35">
      <c r="A2019" s="1">
        <f>'WQ Time Series'!A2019</f>
        <v>42345</v>
      </c>
      <c r="B2019" s="6">
        <v>3020</v>
      </c>
      <c r="C2019">
        <v>0</v>
      </c>
      <c r="E2019" s="9">
        <v>42724</v>
      </c>
      <c r="F2019" s="6">
        <v>1210</v>
      </c>
      <c r="G2019" s="2">
        <v>59</v>
      </c>
      <c r="K2019">
        <v>59</v>
      </c>
      <c r="L2019">
        <v>1210</v>
      </c>
    </row>
    <row r="2020" spans="1:12" x14ac:dyDescent="0.35">
      <c r="A2020" s="1">
        <f>'WQ Time Series'!A2020</f>
        <v>42346</v>
      </c>
      <c r="B2020" s="6">
        <v>7780</v>
      </c>
      <c r="C2020">
        <v>41</v>
      </c>
      <c r="E2020" s="9">
        <v>42725</v>
      </c>
      <c r="F2020" s="6">
        <v>1130</v>
      </c>
      <c r="G2020" s="2">
        <v>57</v>
      </c>
      <c r="K2020">
        <v>57</v>
      </c>
      <c r="L2020">
        <v>1130</v>
      </c>
    </row>
    <row r="2021" spans="1:12" x14ac:dyDescent="0.35">
      <c r="A2021" s="1">
        <f>'WQ Time Series'!A2021</f>
        <v>42347</v>
      </c>
      <c r="B2021" s="6">
        <v>20400</v>
      </c>
      <c r="C2021">
        <v>34</v>
      </c>
      <c r="E2021" s="9">
        <v>42726</v>
      </c>
      <c r="F2021" s="6">
        <v>963</v>
      </c>
      <c r="G2021" s="2">
        <v>60</v>
      </c>
      <c r="K2021">
        <v>60</v>
      </c>
      <c r="L2021">
        <v>963</v>
      </c>
    </row>
    <row r="2022" spans="1:12" x14ac:dyDescent="0.35">
      <c r="A2022" s="1">
        <f>'WQ Time Series'!A2022</f>
        <v>42348</v>
      </c>
      <c r="B2022" s="6">
        <v>7560</v>
      </c>
      <c r="C2022">
        <v>34</v>
      </c>
      <c r="E2022" s="9">
        <v>42727</v>
      </c>
      <c r="F2022" s="6">
        <v>921</v>
      </c>
      <c r="G2022" s="2">
        <v>61</v>
      </c>
      <c r="K2022">
        <v>61</v>
      </c>
      <c r="L2022">
        <v>921</v>
      </c>
    </row>
    <row r="2023" spans="1:12" x14ac:dyDescent="0.35">
      <c r="A2023" s="1">
        <f>'WQ Time Series'!A2023</f>
        <v>42349</v>
      </c>
      <c r="B2023" s="6">
        <v>5020</v>
      </c>
      <c r="C2023">
        <v>35</v>
      </c>
      <c r="E2023" s="9">
        <v>42728</v>
      </c>
      <c r="F2023" s="6">
        <v>846</v>
      </c>
      <c r="G2023" s="2">
        <v>62</v>
      </c>
      <c r="K2023">
        <v>62</v>
      </c>
      <c r="L2023">
        <v>846</v>
      </c>
    </row>
    <row r="2024" spans="1:12" x14ac:dyDescent="0.35">
      <c r="A2024" s="1">
        <f>'WQ Time Series'!A2024</f>
        <v>42350</v>
      </c>
      <c r="B2024" s="6">
        <v>4050</v>
      </c>
      <c r="C2024">
        <v>38</v>
      </c>
      <c r="E2024" s="9">
        <v>42729</v>
      </c>
      <c r="F2024" s="6">
        <v>772</v>
      </c>
      <c r="G2024" s="2">
        <v>64</v>
      </c>
      <c r="K2024">
        <v>64</v>
      </c>
      <c r="L2024">
        <v>772</v>
      </c>
    </row>
    <row r="2025" spans="1:12" x14ac:dyDescent="0.35">
      <c r="A2025" s="1">
        <f>'WQ Time Series'!A2025</f>
        <v>42351</v>
      </c>
      <c r="B2025" s="6">
        <v>3490</v>
      </c>
      <c r="C2025">
        <v>40</v>
      </c>
      <c r="E2025" s="9">
        <v>42730</v>
      </c>
      <c r="F2025" s="6">
        <v>733</v>
      </c>
      <c r="G2025" s="2">
        <v>66</v>
      </c>
      <c r="K2025">
        <v>66</v>
      </c>
      <c r="L2025">
        <v>733</v>
      </c>
    </row>
    <row r="2026" spans="1:12" x14ac:dyDescent="0.35">
      <c r="A2026" s="1">
        <f>'WQ Time Series'!A2026</f>
        <v>42352</v>
      </c>
      <c r="B2026" s="6">
        <v>2850</v>
      </c>
      <c r="C2026">
        <v>42</v>
      </c>
      <c r="E2026" s="9">
        <v>42731</v>
      </c>
      <c r="F2026" s="6">
        <v>812</v>
      </c>
      <c r="G2026" s="2">
        <v>63</v>
      </c>
      <c r="K2026">
        <v>63</v>
      </c>
      <c r="L2026">
        <v>812</v>
      </c>
    </row>
    <row r="2027" spans="1:12" x14ac:dyDescent="0.35">
      <c r="A2027" s="1">
        <f>'WQ Time Series'!A2027</f>
        <v>42353</v>
      </c>
      <c r="B2027" s="6">
        <v>2400</v>
      </c>
      <c r="C2027">
        <v>45</v>
      </c>
      <c r="E2027" s="9">
        <v>42732</v>
      </c>
      <c r="F2027" s="6">
        <v>757</v>
      </c>
      <c r="G2027" s="2">
        <v>64</v>
      </c>
      <c r="K2027">
        <v>64</v>
      </c>
      <c r="L2027">
        <v>757</v>
      </c>
    </row>
    <row r="2028" spans="1:12" x14ac:dyDescent="0.35">
      <c r="A2028" s="1">
        <f>'WQ Time Series'!A2028</f>
        <v>42354</v>
      </c>
      <c r="B2028" s="6">
        <v>2280</v>
      </c>
      <c r="C2028">
        <v>48</v>
      </c>
      <c r="E2028" s="9">
        <v>42733</v>
      </c>
      <c r="F2028" s="6">
        <v>743</v>
      </c>
      <c r="G2028" s="2">
        <v>66</v>
      </c>
      <c r="K2028">
        <v>66</v>
      </c>
      <c r="L2028">
        <v>743</v>
      </c>
    </row>
    <row r="2029" spans="1:12" x14ac:dyDescent="0.35">
      <c r="A2029" s="1">
        <f>'WQ Time Series'!A2029</f>
        <v>42355</v>
      </c>
      <c r="B2029" s="6">
        <v>2160</v>
      </c>
      <c r="C2029">
        <v>50</v>
      </c>
      <c r="E2029" s="9">
        <v>42734</v>
      </c>
      <c r="F2029" s="6">
        <v>879</v>
      </c>
      <c r="G2029" s="2">
        <v>62</v>
      </c>
      <c r="K2029">
        <v>62</v>
      </c>
      <c r="L2029">
        <v>879</v>
      </c>
    </row>
    <row r="2030" spans="1:12" x14ac:dyDescent="0.35">
      <c r="A2030" s="1">
        <f>'WQ Time Series'!A2030</f>
        <v>42356</v>
      </c>
      <c r="B2030" s="6">
        <v>3530</v>
      </c>
      <c r="C2030">
        <v>46</v>
      </c>
      <c r="E2030" s="9">
        <v>42735</v>
      </c>
      <c r="F2030" s="6">
        <v>781</v>
      </c>
      <c r="G2030" s="2">
        <v>64</v>
      </c>
      <c r="K2030">
        <v>64</v>
      </c>
      <c r="L2030">
        <v>781</v>
      </c>
    </row>
    <row r="2031" spans="1:12" x14ac:dyDescent="0.35">
      <c r="A2031" s="1">
        <f>'WQ Time Series'!A2031</f>
        <v>42357</v>
      </c>
      <c r="B2031" s="6">
        <v>2900</v>
      </c>
      <c r="C2031">
        <v>45</v>
      </c>
      <c r="E2031" s="9">
        <v>42736</v>
      </c>
      <c r="F2031" s="6">
        <v>767</v>
      </c>
      <c r="G2031" s="2">
        <v>64</v>
      </c>
      <c r="K2031">
        <v>64</v>
      </c>
      <c r="L2031">
        <v>767</v>
      </c>
    </row>
    <row r="2032" spans="1:12" x14ac:dyDescent="0.35">
      <c r="A2032" s="1">
        <f>'WQ Time Series'!A2032</f>
        <v>42358</v>
      </c>
      <c r="B2032" s="6">
        <v>2380</v>
      </c>
      <c r="C2032">
        <v>49</v>
      </c>
      <c r="E2032" s="9">
        <v>42737</v>
      </c>
      <c r="F2032" s="6">
        <v>705</v>
      </c>
      <c r="G2032" s="2">
        <v>66</v>
      </c>
      <c r="K2032">
        <v>66</v>
      </c>
      <c r="L2032">
        <v>705</v>
      </c>
    </row>
    <row r="2033" spans="1:12" x14ac:dyDescent="0.35">
      <c r="A2033" s="1">
        <f>'WQ Time Series'!A2033</f>
        <v>42359</v>
      </c>
      <c r="B2033" s="6">
        <v>2200</v>
      </c>
      <c r="C2033">
        <v>50</v>
      </c>
      <c r="E2033" s="9">
        <v>42738</v>
      </c>
      <c r="F2033" s="6">
        <v>562</v>
      </c>
      <c r="G2033" s="2">
        <v>68</v>
      </c>
      <c r="K2033">
        <v>68</v>
      </c>
      <c r="L2033">
        <v>562</v>
      </c>
    </row>
    <row r="2034" spans="1:12" x14ac:dyDescent="0.35">
      <c r="A2034" s="1">
        <f>'WQ Time Series'!A2034</f>
        <v>42360</v>
      </c>
      <c r="B2034" s="6">
        <v>1990</v>
      </c>
      <c r="C2034">
        <v>50</v>
      </c>
      <c r="E2034" s="9">
        <v>42739</v>
      </c>
      <c r="F2034" s="6">
        <v>576</v>
      </c>
      <c r="G2034" s="2">
        <v>68</v>
      </c>
      <c r="K2034">
        <v>68</v>
      </c>
      <c r="L2034">
        <v>576</v>
      </c>
    </row>
    <row r="2035" spans="1:12" x14ac:dyDescent="0.35">
      <c r="A2035" s="1">
        <f>'WQ Time Series'!A2035</f>
        <v>42361</v>
      </c>
      <c r="B2035" s="6">
        <v>1810</v>
      </c>
      <c r="C2035">
        <v>53</v>
      </c>
      <c r="E2035" s="9">
        <v>42740</v>
      </c>
      <c r="F2035" s="6">
        <v>578</v>
      </c>
      <c r="G2035" s="2">
        <v>69</v>
      </c>
      <c r="K2035">
        <v>69</v>
      </c>
      <c r="L2035">
        <v>578</v>
      </c>
    </row>
    <row r="2036" spans="1:12" x14ac:dyDescent="0.35">
      <c r="A2036" s="1">
        <f>'WQ Time Series'!A2036</f>
        <v>42362</v>
      </c>
      <c r="B2036" s="6">
        <v>1670</v>
      </c>
      <c r="C2036">
        <v>54</v>
      </c>
      <c r="E2036" s="9">
        <v>42741</v>
      </c>
      <c r="F2036" s="6">
        <v>598</v>
      </c>
      <c r="G2036" s="2">
        <v>71</v>
      </c>
      <c r="K2036">
        <v>71</v>
      </c>
      <c r="L2036">
        <v>598</v>
      </c>
    </row>
    <row r="2037" spans="1:12" x14ac:dyDescent="0.35">
      <c r="A2037" s="1">
        <f>'WQ Time Series'!A2037</f>
        <v>42363</v>
      </c>
      <c r="B2037" s="6">
        <v>1480</v>
      </c>
      <c r="C2037">
        <v>56</v>
      </c>
      <c r="E2037" s="9">
        <v>42742</v>
      </c>
      <c r="F2037" s="6">
        <v>629</v>
      </c>
      <c r="G2037" s="2">
        <v>71</v>
      </c>
      <c r="K2037">
        <v>71</v>
      </c>
      <c r="L2037">
        <v>629</v>
      </c>
    </row>
    <row r="2038" spans="1:12" x14ac:dyDescent="0.35">
      <c r="A2038" s="1">
        <f>'WQ Time Series'!A2038</f>
        <v>42364</v>
      </c>
      <c r="B2038" s="6">
        <v>1310</v>
      </c>
      <c r="C2038">
        <v>0</v>
      </c>
      <c r="E2038" s="9">
        <v>42743</v>
      </c>
      <c r="F2038" s="6">
        <v>629</v>
      </c>
      <c r="G2038" s="2">
        <v>70</v>
      </c>
      <c r="K2038">
        <v>70</v>
      </c>
      <c r="L2038">
        <v>629</v>
      </c>
    </row>
    <row r="2039" spans="1:12" x14ac:dyDescent="0.35">
      <c r="A2039" s="1">
        <f>'WQ Time Series'!A2039</f>
        <v>42365</v>
      </c>
      <c r="B2039" s="6">
        <v>1240</v>
      </c>
      <c r="C2039">
        <v>0</v>
      </c>
      <c r="E2039" s="9">
        <v>42744</v>
      </c>
      <c r="F2039" s="6">
        <v>630</v>
      </c>
      <c r="G2039" s="2">
        <v>68</v>
      </c>
      <c r="K2039">
        <v>68</v>
      </c>
      <c r="L2039">
        <v>630</v>
      </c>
    </row>
    <row r="2040" spans="1:12" x14ac:dyDescent="0.35">
      <c r="A2040" s="1">
        <f>'WQ Time Series'!A2040</f>
        <v>42366</v>
      </c>
      <c r="B2040" s="6">
        <v>1180</v>
      </c>
      <c r="C2040">
        <v>0</v>
      </c>
      <c r="E2040" s="9">
        <v>42745</v>
      </c>
      <c r="F2040" s="6">
        <v>593</v>
      </c>
      <c r="G2040" s="2">
        <v>69</v>
      </c>
      <c r="K2040">
        <v>69</v>
      </c>
      <c r="L2040">
        <v>593</v>
      </c>
    </row>
    <row r="2041" spans="1:12" x14ac:dyDescent="0.35">
      <c r="A2041" s="1">
        <f>'WQ Time Series'!A2041</f>
        <v>42367</v>
      </c>
      <c r="B2041" s="6">
        <v>1090</v>
      </c>
      <c r="C2041">
        <v>0</v>
      </c>
      <c r="E2041" s="9">
        <v>42746</v>
      </c>
      <c r="F2041" s="6">
        <v>561</v>
      </c>
      <c r="G2041" s="2">
        <v>70</v>
      </c>
      <c r="K2041">
        <v>70</v>
      </c>
      <c r="L2041">
        <v>561</v>
      </c>
    </row>
    <row r="2042" spans="1:12" x14ac:dyDescent="0.35">
      <c r="A2042" s="1">
        <f>'WQ Time Series'!A2042</f>
        <v>42368</v>
      </c>
      <c r="B2042" s="6">
        <v>1010</v>
      </c>
      <c r="C2042">
        <v>0</v>
      </c>
      <c r="E2042" s="9">
        <v>42747</v>
      </c>
      <c r="F2042" s="6">
        <v>534</v>
      </c>
      <c r="G2042" s="2">
        <v>72</v>
      </c>
      <c r="K2042">
        <v>72</v>
      </c>
      <c r="L2042">
        <v>534</v>
      </c>
    </row>
    <row r="2043" spans="1:12" x14ac:dyDescent="0.35">
      <c r="A2043" s="1">
        <f>'WQ Time Series'!A2043</f>
        <v>42369</v>
      </c>
      <c r="B2043" s="6">
        <v>948</v>
      </c>
      <c r="C2043">
        <v>0</v>
      </c>
      <c r="E2043" s="9">
        <v>42748</v>
      </c>
      <c r="F2043" s="6">
        <v>522</v>
      </c>
      <c r="G2043" s="2">
        <v>73</v>
      </c>
      <c r="K2043">
        <v>73</v>
      </c>
      <c r="L2043">
        <v>522</v>
      </c>
    </row>
    <row r="2044" spans="1:12" x14ac:dyDescent="0.35">
      <c r="A2044" s="1">
        <f>'WQ Time Series'!A2044</f>
        <v>42370</v>
      </c>
      <c r="B2044" s="6">
        <v>919</v>
      </c>
      <c r="C2044">
        <v>0</v>
      </c>
      <c r="E2044" s="9">
        <v>42749</v>
      </c>
      <c r="F2044" s="6">
        <v>518</v>
      </c>
      <c r="G2044" s="2">
        <v>73</v>
      </c>
      <c r="K2044">
        <v>73</v>
      </c>
      <c r="L2044">
        <v>518</v>
      </c>
    </row>
    <row r="2045" spans="1:12" x14ac:dyDescent="0.35">
      <c r="A2045" s="1">
        <f>'WQ Time Series'!A2045</f>
        <v>42371</v>
      </c>
      <c r="B2045" s="6">
        <v>894</v>
      </c>
      <c r="C2045">
        <v>0</v>
      </c>
      <c r="E2045" s="9">
        <v>42750</v>
      </c>
      <c r="F2045" s="6">
        <v>507</v>
      </c>
      <c r="G2045" s="2">
        <v>73</v>
      </c>
      <c r="K2045">
        <v>73</v>
      </c>
      <c r="L2045">
        <v>507</v>
      </c>
    </row>
    <row r="2046" spans="1:12" x14ac:dyDescent="0.35">
      <c r="A2046" s="1">
        <f>'WQ Time Series'!A2046</f>
        <v>42372</v>
      </c>
      <c r="B2046" s="6">
        <v>868</v>
      </c>
      <c r="C2046">
        <v>0</v>
      </c>
      <c r="E2046" s="9">
        <v>42751</v>
      </c>
      <c r="F2046" s="6">
        <v>504</v>
      </c>
      <c r="G2046" s="2">
        <v>73</v>
      </c>
      <c r="K2046">
        <v>73</v>
      </c>
      <c r="L2046">
        <v>504</v>
      </c>
    </row>
    <row r="2047" spans="1:12" x14ac:dyDescent="0.35">
      <c r="A2047" s="1">
        <f>'WQ Time Series'!A2047</f>
        <v>42373</v>
      </c>
      <c r="B2047" s="6">
        <v>888</v>
      </c>
      <c r="C2047">
        <v>0</v>
      </c>
      <c r="E2047" s="9">
        <v>42752</v>
      </c>
      <c r="F2047" s="6">
        <v>603</v>
      </c>
      <c r="G2047" s="2">
        <v>71</v>
      </c>
      <c r="K2047">
        <v>71</v>
      </c>
      <c r="L2047">
        <v>603</v>
      </c>
    </row>
    <row r="2048" spans="1:12" x14ac:dyDescent="0.35">
      <c r="A2048" s="1">
        <f>'WQ Time Series'!A2048</f>
        <v>42374</v>
      </c>
      <c r="B2048" s="6">
        <v>866</v>
      </c>
      <c r="C2048">
        <v>0</v>
      </c>
      <c r="E2048" s="9">
        <v>42753</v>
      </c>
      <c r="F2048" s="6">
        <v>2530</v>
      </c>
      <c r="G2048" s="2">
        <v>53</v>
      </c>
      <c r="K2048">
        <v>53</v>
      </c>
      <c r="L2048">
        <v>2530</v>
      </c>
    </row>
    <row r="2049" spans="1:12" x14ac:dyDescent="0.35">
      <c r="A2049" s="1">
        <f>'WQ Time Series'!A2049</f>
        <v>42375</v>
      </c>
      <c r="B2049" s="6">
        <v>852</v>
      </c>
      <c r="C2049">
        <v>0</v>
      </c>
      <c r="E2049" s="9">
        <v>42754</v>
      </c>
      <c r="F2049" s="6">
        <v>2500</v>
      </c>
      <c r="G2049" s="2">
        <v>49</v>
      </c>
      <c r="K2049">
        <v>49</v>
      </c>
      <c r="L2049">
        <v>2500</v>
      </c>
    </row>
    <row r="2050" spans="1:12" x14ac:dyDescent="0.35">
      <c r="A2050" s="1">
        <f>'WQ Time Series'!A2050</f>
        <v>42376</v>
      </c>
      <c r="B2050" s="6">
        <v>838</v>
      </c>
      <c r="C2050">
        <v>0</v>
      </c>
      <c r="E2050" s="9">
        <v>42755</v>
      </c>
      <c r="F2050" s="6">
        <v>1760</v>
      </c>
      <c r="G2050" s="2">
        <v>53</v>
      </c>
      <c r="K2050">
        <v>53</v>
      </c>
      <c r="L2050">
        <v>1760</v>
      </c>
    </row>
    <row r="2051" spans="1:12" x14ac:dyDescent="0.35">
      <c r="A2051" s="1">
        <f>'WQ Time Series'!A2051</f>
        <v>42377</v>
      </c>
      <c r="B2051" s="6">
        <v>817</v>
      </c>
      <c r="C2051">
        <v>0</v>
      </c>
      <c r="E2051" s="9">
        <v>42756</v>
      </c>
      <c r="F2051" s="6">
        <v>1410</v>
      </c>
      <c r="G2051" s="2">
        <v>56</v>
      </c>
      <c r="K2051">
        <v>56</v>
      </c>
      <c r="L2051">
        <v>1410</v>
      </c>
    </row>
    <row r="2052" spans="1:12" x14ac:dyDescent="0.35">
      <c r="A2052" s="1">
        <f>'WQ Time Series'!A2052</f>
        <v>42378</v>
      </c>
      <c r="B2052" s="6">
        <v>794</v>
      </c>
      <c r="C2052">
        <v>0</v>
      </c>
      <c r="E2052" s="9">
        <v>42757</v>
      </c>
      <c r="F2052" s="6">
        <v>1220</v>
      </c>
      <c r="G2052" s="2">
        <v>59</v>
      </c>
      <c r="K2052">
        <v>59</v>
      </c>
      <c r="L2052">
        <v>1220</v>
      </c>
    </row>
    <row r="2053" spans="1:12" x14ac:dyDescent="0.35">
      <c r="A2053" s="1">
        <f>'WQ Time Series'!A2053</f>
        <v>42379</v>
      </c>
      <c r="B2053" s="6">
        <v>773</v>
      </c>
      <c r="C2053">
        <v>0</v>
      </c>
      <c r="E2053" s="9">
        <v>42758</v>
      </c>
      <c r="F2053" s="6">
        <v>1070</v>
      </c>
      <c r="G2053" s="2">
        <v>60</v>
      </c>
      <c r="K2053">
        <v>60</v>
      </c>
      <c r="L2053">
        <v>1070</v>
      </c>
    </row>
    <row r="2054" spans="1:12" x14ac:dyDescent="0.35">
      <c r="A2054" s="1">
        <f>'WQ Time Series'!A2054</f>
        <v>42380</v>
      </c>
      <c r="B2054" s="6">
        <v>766</v>
      </c>
      <c r="C2054">
        <v>0</v>
      </c>
      <c r="E2054" s="9">
        <v>42759</v>
      </c>
      <c r="F2054" s="6">
        <v>960</v>
      </c>
      <c r="G2054" s="2">
        <v>62</v>
      </c>
      <c r="K2054">
        <v>62</v>
      </c>
      <c r="L2054">
        <v>960</v>
      </c>
    </row>
    <row r="2055" spans="1:12" x14ac:dyDescent="0.35">
      <c r="A2055" s="1">
        <f>'WQ Time Series'!A2055</f>
        <v>42381</v>
      </c>
      <c r="B2055" s="6">
        <v>784</v>
      </c>
      <c r="C2055">
        <v>0</v>
      </c>
      <c r="E2055" s="9">
        <v>42760</v>
      </c>
      <c r="F2055" s="6">
        <v>887</v>
      </c>
      <c r="G2055" s="2">
        <v>63</v>
      </c>
      <c r="K2055">
        <v>63</v>
      </c>
      <c r="L2055">
        <v>887</v>
      </c>
    </row>
    <row r="2056" spans="1:12" x14ac:dyDescent="0.35">
      <c r="A2056" s="1">
        <f>'WQ Time Series'!A2056</f>
        <v>42382</v>
      </c>
      <c r="B2056" s="6">
        <v>1400</v>
      </c>
      <c r="C2056">
        <v>0</v>
      </c>
      <c r="E2056" s="9">
        <v>42761</v>
      </c>
      <c r="F2056" s="6">
        <v>847</v>
      </c>
      <c r="G2056" s="2">
        <v>63</v>
      </c>
      <c r="K2056">
        <v>63</v>
      </c>
      <c r="L2056">
        <v>847</v>
      </c>
    </row>
    <row r="2057" spans="1:12" x14ac:dyDescent="0.35">
      <c r="A2057" s="1">
        <f>'WQ Time Series'!A2057</f>
        <v>42383</v>
      </c>
      <c r="B2057" s="6">
        <v>1450</v>
      </c>
      <c r="C2057">
        <v>0</v>
      </c>
      <c r="E2057" s="9">
        <v>42762</v>
      </c>
      <c r="F2057" s="6">
        <v>792</v>
      </c>
      <c r="G2057" s="2">
        <v>65</v>
      </c>
      <c r="K2057">
        <v>65</v>
      </c>
      <c r="L2057">
        <v>792</v>
      </c>
    </row>
    <row r="2058" spans="1:12" x14ac:dyDescent="0.35">
      <c r="A2058" s="1">
        <f>'WQ Time Series'!A2058</f>
        <v>42384</v>
      </c>
      <c r="B2058" s="6">
        <v>1220</v>
      </c>
      <c r="C2058">
        <v>0</v>
      </c>
      <c r="E2058" s="9">
        <v>42763</v>
      </c>
      <c r="F2058" s="6">
        <v>754</v>
      </c>
      <c r="G2058" s="2">
        <v>65</v>
      </c>
      <c r="K2058">
        <v>65</v>
      </c>
      <c r="L2058">
        <v>754</v>
      </c>
    </row>
    <row r="2059" spans="1:12" x14ac:dyDescent="0.35">
      <c r="A2059" s="1">
        <f>'WQ Time Series'!A2059</f>
        <v>42385</v>
      </c>
      <c r="B2059" s="6">
        <v>1410</v>
      </c>
      <c r="C2059">
        <v>0</v>
      </c>
      <c r="E2059" s="9">
        <v>42764</v>
      </c>
      <c r="F2059" s="6">
        <v>744</v>
      </c>
      <c r="G2059" s="2">
        <v>66</v>
      </c>
      <c r="K2059">
        <v>66</v>
      </c>
      <c r="L2059">
        <v>744</v>
      </c>
    </row>
    <row r="2060" spans="1:12" x14ac:dyDescent="0.35">
      <c r="A2060" s="1">
        <f>'WQ Time Series'!A2060</f>
        <v>42386</v>
      </c>
      <c r="B2060" s="6">
        <v>1740</v>
      </c>
      <c r="C2060">
        <v>0</v>
      </c>
      <c r="E2060" s="9">
        <v>42765</v>
      </c>
      <c r="F2060" s="6">
        <v>805</v>
      </c>
      <c r="G2060" s="2">
        <v>64</v>
      </c>
      <c r="K2060">
        <v>64</v>
      </c>
      <c r="L2060">
        <v>805</v>
      </c>
    </row>
    <row r="2061" spans="1:12" x14ac:dyDescent="0.35">
      <c r="A2061" s="1">
        <f>'WQ Time Series'!A2061</f>
        <v>42387</v>
      </c>
      <c r="B2061" s="6">
        <v>1680</v>
      </c>
      <c r="C2061">
        <v>0</v>
      </c>
      <c r="E2061" s="9">
        <v>42766</v>
      </c>
      <c r="F2061" s="6">
        <v>796</v>
      </c>
      <c r="G2061" s="2">
        <v>64</v>
      </c>
      <c r="K2061">
        <v>64</v>
      </c>
      <c r="L2061">
        <v>796</v>
      </c>
    </row>
    <row r="2062" spans="1:12" x14ac:dyDescent="0.35">
      <c r="A2062" s="1">
        <f>'WQ Time Series'!A2062</f>
        <v>42388</v>
      </c>
      <c r="B2062" s="6">
        <v>1530</v>
      </c>
      <c r="C2062">
        <v>0</v>
      </c>
      <c r="E2062" s="9">
        <v>42767</v>
      </c>
      <c r="F2062" s="6">
        <v>730</v>
      </c>
      <c r="G2062" s="2">
        <v>64</v>
      </c>
      <c r="K2062">
        <v>64</v>
      </c>
      <c r="L2062">
        <v>730</v>
      </c>
    </row>
    <row r="2063" spans="1:12" x14ac:dyDescent="0.35">
      <c r="A2063" s="1">
        <f>'WQ Time Series'!A2063</f>
        <v>42389</v>
      </c>
      <c r="B2063" s="6">
        <v>1620</v>
      </c>
      <c r="C2063">
        <v>0</v>
      </c>
      <c r="E2063" s="9">
        <v>42768</v>
      </c>
      <c r="F2063" s="6">
        <v>694</v>
      </c>
      <c r="G2063" s="2">
        <v>65</v>
      </c>
      <c r="K2063">
        <v>65</v>
      </c>
      <c r="L2063">
        <v>694</v>
      </c>
    </row>
    <row r="2064" spans="1:12" x14ac:dyDescent="0.35">
      <c r="A2064" s="1">
        <f>'WQ Time Series'!A2064</f>
        <v>42390</v>
      </c>
      <c r="B2064" s="6">
        <v>3250</v>
      </c>
      <c r="C2064">
        <v>48</v>
      </c>
      <c r="E2064" s="9">
        <v>42769</v>
      </c>
      <c r="F2064" s="6">
        <v>699</v>
      </c>
      <c r="G2064" s="2">
        <v>66</v>
      </c>
      <c r="K2064">
        <v>66</v>
      </c>
      <c r="L2064">
        <v>699</v>
      </c>
    </row>
    <row r="2065" spans="1:12" x14ac:dyDescent="0.35">
      <c r="A2065" s="1">
        <f>'WQ Time Series'!A2065</f>
        <v>42391</v>
      </c>
      <c r="B2065" s="6">
        <v>4210</v>
      </c>
      <c r="C2065">
        <v>46</v>
      </c>
      <c r="E2065" s="9">
        <v>42770</v>
      </c>
      <c r="F2065" s="6">
        <v>772</v>
      </c>
      <c r="G2065" s="2">
        <v>66</v>
      </c>
      <c r="K2065">
        <v>66</v>
      </c>
      <c r="L2065">
        <v>772</v>
      </c>
    </row>
    <row r="2066" spans="1:12" x14ac:dyDescent="0.35">
      <c r="A2066" s="1">
        <f>'WQ Time Series'!A2066</f>
        <v>42392</v>
      </c>
      <c r="B2066" s="6">
        <v>3880</v>
      </c>
      <c r="C2066">
        <v>46</v>
      </c>
      <c r="E2066" s="9">
        <v>42771</v>
      </c>
      <c r="F2066" s="6">
        <v>923</v>
      </c>
      <c r="G2066" s="2">
        <v>62</v>
      </c>
      <c r="K2066">
        <v>62</v>
      </c>
      <c r="L2066">
        <v>923</v>
      </c>
    </row>
    <row r="2067" spans="1:12" x14ac:dyDescent="0.35">
      <c r="A2067" s="1">
        <f>'WQ Time Series'!A2067</f>
        <v>42393</v>
      </c>
      <c r="B2067" s="6">
        <v>3270</v>
      </c>
      <c r="C2067">
        <v>48</v>
      </c>
      <c r="E2067" s="9">
        <v>42772</v>
      </c>
      <c r="F2067" s="6">
        <v>878</v>
      </c>
      <c r="G2067" s="2">
        <v>60</v>
      </c>
      <c r="K2067">
        <v>60</v>
      </c>
      <c r="L2067">
        <v>878</v>
      </c>
    </row>
    <row r="2068" spans="1:12" x14ac:dyDescent="0.35">
      <c r="A2068" s="1">
        <f>'WQ Time Series'!A2068</f>
        <v>42394</v>
      </c>
      <c r="B2068" s="6">
        <v>2560</v>
      </c>
      <c r="C2068">
        <v>50</v>
      </c>
      <c r="E2068" s="9">
        <v>42773</v>
      </c>
      <c r="F2068" s="6">
        <v>773</v>
      </c>
      <c r="G2068" s="2">
        <v>62</v>
      </c>
      <c r="K2068">
        <v>62</v>
      </c>
      <c r="L2068">
        <v>773</v>
      </c>
    </row>
    <row r="2069" spans="1:12" x14ac:dyDescent="0.35">
      <c r="A2069" s="1">
        <f>'WQ Time Series'!A2069</f>
        <v>42395</v>
      </c>
      <c r="B2069" s="6">
        <v>2280</v>
      </c>
      <c r="C2069">
        <v>51</v>
      </c>
      <c r="E2069" s="9">
        <v>42774</v>
      </c>
      <c r="F2069" s="6">
        <v>743</v>
      </c>
      <c r="G2069" s="2">
        <v>65</v>
      </c>
      <c r="K2069">
        <v>65</v>
      </c>
      <c r="L2069">
        <v>743</v>
      </c>
    </row>
    <row r="2070" spans="1:12" x14ac:dyDescent="0.35">
      <c r="A2070" s="1">
        <f>'WQ Time Series'!A2070</f>
        <v>42396</v>
      </c>
      <c r="B2070" s="6">
        <v>2550</v>
      </c>
      <c r="C2070">
        <v>49</v>
      </c>
      <c r="E2070" s="9">
        <v>42775</v>
      </c>
      <c r="F2070" s="6">
        <v>3280</v>
      </c>
      <c r="G2070" s="2">
        <v>50</v>
      </c>
      <c r="K2070">
        <v>50</v>
      </c>
      <c r="L2070">
        <v>3280</v>
      </c>
    </row>
    <row r="2071" spans="1:12" x14ac:dyDescent="0.35">
      <c r="A2071" s="1">
        <f>'WQ Time Series'!A2071</f>
        <v>42397</v>
      </c>
      <c r="B2071" s="6">
        <v>4880</v>
      </c>
      <c r="C2071">
        <v>43</v>
      </c>
      <c r="E2071" s="9">
        <v>42776</v>
      </c>
      <c r="F2071" s="6">
        <v>4580</v>
      </c>
      <c r="G2071" s="2">
        <v>42</v>
      </c>
      <c r="K2071">
        <v>42</v>
      </c>
      <c r="L2071">
        <v>4580</v>
      </c>
    </row>
    <row r="2072" spans="1:12" x14ac:dyDescent="0.35">
      <c r="A2072" s="1">
        <f>'WQ Time Series'!A2072</f>
        <v>42398</v>
      </c>
      <c r="B2072" s="6">
        <v>4900</v>
      </c>
      <c r="C2072">
        <v>40</v>
      </c>
      <c r="E2072" s="9">
        <v>42777</v>
      </c>
      <c r="F2072" s="6">
        <v>3130</v>
      </c>
      <c r="G2072" s="2">
        <v>45</v>
      </c>
      <c r="K2072">
        <v>45</v>
      </c>
      <c r="L2072">
        <v>3130</v>
      </c>
    </row>
    <row r="2073" spans="1:12" x14ac:dyDescent="0.35">
      <c r="A2073" s="1">
        <f>'WQ Time Series'!A2073</f>
        <v>42399</v>
      </c>
      <c r="B2073" s="6">
        <v>3820</v>
      </c>
      <c r="C2073">
        <v>44</v>
      </c>
      <c r="E2073" s="9">
        <v>42778</v>
      </c>
      <c r="F2073" s="6">
        <v>2320</v>
      </c>
      <c r="G2073" s="2">
        <v>50</v>
      </c>
      <c r="K2073">
        <v>50</v>
      </c>
      <c r="L2073">
        <v>2320</v>
      </c>
    </row>
    <row r="2074" spans="1:12" x14ac:dyDescent="0.35">
      <c r="A2074" s="1">
        <f>'WQ Time Series'!A2074</f>
        <v>42400</v>
      </c>
      <c r="B2074" s="6">
        <v>2980</v>
      </c>
      <c r="C2074">
        <v>47</v>
      </c>
      <c r="E2074" s="9">
        <v>42779</v>
      </c>
      <c r="F2074" s="6">
        <v>1910</v>
      </c>
      <c r="G2074" s="2">
        <v>54</v>
      </c>
      <c r="K2074">
        <v>54</v>
      </c>
      <c r="L2074">
        <v>1910</v>
      </c>
    </row>
    <row r="2075" spans="1:12" x14ac:dyDescent="0.35">
      <c r="A2075" s="1">
        <f>'WQ Time Series'!A2075</f>
        <v>42401</v>
      </c>
      <c r="B2075" s="6">
        <v>2470</v>
      </c>
      <c r="C2075">
        <v>50</v>
      </c>
      <c r="E2075" s="9">
        <v>42780</v>
      </c>
      <c r="F2075" s="6">
        <v>1730</v>
      </c>
      <c r="G2075" s="2">
        <v>56</v>
      </c>
      <c r="K2075">
        <v>56</v>
      </c>
      <c r="L2075">
        <v>1730</v>
      </c>
    </row>
    <row r="2076" spans="1:12" x14ac:dyDescent="0.35">
      <c r="A2076" s="1">
        <f>'WQ Time Series'!A2076</f>
        <v>42402</v>
      </c>
      <c r="B2076" s="6">
        <v>2100</v>
      </c>
      <c r="C2076">
        <v>52</v>
      </c>
      <c r="E2076" s="9">
        <v>42781</v>
      </c>
      <c r="F2076" s="6">
        <v>2990</v>
      </c>
      <c r="G2076" s="2">
        <v>52</v>
      </c>
      <c r="K2076">
        <v>52</v>
      </c>
      <c r="L2076">
        <v>2990</v>
      </c>
    </row>
    <row r="2077" spans="1:12" x14ac:dyDescent="0.35">
      <c r="A2077" s="1">
        <f>'WQ Time Series'!A2077</f>
        <v>42403</v>
      </c>
      <c r="B2077" s="6">
        <v>1870</v>
      </c>
      <c r="C2077">
        <v>54</v>
      </c>
      <c r="E2077" s="9">
        <v>42782</v>
      </c>
      <c r="F2077" s="6">
        <v>6380</v>
      </c>
      <c r="G2077" s="2">
        <v>40</v>
      </c>
      <c r="K2077">
        <v>40</v>
      </c>
      <c r="L2077">
        <v>6380</v>
      </c>
    </row>
    <row r="2078" spans="1:12" x14ac:dyDescent="0.35">
      <c r="A2078" s="1">
        <f>'WQ Time Series'!A2078</f>
        <v>42404</v>
      </c>
      <c r="B2078" s="6">
        <v>1860</v>
      </c>
      <c r="C2078">
        <v>54</v>
      </c>
      <c r="E2078" s="9">
        <v>42783</v>
      </c>
      <c r="F2078" s="6">
        <v>5120</v>
      </c>
      <c r="G2078" s="2">
        <v>40</v>
      </c>
      <c r="K2078">
        <v>40</v>
      </c>
      <c r="L2078">
        <v>5120</v>
      </c>
    </row>
    <row r="2079" spans="1:12" x14ac:dyDescent="0.35">
      <c r="A2079" s="1">
        <f>'WQ Time Series'!A2079</f>
        <v>42405</v>
      </c>
      <c r="B2079" s="6">
        <v>1870</v>
      </c>
      <c r="C2079">
        <v>54</v>
      </c>
      <c r="E2079" s="9">
        <v>42784</v>
      </c>
      <c r="F2079" s="6">
        <v>4110</v>
      </c>
      <c r="G2079" s="2">
        <v>43</v>
      </c>
      <c r="K2079">
        <v>43</v>
      </c>
      <c r="L2079">
        <v>4110</v>
      </c>
    </row>
    <row r="2080" spans="1:12" x14ac:dyDescent="0.35">
      <c r="A2080" s="1">
        <f>'WQ Time Series'!A2080</f>
        <v>42406</v>
      </c>
      <c r="B2080" s="6">
        <v>2040</v>
      </c>
      <c r="C2080">
        <v>54</v>
      </c>
      <c r="E2080" s="9">
        <v>42785</v>
      </c>
      <c r="F2080" s="6">
        <v>3300</v>
      </c>
      <c r="G2080" s="2">
        <v>45</v>
      </c>
      <c r="K2080">
        <v>45</v>
      </c>
      <c r="L2080">
        <v>3300</v>
      </c>
    </row>
    <row r="2081" spans="1:12" x14ac:dyDescent="0.35">
      <c r="A2081" s="1">
        <f>'WQ Time Series'!A2081</f>
        <v>42407</v>
      </c>
      <c r="B2081" s="6">
        <v>1840</v>
      </c>
      <c r="C2081">
        <v>55</v>
      </c>
      <c r="E2081" s="9">
        <v>42786</v>
      </c>
      <c r="F2081" s="6">
        <v>2720</v>
      </c>
      <c r="G2081" s="2">
        <v>48</v>
      </c>
      <c r="K2081">
        <v>48</v>
      </c>
      <c r="L2081">
        <v>2720</v>
      </c>
    </row>
    <row r="2082" spans="1:12" x14ac:dyDescent="0.35">
      <c r="A2082" s="1">
        <f>'WQ Time Series'!A2082</f>
        <v>42408</v>
      </c>
      <c r="B2082" s="6">
        <v>1760</v>
      </c>
      <c r="C2082">
        <v>0</v>
      </c>
      <c r="E2082" s="9">
        <v>42787</v>
      </c>
      <c r="F2082" s="6">
        <v>2370</v>
      </c>
      <c r="G2082" s="2">
        <v>51</v>
      </c>
      <c r="K2082">
        <v>51</v>
      </c>
      <c r="L2082">
        <v>2370</v>
      </c>
    </row>
    <row r="2083" spans="1:12" x14ac:dyDescent="0.35">
      <c r="A2083" s="1">
        <f>'WQ Time Series'!A2083</f>
        <v>42409</v>
      </c>
      <c r="B2083" s="6">
        <v>2170</v>
      </c>
      <c r="C2083">
        <v>0</v>
      </c>
      <c r="E2083" s="9">
        <v>42788</v>
      </c>
      <c r="F2083" s="6">
        <v>2060</v>
      </c>
      <c r="G2083" s="2">
        <v>53</v>
      </c>
      <c r="K2083">
        <v>53</v>
      </c>
      <c r="L2083">
        <v>2060</v>
      </c>
    </row>
    <row r="2084" spans="1:12" x14ac:dyDescent="0.35">
      <c r="A2084" s="1">
        <f>'WQ Time Series'!A2084</f>
        <v>42410</v>
      </c>
      <c r="B2084" s="6">
        <v>2450</v>
      </c>
      <c r="C2084">
        <v>0</v>
      </c>
      <c r="E2084" s="9">
        <v>42789</v>
      </c>
      <c r="F2084" s="6">
        <v>1800</v>
      </c>
      <c r="G2084" s="2">
        <v>54</v>
      </c>
      <c r="K2084">
        <v>54</v>
      </c>
      <c r="L2084">
        <v>1800</v>
      </c>
    </row>
    <row r="2085" spans="1:12" x14ac:dyDescent="0.35">
      <c r="A2085" s="1">
        <f>'WQ Time Series'!A2085</f>
        <v>42411</v>
      </c>
      <c r="B2085" s="6">
        <v>2540</v>
      </c>
      <c r="C2085">
        <v>52</v>
      </c>
      <c r="E2085" s="9">
        <v>42790</v>
      </c>
      <c r="F2085" s="6">
        <v>1610</v>
      </c>
      <c r="G2085" s="2">
        <v>57</v>
      </c>
      <c r="K2085">
        <v>57</v>
      </c>
      <c r="L2085">
        <v>1610</v>
      </c>
    </row>
    <row r="2086" spans="1:12" x14ac:dyDescent="0.35">
      <c r="A2086" s="1">
        <f>'WQ Time Series'!A2086</f>
        <v>42412</v>
      </c>
      <c r="B2086" s="6">
        <v>3380</v>
      </c>
      <c r="C2086">
        <v>50</v>
      </c>
      <c r="E2086" s="9">
        <v>42791</v>
      </c>
      <c r="F2086" s="6">
        <v>1450</v>
      </c>
      <c r="G2086" s="2">
        <v>58</v>
      </c>
      <c r="K2086">
        <v>58</v>
      </c>
      <c r="L2086">
        <v>1450</v>
      </c>
    </row>
    <row r="2087" spans="1:12" x14ac:dyDescent="0.35">
      <c r="A2087" s="1">
        <f>'WQ Time Series'!A2087</f>
        <v>42413</v>
      </c>
      <c r="B2087" s="6">
        <v>3700</v>
      </c>
      <c r="C2087">
        <v>49</v>
      </c>
      <c r="E2087" s="9">
        <v>42792</v>
      </c>
      <c r="F2087" s="6">
        <v>1370</v>
      </c>
      <c r="G2087" s="2">
        <v>59</v>
      </c>
      <c r="K2087">
        <v>59</v>
      </c>
      <c r="L2087">
        <v>1370</v>
      </c>
    </row>
    <row r="2088" spans="1:12" x14ac:dyDescent="0.35">
      <c r="A2088" s="1">
        <f>'WQ Time Series'!A2088</f>
        <v>42414</v>
      </c>
      <c r="B2088" s="6">
        <v>5050</v>
      </c>
      <c r="C2088">
        <v>46</v>
      </c>
      <c r="E2088" s="9">
        <v>42793</v>
      </c>
      <c r="F2088" s="6">
        <v>1290</v>
      </c>
      <c r="G2088" s="2">
        <v>59</v>
      </c>
      <c r="K2088">
        <v>59</v>
      </c>
      <c r="L2088">
        <v>1290</v>
      </c>
    </row>
    <row r="2089" spans="1:12" x14ac:dyDescent="0.35">
      <c r="A2089" s="1">
        <f>'WQ Time Series'!A2089</f>
        <v>42415</v>
      </c>
      <c r="B2089" s="6">
        <v>8840</v>
      </c>
      <c r="C2089">
        <v>43</v>
      </c>
      <c r="E2089" s="9">
        <v>42794</v>
      </c>
      <c r="F2089" s="6">
        <v>1220</v>
      </c>
      <c r="G2089" s="2">
        <v>60</v>
      </c>
      <c r="K2089">
        <v>60</v>
      </c>
      <c r="L2089">
        <v>1220</v>
      </c>
    </row>
    <row r="2090" spans="1:12" x14ac:dyDescent="0.35">
      <c r="A2090" s="1">
        <f>'WQ Time Series'!A2090</f>
        <v>42416</v>
      </c>
      <c r="B2090" s="6">
        <v>7590</v>
      </c>
      <c r="C2090">
        <v>39</v>
      </c>
      <c r="E2090" s="9">
        <v>42795</v>
      </c>
      <c r="F2090" s="6">
        <v>1130</v>
      </c>
      <c r="G2090" s="2">
        <v>61</v>
      </c>
      <c r="K2090">
        <v>61</v>
      </c>
      <c r="L2090">
        <v>1130</v>
      </c>
    </row>
    <row r="2091" spans="1:12" x14ac:dyDescent="0.35">
      <c r="A2091" s="1">
        <f>'WQ Time Series'!A2091</f>
        <v>42417</v>
      </c>
      <c r="B2091" s="6">
        <v>5650</v>
      </c>
      <c r="C2091">
        <v>40</v>
      </c>
      <c r="E2091" s="9">
        <v>42796</v>
      </c>
      <c r="F2091" s="6">
        <v>1070</v>
      </c>
      <c r="G2091" s="2">
        <v>61</v>
      </c>
      <c r="K2091">
        <v>61</v>
      </c>
      <c r="L2091">
        <v>1070</v>
      </c>
    </row>
    <row r="2092" spans="1:12" x14ac:dyDescent="0.35">
      <c r="A2092" s="1">
        <f>'WQ Time Series'!A2092</f>
        <v>42418</v>
      </c>
      <c r="B2092" s="6">
        <v>5320</v>
      </c>
      <c r="C2092">
        <v>39</v>
      </c>
      <c r="E2092" s="9">
        <v>42797</v>
      </c>
      <c r="F2092" s="6">
        <v>1070</v>
      </c>
      <c r="G2092" s="2">
        <v>61</v>
      </c>
      <c r="K2092">
        <v>61</v>
      </c>
      <c r="L2092">
        <v>1070</v>
      </c>
    </row>
    <row r="2093" spans="1:12" x14ac:dyDescent="0.35">
      <c r="A2093" s="1">
        <f>'WQ Time Series'!A2093</f>
        <v>42419</v>
      </c>
      <c r="B2093" s="6">
        <v>4520</v>
      </c>
      <c r="C2093">
        <v>39</v>
      </c>
      <c r="E2093" s="9">
        <v>42798</v>
      </c>
      <c r="F2093" s="6">
        <v>1110</v>
      </c>
      <c r="G2093" s="2">
        <v>60</v>
      </c>
      <c r="K2093">
        <v>60</v>
      </c>
      <c r="L2093">
        <v>1110</v>
      </c>
    </row>
    <row r="2094" spans="1:12" x14ac:dyDescent="0.35">
      <c r="A2094" s="1">
        <f>'WQ Time Series'!A2094</f>
        <v>42420</v>
      </c>
      <c r="B2094" s="6">
        <v>3950</v>
      </c>
      <c r="C2094">
        <v>40</v>
      </c>
      <c r="E2094" s="9">
        <v>42799</v>
      </c>
      <c r="F2094" s="6">
        <v>1040</v>
      </c>
      <c r="G2094" s="2">
        <v>61</v>
      </c>
      <c r="K2094">
        <v>61</v>
      </c>
      <c r="L2094">
        <v>1040</v>
      </c>
    </row>
    <row r="2095" spans="1:12" x14ac:dyDescent="0.35">
      <c r="A2095" s="1">
        <f>'WQ Time Series'!A2095</f>
        <v>42421</v>
      </c>
      <c r="B2095" s="6">
        <v>3270</v>
      </c>
      <c r="C2095">
        <v>41</v>
      </c>
      <c r="E2095" s="9">
        <v>42800</v>
      </c>
      <c r="F2095" s="6">
        <v>974</v>
      </c>
      <c r="G2095" s="2">
        <v>62</v>
      </c>
      <c r="K2095">
        <v>62</v>
      </c>
      <c r="L2095">
        <v>974</v>
      </c>
    </row>
    <row r="2096" spans="1:12" x14ac:dyDescent="0.35">
      <c r="A2096" s="1">
        <f>'WQ Time Series'!A2096</f>
        <v>42422</v>
      </c>
      <c r="B2096" s="6">
        <v>2780</v>
      </c>
      <c r="C2096">
        <v>42</v>
      </c>
      <c r="E2096" s="9">
        <v>42801</v>
      </c>
      <c r="F2096" s="6">
        <v>972</v>
      </c>
      <c r="G2096" s="2">
        <v>62</v>
      </c>
      <c r="K2096">
        <v>62</v>
      </c>
      <c r="L2096">
        <v>972</v>
      </c>
    </row>
    <row r="2097" spans="1:12" x14ac:dyDescent="0.35">
      <c r="A2097" s="1">
        <f>'WQ Time Series'!A2097</f>
        <v>42423</v>
      </c>
      <c r="B2097" s="6">
        <v>2410</v>
      </c>
      <c r="C2097">
        <v>43</v>
      </c>
      <c r="E2097" s="9">
        <v>42802</v>
      </c>
      <c r="F2097" s="6">
        <v>988</v>
      </c>
      <c r="G2097" s="2">
        <v>60</v>
      </c>
      <c r="K2097">
        <v>60</v>
      </c>
      <c r="L2097">
        <v>988</v>
      </c>
    </row>
    <row r="2098" spans="1:12" x14ac:dyDescent="0.35">
      <c r="A2098" s="1">
        <f>'WQ Time Series'!A2098</f>
        <v>42424</v>
      </c>
      <c r="B2098" s="6">
        <v>2120</v>
      </c>
      <c r="C2098">
        <v>44</v>
      </c>
      <c r="E2098" s="9">
        <v>42803</v>
      </c>
      <c r="F2098" s="6">
        <v>1090</v>
      </c>
      <c r="G2098" s="2">
        <v>60</v>
      </c>
      <c r="K2098">
        <v>60</v>
      </c>
      <c r="L2098">
        <v>1090</v>
      </c>
    </row>
    <row r="2099" spans="1:12" x14ac:dyDescent="0.35">
      <c r="A2099" s="1">
        <f>'WQ Time Series'!A2099</f>
        <v>42425</v>
      </c>
      <c r="B2099" s="6">
        <v>1920</v>
      </c>
      <c r="C2099">
        <v>47</v>
      </c>
      <c r="E2099" s="9">
        <v>42804</v>
      </c>
      <c r="F2099" s="6">
        <v>2150</v>
      </c>
      <c r="G2099" s="2">
        <v>51</v>
      </c>
      <c r="K2099">
        <v>51</v>
      </c>
      <c r="L2099">
        <v>2150</v>
      </c>
    </row>
    <row r="2100" spans="1:12" x14ac:dyDescent="0.35">
      <c r="A2100" s="1">
        <f>'WQ Time Series'!A2100</f>
        <v>42426</v>
      </c>
      <c r="B2100" s="6">
        <v>1800</v>
      </c>
      <c r="C2100">
        <v>49</v>
      </c>
      <c r="E2100" s="9">
        <v>42805</v>
      </c>
      <c r="F2100" s="6">
        <v>2190</v>
      </c>
      <c r="G2100" s="2">
        <v>51</v>
      </c>
      <c r="K2100">
        <v>51</v>
      </c>
      <c r="L2100">
        <v>2190</v>
      </c>
    </row>
    <row r="2101" spans="1:12" x14ac:dyDescent="0.35">
      <c r="A2101" s="1">
        <f>'WQ Time Series'!A2101</f>
        <v>42427</v>
      </c>
      <c r="B2101" s="6">
        <v>2000</v>
      </c>
      <c r="C2101">
        <v>51</v>
      </c>
      <c r="E2101" s="9">
        <v>42806</v>
      </c>
      <c r="F2101" s="6">
        <v>2210</v>
      </c>
      <c r="G2101" s="2">
        <v>51</v>
      </c>
      <c r="K2101">
        <v>51</v>
      </c>
      <c r="L2101">
        <v>2210</v>
      </c>
    </row>
    <row r="2102" spans="1:12" x14ac:dyDescent="0.35">
      <c r="A2102" s="1">
        <f>'WQ Time Series'!A2102</f>
        <v>42428</v>
      </c>
      <c r="B2102" s="6">
        <v>2140</v>
      </c>
      <c r="C2102">
        <v>52</v>
      </c>
      <c r="E2102" s="9">
        <v>42807</v>
      </c>
      <c r="F2102" s="6">
        <v>3160</v>
      </c>
      <c r="G2102" s="2">
        <v>47</v>
      </c>
      <c r="K2102">
        <v>47</v>
      </c>
      <c r="L2102">
        <v>3160</v>
      </c>
    </row>
    <row r="2103" spans="1:12" x14ac:dyDescent="0.35">
      <c r="A2103" s="1">
        <f>'WQ Time Series'!A2103</f>
        <v>42429</v>
      </c>
      <c r="B2103" s="6">
        <v>2080</v>
      </c>
      <c r="C2103">
        <v>52</v>
      </c>
      <c r="E2103" s="9">
        <v>42812</v>
      </c>
      <c r="F2103" s="6">
        <v>4650</v>
      </c>
      <c r="G2103" s="2">
        <v>43</v>
      </c>
      <c r="K2103">
        <v>43</v>
      </c>
      <c r="L2103">
        <v>4650</v>
      </c>
    </row>
    <row r="2104" spans="1:12" x14ac:dyDescent="0.35">
      <c r="A2104" s="1">
        <f>'WQ Time Series'!A2104</f>
        <v>42430</v>
      </c>
      <c r="B2104" s="6">
        <v>2490</v>
      </c>
      <c r="C2104">
        <v>50</v>
      </c>
      <c r="E2104" s="9">
        <v>42813</v>
      </c>
      <c r="F2104" s="6">
        <v>4380</v>
      </c>
      <c r="G2104" s="2">
        <v>44</v>
      </c>
      <c r="K2104">
        <v>44</v>
      </c>
      <c r="L2104">
        <v>4380</v>
      </c>
    </row>
    <row r="2105" spans="1:12" x14ac:dyDescent="0.35">
      <c r="A2105" s="1">
        <f>'WQ Time Series'!A2105</f>
        <v>42431</v>
      </c>
      <c r="B2105" s="6">
        <v>2900</v>
      </c>
      <c r="C2105">
        <v>49</v>
      </c>
      <c r="E2105" s="9">
        <v>42814</v>
      </c>
      <c r="F2105" s="6">
        <v>3520</v>
      </c>
      <c r="G2105" s="2">
        <v>44</v>
      </c>
      <c r="K2105">
        <v>44</v>
      </c>
      <c r="L2105">
        <v>3520</v>
      </c>
    </row>
    <row r="2106" spans="1:12" x14ac:dyDescent="0.35">
      <c r="A2106" s="1">
        <f>'WQ Time Series'!A2106</f>
        <v>42432</v>
      </c>
      <c r="B2106" s="6">
        <v>2980</v>
      </c>
      <c r="C2106">
        <v>48</v>
      </c>
      <c r="E2106" s="9">
        <v>42815</v>
      </c>
      <c r="F2106" s="6">
        <v>3110</v>
      </c>
      <c r="G2106" s="2">
        <v>47</v>
      </c>
      <c r="K2106">
        <v>47</v>
      </c>
      <c r="L2106">
        <v>3110</v>
      </c>
    </row>
    <row r="2107" spans="1:12" x14ac:dyDescent="0.35">
      <c r="A2107" s="1">
        <f>'WQ Time Series'!A2107</f>
        <v>42433</v>
      </c>
      <c r="B2107" s="6">
        <v>2780</v>
      </c>
      <c r="C2107">
        <v>49</v>
      </c>
      <c r="E2107" s="9">
        <v>42816</v>
      </c>
      <c r="F2107" s="6">
        <v>2730</v>
      </c>
      <c r="G2107" s="2">
        <v>49</v>
      </c>
      <c r="K2107">
        <v>49</v>
      </c>
      <c r="L2107">
        <v>2730</v>
      </c>
    </row>
    <row r="2108" spans="1:12" x14ac:dyDescent="0.35">
      <c r="A2108" s="1">
        <f>'WQ Time Series'!A2108</f>
        <v>42434</v>
      </c>
      <c r="B2108" s="6">
        <v>2560</v>
      </c>
      <c r="C2108">
        <v>51</v>
      </c>
      <c r="E2108" s="9">
        <v>42817</v>
      </c>
      <c r="F2108" s="6">
        <v>2480</v>
      </c>
      <c r="G2108" s="2">
        <v>50</v>
      </c>
      <c r="K2108">
        <v>50</v>
      </c>
      <c r="L2108">
        <v>2480</v>
      </c>
    </row>
    <row r="2109" spans="1:12" x14ac:dyDescent="0.35">
      <c r="A2109" s="1">
        <f>'WQ Time Series'!A2109</f>
        <v>42435</v>
      </c>
      <c r="B2109" s="6">
        <v>2950</v>
      </c>
      <c r="C2109">
        <v>48</v>
      </c>
      <c r="E2109" s="9">
        <v>42818</v>
      </c>
      <c r="F2109" s="6">
        <v>2440</v>
      </c>
      <c r="G2109" s="2">
        <v>51</v>
      </c>
      <c r="K2109">
        <v>51</v>
      </c>
      <c r="L2109">
        <v>2440</v>
      </c>
    </row>
    <row r="2110" spans="1:12" x14ac:dyDescent="0.35">
      <c r="A2110" s="1">
        <f>'WQ Time Series'!A2110</f>
        <v>42436</v>
      </c>
      <c r="B2110" s="6">
        <v>2720</v>
      </c>
      <c r="C2110">
        <v>46</v>
      </c>
      <c r="E2110" s="9">
        <v>42819</v>
      </c>
      <c r="F2110" s="6">
        <v>2400</v>
      </c>
      <c r="G2110" s="2">
        <v>51</v>
      </c>
      <c r="K2110">
        <v>51</v>
      </c>
      <c r="L2110">
        <v>2400</v>
      </c>
    </row>
    <row r="2111" spans="1:12" x14ac:dyDescent="0.35">
      <c r="A2111" s="1">
        <f>'WQ Time Series'!A2111</f>
        <v>42437</v>
      </c>
      <c r="B2111" s="6">
        <v>2370</v>
      </c>
      <c r="C2111">
        <v>0</v>
      </c>
      <c r="E2111" s="9">
        <v>42820</v>
      </c>
      <c r="F2111" s="6">
        <v>2330</v>
      </c>
      <c r="G2111" s="2">
        <v>52</v>
      </c>
      <c r="K2111">
        <v>52</v>
      </c>
      <c r="L2111">
        <v>2330</v>
      </c>
    </row>
    <row r="2112" spans="1:12" x14ac:dyDescent="0.35">
      <c r="A2112" s="1">
        <f>'WQ Time Series'!A2112</f>
        <v>42438</v>
      </c>
      <c r="B2112" s="6">
        <v>2210</v>
      </c>
      <c r="C2112">
        <v>0</v>
      </c>
      <c r="E2112" s="9">
        <v>42821</v>
      </c>
      <c r="F2112" s="6">
        <v>2430</v>
      </c>
      <c r="G2112" s="2">
        <v>51</v>
      </c>
      <c r="K2112">
        <v>51</v>
      </c>
      <c r="L2112">
        <v>2430</v>
      </c>
    </row>
    <row r="2113" spans="1:12" x14ac:dyDescent="0.35">
      <c r="A2113" s="1">
        <f>'WQ Time Series'!A2113</f>
        <v>42439</v>
      </c>
      <c r="B2113" s="6">
        <v>2680</v>
      </c>
      <c r="C2113">
        <v>0</v>
      </c>
      <c r="E2113" s="9">
        <v>42822</v>
      </c>
      <c r="F2113" s="6">
        <v>2320</v>
      </c>
      <c r="G2113" s="2">
        <v>51</v>
      </c>
      <c r="K2113">
        <v>51</v>
      </c>
      <c r="L2113">
        <v>2320</v>
      </c>
    </row>
    <row r="2114" spans="1:12" x14ac:dyDescent="0.35">
      <c r="A2114" s="1">
        <f>'WQ Time Series'!A2114</f>
        <v>42440</v>
      </c>
      <c r="B2114" s="6">
        <v>2450</v>
      </c>
      <c r="C2114">
        <v>0</v>
      </c>
      <c r="E2114" s="9">
        <v>42823</v>
      </c>
      <c r="F2114" s="6">
        <v>3190</v>
      </c>
      <c r="G2114" s="2">
        <v>48</v>
      </c>
      <c r="K2114">
        <v>48</v>
      </c>
      <c r="L2114">
        <v>3190</v>
      </c>
    </row>
    <row r="2115" spans="1:12" x14ac:dyDescent="0.35">
      <c r="A2115" s="1">
        <f>'WQ Time Series'!A2115</f>
        <v>42441</v>
      </c>
      <c r="B2115" s="6">
        <v>2280</v>
      </c>
      <c r="C2115">
        <v>0</v>
      </c>
      <c r="E2115" s="9">
        <v>42824</v>
      </c>
      <c r="F2115" s="6">
        <v>3660</v>
      </c>
      <c r="G2115" s="2">
        <v>45</v>
      </c>
      <c r="K2115">
        <v>45</v>
      </c>
      <c r="L2115">
        <v>3660</v>
      </c>
    </row>
    <row r="2116" spans="1:12" x14ac:dyDescent="0.35">
      <c r="A2116" s="1">
        <f>'WQ Time Series'!A2116</f>
        <v>42442</v>
      </c>
      <c r="B2116" s="6">
        <v>2100</v>
      </c>
      <c r="C2116">
        <v>0</v>
      </c>
      <c r="E2116" s="9">
        <v>42825</v>
      </c>
      <c r="F2116" s="6">
        <v>2930</v>
      </c>
      <c r="G2116" s="2">
        <v>47</v>
      </c>
      <c r="K2116">
        <v>47</v>
      </c>
      <c r="L2116">
        <v>2930</v>
      </c>
    </row>
    <row r="2117" spans="1:12" x14ac:dyDescent="0.35">
      <c r="A2117" s="1">
        <f>'WQ Time Series'!A2117</f>
        <v>42443</v>
      </c>
      <c r="B2117" s="6">
        <v>2020</v>
      </c>
      <c r="C2117">
        <v>0</v>
      </c>
      <c r="E2117" s="9">
        <v>42826</v>
      </c>
      <c r="F2117" s="6">
        <v>2600</v>
      </c>
      <c r="G2117" s="2">
        <v>49</v>
      </c>
      <c r="K2117">
        <v>49</v>
      </c>
      <c r="L2117">
        <v>2600</v>
      </c>
    </row>
    <row r="2118" spans="1:12" x14ac:dyDescent="0.35">
      <c r="A2118" s="1">
        <f>'WQ Time Series'!A2118</f>
        <v>42444</v>
      </c>
      <c r="B2118" s="6">
        <v>1880</v>
      </c>
      <c r="C2118">
        <v>0</v>
      </c>
      <c r="E2118" s="9">
        <v>42827</v>
      </c>
      <c r="F2118" s="6">
        <v>2520</v>
      </c>
      <c r="G2118" s="2">
        <v>49</v>
      </c>
      <c r="K2118">
        <v>49</v>
      </c>
      <c r="L2118">
        <v>2520</v>
      </c>
    </row>
    <row r="2119" spans="1:12" x14ac:dyDescent="0.35">
      <c r="A2119" s="1">
        <f>'WQ Time Series'!A2119</f>
        <v>42445</v>
      </c>
      <c r="B2119" s="6">
        <v>1750</v>
      </c>
      <c r="C2119">
        <v>0</v>
      </c>
      <c r="E2119" s="9">
        <v>42828</v>
      </c>
      <c r="F2119" s="6">
        <v>2240</v>
      </c>
      <c r="G2119" s="2">
        <v>50</v>
      </c>
      <c r="K2119">
        <v>50</v>
      </c>
      <c r="L2119">
        <v>2240</v>
      </c>
    </row>
    <row r="2120" spans="1:12" x14ac:dyDescent="0.35">
      <c r="A2120" s="1">
        <f>'WQ Time Series'!A2120</f>
        <v>42446</v>
      </c>
      <c r="B2120" s="6">
        <v>1630</v>
      </c>
      <c r="C2120">
        <v>0</v>
      </c>
      <c r="E2120" s="9">
        <v>42829</v>
      </c>
      <c r="F2120" s="6">
        <v>1990</v>
      </c>
      <c r="G2120" s="2">
        <v>51</v>
      </c>
      <c r="K2120">
        <v>51</v>
      </c>
      <c r="L2120">
        <v>1990</v>
      </c>
    </row>
    <row r="2121" spans="1:12" x14ac:dyDescent="0.35">
      <c r="A2121" s="1">
        <f>'WQ Time Series'!A2121</f>
        <v>42447</v>
      </c>
      <c r="B2121" s="6">
        <v>1520</v>
      </c>
      <c r="C2121">
        <v>0</v>
      </c>
      <c r="E2121" s="9">
        <v>42830</v>
      </c>
      <c r="F2121" s="6">
        <v>1890</v>
      </c>
      <c r="G2121" s="2">
        <v>52</v>
      </c>
      <c r="K2121">
        <v>52</v>
      </c>
      <c r="L2121">
        <v>1890</v>
      </c>
    </row>
    <row r="2122" spans="1:12" x14ac:dyDescent="0.35">
      <c r="A2122" s="1">
        <f>'WQ Time Series'!A2122</f>
        <v>42448</v>
      </c>
      <c r="B2122" s="6">
        <v>1440</v>
      </c>
      <c r="C2122">
        <v>0</v>
      </c>
      <c r="E2122" s="9">
        <v>42831</v>
      </c>
      <c r="F2122" s="6">
        <v>1890</v>
      </c>
      <c r="G2122" s="2">
        <v>52</v>
      </c>
      <c r="K2122">
        <v>52</v>
      </c>
      <c r="L2122">
        <v>1890</v>
      </c>
    </row>
    <row r="2123" spans="1:12" x14ac:dyDescent="0.35">
      <c r="A2123" s="1">
        <f>'WQ Time Series'!A2123</f>
        <v>42449</v>
      </c>
      <c r="B2123" s="6">
        <v>1430</v>
      </c>
      <c r="C2123">
        <v>0</v>
      </c>
      <c r="E2123" s="9">
        <v>42832</v>
      </c>
      <c r="F2123" s="6">
        <v>2140</v>
      </c>
      <c r="G2123" s="2">
        <v>51</v>
      </c>
      <c r="K2123">
        <v>51</v>
      </c>
      <c r="L2123">
        <v>2140</v>
      </c>
    </row>
    <row r="2124" spans="1:12" x14ac:dyDescent="0.35">
      <c r="A2124" s="1">
        <f>'WQ Time Series'!A2124</f>
        <v>42450</v>
      </c>
      <c r="B2124" s="6">
        <v>1490</v>
      </c>
      <c r="C2124">
        <v>0</v>
      </c>
      <c r="E2124" s="9">
        <v>42833</v>
      </c>
      <c r="F2124" s="6">
        <v>2130</v>
      </c>
      <c r="G2124" s="2">
        <v>51</v>
      </c>
      <c r="K2124">
        <v>51</v>
      </c>
      <c r="L2124">
        <v>2130</v>
      </c>
    </row>
    <row r="2125" spans="1:12" x14ac:dyDescent="0.35">
      <c r="A2125" s="1">
        <f>'WQ Time Series'!A2125</f>
        <v>42451</v>
      </c>
      <c r="B2125" s="6">
        <v>1530</v>
      </c>
      <c r="C2125">
        <v>0</v>
      </c>
      <c r="E2125" s="9">
        <v>42834</v>
      </c>
      <c r="F2125" s="6">
        <v>1850</v>
      </c>
      <c r="G2125" s="2">
        <v>52</v>
      </c>
      <c r="K2125">
        <v>52</v>
      </c>
      <c r="L2125">
        <v>1850</v>
      </c>
    </row>
    <row r="2126" spans="1:12" x14ac:dyDescent="0.35">
      <c r="A2126" s="1">
        <f>'WQ Time Series'!A2126</f>
        <v>42452</v>
      </c>
      <c r="B2126" s="6">
        <v>1560</v>
      </c>
      <c r="C2126">
        <v>0</v>
      </c>
      <c r="E2126" s="9">
        <v>42835</v>
      </c>
      <c r="F2126" s="6">
        <v>1680</v>
      </c>
      <c r="G2126" s="2">
        <v>53</v>
      </c>
      <c r="K2126">
        <v>53</v>
      </c>
      <c r="L2126">
        <v>1680</v>
      </c>
    </row>
    <row r="2127" spans="1:12" x14ac:dyDescent="0.35">
      <c r="A2127" s="1">
        <f>'WQ Time Series'!A2127</f>
        <v>42453</v>
      </c>
      <c r="B2127" s="6">
        <v>1870</v>
      </c>
      <c r="C2127">
        <v>0</v>
      </c>
      <c r="E2127" s="9">
        <v>42836</v>
      </c>
      <c r="F2127" s="6">
        <v>1520</v>
      </c>
      <c r="G2127" s="2">
        <v>54</v>
      </c>
      <c r="K2127">
        <v>54</v>
      </c>
      <c r="L2127">
        <v>1520</v>
      </c>
    </row>
    <row r="2128" spans="1:12" x14ac:dyDescent="0.35">
      <c r="A2128" s="1">
        <f>'WQ Time Series'!A2128</f>
        <v>42454</v>
      </c>
      <c r="B2128" s="6">
        <v>1820</v>
      </c>
      <c r="C2128">
        <v>0</v>
      </c>
      <c r="E2128" s="9">
        <v>42837</v>
      </c>
      <c r="F2128" s="6">
        <v>1590</v>
      </c>
      <c r="G2128" s="2">
        <v>54</v>
      </c>
      <c r="K2128">
        <v>54</v>
      </c>
      <c r="L2128">
        <v>1590</v>
      </c>
    </row>
    <row r="2129" spans="1:12" x14ac:dyDescent="0.35">
      <c r="A2129" s="1">
        <f>'WQ Time Series'!A2129</f>
        <v>42455</v>
      </c>
      <c r="B2129" s="6">
        <v>1720</v>
      </c>
      <c r="C2129">
        <v>0</v>
      </c>
      <c r="E2129" s="9">
        <v>42838</v>
      </c>
      <c r="F2129" s="6">
        <v>1740</v>
      </c>
      <c r="G2129" s="2">
        <v>53</v>
      </c>
      <c r="K2129">
        <v>53</v>
      </c>
      <c r="L2129">
        <v>1740</v>
      </c>
    </row>
    <row r="2130" spans="1:12" x14ac:dyDescent="0.35">
      <c r="A2130" s="1">
        <f>'WQ Time Series'!A2130</f>
        <v>42456</v>
      </c>
      <c r="B2130" s="6">
        <v>1740</v>
      </c>
      <c r="C2130">
        <v>0</v>
      </c>
      <c r="E2130" s="9">
        <v>42839</v>
      </c>
      <c r="F2130" s="6">
        <v>1640</v>
      </c>
      <c r="G2130" s="2">
        <v>54</v>
      </c>
      <c r="K2130">
        <v>54</v>
      </c>
      <c r="L2130">
        <v>1640</v>
      </c>
    </row>
    <row r="2131" spans="1:12" x14ac:dyDescent="0.35">
      <c r="A2131" s="1">
        <f>'WQ Time Series'!A2131</f>
        <v>42457</v>
      </c>
      <c r="B2131" s="6">
        <v>1690</v>
      </c>
      <c r="C2131">
        <v>0</v>
      </c>
      <c r="E2131" s="9">
        <v>42840</v>
      </c>
      <c r="F2131" s="6">
        <v>1510</v>
      </c>
      <c r="G2131" s="2">
        <v>55</v>
      </c>
      <c r="K2131">
        <v>55</v>
      </c>
      <c r="L2131">
        <v>1510</v>
      </c>
    </row>
    <row r="2132" spans="1:12" x14ac:dyDescent="0.35">
      <c r="A2132" s="1">
        <f>'WQ Time Series'!A2132</f>
        <v>42458</v>
      </c>
      <c r="B2132" s="6">
        <v>1560</v>
      </c>
      <c r="C2132">
        <v>0</v>
      </c>
      <c r="E2132" s="9">
        <v>42841</v>
      </c>
      <c r="F2132" s="6">
        <v>1410</v>
      </c>
      <c r="G2132" s="2">
        <v>56</v>
      </c>
      <c r="K2132">
        <v>56</v>
      </c>
      <c r="L2132">
        <v>1410</v>
      </c>
    </row>
    <row r="2133" spans="1:12" x14ac:dyDescent="0.35">
      <c r="A2133" s="1">
        <f>'WQ Time Series'!A2133</f>
        <v>42459</v>
      </c>
      <c r="B2133" s="6">
        <v>1490</v>
      </c>
      <c r="C2133">
        <v>0</v>
      </c>
      <c r="E2133" s="9">
        <v>42842</v>
      </c>
      <c r="F2133" s="6">
        <v>1380</v>
      </c>
      <c r="G2133" s="2">
        <v>56</v>
      </c>
      <c r="K2133">
        <v>56</v>
      </c>
      <c r="L2133">
        <v>1380</v>
      </c>
    </row>
    <row r="2134" spans="1:12" x14ac:dyDescent="0.35">
      <c r="A2134" s="1">
        <f>'WQ Time Series'!A2134</f>
        <v>42460</v>
      </c>
      <c r="B2134" s="6">
        <v>1500</v>
      </c>
      <c r="C2134">
        <v>0</v>
      </c>
      <c r="E2134" s="9">
        <v>42843</v>
      </c>
      <c r="F2134" s="6">
        <v>1430</v>
      </c>
      <c r="G2134" s="2">
        <v>56</v>
      </c>
      <c r="K2134">
        <v>56</v>
      </c>
      <c r="L2134">
        <v>1430</v>
      </c>
    </row>
    <row r="2135" spans="1:12" x14ac:dyDescent="0.35">
      <c r="A2135" s="1">
        <f>'WQ Time Series'!A2135</f>
        <v>42461</v>
      </c>
      <c r="B2135" s="6">
        <v>1610</v>
      </c>
      <c r="C2135">
        <v>0</v>
      </c>
      <c r="E2135" s="9">
        <v>42844</v>
      </c>
      <c r="F2135" s="6">
        <v>1440</v>
      </c>
      <c r="G2135" s="2">
        <v>55</v>
      </c>
      <c r="K2135">
        <v>55</v>
      </c>
      <c r="L2135">
        <v>1440</v>
      </c>
    </row>
    <row r="2136" spans="1:12" x14ac:dyDescent="0.35">
      <c r="A2136" s="1">
        <f>'WQ Time Series'!A2136</f>
        <v>42462</v>
      </c>
      <c r="B2136" s="6">
        <v>1780</v>
      </c>
      <c r="C2136">
        <v>0</v>
      </c>
      <c r="E2136" s="9">
        <v>42845</v>
      </c>
      <c r="F2136" s="6">
        <v>1500</v>
      </c>
      <c r="G2136" s="2">
        <v>55</v>
      </c>
      <c r="K2136">
        <v>55</v>
      </c>
      <c r="L2136">
        <v>1500</v>
      </c>
    </row>
    <row r="2137" spans="1:12" x14ac:dyDescent="0.35">
      <c r="A2137" s="1">
        <f>'WQ Time Series'!A2137</f>
        <v>42463</v>
      </c>
      <c r="B2137" s="6">
        <v>1850</v>
      </c>
      <c r="C2137">
        <v>0</v>
      </c>
      <c r="E2137" s="9">
        <v>42846</v>
      </c>
      <c r="F2137" s="6">
        <v>1520</v>
      </c>
      <c r="G2137" s="2">
        <v>54</v>
      </c>
      <c r="K2137">
        <v>54</v>
      </c>
      <c r="L2137">
        <v>1520</v>
      </c>
    </row>
    <row r="2138" spans="1:12" x14ac:dyDescent="0.35">
      <c r="A2138" s="1">
        <f>'WQ Time Series'!A2138</f>
        <v>42464</v>
      </c>
      <c r="B2138" s="6">
        <v>2000</v>
      </c>
      <c r="C2138">
        <v>50</v>
      </c>
      <c r="E2138" s="9">
        <v>42847</v>
      </c>
      <c r="F2138" s="6">
        <v>1580</v>
      </c>
      <c r="G2138" s="2">
        <v>54</v>
      </c>
      <c r="K2138">
        <v>54</v>
      </c>
      <c r="L2138">
        <v>1580</v>
      </c>
    </row>
    <row r="2139" spans="1:12" x14ac:dyDescent="0.35">
      <c r="A2139" s="1">
        <f>'WQ Time Series'!A2139</f>
        <v>42465</v>
      </c>
      <c r="B2139" s="6">
        <v>1920</v>
      </c>
      <c r="C2139">
        <v>53</v>
      </c>
      <c r="E2139" s="9">
        <v>42848</v>
      </c>
      <c r="F2139" s="6">
        <v>1710</v>
      </c>
      <c r="G2139" s="2">
        <v>53</v>
      </c>
      <c r="K2139">
        <v>53</v>
      </c>
      <c r="L2139">
        <v>1710</v>
      </c>
    </row>
    <row r="2140" spans="1:12" x14ac:dyDescent="0.35">
      <c r="A2140" s="1">
        <f>'WQ Time Series'!A2140</f>
        <v>42466</v>
      </c>
      <c r="B2140" s="6">
        <v>1740</v>
      </c>
      <c r="C2140">
        <v>54</v>
      </c>
      <c r="E2140" s="9">
        <v>42849</v>
      </c>
      <c r="F2140" s="6">
        <v>1870</v>
      </c>
      <c r="G2140" s="2">
        <v>52</v>
      </c>
      <c r="K2140">
        <v>52</v>
      </c>
      <c r="L2140">
        <v>1870</v>
      </c>
    </row>
    <row r="2141" spans="1:12" x14ac:dyDescent="0.35">
      <c r="A2141" s="1">
        <f>'WQ Time Series'!A2141</f>
        <v>42467</v>
      </c>
      <c r="B2141" s="6">
        <v>1720</v>
      </c>
      <c r="C2141">
        <v>55</v>
      </c>
      <c r="E2141" s="9">
        <v>42850</v>
      </c>
      <c r="F2141" s="6">
        <v>2040</v>
      </c>
      <c r="G2141" s="2">
        <v>51</v>
      </c>
      <c r="K2141">
        <v>51</v>
      </c>
      <c r="L2141">
        <v>2040</v>
      </c>
    </row>
    <row r="2142" spans="1:12" x14ac:dyDescent="0.35">
      <c r="A2142" s="1">
        <f>'WQ Time Series'!A2142</f>
        <v>42468</v>
      </c>
      <c r="B2142" s="6">
        <v>2040</v>
      </c>
      <c r="C2142">
        <v>54</v>
      </c>
      <c r="E2142" s="9">
        <v>42851</v>
      </c>
      <c r="F2142" s="6">
        <v>2080</v>
      </c>
      <c r="G2142" s="2">
        <v>51</v>
      </c>
      <c r="K2142">
        <v>51</v>
      </c>
      <c r="L2142">
        <v>2080</v>
      </c>
    </row>
    <row r="2143" spans="1:12" x14ac:dyDescent="0.35">
      <c r="A2143" s="1">
        <f>'WQ Time Series'!A2143</f>
        <v>42469</v>
      </c>
      <c r="B2143" s="6">
        <v>2500</v>
      </c>
      <c r="C2143">
        <v>50</v>
      </c>
      <c r="E2143" s="9">
        <v>42852</v>
      </c>
      <c r="F2143" s="6">
        <v>2070</v>
      </c>
      <c r="G2143" s="2">
        <v>51</v>
      </c>
      <c r="K2143">
        <v>51</v>
      </c>
      <c r="L2143">
        <v>2070</v>
      </c>
    </row>
    <row r="2144" spans="1:12" x14ac:dyDescent="0.35">
      <c r="A2144" s="1">
        <f>'WQ Time Series'!A2144</f>
        <v>42470</v>
      </c>
      <c r="B2144" s="6">
        <v>2610</v>
      </c>
      <c r="C2144">
        <v>49</v>
      </c>
      <c r="E2144" s="9">
        <v>42853</v>
      </c>
      <c r="F2144" s="6">
        <v>1930</v>
      </c>
      <c r="G2144" s="2">
        <v>52</v>
      </c>
      <c r="K2144">
        <v>52</v>
      </c>
      <c r="L2144">
        <v>1930</v>
      </c>
    </row>
    <row r="2145" spans="1:12" x14ac:dyDescent="0.35">
      <c r="A2145" s="1">
        <f>'WQ Time Series'!A2145</f>
        <v>42471</v>
      </c>
      <c r="B2145" s="6">
        <v>2400</v>
      </c>
      <c r="C2145">
        <v>51</v>
      </c>
      <c r="E2145" s="9">
        <v>42854</v>
      </c>
      <c r="F2145" s="6">
        <v>1770</v>
      </c>
      <c r="G2145" s="2">
        <v>53</v>
      </c>
      <c r="K2145">
        <v>53</v>
      </c>
      <c r="L2145">
        <v>1770</v>
      </c>
    </row>
    <row r="2146" spans="1:12" x14ac:dyDescent="0.35">
      <c r="A2146" s="1">
        <f>'WQ Time Series'!A2146</f>
        <v>42472</v>
      </c>
      <c r="B2146" s="6">
        <v>2210</v>
      </c>
      <c r="C2146">
        <v>52</v>
      </c>
      <c r="E2146" s="9">
        <v>42855</v>
      </c>
      <c r="F2146" s="6">
        <v>1810</v>
      </c>
      <c r="G2146" s="2">
        <v>53</v>
      </c>
      <c r="K2146">
        <v>53</v>
      </c>
      <c r="L2146">
        <v>1810</v>
      </c>
    </row>
    <row r="2147" spans="1:12" x14ac:dyDescent="0.35">
      <c r="A2147" s="1">
        <f>'WQ Time Series'!A2147</f>
        <v>42473</v>
      </c>
      <c r="B2147" s="6">
        <v>2020</v>
      </c>
      <c r="C2147">
        <v>52</v>
      </c>
      <c r="E2147" s="9">
        <v>42856</v>
      </c>
      <c r="F2147" s="6">
        <v>1850</v>
      </c>
      <c r="G2147" s="2">
        <v>52</v>
      </c>
      <c r="K2147">
        <v>52</v>
      </c>
      <c r="L2147">
        <v>1850</v>
      </c>
    </row>
    <row r="2148" spans="1:12" x14ac:dyDescent="0.35">
      <c r="A2148" s="1">
        <f>'WQ Time Series'!A2148</f>
        <v>42474</v>
      </c>
      <c r="B2148" s="6">
        <v>1880</v>
      </c>
      <c r="C2148">
        <v>54</v>
      </c>
      <c r="E2148" s="9">
        <v>42857</v>
      </c>
      <c r="F2148" s="6">
        <v>1750</v>
      </c>
      <c r="G2148" s="2">
        <v>53</v>
      </c>
      <c r="K2148">
        <v>53</v>
      </c>
      <c r="L2148">
        <v>1750</v>
      </c>
    </row>
    <row r="2149" spans="1:12" x14ac:dyDescent="0.35">
      <c r="A2149" s="1">
        <f>'WQ Time Series'!A2149</f>
        <v>42475</v>
      </c>
      <c r="B2149" s="6">
        <v>1710</v>
      </c>
      <c r="C2149">
        <v>55</v>
      </c>
      <c r="E2149" s="9">
        <v>42858</v>
      </c>
      <c r="F2149" s="6">
        <v>1870</v>
      </c>
      <c r="G2149" s="2">
        <v>53</v>
      </c>
      <c r="K2149">
        <v>53</v>
      </c>
      <c r="L2149">
        <v>1870</v>
      </c>
    </row>
    <row r="2150" spans="1:12" x14ac:dyDescent="0.35">
      <c r="A2150" s="1">
        <f>'WQ Time Series'!A2150</f>
        <v>42476</v>
      </c>
      <c r="B2150" s="6">
        <v>1560</v>
      </c>
      <c r="C2150">
        <v>56</v>
      </c>
      <c r="E2150" s="9">
        <v>42859</v>
      </c>
      <c r="F2150" s="6">
        <v>2990</v>
      </c>
      <c r="G2150" s="2">
        <v>50</v>
      </c>
      <c r="K2150">
        <v>50</v>
      </c>
      <c r="L2150">
        <v>2990</v>
      </c>
    </row>
    <row r="2151" spans="1:12" x14ac:dyDescent="0.35">
      <c r="A2151" s="1">
        <f>'WQ Time Series'!A2151</f>
        <v>42477</v>
      </c>
      <c r="B2151" s="6">
        <v>1480</v>
      </c>
      <c r="C2151">
        <v>57</v>
      </c>
      <c r="E2151" s="9">
        <v>42860</v>
      </c>
      <c r="F2151" s="6">
        <v>4750</v>
      </c>
      <c r="G2151" s="2">
        <v>44</v>
      </c>
      <c r="K2151">
        <v>44</v>
      </c>
      <c r="L2151">
        <v>4750</v>
      </c>
    </row>
    <row r="2152" spans="1:12" x14ac:dyDescent="0.35">
      <c r="A2152" s="1">
        <f>'WQ Time Series'!A2152</f>
        <v>42478</v>
      </c>
      <c r="B2152" s="6">
        <v>1580</v>
      </c>
      <c r="C2152">
        <v>56</v>
      </c>
      <c r="E2152" s="9">
        <v>42861</v>
      </c>
      <c r="F2152" s="6">
        <v>4290</v>
      </c>
      <c r="G2152" s="2">
        <v>44</v>
      </c>
      <c r="K2152">
        <v>44</v>
      </c>
      <c r="L2152">
        <v>4290</v>
      </c>
    </row>
    <row r="2153" spans="1:12" x14ac:dyDescent="0.35">
      <c r="A2153" s="1">
        <f>'WQ Time Series'!A2153</f>
        <v>42479</v>
      </c>
      <c r="B2153" s="6">
        <v>1880</v>
      </c>
      <c r="C2153">
        <v>54</v>
      </c>
      <c r="E2153" s="9">
        <v>42862</v>
      </c>
      <c r="F2153" s="6">
        <v>3470</v>
      </c>
      <c r="G2153" s="2">
        <v>47</v>
      </c>
      <c r="K2153">
        <v>47</v>
      </c>
      <c r="L2153">
        <v>3470</v>
      </c>
    </row>
    <row r="2154" spans="1:12" x14ac:dyDescent="0.35">
      <c r="A2154" s="1">
        <f>'WQ Time Series'!A2154</f>
        <v>42480</v>
      </c>
      <c r="B2154" s="6">
        <v>2350</v>
      </c>
      <c r="C2154">
        <v>50</v>
      </c>
      <c r="E2154" s="9">
        <v>42863</v>
      </c>
      <c r="F2154" s="6">
        <v>2780</v>
      </c>
      <c r="G2154" s="2">
        <v>48</v>
      </c>
      <c r="K2154">
        <v>48</v>
      </c>
      <c r="L2154">
        <v>2780</v>
      </c>
    </row>
    <row r="2155" spans="1:12" x14ac:dyDescent="0.35">
      <c r="A2155" s="1">
        <f>'WQ Time Series'!A2155</f>
        <v>42481</v>
      </c>
      <c r="B2155" s="6">
        <v>2750</v>
      </c>
      <c r="C2155">
        <v>47</v>
      </c>
      <c r="E2155" s="9">
        <v>42864</v>
      </c>
      <c r="F2155" s="6">
        <v>2490</v>
      </c>
      <c r="G2155" s="2">
        <v>49</v>
      </c>
      <c r="K2155">
        <v>49</v>
      </c>
      <c r="L2155">
        <v>2490</v>
      </c>
    </row>
    <row r="2156" spans="1:12" x14ac:dyDescent="0.35">
      <c r="A2156" s="1">
        <f>'WQ Time Series'!A2156</f>
        <v>42482</v>
      </c>
      <c r="B2156" s="6">
        <v>2820</v>
      </c>
      <c r="C2156">
        <v>46</v>
      </c>
      <c r="E2156" s="9">
        <v>42865</v>
      </c>
      <c r="F2156" s="6">
        <v>2470</v>
      </c>
      <c r="G2156" s="2">
        <v>50</v>
      </c>
      <c r="K2156">
        <v>50</v>
      </c>
      <c r="L2156">
        <v>2470</v>
      </c>
    </row>
    <row r="2157" spans="1:12" x14ac:dyDescent="0.35">
      <c r="A2157" s="1">
        <f>'WQ Time Series'!A2157</f>
        <v>42483</v>
      </c>
      <c r="B2157" s="6">
        <v>2530</v>
      </c>
      <c r="C2157">
        <v>47</v>
      </c>
      <c r="E2157" s="9">
        <v>42866</v>
      </c>
      <c r="F2157" s="6">
        <v>2740</v>
      </c>
      <c r="G2157" s="2">
        <v>48</v>
      </c>
      <c r="K2157">
        <v>48</v>
      </c>
      <c r="L2157">
        <v>2740</v>
      </c>
    </row>
    <row r="2158" spans="1:12" x14ac:dyDescent="0.35">
      <c r="A2158" s="1">
        <f>'WQ Time Series'!A2158</f>
        <v>42484</v>
      </c>
      <c r="B2158" s="6">
        <v>2410</v>
      </c>
      <c r="C2158">
        <v>48</v>
      </c>
      <c r="E2158" s="9">
        <v>42867</v>
      </c>
      <c r="F2158" s="6">
        <v>2680</v>
      </c>
      <c r="G2158" s="2">
        <v>47</v>
      </c>
      <c r="K2158">
        <v>47</v>
      </c>
      <c r="L2158">
        <v>2680</v>
      </c>
    </row>
    <row r="2159" spans="1:12" x14ac:dyDescent="0.35">
      <c r="A2159" s="1">
        <f>'WQ Time Series'!A2159</f>
        <v>42485</v>
      </c>
      <c r="B2159" s="6">
        <v>2100</v>
      </c>
      <c r="C2159">
        <v>50</v>
      </c>
      <c r="E2159" s="9">
        <v>42868</v>
      </c>
      <c r="F2159" s="6">
        <v>2470</v>
      </c>
      <c r="G2159" s="2">
        <v>49</v>
      </c>
      <c r="K2159">
        <v>49</v>
      </c>
      <c r="L2159">
        <v>2470</v>
      </c>
    </row>
    <row r="2160" spans="1:12" x14ac:dyDescent="0.35">
      <c r="A2160" s="1">
        <f>'WQ Time Series'!A2160</f>
        <v>42486</v>
      </c>
      <c r="B2160" s="6">
        <v>1840</v>
      </c>
      <c r="C2160">
        <v>52</v>
      </c>
      <c r="E2160" s="9">
        <v>42869</v>
      </c>
      <c r="F2160" s="6">
        <v>2190</v>
      </c>
      <c r="G2160" s="2">
        <v>50</v>
      </c>
      <c r="K2160">
        <v>50</v>
      </c>
      <c r="L2160">
        <v>2190</v>
      </c>
    </row>
    <row r="2161" spans="1:12" x14ac:dyDescent="0.35">
      <c r="A2161" s="1">
        <f>'WQ Time Series'!A2161</f>
        <v>42487</v>
      </c>
      <c r="B2161" s="6">
        <v>1710</v>
      </c>
      <c r="C2161">
        <v>53</v>
      </c>
      <c r="E2161" s="9">
        <v>42870</v>
      </c>
      <c r="F2161" s="6">
        <v>2010</v>
      </c>
      <c r="G2161" s="2">
        <v>52</v>
      </c>
      <c r="K2161">
        <v>52</v>
      </c>
      <c r="L2161">
        <v>2010</v>
      </c>
    </row>
    <row r="2162" spans="1:12" x14ac:dyDescent="0.35">
      <c r="A2162" s="1">
        <f>'WQ Time Series'!A2162</f>
        <v>42488</v>
      </c>
      <c r="B2162" s="6">
        <v>1560</v>
      </c>
      <c r="C2162">
        <v>55</v>
      </c>
      <c r="E2162" s="9">
        <v>42871</v>
      </c>
      <c r="F2162" s="6">
        <v>2210</v>
      </c>
      <c r="G2162" s="2">
        <v>50</v>
      </c>
      <c r="K2162">
        <v>50</v>
      </c>
      <c r="L2162">
        <v>2210</v>
      </c>
    </row>
    <row r="2163" spans="1:12" x14ac:dyDescent="0.35">
      <c r="A2163" s="1">
        <f>'WQ Time Series'!A2163</f>
        <v>42489</v>
      </c>
      <c r="B2163" s="6">
        <v>1480</v>
      </c>
      <c r="C2163">
        <v>55</v>
      </c>
      <c r="E2163" s="9">
        <v>42872</v>
      </c>
      <c r="F2163" s="6">
        <v>2310</v>
      </c>
      <c r="G2163" s="2">
        <v>50</v>
      </c>
      <c r="K2163">
        <v>50</v>
      </c>
      <c r="L2163">
        <v>2310</v>
      </c>
    </row>
    <row r="2164" spans="1:12" x14ac:dyDescent="0.35">
      <c r="A2164" s="1">
        <f>'WQ Time Series'!A2164</f>
        <v>42490</v>
      </c>
      <c r="B2164" s="6">
        <v>1400</v>
      </c>
      <c r="C2164">
        <v>56</v>
      </c>
      <c r="E2164" s="9">
        <v>42873</v>
      </c>
      <c r="F2164" s="6">
        <v>2230</v>
      </c>
      <c r="G2164" s="2">
        <v>51</v>
      </c>
      <c r="K2164">
        <v>51</v>
      </c>
      <c r="L2164">
        <v>2230</v>
      </c>
    </row>
    <row r="2165" spans="1:12" x14ac:dyDescent="0.35">
      <c r="A2165" s="1">
        <f>'WQ Time Series'!A2165</f>
        <v>42491</v>
      </c>
      <c r="B2165" s="6">
        <v>1380</v>
      </c>
      <c r="C2165">
        <v>57</v>
      </c>
      <c r="E2165" s="9">
        <v>42874</v>
      </c>
      <c r="F2165" s="6">
        <v>2230</v>
      </c>
      <c r="G2165" s="2">
        <v>51</v>
      </c>
      <c r="K2165">
        <v>51</v>
      </c>
      <c r="L2165">
        <v>2230</v>
      </c>
    </row>
    <row r="2166" spans="1:12" x14ac:dyDescent="0.35">
      <c r="A2166" s="1">
        <f>'WQ Time Series'!A2166</f>
        <v>42492</v>
      </c>
      <c r="B2166" s="6">
        <v>1450</v>
      </c>
      <c r="C2166">
        <v>56</v>
      </c>
      <c r="E2166" s="9">
        <v>42875</v>
      </c>
      <c r="F2166" s="6">
        <v>2390</v>
      </c>
      <c r="G2166" s="2">
        <v>50</v>
      </c>
      <c r="K2166">
        <v>50</v>
      </c>
      <c r="L2166">
        <v>2390</v>
      </c>
    </row>
    <row r="2167" spans="1:12" x14ac:dyDescent="0.35">
      <c r="A2167" s="1">
        <f>'WQ Time Series'!A2167</f>
        <v>42493</v>
      </c>
      <c r="B2167" s="6">
        <v>1670</v>
      </c>
      <c r="C2167">
        <v>54</v>
      </c>
      <c r="E2167" s="9">
        <v>42876</v>
      </c>
      <c r="F2167" s="6">
        <v>2580</v>
      </c>
      <c r="G2167" s="2">
        <v>49</v>
      </c>
      <c r="K2167">
        <v>49</v>
      </c>
      <c r="L2167">
        <v>2580</v>
      </c>
    </row>
    <row r="2168" spans="1:12" x14ac:dyDescent="0.35">
      <c r="A2168" s="1">
        <f>'WQ Time Series'!A2168</f>
        <v>42494</v>
      </c>
      <c r="B2168" s="6">
        <v>1960</v>
      </c>
      <c r="C2168">
        <v>51</v>
      </c>
      <c r="E2168" s="9">
        <v>42877</v>
      </c>
      <c r="F2168" s="6">
        <v>3190</v>
      </c>
      <c r="G2168" s="2">
        <v>46</v>
      </c>
      <c r="K2168">
        <v>46</v>
      </c>
      <c r="L2168">
        <v>3190</v>
      </c>
    </row>
    <row r="2169" spans="1:12" x14ac:dyDescent="0.35">
      <c r="A2169" s="1">
        <f>'WQ Time Series'!A2169</f>
        <v>42495</v>
      </c>
      <c r="B2169" s="6">
        <v>2090</v>
      </c>
      <c r="C2169">
        <v>49</v>
      </c>
      <c r="E2169" s="9">
        <v>42878</v>
      </c>
      <c r="F2169" s="6">
        <v>3920</v>
      </c>
      <c r="G2169" s="2">
        <v>43</v>
      </c>
      <c r="K2169">
        <v>43</v>
      </c>
      <c r="L2169">
        <v>3920</v>
      </c>
    </row>
    <row r="2170" spans="1:12" x14ac:dyDescent="0.35">
      <c r="A2170" s="1">
        <f>'WQ Time Series'!A2170</f>
        <v>42496</v>
      </c>
      <c r="B2170" s="6">
        <v>2020</v>
      </c>
      <c r="C2170">
        <v>49</v>
      </c>
      <c r="E2170" s="9">
        <v>42879</v>
      </c>
      <c r="F2170" s="6">
        <v>4110</v>
      </c>
      <c r="G2170" s="2">
        <v>41</v>
      </c>
      <c r="K2170">
        <v>41</v>
      </c>
      <c r="L2170">
        <v>4110</v>
      </c>
    </row>
    <row r="2171" spans="1:12" x14ac:dyDescent="0.35">
      <c r="A2171" s="1">
        <f>'WQ Time Series'!A2171</f>
        <v>42497</v>
      </c>
      <c r="B2171" s="6">
        <v>2200</v>
      </c>
      <c r="C2171">
        <v>49</v>
      </c>
      <c r="E2171" s="9">
        <v>42880</v>
      </c>
      <c r="F2171" s="6">
        <v>3300</v>
      </c>
      <c r="G2171" s="2">
        <v>44</v>
      </c>
      <c r="K2171">
        <v>44</v>
      </c>
      <c r="L2171">
        <v>3300</v>
      </c>
    </row>
    <row r="2172" spans="1:12" x14ac:dyDescent="0.35">
      <c r="A2172" s="1">
        <f>'WQ Time Series'!A2172</f>
        <v>42498</v>
      </c>
      <c r="B2172" s="6">
        <v>2510</v>
      </c>
      <c r="C2172">
        <v>46</v>
      </c>
      <c r="E2172" s="9">
        <v>42881</v>
      </c>
      <c r="F2172" s="6">
        <v>2680</v>
      </c>
      <c r="G2172" s="2">
        <v>46</v>
      </c>
      <c r="K2172">
        <v>46</v>
      </c>
      <c r="L2172">
        <v>2680</v>
      </c>
    </row>
    <row r="2173" spans="1:12" x14ac:dyDescent="0.35">
      <c r="A2173" s="1">
        <f>'WQ Time Series'!A2173</f>
        <v>42499</v>
      </c>
      <c r="B2173" s="6">
        <v>2260</v>
      </c>
      <c r="C2173">
        <v>46</v>
      </c>
      <c r="E2173" s="9">
        <v>42882</v>
      </c>
      <c r="F2173" s="6">
        <v>2710</v>
      </c>
      <c r="G2173" s="2">
        <v>46</v>
      </c>
      <c r="K2173">
        <v>46</v>
      </c>
      <c r="L2173">
        <v>2710</v>
      </c>
    </row>
    <row r="2174" spans="1:12" x14ac:dyDescent="0.35">
      <c r="A2174" s="1">
        <f>'WQ Time Series'!A2174</f>
        <v>42500</v>
      </c>
      <c r="B2174" s="6">
        <v>1900</v>
      </c>
      <c r="C2174">
        <v>49</v>
      </c>
      <c r="E2174" s="9">
        <v>42883</v>
      </c>
      <c r="F2174" s="6">
        <v>3180</v>
      </c>
      <c r="G2174" s="2">
        <v>44</v>
      </c>
      <c r="K2174">
        <v>44</v>
      </c>
      <c r="L2174">
        <v>3180</v>
      </c>
    </row>
    <row r="2175" spans="1:12" x14ac:dyDescent="0.35">
      <c r="A2175" s="1">
        <f>'WQ Time Series'!A2175</f>
        <v>42501</v>
      </c>
      <c r="B2175" s="6">
        <v>1750</v>
      </c>
      <c r="C2175">
        <v>51</v>
      </c>
      <c r="E2175" s="9">
        <v>42884</v>
      </c>
      <c r="F2175" s="6">
        <v>3840</v>
      </c>
      <c r="G2175" s="2">
        <v>41</v>
      </c>
      <c r="K2175">
        <v>41</v>
      </c>
      <c r="L2175">
        <v>3840</v>
      </c>
    </row>
    <row r="2176" spans="1:12" x14ac:dyDescent="0.35">
      <c r="A2176" s="1">
        <f>'WQ Time Series'!A2176</f>
        <v>42502</v>
      </c>
      <c r="B2176" s="6">
        <v>1720</v>
      </c>
      <c r="C2176">
        <v>51</v>
      </c>
      <c r="E2176" s="9">
        <v>42885</v>
      </c>
      <c r="F2176" s="6">
        <v>4260</v>
      </c>
      <c r="G2176" s="2">
        <v>39</v>
      </c>
      <c r="K2176">
        <v>39</v>
      </c>
      <c r="L2176">
        <v>4260</v>
      </c>
    </row>
    <row r="2177" spans="1:12" x14ac:dyDescent="0.35">
      <c r="A2177" s="1">
        <f>'WQ Time Series'!A2177</f>
        <v>42503</v>
      </c>
      <c r="B2177" s="6">
        <v>1760</v>
      </c>
      <c r="C2177">
        <v>51</v>
      </c>
      <c r="E2177" s="9">
        <v>42886</v>
      </c>
      <c r="F2177" s="6">
        <v>4000</v>
      </c>
      <c r="G2177" s="2">
        <v>40</v>
      </c>
      <c r="K2177">
        <v>40</v>
      </c>
      <c r="L2177">
        <v>4000</v>
      </c>
    </row>
    <row r="2178" spans="1:12" x14ac:dyDescent="0.35">
      <c r="A2178" s="1">
        <f>'WQ Time Series'!A2178</f>
        <v>42504</v>
      </c>
      <c r="B2178" s="6">
        <v>1950</v>
      </c>
      <c r="C2178">
        <v>49</v>
      </c>
      <c r="E2178" s="9">
        <v>42887</v>
      </c>
      <c r="F2178" s="6">
        <v>3740</v>
      </c>
      <c r="G2178" s="2">
        <v>41</v>
      </c>
      <c r="K2178">
        <v>41</v>
      </c>
      <c r="L2178">
        <v>3740</v>
      </c>
    </row>
    <row r="2179" spans="1:12" x14ac:dyDescent="0.35">
      <c r="A2179" s="1">
        <f>'WQ Time Series'!A2179</f>
        <v>42505</v>
      </c>
      <c r="B2179" s="6">
        <v>2360</v>
      </c>
      <c r="C2179">
        <v>47</v>
      </c>
      <c r="E2179" s="9">
        <v>42888</v>
      </c>
      <c r="F2179" s="6">
        <v>3530</v>
      </c>
      <c r="G2179" s="2">
        <v>42</v>
      </c>
      <c r="K2179">
        <v>42</v>
      </c>
      <c r="L2179">
        <v>3530</v>
      </c>
    </row>
    <row r="2180" spans="1:12" x14ac:dyDescent="0.35">
      <c r="A2180" s="1">
        <f>'WQ Time Series'!A2180</f>
        <v>42506</v>
      </c>
      <c r="B2180" s="6">
        <v>2230</v>
      </c>
      <c r="C2180">
        <v>46</v>
      </c>
      <c r="E2180" s="9">
        <v>42889</v>
      </c>
      <c r="F2180" s="6">
        <v>3300</v>
      </c>
      <c r="G2180" s="2">
        <v>43</v>
      </c>
      <c r="K2180">
        <v>43</v>
      </c>
      <c r="L2180">
        <v>3300</v>
      </c>
    </row>
    <row r="2181" spans="1:12" x14ac:dyDescent="0.35">
      <c r="A2181" s="1">
        <f>'WQ Time Series'!A2181</f>
        <v>42507</v>
      </c>
      <c r="B2181" s="6">
        <v>2050</v>
      </c>
      <c r="C2181">
        <v>47</v>
      </c>
      <c r="E2181" s="9">
        <v>42890</v>
      </c>
      <c r="F2181" s="6">
        <v>3030</v>
      </c>
      <c r="G2181" s="2">
        <v>44</v>
      </c>
      <c r="K2181">
        <v>44</v>
      </c>
      <c r="L2181">
        <v>3030</v>
      </c>
    </row>
    <row r="2182" spans="1:12" x14ac:dyDescent="0.35">
      <c r="A2182" s="1">
        <f>'WQ Time Series'!A2182</f>
        <v>42508</v>
      </c>
      <c r="B2182" s="6">
        <v>1960</v>
      </c>
      <c r="C2182">
        <v>48</v>
      </c>
      <c r="E2182" s="9">
        <v>42891</v>
      </c>
      <c r="F2182" s="6">
        <v>2830</v>
      </c>
      <c r="G2182" s="2">
        <v>45</v>
      </c>
      <c r="K2182">
        <v>45</v>
      </c>
      <c r="L2182">
        <v>2830</v>
      </c>
    </row>
    <row r="2183" spans="1:12" x14ac:dyDescent="0.35">
      <c r="A2183" s="1">
        <f>'WQ Time Series'!A2183</f>
        <v>42509</v>
      </c>
      <c r="B2183" s="6">
        <v>1930</v>
      </c>
      <c r="C2183">
        <v>48</v>
      </c>
      <c r="E2183" s="9">
        <v>42892</v>
      </c>
      <c r="F2183" s="6">
        <v>2720</v>
      </c>
      <c r="G2183" s="2">
        <v>46</v>
      </c>
      <c r="K2183">
        <v>46</v>
      </c>
      <c r="L2183">
        <v>2720</v>
      </c>
    </row>
    <row r="2184" spans="1:12" x14ac:dyDescent="0.35">
      <c r="A2184" s="1">
        <f>'WQ Time Series'!A2184</f>
        <v>42510</v>
      </c>
      <c r="B2184" s="6">
        <v>1750</v>
      </c>
      <c r="C2184">
        <v>49</v>
      </c>
      <c r="E2184" s="9">
        <v>42893</v>
      </c>
      <c r="F2184" s="6">
        <v>2720</v>
      </c>
      <c r="G2184" s="2">
        <v>45</v>
      </c>
      <c r="K2184">
        <v>45</v>
      </c>
      <c r="L2184">
        <v>2720</v>
      </c>
    </row>
    <row r="2185" spans="1:12" x14ac:dyDescent="0.35">
      <c r="A2185" s="1">
        <f>'WQ Time Series'!A2185</f>
        <v>42511</v>
      </c>
      <c r="B2185" s="6">
        <v>1870</v>
      </c>
      <c r="C2185">
        <v>50</v>
      </c>
      <c r="E2185" s="9">
        <v>42894</v>
      </c>
      <c r="F2185" s="6">
        <v>3610</v>
      </c>
      <c r="G2185" s="2">
        <v>41</v>
      </c>
      <c r="K2185">
        <v>41</v>
      </c>
      <c r="L2185">
        <v>3610</v>
      </c>
    </row>
    <row r="2186" spans="1:12" x14ac:dyDescent="0.35">
      <c r="A2186" s="1">
        <f>'WQ Time Series'!A2186</f>
        <v>42512</v>
      </c>
      <c r="B2186" s="6">
        <v>1840</v>
      </c>
      <c r="C2186">
        <v>50</v>
      </c>
      <c r="E2186" s="9">
        <v>42895</v>
      </c>
      <c r="F2186" s="6">
        <v>3640</v>
      </c>
      <c r="G2186" s="2">
        <v>40</v>
      </c>
      <c r="K2186">
        <v>40</v>
      </c>
      <c r="L2186">
        <v>3640</v>
      </c>
    </row>
    <row r="2187" spans="1:12" x14ac:dyDescent="0.35">
      <c r="A2187" s="1">
        <f>'WQ Time Series'!A2187</f>
        <v>42513</v>
      </c>
      <c r="B2187" s="6">
        <v>1800</v>
      </c>
      <c r="C2187">
        <v>50</v>
      </c>
      <c r="E2187" s="9">
        <v>42896</v>
      </c>
      <c r="F2187" s="6">
        <v>2850</v>
      </c>
      <c r="G2187" s="2">
        <v>43</v>
      </c>
      <c r="K2187">
        <v>43</v>
      </c>
      <c r="L2187">
        <v>2850</v>
      </c>
    </row>
    <row r="2188" spans="1:12" x14ac:dyDescent="0.35">
      <c r="A2188" s="1">
        <f>'WQ Time Series'!A2188</f>
        <v>42514</v>
      </c>
      <c r="B2188" s="6">
        <v>1670</v>
      </c>
      <c r="C2188">
        <v>51</v>
      </c>
      <c r="E2188" s="9">
        <v>42897</v>
      </c>
      <c r="F2188" s="6">
        <v>2360</v>
      </c>
      <c r="G2188" s="2">
        <v>46</v>
      </c>
      <c r="K2188">
        <v>46</v>
      </c>
      <c r="L2188">
        <v>2360</v>
      </c>
    </row>
    <row r="2189" spans="1:12" x14ac:dyDescent="0.35">
      <c r="A2189" s="1">
        <f>'WQ Time Series'!A2189</f>
        <v>42515</v>
      </c>
      <c r="B2189" s="6">
        <v>1580</v>
      </c>
      <c r="C2189">
        <v>52</v>
      </c>
      <c r="E2189" s="9">
        <v>42898</v>
      </c>
      <c r="F2189" s="6">
        <v>2140</v>
      </c>
      <c r="G2189" s="2">
        <v>48</v>
      </c>
      <c r="K2189">
        <v>48</v>
      </c>
      <c r="L2189">
        <v>2140</v>
      </c>
    </row>
    <row r="2190" spans="1:12" x14ac:dyDescent="0.35">
      <c r="A2190" s="1">
        <f>'WQ Time Series'!A2190</f>
        <v>42516</v>
      </c>
      <c r="B2190" s="6">
        <v>1540</v>
      </c>
      <c r="C2190">
        <v>52</v>
      </c>
      <c r="E2190" s="9">
        <v>42899</v>
      </c>
      <c r="F2190" s="6">
        <v>2020</v>
      </c>
      <c r="G2190" s="2">
        <v>48</v>
      </c>
      <c r="K2190">
        <v>48</v>
      </c>
      <c r="L2190">
        <v>2020</v>
      </c>
    </row>
    <row r="2191" spans="1:12" x14ac:dyDescent="0.35">
      <c r="A2191" s="1">
        <f>'WQ Time Series'!A2191</f>
        <v>42517</v>
      </c>
      <c r="B2191" s="6">
        <v>1500</v>
      </c>
      <c r="C2191">
        <v>52</v>
      </c>
      <c r="E2191" s="9">
        <v>42900</v>
      </c>
      <c r="F2191" s="6">
        <v>1930</v>
      </c>
      <c r="G2191" s="2">
        <v>49</v>
      </c>
      <c r="K2191">
        <v>49</v>
      </c>
      <c r="L2191">
        <v>1930</v>
      </c>
    </row>
    <row r="2192" spans="1:12" x14ac:dyDescent="0.35">
      <c r="A2192" s="1">
        <f>'WQ Time Series'!A2192</f>
        <v>42518</v>
      </c>
      <c r="B2192" s="6">
        <v>1420</v>
      </c>
      <c r="C2192">
        <v>53</v>
      </c>
      <c r="E2192" s="9">
        <v>42901</v>
      </c>
      <c r="F2192" s="6">
        <v>2010</v>
      </c>
      <c r="G2192" s="2">
        <v>49</v>
      </c>
      <c r="K2192">
        <v>49</v>
      </c>
      <c r="L2192">
        <v>2010</v>
      </c>
    </row>
    <row r="2193" spans="1:12" x14ac:dyDescent="0.35">
      <c r="A2193" s="1">
        <f>'WQ Time Series'!A2193</f>
        <v>42519</v>
      </c>
      <c r="B2193" s="6">
        <v>1360</v>
      </c>
      <c r="C2193">
        <v>54</v>
      </c>
      <c r="E2193" s="9">
        <v>42902</v>
      </c>
      <c r="F2193" s="6">
        <v>3090</v>
      </c>
      <c r="G2193" s="2">
        <v>43</v>
      </c>
      <c r="K2193">
        <v>43</v>
      </c>
      <c r="L2193">
        <v>3090</v>
      </c>
    </row>
    <row r="2194" spans="1:12" x14ac:dyDescent="0.35">
      <c r="A2194" s="1">
        <f>'WQ Time Series'!A2194</f>
        <v>42520</v>
      </c>
      <c r="B2194" s="6">
        <v>1320</v>
      </c>
      <c r="C2194">
        <v>54</v>
      </c>
      <c r="E2194" s="9">
        <v>42903</v>
      </c>
      <c r="F2194" s="6">
        <v>2820</v>
      </c>
      <c r="G2194" s="2">
        <v>42</v>
      </c>
      <c r="K2194">
        <v>42</v>
      </c>
      <c r="L2194">
        <v>2820</v>
      </c>
    </row>
    <row r="2195" spans="1:12" x14ac:dyDescent="0.35">
      <c r="A2195" s="1">
        <f>'WQ Time Series'!A2195</f>
        <v>42521</v>
      </c>
      <c r="B2195" s="6">
        <v>1340</v>
      </c>
      <c r="C2195">
        <v>54</v>
      </c>
      <c r="E2195" s="9">
        <v>42904</v>
      </c>
      <c r="F2195" s="6">
        <v>2700</v>
      </c>
      <c r="G2195" s="2">
        <v>43</v>
      </c>
      <c r="K2195">
        <v>43</v>
      </c>
      <c r="L2195">
        <v>2700</v>
      </c>
    </row>
    <row r="2196" spans="1:12" x14ac:dyDescent="0.35">
      <c r="A2196" s="1">
        <f>'WQ Time Series'!A2196</f>
        <v>42522</v>
      </c>
      <c r="B2196" s="6">
        <v>1450</v>
      </c>
      <c r="C2196">
        <v>53</v>
      </c>
      <c r="E2196" s="9">
        <v>42905</v>
      </c>
      <c r="F2196" s="6">
        <v>2860</v>
      </c>
      <c r="G2196" s="2">
        <v>43</v>
      </c>
      <c r="K2196">
        <v>43</v>
      </c>
      <c r="L2196">
        <v>2860</v>
      </c>
    </row>
    <row r="2197" spans="1:12" x14ac:dyDescent="0.35">
      <c r="A2197" s="1">
        <f>'WQ Time Series'!A2197</f>
        <v>42523</v>
      </c>
      <c r="B2197" s="6">
        <v>1730</v>
      </c>
      <c r="C2197">
        <v>50</v>
      </c>
      <c r="E2197" s="9">
        <v>42906</v>
      </c>
      <c r="F2197" s="6">
        <v>3160</v>
      </c>
      <c r="G2197" s="2">
        <v>41</v>
      </c>
      <c r="K2197">
        <v>41</v>
      </c>
      <c r="L2197">
        <v>3160</v>
      </c>
    </row>
    <row r="2198" spans="1:12" x14ac:dyDescent="0.35">
      <c r="A2198" s="1">
        <f>'WQ Time Series'!A2198</f>
        <v>42524</v>
      </c>
      <c r="B2198" s="6">
        <v>1710</v>
      </c>
      <c r="C2198">
        <v>49</v>
      </c>
      <c r="E2198" s="9">
        <v>42907</v>
      </c>
      <c r="F2198" s="6">
        <v>2960</v>
      </c>
      <c r="G2198" s="2">
        <v>41</v>
      </c>
      <c r="K2198">
        <v>41</v>
      </c>
      <c r="L2198">
        <v>2960</v>
      </c>
    </row>
    <row r="2199" spans="1:12" x14ac:dyDescent="0.35">
      <c r="A2199" s="1">
        <f>'WQ Time Series'!A2199</f>
        <v>42525</v>
      </c>
      <c r="B2199" s="6">
        <v>1860</v>
      </c>
      <c r="C2199">
        <v>47</v>
      </c>
      <c r="E2199" s="9">
        <v>42908</v>
      </c>
      <c r="F2199" s="6">
        <v>2520</v>
      </c>
      <c r="G2199" s="2">
        <v>43</v>
      </c>
      <c r="K2199">
        <v>43</v>
      </c>
      <c r="L2199">
        <v>2520</v>
      </c>
    </row>
    <row r="2200" spans="1:12" x14ac:dyDescent="0.35">
      <c r="A2200" s="1">
        <f>'WQ Time Series'!A2200</f>
        <v>42526</v>
      </c>
      <c r="B2200" s="6">
        <v>2190</v>
      </c>
      <c r="C2200">
        <v>43</v>
      </c>
      <c r="E2200" s="9">
        <v>42909</v>
      </c>
      <c r="F2200" s="6">
        <v>2260</v>
      </c>
      <c r="G2200" s="2">
        <v>45</v>
      </c>
      <c r="K2200">
        <v>45</v>
      </c>
      <c r="L2200">
        <v>2260</v>
      </c>
    </row>
    <row r="2201" spans="1:12" x14ac:dyDescent="0.35">
      <c r="A2201" s="1">
        <f>'WQ Time Series'!A2201</f>
        <v>42527</v>
      </c>
      <c r="B2201" s="6">
        <v>2400</v>
      </c>
      <c r="C2201">
        <v>42</v>
      </c>
      <c r="E2201" s="9">
        <v>42910</v>
      </c>
      <c r="F2201" s="6">
        <v>2250</v>
      </c>
      <c r="G2201" s="2">
        <v>45</v>
      </c>
      <c r="K2201">
        <v>45</v>
      </c>
      <c r="L2201">
        <v>2250</v>
      </c>
    </row>
    <row r="2202" spans="1:12" x14ac:dyDescent="0.35">
      <c r="A2202" s="1">
        <f>'WQ Time Series'!A2202</f>
        <v>42528</v>
      </c>
      <c r="B2202" s="6">
        <v>2300</v>
      </c>
      <c r="C2202">
        <v>41</v>
      </c>
      <c r="E2202" s="9">
        <v>42911</v>
      </c>
      <c r="F2202" s="6">
        <v>2400</v>
      </c>
      <c r="G2202" s="2">
        <v>44</v>
      </c>
      <c r="K2202">
        <v>44</v>
      </c>
      <c r="L2202">
        <v>2400</v>
      </c>
    </row>
    <row r="2203" spans="1:12" x14ac:dyDescent="0.35">
      <c r="A2203" s="1">
        <f>'WQ Time Series'!A2203</f>
        <v>42529</v>
      </c>
      <c r="B2203" s="6">
        <v>2050</v>
      </c>
      <c r="C2203">
        <v>43</v>
      </c>
      <c r="E2203" s="9">
        <v>42912</v>
      </c>
      <c r="F2203" s="6">
        <v>2580</v>
      </c>
      <c r="G2203" s="2">
        <v>42</v>
      </c>
      <c r="K2203">
        <v>42</v>
      </c>
      <c r="L2203">
        <v>2580</v>
      </c>
    </row>
    <row r="2204" spans="1:12" x14ac:dyDescent="0.35">
      <c r="A2204" s="1">
        <f>'WQ Time Series'!A2204</f>
        <v>42530</v>
      </c>
      <c r="B2204" s="6">
        <v>1820</v>
      </c>
      <c r="C2204">
        <v>44</v>
      </c>
      <c r="E2204" s="9">
        <v>42913</v>
      </c>
      <c r="F2204" s="6">
        <v>2430</v>
      </c>
      <c r="G2204" s="2">
        <v>42</v>
      </c>
      <c r="K2204">
        <v>42</v>
      </c>
      <c r="L2204">
        <v>2430</v>
      </c>
    </row>
    <row r="2205" spans="1:12" x14ac:dyDescent="0.35">
      <c r="A2205" s="1">
        <f>'WQ Time Series'!A2205</f>
        <v>42531</v>
      </c>
      <c r="B2205" s="6">
        <v>1730</v>
      </c>
      <c r="C2205">
        <v>46</v>
      </c>
      <c r="E2205" s="9">
        <v>42914</v>
      </c>
      <c r="F2205" s="6">
        <v>2150</v>
      </c>
      <c r="G2205" s="2">
        <v>45</v>
      </c>
      <c r="K2205">
        <v>45</v>
      </c>
      <c r="L2205">
        <v>2150</v>
      </c>
    </row>
    <row r="2206" spans="1:12" x14ac:dyDescent="0.35">
      <c r="A2206" s="1">
        <f>'WQ Time Series'!A2206</f>
        <v>42532</v>
      </c>
      <c r="B2206" s="6">
        <v>1560</v>
      </c>
      <c r="C2206">
        <v>48</v>
      </c>
      <c r="E2206" s="9">
        <v>42915</v>
      </c>
      <c r="F2206" s="6">
        <v>1940</v>
      </c>
      <c r="G2206" s="2">
        <v>46</v>
      </c>
      <c r="K2206">
        <v>46</v>
      </c>
      <c r="L2206">
        <v>1940</v>
      </c>
    </row>
    <row r="2207" spans="1:12" x14ac:dyDescent="0.35">
      <c r="A2207" s="1">
        <f>'WQ Time Series'!A2207</f>
        <v>42533</v>
      </c>
      <c r="B2207" s="6">
        <v>1320</v>
      </c>
      <c r="C2207">
        <v>51</v>
      </c>
      <c r="E2207" s="9">
        <v>42916</v>
      </c>
      <c r="F2207" s="6">
        <v>1910</v>
      </c>
      <c r="G2207" s="2">
        <v>46</v>
      </c>
      <c r="K2207">
        <v>46</v>
      </c>
      <c r="L2207">
        <v>1910</v>
      </c>
    </row>
    <row r="2208" spans="1:12" x14ac:dyDescent="0.35">
      <c r="A2208" s="1">
        <f>'WQ Time Series'!A2208</f>
        <v>42534</v>
      </c>
      <c r="B2208" s="6">
        <v>1280</v>
      </c>
      <c r="C2208">
        <v>52</v>
      </c>
      <c r="E2208" s="9">
        <v>42917</v>
      </c>
      <c r="F2208" s="6">
        <v>2000</v>
      </c>
      <c r="G2208" s="2">
        <v>45</v>
      </c>
      <c r="K2208">
        <v>45</v>
      </c>
      <c r="L2208">
        <v>2000</v>
      </c>
    </row>
    <row r="2209" spans="1:12" x14ac:dyDescent="0.35">
      <c r="A2209" s="1">
        <f>'WQ Time Series'!A2209</f>
        <v>42535</v>
      </c>
      <c r="B2209" s="6">
        <v>1300</v>
      </c>
      <c r="C2209">
        <v>52</v>
      </c>
      <c r="E2209" s="9">
        <v>42918</v>
      </c>
      <c r="F2209" s="6">
        <v>1900</v>
      </c>
      <c r="G2209" s="2">
        <v>45</v>
      </c>
      <c r="K2209">
        <v>45</v>
      </c>
      <c r="L2209">
        <v>1900</v>
      </c>
    </row>
    <row r="2210" spans="1:12" x14ac:dyDescent="0.35">
      <c r="A2210" s="1">
        <f>'WQ Time Series'!A2210</f>
        <v>42536</v>
      </c>
      <c r="B2210" s="6">
        <v>1170</v>
      </c>
      <c r="C2210">
        <v>54</v>
      </c>
      <c r="E2210" s="9">
        <v>42919</v>
      </c>
      <c r="F2210" s="6">
        <v>1800</v>
      </c>
      <c r="G2210" s="2">
        <v>46</v>
      </c>
      <c r="K2210">
        <v>46</v>
      </c>
      <c r="L2210">
        <v>1800</v>
      </c>
    </row>
    <row r="2211" spans="1:12" x14ac:dyDescent="0.35">
      <c r="A2211" s="1">
        <f>'WQ Time Series'!A2211</f>
        <v>42537</v>
      </c>
      <c r="B2211" s="6">
        <v>1120</v>
      </c>
      <c r="C2211">
        <v>55</v>
      </c>
      <c r="E2211" s="9">
        <v>42920</v>
      </c>
      <c r="F2211" s="6">
        <v>1670</v>
      </c>
      <c r="G2211" s="2">
        <v>47</v>
      </c>
      <c r="K2211">
        <v>47</v>
      </c>
      <c r="L2211">
        <v>1670</v>
      </c>
    </row>
    <row r="2212" spans="1:12" x14ac:dyDescent="0.35">
      <c r="A2212" s="1">
        <f>'WQ Time Series'!A2212</f>
        <v>42538</v>
      </c>
      <c r="B2212" s="6">
        <v>1040</v>
      </c>
      <c r="C2212">
        <v>56</v>
      </c>
      <c r="E2212" s="9">
        <v>42921</v>
      </c>
      <c r="F2212" s="6">
        <v>1570</v>
      </c>
      <c r="G2212" s="2">
        <v>49</v>
      </c>
      <c r="K2212">
        <v>49</v>
      </c>
      <c r="L2212">
        <v>1570</v>
      </c>
    </row>
    <row r="2213" spans="1:12" x14ac:dyDescent="0.35">
      <c r="A2213" s="1">
        <f>'WQ Time Series'!A2213</f>
        <v>42539</v>
      </c>
      <c r="B2213" s="6">
        <v>1170</v>
      </c>
      <c r="C2213">
        <v>56</v>
      </c>
      <c r="E2213" s="9">
        <v>42922</v>
      </c>
      <c r="F2213" s="6">
        <v>1620</v>
      </c>
      <c r="G2213" s="2">
        <v>48</v>
      </c>
      <c r="K2213">
        <v>48</v>
      </c>
      <c r="L2213">
        <v>1620</v>
      </c>
    </row>
    <row r="2214" spans="1:12" x14ac:dyDescent="0.35">
      <c r="A2214" s="1">
        <f>'WQ Time Series'!A2214</f>
        <v>42540</v>
      </c>
      <c r="B2214" s="6">
        <v>1210</v>
      </c>
      <c r="C2214">
        <v>55</v>
      </c>
      <c r="E2214" s="9">
        <v>42923</v>
      </c>
      <c r="F2214" s="6">
        <v>1700</v>
      </c>
      <c r="G2214" s="2">
        <v>47</v>
      </c>
      <c r="K2214">
        <v>47</v>
      </c>
      <c r="L2214">
        <v>1700</v>
      </c>
    </row>
    <row r="2215" spans="1:12" x14ac:dyDescent="0.35">
      <c r="A2215" s="1">
        <f>'WQ Time Series'!A2215</f>
        <v>42541</v>
      </c>
      <c r="B2215" s="6">
        <v>1110</v>
      </c>
      <c r="C2215">
        <v>56</v>
      </c>
      <c r="E2215" s="9">
        <v>42924</v>
      </c>
      <c r="F2215" s="6">
        <v>1660</v>
      </c>
      <c r="G2215" s="2">
        <v>46</v>
      </c>
      <c r="K2215">
        <v>46</v>
      </c>
      <c r="L2215">
        <v>1660</v>
      </c>
    </row>
    <row r="2216" spans="1:12" x14ac:dyDescent="0.35">
      <c r="A2216" s="1">
        <f>'WQ Time Series'!A2216</f>
        <v>42542</v>
      </c>
      <c r="B2216" s="6">
        <v>1180</v>
      </c>
      <c r="C2216">
        <v>56</v>
      </c>
      <c r="E2216" s="9">
        <v>42925</v>
      </c>
      <c r="F2216" s="6">
        <v>1550</v>
      </c>
      <c r="G2216" s="2">
        <v>48</v>
      </c>
      <c r="K2216">
        <v>48</v>
      </c>
      <c r="L2216">
        <v>1550</v>
      </c>
    </row>
    <row r="2217" spans="1:12" x14ac:dyDescent="0.35">
      <c r="A2217" s="1">
        <f>'WQ Time Series'!A2217</f>
        <v>42543</v>
      </c>
      <c r="B2217" s="6">
        <v>1190</v>
      </c>
      <c r="C2217">
        <v>55</v>
      </c>
      <c r="E2217" s="9">
        <v>42926</v>
      </c>
      <c r="F2217" s="6">
        <v>1470</v>
      </c>
      <c r="G2217" s="2">
        <v>49</v>
      </c>
      <c r="K2217">
        <v>49</v>
      </c>
      <c r="L2217">
        <v>1470</v>
      </c>
    </row>
    <row r="2218" spans="1:12" x14ac:dyDescent="0.35">
      <c r="A2218" s="1">
        <f>'WQ Time Series'!A2218</f>
        <v>42544</v>
      </c>
      <c r="B2218" s="6">
        <v>1280</v>
      </c>
      <c r="C2218">
        <v>54</v>
      </c>
      <c r="E2218" s="9">
        <v>42927</v>
      </c>
      <c r="F2218" s="6">
        <v>1360</v>
      </c>
      <c r="G2218" s="2">
        <v>50</v>
      </c>
      <c r="K2218">
        <v>50</v>
      </c>
      <c r="L2218">
        <v>1360</v>
      </c>
    </row>
    <row r="2219" spans="1:12" x14ac:dyDescent="0.35">
      <c r="A2219" s="1">
        <f>'WQ Time Series'!A2219</f>
        <v>42545</v>
      </c>
      <c r="B2219" s="6">
        <v>1680</v>
      </c>
      <c r="C2219">
        <v>50</v>
      </c>
      <c r="E2219" s="9">
        <v>42928</v>
      </c>
      <c r="F2219" s="6">
        <v>1300</v>
      </c>
      <c r="G2219" s="2">
        <v>51</v>
      </c>
      <c r="K2219">
        <v>51</v>
      </c>
      <c r="L2219">
        <v>1300</v>
      </c>
    </row>
    <row r="2220" spans="1:12" x14ac:dyDescent="0.35">
      <c r="A2220" s="1">
        <f>'WQ Time Series'!A2220</f>
        <v>42546</v>
      </c>
      <c r="B2220" s="6">
        <v>1590</v>
      </c>
      <c r="C2220">
        <v>49</v>
      </c>
      <c r="E2220" s="9">
        <v>42929</v>
      </c>
      <c r="F2220" s="6">
        <v>1300</v>
      </c>
      <c r="G2220" s="2">
        <v>51</v>
      </c>
      <c r="K2220">
        <v>51</v>
      </c>
      <c r="L2220">
        <v>1300</v>
      </c>
    </row>
    <row r="2221" spans="1:12" x14ac:dyDescent="0.35">
      <c r="A2221" s="1">
        <f>'WQ Time Series'!A2221</f>
        <v>42547</v>
      </c>
      <c r="B2221" s="6">
        <v>1440</v>
      </c>
      <c r="C2221">
        <v>51</v>
      </c>
      <c r="E2221" s="9">
        <v>42930</v>
      </c>
      <c r="F2221" s="6">
        <v>1240</v>
      </c>
      <c r="G2221" s="2">
        <v>52</v>
      </c>
      <c r="K2221">
        <v>52</v>
      </c>
      <c r="L2221">
        <v>1240</v>
      </c>
    </row>
    <row r="2222" spans="1:12" x14ac:dyDescent="0.35">
      <c r="A2222" s="1">
        <f>'WQ Time Series'!A2222</f>
        <v>42548</v>
      </c>
      <c r="B2222" s="6">
        <v>1450</v>
      </c>
      <c r="C2222">
        <v>51</v>
      </c>
      <c r="E2222" s="9">
        <v>42931</v>
      </c>
      <c r="F2222" s="6">
        <v>1220</v>
      </c>
      <c r="G2222" s="2">
        <v>52</v>
      </c>
      <c r="K2222">
        <v>52</v>
      </c>
      <c r="L2222">
        <v>1220</v>
      </c>
    </row>
    <row r="2223" spans="1:12" x14ac:dyDescent="0.35">
      <c r="A2223" s="1">
        <f>'WQ Time Series'!A2223</f>
        <v>42549</v>
      </c>
      <c r="B2223" s="6">
        <v>1540</v>
      </c>
      <c r="C2223">
        <v>49</v>
      </c>
      <c r="E2223" s="9">
        <v>42932</v>
      </c>
      <c r="F2223" s="6">
        <v>1220</v>
      </c>
      <c r="G2223" s="2">
        <v>52</v>
      </c>
      <c r="K2223">
        <v>52</v>
      </c>
      <c r="L2223">
        <v>1220</v>
      </c>
    </row>
    <row r="2224" spans="1:12" x14ac:dyDescent="0.35">
      <c r="A2224" s="1">
        <f>'WQ Time Series'!A2224</f>
        <v>42550</v>
      </c>
      <c r="B2224" s="6">
        <v>1530</v>
      </c>
      <c r="C2224">
        <v>49</v>
      </c>
      <c r="E2224" s="9">
        <v>42933</v>
      </c>
      <c r="F2224" s="6">
        <v>1120</v>
      </c>
      <c r="G2224" s="2">
        <v>53</v>
      </c>
      <c r="K2224">
        <v>53</v>
      </c>
      <c r="L2224">
        <v>1120</v>
      </c>
    </row>
    <row r="2225" spans="1:12" x14ac:dyDescent="0.35">
      <c r="A2225" s="1">
        <f>'WQ Time Series'!A2225</f>
        <v>42551</v>
      </c>
      <c r="B2225" s="6">
        <v>1490</v>
      </c>
      <c r="C2225">
        <v>49</v>
      </c>
      <c r="E2225" s="9">
        <v>42934</v>
      </c>
      <c r="F2225" s="6">
        <v>1080</v>
      </c>
      <c r="G2225" s="2">
        <v>55</v>
      </c>
      <c r="K2225">
        <v>55</v>
      </c>
      <c r="L2225">
        <v>1080</v>
      </c>
    </row>
    <row r="2226" spans="1:12" x14ac:dyDescent="0.35">
      <c r="A2226" s="1">
        <f>'WQ Time Series'!A2226</f>
        <v>42552</v>
      </c>
      <c r="B2226" s="6">
        <v>1390</v>
      </c>
      <c r="C2226">
        <v>49</v>
      </c>
      <c r="E2226" s="9">
        <v>42935</v>
      </c>
      <c r="F2226" s="6">
        <v>1100</v>
      </c>
      <c r="G2226" s="2">
        <v>54</v>
      </c>
      <c r="K2226">
        <v>54</v>
      </c>
      <c r="L2226">
        <v>1100</v>
      </c>
    </row>
    <row r="2227" spans="1:12" x14ac:dyDescent="0.35">
      <c r="A2227" s="1">
        <f>'WQ Time Series'!A2227</f>
        <v>42553</v>
      </c>
      <c r="B2227" s="6">
        <v>1330</v>
      </c>
      <c r="C2227">
        <v>50</v>
      </c>
      <c r="E2227" s="9">
        <v>42936</v>
      </c>
      <c r="F2227" s="6">
        <v>1090</v>
      </c>
      <c r="G2227" s="2">
        <v>54</v>
      </c>
      <c r="K2227">
        <v>54</v>
      </c>
      <c r="L2227">
        <v>1090</v>
      </c>
    </row>
    <row r="2228" spans="1:12" x14ac:dyDescent="0.35">
      <c r="A2228" s="1">
        <f>'WQ Time Series'!A2228</f>
        <v>42554</v>
      </c>
      <c r="B2228" s="6">
        <v>1340</v>
      </c>
      <c r="C2228">
        <v>50</v>
      </c>
      <c r="E2228" s="9">
        <v>42937</v>
      </c>
      <c r="F2228" s="6">
        <v>1010</v>
      </c>
      <c r="G2228" s="2">
        <v>55</v>
      </c>
      <c r="K2228">
        <v>55</v>
      </c>
      <c r="L2228">
        <v>1010</v>
      </c>
    </row>
    <row r="2229" spans="1:12" x14ac:dyDescent="0.35">
      <c r="A2229" s="1">
        <f>'WQ Time Series'!A2229</f>
        <v>42555</v>
      </c>
      <c r="B2229" s="6">
        <v>1250</v>
      </c>
      <c r="C2229">
        <v>50</v>
      </c>
      <c r="E2229" s="9">
        <v>42938</v>
      </c>
      <c r="F2229" s="6">
        <v>1030</v>
      </c>
      <c r="G2229" s="2">
        <v>56</v>
      </c>
      <c r="K2229">
        <v>56</v>
      </c>
      <c r="L2229">
        <v>1030</v>
      </c>
    </row>
    <row r="2230" spans="1:12" x14ac:dyDescent="0.35">
      <c r="A2230" s="1">
        <f>'WQ Time Series'!A2230</f>
        <v>42556</v>
      </c>
      <c r="B2230" s="6">
        <v>1170</v>
      </c>
      <c r="C2230">
        <v>52</v>
      </c>
      <c r="E2230" s="9">
        <v>42939</v>
      </c>
      <c r="F2230" s="6">
        <v>1140</v>
      </c>
      <c r="G2230" s="2">
        <v>53</v>
      </c>
      <c r="K2230">
        <v>53</v>
      </c>
      <c r="L2230">
        <v>1140</v>
      </c>
    </row>
    <row r="2231" spans="1:12" x14ac:dyDescent="0.35">
      <c r="A2231" s="1">
        <f>'WQ Time Series'!A2231</f>
        <v>42557</v>
      </c>
      <c r="B2231" s="6">
        <v>1070</v>
      </c>
      <c r="C2231">
        <v>54</v>
      </c>
      <c r="E2231" s="9">
        <v>42940</v>
      </c>
      <c r="F2231" s="6">
        <v>1150</v>
      </c>
      <c r="G2231" s="2">
        <v>51</v>
      </c>
      <c r="K2231">
        <v>51</v>
      </c>
      <c r="L2231">
        <v>1150</v>
      </c>
    </row>
    <row r="2232" spans="1:12" x14ac:dyDescent="0.35">
      <c r="A2232" s="1">
        <f>'WQ Time Series'!A2232</f>
        <v>42558</v>
      </c>
      <c r="B2232" s="6">
        <v>1070</v>
      </c>
      <c r="C2232">
        <v>55</v>
      </c>
      <c r="E2232" s="9">
        <v>42941</v>
      </c>
      <c r="F2232" s="6">
        <v>1080</v>
      </c>
      <c r="G2232" s="2">
        <v>53</v>
      </c>
      <c r="K2232">
        <v>53</v>
      </c>
      <c r="L2232">
        <v>1080</v>
      </c>
    </row>
    <row r="2233" spans="1:12" x14ac:dyDescent="0.35">
      <c r="A2233" s="1">
        <f>'WQ Time Series'!A2233</f>
        <v>42559</v>
      </c>
      <c r="B2233" s="6">
        <v>1100</v>
      </c>
      <c r="C2233">
        <v>55</v>
      </c>
      <c r="E2233" s="9">
        <v>42942</v>
      </c>
      <c r="F2233" s="6">
        <v>1080</v>
      </c>
      <c r="G2233" s="2">
        <v>53</v>
      </c>
      <c r="K2233">
        <v>53</v>
      </c>
      <c r="L2233">
        <v>1080</v>
      </c>
    </row>
    <row r="2234" spans="1:12" x14ac:dyDescent="0.35">
      <c r="A2234" s="1">
        <f>'WQ Time Series'!A2234</f>
        <v>42560</v>
      </c>
      <c r="B2234" s="6">
        <v>1240</v>
      </c>
      <c r="C2234">
        <v>52</v>
      </c>
      <c r="E2234" s="9">
        <v>42943</v>
      </c>
      <c r="F2234" s="6">
        <v>1070</v>
      </c>
      <c r="G2234" s="2">
        <v>53</v>
      </c>
      <c r="K2234">
        <v>53</v>
      </c>
      <c r="L2234">
        <v>1070</v>
      </c>
    </row>
    <row r="2235" spans="1:12" x14ac:dyDescent="0.35">
      <c r="A2235" s="1">
        <f>'WQ Time Series'!A2235</f>
        <v>42561</v>
      </c>
      <c r="B2235" s="6">
        <v>1120</v>
      </c>
      <c r="C2235">
        <v>53</v>
      </c>
      <c r="E2235" s="9">
        <v>42944</v>
      </c>
      <c r="F2235" s="6">
        <v>1020</v>
      </c>
      <c r="G2235" s="2">
        <v>54</v>
      </c>
      <c r="K2235">
        <v>54</v>
      </c>
      <c r="L2235">
        <v>1020</v>
      </c>
    </row>
    <row r="2236" spans="1:12" x14ac:dyDescent="0.35">
      <c r="A2236" s="1">
        <f>'WQ Time Series'!A2236</f>
        <v>42562</v>
      </c>
      <c r="B2236" s="6">
        <v>1040</v>
      </c>
      <c r="C2236">
        <v>55</v>
      </c>
      <c r="E2236" s="9">
        <v>42945</v>
      </c>
      <c r="F2236" s="6">
        <v>985</v>
      </c>
      <c r="G2236" s="2">
        <v>55</v>
      </c>
      <c r="K2236">
        <v>55</v>
      </c>
      <c r="L2236">
        <v>985</v>
      </c>
    </row>
    <row r="2237" spans="1:12" x14ac:dyDescent="0.35">
      <c r="A2237" s="1">
        <f>'WQ Time Series'!A2237</f>
        <v>42563</v>
      </c>
      <c r="B2237" s="6">
        <v>989</v>
      </c>
      <c r="C2237">
        <v>56</v>
      </c>
      <c r="E2237" s="9">
        <v>42946</v>
      </c>
      <c r="F2237" s="6">
        <v>979</v>
      </c>
      <c r="G2237" s="2">
        <v>55</v>
      </c>
      <c r="K2237">
        <v>55</v>
      </c>
      <c r="L2237">
        <v>979</v>
      </c>
    </row>
    <row r="2238" spans="1:12" x14ac:dyDescent="0.35">
      <c r="A2238" s="1">
        <f>'WQ Time Series'!A2238</f>
        <v>42564</v>
      </c>
      <c r="B2238" s="6">
        <v>940</v>
      </c>
      <c r="C2238">
        <v>57</v>
      </c>
      <c r="E2238" s="9">
        <v>42947</v>
      </c>
      <c r="F2238" s="6">
        <v>978</v>
      </c>
      <c r="G2238" s="2">
        <v>55</v>
      </c>
      <c r="K2238">
        <v>55</v>
      </c>
      <c r="L2238">
        <v>978</v>
      </c>
    </row>
    <row r="2239" spans="1:12" x14ac:dyDescent="0.35">
      <c r="A2239" s="1">
        <f>'WQ Time Series'!A2239</f>
        <v>42565</v>
      </c>
      <c r="B2239" s="6">
        <v>954</v>
      </c>
      <c r="C2239">
        <v>57</v>
      </c>
      <c r="E2239" s="9">
        <v>42948</v>
      </c>
      <c r="F2239" s="6">
        <v>961</v>
      </c>
      <c r="G2239" s="2">
        <v>55</v>
      </c>
      <c r="K2239">
        <v>55</v>
      </c>
      <c r="L2239">
        <v>961</v>
      </c>
    </row>
    <row r="2240" spans="1:12" x14ac:dyDescent="0.35">
      <c r="A2240" s="1">
        <f>'WQ Time Series'!A2240</f>
        <v>42566</v>
      </c>
      <c r="B2240" s="6">
        <v>948</v>
      </c>
      <c r="C2240">
        <v>57</v>
      </c>
      <c r="E2240" s="9">
        <v>42949</v>
      </c>
      <c r="F2240" s="6">
        <v>996</v>
      </c>
      <c r="G2240" s="2">
        <v>54</v>
      </c>
      <c r="K2240">
        <v>54</v>
      </c>
      <c r="L2240">
        <v>996</v>
      </c>
    </row>
    <row r="2241" spans="1:12" x14ac:dyDescent="0.35">
      <c r="A2241" s="1">
        <f>'WQ Time Series'!A2241</f>
        <v>42567</v>
      </c>
      <c r="B2241" s="6">
        <v>941</v>
      </c>
      <c r="C2241">
        <v>56</v>
      </c>
      <c r="E2241" s="9">
        <v>42950</v>
      </c>
      <c r="F2241" s="6">
        <v>1080</v>
      </c>
      <c r="G2241" s="2">
        <v>51</v>
      </c>
      <c r="K2241">
        <v>51</v>
      </c>
      <c r="L2241">
        <v>1080</v>
      </c>
    </row>
    <row r="2242" spans="1:12" x14ac:dyDescent="0.35">
      <c r="A2242" s="1">
        <f>'WQ Time Series'!A2242</f>
        <v>42568</v>
      </c>
      <c r="B2242" s="6">
        <v>929</v>
      </c>
      <c r="C2242">
        <v>57</v>
      </c>
      <c r="E2242" s="9">
        <v>42951</v>
      </c>
      <c r="F2242" s="6">
        <v>1090</v>
      </c>
      <c r="G2242" s="2">
        <v>50</v>
      </c>
      <c r="K2242">
        <v>50</v>
      </c>
      <c r="L2242">
        <v>1090</v>
      </c>
    </row>
    <row r="2243" spans="1:12" x14ac:dyDescent="0.35">
      <c r="A2243" s="1">
        <f>'WQ Time Series'!A2243</f>
        <v>42569</v>
      </c>
      <c r="B2243" s="6">
        <v>1060</v>
      </c>
      <c r="C2243">
        <v>56</v>
      </c>
      <c r="E2243" s="9">
        <v>42952</v>
      </c>
      <c r="F2243" s="6">
        <v>1010</v>
      </c>
      <c r="G2243" s="2">
        <v>52</v>
      </c>
      <c r="K2243">
        <v>52</v>
      </c>
      <c r="L2243">
        <v>1010</v>
      </c>
    </row>
    <row r="2244" spans="1:12" x14ac:dyDescent="0.35">
      <c r="A2244" s="1">
        <f>'WQ Time Series'!A2244</f>
        <v>42570</v>
      </c>
      <c r="B2244" s="6">
        <v>1010</v>
      </c>
      <c r="C2244">
        <v>56</v>
      </c>
      <c r="E2244" s="9">
        <v>42953</v>
      </c>
      <c r="F2244" s="6">
        <v>989</v>
      </c>
      <c r="G2244" s="2">
        <v>52</v>
      </c>
      <c r="K2244">
        <v>52</v>
      </c>
      <c r="L2244">
        <v>989</v>
      </c>
    </row>
    <row r="2245" spans="1:12" x14ac:dyDescent="0.35">
      <c r="A2245" s="1">
        <f>'WQ Time Series'!A2245</f>
        <v>42571</v>
      </c>
      <c r="B2245" s="6">
        <v>944</v>
      </c>
      <c r="C2245">
        <v>57</v>
      </c>
      <c r="E2245" s="9">
        <v>42954</v>
      </c>
      <c r="F2245" s="6">
        <v>995</v>
      </c>
      <c r="G2245" s="2">
        <v>52</v>
      </c>
      <c r="K2245">
        <v>52</v>
      </c>
      <c r="L2245">
        <v>995</v>
      </c>
    </row>
    <row r="2246" spans="1:12" x14ac:dyDescent="0.35">
      <c r="A2246" s="1">
        <f>'WQ Time Series'!A2246</f>
        <v>42572</v>
      </c>
      <c r="B2246" s="6">
        <v>939</v>
      </c>
      <c r="C2246">
        <v>57</v>
      </c>
      <c r="E2246" s="9">
        <v>42955</v>
      </c>
      <c r="F2246" s="6">
        <v>989</v>
      </c>
      <c r="G2246" s="2">
        <v>52</v>
      </c>
      <c r="K2246">
        <v>52</v>
      </c>
      <c r="L2246">
        <v>989</v>
      </c>
    </row>
    <row r="2247" spans="1:12" x14ac:dyDescent="0.35">
      <c r="A2247" s="1">
        <f>'WQ Time Series'!A2247</f>
        <v>42573</v>
      </c>
      <c r="B2247" s="6">
        <v>1010</v>
      </c>
      <c r="C2247">
        <v>55</v>
      </c>
      <c r="E2247" s="9">
        <v>42956</v>
      </c>
      <c r="F2247" s="6">
        <v>978</v>
      </c>
      <c r="G2247" s="2">
        <v>52</v>
      </c>
      <c r="K2247">
        <v>52</v>
      </c>
      <c r="L2247">
        <v>978</v>
      </c>
    </row>
    <row r="2248" spans="1:12" x14ac:dyDescent="0.35">
      <c r="A2248" s="1">
        <f>'WQ Time Series'!A2248</f>
        <v>42574</v>
      </c>
      <c r="B2248" s="6">
        <v>944</v>
      </c>
      <c r="C2248">
        <v>56</v>
      </c>
      <c r="E2248" s="9">
        <v>42957</v>
      </c>
      <c r="F2248" s="6">
        <v>1020</v>
      </c>
      <c r="G2248" s="2">
        <v>51</v>
      </c>
      <c r="K2248">
        <v>51</v>
      </c>
      <c r="L2248">
        <v>1020</v>
      </c>
    </row>
    <row r="2249" spans="1:12" x14ac:dyDescent="0.35">
      <c r="A2249" s="1">
        <f>'WQ Time Series'!A2249</f>
        <v>42575</v>
      </c>
      <c r="B2249" s="6">
        <v>921</v>
      </c>
      <c r="C2249">
        <v>57</v>
      </c>
      <c r="E2249" s="9">
        <v>42958</v>
      </c>
      <c r="F2249" s="6">
        <v>1010</v>
      </c>
      <c r="G2249" s="2">
        <v>50</v>
      </c>
      <c r="K2249">
        <v>50</v>
      </c>
      <c r="L2249">
        <v>1010</v>
      </c>
    </row>
    <row r="2250" spans="1:12" x14ac:dyDescent="0.35">
      <c r="A2250" s="1">
        <f>'WQ Time Series'!A2250</f>
        <v>42576</v>
      </c>
      <c r="B2250" s="6">
        <v>968</v>
      </c>
      <c r="C2250">
        <v>56</v>
      </c>
      <c r="E2250" s="9">
        <v>42959</v>
      </c>
      <c r="F2250" s="6">
        <v>1020</v>
      </c>
      <c r="G2250" s="2">
        <v>50</v>
      </c>
      <c r="K2250">
        <v>50</v>
      </c>
      <c r="L2250">
        <v>1020</v>
      </c>
    </row>
    <row r="2251" spans="1:12" x14ac:dyDescent="0.35">
      <c r="A2251" s="1">
        <f>'WQ Time Series'!A2251</f>
        <v>42577</v>
      </c>
      <c r="B2251" s="6">
        <v>1040</v>
      </c>
      <c r="C2251">
        <v>53</v>
      </c>
      <c r="E2251" s="9">
        <v>42960</v>
      </c>
      <c r="F2251" s="6">
        <v>1010</v>
      </c>
      <c r="G2251" s="2">
        <v>50</v>
      </c>
      <c r="K2251">
        <v>50</v>
      </c>
      <c r="L2251">
        <v>1010</v>
      </c>
    </row>
    <row r="2252" spans="1:12" x14ac:dyDescent="0.35">
      <c r="A2252" s="1">
        <f>'WQ Time Series'!A2252</f>
        <v>42578</v>
      </c>
      <c r="B2252" s="6">
        <v>1030</v>
      </c>
      <c r="C2252">
        <v>53</v>
      </c>
      <c r="E2252" s="9">
        <v>42961</v>
      </c>
      <c r="F2252" s="6">
        <v>883</v>
      </c>
      <c r="G2252" s="2">
        <v>54</v>
      </c>
      <c r="K2252">
        <v>54</v>
      </c>
      <c r="L2252">
        <v>883</v>
      </c>
    </row>
    <row r="2253" spans="1:12" x14ac:dyDescent="0.35">
      <c r="A2253" s="1">
        <f>'WQ Time Series'!A2253</f>
        <v>42579</v>
      </c>
      <c r="B2253" s="6">
        <v>968</v>
      </c>
      <c r="C2253">
        <v>54</v>
      </c>
      <c r="E2253" s="9">
        <v>42962</v>
      </c>
      <c r="F2253" s="6">
        <v>796</v>
      </c>
      <c r="G2253" s="2">
        <v>58</v>
      </c>
      <c r="K2253">
        <v>58</v>
      </c>
      <c r="L2253">
        <v>796</v>
      </c>
    </row>
    <row r="2254" spans="1:12" x14ac:dyDescent="0.35">
      <c r="A2254" s="1">
        <f>'WQ Time Series'!A2254</f>
        <v>42580</v>
      </c>
      <c r="B2254" s="6">
        <v>975</v>
      </c>
      <c r="C2254">
        <v>54</v>
      </c>
      <c r="E2254" s="9">
        <v>42965</v>
      </c>
      <c r="F2254" s="6">
        <v>776</v>
      </c>
      <c r="G2254" s="2">
        <v>58</v>
      </c>
      <c r="K2254">
        <v>58</v>
      </c>
      <c r="L2254">
        <v>776</v>
      </c>
    </row>
    <row r="2255" spans="1:12" x14ac:dyDescent="0.35">
      <c r="A2255" s="1">
        <f>'WQ Time Series'!A2255</f>
        <v>42581</v>
      </c>
      <c r="B2255" s="6">
        <v>1010</v>
      </c>
      <c r="C2255">
        <v>52</v>
      </c>
      <c r="E2255" s="9">
        <v>42966</v>
      </c>
      <c r="F2255" s="6">
        <v>773</v>
      </c>
      <c r="G2255" s="2">
        <v>58</v>
      </c>
      <c r="K2255">
        <v>58</v>
      </c>
      <c r="L2255">
        <v>773</v>
      </c>
    </row>
    <row r="2256" spans="1:12" x14ac:dyDescent="0.35">
      <c r="A2256" s="1">
        <f>'WQ Time Series'!A2256</f>
        <v>42582</v>
      </c>
      <c r="B2256" s="6">
        <v>921</v>
      </c>
      <c r="C2256">
        <v>54</v>
      </c>
      <c r="E2256" s="9">
        <v>42967</v>
      </c>
      <c r="F2256" s="6">
        <v>729</v>
      </c>
      <c r="G2256" s="2">
        <v>59</v>
      </c>
      <c r="K2256">
        <v>59</v>
      </c>
      <c r="L2256">
        <v>729</v>
      </c>
    </row>
    <row r="2257" spans="1:12" x14ac:dyDescent="0.35">
      <c r="A2257" s="1">
        <f>'WQ Time Series'!A2257</f>
        <v>42583</v>
      </c>
      <c r="B2257" s="6">
        <v>847</v>
      </c>
      <c r="C2257">
        <v>56</v>
      </c>
      <c r="E2257" s="9">
        <v>42968</v>
      </c>
      <c r="F2257" s="6">
        <v>710</v>
      </c>
      <c r="G2257" s="2">
        <v>60</v>
      </c>
      <c r="K2257">
        <v>60</v>
      </c>
      <c r="L2257">
        <v>710</v>
      </c>
    </row>
    <row r="2258" spans="1:12" x14ac:dyDescent="0.35">
      <c r="A2258" s="1">
        <f>'WQ Time Series'!A2258</f>
        <v>42584</v>
      </c>
      <c r="B2258" s="6">
        <v>835</v>
      </c>
      <c r="C2258">
        <v>57</v>
      </c>
      <c r="E2258" s="9">
        <v>42977</v>
      </c>
      <c r="F2258" s="6">
        <v>793</v>
      </c>
      <c r="G2258" s="2">
        <v>53</v>
      </c>
      <c r="K2258">
        <v>53</v>
      </c>
      <c r="L2258">
        <v>793</v>
      </c>
    </row>
    <row r="2259" spans="1:12" x14ac:dyDescent="0.35">
      <c r="A2259" s="1">
        <f>'WQ Time Series'!A2259</f>
        <v>42585</v>
      </c>
      <c r="B2259" s="6">
        <v>800</v>
      </c>
      <c r="C2259">
        <v>59</v>
      </c>
      <c r="E2259" s="9">
        <v>42978</v>
      </c>
      <c r="F2259" s="6">
        <v>730</v>
      </c>
      <c r="G2259" s="2">
        <v>56</v>
      </c>
      <c r="K2259">
        <v>56</v>
      </c>
      <c r="L2259">
        <v>730</v>
      </c>
    </row>
    <row r="2260" spans="1:12" x14ac:dyDescent="0.35">
      <c r="A2260" s="1">
        <f>'WQ Time Series'!A2260</f>
        <v>42586</v>
      </c>
      <c r="B2260" s="6">
        <v>805</v>
      </c>
      <c r="C2260">
        <v>59</v>
      </c>
      <c r="E2260" s="9">
        <v>42979</v>
      </c>
      <c r="F2260" s="6">
        <v>683</v>
      </c>
      <c r="G2260" s="2">
        <v>59</v>
      </c>
      <c r="K2260">
        <v>59</v>
      </c>
      <c r="L2260">
        <v>683</v>
      </c>
    </row>
    <row r="2261" spans="1:12" x14ac:dyDescent="0.35">
      <c r="A2261" s="1">
        <f>'WQ Time Series'!A2261</f>
        <v>42587</v>
      </c>
      <c r="B2261" s="6">
        <v>833</v>
      </c>
      <c r="C2261">
        <v>57</v>
      </c>
      <c r="E2261" s="9">
        <v>42980</v>
      </c>
      <c r="F2261" s="6">
        <v>707</v>
      </c>
      <c r="G2261" s="2">
        <v>58</v>
      </c>
      <c r="K2261">
        <v>58</v>
      </c>
      <c r="L2261">
        <v>707</v>
      </c>
    </row>
    <row r="2262" spans="1:12" x14ac:dyDescent="0.35">
      <c r="A2262" s="1">
        <f>'WQ Time Series'!A2262</f>
        <v>42588</v>
      </c>
      <c r="B2262" s="6">
        <v>821</v>
      </c>
      <c r="C2262">
        <v>57</v>
      </c>
      <c r="E2262" s="9">
        <v>42981</v>
      </c>
      <c r="F2262" s="6">
        <v>713</v>
      </c>
      <c r="G2262" s="2">
        <v>56</v>
      </c>
      <c r="K2262">
        <v>56</v>
      </c>
      <c r="L2262">
        <v>713</v>
      </c>
    </row>
    <row r="2263" spans="1:12" x14ac:dyDescent="0.35">
      <c r="A2263" s="1">
        <f>'WQ Time Series'!A2263</f>
        <v>42589</v>
      </c>
      <c r="B2263" s="6">
        <v>776</v>
      </c>
      <c r="C2263">
        <v>58</v>
      </c>
      <c r="E2263" s="9">
        <v>42982</v>
      </c>
      <c r="F2263" s="6">
        <v>730</v>
      </c>
      <c r="G2263" s="2">
        <v>56</v>
      </c>
      <c r="K2263">
        <v>56</v>
      </c>
      <c r="L2263">
        <v>730</v>
      </c>
    </row>
    <row r="2264" spans="1:12" x14ac:dyDescent="0.35">
      <c r="A2264" s="1">
        <f>'WQ Time Series'!A2264</f>
        <v>42590</v>
      </c>
      <c r="B2264" s="6">
        <v>772</v>
      </c>
      <c r="C2264">
        <v>60</v>
      </c>
      <c r="E2264" s="9">
        <v>42983</v>
      </c>
      <c r="F2264" s="6">
        <v>778</v>
      </c>
      <c r="G2264" s="2">
        <v>56</v>
      </c>
      <c r="K2264">
        <v>56</v>
      </c>
      <c r="L2264">
        <v>778</v>
      </c>
    </row>
    <row r="2265" spans="1:12" x14ac:dyDescent="0.35">
      <c r="A2265" s="1">
        <f>'WQ Time Series'!A2265</f>
        <v>42591</v>
      </c>
      <c r="B2265" s="6">
        <v>730</v>
      </c>
      <c r="C2265">
        <v>62</v>
      </c>
      <c r="E2265" s="9">
        <v>42984</v>
      </c>
      <c r="F2265" s="6">
        <v>812</v>
      </c>
      <c r="G2265" s="2">
        <v>52</v>
      </c>
      <c r="K2265">
        <v>52</v>
      </c>
      <c r="L2265">
        <v>812</v>
      </c>
    </row>
    <row r="2266" spans="1:12" x14ac:dyDescent="0.35">
      <c r="A2266" s="1">
        <f>'WQ Time Series'!A2266</f>
        <v>42592</v>
      </c>
      <c r="B2266" s="6">
        <v>715</v>
      </c>
      <c r="C2266">
        <v>63</v>
      </c>
      <c r="E2266" s="9">
        <v>42985</v>
      </c>
      <c r="F2266" s="6">
        <v>806</v>
      </c>
      <c r="G2266" s="2">
        <v>51</v>
      </c>
      <c r="K2266">
        <v>51</v>
      </c>
      <c r="L2266">
        <v>806</v>
      </c>
    </row>
    <row r="2267" spans="1:12" x14ac:dyDescent="0.35">
      <c r="A2267" s="1">
        <f>'WQ Time Series'!A2267</f>
        <v>42593</v>
      </c>
      <c r="B2267" s="6">
        <v>732</v>
      </c>
      <c r="C2267">
        <v>62</v>
      </c>
      <c r="E2267" s="9">
        <v>42986</v>
      </c>
      <c r="F2267" s="6">
        <v>730</v>
      </c>
      <c r="G2267" s="2">
        <v>55</v>
      </c>
      <c r="K2267">
        <v>55</v>
      </c>
      <c r="L2267">
        <v>730</v>
      </c>
    </row>
    <row r="2268" spans="1:12" x14ac:dyDescent="0.35">
      <c r="A2268" s="1">
        <f>'WQ Time Series'!A2268</f>
        <v>42594</v>
      </c>
      <c r="B2268" s="6">
        <v>762</v>
      </c>
      <c r="C2268">
        <v>60</v>
      </c>
      <c r="E2268" s="9">
        <v>42987</v>
      </c>
      <c r="F2268" s="6">
        <v>686</v>
      </c>
      <c r="G2268" s="2">
        <v>57</v>
      </c>
      <c r="K2268">
        <v>57</v>
      </c>
      <c r="L2268">
        <v>686</v>
      </c>
    </row>
    <row r="2269" spans="1:12" x14ac:dyDescent="0.35">
      <c r="A2269" s="1">
        <f>'WQ Time Series'!A2269</f>
        <v>42595</v>
      </c>
      <c r="B2269" s="6">
        <v>818</v>
      </c>
      <c r="C2269">
        <v>57</v>
      </c>
      <c r="E2269" s="9">
        <v>42988</v>
      </c>
      <c r="F2269" s="6">
        <v>628</v>
      </c>
      <c r="G2269" s="2">
        <v>60</v>
      </c>
      <c r="K2269">
        <v>60</v>
      </c>
      <c r="L2269">
        <v>628</v>
      </c>
    </row>
    <row r="2270" spans="1:12" x14ac:dyDescent="0.35">
      <c r="A2270" s="1">
        <f>'WQ Time Series'!A2270</f>
        <v>42596</v>
      </c>
      <c r="B2270" s="6">
        <v>837</v>
      </c>
      <c r="C2270">
        <v>55</v>
      </c>
      <c r="E2270" s="9">
        <v>42989</v>
      </c>
      <c r="F2270" s="6">
        <v>594</v>
      </c>
      <c r="G2270" s="2">
        <v>63</v>
      </c>
      <c r="K2270">
        <v>63</v>
      </c>
      <c r="L2270">
        <v>594</v>
      </c>
    </row>
    <row r="2271" spans="1:12" x14ac:dyDescent="0.35">
      <c r="A2271" s="1">
        <f>'WQ Time Series'!A2271</f>
        <v>42597</v>
      </c>
      <c r="B2271" s="6">
        <v>788</v>
      </c>
      <c r="C2271">
        <v>56</v>
      </c>
      <c r="E2271" s="9">
        <v>42990</v>
      </c>
      <c r="F2271" s="6">
        <v>605</v>
      </c>
      <c r="G2271" s="2">
        <v>63</v>
      </c>
      <c r="K2271">
        <v>63</v>
      </c>
      <c r="L2271">
        <v>605</v>
      </c>
    </row>
    <row r="2272" spans="1:12" x14ac:dyDescent="0.35">
      <c r="A2272" s="1">
        <f>'WQ Time Series'!A2272</f>
        <v>42598</v>
      </c>
      <c r="B2272" s="6">
        <v>795</v>
      </c>
      <c r="C2272">
        <v>57</v>
      </c>
      <c r="E2272" s="9">
        <v>42991</v>
      </c>
      <c r="F2272" s="6">
        <v>592</v>
      </c>
      <c r="G2272" s="2">
        <v>62</v>
      </c>
      <c r="K2272">
        <v>62</v>
      </c>
      <c r="L2272">
        <v>592</v>
      </c>
    </row>
    <row r="2273" spans="1:12" x14ac:dyDescent="0.35">
      <c r="A2273" s="1">
        <f>'WQ Time Series'!A2273</f>
        <v>42599</v>
      </c>
      <c r="B2273" s="6">
        <v>775</v>
      </c>
      <c r="C2273">
        <v>57</v>
      </c>
      <c r="E2273" s="9">
        <v>42992</v>
      </c>
      <c r="F2273" s="6">
        <v>532</v>
      </c>
      <c r="G2273" s="2">
        <v>65</v>
      </c>
      <c r="K2273">
        <v>65</v>
      </c>
      <c r="L2273">
        <v>532</v>
      </c>
    </row>
    <row r="2274" spans="1:12" x14ac:dyDescent="0.35">
      <c r="A2274" s="1">
        <f>'WQ Time Series'!A2274</f>
        <v>42600</v>
      </c>
      <c r="B2274" s="6">
        <v>793</v>
      </c>
      <c r="C2274">
        <v>57</v>
      </c>
      <c r="E2274" s="9">
        <v>42993</v>
      </c>
      <c r="F2274" s="6">
        <v>490</v>
      </c>
      <c r="G2274" s="2">
        <v>68</v>
      </c>
      <c r="K2274">
        <v>68</v>
      </c>
      <c r="L2274">
        <v>490</v>
      </c>
    </row>
    <row r="2275" spans="1:12" x14ac:dyDescent="0.35">
      <c r="A2275" s="1">
        <f>'WQ Time Series'!A2275</f>
        <v>42601</v>
      </c>
      <c r="B2275" s="6">
        <v>829</v>
      </c>
      <c r="C2275">
        <v>54</v>
      </c>
      <c r="E2275" s="9">
        <v>42995</v>
      </c>
      <c r="F2275" s="6">
        <v>460</v>
      </c>
      <c r="G2275" s="2">
        <v>72</v>
      </c>
      <c r="K2275">
        <v>72</v>
      </c>
      <c r="L2275">
        <v>460</v>
      </c>
    </row>
    <row r="2276" spans="1:12" x14ac:dyDescent="0.35">
      <c r="A2276" s="1">
        <f>'WQ Time Series'!A2276</f>
        <v>42602</v>
      </c>
      <c r="B2276" s="6">
        <v>813</v>
      </c>
      <c r="C2276">
        <v>54</v>
      </c>
      <c r="E2276" s="9">
        <v>42996</v>
      </c>
      <c r="F2276" s="6">
        <v>498</v>
      </c>
      <c r="G2276" s="2">
        <v>72</v>
      </c>
      <c r="K2276">
        <v>72</v>
      </c>
      <c r="L2276">
        <v>498</v>
      </c>
    </row>
    <row r="2277" spans="1:12" x14ac:dyDescent="0.35">
      <c r="A2277" s="1">
        <f>'WQ Time Series'!A2277</f>
        <v>42603</v>
      </c>
      <c r="B2277" s="6">
        <v>789</v>
      </c>
      <c r="C2277">
        <v>55</v>
      </c>
      <c r="E2277" s="9">
        <v>42997</v>
      </c>
      <c r="F2277" s="6">
        <v>480</v>
      </c>
      <c r="G2277" s="2">
        <v>73</v>
      </c>
      <c r="K2277">
        <v>73</v>
      </c>
      <c r="L2277">
        <v>480</v>
      </c>
    </row>
    <row r="2278" spans="1:12" x14ac:dyDescent="0.35">
      <c r="A2278" s="1">
        <f>'WQ Time Series'!A2278</f>
        <v>42604</v>
      </c>
      <c r="B2278" s="6">
        <v>715</v>
      </c>
      <c r="C2278">
        <v>57</v>
      </c>
      <c r="E2278" s="9">
        <v>42998</v>
      </c>
      <c r="F2278" s="6">
        <v>482</v>
      </c>
      <c r="G2278" s="2">
        <v>75</v>
      </c>
      <c r="K2278">
        <v>75</v>
      </c>
      <c r="L2278">
        <v>482</v>
      </c>
    </row>
    <row r="2279" spans="1:12" x14ac:dyDescent="0.35">
      <c r="A2279" s="1">
        <f>'WQ Time Series'!A2279</f>
        <v>42605</v>
      </c>
      <c r="B2279" s="6">
        <v>653</v>
      </c>
      <c r="C2279">
        <v>61</v>
      </c>
      <c r="E2279" s="9">
        <v>42999</v>
      </c>
      <c r="F2279" s="6">
        <v>429</v>
      </c>
      <c r="G2279" s="2">
        <v>76</v>
      </c>
      <c r="K2279">
        <v>76</v>
      </c>
      <c r="L2279">
        <v>429</v>
      </c>
    </row>
    <row r="2280" spans="1:12" x14ac:dyDescent="0.35">
      <c r="A2280" s="1">
        <f>'WQ Time Series'!A2280</f>
        <v>42606</v>
      </c>
      <c r="B2280" s="6">
        <v>650</v>
      </c>
      <c r="C2280">
        <v>63</v>
      </c>
      <c r="E2280" s="9">
        <v>43006</v>
      </c>
      <c r="F2280" s="6">
        <v>372</v>
      </c>
      <c r="G2280" s="2">
        <v>80</v>
      </c>
      <c r="K2280">
        <v>80</v>
      </c>
      <c r="L2280">
        <v>372</v>
      </c>
    </row>
    <row r="2281" spans="1:12" x14ac:dyDescent="0.35">
      <c r="A2281" s="1">
        <f>'WQ Time Series'!A2281</f>
        <v>42607</v>
      </c>
      <c r="B2281" s="6">
        <v>673</v>
      </c>
      <c r="C2281">
        <v>62</v>
      </c>
      <c r="E2281" s="9">
        <v>43007</v>
      </c>
      <c r="F2281" s="6">
        <v>373</v>
      </c>
      <c r="G2281" s="2">
        <v>80</v>
      </c>
      <c r="K2281">
        <v>80</v>
      </c>
      <c r="L2281">
        <v>373</v>
      </c>
    </row>
    <row r="2282" spans="1:12" x14ac:dyDescent="0.35">
      <c r="A2282" s="1">
        <f>'WQ Time Series'!A2282</f>
        <v>42608</v>
      </c>
      <c r="B2282" s="6">
        <v>703</v>
      </c>
      <c r="C2282">
        <v>60</v>
      </c>
      <c r="E2282" s="9">
        <v>43008</v>
      </c>
      <c r="F2282" s="6">
        <v>388</v>
      </c>
      <c r="G2282" s="2">
        <v>79</v>
      </c>
      <c r="K2282">
        <v>79</v>
      </c>
      <c r="L2282">
        <v>388</v>
      </c>
    </row>
    <row r="2283" spans="1:12" x14ac:dyDescent="0.35">
      <c r="A2283" s="1">
        <f>'WQ Time Series'!A2283</f>
        <v>42609</v>
      </c>
      <c r="B2283" s="6">
        <v>715</v>
      </c>
      <c r="C2283">
        <v>58</v>
      </c>
      <c r="E2283" s="9">
        <v>43009</v>
      </c>
      <c r="F2283" s="6">
        <v>497</v>
      </c>
      <c r="G2283" s="2">
        <v>76</v>
      </c>
      <c r="K2283">
        <v>76</v>
      </c>
      <c r="L2283">
        <v>497</v>
      </c>
    </row>
    <row r="2284" spans="1:12" x14ac:dyDescent="0.35">
      <c r="A2284" s="1">
        <f>'WQ Time Series'!A2284</f>
        <v>42610</v>
      </c>
      <c r="B2284" s="6">
        <v>683</v>
      </c>
      <c r="C2284">
        <v>59</v>
      </c>
      <c r="E2284" s="9">
        <v>43010</v>
      </c>
      <c r="F2284" s="6">
        <v>430</v>
      </c>
      <c r="G2284" s="2">
        <v>80</v>
      </c>
      <c r="K2284">
        <v>80</v>
      </c>
      <c r="L2284">
        <v>430</v>
      </c>
    </row>
    <row r="2285" spans="1:12" x14ac:dyDescent="0.35">
      <c r="A2285" s="1">
        <f>'WQ Time Series'!A2285</f>
        <v>42611</v>
      </c>
      <c r="B2285" s="6">
        <v>666</v>
      </c>
      <c r="C2285">
        <v>61</v>
      </c>
      <c r="E2285" s="9">
        <v>43011</v>
      </c>
      <c r="F2285" s="6">
        <v>381</v>
      </c>
      <c r="G2285" s="2">
        <v>83</v>
      </c>
      <c r="K2285">
        <v>83</v>
      </c>
      <c r="L2285">
        <v>381</v>
      </c>
    </row>
    <row r="2286" spans="1:12" x14ac:dyDescent="0.35">
      <c r="A2286" s="1">
        <f>'WQ Time Series'!A2286</f>
        <v>42612</v>
      </c>
      <c r="B2286" s="6">
        <v>673</v>
      </c>
      <c r="C2286">
        <v>61</v>
      </c>
      <c r="E2286" s="9">
        <v>43012</v>
      </c>
      <c r="F2286" s="6">
        <v>369</v>
      </c>
      <c r="G2286" s="2">
        <v>84</v>
      </c>
      <c r="K2286">
        <v>84</v>
      </c>
      <c r="L2286">
        <v>369</v>
      </c>
    </row>
    <row r="2287" spans="1:12" x14ac:dyDescent="0.35">
      <c r="A2287" s="1">
        <f>'WQ Time Series'!A2287</f>
        <v>42613</v>
      </c>
      <c r="B2287" s="6">
        <v>657</v>
      </c>
      <c r="C2287">
        <v>61</v>
      </c>
      <c r="E2287" s="9">
        <v>43016</v>
      </c>
      <c r="F2287" s="6">
        <v>481</v>
      </c>
      <c r="G2287" s="2">
        <v>78</v>
      </c>
      <c r="K2287">
        <v>78</v>
      </c>
      <c r="L2287">
        <v>481</v>
      </c>
    </row>
    <row r="2288" spans="1:12" x14ac:dyDescent="0.35">
      <c r="A2288" s="1">
        <f>'WQ Time Series'!A2288</f>
        <v>42614</v>
      </c>
      <c r="B2288" s="6">
        <v>675</v>
      </c>
      <c r="C2288">
        <v>62</v>
      </c>
      <c r="E2288" s="9">
        <v>43017</v>
      </c>
      <c r="F2288" s="6">
        <v>403</v>
      </c>
      <c r="G2288" s="2">
        <v>83</v>
      </c>
      <c r="K2288">
        <v>83</v>
      </c>
      <c r="L2288">
        <v>403</v>
      </c>
    </row>
    <row r="2289" spans="1:12" x14ac:dyDescent="0.35">
      <c r="A2289" s="1">
        <f>'WQ Time Series'!A2289</f>
        <v>42615</v>
      </c>
      <c r="B2289" s="6">
        <v>652</v>
      </c>
      <c r="C2289">
        <v>64</v>
      </c>
      <c r="E2289" s="9">
        <v>43018</v>
      </c>
      <c r="F2289" s="6">
        <v>372</v>
      </c>
      <c r="G2289" s="2">
        <v>85</v>
      </c>
      <c r="K2289">
        <v>85</v>
      </c>
      <c r="L2289">
        <v>372</v>
      </c>
    </row>
    <row r="2290" spans="1:12" x14ac:dyDescent="0.35">
      <c r="A2290" s="1">
        <f>'WQ Time Series'!A2290</f>
        <v>42616</v>
      </c>
      <c r="B2290" s="6">
        <v>605</v>
      </c>
      <c r="C2290">
        <v>67</v>
      </c>
      <c r="E2290" s="9">
        <v>43019</v>
      </c>
      <c r="F2290" s="6">
        <v>370</v>
      </c>
      <c r="G2290" s="2">
        <v>86</v>
      </c>
      <c r="K2290">
        <v>86</v>
      </c>
      <c r="L2290">
        <v>370</v>
      </c>
    </row>
    <row r="2291" spans="1:12" x14ac:dyDescent="0.35">
      <c r="A2291" s="1">
        <f>'WQ Time Series'!A2291</f>
        <v>42617</v>
      </c>
      <c r="B2291" s="6">
        <v>541</v>
      </c>
      <c r="C2291">
        <v>70</v>
      </c>
      <c r="E2291" s="9">
        <v>43020</v>
      </c>
      <c r="F2291" s="6">
        <v>391</v>
      </c>
      <c r="G2291" s="2">
        <v>84</v>
      </c>
      <c r="K2291">
        <v>84</v>
      </c>
      <c r="L2291">
        <v>391</v>
      </c>
    </row>
    <row r="2292" spans="1:12" x14ac:dyDescent="0.35">
      <c r="A2292" s="1">
        <f>'WQ Time Series'!A2292</f>
        <v>42618</v>
      </c>
      <c r="B2292" s="6">
        <v>514</v>
      </c>
      <c r="C2292">
        <v>72</v>
      </c>
      <c r="E2292" s="9">
        <v>43021</v>
      </c>
      <c r="F2292" s="6">
        <v>480</v>
      </c>
      <c r="G2292" s="2">
        <v>78</v>
      </c>
      <c r="K2292">
        <v>78</v>
      </c>
      <c r="L2292">
        <v>480</v>
      </c>
    </row>
    <row r="2293" spans="1:12" x14ac:dyDescent="0.35">
      <c r="A2293" s="1">
        <f>'WQ Time Series'!A2293</f>
        <v>42619</v>
      </c>
      <c r="B2293" s="6">
        <v>555</v>
      </c>
      <c r="C2293">
        <v>72</v>
      </c>
      <c r="E2293" s="9">
        <v>43022</v>
      </c>
      <c r="F2293" s="6">
        <v>395</v>
      </c>
      <c r="G2293" s="2">
        <v>83</v>
      </c>
      <c r="K2293">
        <v>83</v>
      </c>
      <c r="L2293">
        <v>395</v>
      </c>
    </row>
    <row r="2294" spans="1:12" x14ac:dyDescent="0.35">
      <c r="A2294" s="1">
        <f>'WQ Time Series'!A2294</f>
        <v>42620</v>
      </c>
      <c r="B2294" s="6">
        <v>556</v>
      </c>
      <c r="C2294">
        <v>71</v>
      </c>
      <c r="E2294" s="9">
        <v>43023</v>
      </c>
      <c r="F2294" s="6">
        <v>374</v>
      </c>
      <c r="G2294" s="2">
        <v>86</v>
      </c>
      <c r="K2294">
        <v>86</v>
      </c>
      <c r="L2294">
        <v>374</v>
      </c>
    </row>
    <row r="2295" spans="1:12" x14ac:dyDescent="0.35">
      <c r="A2295" s="1">
        <f>'WQ Time Series'!A2295</f>
        <v>42621</v>
      </c>
      <c r="B2295" s="6">
        <v>546</v>
      </c>
      <c r="C2295">
        <v>71</v>
      </c>
      <c r="E2295" s="9">
        <v>43024</v>
      </c>
      <c r="F2295" s="6">
        <v>377</v>
      </c>
      <c r="G2295" s="2">
        <v>86</v>
      </c>
      <c r="K2295">
        <v>86</v>
      </c>
      <c r="L2295">
        <v>377</v>
      </c>
    </row>
    <row r="2296" spans="1:12" x14ac:dyDescent="0.35">
      <c r="A2296" s="1">
        <f>'WQ Time Series'!A2296</f>
        <v>42622</v>
      </c>
      <c r="B2296" s="6">
        <v>515</v>
      </c>
      <c r="C2296">
        <v>71</v>
      </c>
      <c r="E2296" s="9">
        <v>43025</v>
      </c>
      <c r="F2296" s="6">
        <v>395</v>
      </c>
      <c r="G2296" s="2">
        <v>85</v>
      </c>
      <c r="K2296">
        <v>85</v>
      </c>
      <c r="L2296">
        <v>395</v>
      </c>
    </row>
    <row r="2297" spans="1:12" x14ac:dyDescent="0.35">
      <c r="A2297" s="1">
        <f>'WQ Time Series'!A2297</f>
        <v>42623</v>
      </c>
      <c r="B2297" s="6">
        <v>513</v>
      </c>
      <c r="C2297">
        <v>73</v>
      </c>
      <c r="E2297" s="9">
        <v>43027</v>
      </c>
      <c r="F2297" s="6">
        <v>1830</v>
      </c>
      <c r="G2297" s="2">
        <v>57</v>
      </c>
      <c r="K2297">
        <v>57</v>
      </c>
      <c r="L2297">
        <v>1830</v>
      </c>
    </row>
    <row r="2298" spans="1:12" x14ac:dyDescent="0.35">
      <c r="A2298" s="1">
        <f>'WQ Time Series'!A2298</f>
        <v>42624</v>
      </c>
      <c r="B2298" s="6">
        <v>527</v>
      </c>
      <c r="C2298">
        <v>71</v>
      </c>
      <c r="E2298" s="9">
        <v>43028</v>
      </c>
      <c r="F2298" s="6">
        <v>1520</v>
      </c>
      <c r="G2298" s="2">
        <v>56</v>
      </c>
      <c r="K2298">
        <v>56</v>
      </c>
      <c r="L2298">
        <v>1520</v>
      </c>
    </row>
    <row r="2299" spans="1:12" x14ac:dyDescent="0.35">
      <c r="A2299" s="1">
        <f>'WQ Time Series'!A2299</f>
        <v>42625</v>
      </c>
      <c r="B2299" s="6">
        <v>480</v>
      </c>
      <c r="C2299">
        <v>72</v>
      </c>
      <c r="E2299" s="9">
        <v>43029</v>
      </c>
      <c r="F2299" s="6">
        <v>1730</v>
      </c>
      <c r="G2299" s="2">
        <v>60</v>
      </c>
      <c r="K2299">
        <v>60</v>
      </c>
      <c r="L2299">
        <v>1730</v>
      </c>
    </row>
    <row r="2300" spans="1:12" x14ac:dyDescent="0.35">
      <c r="A2300" s="1">
        <f>'WQ Time Series'!A2300</f>
        <v>42626</v>
      </c>
      <c r="B2300" s="6">
        <v>453</v>
      </c>
      <c r="C2300">
        <v>74</v>
      </c>
      <c r="E2300" s="9">
        <v>43030</v>
      </c>
      <c r="F2300" s="6">
        <v>9070</v>
      </c>
      <c r="G2300" s="2">
        <v>39</v>
      </c>
      <c r="K2300">
        <v>39</v>
      </c>
      <c r="L2300">
        <v>9070</v>
      </c>
    </row>
    <row r="2301" spans="1:12" x14ac:dyDescent="0.35">
      <c r="A2301" s="1">
        <f>'WQ Time Series'!A2301</f>
        <v>42627</v>
      </c>
      <c r="B2301" s="6">
        <v>451</v>
      </c>
      <c r="C2301">
        <v>75</v>
      </c>
      <c r="E2301" s="9">
        <v>43031</v>
      </c>
      <c r="F2301" s="6">
        <v>3560</v>
      </c>
      <c r="G2301" s="2">
        <v>39</v>
      </c>
      <c r="K2301">
        <v>39</v>
      </c>
      <c r="L2301">
        <v>3560</v>
      </c>
    </row>
    <row r="2302" spans="1:12" x14ac:dyDescent="0.35">
      <c r="A2302" s="1">
        <f>'WQ Time Series'!A2302</f>
        <v>42628</v>
      </c>
      <c r="B2302" s="6">
        <v>455</v>
      </c>
      <c r="C2302">
        <v>74</v>
      </c>
      <c r="E2302" s="9">
        <v>43032</v>
      </c>
      <c r="F2302" s="6">
        <v>2160</v>
      </c>
      <c r="G2302" s="2">
        <v>42</v>
      </c>
      <c r="K2302">
        <v>42</v>
      </c>
      <c r="L2302">
        <v>2160</v>
      </c>
    </row>
    <row r="2303" spans="1:12" x14ac:dyDescent="0.35">
      <c r="A2303" s="1">
        <f>'WQ Time Series'!A2303</f>
        <v>42629</v>
      </c>
      <c r="B2303" s="6">
        <v>457</v>
      </c>
      <c r="C2303">
        <v>73</v>
      </c>
      <c r="E2303" s="9">
        <v>43033</v>
      </c>
      <c r="F2303" s="6">
        <v>1600</v>
      </c>
      <c r="G2303" s="2">
        <v>45</v>
      </c>
      <c r="K2303">
        <v>45</v>
      </c>
      <c r="L2303">
        <v>1600</v>
      </c>
    </row>
    <row r="2304" spans="1:12" x14ac:dyDescent="0.35">
      <c r="A2304" s="1">
        <f>'WQ Time Series'!A2304</f>
        <v>42630</v>
      </c>
      <c r="B2304" s="6">
        <v>637</v>
      </c>
      <c r="C2304">
        <v>70</v>
      </c>
      <c r="E2304" s="9">
        <v>43034</v>
      </c>
      <c r="F2304" s="6">
        <v>1460</v>
      </c>
      <c r="G2304" s="2">
        <v>47</v>
      </c>
      <c r="K2304">
        <v>47</v>
      </c>
      <c r="L2304">
        <v>1460</v>
      </c>
    </row>
    <row r="2305" spans="1:12" x14ac:dyDescent="0.35">
      <c r="A2305" s="1">
        <f>'WQ Time Series'!A2305</f>
        <v>42631</v>
      </c>
      <c r="B2305" s="6">
        <v>1020</v>
      </c>
      <c r="C2305">
        <v>55</v>
      </c>
      <c r="E2305" s="9">
        <v>43035</v>
      </c>
      <c r="F2305" s="6">
        <v>1150</v>
      </c>
      <c r="G2305" s="2">
        <v>50</v>
      </c>
      <c r="K2305">
        <v>50</v>
      </c>
      <c r="L2305">
        <v>1150</v>
      </c>
    </row>
    <row r="2306" spans="1:12" x14ac:dyDescent="0.35">
      <c r="A2306" s="1">
        <f>'WQ Time Series'!A2306</f>
        <v>42632</v>
      </c>
      <c r="B2306" s="6">
        <v>676</v>
      </c>
      <c r="C2306">
        <v>61</v>
      </c>
      <c r="E2306" s="9">
        <v>43036</v>
      </c>
      <c r="F2306" s="6">
        <v>1020</v>
      </c>
      <c r="G2306" s="2">
        <v>53</v>
      </c>
      <c r="K2306">
        <v>53</v>
      </c>
      <c r="L2306">
        <v>1020</v>
      </c>
    </row>
    <row r="2307" spans="1:12" x14ac:dyDescent="0.35">
      <c r="A2307" s="1">
        <f>'WQ Time Series'!A2307</f>
        <v>42633</v>
      </c>
      <c r="B2307" s="6">
        <v>575</v>
      </c>
      <c r="C2307">
        <v>66</v>
      </c>
      <c r="E2307" s="9">
        <v>43037</v>
      </c>
      <c r="F2307" s="6">
        <v>908</v>
      </c>
      <c r="G2307" s="2">
        <v>57</v>
      </c>
      <c r="K2307">
        <v>57</v>
      </c>
      <c r="L2307">
        <v>908</v>
      </c>
    </row>
    <row r="2308" spans="1:12" x14ac:dyDescent="0.35">
      <c r="A2308" s="1">
        <f>'WQ Time Series'!A2308</f>
        <v>42634</v>
      </c>
      <c r="B2308" s="6">
        <v>506</v>
      </c>
      <c r="C2308">
        <v>70</v>
      </c>
      <c r="E2308" s="9">
        <v>43038</v>
      </c>
      <c r="F2308" s="6">
        <v>792</v>
      </c>
      <c r="G2308" s="2">
        <v>61</v>
      </c>
      <c r="K2308">
        <v>61</v>
      </c>
      <c r="L2308">
        <v>792</v>
      </c>
    </row>
    <row r="2309" spans="1:12" x14ac:dyDescent="0.35">
      <c r="A2309" s="1">
        <f>'WQ Time Series'!A2309</f>
        <v>42635</v>
      </c>
      <c r="B2309" s="6">
        <v>470</v>
      </c>
      <c r="C2309">
        <v>73</v>
      </c>
      <c r="E2309" s="9">
        <v>43039</v>
      </c>
      <c r="F2309" s="6">
        <v>731</v>
      </c>
      <c r="G2309" s="2">
        <v>64</v>
      </c>
      <c r="K2309">
        <v>64</v>
      </c>
      <c r="L2309">
        <v>731</v>
      </c>
    </row>
    <row r="2310" spans="1:12" x14ac:dyDescent="0.35">
      <c r="A2310" s="1">
        <f>'WQ Time Series'!A2310</f>
        <v>42636</v>
      </c>
      <c r="B2310" s="6">
        <v>443</v>
      </c>
      <c r="C2310">
        <v>75</v>
      </c>
      <c r="E2310" s="9">
        <v>43040</v>
      </c>
      <c r="F2310" s="6">
        <v>711</v>
      </c>
      <c r="G2310" s="2">
        <v>67</v>
      </c>
      <c r="K2310">
        <v>67</v>
      </c>
      <c r="L2310">
        <v>711</v>
      </c>
    </row>
    <row r="2311" spans="1:12" x14ac:dyDescent="0.35">
      <c r="A2311" s="1">
        <f>'WQ Time Series'!A2311</f>
        <v>42637</v>
      </c>
      <c r="B2311" s="6">
        <v>453</v>
      </c>
      <c r="C2311">
        <v>75</v>
      </c>
      <c r="E2311" s="9">
        <v>43041</v>
      </c>
      <c r="F2311" s="6">
        <v>720</v>
      </c>
      <c r="G2311" s="2">
        <v>66</v>
      </c>
      <c r="K2311">
        <v>66</v>
      </c>
      <c r="L2311">
        <v>720</v>
      </c>
    </row>
    <row r="2312" spans="1:12" x14ac:dyDescent="0.35">
      <c r="A2312" s="1">
        <f>'WQ Time Series'!A2312</f>
        <v>42638</v>
      </c>
      <c r="B2312" s="6">
        <v>447</v>
      </c>
      <c r="C2312">
        <v>76</v>
      </c>
      <c r="E2312" s="9">
        <v>43044</v>
      </c>
      <c r="F2312" s="6">
        <v>696</v>
      </c>
      <c r="G2312" s="2">
        <v>68</v>
      </c>
      <c r="K2312">
        <v>68</v>
      </c>
      <c r="L2312">
        <v>696</v>
      </c>
    </row>
    <row r="2313" spans="1:12" x14ac:dyDescent="0.35">
      <c r="A2313" s="1">
        <f>'WQ Time Series'!A2313</f>
        <v>42639</v>
      </c>
      <c r="B2313" s="6">
        <v>485</v>
      </c>
      <c r="C2313">
        <v>72</v>
      </c>
      <c r="E2313" s="9">
        <v>43045</v>
      </c>
      <c r="F2313" s="6">
        <v>627</v>
      </c>
      <c r="G2313" s="2">
        <v>70</v>
      </c>
      <c r="K2313">
        <v>70</v>
      </c>
      <c r="L2313">
        <v>627</v>
      </c>
    </row>
    <row r="2314" spans="1:12" x14ac:dyDescent="0.35">
      <c r="A2314" s="1">
        <f>'WQ Time Series'!A2314</f>
        <v>42640</v>
      </c>
      <c r="B2314" s="6">
        <v>512</v>
      </c>
      <c r="C2314">
        <v>68</v>
      </c>
      <c r="E2314" s="9">
        <v>43047</v>
      </c>
      <c r="F2314" s="6">
        <v>574</v>
      </c>
      <c r="G2314" s="2">
        <v>72</v>
      </c>
      <c r="K2314">
        <v>72</v>
      </c>
      <c r="L2314">
        <v>574</v>
      </c>
    </row>
    <row r="2315" spans="1:12" x14ac:dyDescent="0.35">
      <c r="A2315" s="1">
        <f>'WQ Time Series'!A2315</f>
        <v>42641</v>
      </c>
      <c r="B2315" s="6">
        <v>463</v>
      </c>
      <c r="C2315">
        <v>70</v>
      </c>
      <c r="E2315" s="9">
        <v>43048</v>
      </c>
      <c r="F2315" s="6">
        <v>620</v>
      </c>
      <c r="G2315" s="2">
        <v>70</v>
      </c>
      <c r="K2315">
        <v>70</v>
      </c>
      <c r="L2315">
        <v>620</v>
      </c>
    </row>
    <row r="2316" spans="1:12" x14ac:dyDescent="0.35">
      <c r="A2316" s="1">
        <f>'WQ Time Series'!A2316</f>
        <v>42642</v>
      </c>
      <c r="B2316" s="6">
        <v>450</v>
      </c>
      <c r="C2316">
        <v>73</v>
      </c>
      <c r="E2316" s="9">
        <v>43049</v>
      </c>
      <c r="F2316" s="6">
        <v>667</v>
      </c>
      <c r="G2316" s="2">
        <v>69</v>
      </c>
      <c r="K2316">
        <v>69</v>
      </c>
      <c r="L2316">
        <v>667</v>
      </c>
    </row>
    <row r="2317" spans="1:12" x14ac:dyDescent="0.35">
      <c r="A2317" s="1">
        <f>'WQ Time Series'!A2317</f>
        <v>42643</v>
      </c>
      <c r="B2317" s="6">
        <v>430</v>
      </c>
      <c r="C2317">
        <v>73</v>
      </c>
      <c r="E2317" s="9">
        <v>43050</v>
      </c>
      <c r="F2317" s="6">
        <v>634</v>
      </c>
      <c r="G2317" s="2">
        <v>70</v>
      </c>
      <c r="K2317">
        <v>70</v>
      </c>
      <c r="L2317">
        <v>634</v>
      </c>
    </row>
    <row r="2318" spans="1:12" x14ac:dyDescent="0.35">
      <c r="A2318" s="1">
        <f>'WQ Time Series'!A2318</f>
        <v>42644</v>
      </c>
      <c r="B2318" s="6">
        <v>405</v>
      </c>
      <c r="C2318">
        <v>75</v>
      </c>
      <c r="E2318" s="9">
        <v>43051</v>
      </c>
      <c r="F2318" s="6">
        <v>654</v>
      </c>
      <c r="G2318" s="2">
        <v>69</v>
      </c>
      <c r="K2318">
        <v>69</v>
      </c>
      <c r="L2318">
        <v>654</v>
      </c>
    </row>
    <row r="2319" spans="1:12" x14ac:dyDescent="0.35">
      <c r="A2319" s="1">
        <f>'WQ Time Series'!A2319</f>
        <v>42645</v>
      </c>
      <c r="B2319" s="6">
        <v>388</v>
      </c>
      <c r="C2319">
        <v>78</v>
      </c>
      <c r="E2319" s="9">
        <v>43052</v>
      </c>
      <c r="F2319" s="6">
        <v>863</v>
      </c>
      <c r="G2319" s="2">
        <v>66</v>
      </c>
      <c r="K2319">
        <v>66</v>
      </c>
      <c r="L2319">
        <v>863</v>
      </c>
    </row>
    <row r="2320" spans="1:12" x14ac:dyDescent="0.35">
      <c r="A2320" s="1">
        <f>'WQ Time Series'!A2320</f>
        <v>42646</v>
      </c>
      <c r="B2320" s="6">
        <v>374</v>
      </c>
      <c r="C2320">
        <v>80</v>
      </c>
      <c r="E2320" s="9">
        <v>43053</v>
      </c>
      <c r="F2320" s="6">
        <v>969</v>
      </c>
      <c r="G2320" s="2">
        <v>63</v>
      </c>
      <c r="K2320">
        <v>63</v>
      </c>
      <c r="L2320">
        <v>969</v>
      </c>
    </row>
    <row r="2321" spans="1:12" x14ac:dyDescent="0.35">
      <c r="A2321" s="1">
        <f>'WQ Time Series'!A2321</f>
        <v>42647</v>
      </c>
      <c r="B2321" s="6">
        <v>373</v>
      </c>
      <c r="C2321">
        <v>81</v>
      </c>
      <c r="E2321" s="9">
        <v>43054</v>
      </c>
      <c r="F2321" s="6">
        <v>979</v>
      </c>
      <c r="G2321" s="2">
        <v>63</v>
      </c>
      <c r="K2321">
        <v>63</v>
      </c>
      <c r="L2321">
        <v>979</v>
      </c>
    </row>
    <row r="2322" spans="1:12" x14ac:dyDescent="0.35">
      <c r="A2322" s="1">
        <f>'WQ Time Series'!A2322</f>
        <v>42648</v>
      </c>
      <c r="B2322" s="6">
        <v>380</v>
      </c>
      <c r="C2322">
        <v>80</v>
      </c>
      <c r="E2322" s="9">
        <v>43055</v>
      </c>
      <c r="F2322" s="6">
        <v>981</v>
      </c>
      <c r="G2322" s="2">
        <v>63</v>
      </c>
      <c r="K2322">
        <v>63</v>
      </c>
      <c r="L2322">
        <v>981</v>
      </c>
    </row>
    <row r="2323" spans="1:12" x14ac:dyDescent="0.35">
      <c r="A2323" s="1">
        <f>'WQ Time Series'!A2323</f>
        <v>42649</v>
      </c>
      <c r="B2323" s="6">
        <v>390</v>
      </c>
      <c r="C2323">
        <v>79</v>
      </c>
      <c r="E2323" s="9">
        <v>43056</v>
      </c>
      <c r="F2323" s="6">
        <v>909</v>
      </c>
      <c r="G2323" s="2">
        <v>64</v>
      </c>
      <c r="K2323">
        <v>64</v>
      </c>
      <c r="L2323">
        <v>909</v>
      </c>
    </row>
    <row r="2324" spans="1:12" x14ac:dyDescent="0.35">
      <c r="A2324" s="1">
        <f>'WQ Time Series'!A2324</f>
        <v>42650</v>
      </c>
      <c r="B2324" s="6">
        <v>512</v>
      </c>
      <c r="C2324">
        <v>76</v>
      </c>
      <c r="E2324" s="9">
        <v>43057</v>
      </c>
      <c r="F2324" s="6">
        <v>824</v>
      </c>
      <c r="G2324" s="2">
        <v>66</v>
      </c>
      <c r="K2324">
        <v>66</v>
      </c>
      <c r="L2324">
        <v>824</v>
      </c>
    </row>
    <row r="2325" spans="1:12" x14ac:dyDescent="0.35">
      <c r="A2325" s="1">
        <f>'WQ Time Series'!A2325</f>
        <v>42651</v>
      </c>
      <c r="B2325" s="6">
        <v>672</v>
      </c>
      <c r="C2325">
        <v>68</v>
      </c>
      <c r="E2325" s="9">
        <v>43058</v>
      </c>
      <c r="F2325" s="6">
        <v>816</v>
      </c>
      <c r="G2325" s="2">
        <v>67</v>
      </c>
      <c r="K2325">
        <v>67</v>
      </c>
      <c r="L2325">
        <v>816</v>
      </c>
    </row>
    <row r="2326" spans="1:12" x14ac:dyDescent="0.35">
      <c r="A2326" s="1">
        <f>'WQ Time Series'!A2326</f>
        <v>42652</v>
      </c>
      <c r="B2326" s="6">
        <v>1230</v>
      </c>
      <c r="C2326">
        <v>54</v>
      </c>
      <c r="E2326" s="9">
        <v>43059</v>
      </c>
      <c r="F2326" s="6">
        <v>3420</v>
      </c>
      <c r="G2326" s="2">
        <v>51</v>
      </c>
      <c r="K2326">
        <v>51</v>
      </c>
      <c r="L2326">
        <v>3420</v>
      </c>
    </row>
    <row r="2327" spans="1:12" x14ac:dyDescent="0.35">
      <c r="A2327" s="1">
        <f>'WQ Time Series'!A2327</f>
        <v>42653</v>
      </c>
      <c r="B2327" s="6">
        <v>1370</v>
      </c>
      <c r="C2327">
        <v>54</v>
      </c>
      <c r="E2327" s="9">
        <v>43060</v>
      </c>
      <c r="F2327" s="6">
        <v>4270</v>
      </c>
      <c r="G2327" s="2">
        <v>45</v>
      </c>
      <c r="K2327">
        <v>45</v>
      </c>
      <c r="L2327">
        <v>4270</v>
      </c>
    </row>
    <row r="2328" spans="1:12" x14ac:dyDescent="0.35">
      <c r="A2328" s="1">
        <f>'WQ Time Series'!A2328</f>
        <v>42654</v>
      </c>
      <c r="B2328" s="6">
        <v>882</v>
      </c>
      <c r="C2328">
        <v>61</v>
      </c>
      <c r="E2328" s="9">
        <v>43061</v>
      </c>
      <c r="F2328" s="6">
        <v>6070</v>
      </c>
      <c r="G2328" s="2">
        <v>39</v>
      </c>
      <c r="K2328">
        <v>39</v>
      </c>
      <c r="L2328">
        <v>6070</v>
      </c>
    </row>
    <row r="2329" spans="1:12" x14ac:dyDescent="0.35">
      <c r="A2329" s="1">
        <f>'WQ Time Series'!A2329</f>
        <v>42655</v>
      </c>
      <c r="B2329" s="6">
        <v>674</v>
      </c>
      <c r="C2329">
        <v>66</v>
      </c>
      <c r="E2329" s="9">
        <v>43062</v>
      </c>
      <c r="F2329" s="6">
        <v>9320</v>
      </c>
      <c r="G2329" s="2">
        <v>38</v>
      </c>
      <c r="K2329">
        <v>38</v>
      </c>
      <c r="L2329">
        <v>9320</v>
      </c>
    </row>
    <row r="2330" spans="1:12" x14ac:dyDescent="0.35">
      <c r="A2330" s="1">
        <f>'WQ Time Series'!A2330</f>
        <v>42656</v>
      </c>
      <c r="B2330" s="6">
        <v>1060</v>
      </c>
      <c r="C2330">
        <v>64</v>
      </c>
      <c r="E2330" s="9">
        <v>43063</v>
      </c>
      <c r="F2330" s="6">
        <v>6620</v>
      </c>
      <c r="G2330" s="2">
        <v>35</v>
      </c>
      <c r="K2330">
        <v>35</v>
      </c>
      <c r="L2330">
        <v>6620</v>
      </c>
    </row>
    <row r="2331" spans="1:12" x14ac:dyDescent="0.35">
      <c r="A2331" s="1">
        <f>'WQ Time Series'!A2331</f>
        <v>42657</v>
      </c>
      <c r="B2331" s="6">
        <v>3130</v>
      </c>
      <c r="C2331">
        <v>47</v>
      </c>
      <c r="E2331" s="9">
        <v>43064</v>
      </c>
      <c r="F2331" s="6">
        <v>4150</v>
      </c>
      <c r="G2331" s="2">
        <v>37</v>
      </c>
      <c r="K2331">
        <v>37</v>
      </c>
      <c r="L2331">
        <v>4150</v>
      </c>
    </row>
    <row r="2332" spans="1:12" x14ac:dyDescent="0.35">
      <c r="A2332" s="1">
        <f>'WQ Time Series'!A2332</f>
        <v>42658</v>
      </c>
      <c r="B2332" s="6">
        <v>2550</v>
      </c>
      <c r="C2332">
        <v>0</v>
      </c>
      <c r="E2332" s="9">
        <v>43065</v>
      </c>
      <c r="F2332" s="6">
        <v>3980</v>
      </c>
      <c r="G2332" s="2">
        <v>40</v>
      </c>
      <c r="K2332">
        <v>40</v>
      </c>
      <c r="L2332">
        <v>3980</v>
      </c>
    </row>
    <row r="2333" spans="1:12" x14ac:dyDescent="0.35">
      <c r="A2333" s="1">
        <f>'WQ Time Series'!A2333</f>
        <v>42659</v>
      </c>
      <c r="B2333" s="6">
        <v>2300</v>
      </c>
      <c r="C2333">
        <v>0</v>
      </c>
      <c r="E2333" s="9">
        <v>43066</v>
      </c>
      <c r="F2333" s="6">
        <v>3460</v>
      </c>
      <c r="G2333" s="2">
        <v>43</v>
      </c>
      <c r="K2333">
        <v>43</v>
      </c>
      <c r="L2333">
        <v>3460</v>
      </c>
    </row>
    <row r="2334" spans="1:12" x14ac:dyDescent="0.35">
      <c r="A2334" s="1">
        <f>'WQ Time Series'!A2334</f>
        <v>42660</v>
      </c>
      <c r="B2334" s="6">
        <v>1740</v>
      </c>
      <c r="C2334">
        <v>0</v>
      </c>
      <c r="E2334" s="9">
        <v>43067</v>
      </c>
      <c r="F2334" s="6">
        <v>3050</v>
      </c>
      <c r="G2334" s="2">
        <v>45</v>
      </c>
      <c r="K2334">
        <v>45</v>
      </c>
      <c r="L2334">
        <v>3050</v>
      </c>
    </row>
    <row r="2335" spans="1:12" x14ac:dyDescent="0.35">
      <c r="A2335" s="1">
        <f>'WQ Time Series'!A2335</f>
        <v>42661</v>
      </c>
      <c r="B2335" s="6">
        <v>1630</v>
      </c>
      <c r="C2335">
        <v>0</v>
      </c>
      <c r="E2335" s="9">
        <v>43148</v>
      </c>
      <c r="F2335" s="6">
        <v>1890</v>
      </c>
      <c r="G2335" s="2">
        <v>53</v>
      </c>
      <c r="K2335">
        <v>53</v>
      </c>
      <c r="L2335">
        <v>1890</v>
      </c>
    </row>
    <row r="2336" spans="1:12" x14ac:dyDescent="0.35">
      <c r="A2336" s="1">
        <f>'WQ Time Series'!A2336</f>
        <v>42662</v>
      </c>
      <c r="B2336" s="6">
        <v>1410</v>
      </c>
      <c r="C2336">
        <v>0</v>
      </c>
      <c r="E2336" s="9">
        <v>43149</v>
      </c>
      <c r="F2336" s="6">
        <v>1950</v>
      </c>
      <c r="G2336" s="2">
        <v>53</v>
      </c>
      <c r="K2336">
        <v>53</v>
      </c>
      <c r="L2336">
        <v>1950</v>
      </c>
    </row>
    <row r="2337" spans="1:12" x14ac:dyDescent="0.35">
      <c r="A2337" s="1">
        <f>'WQ Time Series'!A2337</f>
        <v>42663</v>
      </c>
      <c r="B2337" s="6">
        <v>2920</v>
      </c>
      <c r="C2337">
        <v>0</v>
      </c>
      <c r="E2337" s="9">
        <v>43150</v>
      </c>
      <c r="F2337" s="6">
        <v>1640</v>
      </c>
      <c r="G2337" s="2">
        <v>52</v>
      </c>
      <c r="K2337">
        <v>52</v>
      </c>
      <c r="L2337">
        <v>1640</v>
      </c>
    </row>
    <row r="2338" spans="1:12" x14ac:dyDescent="0.35">
      <c r="A2338" s="1">
        <f>'WQ Time Series'!A2338</f>
        <v>42664</v>
      </c>
      <c r="B2338" s="6">
        <v>3170</v>
      </c>
      <c r="C2338">
        <v>45</v>
      </c>
      <c r="E2338" s="9">
        <v>43151</v>
      </c>
      <c r="F2338" s="6">
        <v>1450</v>
      </c>
      <c r="G2338" s="2">
        <v>53</v>
      </c>
      <c r="K2338">
        <v>53</v>
      </c>
      <c r="L2338">
        <v>1450</v>
      </c>
    </row>
    <row r="2339" spans="1:12" x14ac:dyDescent="0.35">
      <c r="A2339" s="1">
        <f>'WQ Time Series'!A2339</f>
        <v>42665</v>
      </c>
      <c r="B2339" s="6">
        <v>2060</v>
      </c>
      <c r="C2339">
        <v>50</v>
      </c>
      <c r="E2339" s="9">
        <v>43152</v>
      </c>
      <c r="F2339" s="6">
        <v>1340</v>
      </c>
      <c r="G2339" s="2">
        <v>55</v>
      </c>
      <c r="K2339">
        <v>55</v>
      </c>
      <c r="L2339">
        <v>1340</v>
      </c>
    </row>
    <row r="2340" spans="1:12" x14ac:dyDescent="0.35">
      <c r="A2340" s="1">
        <f>'WQ Time Series'!A2340</f>
        <v>42666</v>
      </c>
      <c r="B2340" s="6">
        <v>1560</v>
      </c>
      <c r="C2340">
        <v>0</v>
      </c>
      <c r="E2340" s="9">
        <v>43153</v>
      </c>
      <c r="F2340" s="6">
        <v>1260</v>
      </c>
      <c r="G2340" s="2">
        <v>59</v>
      </c>
      <c r="K2340">
        <v>59</v>
      </c>
      <c r="L2340">
        <v>1260</v>
      </c>
    </row>
    <row r="2341" spans="1:12" x14ac:dyDescent="0.35">
      <c r="A2341" s="1">
        <f>'WQ Time Series'!A2341</f>
        <v>42667</v>
      </c>
      <c r="B2341" s="6">
        <v>1300</v>
      </c>
      <c r="C2341">
        <v>0</v>
      </c>
      <c r="E2341" s="9">
        <v>43154</v>
      </c>
      <c r="F2341" s="6">
        <v>1150</v>
      </c>
      <c r="G2341" s="2">
        <v>61</v>
      </c>
      <c r="K2341">
        <v>61</v>
      </c>
      <c r="L2341">
        <v>1150</v>
      </c>
    </row>
    <row r="2342" spans="1:12" x14ac:dyDescent="0.35">
      <c r="A2342" s="1">
        <f>'WQ Time Series'!A2342</f>
        <v>42668</v>
      </c>
      <c r="B2342" s="6">
        <v>1220</v>
      </c>
      <c r="C2342">
        <v>57</v>
      </c>
      <c r="E2342" s="9">
        <v>43155</v>
      </c>
      <c r="F2342" s="6">
        <v>1160</v>
      </c>
      <c r="G2342" s="2">
        <v>61</v>
      </c>
      <c r="K2342">
        <v>61</v>
      </c>
      <c r="L2342">
        <v>1160</v>
      </c>
    </row>
    <row r="2343" spans="1:12" x14ac:dyDescent="0.35">
      <c r="A2343" s="1">
        <f>'WQ Time Series'!A2343</f>
        <v>42669</v>
      </c>
      <c r="B2343" s="6">
        <v>1760</v>
      </c>
      <c r="C2343">
        <v>56</v>
      </c>
      <c r="E2343" s="9">
        <v>43156</v>
      </c>
      <c r="F2343" s="6">
        <v>1130</v>
      </c>
      <c r="G2343" s="2">
        <v>61</v>
      </c>
      <c r="K2343">
        <v>61</v>
      </c>
      <c r="L2343">
        <v>1130</v>
      </c>
    </row>
    <row r="2344" spans="1:12" x14ac:dyDescent="0.35">
      <c r="A2344" s="1">
        <f>'WQ Time Series'!A2344</f>
        <v>42670</v>
      </c>
      <c r="B2344" s="6">
        <v>3560</v>
      </c>
      <c r="C2344">
        <v>44</v>
      </c>
      <c r="E2344" s="9">
        <v>43157</v>
      </c>
      <c r="F2344" s="6">
        <v>1050</v>
      </c>
      <c r="G2344" s="2">
        <v>62</v>
      </c>
      <c r="K2344">
        <v>62</v>
      </c>
      <c r="L2344">
        <v>1050</v>
      </c>
    </row>
    <row r="2345" spans="1:12" x14ac:dyDescent="0.35">
      <c r="A2345" s="1">
        <f>'WQ Time Series'!A2345</f>
        <v>42671</v>
      </c>
      <c r="B2345" s="6">
        <v>2390</v>
      </c>
      <c r="C2345">
        <v>49</v>
      </c>
      <c r="E2345" s="9">
        <v>43158</v>
      </c>
      <c r="F2345" s="6">
        <v>986</v>
      </c>
      <c r="G2345" s="2">
        <v>63</v>
      </c>
      <c r="K2345">
        <v>63</v>
      </c>
      <c r="L2345">
        <v>986</v>
      </c>
    </row>
    <row r="2346" spans="1:12" x14ac:dyDescent="0.35">
      <c r="A2346" s="1">
        <f>'WQ Time Series'!A2346</f>
        <v>42672</v>
      </c>
      <c r="B2346" s="6">
        <v>1860</v>
      </c>
      <c r="C2346">
        <v>52</v>
      </c>
      <c r="E2346" s="9">
        <v>43159</v>
      </c>
      <c r="F2346" s="6">
        <v>952</v>
      </c>
      <c r="G2346" s="2">
        <v>63</v>
      </c>
      <c r="K2346">
        <v>63</v>
      </c>
      <c r="L2346">
        <v>952</v>
      </c>
    </row>
    <row r="2347" spans="1:12" x14ac:dyDescent="0.35">
      <c r="A2347" s="1">
        <f>'WQ Time Series'!A2347</f>
        <v>42673</v>
      </c>
      <c r="B2347" s="6">
        <v>1560</v>
      </c>
      <c r="C2347">
        <v>54</v>
      </c>
      <c r="E2347" s="9">
        <v>43160</v>
      </c>
      <c r="F2347" s="6">
        <v>945</v>
      </c>
      <c r="G2347" s="2">
        <v>63</v>
      </c>
      <c r="K2347">
        <v>63</v>
      </c>
      <c r="L2347">
        <v>945</v>
      </c>
    </row>
    <row r="2348" spans="1:12" x14ac:dyDescent="0.35">
      <c r="A2348" s="1">
        <f>'WQ Time Series'!A2348</f>
        <v>42674</v>
      </c>
      <c r="B2348" s="6">
        <v>1730</v>
      </c>
      <c r="C2348">
        <v>54</v>
      </c>
      <c r="E2348" s="9">
        <v>43161</v>
      </c>
      <c r="F2348" s="6">
        <v>919</v>
      </c>
      <c r="G2348" s="2">
        <v>64</v>
      </c>
      <c r="K2348">
        <v>64</v>
      </c>
      <c r="L2348">
        <v>919</v>
      </c>
    </row>
    <row r="2349" spans="1:12" x14ac:dyDescent="0.35">
      <c r="A2349" s="1">
        <f>'WQ Time Series'!A2349</f>
        <v>42675</v>
      </c>
      <c r="B2349" s="6">
        <v>1730</v>
      </c>
      <c r="C2349">
        <v>53</v>
      </c>
      <c r="E2349" s="9">
        <v>43162</v>
      </c>
      <c r="F2349" s="6">
        <v>877</v>
      </c>
      <c r="G2349" s="2">
        <v>64</v>
      </c>
      <c r="K2349">
        <v>64</v>
      </c>
      <c r="L2349">
        <v>877</v>
      </c>
    </row>
    <row r="2350" spans="1:12" x14ac:dyDescent="0.35">
      <c r="A2350" s="1">
        <f>'WQ Time Series'!A2350</f>
        <v>42676</v>
      </c>
      <c r="B2350" s="6">
        <v>1610</v>
      </c>
      <c r="C2350">
        <v>54</v>
      </c>
      <c r="E2350" s="9">
        <v>43163</v>
      </c>
      <c r="F2350" s="6">
        <v>864</v>
      </c>
      <c r="G2350" s="2">
        <v>65</v>
      </c>
      <c r="K2350">
        <v>65</v>
      </c>
      <c r="L2350">
        <v>864</v>
      </c>
    </row>
    <row r="2351" spans="1:12" x14ac:dyDescent="0.35">
      <c r="A2351" s="1">
        <f>'WQ Time Series'!A2351</f>
        <v>42677</v>
      </c>
      <c r="B2351" s="6">
        <v>1550</v>
      </c>
      <c r="C2351">
        <v>54</v>
      </c>
      <c r="E2351" s="9">
        <v>43164</v>
      </c>
      <c r="F2351" s="6">
        <v>854</v>
      </c>
      <c r="G2351" s="2">
        <v>65</v>
      </c>
      <c r="K2351">
        <v>65</v>
      </c>
      <c r="L2351">
        <v>854</v>
      </c>
    </row>
    <row r="2352" spans="1:12" x14ac:dyDescent="0.35">
      <c r="A2352" s="1">
        <f>'WQ Time Series'!A2352</f>
        <v>42678</v>
      </c>
      <c r="B2352" s="6">
        <v>1350</v>
      </c>
      <c r="C2352">
        <v>56</v>
      </c>
      <c r="E2352" s="9">
        <v>43165</v>
      </c>
      <c r="F2352" s="6">
        <v>840</v>
      </c>
      <c r="G2352" s="2">
        <v>66</v>
      </c>
      <c r="K2352">
        <v>66</v>
      </c>
      <c r="L2352">
        <v>840</v>
      </c>
    </row>
    <row r="2353" spans="1:12" x14ac:dyDescent="0.35">
      <c r="A2353" s="1">
        <f>'WQ Time Series'!A2353</f>
        <v>42679</v>
      </c>
      <c r="B2353" s="6">
        <v>1360</v>
      </c>
      <c r="C2353">
        <v>57</v>
      </c>
      <c r="E2353" s="9">
        <v>43166</v>
      </c>
      <c r="F2353" s="6">
        <v>829</v>
      </c>
      <c r="G2353" s="2">
        <v>66</v>
      </c>
      <c r="K2353">
        <v>66</v>
      </c>
      <c r="L2353">
        <v>829</v>
      </c>
    </row>
    <row r="2354" spans="1:12" x14ac:dyDescent="0.35">
      <c r="A2354" s="1">
        <f>'WQ Time Series'!A2354</f>
        <v>42680</v>
      </c>
      <c r="B2354" s="6">
        <v>1830</v>
      </c>
      <c r="C2354">
        <v>53</v>
      </c>
      <c r="E2354" s="9">
        <v>43167</v>
      </c>
      <c r="F2354" s="6">
        <v>859</v>
      </c>
      <c r="G2354" s="2">
        <v>66</v>
      </c>
      <c r="K2354">
        <v>66</v>
      </c>
      <c r="L2354">
        <v>859</v>
      </c>
    </row>
    <row r="2355" spans="1:12" x14ac:dyDescent="0.35">
      <c r="A2355" s="1">
        <f>'WQ Time Series'!A2355</f>
        <v>42681</v>
      </c>
      <c r="B2355" s="6">
        <v>1540</v>
      </c>
      <c r="C2355">
        <v>54</v>
      </c>
      <c r="E2355" s="9">
        <v>43168</v>
      </c>
      <c r="F2355" s="6">
        <v>1100</v>
      </c>
      <c r="G2355" s="2">
        <v>61</v>
      </c>
      <c r="K2355">
        <v>61</v>
      </c>
      <c r="L2355">
        <v>1100</v>
      </c>
    </row>
    <row r="2356" spans="1:12" x14ac:dyDescent="0.35">
      <c r="A2356" s="1">
        <f>'WQ Time Series'!A2356</f>
        <v>42682</v>
      </c>
      <c r="B2356" s="6">
        <v>1420</v>
      </c>
      <c r="C2356">
        <v>56</v>
      </c>
      <c r="E2356" s="9">
        <v>43169</v>
      </c>
      <c r="F2356" s="6">
        <v>968</v>
      </c>
      <c r="G2356" s="2">
        <v>62</v>
      </c>
      <c r="K2356">
        <v>62</v>
      </c>
      <c r="L2356">
        <v>968</v>
      </c>
    </row>
    <row r="2357" spans="1:12" x14ac:dyDescent="0.35">
      <c r="A2357" s="1">
        <f>'WQ Time Series'!A2357</f>
        <v>42683</v>
      </c>
      <c r="B2357" s="6">
        <v>1300</v>
      </c>
      <c r="C2357">
        <v>56</v>
      </c>
      <c r="E2357" s="9">
        <v>43170</v>
      </c>
      <c r="F2357" s="6">
        <v>934</v>
      </c>
      <c r="G2357" s="2">
        <v>63</v>
      </c>
      <c r="K2357">
        <v>63</v>
      </c>
      <c r="L2357">
        <v>934</v>
      </c>
    </row>
    <row r="2358" spans="1:12" x14ac:dyDescent="0.35">
      <c r="A2358" s="1">
        <f>'WQ Time Series'!A2358</f>
        <v>42684</v>
      </c>
      <c r="B2358" s="6">
        <v>1190</v>
      </c>
      <c r="C2358">
        <v>58</v>
      </c>
      <c r="E2358" s="9">
        <v>43171</v>
      </c>
      <c r="F2358" s="6">
        <v>1030</v>
      </c>
      <c r="G2358" s="2">
        <v>62</v>
      </c>
      <c r="K2358">
        <v>62</v>
      </c>
      <c r="L2358">
        <v>1030</v>
      </c>
    </row>
    <row r="2359" spans="1:12" x14ac:dyDescent="0.35">
      <c r="A2359" s="1">
        <f>'WQ Time Series'!A2359</f>
        <v>42685</v>
      </c>
      <c r="B2359" s="6">
        <v>1080</v>
      </c>
      <c r="C2359">
        <v>59</v>
      </c>
      <c r="E2359" s="9">
        <v>43172</v>
      </c>
      <c r="F2359" s="6">
        <v>1420</v>
      </c>
      <c r="G2359" s="2">
        <v>58</v>
      </c>
      <c r="K2359">
        <v>58</v>
      </c>
      <c r="L2359">
        <v>1420</v>
      </c>
    </row>
    <row r="2360" spans="1:12" x14ac:dyDescent="0.35">
      <c r="A2360" s="1">
        <f>'WQ Time Series'!A2360</f>
        <v>42686</v>
      </c>
      <c r="B2360" s="6">
        <v>1160</v>
      </c>
      <c r="C2360">
        <v>59</v>
      </c>
      <c r="E2360" s="9">
        <v>43173</v>
      </c>
      <c r="F2360" s="6">
        <v>1760</v>
      </c>
      <c r="G2360" s="2">
        <v>53</v>
      </c>
      <c r="K2360">
        <v>53</v>
      </c>
      <c r="L2360">
        <v>1760</v>
      </c>
    </row>
    <row r="2361" spans="1:12" x14ac:dyDescent="0.35">
      <c r="A2361" s="1">
        <f>'WQ Time Series'!A2361</f>
        <v>42687</v>
      </c>
      <c r="B2361" s="6">
        <v>1090</v>
      </c>
      <c r="C2361">
        <v>58</v>
      </c>
      <c r="E2361" s="9">
        <v>43174</v>
      </c>
      <c r="F2361" s="6">
        <v>1550</v>
      </c>
      <c r="G2361" s="2">
        <v>55</v>
      </c>
      <c r="K2361">
        <v>55</v>
      </c>
      <c r="L2361">
        <v>1550</v>
      </c>
    </row>
    <row r="2362" spans="1:12" x14ac:dyDescent="0.35">
      <c r="A2362" s="1">
        <f>'WQ Time Series'!A2362</f>
        <v>42688</v>
      </c>
      <c r="B2362" s="6">
        <v>1910</v>
      </c>
      <c r="C2362">
        <v>54</v>
      </c>
      <c r="E2362" s="9">
        <v>43175</v>
      </c>
      <c r="F2362" s="6">
        <v>1350</v>
      </c>
      <c r="G2362" s="2">
        <v>57</v>
      </c>
      <c r="K2362">
        <v>57</v>
      </c>
      <c r="L2362">
        <v>1350</v>
      </c>
    </row>
    <row r="2363" spans="1:12" x14ac:dyDescent="0.35">
      <c r="A2363" s="1">
        <f>'WQ Time Series'!A2363</f>
        <v>42689</v>
      </c>
      <c r="B2363" s="6">
        <v>2320</v>
      </c>
      <c r="C2363">
        <v>50</v>
      </c>
      <c r="E2363" s="9">
        <v>43176</v>
      </c>
      <c r="F2363" s="6">
        <v>1220</v>
      </c>
      <c r="G2363" s="2">
        <v>58</v>
      </c>
      <c r="K2363">
        <v>58</v>
      </c>
      <c r="L2363">
        <v>1220</v>
      </c>
    </row>
    <row r="2364" spans="1:12" x14ac:dyDescent="0.35">
      <c r="A2364" s="1">
        <f>'WQ Time Series'!A2364</f>
        <v>42690</v>
      </c>
      <c r="B2364" s="6">
        <v>2300</v>
      </c>
      <c r="C2364">
        <v>50</v>
      </c>
      <c r="E2364" s="9">
        <v>43177</v>
      </c>
      <c r="F2364" s="6">
        <v>1110</v>
      </c>
      <c r="G2364" s="2">
        <v>60</v>
      </c>
      <c r="K2364">
        <v>60</v>
      </c>
      <c r="L2364">
        <v>1110</v>
      </c>
    </row>
    <row r="2365" spans="1:12" x14ac:dyDescent="0.35">
      <c r="A2365" s="1">
        <f>'WQ Time Series'!A2365</f>
        <v>42691</v>
      </c>
      <c r="B2365" s="6">
        <v>1890</v>
      </c>
      <c r="C2365">
        <v>52</v>
      </c>
      <c r="E2365" s="9">
        <v>43178</v>
      </c>
      <c r="F2365" s="6">
        <v>1030</v>
      </c>
      <c r="G2365" s="2">
        <v>61</v>
      </c>
      <c r="K2365">
        <v>61</v>
      </c>
      <c r="L2365">
        <v>1030</v>
      </c>
    </row>
    <row r="2366" spans="1:12" x14ac:dyDescent="0.35">
      <c r="A2366" s="1">
        <f>'WQ Time Series'!A2366</f>
        <v>42692</v>
      </c>
      <c r="B2366" s="6">
        <v>1600</v>
      </c>
      <c r="C2366">
        <v>54</v>
      </c>
      <c r="E2366" s="9">
        <v>43179</v>
      </c>
      <c r="F2366" s="6">
        <v>977</v>
      </c>
      <c r="G2366" s="2">
        <v>62</v>
      </c>
      <c r="K2366">
        <v>62</v>
      </c>
      <c r="L2366">
        <v>977</v>
      </c>
    </row>
    <row r="2367" spans="1:12" x14ac:dyDescent="0.35">
      <c r="A2367" s="1">
        <f>'WQ Time Series'!A2367</f>
        <v>42693</v>
      </c>
      <c r="B2367" s="6">
        <v>1430</v>
      </c>
      <c r="C2367">
        <v>56</v>
      </c>
      <c r="E2367" s="9">
        <v>43180</v>
      </c>
      <c r="F2367" s="6">
        <v>948</v>
      </c>
      <c r="G2367" s="2">
        <v>62</v>
      </c>
      <c r="K2367">
        <v>62</v>
      </c>
      <c r="L2367">
        <v>948</v>
      </c>
    </row>
    <row r="2368" spans="1:12" x14ac:dyDescent="0.35">
      <c r="A2368" s="1">
        <f>'WQ Time Series'!A2368</f>
        <v>42694</v>
      </c>
      <c r="B2368" s="6">
        <v>1310</v>
      </c>
      <c r="C2368">
        <v>57</v>
      </c>
      <c r="E2368" s="9">
        <v>43181</v>
      </c>
      <c r="F2368" s="6">
        <v>1020</v>
      </c>
      <c r="G2368" s="2">
        <v>62</v>
      </c>
      <c r="K2368">
        <v>62</v>
      </c>
      <c r="L2368">
        <v>1020</v>
      </c>
    </row>
    <row r="2369" spans="1:12" x14ac:dyDescent="0.35">
      <c r="A2369" s="1">
        <f>'WQ Time Series'!A2369</f>
        <v>42695</v>
      </c>
      <c r="B2369" s="6">
        <v>1240</v>
      </c>
      <c r="C2369">
        <v>58</v>
      </c>
      <c r="E2369" s="9">
        <v>43182</v>
      </c>
      <c r="F2369" s="6">
        <v>978</v>
      </c>
      <c r="G2369" s="2">
        <v>63</v>
      </c>
      <c r="K2369">
        <v>63</v>
      </c>
      <c r="L2369">
        <v>978</v>
      </c>
    </row>
    <row r="2370" spans="1:12" x14ac:dyDescent="0.35">
      <c r="A2370" s="1">
        <f>'WQ Time Series'!A2370</f>
        <v>42696</v>
      </c>
      <c r="B2370" s="6">
        <v>1130</v>
      </c>
      <c r="C2370">
        <v>59</v>
      </c>
      <c r="E2370" s="9">
        <v>43183</v>
      </c>
      <c r="F2370" s="6">
        <v>953</v>
      </c>
      <c r="G2370" s="2">
        <v>63</v>
      </c>
      <c r="K2370">
        <v>63</v>
      </c>
      <c r="L2370">
        <v>953</v>
      </c>
    </row>
    <row r="2371" spans="1:12" x14ac:dyDescent="0.35">
      <c r="A2371" s="1">
        <f>'WQ Time Series'!A2371</f>
        <v>42697</v>
      </c>
      <c r="B2371" s="6">
        <v>1110</v>
      </c>
      <c r="C2371">
        <v>59</v>
      </c>
      <c r="E2371" s="9">
        <v>43184</v>
      </c>
      <c r="F2371" s="6">
        <v>900</v>
      </c>
      <c r="G2371" s="2">
        <v>64</v>
      </c>
      <c r="K2371">
        <v>64</v>
      </c>
      <c r="L2371">
        <v>900</v>
      </c>
    </row>
    <row r="2372" spans="1:12" x14ac:dyDescent="0.35">
      <c r="A2372" s="1">
        <f>'WQ Time Series'!A2372</f>
        <v>42698</v>
      </c>
      <c r="B2372" s="6">
        <v>1080</v>
      </c>
      <c r="C2372">
        <v>60</v>
      </c>
      <c r="E2372" s="9">
        <v>43185</v>
      </c>
      <c r="F2372" s="6">
        <v>910</v>
      </c>
      <c r="G2372" s="2">
        <v>64</v>
      </c>
      <c r="K2372">
        <v>64</v>
      </c>
      <c r="L2372">
        <v>910</v>
      </c>
    </row>
    <row r="2373" spans="1:12" x14ac:dyDescent="0.35">
      <c r="A2373" s="1">
        <f>'WQ Time Series'!A2373</f>
        <v>42699</v>
      </c>
      <c r="B2373" s="6">
        <v>1230</v>
      </c>
      <c r="C2373">
        <v>58</v>
      </c>
      <c r="E2373" s="9">
        <v>43186</v>
      </c>
      <c r="F2373" s="6">
        <v>1270</v>
      </c>
      <c r="G2373" s="2">
        <v>60</v>
      </c>
      <c r="K2373">
        <v>60</v>
      </c>
      <c r="L2373">
        <v>1270</v>
      </c>
    </row>
    <row r="2374" spans="1:12" x14ac:dyDescent="0.35">
      <c r="A2374" s="1">
        <f>'WQ Time Series'!A2374</f>
        <v>42700</v>
      </c>
      <c r="B2374" s="6">
        <v>1120</v>
      </c>
      <c r="C2374">
        <v>60</v>
      </c>
      <c r="E2374" s="9">
        <v>43187</v>
      </c>
      <c r="F2374" s="6">
        <v>1600</v>
      </c>
      <c r="G2374" s="2">
        <v>56</v>
      </c>
      <c r="K2374">
        <v>56</v>
      </c>
      <c r="L2374">
        <v>1600</v>
      </c>
    </row>
    <row r="2375" spans="1:12" x14ac:dyDescent="0.35">
      <c r="A2375" s="1">
        <f>'WQ Time Series'!A2375</f>
        <v>42701</v>
      </c>
      <c r="B2375" s="6">
        <v>1080</v>
      </c>
      <c r="C2375">
        <v>61</v>
      </c>
      <c r="E2375" s="9">
        <v>43188</v>
      </c>
      <c r="F2375" s="6">
        <v>1410</v>
      </c>
      <c r="G2375" s="2">
        <v>58</v>
      </c>
      <c r="K2375">
        <v>58</v>
      </c>
      <c r="L2375">
        <v>1410</v>
      </c>
    </row>
    <row r="2376" spans="1:12" x14ac:dyDescent="0.35">
      <c r="A2376" s="1">
        <f>'WQ Time Series'!A2376</f>
        <v>42702</v>
      </c>
      <c r="B2376" s="6">
        <v>1060</v>
      </c>
      <c r="C2376">
        <v>61</v>
      </c>
      <c r="E2376" s="9">
        <v>43189</v>
      </c>
      <c r="F2376" s="6">
        <v>1310</v>
      </c>
      <c r="G2376" s="2">
        <v>60</v>
      </c>
      <c r="K2376">
        <v>60</v>
      </c>
      <c r="L2376">
        <v>1310</v>
      </c>
    </row>
    <row r="2377" spans="1:12" x14ac:dyDescent="0.35">
      <c r="A2377" s="1">
        <f>'WQ Time Series'!A2377</f>
        <v>42703</v>
      </c>
      <c r="B2377" s="6">
        <v>1050</v>
      </c>
      <c r="C2377">
        <v>61</v>
      </c>
      <c r="E2377" s="9">
        <v>43190</v>
      </c>
      <c r="F2377" s="6">
        <v>1280</v>
      </c>
      <c r="G2377" s="2">
        <v>61</v>
      </c>
      <c r="K2377">
        <v>61</v>
      </c>
      <c r="L2377">
        <v>1280</v>
      </c>
    </row>
    <row r="2378" spans="1:12" x14ac:dyDescent="0.35">
      <c r="A2378" s="1">
        <f>'WQ Time Series'!A2378</f>
        <v>42704</v>
      </c>
      <c r="B2378" s="6">
        <v>1040</v>
      </c>
      <c r="C2378">
        <v>61</v>
      </c>
      <c r="E2378" s="9">
        <v>43191</v>
      </c>
      <c r="F2378" s="6">
        <v>1290</v>
      </c>
      <c r="G2378" s="2">
        <v>61</v>
      </c>
      <c r="K2378">
        <v>61</v>
      </c>
      <c r="L2378">
        <v>1290</v>
      </c>
    </row>
    <row r="2379" spans="1:12" x14ac:dyDescent="0.35">
      <c r="A2379" s="1">
        <f>'WQ Time Series'!A2379</f>
        <v>42705</v>
      </c>
      <c r="B2379" s="6">
        <v>1020</v>
      </c>
      <c r="C2379">
        <v>61</v>
      </c>
      <c r="E2379" s="9">
        <v>43192</v>
      </c>
      <c r="F2379" s="6">
        <v>1220</v>
      </c>
      <c r="G2379" s="2">
        <v>61</v>
      </c>
      <c r="K2379">
        <v>61</v>
      </c>
      <c r="L2379">
        <v>1220</v>
      </c>
    </row>
    <row r="2380" spans="1:12" x14ac:dyDescent="0.35">
      <c r="A2380" s="1">
        <f>'WQ Time Series'!A2380</f>
        <v>42706</v>
      </c>
      <c r="B2380" s="6">
        <v>999</v>
      </c>
      <c r="C2380">
        <v>61</v>
      </c>
      <c r="E2380" s="9">
        <v>43193</v>
      </c>
      <c r="F2380" s="6">
        <v>1110</v>
      </c>
      <c r="G2380" s="2">
        <v>63</v>
      </c>
      <c r="K2380">
        <v>63</v>
      </c>
      <c r="L2380">
        <v>1110</v>
      </c>
    </row>
    <row r="2381" spans="1:12" x14ac:dyDescent="0.35">
      <c r="A2381" s="1">
        <f>'WQ Time Series'!A2381</f>
        <v>42707</v>
      </c>
      <c r="B2381" s="6">
        <v>1260</v>
      </c>
      <c r="C2381">
        <v>57</v>
      </c>
      <c r="E2381" s="9">
        <v>43194</v>
      </c>
      <c r="F2381" s="6">
        <v>1160</v>
      </c>
      <c r="G2381" s="2">
        <v>62</v>
      </c>
      <c r="K2381">
        <v>62</v>
      </c>
      <c r="L2381">
        <v>1160</v>
      </c>
    </row>
    <row r="2382" spans="1:12" x14ac:dyDescent="0.35">
      <c r="A2382" s="1">
        <f>'WQ Time Series'!A2382</f>
        <v>42708</v>
      </c>
      <c r="B2382" s="6">
        <v>1500</v>
      </c>
      <c r="C2382">
        <v>54</v>
      </c>
      <c r="E2382" s="9">
        <v>43195</v>
      </c>
      <c r="F2382" s="6">
        <v>1470</v>
      </c>
      <c r="G2382" s="2">
        <v>59</v>
      </c>
      <c r="K2382">
        <v>59</v>
      </c>
      <c r="L2382">
        <v>1470</v>
      </c>
    </row>
    <row r="2383" spans="1:12" x14ac:dyDescent="0.35">
      <c r="A2383" s="1">
        <f>'WQ Time Series'!A2383</f>
        <v>42709</v>
      </c>
      <c r="B2383" s="6">
        <v>1280</v>
      </c>
      <c r="C2383">
        <v>57</v>
      </c>
      <c r="E2383" s="9">
        <v>43196</v>
      </c>
      <c r="F2383" s="6">
        <v>2240</v>
      </c>
      <c r="G2383" s="2">
        <v>52</v>
      </c>
      <c r="K2383">
        <v>52</v>
      </c>
      <c r="L2383">
        <v>2240</v>
      </c>
    </row>
    <row r="2384" spans="1:12" x14ac:dyDescent="0.35">
      <c r="A2384" s="1">
        <f>'WQ Time Series'!A2384</f>
        <v>42710</v>
      </c>
      <c r="B2384" s="6">
        <v>1130</v>
      </c>
      <c r="C2384">
        <v>60</v>
      </c>
      <c r="E2384" s="9">
        <v>43197</v>
      </c>
      <c r="F2384" s="6">
        <v>2620</v>
      </c>
      <c r="G2384" s="2">
        <v>49</v>
      </c>
      <c r="K2384">
        <v>49</v>
      </c>
      <c r="L2384">
        <v>2620</v>
      </c>
    </row>
    <row r="2385" spans="1:12" x14ac:dyDescent="0.35">
      <c r="A2385" s="1">
        <f>'WQ Time Series'!A2385</f>
        <v>42711</v>
      </c>
      <c r="B2385" s="6">
        <v>996</v>
      </c>
      <c r="C2385">
        <v>62</v>
      </c>
      <c r="E2385" s="9">
        <v>43198</v>
      </c>
      <c r="F2385" s="6">
        <v>2690</v>
      </c>
      <c r="G2385" s="2">
        <v>48</v>
      </c>
      <c r="K2385">
        <v>48</v>
      </c>
      <c r="L2385">
        <v>2690</v>
      </c>
    </row>
    <row r="2386" spans="1:12" x14ac:dyDescent="0.35">
      <c r="A2386" s="1">
        <f>'WQ Time Series'!A2386</f>
        <v>42712</v>
      </c>
      <c r="B2386" s="6">
        <v>890</v>
      </c>
      <c r="C2386">
        <v>63</v>
      </c>
      <c r="E2386" s="9">
        <v>43199</v>
      </c>
      <c r="F2386" s="6">
        <v>2410</v>
      </c>
      <c r="G2386" s="2">
        <v>49</v>
      </c>
      <c r="K2386">
        <v>49</v>
      </c>
      <c r="L2386">
        <v>2410</v>
      </c>
    </row>
    <row r="2387" spans="1:12" x14ac:dyDescent="0.35">
      <c r="A2387" s="1">
        <f>'WQ Time Series'!A2387</f>
        <v>42713</v>
      </c>
      <c r="B2387" s="6">
        <v>900</v>
      </c>
      <c r="C2387">
        <v>62</v>
      </c>
      <c r="E2387" s="9">
        <v>43200</v>
      </c>
      <c r="F2387" s="6">
        <v>2180</v>
      </c>
      <c r="G2387" s="2">
        <v>51</v>
      </c>
      <c r="K2387">
        <v>51</v>
      </c>
      <c r="L2387">
        <v>2180</v>
      </c>
    </row>
    <row r="2388" spans="1:12" x14ac:dyDescent="0.35">
      <c r="A2388" s="1">
        <f>'WQ Time Series'!A2388</f>
        <v>42714</v>
      </c>
      <c r="B2388" s="6">
        <v>880</v>
      </c>
      <c r="C2388">
        <v>63</v>
      </c>
      <c r="E2388" s="9">
        <v>43201</v>
      </c>
      <c r="F2388" s="6">
        <v>2120</v>
      </c>
      <c r="G2388" s="2">
        <v>52</v>
      </c>
      <c r="K2388">
        <v>52</v>
      </c>
      <c r="L2388">
        <v>2120</v>
      </c>
    </row>
    <row r="2389" spans="1:12" x14ac:dyDescent="0.35">
      <c r="A2389" s="1">
        <f>'WQ Time Series'!A2389</f>
        <v>42715</v>
      </c>
      <c r="B2389" s="6">
        <v>833</v>
      </c>
      <c r="C2389">
        <v>64</v>
      </c>
      <c r="E2389" s="9">
        <v>43202</v>
      </c>
      <c r="F2389" s="6">
        <v>1910</v>
      </c>
      <c r="G2389" s="2">
        <v>52</v>
      </c>
      <c r="K2389">
        <v>52</v>
      </c>
      <c r="L2389">
        <v>1910</v>
      </c>
    </row>
    <row r="2390" spans="1:12" x14ac:dyDescent="0.35">
      <c r="A2390" s="1">
        <f>'WQ Time Series'!A2390</f>
        <v>42716</v>
      </c>
      <c r="B2390" s="6">
        <v>791</v>
      </c>
      <c r="C2390">
        <v>64</v>
      </c>
      <c r="E2390" s="9">
        <v>43203</v>
      </c>
      <c r="F2390" s="6">
        <v>1800</v>
      </c>
      <c r="G2390" s="2">
        <v>51</v>
      </c>
      <c r="K2390">
        <v>51</v>
      </c>
      <c r="L2390">
        <v>1800</v>
      </c>
    </row>
    <row r="2391" spans="1:12" x14ac:dyDescent="0.35">
      <c r="A2391" s="1">
        <f>'WQ Time Series'!A2391</f>
        <v>42717</v>
      </c>
      <c r="B2391" s="6">
        <v>739</v>
      </c>
      <c r="C2391">
        <v>66</v>
      </c>
      <c r="E2391" s="9">
        <v>43204</v>
      </c>
      <c r="F2391" s="6">
        <v>2150</v>
      </c>
      <c r="G2391" s="2">
        <v>46</v>
      </c>
      <c r="K2391">
        <v>46</v>
      </c>
      <c r="L2391">
        <v>2150</v>
      </c>
    </row>
    <row r="2392" spans="1:12" x14ac:dyDescent="0.35">
      <c r="A2392" s="1">
        <f>'WQ Time Series'!A2392</f>
        <v>42718</v>
      </c>
      <c r="B2392" s="6">
        <v>699</v>
      </c>
      <c r="C2392">
        <v>67</v>
      </c>
      <c r="E2392" s="9">
        <v>43205</v>
      </c>
      <c r="F2392" s="6">
        <v>2350</v>
      </c>
      <c r="G2392" s="2">
        <v>44</v>
      </c>
      <c r="K2392">
        <v>44</v>
      </c>
      <c r="L2392">
        <v>2350</v>
      </c>
    </row>
    <row r="2393" spans="1:12" x14ac:dyDescent="0.35">
      <c r="A2393" s="1">
        <f>'WQ Time Series'!A2393</f>
        <v>42719</v>
      </c>
      <c r="B2393" s="6">
        <v>686</v>
      </c>
      <c r="C2393">
        <v>67</v>
      </c>
      <c r="E2393" s="9">
        <v>43206</v>
      </c>
      <c r="F2393" s="6">
        <v>2180</v>
      </c>
      <c r="G2393" s="2">
        <v>45</v>
      </c>
      <c r="K2393">
        <v>45</v>
      </c>
      <c r="L2393">
        <v>2180</v>
      </c>
    </row>
    <row r="2394" spans="1:12" x14ac:dyDescent="0.35">
      <c r="A2394" s="1">
        <f>'WQ Time Series'!A2394</f>
        <v>42720</v>
      </c>
      <c r="B2394" s="6">
        <v>662</v>
      </c>
      <c r="C2394">
        <v>68</v>
      </c>
      <c r="E2394" s="9">
        <v>43207</v>
      </c>
      <c r="F2394" s="6">
        <v>1960</v>
      </c>
      <c r="G2394" s="2">
        <v>47</v>
      </c>
      <c r="K2394">
        <v>47</v>
      </c>
      <c r="L2394">
        <v>1960</v>
      </c>
    </row>
    <row r="2395" spans="1:12" x14ac:dyDescent="0.35">
      <c r="A2395" s="1">
        <f>'WQ Time Series'!A2395</f>
        <v>42721</v>
      </c>
      <c r="B2395" s="6">
        <v>629</v>
      </c>
      <c r="C2395">
        <v>70</v>
      </c>
      <c r="E2395" s="9">
        <v>43208</v>
      </c>
      <c r="F2395" s="6">
        <v>1700</v>
      </c>
      <c r="G2395" s="2">
        <v>49</v>
      </c>
      <c r="K2395">
        <v>49</v>
      </c>
      <c r="L2395">
        <v>1700</v>
      </c>
    </row>
    <row r="2396" spans="1:12" x14ac:dyDescent="0.35">
      <c r="A2396" s="1">
        <f>'WQ Time Series'!A2396</f>
        <v>42722</v>
      </c>
      <c r="B2396" s="6">
        <v>620</v>
      </c>
      <c r="C2396">
        <v>70</v>
      </c>
      <c r="E2396" s="9">
        <v>43209</v>
      </c>
      <c r="F2396" s="6">
        <v>1500</v>
      </c>
      <c r="G2396" s="2">
        <v>51</v>
      </c>
      <c r="K2396">
        <v>51</v>
      </c>
      <c r="L2396">
        <v>1500</v>
      </c>
    </row>
    <row r="2397" spans="1:12" x14ac:dyDescent="0.35">
      <c r="A2397" s="1">
        <f>'WQ Time Series'!A2397</f>
        <v>42723</v>
      </c>
      <c r="B2397" s="6">
        <v>661</v>
      </c>
      <c r="C2397">
        <v>68</v>
      </c>
      <c r="E2397" s="9">
        <v>43210</v>
      </c>
      <c r="F2397" s="6">
        <v>1380</v>
      </c>
      <c r="G2397" s="2">
        <v>53</v>
      </c>
      <c r="K2397">
        <v>53</v>
      </c>
      <c r="L2397">
        <v>1380</v>
      </c>
    </row>
    <row r="2398" spans="1:12" x14ac:dyDescent="0.35">
      <c r="A2398" s="1">
        <f>'WQ Time Series'!A2398</f>
        <v>42724</v>
      </c>
      <c r="B2398" s="6">
        <v>1210</v>
      </c>
      <c r="C2398">
        <v>59</v>
      </c>
      <c r="E2398" s="9">
        <v>43211</v>
      </c>
      <c r="F2398" s="6">
        <v>1330</v>
      </c>
      <c r="G2398" s="2">
        <v>53</v>
      </c>
      <c r="K2398">
        <v>53</v>
      </c>
      <c r="L2398">
        <v>1330</v>
      </c>
    </row>
    <row r="2399" spans="1:12" x14ac:dyDescent="0.35">
      <c r="A2399" s="1">
        <f>'WQ Time Series'!A2399</f>
        <v>42725</v>
      </c>
      <c r="B2399" s="6">
        <v>1130</v>
      </c>
      <c r="C2399">
        <v>57</v>
      </c>
      <c r="E2399" s="9">
        <v>43212</v>
      </c>
      <c r="F2399" s="6">
        <v>1230</v>
      </c>
      <c r="G2399" s="2">
        <v>55</v>
      </c>
      <c r="K2399">
        <v>55</v>
      </c>
      <c r="L2399">
        <v>1230</v>
      </c>
    </row>
    <row r="2400" spans="1:12" x14ac:dyDescent="0.35">
      <c r="A2400" s="1">
        <f>'WQ Time Series'!A2400</f>
        <v>42726</v>
      </c>
      <c r="B2400" s="6">
        <v>963</v>
      </c>
      <c r="C2400">
        <v>60</v>
      </c>
      <c r="E2400" s="9">
        <v>43213</v>
      </c>
      <c r="F2400" s="6">
        <v>1160</v>
      </c>
      <c r="G2400" s="2">
        <v>56</v>
      </c>
      <c r="K2400">
        <v>56</v>
      </c>
      <c r="L2400">
        <v>1160</v>
      </c>
    </row>
    <row r="2401" spans="1:12" x14ac:dyDescent="0.35">
      <c r="A2401" s="1">
        <f>'WQ Time Series'!A2401</f>
        <v>42727</v>
      </c>
      <c r="B2401" s="6">
        <v>921</v>
      </c>
      <c r="C2401">
        <v>61</v>
      </c>
      <c r="E2401" s="9">
        <v>43214</v>
      </c>
      <c r="F2401" s="6">
        <v>1150</v>
      </c>
      <c r="G2401" s="2">
        <v>57</v>
      </c>
      <c r="K2401">
        <v>57</v>
      </c>
      <c r="L2401">
        <v>1150</v>
      </c>
    </row>
    <row r="2402" spans="1:12" x14ac:dyDescent="0.35">
      <c r="A2402" s="1">
        <f>'WQ Time Series'!A2402</f>
        <v>42728</v>
      </c>
      <c r="B2402" s="6">
        <v>846</v>
      </c>
      <c r="C2402">
        <v>62</v>
      </c>
      <c r="E2402" s="9">
        <v>43215</v>
      </c>
      <c r="F2402" s="6">
        <v>1280</v>
      </c>
      <c r="G2402" s="2">
        <v>55</v>
      </c>
      <c r="K2402">
        <v>55</v>
      </c>
      <c r="L2402">
        <v>1280</v>
      </c>
    </row>
    <row r="2403" spans="1:12" x14ac:dyDescent="0.35">
      <c r="A2403" s="1">
        <f>'WQ Time Series'!A2403</f>
        <v>42729</v>
      </c>
      <c r="B2403" s="6">
        <v>772</v>
      </c>
      <c r="C2403">
        <v>64</v>
      </c>
      <c r="E2403" s="9">
        <v>43216</v>
      </c>
      <c r="F2403" s="6">
        <v>1590</v>
      </c>
      <c r="G2403" s="2">
        <v>53</v>
      </c>
      <c r="K2403">
        <v>53</v>
      </c>
      <c r="L2403">
        <v>1590</v>
      </c>
    </row>
    <row r="2404" spans="1:12" x14ac:dyDescent="0.35">
      <c r="A2404" s="1">
        <f>'WQ Time Series'!A2404</f>
        <v>42730</v>
      </c>
      <c r="B2404" s="6">
        <v>733</v>
      </c>
      <c r="C2404">
        <v>66</v>
      </c>
      <c r="E2404" s="9">
        <v>43217</v>
      </c>
      <c r="F2404" s="6">
        <v>2080</v>
      </c>
      <c r="G2404" s="2">
        <v>49</v>
      </c>
      <c r="K2404">
        <v>49</v>
      </c>
      <c r="L2404">
        <v>2080</v>
      </c>
    </row>
    <row r="2405" spans="1:12" x14ac:dyDescent="0.35">
      <c r="A2405" s="1">
        <f>'WQ Time Series'!A2405</f>
        <v>42731</v>
      </c>
      <c r="B2405" s="6">
        <v>812</v>
      </c>
      <c r="C2405">
        <v>63</v>
      </c>
      <c r="E2405" s="9">
        <v>43218</v>
      </c>
      <c r="F2405" s="6">
        <v>2330</v>
      </c>
      <c r="G2405" s="2">
        <v>48</v>
      </c>
      <c r="K2405">
        <v>48</v>
      </c>
      <c r="L2405">
        <v>2330</v>
      </c>
    </row>
    <row r="2406" spans="1:12" x14ac:dyDescent="0.35">
      <c r="A2406" s="1">
        <f>'WQ Time Series'!A2406</f>
        <v>42732</v>
      </c>
      <c r="B2406" s="6">
        <v>757</v>
      </c>
      <c r="C2406">
        <v>64</v>
      </c>
      <c r="E2406" s="9">
        <v>43219</v>
      </c>
      <c r="F2406" s="6">
        <v>2110</v>
      </c>
      <c r="G2406" s="2">
        <v>49</v>
      </c>
      <c r="K2406">
        <v>49</v>
      </c>
      <c r="L2406">
        <v>2110</v>
      </c>
    </row>
    <row r="2407" spans="1:12" x14ac:dyDescent="0.35">
      <c r="A2407" s="1">
        <f>'WQ Time Series'!A2407</f>
        <v>42733</v>
      </c>
      <c r="B2407" s="6">
        <v>743</v>
      </c>
      <c r="C2407">
        <v>66</v>
      </c>
      <c r="E2407" s="9">
        <v>43220</v>
      </c>
      <c r="F2407" s="6">
        <v>1920</v>
      </c>
      <c r="G2407" s="2">
        <v>50</v>
      </c>
      <c r="K2407">
        <v>50</v>
      </c>
      <c r="L2407">
        <v>1920</v>
      </c>
    </row>
    <row r="2408" spans="1:12" x14ac:dyDescent="0.35">
      <c r="A2408" s="1">
        <f>'WQ Time Series'!A2408</f>
        <v>42734</v>
      </c>
      <c r="B2408" s="6">
        <v>879</v>
      </c>
      <c r="C2408">
        <v>62</v>
      </c>
      <c r="E2408" s="9">
        <v>43221</v>
      </c>
      <c r="F2408" s="6">
        <v>1750</v>
      </c>
      <c r="G2408" s="2">
        <v>51</v>
      </c>
      <c r="K2408">
        <v>51</v>
      </c>
      <c r="L2408">
        <v>1750</v>
      </c>
    </row>
    <row r="2409" spans="1:12" x14ac:dyDescent="0.35">
      <c r="A2409" s="1">
        <f>'WQ Time Series'!A2409</f>
        <v>42735</v>
      </c>
      <c r="B2409" s="6">
        <v>781</v>
      </c>
      <c r="C2409">
        <v>64</v>
      </c>
      <c r="E2409" s="9">
        <v>43222</v>
      </c>
      <c r="F2409" s="6">
        <v>1600</v>
      </c>
      <c r="G2409" s="2">
        <v>53</v>
      </c>
      <c r="K2409">
        <v>53</v>
      </c>
      <c r="L2409">
        <v>1600</v>
      </c>
    </row>
    <row r="2410" spans="1:12" x14ac:dyDescent="0.35">
      <c r="A2410" s="1">
        <f>'WQ Time Series'!A2410</f>
        <v>42736</v>
      </c>
      <c r="B2410" s="6">
        <v>767</v>
      </c>
      <c r="C2410">
        <v>64</v>
      </c>
      <c r="E2410" s="9">
        <v>43223</v>
      </c>
      <c r="F2410" s="6">
        <v>1630</v>
      </c>
      <c r="G2410" s="2">
        <v>53</v>
      </c>
      <c r="K2410">
        <v>53</v>
      </c>
      <c r="L2410">
        <v>1630</v>
      </c>
    </row>
    <row r="2411" spans="1:12" x14ac:dyDescent="0.35">
      <c r="A2411" s="1">
        <f>'WQ Time Series'!A2411</f>
        <v>42737</v>
      </c>
      <c r="B2411" s="6">
        <v>705</v>
      </c>
      <c r="C2411">
        <v>66</v>
      </c>
      <c r="E2411" s="9">
        <v>43224</v>
      </c>
      <c r="F2411" s="6">
        <v>1860</v>
      </c>
      <c r="G2411" s="2">
        <v>52</v>
      </c>
      <c r="K2411">
        <v>52</v>
      </c>
      <c r="L2411">
        <v>1860</v>
      </c>
    </row>
    <row r="2412" spans="1:12" x14ac:dyDescent="0.35">
      <c r="A2412" s="1">
        <f>'WQ Time Series'!A2412</f>
        <v>42738</v>
      </c>
      <c r="B2412" s="6">
        <v>562</v>
      </c>
      <c r="C2412">
        <v>68</v>
      </c>
      <c r="E2412" s="9">
        <v>43225</v>
      </c>
      <c r="F2412" s="6">
        <v>2050</v>
      </c>
      <c r="G2412" s="2">
        <v>49</v>
      </c>
      <c r="K2412">
        <v>49</v>
      </c>
      <c r="L2412">
        <v>2050</v>
      </c>
    </row>
    <row r="2413" spans="1:12" x14ac:dyDescent="0.35">
      <c r="A2413" s="1">
        <f>'WQ Time Series'!A2413</f>
        <v>42739</v>
      </c>
      <c r="B2413" s="6">
        <v>576</v>
      </c>
      <c r="C2413">
        <v>68</v>
      </c>
      <c r="E2413" s="9">
        <v>43226</v>
      </c>
      <c r="F2413" s="6">
        <v>2360</v>
      </c>
      <c r="G2413" s="2">
        <v>48</v>
      </c>
      <c r="K2413">
        <v>48</v>
      </c>
      <c r="L2413">
        <v>2360</v>
      </c>
    </row>
    <row r="2414" spans="1:12" x14ac:dyDescent="0.35">
      <c r="A2414" s="1">
        <f>'WQ Time Series'!A2414</f>
        <v>42740</v>
      </c>
      <c r="B2414" s="6">
        <v>578</v>
      </c>
      <c r="C2414">
        <v>69</v>
      </c>
      <c r="E2414" s="9">
        <v>43227</v>
      </c>
      <c r="F2414" s="6">
        <v>2720</v>
      </c>
      <c r="G2414" s="2">
        <v>45</v>
      </c>
      <c r="K2414">
        <v>45</v>
      </c>
      <c r="L2414">
        <v>2720</v>
      </c>
    </row>
    <row r="2415" spans="1:12" x14ac:dyDescent="0.35">
      <c r="A2415" s="1">
        <f>'WQ Time Series'!A2415</f>
        <v>42741</v>
      </c>
      <c r="B2415" s="6">
        <v>598</v>
      </c>
      <c r="C2415">
        <v>71</v>
      </c>
      <c r="E2415" s="9">
        <v>43228</v>
      </c>
      <c r="F2415" s="6">
        <v>2790</v>
      </c>
      <c r="G2415" s="2">
        <v>44</v>
      </c>
      <c r="K2415">
        <v>44</v>
      </c>
      <c r="L2415">
        <v>2790</v>
      </c>
    </row>
    <row r="2416" spans="1:12" x14ac:dyDescent="0.35">
      <c r="A2416" s="1">
        <f>'WQ Time Series'!A2416</f>
        <v>42742</v>
      </c>
      <c r="B2416" s="6">
        <v>629</v>
      </c>
      <c r="C2416">
        <v>71</v>
      </c>
      <c r="E2416" s="9">
        <v>43229</v>
      </c>
      <c r="F2416" s="6">
        <v>3080</v>
      </c>
      <c r="G2416" s="2">
        <v>42</v>
      </c>
      <c r="K2416">
        <v>42</v>
      </c>
      <c r="L2416">
        <v>3080</v>
      </c>
    </row>
    <row r="2417" spans="1:12" x14ac:dyDescent="0.35">
      <c r="A2417" s="1">
        <f>'WQ Time Series'!A2417</f>
        <v>42743</v>
      </c>
      <c r="B2417" s="6">
        <v>629</v>
      </c>
      <c r="C2417">
        <v>70</v>
      </c>
      <c r="E2417" s="9">
        <v>43230</v>
      </c>
      <c r="F2417" s="6">
        <v>2920</v>
      </c>
      <c r="G2417" s="2">
        <v>43</v>
      </c>
      <c r="K2417">
        <v>43</v>
      </c>
      <c r="L2417">
        <v>2920</v>
      </c>
    </row>
    <row r="2418" spans="1:12" x14ac:dyDescent="0.35">
      <c r="A2418" s="1">
        <f>'WQ Time Series'!A2418</f>
        <v>42744</v>
      </c>
      <c r="B2418" s="6">
        <v>630</v>
      </c>
      <c r="C2418">
        <v>68</v>
      </c>
      <c r="E2418" s="9">
        <v>43231</v>
      </c>
      <c r="F2418" s="6">
        <v>2610</v>
      </c>
      <c r="G2418" s="2">
        <v>44</v>
      </c>
      <c r="K2418">
        <v>44</v>
      </c>
      <c r="L2418">
        <v>2610</v>
      </c>
    </row>
    <row r="2419" spans="1:12" x14ac:dyDescent="0.35">
      <c r="A2419" s="1">
        <f>'WQ Time Series'!A2419</f>
        <v>42745</v>
      </c>
      <c r="B2419" s="6">
        <v>593</v>
      </c>
      <c r="C2419">
        <v>69</v>
      </c>
      <c r="E2419" s="9">
        <v>43232</v>
      </c>
      <c r="F2419" s="6">
        <v>2270</v>
      </c>
      <c r="G2419" s="2">
        <v>46</v>
      </c>
      <c r="K2419">
        <v>46</v>
      </c>
      <c r="L2419">
        <v>2270</v>
      </c>
    </row>
    <row r="2420" spans="1:12" x14ac:dyDescent="0.35">
      <c r="A2420" s="1">
        <f>'WQ Time Series'!A2420</f>
        <v>42746</v>
      </c>
      <c r="B2420" s="6">
        <v>561</v>
      </c>
      <c r="C2420">
        <v>70</v>
      </c>
      <c r="E2420" s="9">
        <v>43233</v>
      </c>
      <c r="F2420" s="6">
        <v>2310</v>
      </c>
      <c r="G2420" s="2">
        <v>46</v>
      </c>
      <c r="K2420">
        <v>46</v>
      </c>
      <c r="L2420">
        <v>2310</v>
      </c>
    </row>
    <row r="2421" spans="1:12" x14ac:dyDescent="0.35">
      <c r="A2421" s="1">
        <f>'WQ Time Series'!A2421</f>
        <v>42747</v>
      </c>
      <c r="B2421" s="6">
        <v>534</v>
      </c>
      <c r="C2421">
        <v>72</v>
      </c>
      <c r="E2421" s="9">
        <v>43234</v>
      </c>
      <c r="F2421" s="6">
        <v>2610</v>
      </c>
      <c r="G2421" s="2">
        <v>44</v>
      </c>
      <c r="K2421">
        <v>44</v>
      </c>
      <c r="L2421">
        <v>2610</v>
      </c>
    </row>
    <row r="2422" spans="1:12" x14ac:dyDescent="0.35">
      <c r="A2422" s="1">
        <f>'WQ Time Series'!A2422</f>
        <v>42748</v>
      </c>
      <c r="B2422" s="6">
        <v>522</v>
      </c>
      <c r="C2422">
        <v>73</v>
      </c>
      <c r="E2422" s="9">
        <v>43235</v>
      </c>
      <c r="F2422" s="6">
        <v>2860</v>
      </c>
      <c r="G2422" s="2">
        <v>42</v>
      </c>
      <c r="K2422">
        <v>42</v>
      </c>
      <c r="L2422">
        <v>2860</v>
      </c>
    </row>
    <row r="2423" spans="1:12" x14ac:dyDescent="0.35">
      <c r="A2423" s="1">
        <f>'WQ Time Series'!A2423</f>
        <v>42749</v>
      </c>
      <c r="B2423" s="6">
        <v>518</v>
      </c>
      <c r="C2423">
        <v>73</v>
      </c>
      <c r="E2423" s="9">
        <v>43236</v>
      </c>
      <c r="F2423" s="6">
        <v>2940</v>
      </c>
      <c r="G2423" s="2">
        <v>41</v>
      </c>
      <c r="K2423">
        <v>41</v>
      </c>
      <c r="L2423">
        <v>2940</v>
      </c>
    </row>
    <row r="2424" spans="1:12" x14ac:dyDescent="0.35">
      <c r="A2424" s="1">
        <f>'WQ Time Series'!A2424</f>
        <v>42750</v>
      </c>
      <c r="B2424" s="6">
        <v>507</v>
      </c>
      <c r="C2424">
        <v>73</v>
      </c>
      <c r="E2424" s="9">
        <v>43237</v>
      </c>
      <c r="F2424" s="6">
        <v>2900</v>
      </c>
      <c r="G2424" s="2">
        <v>41</v>
      </c>
      <c r="K2424">
        <v>41</v>
      </c>
      <c r="L2424">
        <v>2900</v>
      </c>
    </row>
    <row r="2425" spans="1:12" x14ac:dyDescent="0.35">
      <c r="A2425" s="1">
        <f>'WQ Time Series'!A2425</f>
        <v>42751</v>
      </c>
      <c r="B2425" s="6">
        <v>504</v>
      </c>
      <c r="C2425">
        <v>73</v>
      </c>
      <c r="E2425" s="9">
        <v>43238</v>
      </c>
      <c r="F2425" s="6">
        <v>2600</v>
      </c>
      <c r="G2425" s="2">
        <v>43</v>
      </c>
      <c r="K2425">
        <v>43</v>
      </c>
      <c r="L2425">
        <v>2600</v>
      </c>
    </row>
    <row r="2426" spans="1:12" x14ac:dyDescent="0.35">
      <c r="A2426" s="1">
        <f>'WQ Time Series'!A2426</f>
        <v>42752</v>
      </c>
      <c r="B2426" s="6">
        <v>603</v>
      </c>
      <c r="C2426">
        <v>71</v>
      </c>
      <c r="E2426" s="9">
        <v>43239</v>
      </c>
      <c r="F2426" s="6">
        <v>2240</v>
      </c>
      <c r="G2426" s="2">
        <v>45</v>
      </c>
      <c r="K2426">
        <v>45</v>
      </c>
      <c r="L2426">
        <v>2240</v>
      </c>
    </row>
    <row r="2427" spans="1:12" x14ac:dyDescent="0.35">
      <c r="A2427" s="1">
        <f>'WQ Time Series'!A2427</f>
        <v>42753</v>
      </c>
      <c r="B2427" s="6">
        <v>2530</v>
      </c>
      <c r="C2427">
        <v>53</v>
      </c>
      <c r="E2427" s="9">
        <v>43240</v>
      </c>
      <c r="F2427" s="6">
        <v>2340</v>
      </c>
      <c r="G2427" s="2">
        <v>45</v>
      </c>
      <c r="K2427">
        <v>45</v>
      </c>
      <c r="L2427">
        <v>2340</v>
      </c>
    </row>
    <row r="2428" spans="1:12" x14ac:dyDescent="0.35">
      <c r="A2428" s="1">
        <f>'WQ Time Series'!A2428</f>
        <v>42754</v>
      </c>
      <c r="B2428" s="6">
        <v>2500</v>
      </c>
      <c r="C2428">
        <v>49</v>
      </c>
      <c r="E2428" s="9">
        <v>43241</v>
      </c>
      <c r="F2428" s="6">
        <v>2210</v>
      </c>
      <c r="G2428" s="2">
        <v>46</v>
      </c>
      <c r="K2428">
        <v>46</v>
      </c>
      <c r="L2428">
        <v>2210</v>
      </c>
    </row>
    <row r="2429" spans="1:12" x14ac:dyDescent="0.35">
      <c r="A2429" s="1">
        <f>'WQ Time Series'!A2429</f>
        <v>42755</v>
      </c>
      <c r="B2429" s="6">
        <v>1760</v>
      </c>
      <c r="C2429">
        <v>53</v>
      </c>
      <c r="E2429" s="9">
        <v>43242</v>
      </c>
      <c r="F2429" s="6">
        <v>2180</v>
      </c>
      <c r="G2429" s="2">
        <v>46</v>
      </c>
      <c r="K2429">
        <v>46</v>
      </c>
      <c r="L2429">
        <v>2180</v>
      </c>
    </row>
    <row r="2430" spans="1:12" x14ac:dyDescent="0.35">
      <c r="A2430" s="1">
        <f>'WQ Time Series'!A2430</f>
        <v>42756</v>
      </c>
      <c r="B2430" s="6">
        <v>1410</v>
      </c>
      <c r="C2430">
        <v>56</v>
      </c>
      <c r="E2430" s="9">
        <v>43243</v>
      </c>
      <c r="F2430" s="6">
        <v>2380</v>
      </c>
      <c r="G2430" s="2">
        <v>44</v>
      </c>
      <c r="K2430">
        <v>44</v>
      </c>
      <c r="L2430">
        <v>2380</v>
      </c>
    </row>
    <row r="2431" spans="1:12" x14ac:dyDescent="0.35">
      <c r="A2431" s="1">
        <f>'WQ Time Series'!A2431</f>
        <v>42757</v>
      </c>
      <c r="B2431" s="6">
        <v>1220</v>
      </c>
      <c r="C2431">
        <v>59</v>
      </c>
      <c r="E2431" s="9">
        <v>43244</v>
      </c>
      <c r="F2431" s="6">
        <v>2500</v>
      </c>
      <c r="G2431" s="2">
        <v>42</v>
      </c>
      <c r="K2431">
        <v>42</v>
      </c>
      <c r="L2431">
        <v>2500</v>
      </c>
    </row>
    <row r="2432" spans="1:12" x14ac:dyDescent="0.35">
      <c r="A2432" s="1">
        <f>'WQ Time Series'!A2432</f>
        <v>42758</v>
      </c>
      <c r="B2432" s="6">
        <v>1070</v>
      </c>
      <c r="C2432">
        <v>60</v>
      </c>
      <c r="E2432" s="9">
        <v>43245</v>
      </c>
      <c r="F2432" s="6">
        <v>2300</v>
      </c>
      <c r="G2432" s="2">
        <v>42</v>
      </c>
      <c r="K2432">
        <v>42</v>
      </c>
      <c r="L2432">
        <v>2300</v>
      </c>
    </row>
    <row r="2433" spans="1:12" x14ac:dyDescent="0.35">
      <c r="A2433" s="1">
        <f>'WQ Time Series'!A2433</f>
        <v>42759</v>
      </c>
      <c r="B2433" s="6">
        <v>960</v>
      </c>
      <c r="C2433">
        <v>62</v>
      </c>
      <c r="E2433" s="9">
        <v>43246</v>
      </c>
      <c r="F2433" s="6">
        <v>2060</v>
      </c>
      <c r="G2433" s="2">
        <v>43</v>
      </c>
      <c r="K2433">
        <v>43</v>
      </c>
      <c r="L2433">
        <v>2060</v>
      </c>
    </row>
    <row r="2434" spans="1:12" x14ac:dyDescent="0.35">
      <c r="A2434" s="1">
        <f>'WQ Time Series'!A2434</f>
        <v>42760</v>
      </c>
      <c r="B2434" s="6">
        <v>887</v>
      </c>
      <c r="C2434">
        <v>63</v>
      </c>
      <c r="E2434" s="9">
        <v>43247</v>
      </c>
      <c r="F2434" s="6">
        <v>1940</v>
      </c>
      <c r="G2434" s="2">
        <v>45</v>
      </c>
      <c r="K2434">
        <v>45</v>
      </c>
      <c r="L2434">
        <v>1940</v>
      </c>
    </row>
    <row r="2435" spans="1:12" x14ac:dyDescent="0.35">
      <c r="A2435" s="1">
        <f>'WQ Time Series'!A2435</f>
        <v>42761</v>
      </c>
      <c r="B2435" s="6">
        <v>847</v>
      </c>
      <c r="C2435">
        <v>63</v>
      </c>
      <c r="E2435" s="9">
        <v>43248</v>
      </c>
      <c r="F2435" s="6">
        <v>1930</v>
      </c>
      <c r="G2435" s="2">
        <v>45</v>
      </c>
      <c r="K2435">
        <v>45</v>
      </c>
      <c r="L2435">
        <v>1930</v>
      </c>
    </row>
    <row r="2436" spans="1:12" x14ac:dyDescent="0.35">
      <c r="A2436" s="1">
        <f>'WQ Time Series'!A2436</f>
        <v>42762</v>
      </c>
      <c r="B2436" s="6">
        <v>792</v>
      </c>
      <c r="C2436">
        <v>65</v>
      </c>
      <c r="E2436" s="9">
        <v>43249</v>
      </c>
      <c r="F2436" s="6">
        <v>1850</v>
      </c>
      <c r="G2436" s="2">
        <v>45</v>
      </c>
      <c r="K2436">
        <v>45</v>
      </c>
      <c r="L2436">
        <v>1850</v>
      </c>
    </row>
    <row r="2437" spans="1:12" x14ac:dyDescent="0.35">
      <c r="A2437" s="1">
        <f>'WQ Time Series'!A2437</f>
        <v>42763</v>
      </c>
      <c r="B2437" s="6">
        <v>754</v>
      </c>
      <c r="C2437">
        <v>65</v>
      </c>
      <c r="E2437" s="9">
        <v>43250</v>
      </c>
      <c r="F2437" s="6">
        <v>1610</v>
      </c>
      <c r="G2437" s="2">
        <v>47</v>
      </c>
      <c r="K2437">
        <v>47</v>
      </c>
      <c r="L2437">
        <v>1610</v>
      </c>
    </row>
    <row r="2438" spans="1:12" x14ac:dyDescent="0.35">
      <c r="A2438" s="1">
        <f>'WQ Time Series'!A2438</f>
        <v>42764</v>
      </c>
      <c r="B2438" s="6">
        <v>744</v>
      </c>
      <c r="C2438">
        <v>66</v>
      </c>
      <c r="E2438" s="9">
        <v>43251</v>
      </c>
      <c r="F2438" s="6">
        <v>1470</v>
      </c>
      <c r="G2438" s="2">
        <v>48</v>
      </c>
      <c r="K2438">
        <v>48</v>
      </c>
      <c r="L2438">
        <v>1470</v>
      </c>
    </row>
    <row r="2439" spans="1:12" x14ac:dyDescent="0.35">
      <c r="A2439" s="1">
        <f>'WQ Time Series'!A2439</f>
        <v>42765</v>
      </c>
      <c r="B2439" s="6">
        <v>805</v>
      </c>
      <c r="C2439">
        <v>64</v>
      </c>
      <c r="E2439" s="9">
        <v>43252</v>
      </c>
      <c r="F2439" s="6">
        <v>1320</v>
      </c>
      <c r="G2439" s="2">
        <v>50</v>
      </c>
      <c r="K2439">
        <v>50</v>
      </c>
      <c r="L2439">
        <v>1320</v>
      </c>
    </row>
    <row r="2440" spans="1:12" x14ac:dyDescent="0.35">
      <c r="A2440" s="1">
        <f>'WQ Time Series'!A2440</f>
        <v>42766</v>
      </c>
      <c r="B2440" s="6">
        <v>796</v>
      </c>
      <c r="C2440">
        <v>64</v>
      </c>
      <c r="E2440" s="9">
        <v>43253</v>
      </c>
      <c r="F2440" s="6">
        <v>1230</v>
      </c>
      <c r="G2440" s="2">
        <v>51</v>
      </c>
      <c r="K2440">
        <v>51</v>
      </c>
      <c r="L2440">
        <v>1230</v>
      </c>
    </row>
    <row r="2441" spans="1:12" x14ac:dyDescent="0.35">
      <c r="A2441" s="1">
        <f>'WQ Time Series'!A2441</f>
        <v>42767</v>
      </c>
      <c r="B2441" s="6">
        <v>730</v>
      </c>
      <c r="C2441">
        <v>64</v>
      </c>
      <c r="E2441" s="9">
        <v>43254</v>
      </c>
      <c r="F2441" s="6">
        <v>1280</v>
      </c>
      <c r="G2441" s="2">
        <v>51</v>
      </c>
      <c r="K2441">
        <v>51</v>
      </c>
      <c r="L2441">
        <v>1280</v>
      </c>
    </row>
    <row r="2442" spans="1:12" x14ac:dyDescent="0.35">
      <c r="A2442" s="1">
        <f>'WQ Time Series'!A2442</f>
        <v>42768</v>
      </c>
      <c r="B2442" s="6">
        <v>694</v>
      </c>
      <c r="C2442">
        <v>65</v>
      </c>
      <c r="E2442" s="9">
        <v>43255</v>
      </c>
      <c r="F2442" s="6">
        <v>1300</v>
      </c>
      <c r="G2442" s="2">
        <v>50</v>
      </c>
      <c r="K2442">
        <v>50</v>
      </c>
      <c r="L2442">
        <v>1300</v>
      </c>
    </row>
    <row r="2443" spans="1:12" x14ac:dyDescent="0.35">
      <c r="A2443" s="1">
        <f>'WQ Time Series'!A2443</f>
        <v>42769</v>
      </c>
      <c r="B2443" s="6">
        <v>699</v>
      </c>
      <c r="C2443">
        <v>66</v>
      </c>
      <c r="E2443" s="9">
        <v>43256</v>
      </c>
      <c r="F2443" s="6">
        <v>1230</v>
      </c>
      <c r="G2443" s="2">
        <v>51</v>
      </c>
      <c r="K2443">
        <v>51</v>
      </c>
      <c r="L2443">
        <v>1230</v>
      </c>
    </row>
    <row r="2444" spans="1:12" x14ac:dyDescent="0.35">
      <c r="A2444" s="1">
        <f>'WQ Time Series'!A2444</f>
        <v>42770</v>
      </c>
      <c r="B2444" s="6">
        <v>772</v>
      </c>
      <c r="C2444">
        <v>66</v>
      </c>
      <c r="E2444" s="9">
        <v>43257</v>
      </c>
      <c r="F2444" s="6">
        <v>1170</v>
      </c>
      <c r="G2444" s="2">
        <v>52</v>
      </c>
      <c r="K2444">
        <v>52</v>
      </c>
      <c r="L2444">
        <v>1170</v>
      </c>
    </row>
    <row r="2445" spans="1:12" x14ac:dyDescent="0.35">
      <c r="A2445" s="1">
        <f>'WQ Time Series'!A2445</f>
        <v>42771</v>
      </c>
      <c r="B2445" s="6">
        <v>923</v>
      </c>
      <c r="C2445">
        <v>62</v>
      </c>
      <c r="E2445" s="9">
        <v>43258</v>
      </c>
      <c r="F2445" s="6">
        <v>1220</v>
      </c>
      <c r="G2445" s="2">
        <v>52</v>
      </c>
      <c r="K2445">
        <v>52</v>
      </c>
      <c r="L2445">
        <v>1220</v>
      </c>
    </row>
    <row r="2446" spans="1:12" x14ac:dyDescent="0.35">
      <c r="A2446" s="1">
        <f>'WQ Time Series'!A2446</f>
        <v>42772</v>
      </c>
      <c r="B2446" s="6">
        <v>878</v>
      </c>
      <c r="C2446">
        <v>60</v>
      </c>
      <c r="E2446" s="9">
        <v>43259</v>
      </c>
      <c r="F2446" s="6">
        <v>1250</v>
      </c>
      <c r="G2446" s="2">
        <v>51</v>
      </c>
      <c r="K2446">
        <v>51</v>
      </c>
      <c r="L2446">
        <v>1250</v>
      </c>
    </row>
    <row r="2447" spans="1:12" x14ac:dyDescent="0.35">
      <c r="A2447" s="1">
        <f>'WQ Time Series'!A2447</f>
        <v>42773</v>
      </c>
      <c r="B2447" s="6">
        <v>773</v>
      </c>
      <c r="C2447">
        <v>62</v>
      </c>
      <c r="E2447" s="9">
        <v>43260</v>
      </c>
      <c r="F2447" s="6">
        <v>1290</v>
      </c>
      <c r="G2447" s="2">
        <v>50</v>
      </c>
      <c r="K2447">
        <v>50</v>
      </c>
      <c r="L2447">
        <v>1290</v>
      </c>
    </row>
    <row r="2448" spans="1:12" x14ac:dyDescent="0.35">
      <c r="A2448" s="1">
        <f>'WQ Time Series'!A2448</f>
        <v>42774</v>
      </c>
      <c r="B2448" s="6">
        <v>743</v>
      </c>
      <c r="C2448">
        <v>65</v>
      </c>
      <c r="E2448" s="9">
        <v>43261</v>
      </c>
      <c r="F2448" s="6">
        <v>1230</v>
      </c>
      <c r="G2448" s="2">
        <v>51</v>
      </c>
      <c r="K2448">
        <v>51</v>
      </c>
      <c r="L2448">
        <v>1230</v>
      </c>
    </row>
    <row r="2449" spans="1:12" x14ac:dyDescent="0.35">
      <c r="A2449" s="1">
        <f>'WQ Time Series'!A2449</f>
        <v>42775</v>
      </c>
      <c r="B2449" s="6">
        <v>3280</v>
      </c>
      <c r="C2449">
        <v>50</v>
      </c>
      <c r="E2449" s="9">
        <v>43262</v>
      </c>
      <c r="F2449" s="6">
        <v>1110</v>
      </c>
      <c r="G2449" s="2">
        <v>53</v>
      </c>
      <c r="K2449">
        <v>53</v>
      </c>
      <c r="L2449">
        <v>1110</v>
      </c>
    </row>
    <row r="2450" spans="1:12" x14ac:dyDescent="0.35">
      <c r="A2450" s="1">
        <f>'WQ Time Series'!A2450</f>
        <v>42776</v>
      </c>
      <c r="B2450" s="6">
        <v>4580</v>
      </c>
      <c r="C2450">
        <v>42</v>
      </c>
      <c r="E2450" s="9">
        <v>43263</v>
      </c>
      <c r="F2450" s="6">
        <v>1020</v>
      </c>
      <c r="G2450" s="2">
        <v>54</v>
      </c>
      <c r="K2450">
        <v>54</v>
      </c>
      <c r="L2450">
        <v>1020</v>
      </c>
    </row>
    <row r="2451" spans="1:12" x14ac:dyDescent="0.35">
      <c r="A2451" s="1">
        <f>'WQ Time Series'!A2451</f>
        <v>42777</v>
      </c>
      <c r="B2451" s="6">
        <v>3130</v>
      </c>
      <c r="C2451">
        <v>45</v>
      </c>
      <c r="E2451" s="9">
        <v>43264</v>
      </c>
      <c r="F2451" s="6">
        <v>1030</v>
      </c>
      <c r="G2451" s="2">
        <v>55</v>
      </c>
      <c r="K2451">
        <v>55</v>
      </c>
      <c r="L2451">
        <v>1030</v>
      </c>
    </row>
    <row r="2452" spans="1:12" x14ac:dyDescent="0.35">
      <c r="A2452" s="1">
        <f>'WQ Time Series'!A2452</f>
        <v>42778</v>
      </c>
      <c r="B2452" s="6">
        <v>2320</v>
      </c>
      <c r="C2452">
        <v>50</v>
      </c>
      <c r="E2452" s="9">
        <v>43265</v>
      </c>
      <c r="F2452" s="6">
        <v>1070</v>
      </c>
      <c r="G2452" s="2">
        <v>54</v>
      </c>
      <c r="K2452">
        <v>54</v>
      </c>
      <c r="L2452">
        <v>1070</v>
      </c>
    </row>
    <row r="2453" spans="1:12" x14ac:dyDescent="0.35">
      <c r="A2453" s="1">
        <f>'WQ Time Series'!A2453</f>
        <v>42779</v>
      </c>
      <c r="B2453" s="6">
        <v>1910</v>
      </c>
      <c r="C2453">
        <v>54</v>
      </c>
      <c r="E2453" s="9">
        <v>43266</v>
      </c>
      <c r="F2453" s="6">
        <v>1030</v>
      </c>
      <c r="G2453" s="2">
        <v>55</v>
      </c>
      <c r="K2453">
        <v>55</v>
      </c>
      <c r="L2453">
        <v>1030</v>
      </c>
    </row>
    <row r="2454" spans="1:12" x14ac:dyDescent="0.35">
      <c r="A2454" s="1">
        <f>'WQ Time Series'!A2454</f>
        <v>42780</v>
      </c>
      <c r="B2454" s="6">
        <v>1730</v>
      </c>
      <c r="C2454">
        <v>56</v>
      </c>
      <c r="E2454" s="9">
        <v>43267</v>
      </c>
      <c r="F2454" s="6">
        <v>1030</v>
      </c>
      <c r="G2454" s="2">
        <v>55</v>
      </c>
      <c r="K2454">
        <v>55</v>
      </c>
      <c r="L2454">
        <v>1030</v>
      </c>
    </row>
    <row r="2455" spans="1:12" x14ac:dyDescent="0.35">
      <c r="A2455" s="1">
        <f>'WQ Time Series'!A2455</f>
        <v>42781</v>
      </c>
      <c r="B2455" s="6">
        <v>2990</v>
      </c>
      <c r="C2455">
        <v>52</v>
      </c>
      <c r="E2455" s="9">
        <v>43268</v>
      </c>
      <c r="F2455" s="6">
        <v>1070</v>
      </c>
      <c r="G2455" s="2">
        <v>54</v>
      </c>
      <c r="K2455">
        <v>54</v>
      </c>
      <c r="L2455">
        <v>1070</v>
      </c>
    </row>
    <row r="2456" spans="1:12" x14ac:dyDescent="0.35">
      <c r="A2456" s="1">
        <f>'WQ Time Series'!A2456</f>
        <v>42782</v>
      </c>
      <c r="B2456" s="6">
        <v>6380</v>
      </c>
      <c r="C2456">
        <v>40</v>
      </c>
      <c r="E2456" s="9">
        <v>43269</v>
      </c>
      <c r="F2456" s="6">
        <v>1190</v>
      </c>
      <c r="G2456" s="2">
        <v>52</v>
      </c>
      <c r="K2456">
        <v>52</v>
      </c>
      <c r="L2456">
        <v>1190</v>
      </c>
    </row>
    <row r="2457" spans="1:12" x14ac:dyDescent="0.35">
      <c r="A2457" s="1">
        <f>'WQ Time Series'!A2457</f>
        <v>42783</v>
      </c>
      <c r="B2457" s="6">
        <v>5120</v>
      </c>
      <c r="C2457">
        <v>40</v>
      </c>
      <c r="E2457" s="9">
        <v>43270</v>
      </c>
      <c r="F2457" s="6">
        <v>1270</v>
      </c>
      <c r="G2457" s="2">
        <v>50</v>
      </c>
      <c r="K2457">
        <v>50</v>
      </c>
      <c r="L2457">
        <v>1270</v>
      </c>
    </row>
    <row r="2458" spans="1:12" x14ac:dyDescent="0.35">
      <c r="A2458" s="1">
        <f>'WQ Time Series'!A2458</f>
        <v>42784</v>
      </c>
      <c r="B2458" s="6">
        <v>4110</v>
      </c>
      <c r="C2458">
        <v>43</v>
      </c>
      <c r="E2458" s="9">
        <v>43271</v>
      </c>
      <c r="F2458" s="6">
        <v>1340</v>
      </c>
      <c r="G2458" s="2">
        <v>48</v>
      </c>
      <c r="K2458">
        <v>48</v>
      </c>
      <c r="L2458">
        <v>1340</v>
      </c>
    </row>
    <row r="2459" spans="1:12" x14ac:dyDescent="0.35">
      <c r="A2459" s="1">
        <f>'WQ Time Series'!A2459</f>
        <v>42785</v>
      </c>
      <c r="B2459" s="6">
        <v>3300</v>
      </c>
      <c r="C2459">
        <v>45</v>
      </c>
      <c r="E2459" s="9">
        <v>43272</v>
      </c>
      <c r="F2459" s="6">
        <v>1440</v>
      </c>
      <c r="G2459" s="2">
        <v>47</v>
      </c>
      <c r="K2459">
        <v>47</v>
      </c>
      <c r="L2459">
        <v>1440</v>
      </c>
    </row>
    <row r="2460" spans="1:12" x14ac:dyDescent="0.35">
      <c r="A2460" s="1">
        <f>'WQ Time Series'!A2460</f>
        <v>42786</v>
      </c>
      <c r="B2460" s="6">
        <v>2720</v>
      </c>
      <c r="C2460">
        <v>48</v>
      </c>
      <c r="E2460" s="9">
        <v>43273</v>
      </c>
      <c r="F2460" s="6">
        <v>1450</v>
      </c>
      <c r="G2460" s="2">
        <v>46</v>
      </c>
      <c r="K2460">
        <v>46</v>
      </c>
      <c r="L2460">
        <v>1450</v>
      </c>
    </row>
    <row r="2461" spans="1:12" x14ac:dyDescent="0.35">
      <c r="A2461" s="1">
        <f>'WQ Time Series'!A2461</f>
        <v>42787</v>
      </c>
      <c r="B2461" s="6">
        <v>2370</v>
      </c>
      <c r="C2461">
        <v>51</v>
      </c>
      <c r="E2461" s="9">
        <v>43274</v>
      </c>
      <c r="F2461" s="6">
        <v>1360</v>
      </c>
      <c r="G2461" s="2">
        <v>47</v>
      </c>
      <c r="K2461">
        <v>47</v>
      </c>
      <c r="L2461">
        <v>1360</v>
      </c>
    </row>
    <row r="2462" spans="1:12" x14ac:dyDescent="0.35">
      <c r="A2462" s="1">
        <f>'WQ Time Series'!A2462</f>
        <v>42788</v>
      </c>
      <c r="B2462" s="6">
        <v>2060</v>
      </c>
      <c r="C2462">
        <v>53</v>
      </c>
      <c r="E2462" s="9">
        <v>43275</v>
      </c>
      <c r="F2462" s="6">
        <v>1280</v>
      </c>
      <c r="G2462" s="2">
        <v>48</v>
      </c>
      <c r="K2462">
        <v>48</v>
      </c>
      <c r="L2462">
        <v>1280</v>
      </c>
    </row>
    <row r="2463" spans="1:12" x14ac:dyDescent="0.35">
      <c r="A2463" s="1">
        <f>'WQ Time Series'!A2463</f>
        <v>42789</v>
      </c>
      <c r="B2463" s="6">
        <v>1800</v>
      </c>
      <c r="C2463">
        <v>54</v>
      </c>
      <c r="E2463" s="9">
        <v>43276</v>
      </c>
      <c r="F2463" s="6">
        <v>1340</v>
      </c>
      <c r="G2463" s="2">
        <v>47</v>
      </c>
      <c r="K2463">
        <v>47</v>
      </c>
      <c r="L2463">
        <v>1340</v>
      </c>
    </row>
    <row r="2464" spans="1:12" x14ac:dyDescent="0.35">
      <c r="A2464" s="1">
        <f>'WQ Time Series'!A2464</f>
        <v>42790</v>
      </c>
      <c r="B2464" s="6">
        <v>1610</v>
      </c>
      <c r="C2464">
        <v>57</v>
      </c>
      <c r="E2464" s="9">
        <v>43277</v>
      </c>
      <c r="F2464" s="6">
        <v>1220</v>
      </c>
      <c r="G2464" s="2">
        <v>49</v>
      </c>
      <c r="K2464">
        <v>49</v>
      </c>
      <c r="L2464">
        <v>1220</v>
      </c>
    </row>
    <row r="2465" spans="1:12" x14ac:dyDescent="0.35">
      <c r="A2465" s="1">
        <f>'WQ Time Series'!A2465</f>
        <v>42791</v>
      </c>
      <c r="B2465" s="6">
        <v>1450</v>
      </c>
      <c r="C2465">
        <v>58</v>
      </c>
      <c r="E2465" s="9">
        <v>43278</v>
      </c>
      <c r="F2465" s="6">
        <v>1110</v>
      </c>
      <c r="G2465" s="2">
        <v>50</v>
      </c>
      <c r="K2465">
        <v>50</v>
      </c>
      <c r="L2465">
        <v>1110</v>
      </c>
    </row>
    <row r="2466" spans="1:12" x14ac:dyDescent="0.35">
      <c r="A2466" s="1">
        <f>'WQ Time Series'!A2466</f>
        <v>42792</v>
      </c>
      <c r="B2466" s="6">
        <v>1370</v>
      </c>
      <c r="C2466">
        <v>59</v>
      </c>
      <c r="E2466" s="9">
        <v>43279</v>
      </c>
      <c r="F2466" s="6">
        <v>1050</v>
      </c>
      <c r="G2466" s="2">
        <v>52</v>
      </c>
      <c r="K2466">
        <v>52</v>
      </c>
      <c r="L2466">
        <v>1050</v>
      </c>
    </row>
    <row r="2467" spans="1:12" x14ac:dyDescent="0.35">
      <c r="A2467" s="1">
        <f>'WQ Time Series'!A2467</f>
        <v>42793</v>
      </c>
      <c r="B2467" s="6">
        <v>1290</v>
      </c>
      <c r="C2467">
        <v>59</v>
      </c>
      <c r="E2467" s="9">
        <v>43280</v>
      </c>
      <c r="F2467" s="6">
        <v>1010</v>
      </c>
      <c r="G2467" s="2">
        <v>53</v>
      </c>
      <c r="K2467">
        <v>53</v>
      </c>
      <c r="L2467">
        <v>1010</v>
      </c>
    </row>
    <row r="2468" spans="1:12" x14ac:dyDescent="0.35">
      <c r="A2468" s="1">
        <f>'WQ Time Series'!A2468</f>
        <v>42794</v>
      </c>
      <c r="B2468" s="6">
        <v>1220</v>
      </c>
      <c r="C2468">
        <v>60</v>
      </c>
      <c r="E2468" s="9">
        <v>43281</v>
      </c>
      <c r="F2468" s="6">
        <v>998</v>
      </c>
      <c r="G2468" s="2">
        <v>54</v>
      </c>
      <c r="K2468">
        <v>54</v>
      </c>
      <c r="L2468">
        <v>998</v>
      </c>
    </row>
    <row r="2469" spans="1:12" x14ac:dyDescent="0.35">
      <c r="A2469" s="1">
        <f>'WQ Time Series'!A2469</f>
        <v>42795</v>
      </c>
      <c r="B2469" s="6">
        <v>1130</v>
      </c>
      <c r="C2469">
        <v>61</v>
      </c>
      <c r="E2469" s="9">
        <v>43282</v>
      </c>
      <c r="F2469" s="6">
        <v>1060</v>
      </c>
      <c r="G2469" s="2">
        <v>52</v>
      </c>
      <c r="K2469">
        <v>52</v>
      </c>
      <c r="L2469">
        <v>1060</v>
      </c>
    </row>
    <row r="2470" spans="1:12" x14ac:dyDescent="0.35">
      <c r="A2470" s="1">
        <f>'WQ Time Series'!A2470</f>
        <v>42796</v>
      </c>
      <c r="B2470" s="6">
        <v>1070</v>
      </c>
      <c r="C2470">
        <v>61</v>
      </c>
      <c r="E2470" s="9">
        <v>43283</v>
      </c>
      <c r="F2470" s="6">
        <v>1030</v>
      </c>
      <c r="G2470" s="2">
        <v>52</v>
      </c>
      <c r="K2470">
        <v>52</v>
      </c>
      <c r="L2470">
        <v>1030</v>
      </c>
    </row>
    <row r="2471" spans="1:12" x14ac:dyDescent="0.35">
      <c r="A2471" s="1">
        <f>'WQ Time Series'!A2471</f>
        <v>42797</v>
      </c>
      <c r="B2471" s="6">
        <v>1070</v>
      </c>
      <c r="C2471">
        <v>61</v>
      </c>
      <c r="E2471" s="9">
        <v>43284</v>
      </c>
      <c r="F2471" s="6">
        <v>930</v>
      </c>
      <c r="G2471" s="2">
        <v>54</v>
      </c>
      <c r="K2471">
        <v>54</v>
      </c>
      <c r="L2471">
        <v>930</v>
      </c>
    </row>
    <row r="2472" spans="1:12" x14ac:dyDescent="0.35">
      <c r="A2472" s="1">
        <f>'WQ Time Series'!A2472</f>
        <v>42798</v>
      </c>
      <c r="B2472" s="6">
        <v>1110</v>
      </c>
      <c r="C2472">
        <v>60</v>
      </c>
      <c r="E2472" s="9">
        <v>43285</v>
      </c>
      <c r="F2472" s="6">
        <v>925</v>
      </c>
      <c r="G2472" s="2">
        <v>55</v>
      </c>
      <c r="K2472">
        <v>55</v>
      </c>
      <c r="L2472">
        <v>925</v>
      </c>
    </row>
    <row r="2473" spans="1:12" x14ac:dyDescent="0.35">
      <c r="A2473" s="1">
        <f>'WQ Time Series'!A2473</f>
        <v>42799</v>
      </c>
      <c r="B2473" s="6">
        <v>1040</v>
      </c>
      <c r="C2473">
        <v>61</v>
      </c>
      <c r="E2473" s="9">
        <v>43286</v>
      </c>
      <c r="F2473" s="6">
        <v>944</v>
      </c>
      <c r="G2473" s="2">
        <v>55</v>
      </c>
      <c r="K2473">
        <v>55</v>
      </c>
      <c r="L2473">
        <v>944</v>
      </c>
    </row>
    <row r="2474" spans="1:12" x14ac:dyDescent="0.35">
      <c r="A2474" s="1">
        <f>'WQ Time Series'!A2474</f>
        <v>42800</v>
      </c>
      <c r="B2474" s="6">
        <v>974</v>
      </c>
      <c r="C2474">
        <v>62</v>
      </c>
      <c r="E2474" s="9">
        <v>43287</v>
      </c>
      <c r="F2474" s="6">
        <v>1050</v>
      </c>
      <c r="G2474" s="2">
        <v>52</v>
      </c>
      <c r="K2474">
        <v>52</v>
      </c>
      <c r="L2474">
        <v>1050</v>
      </c>
    </row>
    <row r="2475" spans="1:12" x14ac:dyDescent="0.35">
      <c r="A2475" s="1">
        <f>'WQ Time Series'!A2475</f>
        <v>42801</v>
      </c>
      <c r="B2475" s="6">
        <v>972</v>
      </c>
      <c r="C2475">
        <v>62</v>
      </c>
      <c r="E2475" s="9">
        <v>43288</v>
      </c>
      <c r="F2475" s="6">
        <v>1020</v>
      </c>
      <c r="G2475" s="2">
        <v>51</v>
      </c>
      <c r="K2475">
        <v>51</v>
      </c>
      <c r="L2475">
        <v>1020</v>
      </c>
    </row>
    <row r="2476" spans="1:12" x14ac:dyDescent="0.35">
      <c r="A2476" s="1">
        <f>'WQ Time Series'!A2476</f>
        <v>42802</v>
      </c>
      <c r="B2476" s="6">
        <v>988</v>
      </c>
      <c r="C2476">
        <v>60</v>
      </c>
      <c r="E2476" s="9">
        <v>43289</v>
      </c>
      <c r="F2476" s="6">
        <v>962</v>
      </c>
      <c r="G2476" s="2">
        <v>53</v>
      </c>
      <c r="K2476">
        <v>53</v>
      </c>
      <c r="L2476">
        <v>962</v>
      </c>
    </row>
    <row r="2477" spans="1:12" x14ac:dyDescent="0.35">
      <c r="A2477" s="1">
        <f>'WQ Time Series'!A2477</f>
        <v>42803</v>
      </c>
      <c r="B2477" s="6">
        <v>1090</v>
      </c>
      <c r="C2477">
        <v>60</v>
      </c>
      <c r="E2477" s="9">
        <v>43290</v>
      </c>
      <c r="F2477" s="6">
        <v>986</v>
      </c>
      <c r="G2477" s="2">
        <v>52</v>
      </c>
      <c r="K2477">
        <v>52</v>
      </c>
      <c r="L2477">
        <v>986</v>
      </c>
    </row>
    <row r="2478" spans="1:12" x14ac:dyDescent="0.35">
      <c r="A2478" s="1">
        <f>'WQ Time Series'!A2478</f>
        <v>42804</v>
      </c>
      <c r="B2478" s="6">
        <v>2150</v>
      </c>
      <c r="C2478">
        <v>51</v>
      </c>
      <c r="E2478" s="9">
        <v>43291</v>
      </c>
      <c r="F2478" s="6">
        <v>989</v>
      </c>
      <c r="G2478" s="2">
        <v>51</v>
      </c>
      <c r="K2478">
        <v>51</v>
      </c>
      <c r="L2478">
        <v>989</v>
      </c>
    </row>
    <row r="2479" spans="1:12" x14ac:dyDescent="0.35">
      <c r="A2479" s="1">
        <f>'WQ Time Series'!A2479</f>
        <v>42805</v>
      </c>
      <c r="B2479" s="6">
        <v>2190</v>
      </c>
      <c r="C2479">
        <v>51</v>
      </c>
      <c r="E2479" s="9">
        <v>43292</v>
      </c>
      <c r="F2479" s="6">
        <v>925</v>
      </c>
      <c r="G2479" s="2">
        <v>52</v>
      </c>
      <c r="K2479">
        <v>52</v>
      </c>
      <c r="L2479">
        <v>925</v>
      </c>
    </row>
    <row r="2480" spans="1:12" x14ac:dyDescent="0.35">
      <c r="A2480" s="1">
        <f>'WQ Time Series'!A2480</f>
        <v>42806</v>
      </c>
      <c r="B2480" s="6">
        <v>2210</v>
      </c>
      <c r="C2480">
        <v>51</v>
      </c>
      <c r="E2480" s="9">
        <v>43293</v>
      </c>
      <c r="F2480" s="6">
        <v>955</v>
      </c>
      <c r="G2480" s="2">
        <v>52</v>
      </c>
      <c r="K2480">
        <v>52</v>
      </c>
      <c r="L2480">
        <v>955</v>
      </c>
    </row>
    <row r="2481" spans="1:12" x14ac:dyDescent="0.35">
      <c r="A2481" s="1">
        <f>'WQ Time Series'!A2481</f>
        <v>42807</v>
      </c>
      <c r="B2481" s="6">
        <v>3160</v>
      </c>
      <c r="C2481">
        <v>47</v>
      </c>
      <c r="E2481" s="9">
        <v>43294</v>
      </c>
      <c r="F2481" s="6">
        <v>1010</v>
      </c>
      <c r="G2481" s="2">
        <v>50</v>
      </c>
      <c r="K2481">
        <v>50</v>
      </c>
      <c r="L2481">
        <v>1010</v>
      </c>
    </row>
    <row r="2482" spans="1:12" x14ac:dyDescent="0.35">
      <c r="A2482" s="1">
        <f>'WQ Time Series'!A2482</f>
        <v>42808</v>
      </c>
      <c r="B2482" s="6">
        <v>5110</v>
      </c>
      <c r="C2482">
        <v>0</v>
      </c>
      <c r="E2482" s="9">
        <v>43295</v>
      </c>
      <c r="F2482" s="6">
        <v>1050</v>
      </c>
      <c r="G2482" s="2">
        <v>49</v>
      </c>
      <c r="K2482">
        <v>49</v>
      </c>
      <c r="L2482">
        <v>1050</v>
      </c>
    </row>
    <row r="2483" spans="1:12" x14ac:dyDescent="0.35">
      <c r="A2483" s="1">
        <f>'WQ Time Series'!A2483</f>
        <v>42809</v>
      </c>
      <c r="B2483" s="6">
        <v>6220</v>
      </c>
      <c r="C2483">
        <v>0</v>
      </c>
      <c r="E2483" s="9">
        <v>43296</v>
      </c>
      <c r="F2483" s="6">
        <v>1040</v>
      </c>
      <c r="G2483" s="2">
        <v>48</v>
      </c>
      <c r="K2483">
        <v>48</v>
      </c>
      <c r="L2483">
        <v>1040</v>
      </c>
    </row>
    <row r="2484" spans="1:12" x14ac:dyDescent="0.35">
      <c r="A2484" s="1">
        <f>'WQ Time Series'!A2484</f>
        <v>42810</v>
      </c>
      <c r="B2484" s="6">
        <v>5380</v>
      </c>
      <c r="C2484">
        <v>0</v>
      </c>
      <c r="E2484" s="9">
        <v>43313</v>
      </c>
      <c r="F2484" s="6">
        <v>1040</v>
      </c>
      <c r="G2484" s="2">
        <v>48</v>
      </c>
      <c r="K2484">
        <v>48</v>
      </c>
      <c r="L2484">
        <v>1040</v>
      </c>
    </row>
    <row r="2485" spans="1:12" x14ac:dyDescent="0.35">
      <c r="A2485" s="1">
        <f>'WQ Time Series'!A2485</f>
        <v>42811</v>
      </c>
      <c r="B2485" s="6">
        <v>3990</v>
      </c>
      <c r="C2485">
        <v>0</v>
      </c>
      <c r="E2485" s="9">
        <v>43314</v>
      </c>
      <c r="F2485" s="6">
        <v>904</v>
      </c>
      <c r="G2485" s="2">
        <v>52</v>
      </c>
      <c r="K2485">
        <v>52</v>
      </c>
      <c r="L2485">
        <v>904</v>
      </c>
    </row>
    <row r="2486" spans="1:12" x14ac:dyDescent="0.35">
      <c r="A2486" s="1">
        <f>'WQ Time Series'!A2486</f>
        <v>42812</v>
      </c>
      <c r="B2486" s="6">
        <v>4650</v>
      </c>
      <c r="C2486">
        <v>43</v>
      </c>
      <c r="E2486" s="9">
        <v>43315</v>
      </c>
      <c r="F2486" s="6">
        <v>842</v>
      </c>
      <c r="G2486" s="2">
        <v>54</v>
      </c>
      <c r="K2486">
        <v>54</v>
      </c>
      <c r="L2486">
        <v>842</v>
      </c>
    </row>
    <row r="2487" spans="1:12" x14ac:dyDescent="0.35">
      <c r="A2487" s="1">
        <f>'WQ Time Series'!A2487</f>
        <v>42813</v>
      </c>
      <c r="B2487" s="6">
        <v>4380</v>
      </c>
      <c r="C2487">
        <v>44</v>
      </c>
      <c r="E2487" s="9">
        <v>43316</v>
      </c>
      <c r="F2487" s="6">
        <v>808</v>
      </c>
      <c r="G2487" s="2">
        <v>56</v>
      </c>
      <c r="K2487">
        <v>56</v>
      </c>
      <c r="L2487">
        <v>808</v>
      </c>
    </row>
    <row r="2488" spans="1:12" x14ac:dyDescent="0.35">
      <c r="A2488" s="1">
        <f>'WQ Time Series'!A2488</f>
        <v>42814</v>
      </c>
      <c r="B2488" s="6">
        <v>3520</v>
      </c>
      <c r="C2488">
        <v>44</v>
      </c>
      <c r="E2488" s="9">
        <v>43317</v>
      </c>
      <c r="F2488" s="6">
        <v>834</v>
      </c>
      <c r="G2488" s="2">
        <v>56</v>
      </c>
      <c r="K2488">
        <v>56</v>
      </c>
      <c r="L2488">
        <v>834</v>
      </c>
    </row>
    <row r="2489" spans="1:12" x14ac:dyDescent="0.35">
      <c r="A2489" s="1">
        <f>'WQ Time Series'!A2489</f>
        <v>42815</v>
      </c>
      <c r="B2489" s="6">
        <v>3110</v>
      </c>
      <c r="C2489">
        <v>47</v>
      </c>
      <c r="E2489" s="9">
        <v>43318</v>
      </c>
      <c r="F2489" s="6">
        <v>834</v>
      </c>
      <c r="G2489" s="2">
        <v>54</v>
      </c>
      <c r="K2489">
        <v>54</v>
      </c>
      <c r="L2489">
        <v>834</v>
      </c>
    </row>
    <row r="2490" spans="1:12" x14ac:dyDescent="0.35">
      <c r="A2490" s="1">
        <f>'WQ Time Series'!A2490</f>
        <v>42816</v>
      </c>
      <c r="B2490" s="6">
        <v>2730</v>
      </c>
      <c r="C2490">
        <v>49</v>
      </c>
      <c r="E2490" s="9">
        <v>43319</v>
      </c>
      <c r="F2490" s="6">
        <v>871</v>
      </c>
      <c r="G2490" s="2">
        <v>53</v>
      </c>
      <c r="K2490">
        <v>53</v>
      </c>
      <c r="L2490">
        <v>871</v>
      </c>
    </row>
    <row r="2491" spans="1:12" x14ac:dyDescent="0.35">
      <c r="A2491" s="1">
        <f>'WQ Time Series'!A2491</f>
        <v>42817</v>
      </c>
      <c r="B2491" s="6">
        <v>2480</v>
      </c>
      <c r="C2491">
        <v>50</v>
      </c>
      <c r="E2491" s="9">
        <v>43320</v>
      </c>
      <c r="F2491" s="6">
        <v>897</v>
      </c>
      <c r="G2491" s="2">
        <v>51</v>
      </c>
      <c r="K2491">
        <v>51</v>
      </c>
      <c r="L2491">
        <v>897</v>
      </c>
    </row>
    <row r="2492" spans="1:12" x14ac:dyDescent="0.35">
      <c r="A2492" s="1">
        <f>'WQ Time Series'!A2492</f>
        <v>42818</v>
      </c>
      <c r="B2492" s="6">
        <v>2440</v>
      </c>
      <c r="C2492">
        <v>51</v>
      </c>
      <c r="E2492" s="9">
        <v>43321</v>
      </c>
      <c r="F2492" s="6">
        <v>930</v>
      </c>
      <c r="G2492" s="2">
        <v>49</v>
      </c>
      <c r="K2492">
        <v>49</v>
      </c>
      <c r="L2492">
        <v>930</v>
      </c>
    </row>
    <row r="2493" spans="1:12" x14ac:dyDescent="0.35">
      <c r="A2493" s="1">
        <f>'WQ Time Series'!A2493</f>
        <v>42819</v>
      </c>
      <c r="B2493" s="6">
        <v>2400</v>
      </c>
      <c r="C2493">
        <v>51</v>
      </c>
      <c r="E2493" s="9">
        <v>43322</v>
      </c>
      <c r="F2493" s="6">
        <v>979</v>
      </c>
      <c r="G2493" s="2">
        <v>47</v>
      </c>
      <c r="K2493">
        <v>47</v>
      </c>
      <c r="L2493">
        <v>979</v>
      </c>
    </row>
    <row r="2494" spans="1:12" x14ac:dyDescent="0.35">
      <c r="A2494" s="1">
        <f>'WQ Time Series'!A2494</f>
        <v>42820</v>
      </c>
      <c r="B2494" s="6">
        <v>2330</v>
      </c>
      <c r="C2494">
        <v>52</v>
      </c>
      <c r="E2494" s="9">
        <v>43323</v>
      </c>
      <c r="F2494" s="6">
        <v>955</v>
      </c>
      <c r="G2494" s="2">
        <v>47</v>
      </c>
      <c r="K2494">
        <v>47</v>
      </c>
      <c r="L2494">
        <v>955</v>
      </c>
    </row>
    <row r="2495" spans="1:12" x14ac:dyDescent="0.35">
      <c r="A2495" s="1">
        <f>'WQ Time Series'!A2495</f>
        <v>42821</v>
      </c>
      <c r="B2495" s="6">
        <v>2430</v>
      </c>
      <c r="C2495">
        <v>51</v>
      </c>
      <c r="E2495" s="9">
        <v>43324</v>
      </c>
      <c r="F2495" s="6">
        <v>803</v>
      </c>
      <c r="G2495" s="2">
        <v>56</v>
      </c>
      <c r="K2495">
        <v>56</v>
      </c>
      <c r="L2495">
        <v>803</v>
      </c>
    </row>
    <row r="2496" spans="1:12" x14ac:dyDescent="0.35">
      <c r="A2496" s="1">
        <f>'WQ Time Series'!A2496</f>
        <v>42822</v>
      </c>
      <c r="B2496" s="6">
        <v>2320</v>
      </c>
      <c r="C2496">
        <v>51</v>
      </c>
      <c r="E2496" s="9">
        <v>43325</v>
      </c>
      <c r="F2496" s="6">
        <v>756</v>
      </c>
      <c r="G2496" s="2">
        <v>59</v>
      </c>
      <c r="K2496">
        <v>59</v>
      </c>
      <c r="L2496">
        <v>756</v>
      </c>
    </row>
    <row r="2497" spans="1:12" x14ac:dyDescent="0.35">
      <c r="A2497" s="1">
        <f>'WQ Time Series'!A2497</f>
        <v>42823</v>
      </c>
      <c r="B2497" s="6">
        <v>3190</v>
      </c>
      <c r="C2497">
        <v>48</v>
      </c>
      <c r="E2497" s="9">
        <v>43326</v>
      </c>
      <c r="F2497" s="6">
        <v>748</v>
      </c>
      <c r="G2497" s="2">
        <v>59</v>
      </c>
      <c r="K2497">
        <v>59</v>
      </c>
      <c r="L2497">
        <v>748</v>
      </c>
    </row>
    <row r="2498" spans="1:12" x14ac:dyDescent="0.35">
      <c r="A2498" s="1">
        <f>'WQ Time Series'!A2498</f>
        <v>42824</v>
      </c>
      <c r="B2498" s="6">
        <v>3660</v>
      </c>
      <c r="C2498">
        <v>45</v>
      </c>
      <c r="E2498" s="9">
        <v>43327</v>
      </c>
      <c r="F2498" s="6">
        <v>770</v>
      </c>
      <c r="G2498" s="2">
        <v>58</v>
      </c>
      <c r="K2498">
        <v>58</v>
      </c>
      <c r="L2498">
        <v>770</v>
      </c>
    </row>
    <row r="2499" spans="1:12" x14ac:dyDescent="0.35">
      <c r="A2499" s="1">
        <f>'WQ Time Series'!A2499</f>
        <v>42825</v>
      </c>
      <c r="B2499" s="6">
        <v>2930</v>
      </c>
      <c r="C2499">
        <v>47</v>
      </c>
      <c r="E2499" s="9">
        <v>43328</v>
      </c>
      <c r="F2499" s="6">
        <v>790</v>
      </c>
      <c r="G2499" s="2">
        <v>55</v>
      </c>
      <c r="K2499">
        <v>55</v>
      </c>
      <c r="L2499">
        <v>790</v>
      </c>
    </row>
    <row r="2500" spans="1:12" x14ac:dyDescent="0.35">
      <c r="A2500" s="1">
        <f>'WQ Time Series'!A2500</f>
        <v>42826</v>
      </c>
      <c r="B2500" s="6">
        <v>2600</v>
      </c>
      <c r="C2500">
        <v>49</v>
      </c>
      <c r="E2500" s="9">
        <v>43329</v>
      </c>
      <c r="F2500" s="6">
        <v>775</v>
      </c>
      <c r="G2500" s="2">
        <v>55</v>
      </c>
      <c r="K2500">
        <v>55</v>
      </c>
      <c r="L2500">
        <v>775</v>
      </c>
    </row>
    <row r="2501" spans="1:12" x14ac:dyDescent="0.35">
      <c r="A2501" s="1">
        <f>'WQ Time Series'!A2501</f>
        <v>42827</v>
      </c>
      <c r="B2501" s="6">
        <v>2520</v>
      </c>
      <c r="C2501">
        <v>49</v>
      </c>
      <c r="E2501" s="9">
        <v>43330</v>
      </c>
      <c r="F2501" s="6">
        <v>726</v>
      </c>
      <c r="G2501" s="2">
        <v>58</v>
      </c>
      <c r="K2501">
        <v>58</v>
      </c>
      <c r="L2501">
        <v>726</v>
      </c>
    </row>
    <row r="2502" spans="1:12" x14ac:dyDescent="0.35">
      <c r="A2502" s="1">
        <f>'WQ Time Series'!A2502</f>
        <v>42828</v>
      </c>
      <c r="B2502" s="6">
        <v>2240</v>
      </c>
      <c r="C2502">
        <v>50</v>
      </c>
      <c r="E2502" s="9">
        <v>43331</v>
      </c>
      <c r="F2502" s="6">
        <v>732</v>
      </c>
      <c r="G2502" s="2">
        <v>56</v>
      </c>
      <c r="K2502">
        <v>56</v>
      </c>
      <c r="L2502">
        <v>732</v>
      </c>
    </row>
    <row r="2503" spans="1:12" x14ac:dyDescent="0.35">
      <c r="A2503" s="1">
        <f>'WQ Time Series'!A2503</f>
        <v>42829</v>
      </c>
      <c r="B2503" s="6">
        <v>1990</v>
      </c>
      <c r="C2503">
        <v>51</v>
      </c>
      <c r="E2503" s="9">
        <v>43332</v>
      </c>
      <c r="F2503" s="6">
        <v>783</v>
      </c>
      <c r="G2503" s="2">
        <v>54</v>
      </c>
      <c r="K2503">
        <v>54</v>
      </c>
      <c r="L2503">
        <v>783</v>
      </c>
    </row>
    <row r="2504" spans="1:12" x14ac:dyDescent="0.35">
      <c r="A2504" s="1">
        <f>'WQ Time Series'!A2504</f>
        <v>42830</v>
      </c>
      <c r="B2504" s="6">
        <v>1890</v>
      </c>
      <c r="C2504">
        <v>52</v>
      </c>
      <c r="E2504" s="9">
        <v>43333</v>
      </c>
      <c r="F2504" s="6">
        <v>758</v>
      </c>
      <c r="G2504" s="2">
        <v>55</v>
      </c>
      <c r="K2504">
        <v>55</v>
      </c>
      <c r="L2504">
        <v>758</v>
      </c>
    </row>
    <row r="2505" spans="1:12" x14ac:dyDescent="0.35">
      <c r="A2505" s="1">
        <f>'WQ Time Series'!A2505</f>
        <v>42831</v>
      </c>
      <c r="B2505" s="6">
        <v>1890</v>
      </c>
      <c r="C2505">
        <v>52</v>
      </c>
      <c r="E2505" s="9">
        <v>43338</v>
      </c>
      <c r="F2505" s="6">
        <v>560</v>
      </c>
      <c r="G2505" s="2">
        <v>66</v>
      </c>
      <c r="K2505">
        <v>66</v>
      </c>
      <c r="L2505">
        <v>560</v>
      </c>
    </row>
    <row r="2506" spans="1:12" x14ac:dyDescent="0.35">
      <c r="A2506" s="1">
        <f>'WQ Time Series'!A2506</f>
        <v>42832</v>
      </c>
      <c r="B2506" s="6">
        <v>2140</v>
      </c>
      <c r="C2506">
        <v>51</v>
      </c>
      <c r="E2506" s="9">
        <v>43339</v>
      </c>
      <c r="F2506" s="6">
        <v>577</v>
      </c>
      <c r="G2506" s="2">
        <v>66</v>
      </c>
      <c r="K2506">
        <v>66</v>
      </c>
      <c r="L2506">
        <v>577</v>
      </c>
    </row>
    <row r="2507" spans="1:12" x14ac:dyDescent="0.35">
      <c r="A2507" s="1">
        <f>'WQ Time Series'!A2507</f>
        <v>42833</v>
      </c>
      <c r="B2507" s="6">
        <v>2130</v>
      </c>
      <c r="C2507">
        <v>51</v>
      </c>
      <c r="E2507" s="9">
        <v>43340</v>
      </c>
      <c r="F2507" s="6">
        <v>541</v>
      </c>
      <c r="G2507" s="2">
        <v>65</v>
      </c>
      <c r="K2507">
        <v>65</v>
      </c>
      <c r="L2507">
        <v>541</v>
      </c>
    </row>
    <row r="2508" spans="1:12" x14ac:dyDescent="0.35">
      <c r="A2508" s="1">
        <f>'WQ Time Series'!A2508</f>
        <v>42834</v>
      </c>
      <c r="B2508" s="6">
        <v>1850</v>
      </c>
      <c r="C2508">
        <v>52</v>
      </c>
      <c r="E2508" s="9">
        <v>43341</v>
      </c>
      <c r="F2508" s="6">
        <v>536</v>
      </c>
      <c r="G2508" s="2">
        <v>65</v>
      </c>
      <c r="K2508">
        <v>65</v>
      </c>
      <c r="L2508">
        <v>536</v>
      </c>
    </row>
    <row r="2509" spans="1:12" x14ac:dyDescent="0.35">
      <c r="A2509" s="1">
        <f>'WQ Time Series'!A2509</f>
        <v>42835</v>
      </c>
      <c r="B2509" s="6">
        <v>1680</v>
      </c>
      <c r="C2509">
        <v>53</v>
      </c>
      <c r="E2509" s="9">
        <v>43342</v>
      </c>
      <c r="F2509" s="6">
        <v>534</v>
      </c>
      <c r="G2509" s="2">
        <v>64</v>
      </c>
      <c r="K2509">
        <v>64</v>
      </c>
      <c r="L2509">
        <v>534</v>
      </c>
    </row>
    <row r="2510" spans="1:12" x14ac:dyDescent="0.35">
      <c r="A2510" s="1">
        <f>'WQ Time Series'!A2510</f>
        <v>42836</v>
      </c>
      <c r="B2510" s="6">
        <v>1520</v>
      </c>
      <c r="C2510">
        <v>54</v>
      </c>
      <c r="E2510" s="9">
        <v>43343</v>
      </c>
      <c r="F2510" s="6">
        <v>520</v>
      </c>
      <c r="G2510" s="2">
        <v>65</v>
      </c>
      <c r="K2510">
        <v>65</v>
      </c>
      <c r="L2510">
        <v>520</v>
      </c>
    </row>
    <row r="2511" spans="1:12" x14ac:dyDescent="0.35">
      <c r="A2511" s="1">
        <f>'WQ Time Series'!A2511</f>
        <v>42837</v>
      </c>
      <c r="B2511" s="6">
        <v>1590</v>
      </c>
      <c r="C2511">
        <v>54</v>
      </c>
      <c r="E2511" s="9">
        <v>43344</v>
      </c>
      <c r="F2511" s="6">
        <v>515</v>
      </c>
      <c r="G2511" s="2">
        <v>66</v>
      </c>
      <c r="K2511">
        <v>66</v>
      </c>
      <c r="L2511">
        <v>515</v>
      </c>
    </row>
    <row r="2512" spans="1:12" x14ac:dyDescent="0.35">
      <c r="A2512" s="1">
        <f>'WQ Time Series'!A2512</f>
        <v>42838</v>
      </c>
      <c r="B2512" s="6">
        <v>1740</v>
      </c>
      <c r="C2512">
        <v>53</v>
      </c>
      <c r="E2512" s="9">
        <v>43345</v>
      </c>
      <c r="F2512" s="6">
        <v>504</v>
      </c>
      <c r="G2512" s="2">
        <v>66</v>
      </c>
      <c r="K2512">
        <v>66</v>
      </c>
      <c r="L2512">
        <v>504</v>
      </c>
    </row>
    <row r="2513" spans="1:12" x14ac:dyDescent="0.35">
      <c r="A2513" s="1">
        <f>'WQ Time Series'!A2513</f>
        <v>42839</v>
      </c>
      <c r="B2513" s="6">
        <v>1640</v>
      </c>
      <c r="C2513">
        <v>54</v>
      </c>
      <c r="E2513" s="9">
        <v>43346</v>
      </c>
      <c r="F2513" s="6">
        <v>515</v>
      </c>
      <c r="G2513" s="2">
        <v>65</v>
      </c>
      <c r="K2513">
        <v>65</v>
      </c>
      <c r="L2513">
        <v>515</v>
      </c>
    </row>
    <row r="2514" spans="1:12" x14ac:dyDescent="0.35">
      <c r="A2514" s="1">
        <f>'WQ Time Series'!A2514</f>
        <v>42840</v>
      </c>
      <c r="B2514" s="6">
        <v>1510</v>
      </c>
      <c r="C2514">
        <v>55</v>
      </c>
      <c r="E2514" s="9">
        <v>43347</v>
      </c>
      <c r="F2514" s="6">
        <v>503</v>
      </c>
      <c r="G2514" s="2">
        <v>65</v>
      </c>
      <c r="K2514">
        <v>65</v>
      </c>
      <c r="L2514">
        <v>503</v>
      </c>
    </row>
    <row r="2515" spans="1:12" x14ac:dyDescent="0.35">
      <c r="A2515" s="1">
        <f>'WQ Time Series'!A2515</f>
        <v>42841</v>
      </c>
      <c r="B2515" s="6">
        <v>1410</v>
      </c>
      <c r="C2515">
        <v>56</v>
      </c>
      <c r="E2515" s="9">
        <v>43348</v>
      </c>
      <c r="F2515" s="6">
        <v>496</v>
      </c>
      <c r="G2515" s="2">
        <v>66</v>
      </c>
      <c r="K2515">
        <v>66</v>
      </c>
      <c r="L2515">
        <v>496</v>
      </c>
    </row>
    <row r="2516" spans="1:12" x14ac:dyDescent="0.35">
      <c r="A2516" s="1">
        <f>'WQ Time Series'!A2516</f>
        <v>42842</v>
      </c>
      <c r="B2516" s="6">
        <v>1380</v>
      </c>
      <c r="C2516">
        <v>56</v>
      </c>
      <c r="E2516" s="9">
        <v>43349</v>
      </c>
      <c r="F2516" s="6">
        <v>514</v>
      </c>
      <c r="G2516" s="2">
        <v>65</v>
      </c>
      <c r="K2516">
        <v>65</v>
      </c>
      <c r="L2516">
        <v>514</v>
      </c>
    </row>
    <row r="2517" spans="1:12" x14ac:dyDescent="0.35">
      <c r="A2517" s="1">
        <f>'WQ Time Series'!A2517</f>
        <v>42843</v>
      </c>
      <c r="B2517" s="6">
        <v>1430</v>
      </c>
      <c r="C2517">
        <v>56</v>
      </c>
      <c r="E2517" s="9">
        <v>43350</v>
      </c>
      <c r="F2517" s="6">
        <v>532</v>
      </c>
      <c r="G2517" s="2">
        <v>62</v>
      </c>
      <c r="K2517">
        <v>62</v>
      </c>
      <c r="L2517">
        <v>532</v>
      </c>
    </row>
    <row r="2518" spans="1:12" x14ac:dyDescent="0.35">
      <c r="A2518" s="1">
        <f>'WQ Time Series'!A2518</f>
        <v>42844</v>
      </c>
      <c r="B2518" s="6">
        <v>1440</v>
      </c>
      <c r="C2518">
        <v>55</v>
      </c>
      <c r="E2518" s="9">
        <v>43351</v>
      </c>
      <c r="F2518" s="6">
        <v>531</v>
      </c>
      <c r="G2518" s="2">
        <v>62</v>
      </c>
      <c r="K2518">
        <v>62</v>
      </c>
      <c r="L2518">
        <v>531</v>
      </c>
    </row>
    <row r="2519" spans="1:12" x14ac:dyDescent="0.35">
      <c r="A2519" s="1">
        <f>'WQ Time Series'!A2519</f>
        <v>42845</v>
      </c>
      <c r="B2519" s="6">
        <v>1500</v>
      </c>
      <c r="C2519">
        <v>55</v>
      </c>
      <c r="E2519" s="9">
        <v>43352</v>
      </c>
      <c r="F2519" s="6">
        <v>461</v>
      </c>
      <c r="G2519" s="2">
        <v>67</v>
      </c>
      <c r="K2519">
        <v>67</v>
      </c>
      <c r="L2519">
        <v>461</v>
      </c>
    </row>
    <row r="2520" spans="1:12" x14ac:dyDescent="0.35">
      <c r="A2520" s="1">
        <f>'WQ Time Series'!A2520</f>
        <v>42846</v>
      </c>
      <c r="B2520" s="6">
        <v>1520</v>
      </c>
      <c r="C2520">
        <v>54</v>
      </c>
      <c r="E2520" s="9">
        <v>43353</v>
      </c>
      <c r="F2520" s="6">
        <v>499</v>
      </c>
      <c r="G2520" s="2">
        <v>67</v>
      </c>
      <c r="K2520">
        <v>67</v>
      </c>
      <c r="L2520">
        <v>499</v>
      </c>
    </row>
    <row r="2521" spans="1:12" x14ac:dyDescent="0.35">
      <c r="A2521" s="1">
        <f>'WQ Time Series'!A2521</f>
        <v>42847</v>
      </c>
      <c r="B2521" s="6">
        <v>1580</v>
      </c>
      <c r="C2521">
        <v>54</v>
      </c>
      <c r="E2521" s="9">
        <v>43354</v>
      </c>
      <c r="F2521" s="6">
        <v>503</v>
      </c>
      <c r="G2521" s="2">
        <v>66</v>
      </c>
      <c r="K2521">
        <v>66</v>
      </c>
      <c r="L2521">
        <v>503</v>
      </c>
    </row>
    <row r="2522" spans="1:12" x14ac:dyDescent="0.35">
      <c r="A2522" s="1">
        <f>'WQ Time Series'!A2522</f>
        <v>42848</v>
      </c>
      <c r="B2522" s="6">
        <v>1710</v>
      </c>
      <c r="C2522">
        <v>53</v>
      </c>
      <c r="E2522" s="9">
        <v>43355</v>
      </c>
      <c r="F2522" s="6">
        <v>476</v>
      </c>
      <c r="G2522" s="2">
        <v>69</v>
      </c>
      <c r="K2522">
        <v>69</v>
      </c>
      <c r="L2522">
        <v>476</v>
      </c>
    </row>
    <row r="2523" spans="1:12" x14ac:dyDescent="0.35">
      <c r="A2523" s="1">
        <f>'WQ Time Series'!A2523</f>
        <v>42849</v>
      </c>
      <c r="B2523" s="6">
        <v>1870</v>
      </c>
      <c r="C2523">
        <v>52</v>
      </c>
      <c r="E2523" s="9">
        <v>43356</v>
      </c>
      <c r="F2523" s="6">
        <v>451</v>
      </c>
      <c r="G2523" s="2">
        <v>72</v>
      </c>
      <c r="K2523">
        <v>72</v>
      </c>
      <c r="L2523">
        <v>451</v>
      </c>
    </row>
    <row r="2524" spans="1:12" x14ac:dyDescent="0.35">
      <c r="A2524" s="1">
        <f>'WQ Time Series'!A2524</f>
        <v>42850</v>
      </c>
      <c r="B2524" s="6">
        <v>2040</v>
      </c>
      <c r="C2524">
        <v>51</v>
      </c>
      <c r="E2524" s="9">
        <v>43357</v>
      </c>
      <c r="F2524" s="6">
        <v>427</v>
      </c>
      <c r="G2524" s="2">
        <v>74</v>
      </c>
      <c r="K2524">
        <v>74</v>
      </c>
      <c r="L2524">
        <v>427</v>
      </c>
    </row>
    <row r="2525" spans="1:12" x14ac:dyDescent="0.35">
      <c r="A2525" s="1">
        <f>'WQ Time Series'!A2525</f>
        <v>42851</v>
      </c>
      <c r="B2525" s="6">
        <v>2080</v>
      </c>
      <c r="C2525">
        <v>51</v>
      </c>
      <c r="E2525" s="9">
        <v>43358</v>
      </c>
      <c r="F2525" s="6">
        <v>411</v>
      </c>
      <c r="G2525" s="2">
        <v>76</v>
      </c>
      <c r="K2525">
        <v>76</v>
      </c>
      <c r="L2525">
        <v>411</v>
      </c>
    </row>
    <row r="2526" spans="1:12" x14ac:dyDescent="0.35">
      <c r="A2526" s="1">
        <f>'WQ Time Series'!A2526</f>
        <v>42852</v>
      </c>
      <c r="B2526" s="6">
        <v>2070</v>
      </c>
      <c r="C2526">
        <v>51</v>
      </c>
      <c r="E2526" s="9">
        <v>43359</v>
      </c>
      <c r="F2526" s="6">
        <v>434</v>
      </c>
      <c r="G2526" s="2">
        <v>76</v>
      </c>
      <c r="K2526">
        <v>76</v>
      </c>
      <c r="L2526">
        <v>434</v>
      </c>
    </row>
    <row r="2527" spans="1:12" x14ac:dyDescent="0.35">
      <c r="A2527" s="1">
        <f>'WQ Time Series'!A2527</f>
        <v>42853</v>
      </c>
      <c r="B2527" s="6">
        <v>1930</v>
      </c>
      <c r="C2527">
        <v>52</v>
      </c>
      <c r="E2527" s="9">
        <v>43360</v>
      </c>
      <c r="F2527" s="6">
        <v>426</v>
      </c>
      <c r="G2527" s="2">
        <v>75</v>
      </c>
      <c r="K2527">
        <v>75</v>
      </c>
      <c r="L2527">
        <v>426</v>
      </c>
    </row>
    <row r="2528" spans="1:12" x14ac:dyDescent="0.35">
      <c r="A2528" s="1">
        <f>'WQ Time Series'!A2528</f>
        <v>42854</v>
      </c>
      <c r="B2528" s="6">
        <v>1770</v>
      </c>
      <c r="C2528">
        <v>53</v>
      </c>
      <c r="E2528" s="9">
        <v>43361</v>
      </c>
      <c r="F2528" s="6">
        <v>381</v>
      </c>
      <c r="G2528" s="2">
        <v>79</v>
      </c>
      <c r="K2528">
        <v>79</v>
      </c>
      <c r="L2528">
        <v>381</v>
      </c>
    </row>
    <row r="2529" spans="1:12" x14ac:dyDescent="0.35">
      <c r="A2529" s="1">
        <f>'WQ Time Series'!A2529</f>
        <v>42855</v>
      </c>
      <c r="B2529" s="6">
        <v>1810</v>
      </c>
      <c r="C2529">
        <v>53</v>
      </c>
      <c r="E2529" s="9">
        <v>43362</v>
      </c>
      <c r="F2529" s="6">
        <v>364</v>
      </c>
      <c r="G2529" s="2">
        <v>80</v>
      </c>
      <c r="K2529">
        <v>80</v>
      </c>
      <c r="L2529">
        <v>364</v>
      </c>
    </row>
    <row r="2530" spans="1:12" x14ac:dyDescent="0.35">
      <c r="A2530" s="1">
        <f>'WQ Time Series'!A2530</f>
        <v>42856</v>
      </c>
      <c r="B2530" s="6">
        <v>1850</v>
      </c>
      <c r="C2530">
        <v>52</v>
      </c>
      <c r="E2530" s="9">
        <v>43363</v>
      </c>
      <c r="F2530" s="6">
        <v>355</v>
      </c>
      <c r="G2530" s="2">
        <v>81</v>
      </c>
      <c r="K2530">
        <v>81</v>
      </c>
      <c r="L2530">
        <v>355</v>
      </c>
    </row>
    <row r="2531" spans="1:12" x14ac:dyDescent="0.35">
      <c r="A2531" s="1">
        <f>'WQ Time Series'!A2531</f>
        <v>42857</v>
      </c>
      <c r="B2531" s="6">
        <v>1750</v>
      </c>
      <c r="C2531">
        <v>53</v>
      </c>
      <c r="E2531" s="9">
        <v>43364</v>
      </c>
      <c r="F2531" s="6">
        <v>354</v>
      </c>
      <c r="G2531" s="2">
        <v>81</v>
      </c>
      <c r="K2531">
        <v>81</v>
      </c>
      <c r="L2531">
        <v>354</v>
      </c>
    </row>
    <row r="2532" spans="1:12" x14ac:dyDescent="0.35">
      <c r="A2532" s="1">
        <f>'WQ Time Series'!A2532</f>
        <v>42858</v>
      </c>
      <c r="B2532" s="6">
        <v>1870</v>
      </c>
      <c r="C2532">
        <v>53</v>
      </c>
      <c r="E2532" s="9">
        <v>43365</v>
      </c>
      <c r="F2532" s="6">
        <v>377</v>
      </c>
      <c r="G2532" s="2">
        <v>80</v>
      </c>
      <c r="K2532">
        <v>80</v>
      </c>
      <c r="L2532">
        <v>377</v>
      </c>
    </row>
    <row r="2533" spans="1:12" x14ac:dyDescent="0.35">
      <c r="A2533" s="1">
        <f>'WQ Time Series'!A2533</f>
        <v>42859</v>
      </c>
      <c r="B2533" s="6">
        <v>2990</v>
      </c>
      <c r="C2533">
        <v>50</v>
      </c>
      <c r="E2533" s="9">
        <v>43366</v>
      </c>
      <c r="F2533" s="6">
        <v>398</v>
      </c>
      <c r="G2533" s="2">
        <v>76</v>
      </c>
      <c r="K2533">
        <v>76</v>
      </c>
      <c r="L2533">
        <v>398</v>
      </c>
    </row>
    <row r="2534" spans="1:12" x14ac:dyDescent="0.35">
      <c r="A2534" s="1">
        <f>'WQ Time Series'!A2534</f>
        <v>42860</v>
      </c>
      <c r="B2534" s="6">
        <v>4750</v>
      </c>
      <c r="C2534">
        <v>44</v>
      </c>
      <c r="E2534" s="9">
        <v>43367</v>
      </c>
      <c r="F2534" s="6">
        <v>366</v>
      </c>
      <c r="G2534" s="2">
        <v>78</v>
      </c>
      <c r="K2534">
        <v>78</v>
      </c>
      <c r="L2534">
        <v>366</v>
      </c>
    </row>
    <row r="2535" spans="1:12" x14ac:dyDescent="0.35">
      <c r="A2535" s="1">
        <f>'WQ Time Series'!A2535</f>
        <v>42861</v>
      </c>
      <c r="B2535" s="6">
        <v>4290</v>
      </c>
      <c r="C2535">
        <v>44</v>
      </c>
      <c r="E2535" s="9">
        <v>43368</v>
      </c>
      <c r="F2535" s="6">
        <v>355</v>
      </c>
      <c r="G2535" s="2">
        <v>80</v>
      </c>
      <c r="K2535">
        <v>80</v>
      </c>
      <c r="L2535">
        <v>355</v>
      </c>
    </row>
    <row r="2536" spans="1:12" x14ac:dyDescent="0.35">
      <c r="A2536" s="1">
        <f>'WQ Time Series'!A2536</f>
        <v>42862</v>
      </c>
      <c r="B2536" s="6">
        <v>3470</v>
      </c>
      <c r="C2536">
        <v>47</v>
      </c>
      <c r="E2536" s="9">
        <v>43369</v>
      </c>
      <c r="F2536" s="6">
        <v>349</v>
      </c>
      <c r="G2536" s="2">
        <v>81</v>
      </c>
      <c r="K2536">
        <v>81</v>
      </c>
      <c r="L2536">
        <v>349</v>
      </c>
    </row>
    <row r="2537" spans="1:12" x14ac:dyDescent="0.35">
      <c r="A2537" s="1">
        <f>'WQ Time Series'!A2537</f>
        <v>42863</v>
      </c>
      <c r="B2537" s="6">
        <v>2780</v>
      </c>
      <c r="C2537">
        <v>48</v>
      </c>
      <c r="E2537" s="9">
        <v>43370</v>
      </c>
      <c r="F2537" s="6">
        <v>378</v>
      </c>
      <c r="G2537" s="2">
        <v>80</v>
      </c>
      <c r="K2537">
        <v>80</v>
      </c>
      <c r="L2537">
        <v>378</v>
      </c>
    </row>
    <row r="2538" spans="1:12" x14ac:dyDescent="0.35">
      <c r="A2538" s="1">
        <f>'WQ Time Series'!A2538</f>
        <v>42864</v>
      </c>
      <c r="B2538" s="6">
        <v>2490</v>
      </c>
      <c r="C2538">
        <v>49</v>
      </c>
      <c r="E2538" s="9">
        <v>43371</v>
      </c>
      <c r="F2538" s="6">
        <v>406</v>
      </c>
      <c r="G2538" s="2">
        <v>75</v>
      </c>
      <c r="K2538">
        <v>75</v>
      </c>
      <c r="L2538">
        <v>406</v>
      </c>
    </row>
    <row r="2539" spans="1:12" x14ac:dyDescent="0.35">
      <c r="A2539" s="1">
        <f>'WQ Time Series'!A2539</f>
        <v>42865</v>
      </c>
      <c r="B2539" s="6">
        <v>2470</v>
      </c>
      <c r="C2539">
        <v>50</v>
      </c>
      <c r="E2539" s="9">
        <v>43372</v>
      </c>
      <c r="F2539" s="6">
        <v>408</v>
      </c>
      <c r="G2539" s="2">
        <v>73</v>
      </c>
      <c r="K2539">
        <v>73</v>
      </c>
      <c r="L2539">
        <v>408</v>
      </c>
    </row>
    <row r="2540" spans="1:12" x14ac:dyDescent="0.35">
      <c r="A2540" s="1">
        <f>'WQ Time Series'!A2540</f>
        <v>42866</v>
      </c>
      <c r="B2540" s="6">
        <v>2740</v>
      </c>
      <c r="C2540">
        <v>48</v>
      </c>
      <c r="E2540" s="9">
        <v>43373</v>
      </c>
      <c r="F2540" s="6">
        <v>391</v>
      </c>
      <c r="G2540" s="2">
        <v>75</v>
      </c>
      <c r="K2540">
        <v>75</v>
      </c>
      <c r="L2540">
        <v>391</v>
      </c>
    </row>
    <row r="2541" spans="1:12" x14ac:dyDescent="0.35">
      <c r="A2541" s="1">
        <f>'WQ Time Series'!A2541</f>
        <v>42867</v>
      </c>
      <c r="B2541" s="6">
        <v>2680</v>
      </c>
      <c r="C2541">
        <v>47</v>
      </c>
      <c r="E2541" s="9">
        <v>43374</v>
      </c>
      <c r="F2541" s="6">
        <v>368</v>
      </c>
      <c r="G2541" s="2">
        <v>78</v>
      </c>
      <c r="K2541">
        <v>78</v>
      </c>
      <c r="L2541">
        <v>368</v>
      </c>
    </row>
    <row r="2542" spans="1:12" x14ac:dyDescent="0.35">
      <c r="A2542" s="1">
        <f>'WQ Time Series'!A2542</f>
        <v>42868</v>
      </c>
      <c r="B2542" s="6">
        <v>2470</v>
      </c>
      <c r="C2542">
        <v>49</v>
      </c>
      <c r="E2542" s="9">
        <v>43375</v>
      </c>
      <c r="F2542" s="6">
        <v>379</v>
      </c>
      <c r="G2542" s="2">
        <v>78</v>
      </c>
      <c r="K2542">
        <v>78</v>
      </c>
      <c r="L2542">
        <v>379</v>
      </c>
    </row>
    <row r="2543" spans="1:12" x14ac:dyDescent="0.35">
      <c r="A2543" s="1">
        <f>'WQ Time Series'!A2543</f>
        <v>42869</v>
      </c>
      <c r="B2543" s="6">
        <v>2190</v>
      </c>
      <c r="C2543">
        <v>50</v>
      </c>
      <c r="E2543" s="9">
        <v>43376</v>
      </c>
      <c r="F2543" s="6">
        <v>354</v>
      </c>
      <c r="G2543" s="2">
        <v>81</v>
      </c>
      <c r="K2543">
        <v>81</v>
      </c>
      <c r="L2543">
        <v>354</v>
      </c>
    </row>
    <row r="2544" spans="1:12" x14ac:dyDescent="0.35">
      <c r="A2544" s="1">
        <f>'WQ Time Series'!A2544</f>
        <v>42870</v>
      </c>
      <c r="B2544" s="6">
        <v>2010</v>
      </c>
      <c r="C2544">
        <v>52</v>
      </c>
      <c r="E2544" s="9">
        <v>43377</v>
      </c>
      <c r="F2544" s="6">
        <v>334</v>
      </c>
      <c r="G2544" s="2">
        <v>86</v>
      </c>
      <c r="K2544">
        <v>86</v>
      </c>
      <c r="L2544">
        <v>334</v>
      </c>
    </row>
    <row r="2545" spans="1:12" x14ac:dyDescent="0.35">
      <c r="A2545" s="1">
        <f>'WQ Time Series'!A2545</f>
        <v>42871</v>
      </c>
      <c r="B2545" s="6">
        <v>2210</v>
      </c>
      <c r="C2545">
        <v>50</v>
      </c>
      <c r="E2545" s="9">
        <v>43378</v>
      </c>
      <c r="F2545" s="6">
        <v>332</v>
      </c>
      <c r="G2545" s="2">
        <v>87</v>
      </c>
      <c r="K2545">
        <v>87</v>
      </c>
      <c r="L2545">
        <v>332</v>
      </c>
    </row>
    <row r="2546" spans="1:12" x14ac:dyDescent="0.35">
      <c r="A2546" s="1">
        <f>'WQ Time Series'!A2546</f>
        <v>42872</v>
      </c>
      <c r="B2546" s="6">
        <v>2310</v>
      </c>
      <c r="C2546">
        <v>50</v>
      </c>
      <c r="E2546" s="9">
        <v>43379</v>
      </c>
      <c r="F2546" s="6">
        <v>352</v>
      </c>
      <c r="G2546" s="2">
        <v>86</v>
      </c>
      <c r="K2546">
        <v>86</v>
      </c>
      <c r="L2546">
        <v>352</v>
      </c>
    </row>
    <row r="2547" spans="1:12" x14ac:dyDescent="0.35">
      <c r="A2547" s="1">
        <f>'WQ Time Series'!A2547</f>
        <v>42873</v>
      </c>
      <c r="B2547" s="6">
        <v>2230</v>
      </c>
      <c r="C2547">
        <v>51</v>
      </c>
      <c r="E2547" s="9">
        <v>43380</v>
      </c>
      <c r="F2547" s="6">
        <v>329</v>
      </c>
      <c r="G2547" s="2">
        <v>89</v>
      </c>
      <c r="K2547">
        <v>89</v>
      </c>
      <c r="L2547">
        <v>329</v>
      </c>
    </row>
    <row r="2548" spans="1:12" x14ac:dyDescent="0.35">
      <c r="A2548" s="1">
        <f>'WQ Time Series'!A2548</f>
        <v>42874</v>
      </c>
      <c r="B2548" s="6">
        <v>2230</v>
      </c>
      <c r="C2548">
        <v>51</v>
      </c>
      <c r="E2548" s="9">
        <v>43381</v>
      </c>
      <c r="F2548" s="6">
        <v>337</v>
      </c>
      <c r="G2548" s="2">
        <v>89</v>
      </c>
      <c r="K2548">
        <v>89</v>
      </c>
      <c r="L2548">
        <v>337</v>
      </c>
    </row>
    <row r="2549" spans="1:12" x14ac:dyDescent="0.35">
      <c r="A2549" s="1">
        <f>'WQ Time Series'!A2549</f>
        <v>42875</v>
      </c>
      <c r="B2549" s="6">
        <v>2390</v>
      </c>
      <c r="C2549">
        <v>50</v>
      </c>
      <c r="E2549" s="9">
        <v>43382</v>
      </c>
      <c r="F2549" s="6">
        <v>555</v>
      </c>
      <c r="G2549" s="2">
        <v>80</v>
      </c>
      <c r="K2549">
        <v>80</v>
      </c>
      <c r="L2549">
        <v>555</v>
      </c>
    </row>
    <row r="2550" spans="1:12" x14ac:dyDescent="0.35">
      <c r="A2550" s="1">
        <f>'WQ Time Series'!A2550</f>
        <v>42876</v>
      </c>
      <c r="B2550" s="6">
        <v>2580</v>
      </c>
      <c r="C2550">
        <v>49</v>
      </c>
      <c r="E2550" s="9">
        <v>43383</v>
      </c>
      <c r="F2550" s="6">
        <v>469</v>
      </c>
      <c r="G2550" s="2">
        <v>79</v>
      </c>
      <c r="K2550">
        <v>79</v>
      </c>
      <c r="L2550">
        <v>469</v>
      </c>
    </row>
    <row r="2551" spans="1:12" x14ac:dyDescent="0.35">
      <c r="A2551" s="1">
        <f>'WQ Time Series'!A2551</f>
        <v>42877</v>
      </c>
      <c r="B2551" s="6">
        <v>3190</v>
      </c>
      <c r="C2551">
        <v>46</v>
      </c>
      <c r="E2551" s="9">
        <v>43384</v>
      </c>
      <c r="F2551" s="6">
        <v>396</v>
      </c>
      <c r="G2551" s="2">
        <v>83</v>
      </c>
      <c r="K2551">
        <v>83</v>
      </c>
      <c r="L2551">
        <v>396</v>
      </c>
    </row>
    <row r="2552" spans="1:12" x14ac:dyDescent="0.35">
      <c r="A2552" s="1">
        <f>'WQ Time Series'!A2552</f>
        <v>42878</v>
      </c>
      <c r="B2552" s="6">
        <v>3920</v>
      </c>
      <c r="C2552">
        <v>43</v>
      </c>
      <c r="E2552" s="9">
        <v>43385</v>
      </c>
      <c r="F2552" s="6">
        <v>360</v>
      </c>
      <c r="G2552" s="2">
        <v>85</v>
      </c>
      <c r="K2552">
        <v>85</v>
      </c>
      <c r="L2552">
        <v>360</v>
      </c>
    </row>
    <row r="2553" spans="1:12" x14ac:dyDescent="0.35">
      <c r="A2553" s="1">
        <f>'WQ Time Series'!A2553</f>
        <v>42879</v>
      </c>
      <c r="B2553" s="6">
        <v>4110</v>
      </c>
      <c r="C2553">
        <v>41</v>
      </c>
      <c r="E2553" s="9">
        <v>43386</v>
      </c>
      <c r="F2553" s="6">
        <v>342</v>
      </c>
      <c r="G2553" s="2">
        <v>87</v>
      </c>
      <c r="K2553">
        <v>87</v>
      </c>
      <c r="L2553">
        <v>342</v>
      </c>
    </row>
    <row r="2554" spans="1:12" x14ac:dyDescent="0.35">
      <c r="A2554" s="1">
        <f>'WQ Time Series'!A2554</f>
        <v>42880</v>
      </c>
      <c r="B2554" s="6">
        <v>3300</v>
      </c>
      <c r="C2554">
        <v>44</v>
      </c>
      <c r="E2554" s="9">
        <v>43387</v>
      </c>
      <c r="F2554" s="6">
        <v>325</v>
      </c>
      <c r="G2554" s="2">
        <v>86</v>
      </c>
      <c r="K2554">
        <v>86</v>
      </c>
      <c r="L2554">
        <v>325</v>
      </c>
    </row>
    <row r="2555" spans="1:12" x14ac:dyDescent="0.35">
      <c r="A2555" s="1">
        <f>'WQ Time Series'!A2555</f>
        <v>42881</v>
      </c>
      <c r="B2555" s="6">
        <v>2680</v>
      </c>
      <c r="C2555">
        <v>46</v>
      </c>
      <c r="E2555" s="9">
        <v>43388</v>
      </c>
      <c r="F2555" s="6">
        <v>315</v>
      </c>
      <c r="G2555" s="2">
        <v>87</v>
      </c>
      <c r="K2555">
        <v>87</v>
      </c>
      <c r="L2555">
        <v>315</v>
      </c>
    </row>
    <row r="2556" spans="1:12" x14ac:dyDescent="0.35">
      <c r="A2556" s="1">
        <f>'WQ Time Series'!A2556</f>
        <v>42882</v>
      </c>
      <c r="B2556" s="6">
        <v>2710</v>
      </c>
      <c r="C2556">
        <v>46</v>
      </c>
      <c r="E2556" s="9">
        <v>43389</v>
      </c>
      <c r="F2556" s="6">
        <v>312</v>
      </c>
      <c r="G2556" s="2">
        <v>87</v>
      </c>
      <c r="K2556">
        <v>87</v>
      </c>
      <c r="L2556">
        <v>312</v>
      </c>
    </row>
    <row r="2557" spans="1:12" x14ac:dyDescent="0.35">
      <c r="A2557" s="1">
        <f>'WQ Time Series'!A2557</f>
        <v>42883</v>
      </c>
      <c r="B2557" s="6">
        <v>3180</v>
      </c>
      <c r="C2557">
        <v>44</v>
      </c>
      <c r="E2557" s="9">
        <v>43390</v>
      </c>
      <c r="F2557" s="6">
        <v>308</v>
      </c>
      <c r="G2557" s="2">
        <v>89</v>
      </c>
      <c r="K2557">
        <v>89</v>
      </c>
      <c r="L2557">
        <v>308</v>
      </c>
    </row>
    <row r="2558" spans="1:12" x14ac:dyDescent="0.35">
      <c r="A2558" s="1">
        <f>'WQ Time Series'!A2558</f>
        <v>42884</v>
      </c>
      <c r="B2558" s="6">
        <v>3840</v>
      </c>
      <c r="C2558">
        <v>41</v>
      </c>
      <c r="E2558" s="9">
        <v>43391</v>
      </c>
      <c r="F2558" s="6">
        <v>305</v>
      </c>
      <c r="G2558" s="2">
        <v>99</v>
      </c>
      <c r="K2558">
        <v>99</v>
      </c>
      <c r="L2558">
        <v>305</v>
      </c>
    </row>
    <row r="2559" spans="1:12" x14ac:dyDescent="0.35">
      <c r="A2559" s="1">
        <f>'WQ Time Series'!A2559</f>
        <v>42885</v>
      </c>
      <c r="B2559" s="6">
        <v>4260</v>
      </c>
      <c r="C2559">
        <v>39</v>
      </c>
      <c r="E2559" s="9">
        <v>43392</v>
      </c>
      <c r="F2559" s="6">
        <v>302</v>
      </c>
      <c r="G2559" s="2">
        <v>100</v>
      </c>
      <c r="K2559">
        <v>100</v>
      </c>
      <c r="L2559">
        <v>302</v>
      </c>
    </row>
    <row r="2560" spans="1:12" x14ac:dyDescent="0.35">
      <c r="A2560" s="1">
        <f>'WQ Time Series'!A2560</f>
        <v>42886</v>
      </c>
      <c r="B2560" s="6">
        <v>4000</v>
      </c>
      <c r="C2560">
        <v>40</v>
      </c>
      <c r="E2560" s="9">
        <v>43393</v>
      </c>
      <c r="F2560" s="6">
        <v>301</v>
      </c>
      <c r="G2560" s="2">
        <v>101</v>
      </c>
      <c r="K2560">
        <v>101</v>
      </c>
      <c r="L2560">
        <v>301</v>
      </c>
    </row>
    <row r="2561" spans="1:12" x14ac:dyDescent="0.35">
      <c r="A2561" s="1">
        <f>'WQ Time Series'!A2561</f>
        <v>42887</v>
      </c>
      <c r="B2561" s="6">
        <v>3740</v>
      </c>
      <c r="C2561">
        <v>41</v>
      </c>
      <c r="E2561" s="9">
        <v>43394</v>
      </c>
      <c r="F2561" s="6">
        <v>302</v>
      </c>
      <c r="G2561" s="2">
        <v>102</v>
      </c>
      <c r="K2561">
        <v>102</v>
      </c>
      <c r="L2561">
        <v>302</v>
      </c>
    </row>
    <row r="2562" spans="1:12" x14ac:dyDescent="0.35">
      <c r="A2562" s="1">
        <f>'WQ Time Series'!A2562</f>
        <v>42888</v>
      </c>
      <c r="B2562" s="6">
        <v>3530</v>
      </c>
      <c r="C2562">
        <v>42</v>
      </c>
      <c r="E2562" s="9">
        <v>43395</v>
      </c>
      <c r="F2562" s="6">
        <v>302</v>
      </c>
      <c r="G2562" s="2">
        <v>102</v>
      </c>
      <c r="K2562">
        <v>102</v>
      </c>
      <c r="L2562">
        <v>302</v>
      </c>
    </row>
    <row r="2563" spans="1:12" x14ac:dyDescent="0.35">
      <c r="A2563" s="1">
        <f>'WQ Time Series'!A2563</f>
        <v>42889</v>
      </c>
      <c r="B2563" s="6">
        <v>3300</v>
      </c>
      <c r="C2563">
        <v>43</v>
      </c>
      <c r="E2563" s="9">
        <v>43396</v>
      </c>
      <c r="F2563" s="6">
        <v>304</v>
      </c>
      <c r="G2563" s="2">
        <v>94</v>
      </c>
      <c r="K2563">
        <v>94</v>
      </c>
      <c r="L2563">
        <v>304</v>
      </c>
    </row>
    <row r="2564" spans="1:12" x14ac:dyDescent="0.35">
      <c r="A2564" s="1">
        <f>'WQ Time Series'!A2564</f>
        <v>42890</v>
      </c>
      <c r="B2564" s="6">
        <v>3030</v>
      </c>
      <c r="C2564">
        <v>44</v>
      </c>
      <c r="E2564" s="9">
        <v>43397</v>
      </c>
      <c r="F2564" s="6">
        <v>302</v>
      </c>
      <c r="G2564" s="2">
        <v>145</v>
      </c>
      <c r="K2564">
        <v>145</v>
      </c>
      <c r="L2564">
        <v>302</v>
      </c>
    </row>
    <row r="2565" spans="1:12" x14ac:dyDescent="0.35">
      <c r="A2565" s="1">
        <f>'WQ Time Series'!A2565</f>
        <v>42891</v>
      </c>
      <c r="B2565" s="6">
        <v>2830</v>
      </c>
      <c r="C2565">
        <v>45</v>
      </c>
      <c r="E2565" s="9">
        <v>43398</v>
      </c>
      <c r="F2565" s="6">
        <v>319</v>
      </c>
      <c r="G2565" s="2">
        <v>212</v>
      </c>
      <c r="K2565">
        <v>212</v>
      </c>
      <c r="L2565">
        <v>319</v>
      </c>
    </row>
    <row r="2566" spans="1:12" x14ac:dyDescent="0.35">
      <c r="A2566" s="1">
        <f>'WQ Time Series'!A2566</f>
        <v>42892</v>
      </c>
      <c r="B2566" s="6">
        <v>2720</v>
      </c>
      <c r="C2566">
        <v>46</v>
      </c>
      <c r="E2566" s="9">
        <v>43399</v>
      </c>
      <c r="F2566" s="6">
        <v>637</v>
      </c>
      <c r="G2566" s="2">
        <v>186</v>
      </c>
      <c r="K2566">
        <v>186</v>
      </c>
      <c r="L2566">
        <v>637</v>
      </c>
    </row>
    <row r="2567" spans="1:12" x14ac:dyDescent="0.35">
      <c r="A2567" s="1">
        <f>'WQ Time Series'!A2567</f>
        <v>42893</v>
      </c>
      <c r="B2567" s="6">
        <v>2720</v>
      </c>
      <c r="C2567">
        <v>45</v>
      </c>
      <c r="E2567" s="9">
        <v>43400</v>
      </c>
      <c r="F2567" s="6">
        <v>557</v>
      </c>
      <c r="G2567" s="2">
        <v>177</v>
      </c>
      <c r="K2567">
        <v>177</v>
      </c>
      <c r="L2567">
        <v>557</v>
      </c>
    </row>
    <row r="2568" spans="1:12" x14ac:dyDescent="0.35">
      <c r="A2568" s="1">
        <f>'WQ Time Series'!A2568</f>
        <v>42894</v>
      </c>
      <c r="B2568" s="6">
        <v>3610</v>
      </c>
      <c r="C2568">
        <v>41</v>
      </c>
      <c r="E2568" s="9">
        <v>43401</v>
      </c>
      <c r="F2568" s="6">
        <v>1650</v>
      </c>
      <c r="G2568" s="2">
        <v>90</v>
      </c>
      <c r="K2568">
        <v>90</v>
      </c>
      <c r="L2568">
        <v>1650</v>
      </c>
    </row>
    <row r="2569" spans="1:12" x14ac:dyDescent="0.35">
      <c r="A2569" s="1">
        <f>'WQ Time Series'!A2569</f>
        <v>42895</v>
      </c>
      <c r="B2569" s="6">
        <v>3640</v>
      </c>
      <c r="C2569">
        <v>40</v>
      </c>
      <c r="E2569" s="9">
        <v>43402</v>
      </c>
      <c r="F2569" s="6">
        <v>1050</v>
      </c>
      <c r="G2569" s="2">
        <v>89</v>
      </c>
      <c r="K2569">
        <v>89</v>
      </c>
      <c r="L2569">
        <v>1050</v>
      </c>
    </row>
    <row r="2570" spans="1:12" x14ac:dyDescent="0.35">
      <c r="A2570" s="1">
        <f>'WQ Time Series'!A2570</f>
        <v>42896</v>
      </c>
      <c r="B2570" s="6">
        <v>2850</v>
      </c>
      <c r="C2570">
        <v>43</v>
      </c>
      <c r="E2570" s="9">
        <v>43403</v>
      </c>
      <c r="F2570" s="6">
        <v>742</v>
      </c>
      <c r="G2570" s="2">
        <v>165</v>
      </c>
      <c r="K2570">
        <v>165</v>
      </c>
      <c r="L2570">
        <v>742</v>
      </c>
    </row>
    <row r="2571" spans="1:12" x14ac:dyDescent="0.35">
      <c r="A2571" s="1">
        <f>'WQ Time Series'!A2571</f>
        <v>42897</v>
      </c>
      <c r="B2571" s="6">
        <v>2360</v>
      </c>
      <c r="C2571">
        <v>46</v>
      </c>
      <c r="E2571" s="9">
        <v>43404</v>
      </c>
      <c r="F2571" s="6">
        <v>786</v>
      </c>
      <c r="G2571" s="2">
        <v>164</v>
      </c>
      <c r="K2571">
        <v>164</v>
      </c>
      <c r="L2571">
        <v>786</v>
      </c>
    </row>
    <row r="2572" spans="1:12" x14ac:dyDescent="0.35">
      <c r="A2572" s="1">
        <f>'WQ Time Series'!A2572</f>
        <v>42898</v>
      </c>
      <c r="B2572" s="6">
        <v>2140</v>
      </c>
      <c r="C2572">
        <v>48</v>
      </c>
      <c r="E2572" s="9">
        <v>43405</v>
      </c>
      <c r="F2572" s="6">
        <v>1240</v>
      </c>
      <c r="G2572" s="2">
        <v>152</v>
      </c>
      <c r="K2572">
        <v>152</v>
      </c>
      <c r="L2572">
        <v>1240</v>
      </c>
    </row>
    <row r="2573" spans="1:12" x14ac:dyDescent="0.35">
      <c r="A2573" s="1">
        <f>'WQ Time Series'!A2573</f>
        <v>42899</v>
      </c>
      <c r="B2573" s="6">
        <v>2020</v>
      </c>
      <c r="C2573">
        <v>48</v>
      </c>
      <c r="E2573" s="9">
        <v>43406</v>
      </c>
      <c r="F2573" s="6">
        <v>1390</v>
      </c>
      <c r="G2573" s="2">
        <v>157</v>
      </c>
      <c r="K2573">
        <v>157</v>
      </c>
      <c r="L2573">
        <v>1390</v>
      </c>
    </row>
    <row r="2574" spans="1:12" x14ac:dyDescent="0.35">
      <c r="A2574" s="1">
        <f>'WQ Time Series'!A2574</f>
        <v>42900</v>
      </c>
      <c r="B2574" s="6">
        <v>1930</v>
      </c>
      <c r="C2574">
        <v>49</v>
      </c>
      <c r="E2574" s="9">
        <v>43407</v>
      </c>
      <c r="F2574" s="6">
        <v>1090</v>
      </c>
      <c r="G2574" s="2">
        <v>153</v>
      </c>
      <c r="K2574">
        <v>153</v>
      </c>
      <c r="L2574">
        <v>1090</v>
      </c>
    </row>
    <row r="2575" spans="1:12" x14ac:dyDescent="0.35">
      <c r="A2575" s="1">
        <f>'WQ Time Series'!A2575</f>
        <v>42901</v>
      </c>
      <c r="B2575" s="6">
        <v>2010</v>
      </c>
      <c r="C2575">
        <v>49</v>
      </c>
      <c r="E2575" s="9">
        <v>43408</v>
      </c>
      <c r="F2575" s="6">
        <v>1830</v>
      </c>
      <c r="G2575" s="2">
        <v>180</v>
      </c>
      <c r="K2575">
        <v>180</v>
      </c>
      <c r="L2575">
        <v>1830</v>
      </c>
    </row>
    <row r="2576" spans="1:12" x14ac:dyDescent="0.35">
      <c r="A2576" s="1">
        <f>'WQ Time Series'!A2576</f>
        <v>42902</v>
      </c>
      <c r="B2576" s="6">
        <v>3090</v>
      </c>
      <c r="C2576">
        <v>43</v>
      </c>
      <c r="E2576" s="9">
        <v>43409</v>
      </c>
      <c r="F2576" s="6">
        <v>1540</v>
      </c>
      <c r="G2576" s="2">
        <v>149</v>
      </c>
      <c r="K2576">
        <v>149</v>
      </c>
      <c r="L2576">
        <v>1540</v>
      </c>
    </row>
    <row r="2577" spans="1:12" x14ac:dyDescent="0.35">
      <c r="A2577" s="1">
        <f>'WQ Time Series'!A2577</f>
        <v>42903</v>
      </c>
      <c r="B2577" s="6">
        <v>2820</v>
      </c>
      <c r="C2577">
        <v>42</v>
      </c>
      <c r="E2577" s="9">
        <v>43410</v>
      </c>
      <c r="F2577" s="6">
        <v>1310</v>
      </c>
      <c r="G2577" s="2">
        <v>143</v>
      </c>
      <c r="K2577">
        <v>143</v>
      </c>
      <c r="L2577">
        <v>1310</v>
      </c>
    </row>
    <row r="2578" spans="1:12" x14ac:dyDescent="0.35">
      <c r="A2578" s="1">
        <f>'WQ Time Series'!A2578</f>
        <v>42904</v>
      </c>
      <c r="B2578" s="6">
        <v>2700</v>
      </c>
      <c r="C2578">
        <v>43</v>
      </c>
      <c r="E2578" s="9">
        <v>43411</v>
      </c>
      <c r="F2578" s="6">
        <v>1030</v>
      </c>
      <c r="G2578" s="2">
        <v>148</v>
      </c>
      <c r="K2578">
        <v>148</v>
      </c>
      <c r="L2578">
        <v>1030</v>
      </c>
    </row>
    <row r="2579" spans="1:12" x14ac:dyDescent="0.35">
      <c r="A2579" s="1">
        <f>'WQ Time Series'!A2579</f>
        <v>42905</v>
      </c>
      <c r="B2579" s="6">
        <v>2860</v>
      </c>
      <c r="C2579">
        <v>43</v>
      </c>
      <c r="E2579" s="9">
        <v>43412</v>
      </c>
      <c r="F2579" s="6">
        <v>832</v>
      </c>
      <c r="G2579" s="2">
        <v>163</v>
      </c>
      <c r="K2579">
        <v>163</v>
      </c>
      <c r="L2579">
        <v>832</v>
      </c>
    </row>
    <row r="2580" spans="1:12" x14ac:dyDescent="0.35">
      <c r="A2580" s="1">
        <f>'WQ Time Series'!A2580</f>
        <v>42906</v>
      </c>
      <c r="B2580" s="6">
        <v>3160</v>
      </c>
      <c r="C2580">
        <v>41</v>
      </c>
      <c r="E2580" s="9">
        <v>43413</v>
      </c>
      <c r="F2580" s="6">
        <v>741</v>
      </c>
      <c r="G2580" s="2">
        <v>173</v>
      </c>
      <c r="K2580">
        <v>173</v>
      </c>
      <c r="L2580">
        <v>741</v>
      </c>
    </row>
    <row r="2581" spans="1:12" x14ac:dyDescent="0.35">
      <c r="A2581" s="1">
        <f>'WQ Time Series'!A2581</f>
        <v>42907</v>
      </c>
      <c r="B2581" s="6">
        <v>2960</v>
      </c>
      <c r="C2581">
        <v>41</v>
      </c>
      <c r="E2581" s="9">
        <v>43414</v>
      </c>
      <c r="F2581" s="6">
        <v>680</v>
      </c>
      <c r="G2581" s="2">
        <v>178</v>
      </c>
      <c r="K2581">
        <v>178</v>
      </c>
      <c r="L2581">
        <v>680</v>
      </c>
    </row>
    <row r="2582" spans="1:12" x14ac:dyDescent="0.35">
      <c r="A2582" s="1">
        <f>'WQ Time Series'!A2582</f>
        <v>42908</v>
      </c>
      <c r="B2582" s="6">
        <v>2520</v>
      </c>
      <c r="C2582">
        <v>43</v>
      </c>
      <c r="E2582" s="9">
        <v>43415</v>
      </c>
      <c r="F2582" s="6">
        <v>606</v>
      </c>
      <c r="G2582" s="2">
        <v>187</v>
      </c>
      <c r="K2582">
        <v>187</v>
      </c>
      <c r="L2582">
        <v>606</v>
      </c>
    </row>
    <row r="2583" spans="1:12" x14ac:dyDescent="0.35">
      <c r="A2583" s="1">
        <f>'WQ Time Series'!A2583</f>
        <v>42909</v>
      </c>
      <c r="B2583" s="6">
        <v>2260</v>
      </c>
      <c r="C2583">
        <v>45</v>
      </c>
      <c r="E2583" s="9">
        <v>43416</v>
      </c>
      <c r="F2583" s="6">
        <v>563</v>
      </c>
      <c r="G2583" s="2">
        <v>215</v>
      </c>
      <c r="K2583">
        <v>215</v>
      </c>
      <c r="L2583">
        <v>563</v>
      </c>
    </row>
    <row r="2584" spans="1:12" x14ac:dyDescent="0.35">
      <c r="A2584" s="1">
        <f>'WQ Time Series'!A2584</f>
        <v>42910</v>
      </c>
      <c r="B2584" s="6">
        <v>2250</v>
      </c>
      <c r="C2584">
        <v>45</v>
      </c>
      <c r="E2584" s="9">
        <v>43417</v>
      </c>
      <c r="F2584" s="6">
        <v>533</v>
      </c>
      <c r="G2584" s="2">
        <v>170</v>
      </c>
      <c r="K2584">
        <v>170</v>
      </c>
      <c r="L2584">
        <v>533</v>
      </c>
    </row>
    <row r="2585" spans="1:12" x14ac:dyDescent="0.35">
      <c r="A2585" s="1">
        <f>'WQ Time Series'!A2585</f>
        <v>42911</v>
      </c>
      <c r="B2585" s="6">
        <v>2400</v>
      </c>
      <c r="C2585">
        <v>44</v>
      </c>
      <c r="E2585" s="9">
        <v>43418</v>
      </c>
      <c r="F2585" s="6">
        <v>524</v>
      </c>
      <c r="G2585" s="2">
        <v>236</v>
      </c>
      <c r="K2585">
        <v>236</v>
      </c>
      <c r="L2585">
        <v>524</v>
      </c>
    </row>
    <row r="2586" spans="1:12" x14ac:dyDescent="0.35">
      <c r="A2586" s="1">
        <f>'WQ Time Series'!A2586</f>
        <v>42912</v>
      </c>
      <c r="B2586" s="6">
        <v>2580</v>
      </c>
      <c r="C2586">
        <v>42</v>
      </c>
      <c r="E2586" s="9">
        <v>43419</v>
      </c>
      <c r="F2586" s="6">
        <v>547</v>
      </c>
      <c r="G2586" s="2">
        <v>277</v>
      </c>
      <c r="K2586">
        <v>277</v>
      </c>
      <c r="L2586">
        <v>547</v>
      </c>
    </row>
    <row r="2587" spans="1:12" x14ac:dyDescent="0.35">
      <c r="A2587" s="1">
        <f>'WQ Time Series'!A2587</f>
        <v>42913</v>
      </c>
      <c r="B2587" s="6">
        <v>2430</v>
      </c>
      <c r="C2587">
        <v>42</v>
      </c>
      <c r="E2587" s="9">
        <v>43420</v>
      </c>
      <c r="F2587" s="6">
        <v>541</v>
      </c>
      <c r="G2587" s="2">
        <v>289</v>
      </c>
      <c r="K2587">
        <v>289</v>
      </c>
      <c r="L2587">
        <v>541</v>
      </c>
    </row>
    <row r="2588" spans="1:12" x14ac:dyDescent="0.35">
      <c r="A2588" s="1">
        <f>'WQ Time Series'!A2588</f>
        <v>42914</v>
      </c>
      <c r="B2588" s="6">
        <v>2150</v>
      </c>
      <c r="C2588">
        <v>45</v>
      </c>
      <c r="E2588" s="9">
        <v>43421</v>
      </c>
      <c r="F2588" s="6">
        <v>520</v>
      </c>
      <c r="G2588" s="2">
        <v>297</v>
      </c>
      <c r="K2588">
        <v>297</v>
      </c>
      <c r="L2588">
        <v>520</v>
      </c>
    </row>
    <row r="2589" spans="1:12" x14ac:dyDescent="0.35">
      <c r="A2589" s="1">
        <f>'WQ Time Series'!A2589</f>
        <v>42915</v>
      </c>
      <c r="B2589" s="6">
        <v>1940</v>
      </c>
      <c r="C2589">
        <v>46</v>
      </c>
      <c r="E2589" s="9">
        <v>43422</v>
      </c>
      <c r="F2589" s="6">
        <v>485</v>
      </c>
      <c r="G2589" s="2">
        <v>293</v>
      </c>
      <c r="K2589">
        <v>293</v>
      </c>
      <c r="L2589">
        <v>485</v>
      </c>
    </row>
    <row r="2590" spans="1:12" x14ac:dyDescent="0.35">
      <c r="A2590" s="1">
        <f>'WQ Time Series'!A2590</f>
        <v>42916</v>
      </c>
      <c r="B2590" s="6">
        <v>1910</v>
      </c>
      <c r="C2590">
        <v>46</v>
      </c>
      <c r="E2590" s="9">
        <v>43423</v>
      </c>
      <c r="F2590" s="6">
        <v>467</v>
      </c>
      <c r="G2590" s="2">
        <v>290</v>
      </c>
      <c r="K2590">
        <v>290</v>
      </c>
      <c r="L2590">
        <v>467</v>
      </c>
    </row>
    <row r="2591" spans="1:12" x14ac:dyDescent="0.35">
      <c r="A2591" s="1">
        <f>'WQ Time Series'!A2591</f>
        <v>42917</v>
      </c>
      <c r="B2591" s="6">
        <v>2000</v>
      </c>
      <c r="C2591">
        <v>45</v>
      </c>
      <c r="E2591" s="9">
        <v>43424</v>
      </c>
      <c r="F2591" s="6">
        <v>452</v>
      </c>
      <c r="G2591" s="2">
        <v>210</v>
      </c>
      <c r="K2591">
        <v>210</v>
      </c>
      <c r="L2591">
        <v>452</v>
      </c>
    </row>
    <row r="2592" spans="1:12" x14ac:dyDescent="0.35">
      <c r="A2592" s="1">
        <f>'WQ Time Series'!A2592</f>
        <v>42918</v>
      </c>
      <c r="B2592" s="6">
        <v>1900</v>
      </c>
      <c r="C2592">
        <v>45</v>
      </c>
      <c r="E2592" s="9">
        <v>43425</v>
      </c>
      <c r="F2592" s="6">
        <v>447</v>
      </c>
      <c r="G2592" s="2">
        <v>295</v>
      </c>
      <c r="K2592">
        <v>295</v>
      </c>
      <c r="L2592">
        <v>447</v>
      </c>
    </row>
    <row r="2593" spans="1:12" x14ac:dyDescent="0.35">
      <c r="A2593" s="1">
        <f>'WQ Time Series'!A2593</f>
        <v>42919</v>
      </c>
      <c r="B2593" s="6">
        <v>1800</v>
      </c>
      <c r="C2593">
        <v>46</v>
      </c>
      <c r="E2593" s="9">
        <v>43426</v>
      </c>
      <c r="F2593" s="6">
        <v>466</v>
      </c>
      <c r="G2593" s="2">
        <v>320</v>
      </c>
      <c r="K2593">
        <v>320</v>
      </c>
      <c r="L2593">
        <v>466</v>
      </c>
    </row>
    <row r="2594" spans="1:12" x14ac:dyDescent="0.35">
      <c r="A2594" s="1">
        <f>'WQ Time Series'!A2594</f>
        <v>42920</v>
      </c>
      <c r="B2594" s="6">
        <v>1670</v>
      </c>
      <c r="C2594">
        <v>47</v>
      </c>
      <c r="E2594" s="9">
        <v>43427</v>
      </c>
      <c r="F2594" s="6">
        <v>560</v>
      </c>
      <c r="G2594" s="2">
        <v>305</v>
      </c>
      <c r="K2594">
        <v>305</v>
      </c>
      <c r="L2594">
        <v>560</v>
      </c>
    </row>
    <row r="2595" spans="1:12" x14ac:dyDescent="0.35">
      <c r="A2595" s="1">
        <f>'WQ Time Series'!A2595</f>
        <v>42921</v>
      </c>
      <c r="B2595" s="6">
        <v>1570</v>
      </c>
      <c r="C2595">
        <v>49</v>
      </c>
      <c r="E2595" s="9">
        <v>43428</v>
      </c>
      <c r="F2595" s="6">
        <v>518</v>
      </c>
      <c r="G2595" s="2">
        <v>311</v>
      </c>
      <c r="K2595">
        <v>311</v>
      </c>
      <c r="L2595">
        <v>518</v>
      </c>
    </row>
    <row r="2596" spans="1:12" x14ac:dyDescent="0.35">
      <c r="A2596" s="1">
        <f>'WQ Time Series'!A2596</f>
        <v>42922</v>
      </c>
      <c r="B2596" s="6">
        <v>1620</v>
      </c>
      <c r="C2596">
        <v>48</v>
      </c>
      <c r="E2596" s="9">
        <v>43429</v>
      </c>
      <c r="F2596" s="6">
        <v>473</v>
      </c>
      <c r="G2596" s="2">
        <v>303</v>
      </c>
      <c r="K2596">
        <v>303</v>
      </c>
      <c r="L2596">
        <v>473</v>
      </c>
    </row>
    <row r="2597" spans="1:12" x14ac:dyDescent="0.35">
      <c r="A2597" s="1">
        <f>'WQ Time Series'!A2597</f>
        <v>42923</v>
      </c>
      <c r="B2597" s="6">
        <v>1700</v>
      </c>
      <c r="C2597">
        <v>47</v>
      </c>
      <c r="E2597" s="9">
        <v>43430</v>
      </c>
      <c r="F2597" s="6">
        <v>556</v>
      </c>
      <c r="G2597" s="2">
        <v>298</v>
      </c>
      <c r="K2597">
        <v>298</v>
      </c>
      <c r="L2597">
        <v>556</v>
      </c>
    </row>
    <row r="2598" spans="1:12" x14ac:dyDescent="0.35">
      <c r="A2598" s="1">
        <f>'WQ Time Series'!A2598</f>
        <v>42924</v>
      </c>
      <c r="B2598" s="6">
        <v>1660</v>
      </c>
      <c r="C2598">
        <v>46</v>
      </c>
      <c r="E2598" s="9">
        <v>43431</v>
      </c>
      <c r="F2598" s="6">
        <v>1670</v>
      </c>
      <c r="G2598" s="2">
        <v>300</v>
      </c>
      <c r="K2598">
        <v>300</v>
      </c>
      <c r="L2598">
        <v>1670</v>
      </c>
    </row>
    <row r="2599" spans="1:12" x14ac:dyDescent="0.35">
      <c r="A2599" s="1">
        <f>'WQ Time Series'!A2599</f>
        <v>42925</v>
      </c>
      <c r="B2599" s="6">
        <v>1550</v>
      </c>
      <c r="C2599">
        <v>48</v>
      </c>
      <c r="E2599" s="9">
        <v>43432</v>
      </c>
      <c r="F2599" s="6">
        <v>1600</v>
      </c>
      <c r="G2599" s="2">
        <v>319</v>
      </c>
      <c r="K2599">
        <v>319</v>
      </c>
      <c r="L2599">
        <v>1600</v>
      </c>
    </row>
    <row r="2600" spans="1:12" x14ac:dyDescent="0.35">
      <c r="A2600" s="1">
        <f>'WQ Time Series'!A2600</f>
        <v>42926</v>
      </c>
      <c r="B2600" s="6">
        <v>1470</v>
      </c>
      <c r="C2600">
        <v>49</v>
      </c>
      <c r="E2600" s="9">
        <v>43433</v>
      </c>
      <c r="F2600" s="6">
        <v>1270</v>
      </c>
      <c r="G2600" s="2">
        <v>290</v>
      </c>
      <c r="K2600">
        <v>290</v>
      </c>
      <c r="L2600">
        <v>1270</v>
      </c>
    </row>
    <row r="2601" spans="1:12" x14ac:dyDescent="0.35">
      <c r="A2601" s="1">
        <f>'WQ Time Series'!A2601</f>
        <v>42927</v>
      </c>
      <c r="B2601" s="6">
        <v>1360</v>
      </c>
      <c r="C2601">
        <v>50</v>
      </c>
      <c r="E2601" s="9">
        <v>43434</v>
      </c>
      <c r="F2601" s="6">
        <v>1040</v>
      </c>
      <c r="G2601" s="2">
        <v>272</v>
      </c>
      <c r="K2601">
        <v>272</v>
      </c>
      <c r="L2601">
        <v>1040</v>
      </c>
    </row>
    <row r="2602" spans="1:12" x14ac:dyDescent="0.35">
      <c r="A2602" s="1">
        <f>'WQ Time Series'!A2602</f>
        <v>42928</v>
      </c>
      <c r="B2602" s="6">
        <v>1300</v>
      </c>
      <c r="C2602">
        <v>51</v>
      </c>
      <c r="E2602" s="9">
        <v>43435</v>
      </c>
      <c r="F2602" s="6">
        <v>885</v>
      </c>
      <c r="G2602" s="2">
        <v>286</v>
      </c>
      <c r="K2602">
        <v>286</v>
      </c>
      <c r="L2602">
        <v>885</v>
      </c>
    </row>
    <row r="2603" spans="1:12" x14ac:dyDescent="0.35">
      <c r="A2603" s="1">
        <f>'WQ Time Series'!A2603</f>
        <v>42929</v>
      </c>
      <c r="B2603" s="6">
        <v>1300</v>
      </c>
      <c r="C2603">
        <v>51</v>
      </c>
      <c r="E2603" s="9">
        <v>43436</v>
      </c>
      <c r="F2603" s="6">
        <v>789</v>
      </c>
      <c r="G2603" s="2">
        <v>281</v>
      </c>
      <c r="K2603">
        <v>281</v>
      </c>
      <c r="L2603">
        <v>789</v>
      </c>
    </row>
    <row r="2604" spans="1:12" x14ac:dyDescent="0.35">
      <c r="A2604" s="1">
        <f>'WQ Time Series'!A2604</f>
        <v>42930</v>
      </c>
      <c r="B2604" s="6">
        <v>1240</v>
      </c>
      <c r="C2604">
        <v>52</v>
      </c>
      <c r="E2604" s="9">
        <v>43437</v>
      </c>
      <c r="F2604" s="6">
        <v>711</v>
      </c>
      <c r="G2604" s="2">
        <v>225</v>
      </c>
      <c r="K2604">
        <v>225</v>
      </c>
      <c r="L2604">
        <v>711</v>
      </c>
    </row>
    <row r="2605" spans="1:12" x14ac:dyDescent="0.35">
      <c r="A2605" s="1">
        <f>'WQ Time Series'!A2605</f>
        <v>42931</v>
      </c>
      <c r="B2605" s="6">
        <v>1220</v>
      </c>
      <c r="C2605">
        <v>52</v>
      </c>
      <c r="E2605" s="9">
        <v>43438</v>
      </c>
      <c r="F2605" s="6">
        <v>649</v>
      </c>
      <c r="G2605" s="2">
        <v>127</v>
      </c>
      <c r="K2605">
        <v>127</v>
      </c>
      <c r="L2605">
        <v>649</v>
      </c>
    </row>
    <row r="2606" spans="1:12" x14ac:dyDescent="0.35">
      <c r="A2606" s="1">
        <f>'WQ Time Series'!A2606</f>
        <v>42932</v>
      </c>
      <c r="B2606" s="6">
        <v>1220</v>
      </c>
      <c r="C2606">
        <v>52</v>
      </c>
      <c r="E2606" s="9">
        <v>43439</v>
      </c>
      <c r="F2606" s="6">
        <v>607</v>
      </c>
      <c r="G2606" s="2">
        <v>123</v>
      </c>
      <c r="K2606">
        <v>123</v>
      </c>
      <c r="L2606">
        <v>607</v>
      </c>
    </row>
    <row r="2607" spans="1:12" x14ac:dyDescent="0.35">
      <c r="A2607" s="1">
        <f>'WQ Time Series'!A2607</f>
        <v>42933</v>
      </c>
      <c r="B2607" s="6">
        <v>1120</v>
      </c>
      <c r="C2607">
        <v>53</v>
      </c>
      <c r="E2607" s="9">
        <v>43440</v>
      </c>
      <c r="F2607" s="6">
        <v>567</v>
      </c>
      <c r="G2607" s="2">
        <v>118</v>
      </c>
      <c r="K2607">
        <v>118</v>
      </c>
      <c r="L2607">
        <v>567</v>
      </c>
    </row>
    <row r="2608" spans="1:12" x14ac:dyDescent="0.35">
      <c r="A2608" s="1">
        <f>'WQ Time Series'!A2608</f>
        <v>42934</v>
      </c>
      <c r="B2608" s="6">
        <v>1080</v>
      </c>
      <c r="C2608">
        <v>55</v>
      </c>
      <c r="E2608" s="9">
        <v>43441</v>
      </c>
      <c r="F2608" s="6">
        <v>538</v>
      </c>
      <c r="G2608" s="2">
        <v>119</v>
      </c>
      <c r="K2608">
        <v>119</v>
      </c>
      <c r="L2608">
        <v>538</v>
      </c>
    </row>
    <row r="2609" spans="1:12" x14ac:dyDescent="0.35">
      <c r="A2609" s="1">
        <f>'WQ Time Series'!A2609</f>
        <v>42935</v>
      </c>
      <c r="B2609" s="6">
        <v>1100</v>
      </c>
      <c r="C2609">
        <v>54</v>
      </c>
      <c r="E2609" s="9">
        <v>43442</v>
      </c>
      <c r="F2609" s="6">
        <v>536</v>
      </c>
      <c r="G2609" s="2">
        <v>132</v>
      </c>
      <c r="K2609">
        <v>132</v>
      </c>
      <c r="L2609">
        <v>536</v>
      </c>
    </row>
    <row r="2610" spans="1:12" x14ac:dyDescent="0.35">
      <c r="A2610" s="1">
        <f>'WQ Time Series'!A2610</f>
        <v>42936</v>
      </c>
      <c r="B2610" s="6">
        <v>1090</v>
      </c>
      <c r="C2610">
        <v>54</v>
      </c>
      <c r="E2610" s="9">
        <v>43443</v>
      </c>
      <c r="F2610" s="6">
        <v>537</v>
      </c>
      <c r="G2610" s="2">
        <v>139</v>
      </c>
      <c r="K2610">
        <v>139</v>
      </c>
      <c r="L2610">
        <v>537</v>
      </c>
    </row>
    <row r="2611" spans="1:12" x14ac:dyDescent="0.35">
      <c r="A2611" s="1">
        <f>'WQ Time Series'!A2611</f>
        <v>42937</v>
      </c>
      <c r="B2611" s="6">
        <v>1010</v>
      </c>
      <c r="C2611">
        <v>55</v>
      </c>
      <c r="E2611" s="9">
        <v>43444</v>
      </c>
      <c r="F2611" s="6">
        <v>615</v>
      </c>
      <c r="G2611" s="2">
        <v>124</v>
      </c>
      <c r="K2611">
        <v>124</v>
      </c>
      <c r="L2611">
        <v>615</v>
      </c>
    </row>
    <row r="2612" spans="1:12" x14ac:dyDescent="0.35">
      <c r="A2612" s="1">
        <f>'WQ Time Series'!A2612</f>
        <v>42938</v>
      </c>
      <c r="B2612" s="6">
        <v>1030</v>
      </c>
      <c r="C2612">
        <v>56</v>
      </c>
      <c r="E2612" s="9">
        <v>43445</v>
      </c>
      <c r="F2612" s="6">
        <v>1120</v>
      </c>
      <c r="G2612" s="2">
        <v>250</v>
      </c>
      <c r="K2612">
        <v>250</v>
      </c>
      <c r="L2612">
        <v>1120</v>
      </c>
    </row>
    <row r="2613" spans="1:12" x14ac:dyDescent="0.35">
      <c r="A2613" s="1">
        <f>'WQ Time Series'!A2613</f>
        <v>42939</v>
      </c>
      <c r="B2613" s="6">
        <v>1140</v>
      </c>
      <c r="C2613">
        <v>53</v>
      </c>
      <c r="E2613" s="9">
        <v>43446</v>
      </c>
      <c r="F2613" s="6">
        <v>1840</v>
      </c>
      <c r="G2613" s="2">
        <v>299</v>
      </c>
      <c r="K2613">
        <v>299</v>
      </c>
      <c r="L2613">
        <v>1840</v>
      </c>
    </row>
    <row r="2614" spans="1:12" x14ac:dyDescent="0.35">
      <c r="A2614" s="1">
        <f>'WQ Time Series'!A2614</f>
        <v>42940</v>
      </c>
      <c r="B2614" s="6">
        <v>1150</v>
      </c>
      <c r="C2614">
        <v>51</v>
      </c>
      <c r="E2614" s="9">
        <v>43447</v>
      </c>
      <c r="F2614" s="6">
        <v>1410</v>
      </c>
      <c r="G2614" s="2">
        <v>295</v>
      </c>
      <c r="K2614">
        <v>295</v>
      </c>
      <c r="L2614">
        <v>1410</v>
      </c>
    </row>
    <row r="2615" spans="1:12" x14ac:dyDescent="0.35">
      <c r="A2615" s="1">
        <f>'WQ Time Series'!A2615</f>
        <v>42941</v>
      </c>
      <c r="B2615" s="6">
        <v>1080</v>
      </c>
      <c r="C2615">
        <v>53</v>
      </c>
      <c r="E2615" s="9">
        <v>43448</v>
      </c>
      <c r="F2615" s="6">
        <v>1250</v>
      </c>
      <c r="G2615" s="2">
        <v>295</v>
      </c>
      <c r="K2615">
        <v>295</v>
      </c>
      <c r="L2615">
        <v>1250</v>
      </c>
    </row>
    <row r="2616" spans="1:12" x14ac:dyDescent="0.35">
      <c r="A2616" s="1">
        <f>'WQ Time Series'!A2616</f>
        <v>42942</v>
      </c>
      <c r="B2616" s="6">
        <v>1080</v>
      </c>
      <c r="C2616">
        <v>53</v>
      </c>
      <c r="E2616" s="9">
        <v>43449</v>
      </c>
      <c r="F2616" s="6">
        <v>1100</v>
      </c>
      <c r="G2616" s="2">
        <v>284</v>
      </c>
      <c r="K2616">
        <v>284</v>
      </c>
      <c r="L2616">
        <v>1100</v>
      </c>
    </row>
    <row r="2617" spans="1:12" x14ac:dyDescent="0.35">
      <c r="A2617" s="1">
        <f>'WQ Time Series'!A2617</f>
        <v>42943</v>
      </c>
      <c r="B2617" s="6">
        <v>1070</v>
      </c>
      <c r="C2617">
        <v>53</v>
      </c>
      <c r="E2617" s="9">
        <v>43450</v>
      </c>
      <c r="F2617" s="6">
        <v>1030</v>
      </c>
      <c r="G2617" s="2">
        <v>298</v>
      </c>
      <c r="K2617">
        <v>298</v>
      </c>
      <c r="L2617">
        <v>1030</v>
      </c>
    </row>
    <row r="2618" spans="1:12" x14ac:dyDescent="0.35">
      <c r="A2618" s="1">
        <f>'WQ Time Series'!A2618</f>
        <v>42944</v>
      </c>
      <c r="B2618" s="6">
        <v>1020</v>
      </c>
      <c r="C2618">
        <v>54</v>
      </c>
      <c r="E2618" s="9">
        <v>43451</v>
      </c>
      <c r="F2618" s="6">
        <v>1120</v>
      </c>
      <c r="G2618" s="2">
        <v>285</v>
      </c>
      <c r="K2618">
        <v>285</v>
      </c>
      <c r="L2618">
        <v>1120</v>
      </c>
    </row>
    <row r="2619" spans="1:12" x14ac:dyDescent="0.35">
      <c r="A2619" s="1">
        <f>'WQ Time Series'!A2619</f>
        <v>42945</v>
      </c>
      <c r="B2619" s="6">
        <v>985</v>
      </c>
      <c r="C2619">
        <v>55</v>
      </c>
      <c r="E2619" s="9">
        <v>43452</v>
      </c>
      <c r="F2619" s="6">
        <v>1930</v>
      </c>
      <c r="G2619" s="2">
        <v>290</v>
      </c>
      <c r="K2619">
        <v>290</v>
      </c>
      <c r="L2619">
        <v>1930</v>
      </c>
    </row>
    <row r="2620" spans="1:12" x14ac:dyDescent="0.35">
      <c r="A2620" s="1">
        <f>'WQ Time Series'!A2620</f>
        <v>42946</v>
      </c>
      <c r="B2620" s="6">
        <v>979</v>
      </c>
      <c r="C2620">
        <v>55</v>
      </c>
      <c r="E2620" s="9">
        <v>43453</v>
      </c>
      <c r="F2620" s="6">
        <v>2470</v>
      </c>
      <c r="G2620" s="2">
        <v>295</v>
      </c>
      <c r="K2620">
        <v>295</v>
      </c>
      <c r="L2620">
        <v>2470</v>
      </c>
    </row>
    <row r="2621" spans="1:12" x14ac:dyDescent="0.35">
      <c r="A2621" s="1">
        <f>'WQ Time Series'!A2621</f>
        <v>42947</v>
      </c>
      <c r="B2621" s="6">
        <v>978</v>
      </c>
      <c r="C2621">
        <v>55</v>
      </c>
      <c r="E2621" s="9">
        <v>43454</v>
      </c>
      <c r="F2621" s="6">
        <v>2080</v>
      </c>
      <c r="G2621" s="2">
        <v>311</v>
      </c>
      <c r="K2621">
        <v>311</v>
      </c>
      <c r="L2621">
        <v>2080</v>
      </c>
    </row>
    <row r="2622" spans="1:12" x14ac:dyDescent="0.35">
      <c r="A2622" s="1">
        <f>'WQ Time Series'!A2622</f>
        <v>42948</v>
      </c>
      <c r="B2622" s="6">
        <v>961</v>
      </c>
      <c r="C2622">
        <v>55</v>
      </c>
      <c r="E2622" s="9">
        <v>43455</v>
      </c>
      <c r="F2622" s="6">
        <v>1890</v>
      </c>
      <c r="G2622" s="2">
        <v>297</v>
      </c>
      <c r="K2622">
        <v>297</v>
      </c>
      <c r="L2622">
        <v>1890</v>
      </c>
    </row>
    <row r="2623" spans="1:12" x14ac:dyDescent="0.35">
      <c r="A2623" s="1">
        <f>'WQ Time Series'!A2623</f>
        <v>42949</v>
      </c>
      <c r="B2623" s="6">
        <v>996</v>
      </c>
      <c r="C2623">
        <v>54</v>
      </c>
      <c r="E2623" s="9">
        <v>43456</v>
      </c>
      <c r="F2623" s="6">
        <v>1510</v>
      </c>
      <c r="G2623" s="2">
        <v>276</v>
      </c>
      <c r="K2623">
        <v>276</v>
      </c>
      <c r="L2623">
        <v>1510</v>
      </c>
    </row>
    <row r="2624" spans="1:12" x14ac:dyDescent="0.35">
      <c r="A2624" s="1">
        <f>'WQ Time Series'!A2624</f>
        <v>42950</v>
      </c>
      <c r="B2624" s="6">
        <v>1080</v>
      </c>
      <c r="C2624">
        <v>51</v>
      </c>
      <c r="E2624" s="9">
        <v>43457</v>
      </c>
      <c r="F2624" s="6">
        <v>1400</v>
      </c>
      <c r="G2624" s="2">
        <v>272</v>
      </c>
      <c r="K2624">
        <v>272</v>
      </c>
      <c r="L2624">
        <v>1400</v>
      </c>
    </row>
    <row r="2625" spans="1:12" x14ac:dyDescent="0.35">
      <c r="A2625" s="1">
        <f>'WQ Time Series'!A2625</f>
        <v>42951</v>
      </c>
      <c r="B2625" s="6">
        <v>1090</v>
      </c>
      <c r="C2625">
        <v>50</v>
      </c>
      <c r="E2625" s="9">
        <v>43458</v>
      </c>
      <c r="F2625" s="6">
        <v>1310</v>
      </c>
      <c r="G2625" s="2">
        <v>284</v>
      </c>
      <c r="K2625">
        <v>284</v>
      </c>
      <c r="L2625">
        <v>1310</v>
      </c>
    </row>
    <row r="2626" spans="1:12" x14ac:dyDescent="0.35">
      <c r="A2626" s="1">
        <f>'WQ Time Series'!A2626</f>
        <v>42952</v>
      </c>
      <c r="B2626" s="6">
        <v>1010</v>
      </c>
      <c r="C2626">
        <v>52</v>
      </c>
      <c r="E2626" s="9">
        <v>43459</v>
      </c>
      <c r="F2626" s="6">
        <v>1140</v>
      </c>
      <c r="G2626" s="2">
        <v>289</v>
      </c>
      <c r="K2626">
        <v>289</v>
      </c>
      <c r="L2626">
        <v>1140</v>
      </c>
    </row>
    <row r="2627" spans="1:12" x14ac:dyDescent="0.35">
      <c r="A2627" s="1">
        <f>'WQ Time Series'!A2627</f>
        <v>42953</v>
      </c>
      <c r="B2627" s="6">
        <v>989</v>
      </c>
      <c r="C2627">
        <v>52</v>
      </c>
      <c r="E2627" s="9">
        <v>43460</v>
      </c>
      <c r="F2627" s="6">
        <v>1040</v>
      </c>
      <c r="G2627" s="2">
        <v>289</v>
      </c>
      <c r="K2627">
        <v>289</v>
      </c>
      <c r="L2627">
        <v>1040</v>
      </c>
    </row>
    <row r="2628" spans="1:12" x14ac:dyDescent="0.35">
      <c r="A2628" s="1">
        <f>'WQ Time Series'!A2628</f>
        <v>42954</v>
      </c>
      <c r="B2628" s="6">
        <v>995</v>
      </c>
      <c r="C2628">
        <v>52</v>
      </c>
      <c r="E2628" s="9">
        <v>43461</v>
      </c>
      <c r="F2628" s="6">
        <v>961</v>
      </c>
      <c r="G2628" s="2">
        <v>289</v>
      </c>
      <c r="K2628">
        <v>289</v>
      </c>
      <c r="L2628">
        <v>961</v>
      </c>
    </row>
    <row r="2629" spans="1:12" x14ac:dyDescent="0.35">
      <c r="A2629" s="1">
        <f>'WQ Time Series'!A2629</f>
        <v>42955</v>
      </c>
      <c r="B2629" s="6">
        <v>989</v>
      </c>
      <c r="C2629">
        <v>52</v>
      </c>
      <c r="E2629" s="9">
        <v>43462</v>
      </c>
      <c r="F2629" s="6">
        <v>946</v>
      </c>
      <c r="G2629" s="2">
        <v>282</v>
      </c>
      <c r="K2629">
        <v>282</v>
      </c>
      <c r="L2629">
        <v>946</v>
      </c>
    </row>
    <row r="2630" spans="1:12" x14ac:dyDescent="0.35">
      <c r="A2630" s="1">
        <f>'WQ Time Series'!A2630</f>
        <v>42956</v>
      </c>
      <c r="B2630" s="6">
        <v>978</v>
      </c>
      <c r="C2630">
        <v>52</v>
      </c>
      <c r="E2630" s="9">
        <v>43463</v>
      </c>
      <c r="F2630" s="6">
        <v>2440</v>
      </c>
      <c r="G2630" s="2">
        <v>305</v>
      </c>
      <c r="K2630">
        <v>305</v>
      </c>
      <c r="L2630">
        <v>2440</v>
      </c>
    </row>
    <row r="2631" spans="1:12" x14ac:dyDescent="0.35">
      <c r="A2631" s="1">
        <f>'WQ Time Series'!A2631</f>
        <v>42957</v>
      </c>
      <c r="B2631" s="6">
        <v>1020</v>
      </c>
      <c r="C2631">
        <v>51</v>
      </c>
      <c r="E2631" s="9">
        <v>43464</v>
      </c>
      <c r="F2631" s="6">
        <v>3560</v>
      </c>
      <c r="G2631" s="2">
        <v>338</v>
      </c>
      <c r="K2631">
        <v>338</v>
      </c>
      <c r="L2631">
        <v>3560</v>
      </c>
    </row>
    <row r="2632" spans="1:12" x14ac:dyDescent="0.35">
      <c r="A2632" s="1">
        <f>'WQ Time Series'!A2632</f>
        <v>42958</v>
      </c>
      <c r="B2632" s="6">
        <v>1010</v>
      </c>
      <c r="C2632">
        <v>50</v>
      </c>
      <c r="E2632" s="9">
        <v>43465</v>
      </c>
      <c r="F2632" s="6">
        <v>2180</v>
      </c>
      <c r="G2632" s="2">
        <v>193</v>
      </c>
      <c r="K2632">
        <v>193</v>
      </c>
      <c r="L2632">
        <v>2180</v>
      </c>
    </row>
    <row r="2633" spans="1:12" x14ac:dyDescent="0.35">
      <c r="A2633" s="1">
        <f>'WQ Time Series'!A2633</f>
        <v>42959</v>
      </c>
      <c r="B2633" s="6">
        <v>1020</v>
      </c>
      <c r="C2633">
        <v>50</v>
      </c>
      <c r="E2633" s="9">
        <v>43466</v>
      </c>
      <c r="F2633" s="6">
        <v>1680</v>
      </c>
      <c r="G2633" s="2">
        <v>130</v>
      </c>
      <c r="K2633">
        <v>130</v>
      </c>
      <c r="L2633">
        <v>1680</v>
      </c>
    </row>
    <row r="2634" spans="1:12" x14ac:dyDescent="0.35">
      <c r="A2634" s="1">
        <f>'WQ Time Series'!A2634</f>
        <v>42960</v>
      </c>
      <c r="B2634" s="6">
        <v>1010</v>
      </c>
      <c r="C2634">
        <v>50</v>
      </c>
      <c r="E2634" s="9">
        <v>43467</v>
      </c>
      <c r="F2634" s="6">
        <v>1390</v>
      </c>
      <c r="G2634" s="2">
        <v>178</v>
      </c>
      <c r="K2634">
        <v>178</v>
      </c>
      <c r="L2634">
        <v>1390</v>
      </c>
    </row>
    <row r="2635" spans="1:12" x14ac:dyDescent="0.35">
      <c r="A2635" s="1">
        <f>'WQ Time Series'!A2635</f>
        <v>42961</v>
      </c>
      <c r="B2635" s="6">
        <v>883</v>
      </c>
      <c r="C2635">
        <v>54</v>
      </c>
      <c r="E2635" s="9">
        <v>43468</v>
      </c>
      <c r="F2635" s="6">
        <v>1760</v>
      </c>
      <c r="G2635" s="2">
        <v>235</v>
      </c>
      <c r="K2635">
        <v>235</v>
      </c>
      <c r="L2635">
        <v>1760</v>
      </c>
    </row>
    <row r="2636" spans="1:12" x14ac:dyDescent="0.35">
      <c r="A2636" s="1">
        <f>'WQ Time Series'!A2636</f>
        <v>42962</v>
      </c>
      <c r="B2636" s="6">
        <v>796</v>
      </c>
      <c r="C2636">
        <v>58</v>
      </c>
      <c r="E2636" s="9">
        <v>43469</v>
      </c>
      <c r="F2636" s="6">
        <v>2130</v>
      </c>
      <c r="G2636" s="2">
        <v>308</v>
      </c>
      <c r="K2636">
        <v>308</v>
      </c>
      <c r="L2636">
        <v>2130</v>
      </c>
    </row>
    <row r="2637" spans="1:12" x14ac:dyDescent="0.35">
      <c r="A2637" s="1">
        <f>'WQ Time Series'!A2637</f>
        <v>42963</v>
      </c>
      <c r="B2637" s="6">
        <v>776</v>
      </c>
      <c r="C2637">
        <v>0</v>
      </c>
      <c r="E2637" s="9">
        <v>43470</v>
      </c>
      <c r="F2637" s="6">
        <v>1870</v>
      </c>
      <c r="G2637" s="2">
        <v>273</v>
      </c>
      <c r="K2637">
        <v>273</v>
      </c>
      <c r="L2637">
        <v>1870</v>
      </c>
    </row>
    <row r="2638" spans="1:12" x14ac:dyDescent="0.35">
      <c r="A2638" s="1">
        <f>'WQ Time Series'!A2638</f>
        <v>42964</v>
      </c>
      <c r="B2638" s="6">
        <v>813</v>
      </c>
      <c r="C2638">
        <v>0</v>
      </c>
      <c r="E2638" s="9">
        <v>43471</v>
      </c>
      <c r="F2638" s="6">
        <v>1620</v>
      </c>
      <c r="G2638" s="2">
        <v>273</v>
      </c>
      <c r="K2638">
        <v>273</v>
      </c>
      <c r="L2638">
        <v>1620</v>
      </c>
    </row>
    <row r="2639" spans="1:12" x14ac:dyDescent="0.35">
      <c r="A2639" s="1">
        <f>'WQ Time Series'!A2639</f>
        <v>42965</v>
      </c>
      <c r="B2639" s="6">
        <v>776</v>
      </c>
      <c r="C2639">
        <v>58</v>
      </c>
      <c r="E2639" s="9">
        <v>43472</v>
      </c>
      <c r="F2639" s="6">
        <v>1400</v>
      </c>
      <c r="G2639" s="2">
        <v>283</v>
      </c>
      <c r="K2639">
        <v>283</v>
      </c>
      <c r="L2639">
        <v>1400</v>
      </c>
    </row>
    <row r="2640" spans="1:12" x14ac:dyDescent="0.35">
      <c r="A2640" s="1">
        <f>'WQ Time Series'!A2640</f>
        <v>42966</v>
      </c>
      <c r="B2640" s="6">
        <v>773</v>
      </c>
      <c r="C2640">
        <v>58</v>
      </c>
      <c r="E2640" s="9">
        <v>43473</v>
      </c>
      <c r="F2640" s="6">
        <v>1230</v>
      </c>
      <c r="G2640" s="2">
        <v>270</v>
      </c>
      <c r="K2640">
        <v>270</v>
      </c>
      <c r="L2640">
        <v>1230</v>
      </c>
    </row>
    <row r="2641" spans="1:12" x14ac:dyDescent="0.35">
      <c r="A2641" s="1">
        <f>'WQ Time Series'!A2641</f>
        <v>42967</v>
      </c>
      <c r="B2641" s="6">
        <v>729</v>
      </c>
      <c r="C2641">
        <v>59</v>
      </c>
      <c r="E2641" s="9">
        <v>43474</v>
      </c>
      <c r="F2641" s="6">
        <v>1190</v>
      </c>
      <c r="G2641" s="2">
        <v>240</v>
      </c>
      <c r="K2641">
        <v>240</v>
      </c>
      <c r="L2641">
        <v>1190</v>
      </c>
    </row>
    <row r="2642" spans="1:12" x14ac:dyDescent="0.35">
      <c r="A2642" s="1">
        <f>'WQ Time Series'!A2642</f>
        <v>42968</v>
      </c>
      <c r="B2642" s="6">
        <v>710</v>
      </c>
      <c r="C2642">
        <v>60</v>
      </c>
      <c r="E2642" s="9">
        <v>43475</v>
      </c>
      <c r="F2642" s="6">
        <v>1250</v>
      </c>
      <c r="G2642" s="2">
        <v>246</v>
      </c>
      <c r="K2642">
        <v>246</v>
      </c>
      <c r="L2642">
        <v>1250</v>
      </c>
    </row>
    <row r="2643" spans="1:12" x14ac:dyDescent="0.35">
      <c r="A2643" s="1">
        <f>'WQ Time Series'!A2643</f>
        <v>42969</v>
      </c>
      <c r="B2643" s="6">
        <v>747</v>
      </c>
      <c r="C2643">
        <v>0</v>
      </c>
      <c r="E2643" s="9">
        <v>43476</v>
      </c>
      <c r="F2643" s="6">
        <v>1160</v>
      </c>
      <c r="G2643" s="2">
        <v>249</v>
      </c>
      <c r="K2643">
        <v>249</v>
      </c>
      <c r="L2643">
        <v>1160</v>
      </c>
    </row>
    <row r="2644" spans="1:12" x14ac:dyDescent="0.35">
      <c r="A2644" s="1">
        <f>'WQ Time Series'!A2644</f>
        <v>42970</v>
      </c>
      <c r="B2644" s="6">
        <v>780</v>
      </c>
      <c r="C2644">
        <v>0</v>
      </c>
      <c r="E2644" s="9">
        <v>43477</v>
      </c>
      <c r="F2644" s="6">
        <v>1090</v>
      </c>
      <c r="G2644" s="2">
        <v>238</v>
      </c>
      <c r="K2644">
        <v>238</v>
      </c>
      <c r="L2644">
        <v>1090</v>
      </c>
    </row>
    <row r="2645" spans="1:12" x14ac:dyDescent="0.35">
      <c r="A2645" s="1">
        <f>'WQ Time Series'!A2645</f>
        <v>42971</v>
      </c>
      <c r="B2645" s="6">
        <v>771</v>
      </c>
      <c r="C2645">
        <v>0</v>
      </c>
      <c r="E2645" s="9">
        <v>43478</v>
      </c>
      <c r="F2645" s="6">
        <v>1020</v>
      </c>
      <c r="G2645" s="2">
        <v>245</v>
      </c>
      <c r="K2645">
        <v>245</v>
      </c>
      <c r="L2645">
        <v>1020</v>
      </c>
    </row>
    <row r="2646" spans="1:12" x14ac:dyDescent="0.35">
      <c r="A2646" s="1">
        <f>'WQ Time Series'!A2646</f>
        <v>42972</v>
      </c>
      <c r="B2646" s="6">
        <v>699</v>
      </c>
      <c r="C2646">
        <v>0</v>
      </c>
      <c r="E2646" s="9">
        <v>43479</v>
      </c>
      <c r="F2646" s="6">
        <v>957</v>
      </c>
      <c r="G2646" s="2">
        <v>283</v>
      </c>
      <c r="K2646">
        <v>283</v>
      </c>
      <c r="L2646">
        <v>957</v>
      </c>
    </row>
    <row r="2647" spans="1:12" x14ac:dyDescent="0.35">
      <c r="A2647" s="1">
        <f>'WQ Time Series'!A2647</f>
        <v>42973</v>
      </c>
      <c r="B2647" s="6">
        <v>668</v>
      </c>
      <c r="C2647">
        <v>0</v>
      </c>
      <c r="E2647" s="9">
        <v>43480</v>
      </c>
      <c r="F2647" s="6">
        <v>913</v>
      </c>
      <c r="G2647" s="2">
        <v>240</v>
      </c>
      <c r="K2647">
        <v>240</v>
      </c>
      <c r="L2647">
        <v>913</v>
      </c>
    </row>
    <row r="2648" spans="1:12" x14ac:dyDescent="0.35">
      <c r="A2648" s="1">
        <f>'WQ Time Series'!A2648</f>
        <v>42974</v>
      </c>
      <c r="B2648" s="6">
        <v>700</v>
      </c>
      <c r="C2648">
        <v>0</v>
      </c>
      <c r="E2648" s="9">
        <v>43481</v>
      </c>
      <c r="F2648" s="6">
        <v>879</v>
      </c>
      <c r="G2648" s="2">
        <v>192</v>
      </c>
      <c r="K2648">
        <v>192</v>
      </c>
      <c r="L2648">
        <v>879</v>
      </c>
    </row>
    <row r="2649" spans="1:12" x14ac:dyDescent="0.35">
      <c r="A2649" s="1">
        <f>'WQ Time Series'!A2649</f>
        <v>42975</v>
      </c>
      <c r="B2649" s="6">
        <v>740</v>
      </c>
      <c r="C2649">
        <v>0</v>
      </c>
      <c r="E2649" s="9">
        <v>43482</v>
      </c>
      <c r="F2649" s="6">
        <v>849</v>
      </c>
      <c r="G2649" s="2">
        <v>203</v>
      </c>
      <c r="K2649">
        <v>203</v>
      </c>
      <c r="L2649">
        <v>849</v>
      </c>
    </row>
    <row r="2650" spans="1:12" x14ac:dyDescent="0.35">
      <c r="A2650" s="1">
        <f>'WQ Time Series'!A2650</f>
        <v>42976</v>
      </c>
      <c r="B2650" s="6">
        <v>768</v>
      </c>
      <c r="C2650">
        <v>0</v>
      </c>
      <c r="E2650" s="9">
        <v>43483</v>
      </c>
      <c r="F2650" s="6">
        <v>822</v>
      </c>
      <c r="G2650" s="2">
        <v>226</v>
      </c>
      <c r="K2650">
        <v>226</v>
      </c>
      <c r="L2650">
        <v>822</v>
      </c>
    </row>
    <row r="2651" spans="1:12" x14ac:dyDescent="0.35">
      <c r="A2651" s="1">
        <f>'WQ Time Series'!A2651</f>
        <v>42977</v>
      </c>
      <c r="B2651" s="6">
        <v>793</v>
      </c>
      <c r="C2651">
        <v>53</v>
      </c>
      <c r="E2651" s="9">
        <v>43484</v>
      </c>
      <c r="F2651" s="6">
        <v>1120</v>
      </c>
      <c r="G2651" s="2">
        <v>198</v>
      </c>
      <c r="K2651">
        <v>198</v>
      </c>
      <c r="L2651">
        <v>1120</v>
      </c>
    </row>
    <row r="2652" spans="1:12" x14ac:dyDescent="0.35">
      <c r="A2652" s="1">
        <f>'WQ Time Series'!A2652</f>
        <v>42978</v>
      </c>
      <c r="B2652" s="6">
        <v>730</v>
      </c>
      <c r="C2652">
        <v>56</v>
      </c>
      <c r="E2652" s="9">
        <v>43485</v>
      </c>
      <c r="F2652" s="6">
        <v>1040</v>
      </c>
      <c r="G2652" s="2">
        <v>185</v>
      </c>
      <c r="K2652">
        <v>185</v>
      </c>
      <c r="L2652">
        <v>1040</v>
      </c>
    </row>
    <row r="2653" spans="1:12" x14ac:dyDescent="0.35">
      <c r="A2653" s="1">
        <f>'WQ Time Series'!A2653</f>
        <v>42979</v>
      </c>
      <c r="B2653" s="6">
        <v>683</v>
      </c>
      <c r="C2653">
        <v>59</v>
      </c>
      <c r="E2653" s="9">
        <v>43486</v>
      </c>
      <c r="F2653" s="6">
        <v>951</v>
      </c>
      <c r="G2653" s="2">
        <v>189</v>
      </c>
      <c r="K2653">
        <v>189</v>
      </c>
      <c r="L2653">
        <v>951</v>
      </c>
    </row>
    <row r="2654" spans="1:12" x14ac:dyDescent="0.35">
      <c r="A2654" s="1">
        <f>'WQ Time Series'!A2654</f>
        <v>42980</v>
      </c>
      <c r="B2654" s="6">
        <v>707</v>
      </c>
      <c r="C2654">
        <v>58</v>
      </c>
      <c r="E2654" s="9">
        <v>43487</v>
      </c>
      <c r="F2654" s="6">
        <v>976</v>
      </c>
      <c r="G2654" s="2">
        <v>224</v>
      </c>
      <c r="K2654">
        <v>224</v>
      </c>
      <c r="L2654">
        <v>976</v>
      </c>
    </row>
    <row r="2655" spans="1:12" x14ac:dyDescent="0.35">
      <c r="A2655" s="1">
        <f>'WQ Time Series'!A2655</f>
        <v>42981</v>
      </c>
      <c r="B2655" s="6">
        <v>713</v>
      </c>
      <c r="C2655">
        <v>56</v>
      </c>
      <c r="E2655" s="9">
        <v>43488</v>
      </c>
      <c r="F2655" s="6">
        <v>2320</v>
      </c>
      <c r="G2655" s="2">
        <v>253</v>
      </c>
      <c r="K2655">
        <v>253</v>
      </c>
      <c r="L2655">
        <v>2320</v>
      </c>
    </row>
    <row r="2656" spans="1:12" x14ac:dyDescent="0.35">
      <c r="A2656" s="1">
        <f>'WQ Time Series'!A2656</f>
        <v>42982</v>
      </c>
      <c r="B2656" s="6">
        <v>730</v>
      </c>
      <c r="C2656">
        <v>56</v>
      </c>
      <c r="E2656" s="9">
        <v>43489</v>
      </c>
      <c r="F2656" s="6">
        <v>2320</v>
      </c>
      <c r="G2656" s="2">
        <v>250</v>
      </c>
      <c r="K2656">
        <v>250</v>
      </c>
      <c r="L2656">
        <v>2320</v>
      </c>
    </row>
    <row r="2657" spans="1:12" x14ac:dyDescent="0.35">
      <c r="A2657" s="1">
        <f>'WQ Time Series'!A2657</f>
        <v>42983</v>
      </c>
      <c r="B2657" s="6">
        <v>778</v>
      </c>
      <c r="C2657">
        <v>56</v>
      </c>
      <c r="E2657" s="9">
        <v>43490</v>
      </c>
      <c r="F2657" s="6">
        <v>1900</v>
      </c>
      <c r="G2657" s="2">
        <v>234</v>
      </c>
      <c r="K2657">
        <v>234</v>
      </c>
      <c r="L2657">
        <v>1900</v>
      </c>
    </row>
    <row r="2658" spans="1:12" x14ac:dyDescent="0.35">
      <c r="A2658" s="1">
        <f>'WQ Time Series'!A2658</f>
        <v>42984</v>
      </c>
      <c r="B2658" s="6">
        <v>812</v>
      </c>
      <c r="C2658">
        <v>52</v>
      </c>
      <c r="E2658" s="9">
        <v>43491</v>
      </c>
      <c r="F2658" s="6">
        <v>1570</v>
      </c>
      <c r="G2658" s="2">
        <v>237</v>
      </c>
      <c r="K2658">
        <v>237</v>
      </c>
      <c r="L2658">
        <v>1570</v>
      </c>
    </row>
    <row r="2659" spans="1:12" x14ac:dyDescent="0.35">
      <c r="A2659" s="1">
        <f>'WQ Time Series'!A2659</f>
        <v>42985</v>
      </c>
      <c r="B2659" s="6">
        <v>806</v>
      </c>
      <c r="C2659">
        <v>51</v>
      </c>
      <c r="E2659" s="9">
        <v>43492</v>
      </c>
      <c r="F2659" s="6">
        <v>1390</v>
      </c>
      <c r="G2659" s="2">
        <v>233</v>
      </c>
      <c r="K2659">
        <v>233</v>
      </c>
      <c r="L2659">
        <v>1390</v>
      </c>
    </row>
    <row r="2660" spans="1:12" x14ac:dyDescent="0.35">
      <c r="A2660" s="1">
        <f>'WQ Time Series'!A2660</f>
        <v>42986</v>
      </c>
      <c r="B2660" s="6">
        <v>730</v>
      </c>
      <c r="C2660">
        <v>55</v>
      </c>
      <c r="E2660" s="9">
        <v>43493</v>
      </c>
      <c r="F2660" s="6">
        <v>1300</v>
      </c>
      <c r="G2660" s="2">
        <v>242</v>
      </c>
      <c r="K2660">
        <v>242</v>
      </c>
      <c r="L2660">
        <v>1300</v>
      </c>
    </row>
    <row r="2661" spans="1:12" x14ac:dyDescent="0.35">
      <c r="A2661" s="1">
        <f>'WQ Time Series'!A2661</f>
        <v>42987</v>
      </c>
      <c r="B2661" s="6">
        <v>686</v>
      </c>
      <c r="C2661">
        <v>57</v>
      </c>
      <c r="E2661" s="9">
        <v>43494</v>
      </c>
      <c r="F2661" s="6">
        <v>1190</v>
      </c>
      <c r="G2661" s="2">
        <v>236</v>
      </c>
      <c r="K2661">
        <v>236</v>
      </c>
      <c r="L2661">
        <v>1190</v>
      </c>
    </row>
    <row r="2662" spans="1:12" x14ac:dyDescent="0.35">
      <c r="A2662" s="1">
        <f>'WQ Time Series'!A2662</f>
        <v>42988</v>
      </c>
      <c r="B2662" s="6">
        <v>628</v>
      </c>
      <c r="C2662">
        <v>60</v>
      </c>
      <c r="E2662" s="9">
        <v>43496</v>
      </c>
      <c r="F2662" s="6">
        <v>1040</v>
      </c>
      <c r="G2662" s="2">
        <v>184</v>
      </c>
      <c r="K2662">
        <v>184</v>
      </c>
      <c r="L2662">
        <v>1040</v>
      </c>
    </row>
    <row r="2663" spans="1:12" x14ac:dyDescent="0.35">
      <c r="A2663" s="1">
        <f>'WQ Time Series'!A2663</f>
        <v>42989</v>
      </c>
      <c r="B2663" s="6">
        <v>594</v>
      </c>
      <c r="C2663">
        <v>63</v>
      </c>
      <c r="E2663" s="9">
        <v>43497</v>
      </c>
      <c r="F2663" s="6">
        <v>1050</v>
      </c>
      <c r="G2663" s="2">
        <v>95</v>
      </c>
      <c r="K2663">
        <v>95</v>
      </c>
      <c r="L2663">
        <v>1050</v>
      </c>
    </row>
    <row r="2664" spans="1:12" x14ac:dyDescent="0.35">
      <c r="A2664" s="1">
        <f>'WQ Time Series'!A2664</f>
        <v>42990</v>
      </c>
      <c r="B2664" s="6">
        <v>605</v>
      </c>
      <c r="C2664">
        <v>63</v>
      </c>
      <c r="E2664" s="9">
        <v>43498</v>
      </c>
      <c r="F2664" s="6">
        <v>1220</v>
      </c>
      <c r="G2664" s="2">
        <v>148</v>
      </c>
      <c r="K2664">
        <v>148</v>
      </c>
      <c r="L2664">
        <v>1220</v>
      </c>
    </row>
    <row r="2665" spans="1:12" x14ac:dyDescent="0.35">
      <c r="A2665" s="1">
        <f>'WQ Time Series'!A2665</f>
        <v>42991</v>
      </c>
      <c r="B2665" s="6">
        <v>592</v>
      </c>
      <c r="C2665">
        <v>62</v>
      </c>
      <c r="E2665" s="9">
        <v>43499</v>
      </c>
      <c r="F2665" s="6">
        <v>1150</v>
      </c>
      <c r="G2665" s="2">
        <v>155</v>
      </c>
      <c r="K2665">
        <v>155</v>
      </c>
      <c r="L2665">
        <v>1150</v>
      </c>
    </row>
    <row r="2666" spans="1:12" x14ac:dyDescent="0.35">
      <c r="A2666" s="1">
        <f>'WQ Time Series'!A2666</f>
        <v>42992</v>
      </c>
      <c r="B2666" s="6">
        <v>532</v>
      </c>
      <c r="C2666">
        <v>65</v>
      </c>
      <c r="E2666" s="9">
        <v>43500</v>
      </c>
      <c r="F2666" s="6">
        <v>1090</v>
      </c>
      <c r="G2666" s="2">
        <v>112</v>
      </c>
      <c r="K2666">
        <v>112</v>
      </c>
      <c r="L2666">
        <v>1090</v>
      </c>
    </row>
    <row r="2667" spans="1:12" x14ac:dyDescent="0.35">
      <c r="A2667" s="1">
        <f>'WQ Time Series'!A2667</f>
        <v>42993</v>
      </c>
      <c r="B2667" s="6">
        <v>490</v>
      </c>
      <c r="C2667">
        <v>68</v>
      </c>
      <c r="E2667" s="9">
        <v>43501</v>
      </c>
      <c r="F2667" s="6">
        <v>994</v>
      </c>
      <c r="G2667" s="2">
        <v>85</v>
      </c>
      <c r="K2667">
        <v>85</v>
      </c>
      <c r="L2667">
        <v>994</v>
      </c>
    </row>
    <row r="2668" spans="1:12" x14ac:dyDescent="0.35">
      <c r="A2668" s="1">
        <f>'WQ Time Series'!A2668</f>
        <v>42994</v>
      </c>
      <c r="B2668" s="6">
        <v>466</v>
      </c>
      <c r="C2668">
        <v>0</v>
      </c>
      <c r="E2668" s="9">
        <v>43502</v>
      </c>
      <c r="F2668" s="6">
        <v>891</v>
      </c>
      <c r="G2668" s="2">
        <v>81</v>
      </c>
      <c r="K2668">
        <v>81</v>
      </c>
      <c r="L2668">
        <v>891</v>
      </c>
    </row>
    <row r="2669" spans="1:12" x14ac:dyDescent="0.35">
      <c r="A2669" s="1">
        <f>'WQ Time Series'!A2669</f>
        <v>42995</v>
      </c>
      <c r="B2669" s="6">
        <v>460</v>
      </c>
      <c r="C2669">
        <v>72</v>
      </c>
      <c r="E2669" s="9">
        <v>43503</v>
      </c>
      <c r="F2669" s="6">
        <v>855</v>
      </c>
      <c r="G2669" s="2">
        <v>77</v>
      </c>
      <c r="K2669">
        <v>77</v>
      </c>
      <c r="L2669">
        <v>855</v>
      </c>
    </row>
    <row r="2670" spans="1:12" x14ac:dyDescent="0.35">
      <c r="A2670" s="1">
        <f>'WQ Time Series'!A2670</f>
        <v>42996</v>
      </c>
      <c r="B2670" s="6">
        <v>498</v>
      </c>
      <c r="C2670">
        <v>72</v>
      </c>
      <c r="E2670" s="9">
        <v>43504</v>
      </c>
      <c r="F2670" s="6">
        <v>864</v>
      </c>
      <c r="G2670" s="2">
        <v>80</v>
      </c>
      <c r="K2670">
        <v>80</v>
      </c>
      <c r="L2670">
        <v>864</v>
      </c>
    </row>
    <row r="2671" spans="1:12" x14ac:dyDescent="0.35">
      <c r="A2671" s="1">
        <f>'WQ Time Series'!A2671</f>
        <v>42997</v>
      </c>
      <c r="B2671" s="6">
        <v>480</v>
      </c>
      <c r="C2671">
        <v>73</v>
      </c>
      <c r="E2671" s="9">
        <v>43505</v>
      </c>
      <c r="F2671" s="6">
        <v>834</v>
      </c>
      <c r="G2671" s="2">
        <v>83</v>
      </c>
      <c r="K2671">
        <v>83</v>
      </c>
      <c r="L2671">
        <v>834</v>
      </c>
    </row>
    <row r="2672" spans="1:12" x14ac:dyDescent="0.35">
      <c r="A2672" s="1">
        <f>'WQ Time Series'!A2672</f>
        <v>42998</v>
      </c>
      <c r="B2672" s="6">
        <v>482</v>
      </c>
      <c r="C2672">
        <v>75</v>
      </c>
      <c r="E2672" s="9">
        <v>43506</v>
      </c>
      <c r="F2672" s="6">
        <v>789</v>
      </c>
      <c r="G2672" s="2">
        <v>78</v>
      </c>
      <c r="K2672">
        <v>78</v>
      </c>
      <c r="L2672">
        <v>789</v>
      </c>
    </row>
    <row r="2673" spans="1:12" x14ac:dyDescent="0.35">
      <c r="A2673" s="1">
        <f>'WQ Time Series'!A2673</f>
        <v>42999</v>
      </c>
      <c r="B2673" s="6">
        <v>429</v>
      </c>
      <c r="C2673">
        <v>76</v>
      </c>
      <c r="E2673" s="9">
        <v>43507</v>
      </c>
      <c r="F2673" s="6">
        <v>804</v>
      </c>
      <c r="G2673" s="2">
        <v>79</v>
      </c>
      <c r="K2673">
        <v>79</v>
      </c>
      <c r="L2673">
        <v>804</v>
      </c>
    </row>
    <row r="2674" spans="1:12" x14ac:dyDescent="0.35">
      <c r="A2674" s="1">
        <f>'WQ Time Series'!A2674</f>
        <v>43000</v>
      </c>
      <c r="B2674" s="6">
        <v>408</v>
      </c>
      <c r="C2674">
        <v>0</v>
      </c>
      <c r="E2674" s="9">
        <v>43508</v>
      </c>
      <c r="F2674" s="6">
        <v>818</v>
      </c>
      <c r="G2674" s="2">
        <v>116</v>
      </c>
      <c r="K2674">
        <v>116</v>
      </c>
      <c r="L2674">
        <v>818</v>
      </c>
    </row>
    <row r="2675" spans="1:12" x14ac:dyDescent="0.35">
      <c r="A2675" s="1">
        <f>'WQ Time Series'!A2675</f>
        <v>43001</v>
      </c>
      <c r="B2675" s="6">
        <v>391</v>
      </c>
      <c r="C2675">
        <v>0</v>
      </c>
      <c r="E2675" s="9">
        <v>43510</v>
      </c>
      <c r="F2675" s="6">
        <v>725</v>
      </c>
      <c r="G2675" s="2">
        <v>188</v>
      </c>
      <c r="K2675">
        <v>188</v>
      </c>
      <c r="L2675">
        <v>725</v>
      </c>
    </row>
    <row r="2676" spans="1:12" x14ac:dyDescent="0.35">
      <c r="A2676" s="1">
        <f>'WQ Time Series'!A2676</f>
        <v>43002</v>
      </c>
      <c r="B2676" s="6">
        <v>371</v>
      </c>
      <c r="C2676">
        <v>0</v>
      </c>
      <c r="E2676" s="9">
        <v>43511</v>
      </c>
      <c r="F2676" s="6">
        <v>701</v>
      </c>
      <c r="G2676" s="2">
        <v>148</v>
      </c>
      <c r="K2676">
        <v>148</v>
      </c>
      <c r="L2676">
        <v>701</v>
      </c>
    </row>
    <row r="2677" spans="1:12" x14ac:dyDescent="0.35">
      <c r="A2677" s="1">
        <f>'WQ Time Series'!A2677</f>
        <v>43003</v>
      </c>
      <c r="B2677" s="6">
        <v>361</v>
      </c>
      <c r="C2677">
        <v>0</v>
      </c>
      <c r="E2677" s="9">
        <v>43512</v>
      </c>
      <c r="F2677" s="6">
        <v>675</v>
      </c>
      <c r="G2677" s="2">
        <v>141</v>
      </c>
      <c r="K2677">
        <v>141</v>
      </c>
      <c r="L2677">
        <v>675</v>
      </c>
    </row>
    <row r="2678" spans="1:12" x14ac:dyDescent="0.35">
      <c r="A2678" s="1">
        <f>'WQ Time Series'!A2678</f>
        <v>43004</v>
      </c>
      <c r="B2678" s="6">
        <v>364</v>
      </c>
      <c r="C2678">
        <v>0</v>
      </c>
      <c r="E2678" s="9">
        <v>43513</v>
      </c>
      <c r="F2678" s="6">
        <v>648</v>
      </c>
      <c r="G2678" s="2">
        <v>143</v>
      </c>
      <c r="K2678">
        <v>143</v>
      </c>
      <c r="L2678">
        <v>648</v>
      </c>
    </row>
    <row r="2679" spans="1:12" x14ac:dyDescent="0.35">
      <c r="A2679" s="1">
        <f>'WQ Time Series'!A2679</f>
        <v>43005</v>
      </c>
      <c r="B2679" s="6">
        <v>369</v>
      </c>
      <c r="C2679">
        <v>0</v>
      </c>
      <c r="E2679" s="9">
        <v>43514</v>
      </c>
      <c r="F2679" s="6">
        <v>621</v>
      </c>
      <c r="G2679" s="2">
        <v>144</v>
      </c>
      <c r="K2679">
        <v>144</v>
      </c>
      <c r="L2679">
        <v>621</v>
      </c>
    </row>
    <row r="2680" spans="1:12" x14ac:dyDescent="0.35">
      <c r="A2680" s="1">
        <f>'WQ Time Series'!A2680</f>
        <v>43006</v>
      </c>
      <c r="B2680" s="6">
        <v>372</v>
      </c>
      <c r="C2680">
        <v>80</v>
      </c>
      <c r="E2680" s="9">
        <v>43515</v>
      </c>
      <c r="F2680" s="6">
        <v>625</v>
      </c>
      <c r="G2680" s="2">
        <v>146</v>
      </c>
      <c r="K2680">
        <v>146</v>
      </c>
      <c r="L2680">
        <v>625</v>
      </c>
    </row>
    <row r="2681" spans="1:12" x14ac:dyDescent="0.35">
      <c r="A2681" s="1">
        <f>'WQ Time Series'!A2681</f>
        <v>43007</v>
      </c>
      <c r="B2681" s="6">
        <v>373</v>
      </c>
      <c r="C2681">
        <v>80</v>
      </c>
      <c r="E2681" s="9">
        <v>43516</v>
      </c>
      <c r="F2681" s="6">
        <v>641</v>
      </c>
      <c r="G2681" s="2">
        <v>199</v>
      </c>
      <c r="K2681">
        <v>199</v>
      </c>
      <c r="L2681">
        <v>641</v>
      </c>
    </row>
    <row r="2682" spans="1:12" x14ac:dyDescent="0.35">
      <c r="A2682" s="1">
        <f>'WQ Time Series'!A2682</f>
        <v>43008</v>
      </c>
      <c r="B2682" s="6">
        <v>388</v>
      </c>
      <c r="C2682">
        <v>79</v>
      </c>
      <c r="E2682" s="9">
        <v>43517</v>
      </c>
      <c r="F2682" s="6">
        <v>598</v>
      </c>
      <c r="G2682" s="2">
        <v>190</v>
      </c>
      <c r="K2682">
        <v>190</v>
      </c>
      <c r="L2682">
        <v>598</v>
      </c>
    </row>
    <row r="2683" spans="1:12" x14ac:dyDescent="0.35">
      <c r="A2683" s="1">
        <f>'WQ Time Series'!A2683</f>
        <v>43009</v>
      </c>
      <c r="B2683" s="6">
        <v>497</v>
      </c>
      <c r="C2683">
        <v>76</v>
      </c>
      <c r="E2683" s="9">
        <v>43518</v>
      </c>
      <c r="F2683" s="6">
        <v>585</v>
      </c>
      <c r="G2683" s="2">
        <v>154</v>
      </c>
      <c r="K2683">
        <v>154</v>
      </c>
      <c r="L2683">
        <v>585</v>
      </c>
    </row>
    <row r="2684" spans="1:12" x14ac:dyDescent="0.35">
      <c r="A2684" s="1">
        <f>'WQ Time Series'!A2684</f>
        <v>43010</v>
      </c>
      <c r="B2684" s="6">
        <v>430</v>
      </c>
      <c r="C2684">
        <v>80</v>
      </c>
      <c r="E2684" s="9">
        <v>43519</v>
      </c>
      <c r="F2684" s="6">
        <v>571</v>
      </c>
      <c r="G2684" s="2">
        <v>158</v>
      </c>
      <c r="K2684">
        <v>158</v>
      </c>
      <c r="L2684">
        <v>571</v>
      </c>
    </row>
    <row r="2685" spans="1:12" x14ac:dyDescent="0.35">
      <c r="A2685" s="1">
        <f>'WQ Time Series'!A2685</f>
        <v>43011</v>
      </c>
      <c r="B2685" s="6">
        <v>381</v>
      </c>
      <c r="C2685">
        <v>83</v>
      </c>
      <c r="E2685" s="9">
        <v>43520</v>
      </c>
      <c r="F2685" s="6">
        <v>556</v>
      </c>
      <c r="G2685" s="2">
        <v>183</v>
      </c>
      <c r="K2685">
        <v>183</v>
      </c>
      <c r="L2685">
        <v>556</v>
      </c>
    </row>
    <row r="2686" spans="1:12" x14ac:dyDescent="0.35">
      <c r="A2686" s="1">
        <f>'WQ Time Series'!A2686</f>
        <v>43012</v>
      </c>
      <c r="B2686" s="6">
        <v>369</v>
      </c>
      <c r="C2686">
        <v>84</v>
      </c>
      <c r="E2686" s="9">
        <v>43521</v>
      </c>
      <c r="F2686" s="6">
        <v>544</v>
      </c>
      <c r="G2686" s="2">
        <v>188</v>
      </c>
      <c r="K2686">
        <v>188</v>
      </c>
      <c r="L2686">
        <v>544</v>
      </c>
    </row>
    <row r="2687" spans="1:12" x14ac:dyDescent="0.35">
      <c r="A2687" s="1">
        <f>'WQ Time Series'!A2687</f>
        <v>43013</v>
      </c>
      <c r="B2687" s="6">
        <v>362</v>
      </c>
      <c r="C2687">
        <v>0</v>
      </c>
      <c r="E2687" s="9">
        <v>43522</v>
      </c>
      <c r="F2687" s="6">
        <v>526</v>
      </c>
      <c r="G2687" s="2">
        <v>203</v>
      </c>
      <c r="K2687">
        <v>203</v>
      </c>
      <c r="L2687">
        <v>526</v>
      </c>
    </row>
    <row r="2688" spans="1:12" x14ac:dyDescent="0.35">
      <c r="A2688" s="1">
        <f>'WQ Time Series'!A2688</f>
        <v>43014</v>
      </c>
      <c r="B2688" s="6">
        <v>356</v>
      </c>
      <c r="C2688">
        <v>0</v>
      </c>
      <c r="E2688" s="9">
        <v>43523</v>
      </c>
      <c r="F2688" s="6">
        <v>511</v>
      </c>
      <c r="G2688" s="2">
        <v>204</v>
      </c>
      <c r="K2688">
        <v>204</v>
      </c>
      <c r="L2688">
        <v>511</v>
      </c>
    </row>
    <row r="2689" spans="1:12" x14ac:dyDescent="0.35">
      <c r="A2689" s="1">
        <f>'WQ Time Series'!A2689</f>
        <v>43015</v>
      </c>
      <c r="B2689" s="6">
        <v>376</v>
      </c>
      <c r="C2689">
        <v>0</v>
      </c>
      <c r="E2689" s="9">
        <v>43524</v>
      </c>
      <c r="F2689" s="6">
        <v>508</v>
      </c>
      <c r="G2689" s="2">
        <v>202</v>
      </c>
      <c r="K2689">
        <v>202</v>
      </c>
      <c r="L2689">
        <v>508</v>
      </c>
    </row>
    <row r="2690" spans="1:12" x14ac:dyDescent="0.35">
      <c r="A2690" s="1">
        <f>'WQ Time Series'!A2690</f>
        <v>43016</v>
      </c>
      <c r="B2690" s="6">
        <v>481</v>
      </c>
      <c r="C2690">
        <v>78</v>
      </c>
      <c r="E2690" s="9">
        <v>43525</v>
      </c>
      <c r="F2690" s="6">
        <v>502</v>
      </c>
      <c r="G2690" s="2">
        <v>203</v>
      </c>
      <c r="K2690">
        <v>203</v>
      </c>
      <c r="L2690">
        <v>502</v>
      </c>
    </row>
    <row r="2691" spans="1:12" x14ac:dyDescent="0.35">
      <c r="A2691" s="1">
        <f>'WQ Time Series'!A2691</f>
        <v>43017</v>
      </c>
      <c r="B2691" s="6">
        <v>403</v>
      </c>
      <c r="C2691">
        <v>83</v>
      </c>
      <c r="E2691" s="9">
        <v>43526</v>
      </c>
      <c r="F2691" s="6">
        <v>498</v>
      </c>
      <c r="G2691" s="2">
        <v>205</v>
      </c>
      <c r="K2691">
        <v>205</v>
      </c>
      <c r="L2691">
        <v>498</v>
      </c>
    </row>
    <row r="2692" spans="1:12" x14ac:dyDescent="0.35">
      <c r="A2692" s="1">
        <f>'WQ Time Series'!A2692</f>
        <v>43018</v>
      </c>
      <c r="B2692" s="6">
        <v>372</v>
      </c>
      <c r="C2692">
        <v>85</v>
      </c>
      <c r="E2692" s="9">
        <v>43527</v>
      </c>
      <c r="F2692" s="6">
        <v>487</v>
      </c>
      <c r="G2692" s="2">
        <v>207</v>
      </c>
      <c r="K2692">
        <v>207</v>
      </c>
      <c r="L2692">
        <v>487</v>
      </c>
    </row>
    <row r="2693" spans="1:12" x14ac:dyDescent="0.35">
      <c r="A2693" s="1">
        <f>'WQ Time Series'!A2693</f>
        <v>43019</v>
      </c>
      <c r="B2693" s="6">
        <v>370</v>
      </c>
      <c r="C2693">
        <v>86</v>
      </c>
      <c r="E2693" s="9">
        <v>43528</v>
      </c>
      <c r="F2693" s="6">
        <v>463</v>
      </c>
      <c r="G2693" s="2">
        <v>209</v>
      </c>
      <c r="K2693">
        <v>209</v>
      </c>
      <c r="L2693">
        <v>463</v>
      </c>
    </row>
    <row r="2694" spans="1:12" x14ac:dyDescent="0.35">
      <c r="A2694" s="1">
        <f>'WQ Time Series'!A2694</f>
        <v>43020</v>
      </c>
      <c r="B2694" s="6">
        <v>391</v>
      </c>
      <c r="C2694">
        <v>84</v>
      </c>
      <c r="E2694" s="9">
        <v>43529</v>
      </c>
      <c r="F2694" s="6">
        <v>472</v>
      </c>
      <c r="G2694" s="2">
        <v>209</v>
      </c>
      <c r="K2694">
        <v>209</v>
      </c>
      <c r="L2694">
        <v>472</v>
      </c>
    </row>
    <row r="2695" spans="1:12" x14ac:dyDescent="0.35">
      <c r="A2695" s="1">
        <f>'WQ Time Series'!A2695</f>
        <v>43021</v>
      </c>
      <c r="B2695" s="6">
        <v>480</v>
      </c>
      <c r="C2695">
        <v>78</v>
      </c>
      <c r="E2695" s="9">
        <v>43530</v>
      </c>
      <c r="F2695" s="6">
        <v>486</v>
      </c>
      <c r="G2695" s="2">
        <v>208</v>
      </c>
      <c r="K2695">
        <v>208</v>
      </c>
      <c r="L2695">
        <v>486</v>
      </c>
    </row>
    <row r="2696" spans="1:12" x14ac:dyDescent="0.35">
      <c r="A2696" s="1">
        <f>'WQ Time Series'!A2696</f>
        <v>43022</v>
      </c>
      <c r="B2696" s="6">
        <v>395</v>
      </c>
      <c r="C2696">
        <v>83</v>
      </c>
      <c r="E2696" s="9">
        <v>43531</v>
      </c>
      <c r="F2696" s="6">
        <v>475</v>
      </c>
      <c r="G2696" s="2">
        <v>210</v>
      </c>
      <c r="K2696">
        <v>210</v>
      </c>
      <c r="L2696">
        <v>475</v>
      </c>
    </row>
    <row r="2697" spans="1:12" x14ac:dyDescent="0.35">
      <c r="A2697" s="1">
        <f>'WQ Time Series'!A2697</f>
        <v>43023</v>
      </c>
      <c r="B2697" s="6">
        <v>374</v>
      </c>
      <c r="C2697">
        <v>86</v>
      </c>
      <c r="E2697" s="9">
        <v>43532</v>
      </c>
      <c r="F2697" s="6">
        <v>463</v>
      </c>
      <c r="G2697" s="2">
        <v>183</v>
      </c>
      <c r="K2697">
        <v>183</v>
      </c>
      <c r="L2697">
        <v>463</v>
      </c>
    </row>
    <row r="2698" spans="1:12" x14ac:dyDescent="0.35">
      <c r="A2698" s="1">
        <f>'WQ Time Series'!A2698</f>
        <v>43024</v>
      </c>
      <c r="B2698" s="6">
        <v>377</v>
      </c>
      <c r="C2698">
        <v>86</v>
      </c>
      <c r="E2698" s="9">
        <v>43533</v>
      </c>
      <c r="F2698" s="6">
        <v>451</v>
      </c>
      <c r="G2698" s="2">
        <v>180</v>
      </c>
      <c r="K2698">
        <v>180</v>
      </c>
      <c r="L2698">
        <v>451</v>
      </c>
    </row>
    <row r="2699" spans="1:12" x14ac:dyDescent="0.35">
      <c r="A2699" s="1">
        <f>'WQ Time Series'!A2699</f>
        <v>43025</v>
      </c>
      <c r="B2699" s="6">
        <v>395</v>
      </c>
      <c r="C2699">
        <v>85</v>
      </c>
      <c r="E2699" s="9">
        <v>43534</v>
      </c>
      <c r="F2699" s="6">
        <v>446</v>
      </c>
      <c r="G2699" s="2">
        <v>182</v>
      </c>
      <c r="K2699">
        <v>182</v>
      </c>
      <c r="L2699">
        <v>446</v>
      </c>
    </row>
    <row r="2700" spans="1:12" x14ac:dyDescent="0.35">
      <c r="A2700" s="1">
        <f>'WQ Time Series'!A2700</f>
        <v>43026</v>
      </c>
      <c r="B2700" s="6">
        <v>471</v>
      </c>
      <c r="C2700">
        <v>0</v>
      </c>
      <c r="E2700" s="9">
        <v>43535</v>
      </c>
      <c r="F2700" s="6">
        <v>452</v>
      </c>
      <c r="G2700" s="2">
        <v>181</v>
      </c>
      <c r="K2700">
        <v>181</v>
      </c>
      <c r="L2700">
        <v>452</v>
      </c>
    </row>
    <row r="2701" spans="1:12" x14ac:dyDescent="0.35">
      <c r="A2701" s="1">
        <f>'WQ Time Series'!A2701</f>
        <v>43027</v>
      </c>
      <c r="B2701" s="6">
        <v>1830</v>
      </c>
      <c r="C2701">
        <v>57</v>
      </c>
      <c r="E2701" s="9">
        <v>43536</v>
      </c>
      <c r="F2701" s="6">
        <v>536</v>
      </c>
      <c r="G2701" s="2">
        <v>182</v>
      </c>
      <c r="K2701">
        <v>182</v>
      </c>
      <c r="L2701">
        <v>536</v>
      </c>
    </row>
    <row r="2702" spans="1:12" x14ac:dyDescent="0.35">
      <c r="A2702" s="1">
        <f>'WQ Time Series'!A2702</f>
        <v>43028</v>
      </c>
      <c r="B2702" s="6">
        <v>1520</v>
      </c>
      <c r="C2702">
        <v>56</v>
      </c>
      <c r="E2702" s="9">
        <v>43537</v>
      </c>
      <c r="F2702" s="6">
        <v>516</v>
      </c>
      <c r="G2702" s="2">
        <v>97</v>
      </c>
      <c r="K2702">
        <v>97</v>
      </c>
      <c r="L2702">
        <v>516</v>
      </c>
    </row>
    <row r="2703" spans="1:12" x14ac:dyDescent="0.35">
      <c r="A2703" s="1">
        <f>'WQ Time Series'!A2703</f>
        <v>43029</v>
      </c>
      <c r="B2703" s="6">
        <v>1730</v>
      </c>
      <c r="C2703">
        <v>60</v>
      </c>
      <c r="E2703" s="9">
        <v>43538</v>
      </c>
      <c r="F2703" s="6">
        <v>507</v>
      </c>
      <c r="G2703" s="2">
        <v>75</v>
      </c>
      <c r="K2703">
        <v>75</v>
      </c>
      <c r="L2703">
        <v>507</v>
      </c>
    </row>
    <row r="2704" spans="1:12" x14ac:dyDescent="0.35">
      <c r="A2704" s="1">
        <f>'WQ Time Series'!A2704</f>
        <v>43030</v>
      </c>
      <c r="B2704" s="6">
        <v>9070</v>
      </c>
      <c r="C2704">
        <v>39</v>
      </c>
      <c r="E2704" s="9">
        <v>43539</v>
      </c>
      <c r="F2704" s="6">
        <v>521</v>
      </c>
      <c r="G2704" s="2">
        <v>75</v>
      </c>
      <c r="K2704">
        <v>75</v>
      </c>
      <c r="L2704">
        <v>521</v>
      </c>
    </row>
    <row r="2705" spans="1:12" x14ac:dyDescent="0.35">
      <c r="A2705" s="1">
        <f>'WQ Time Series'!A2705</f>
        <v>43031</v>
      </c>
      <c r="B2705" s="6">
        <v>3560</v>
      </c>
      <c r="C2705">
        <v>39</v>
      </c>
      <c r="E2705" s="9">
        <v>43540</v>
      </c>
      <c r="F2705" s="6">
        <v>595</v>
      </c>
      <c r="G2705" s="2">
        <v>73</v>
      </c>
      <c r="K2705">
        <v>73</v>
      </c>
      <c r="L2705">
        <v>595</v>
      </c>
    </row>
    <row r="2706" spans="1:12" x14ac:dyDescent="0.35">
      <c r="A2706" s="1">
        <f>'WQ Time Series'!A2706</f>
        <v>43032</v>
      </c>
      <c r="B2706" s="6">
        <v>2160</v>
      </c>
      <c r="C2706">
        <v>42</v>
      </c>
      <c r="E2706" s="9">
        <v>43541</v>
      </c>
      <c r="F2706" s="6">
        <v>717</v>
      </c>
      <c r="G2706" s="2">
        <v>70</v>
      </c>
      <c r="K2706">
        <v>70</v>
      </c>
      <c r="L2706">
        <v>717</v>
      </c>
    </row>
    <row r="2707" spans="1:12" x14ac:dyDescent="0.35">
      <c r="A2707" s="1">
        <f>'WQ Time Series'!A2707</f>
        <v>43033</v>
      </c>
      <c r="B2707" s="6">
        <v>1600</v>
      </c>
      <c r="C2707">
        <v>45</v>
      </c>
      <c r="E2707" s="9">
        <v>43542</v>
      </c>
      <c r="F2707" s="6">
        <v>1000</v>
      </c>
      <c r="G2707" s="2">
        <v>65</v>
      </c>
      <c r="K2707">
        <v>65</v>
      </c>
      <c r="L2707">
        <v>1000</v>
      </c>
    </row>
    <row r="2708" spans="1:12" x14ac:dyDescent="0.35">
      <c r="A2708" s="1">
        <f>'WQ Time Series'!A2708</f>
        <v>43034</v>
      </c>
      <c r="B2708" s="6">
        <v>1460</v>
      </c>
      <c r="C2708">
        <v>47</v>
      </c>
      <c r="E2708" s="9">
        <v>43543</v>
      </c>
      <c r="F2708" s="6">
        <v>1310</v>
      </c>
      <c r="G2708" s="2">
        <v>58</v>
      </c>
      <c r="K2708">
        <v>58</v>
      </c>
      <c r="L2708">
        <v>1310</v>
      </c>
    </row>
    <row r="2709" spans="1:12" x14ac:dyDescent="0.35">
      <c r="A2709" s="1">
        <f>'WQ Time Series'!A2709</f>
        <v>43035</v>
      </c>
      <c r="B2709" s="6">
        <v>1150</v>
      </c>
      <c r="C2709">
        <v>50</v>
      </c>
      <c r="E2709" s="9">
        <v>43544</v>
      </c>
      <c r="F2709" s="6">
        <v>1590</v>
      </c>
      <c r="G2709" s="2">
        <v>56</v>
      </c>
      <c r="K2709">
        <v>56</v>
      </c>
      <c r="L2709">
        <v>1590</v>
      </c>
    </row>
    <row r="2710" spans="1:12" x14ac:dyDescent="0.35">
      <c r="A2710" s="1">
        <f>'WQ Time Series'!A2710</f>
        <v>43036</v>
      </c>
      <c r="B2710" s="6">
        <v>1020</v>
      </c>
      <c r="C2710">
        <v>53</v>
      </c>
      <c r="E2710" s="9">
        <v>43545</v>
      </c>
      <c r="F2710" s="6">
        <v>1670</v>
      </c>
      <c r="G2710" s="2">
        <v>54</v>
      </c>
      <c r="K2710">
        <v>54</v>
      </c>
      <c r="L2710">
        <v>1670</v>
      </c>
    </row>
    <row r="2711" spans="1:12" x14ac:dyDescent="0.35">
      <c r="A2711" s="1">
        <f>'WQ Time Series'!A2711</f>
        <v>43037</v>
      </c>
      <c r="B2711" s="6">
        <v>908</v>
      </c>
      <c r="C2711">
        <v>57</v>
      </c>
      <c r="E2711" s="9">
        <v>43546</v>
      </c>
      <c r="F2711" s="6">
        <v>1550</v>
      </c>
      <c r="G2711" s="2">
        <v>56</v>
      </c>
      <c r="K2711">
        <v>56</v>
      </c>
      <c r="L2711">
        <v>1550</v>
      </c>
    </row>
    <row r="2712" spans="1:12" x14ac:dyDescent="0.35">
      <c r="A2712" s="1">
        <f>'WQ Time Series'!A2712</f>
        <v>43038</v>
      </c>
      <c r="B2712" s="6">
        <v>792</v>
      </c>
      <c r="C2712">
        <v>61</v>
      </c>
      <c r="E2712" s="9">
        <v>43547</v>
      </c>
      <c r="F2712" s="6">
        <v>1530</v>
      </c>
      <c r="G2712" s="2">
        <v>56</v>
      </c>
      <c r="K2712">
        <v>56</v>
      </c>
      <c r="L2712">
        <v>1530</v>
      </c>
    </row>
    <row r="2713" spans="1:12" x14ac:dyDescent="0.35">
      <c r="A2713" s="1">
        <f>'WQ Time Series'!A2713</f>
        <v>43039</v>
      </c>
      <c r="B2713" s="6">
        <v>731</v>
      </c>
      <c r="C2713">
        <v>64</v>
      </c>
      <c r="E2713" s="9">
        <v>43548</v>
      </c>
      <c r="F2713" s="6">
        <v>1430</v>
      </c>
      <c r="G2713" s="2">
        <v>57</v>
      </c>
      <c r="K2713">
        <v>57</v>
      </c>
      <c r="L2713">
        <v>1430</v>
      </c>
    </row>
    <row r="2714" spans="1:12" x14ac:dyDescent="0.35">
      <c r="A2714" s="1">
        <f>'WQ Time Series'!A2714</f>
        <v>43040</v>
      </c>
      <c r="B2714" s="6">
        <v>711</v>
      </c>
      <c r="C2714">
        <v>67</v>
      </c>
      <c r="E2714" s="9">
        <v>43549</v>
      </c>
      <c r="F2714" s="6">
        <v>1310</v>
      </c>
      <c r="G2714" s="2">
        <v>59</v>
      </c>
      <c r="K2714">
        <v>59</v>
      </c>
      <c r="L2714">
        <v>1310</v>
      </c>
    </row>
    <row r="2715" spans="1:12" x14ac:dyDescent="0.35">
      <c r="A2715" s="1">
        <f>'WQ Time Series'!A2715</f>
        <v>43041</v>
      </c>
      <c r="B2715" s="6">
        <v>720</v>
      </c>
      <c r="C2715">
        <v>66</v>
      </c>
      <c r="E2715" s="9">
        <v>43550</v>
      </c>
      <c r="F2715" s="6">
        <v>1320</v>
      </c>
      <c r="G2715" s="2">
        <v>58</v>
      </c>
      <c r="K2715">
        <v>58</v>
      </c>
      <c r="L2715">
        <v>1320</v>
      </c>
    </row>
    <row r="2716" spans="1:12" x14ac:dyDescent="0.35">
      <c r="A2716" s="1">
        <f>'WQ Time Series'!A2716</f>
        <v>43042</v>
      </c>
      <c r="B2716" s="6">
        <v>698</v>
      </c>
      <c r="C2716">
        <v>0</v>
      </c>
      <c r="E2716" s="9">
        <v>43551</v>
      </c>
      <c r="F2716" s="6">
        <v>1210</v>
      </c>
      <c r="G2716" s="2">
        <v>60</v>
      </c>
      <c r="K2716">
        <v>60</v>
      </c>
      <c r="L2716">
        <v>1210</v>
      </c>
    </row>
    <row r="2717" spans="1:12" x14ac:dyDescent="0.35">
      <c r="A2717" s="1">
        <f>'WQ Time Series'!A2717</f>
        <v>43043</v>
      </c>
      <c r="B2717" s="6">
        <v>659</v>
      </c>
      <c r="C2717">
        <v>0</v>
      </c>
      <c r="E2717" s="9">
        <v>43552</v>
      </c>
      <c r="F2717" s="6">
        <v>1110</v>
      </c>
      <c r="G2717" s="2">
        <v>61</v>
      </c>
      <c r="K2717">
        <v>61</v>
      </c>
      <c r="L2717">
        <v>1110</v>
      </c>
    </row>
    <row r="2718" spans="1:12" x14ac:dyDescent="0.35">
      <c r="A2718" s="1">
        <f>'WQ Time Series'!A2718</f>
        <v>43044</v>
      </c>
      <c r="B2718" s="6">
        <v>696</v>
      </c>
      <c r="C2718">
        <v>68</v>
      </c>
      <c r="E2718" s="9">
        <v>43553</v>
      </c>
      <c r="F2718" s="6">
        <v>1050</v>
      </c>
      <c r="G2718" s="2">
        <v>62</v>
      </c>
      <c r="K2718">
        <v>62</v>
      </c>
      <c r="L2718">
        <v>1050</v>
      </c>
    </row>
    <row r="2719" spans="1:12" x14ac:dyDescent="0.35">
      <c r="A2719" s="1">
        <f>'WQ Time Series'!A2719</f>
        <v>43045</v>
      </c>
      <c r="B2719" s="6">
        <v>627</v>
      </c>
      <c r="C2719">
        <v>70</v>
      </c>
      <c r="E2719" s="9">
        <v>43554</v>
      </c>
      <c r="F2719" s="6">
        <v>1030</v>
      </c>
      <c r="G2719" s="2">
        <v>62</v>
      </c>
      <c r="K2719">
        <v>62</v>
      </c>
      <c r="L2719">
        <v>1030</v>
      </c>
    </row>
    <row r="2720" spans="1:12" x14ac:dyDescent="0.35">
      <c r="A2720" s="1">
        <f>'WQ Time Series'!A2720</f>
        <v>43046</v>
      </c>
      <c r="B2720" s="6">
        <v>584</v>
      </c>
      <c r="C2720">
        <v>0</v>
      </c>
      <c r="E2720" s="9">
        <v>43555</v>
      </c>
      <c r="F2720" s="6">
        <v>1040</v>
      </c>
      <c r="G2720" s="2">
        <v>62</v>
      </c>
      <c r="K2720">
        <v>62</v>
      </c>
      <c r="L2720">
        <v>1040</v>
      </c>
    </row>
    <row r="2721" spans="1:12" x14ac:dyDescent="0.35">
      <c r="A2721" s="1">
        <f>'WQ Time Series'!A2721</f>
        <v>43047</v>
      </c>
      <c r="B2721" s="6">
        <v>574</v>
      </c>
      <c r="C2721">
        <v>72</v>
      </c>
      <c r="E2721" s="9">
        <v>43556</v>
      </c>
      <c r="F2721" s="6">
        <v>1080</v>
      </c>
      <c r="G2721" s="2">
        <v>61</v>
      </c>
      <c r="K2721">
        <v>61</v>
      </c>
      <c r="L2721">
        <v>1080</v>
      </c>
    </row>
    <row r="2722" spans="1:12" x14ac:dyDescent="0.35">
      <c r="A2722" s="1">
        <f>'WQ Time Series'!A2722</f>
        <v>43048</v>
      </c>
      <c r="B2722" s="6">
        <v>620</v>
      </c>
      <c r="C2722">
        <v>70</v>
      </c>
      <c r="E2722" s="9">
        <v>43557</v>
      </c>
      <c r="F2722" s="6">
        <v>1140</v>
      </c>
      <c r="G2722" s="2">
        <v>60</v>
      </c>
      <c r="K2722">
        <v>60</v>
      </c>
      <c r="L2722">
        <v>1140</v>
      </c>
    </row>
    <row r="2723" spans="1:12" x14ac:dyDescent="0.35">
      <c r="A2723" s="1">
        <f>'WQ Time Series'!A2723</f>
        <v>43049</v>
      </c>
      <c r="B2723" s="6">
        <v>667</v>
      </c>
      <c r="C2723">
        <v>69</v>
      </c>
      <c r="E2723" s="9">
        <v>43558</v>
      </c>
      <c r="F2723" s="6">
        <v>1210</v>
      </c>
      <c r="G2723" s="2">
        <v>60</v>
      </c>
      <c r="K2723">
        <v>60</v>
      </c>
      <c r="L2723">
        <v>1210</v>
      </c>
    </row>
    <row r="2724" spans="1:12" x14ac:dyDescent="0.35">
      <c r="A2724" s="1">
        <f>'WQ Time Series'!A2724</f>
        <v>43050</v>
      </c>
      <c r="B2724" s="6">
        <v>634</v>
      </c>
      <c r="C2724">
        <v>70</v>
      </c>
      <c r="E2724" s="9">
        <v>43559</v>
      </c>
      <c r="F2724" s="6">
        <v>1230</v>
      </c>
      <c r="G2724" s="2">
        <v>59</v>
      </c>
      <c r="K2724">
        <v>59</v>
      </c>
      <c r="L2724">
        <v>1230</v>
      </c>
    </row>
    <row r="2725" spans="1:12" x14ac:dyDescent="0.35">
      <c r="A2725" s="1">
        <f>'WQ Time Series'!A2725</f>
        <v>43051</v>
      </c>
      <c r="B2725" s="6">
        <v>654</v>
      </c>
      <c r="C2725">
        <v>69</v>
      </c>
      <c r="E2725" s="9">
        <v>43560</v>
      </c>
      <c r="F2725" s="6">
        <v>1240</v>
      </c>
      <c r="G2725" s="2">
        <v>59</v>
      </c>
      <c r="K2725">
        <v>59</v>
      </c>
      <c r="L2725">
        <v>1240</v>
      </c>
    </row>
    <row r="2726" spans="1:12" x14ac:dyDescent="0.35">
      <c r="A2726" s="1">
        <f>'WQ Time Series'!A2726</f>
        <v>43052</v>
      </c>
      <c r="B2726" s="6">
        <v>863</v>
      </c>
      <c r="C2726">
        <v>66</v>
      </c>
      <c r="E2726" s="9">
        <v>43561</v>
      </c>
      <c r="F2726" s="6">
        <v>1260</v>
      </c>
      <c r="G2726" s="2">
        <v>59</v>
      </c>
      <c r="K2726">
        <v>59</v>
      </c>
      <c r="L2726">
        <v>1260</v>
      </c>
    </row>
    <row r="2727" spans="1:12" x14ac:dyDescent="0.35">
      <c r="A2727" s="1">
        <f>'WQ Time Series'!A2727</f>
        <v>43053</v>
      </c>
      <c r="B2727" s="6">
        <v>969</v>
      </c>
      <c r="C2727">
        <v>63</v>
      </c>
      <c r="E2727" s="9">
        <v>43562</v>
      </c>
      <c r="F2727" s="6">
        <v>1320</v>
      </c>
      <c r="G2727" s="2">
        <v>58</v>
      </c>
      <c r="K2727">
        <v>58</v>
      </c>
      <c r="L2727">
        <v>1320</v>
      </c>
    </row>
    <row r="2728" spans="1:12" x14ac:dyDescent="0.35">
      <c r="A2728" s="1">
        <f>'WQ Time Series'!A2728</f>
        <v>43054</v>
      </c>
      <c r="B2728" s="6">
        <v>979</v>
      </c>
      <c r="C2728">
        <v>63</v>
      </c>
      <c r="E2728" s="9">
        <v>43563</v>
      </c>
      <c r="F2728" s="6">
        <v>1380</v>
      </c>
      <c r="G2728" s="2">
        <v>58</v>
      </c>
      <c r="K2728">
        <v>58</v>
      </c>
      <c r="L2728">
        <v>1380</v>
      </c>
    </row>
    <row r="2729" spans="1:12" x14ac:dyDescent="0.35">
      <c r="A2729" s="1">
        <f>'WQ Time Series'!A2729</f>
        <v>43055</v>
      </c>
      <c r="B2729" s="6">
        <v>981</v>
      </c>
      <c r="C2729">
        <v>63</v>
      </c>
      <c r="E2729" s="9">
        <v>43564</v>
      </c>
      <c r="F2729" s="6">
        <v>2110</v>
      </c>
      <c r="G2729" s="2">
        <v>51</v>
      </c>
      <c r="K2729">
        <v>51</v>
      </c>
      <c r="L2729">
        <v>2110</v>
      </c>
    </row>
    <row r="2730" spans="1:12" x14ac:dyDescent="0.35">
      <c r="A2730" s="1">
        <f>'WQ Time Series'!A2730</f>
        <v>43056</v>
      </c>
      <c r="B2730" s="6">
        <v>909</v>
      </c>
      <c r="C2730">
        <v>64</v>
      </c>
      <c r="E2730" s="9">
        <v>43565</v>
      </c>
      <c r="F2730" s="6">
        <v>2340</v>
      </c>
      <c r="G2730" s="2">
        <v>48</v>
      </c>
      <c r="K2730">
        <v>48</v>
      </c>
      <c r="L2730">
        <v>2340</v>
      </c>
    </row>
    <row r="2731" spans="1:12" x14ac:dyDescent="0.35">
      <c r="A2731" s="1">
        <f>'WQ Time Series'!A2731</f>
        <v>43057</v>
      </c>
      <c r="B2731" s="6">
        <v>824</v>
      </c>
      <c r="C2731">
        <v>66</v>
      </c>
      <c r="E2731" s="9">
        <v>43566</v>
      </c>
      <c r="F2731" s="6">
        <v>3140</v>
      </c>
      <c r="G2731" s="2">
        <v>44</v>
      </c>
      <c r="K2731">
        <v>44</v>
      </c>
      <c r="L2731">
        <v>3140</v>
      </c>
    </row>
    <row r="2732" spans="1:12" x14ac:dyDescent="0.35">
      <c r="A2732" s="1">
        <f>'WQ Time Series'!A2732</f>
        <v>43058</v>
      </c>
      <c r="B2732" s="6">
        <v>816</v>
      </c>
      <c r="C2732">
        <v>67</v>
      </c>
      <c r="E2732" s="9">
        <v>43567</v>
      </c>
      <c r="F2732" s="6">
        <v>3000</v>
      </c>
      <c r="G2732" s="2">
        <v>44</v>
      </c>
      <c r="K2732">
        <v>44</v>
      </c>
      <c r="L2732">
        <v>3000</v>
      </c>
    </row>
    <row r="2733" spans="1:12" x14ac:dyDescent="0.35">
      <c r="A2733" s="1">
        <f>'WQ Time Series'!A2733</f>
        <v>43059</v>
      </c>
      <c r="B2733" s="6">
        <v>3420</v>
      </c>
      <c r="C2733">
        <v>51</v>
      </c>
      <c r="E2733" s="9">
        <v>43568</v>
      </c>
      <c r="F2733" s="6">
        <v>2680</v>
      </c>
      <c r="G2733" s="2">
        <v>44</v>
      </c>
      <c r="K2733">
        <v>44</v>
      </c>
      <c r="L2733">
        <v>2680</v>
      </c>
    </row>
    <row r="2734" spans="1:12" x14ac:dyDescent="0.35">
      <c r="A2734" s="1">
        <f>'WQ Time Series'!A2734</f>
        <v>43060</v>
      </c>
      <c r="B2734" s="6">
        <v>4270</v>
      </c>
      <c r="C2734">
        <v>45</v>
      </c>
      <c r="E2734" s="9">
        <v>43569</v>
      </c>
      <c r="F2734" s="6">
        <v>2410</v>
      </c>
      <c r="G2734" s="2">
        <v>46</v>
      </c>
      <c r="K2734">
        <v>46</v>
      </c>
      <c r="L2734">
        <v>2410</v>
      </c>
    </row>
    <row r="2735" spans="1:12" x14ac:dyDescent="0.35">
      <c r="A2735" s="1">
        <f>'WQ Time Series'!A2735</f>
        <v>43061</v>
      </c>
      <c r="B2735" s="6">
        <v>6070</v>
      </c>
      <c r="C2735">
        <v>39</v>
      </c>
      <c r="E2735" s="9">
        <v>43570</v>
      </c>
      <c r="F2735" s="6">
        <v>2080</v>
      </c>
      <c r="G2735" s="2">
        <v>50</v>
      </c>
      <c r="K2735">
        <v>50</v>
      </c>
      <c r="L2735">
        <v>2080</v>
      </c>
    </row>
    <row r="2736" spans="1:12" x14ac:dyDescent="0.35">
      <c r="A2736" s="1">
        <f>'WQ Time Series'!A2736</f>
        <v>43062</v>
      </c>
      <c r="B2736" s="6">
        <v>9320</v>
      </c>
      <c r="C2736">
        <v>38</v>
      </c>
      <c r="E2736" s="9">
        <v>43571</v>
      </c>
      <c r="F2736" s="6">
        <v>1760</v>
      </c>
      <c r="G2736" s="2">
        <v>53</v>
      </c>
      <c r="K2736">
        <v>53</v>
      </c>
      <c r="L2736">
        <v>1760</v>
      </c>
    </row>
    <row r="2737" spans="1:12" x14ac:dyDescent="0.35">
      <c r="A2737" s="1">
        <f>'WQ Time Series'!A2737</f>
        <v>43063</v>
      </c>
      <c r="B2737" s="6">
        <v>6620</v>
      </c>
      <c r="C2737">
        <v>35</v>
      </c>
      <c r="E2737" s="9">
        <v>43572</v>
      </c>
      <c r="F2737" s="6">
        <v>1640</v>
      </c>
      <c r="G2737" s="2">
        <v>54</v>
      </c>
      <c r="K2737">
        <v>54</v>
      </c>
      <c r="L2737">
        <v>1640</v>
      </c>
    </row>
    <row r="2738" spans="1:12" x14ac:dyDescent="0.35">
      <c r="A2738" s="1">
        <f>'WQ Time Series'!A2738</f>
        <v>43064</v>
      </c>
      <c r="B2738" s="6">
        <v>4150</v>
      </c>
      <c r="C2738">
        <v>37</v>
      </c>
      <c r="E2738" s="9">
        <v>43573</v>
      </c>
      <c r="F2738" s="6">
        <v>1590</v>
      </c>
      <c r="G2738" s="2">
        <v>55</v>
      </c>
      <c r="K2738">
        <v>55</v>
      </c>
      <c r="L2738">
        <v>1590</v>
      </c>
    </row>
    <row r="2739" spans="1:12" x14ac:dyDescent="0.35">
      <c r="A2739" s="1">
        <f>'WQ Time Series'!A2739</f>
        <v>43065</v>
      </c>
      <c r="B2739" s="6">
        <v>3980</v>
      </c>
      <c r="C2739">
        <v>40</v>
      </c>
      <c r="E2739" s="9">
        <v>43574</v>
      </c>
      <c r="F2739" s="6">
        <v>1840</v>
      </c>
      <c r="G2739" s="2">
        <v>53</v>
      </c>
      <c r="K2739">
        <v>53</v>
      </c>
      <c r="L2739">
        <v>1840</v>
      </c>
    </row>
    <row r="2740" spans="1:12" x14ac:dyDescent="0.35">
      <c r="A2740" s="1">
        <f>'WQ Time Series'!A2740</f>
        <v>43066</v>
      </c>
      <c r="B2740" s="6">
        <v>3460</v>
      </c>
      <c r="C2740">
        <v>43</v>
      </c>
      <c r="E2740" s="9">
        <v>43575</v>
      </c>
      <c r="F2740" s="6">
        <v>2140</v>
      </c>
      <c r="G2740" s="2">
        <v>50</v>
      </c>
      <c r="K2740">
        <v>50</v>
      </c>
      <c r="L2740">
        <v>2140</v>
      </c>
    </row>
    <row r="2741" spans="1:12" x14ac:dyDescent="0.35">
      <c r="A2741" s="1">
        <f>'WQ Time Series'!A2741</f>
        <v>43067</v>
      </c>
      <c r="B2741" s="6">
        <v>3050</v>
      </c>
      <c r="C2741">
        <v>45</v>
      </c>
      <c r="E2741" s="9">
        <v>43576</v>
      </c>
      <c r="F2741" s="6">
        <v>2010</v>
      </c>
      <c r="G2741" s="2">
        <v>52</v>
      </c>
      <c r="K2741">
        <v>52</v>
      </c>
      <c r="L2741">
        <v>2010</v>
      </c>
    </row>
    <row r="2742" spans="1:12" x14ac:dyDescent="0.35">
      <c r="A2742" s="1">
        <f>'WQ Time Series'!A2742</f>
        <v>43068</v>
      </c>
      <c r="B2742" s="6">
        <v>2720</v>
      </c>
      <c r="C2742">
        <v>0</v>
      </c>
      <c r="E2742" s="9">
        <v>43577</v>
      </c>
      <c r="F2742" s="6">
        <v>1880</v>
      </c>
      <c r="G2742" s="2">
        <v>54</v>
      </c>
      <c r="K2742">
        <v>54</v>
      </c>
      <c r="L2742">
        <v>1880</v>
      </c>
    </row>
    <row r="2743" spans="1:12" x14ac:dyDescent="0.35">
      <c r="A2743" s="1">
        <f>'WQ Time Series'!A2743</f>
        <v>43069</v>
      </c>
      <c r="B2743" s="6">
        <v>2390</v>
      </c>
      <c r="C2743">
        <v>0</v>
      </c>
      <c r="E2743" s="9">
        <v>43578</v>
      </c>
      <c r="F2743" s="6">
        <v>1890</v>
      </c>
      <c r="G2743" s="2">
        <v>54</v>
      </c>
      <c r="K2743">
        <v>54</v>
      </c>
      <c r="L2743">
        <v>1890</v>
      </c>
    </row>
    <row r="2744" spans="1:12" x14ac:dyDescent="0.35">
      <c r="A2744" s="1">
        <f>'WQ Time Series'!A2744</f>
        <v>43070</v>
      </c>
      <c r="B2744" s="6">
        <v>2140</v>
      </c>
      <c r="C2744">
        <v>0</v>
      </c>
      <c r="E2744" s="9">
        <v>43579</v>
      </c>
      <c r="F2744" s="6">
        <v>1940</v>
      </c>
      <c r="G2744" s="2">
        <v>54</v>
      </c>
      <c r="K2744">
        <v>54</v>
      </c>
      <c r="L2744">
        <v>1940</v>
      </c>
    </row>
    <row r="2745" spans="1:12" x14ac:dyDescent="0.35">
      <c r="A2745" s="1">
        <f>'WQ Time Series'!A2745</f>
        <v>43071</v>
      </c>
      <c r="B2745" s="6">
        <v>1970</v>
      </c>
      <c r="C2745">
        <v>0</v>
      </c>
      <c r="E2745" s="9">
        <v>43580</v>
      </c>
      <c r="F2745" s="6">
        <v>1840</v>
      </c>
      <c r="G2745" s="2">
        <v>54</v>
      </c>
      <c r="K2745">
        <v>54</v>
      </c>
      <c r="L2745">
        <v>1840</v>
      </c>
    </row>
    <row r="2746" spans="1:12" x14ac:dyDescent="0.35">
      <c r="A2746" s="1">
        <f>'WQ Time Series'!A2746</f>
        <v>43072</v>
      </c>
      <c r="B2746" s="6">
        <v>1840</v>
      </c>
      <c r="C2746">
        <v>0</v>
      </c>
      <c r="E2746" s="9">
        <v>43581</v>
      </c>
      <c r="F2746" s="6">
        <v>1730</v>
      </c>
      <c r="G2746" s="2">
        <v>55</v>
      </c>
      <c r="K2746">
        <v>55</v>
      </c>
      <c r="L2746">
        <v>1730</v>
      </c>
    </row>
    <row r="2747" spans="1:12" x14ac:dyDescent="0.35">
      <c r="A2747" s="1">
        <f>'WQ Time Series'!A2747</f>
        <v>43073</v>
      </c>
      <c r="B2747" s="6">
        <v>1590</v>
      </c>
      <c r="C2747">
        <v>0</v>
      </c>
      <c r="E2747" s="9">
        <v>43582</v>
      </c>
      <c r="F2747" s="6">
        <v>1650</v>
      </c>
      <c r="G2747" s="2">
        <v>60</v>
      </c>
      <c r="K2747">
        <v>60</v>
      </c>
      <c r="L2747">
        <v>1650</v>
      </c>
    </row>
    <row r="2748" spans="1:12" x14ac:dyDescent="0.35">
      <c r="A2748" s="1">
        <f>'WQ Time Series'!A2748</f>
        <v>43074</v>
      </c>
      <c r="B2748" s="6">
        <v>1440</v>
      </c>
      <c r="C2748">
        <v>0</v>
      </c>
      <c r="E2748" s="9">
        <v>43586</v>
      </c>
      <c r="F2748" s="6">
        <v>1200</v>
      </c>
      <c r="G2748" s="2">
        <v>60</v>
      </c>
      <c r="K2748">
        <v>60</v>
      </c>
      <c r="L2748">
        <v>1200</v>
      </c>
    </row>
    <row r="2749" spans="1:12" x14ac:dyDescent="0.35">
      <c r="A2749" s="1">
        <f>'WQ Time Series'!A2749</f>
        <v>43075</v>
      </c>
      <c r="B2749" s="6">
        <v>1320</v>
      </c>
      <c r="C2749">
        <v>0</v>
      </c>
      <c r="E2749" s="9">
        <v>43587</v>
      </c>
      <c r="F2749" s="6">
        <v>1140</v>
      </c>
      <c r="G2749" s="2">
        <v>61</v>
      </c>
      <c r="K2749">
        <v>61</v>
      </c>
      <c r="L2749">
        <v>1140</v>
      </c>
    </row>
    <row r="2750" spans="1:12" x14ac:dyDescent="0.35">
      <c r="A2750" s="1">
        <f>'WQ Time Series'!A2750</f>
        <v>43076</v>
      </c>
      <c r="B2750" s="6">
        <v>1220</v>
      </c>
      <c r="C2750">
        <v>0</v>
      </c>
      <c r="E2750" s="9">
        <v>43588</v>
      </c>
      <c r="F2750" s="6">
        <v>1110</v>
      </c>
      <c r="G2750" s="2">
        <v>62</v>
      </c>
      <c r="K2750">
        <v>62</v>
      </c>
      <c r="L2750">
        <v>1110</v>
      </c>
    </row>
    <row r="2751" spans="1:12" x14ac:dyDescent="0.35">
      <c r="A2751" s="1">
        <f>'WQ Time Series'!A2751</f>
        <v>43077</v>
      </c>
      <c r="B2751" s="6">
        <v>1160</v>
      </c>
      <c r="C2751">
        <v>0</v>
      </c>
      <c r="E2751" s="9">
        <v>43589</v>
      </c>
      <c r="F2751" s="6">
        <v>1120</v>
      </c>
      <c r="G2751" s="2">
        <v>62</v>
      </c>
      <c r="K2751">
        <v>62</v>
      </c>
      <c r="L2751">
        <v>1120</v>
      </c>
    </row>
    <row r="2752" spans="1:12" x14ac:dyDescent="0.35">
      <c r="A2752" s="1">
        <f>'WQ Time Series'!A2752</f>
        <v>43078</v>
      </c>
      <c r="B2752" s="6">
        <v>1110</v>
      </c>
      <c r="C2752">
        <v>0</v>
      </c>
      <c r="E2752" s="9">
        <v>43590</v>
      </c>
      <c r="F2752" s="6">
        <v>1200</v>
      </c>
      <c r="G2752" s="2">
        <v>62</v>
      </c>
      <c r="K2752">
        <v>62</v>
      </c>
      <c r="L2752">
        <v>1200</v>
      </c>
    </row>
    <row r="2753" spans="1:12" x14ac:dyDescent="0.35">
      <c r="A2753" s="1">
        <f>'WQ Time Series'!A2753</f>
        <v>43079</v>
      </c>
      <c r="B2753" s="6">
        <v>1070</v>
      </c>
      <c r="C2753">
        <v>0</v>
      </c>
      <c r="E2753" s="9">
        <v>43591</v>
      </c>
      <c r="F2753" s="6">
        <v>1300</v>
      </c>
      <c r="G2753" s="2">
        <v>60</v>
      </c>
      <c r="K2753">
        <v>60</v>
      </c>
      <c r="L2753">
        <v>1300</v>
      </c>
    </row>
    <row r="2754" spans="1:12" x14ac:dyDescent="0.35">
      <c r="A2754" s="1">
        <f>'WQ Time Series'!A2754</f>
        <v>43080</v>
      </c>
      <c r="B2754" s="6">
        <v>1030</v>
      </c>
      <c r="C2754">
        <v>0</v>
      </c>
      <c r="E2754" s="9">
        <v>43592</v>
      </c>
      <c r="F2754" s="6">
        <v>1490</v>
      </c>
      <c r="G2754" s="2">
        <v>58</v>
      </c>
      <c r="K2754">
        <v>58</v>
      </c>
      <c r="L2754">
        <v>1490</v>
      </c>
    </row>
    <row r="2755" spans="1:12" x14ac:dyDescent="0.35">
      <c r="A2755" s="1">
        <f>'WQ Time Series'!A2755</f>
        <v>43081</v>
      </c>
      <c r="B2755" s="6">
        <v>987</v>
      </c>
      <c r="C2755">
        <v>0</v>
      </c>
      <c r="E2755" s="9">
        <v>43593</v>
      </c>
      <c r="F2755" s="6">
        <v>1680</v>
      </c>
      <c r="G2755" s="2">
        <v>56</v>
      </c>
      <c r="K2755">
        <v>56</v>
      </c>
      <c r="L2755">
        <v>1680</v>
      </c>
    </row>
    <row r="2756" spans="1:12" x14ac:dyDescent="0.35">
      <c r="A2756" s="1">
        <f>'WQ Time Series'!A2756</f>
        <v>43082</v>
      </c>
      <c r="B2756" s="6">
        <v>943</v>
      </c>
      <c r="C2756">
        <v>0</v>
      </c>
      <c r="E2756" s="9">
        <v>43594</v>
      </c>
      <c r="F2756" s="6">
        <v>1810</v>
      </c>
      <c r="G2756" s="2">
        <v>55</v>
      </c>
      <c r="K2756">
        <v>55</v>
      </c>
      <c r="L2756">
        <v>1810</v>
      </c>
    </row>
    <row r="2757" spans="1:12" x14ac:dyDescent="0.35">
      <c r="A2757" s="1">
        <f>'WQ Time Series'!A2757</f>
        <v>43083</v>
      </c>
      <c r="B2757" s="6">
        <v>897</v>
      </c>
      <c r="C2757">
        <v>0</v>
      </c>
      <c r="E2757" s="9">
        <v>43595</v>
      </c>
      <c r="F2757" s="6">
        <v>2020</v>
      </c>
      <c r="G2757" s="2">
        <v>53</v>
      </c>
      <c r="K2757">
        <v>53</v>
      </c>
      <c r="L2757">
        <v>2020</v>
      </c>
    </row>
    <row r="2758" spans="1:12" x14ac:dyDescent="0.35">
      <c r="A2758" s="1">
        <f>'WQ Time Series'!A2758</f>
        <v>43084</v>
      </c>
      <c r="B2758" s="6">
        <v>913</v>
      </c>
      <c r="C2758">
        <v>0</v>
      </c>
      <c r="E2758" s="9">
        <v>43596</v>
      </c>
      <c r="F2758" s="6">
        <v>2280</v>
      </c>
      <c r="G2758" s="2">
        <v>50</v>
      </c>
      <c r="K2758">
        <v>50</v>
      </c>
      <c r="L2758">
        <v>2280</v>
      </c>
    </row>
    <row r="2759" spans="1:12" x14ac:dyDescent="0.35">
      <c r="A2759" s="1">
        <f>'WQ Time Series'!A2759</f>
        <v>43085</v>
      </c>
      <c r="B2759" s="6">
        <v>927</v>
      </c>
      <c r="C2759">
        <v>0</v>
      </c>
      <c r="E2759" s="9">
        <v>43597</v>
      </c>
      <c r="F2759" s="6">
        <v>2540</v>
      </c>
      <c r="G2759" s="2">
        <v>47</v>
      </c>
      <c r="K2759">
        <v>47</v>
      </c>
      <c r="L2759">
        <v>2540</v>
      </c>
    </row>
    <row r="2760" spans="1:12" x14ac:dyDescent="0.35">
      <c r="A2760" s="1">
        <f>'WQ Time Series'!A2760</f>
        <v>43086</v>
      </c>
      <c r="B2760" s="6">
        <v>971</v>
      </c>
      <c r="C2760">
        <v>0</v>
      </c>
      <c r="E2760" s="9">
        <v>43598</v>
      </c>
      <c r="F2760" s="6">
        <v>2370</v>
      </c>
      <c r="G2760" s="2">
        <v>48</v>
      </c>
      <c r="K2760">
        <v>48</v>
      </c>
      <c r="L2760">
        <v>2370</v>
      </c>
    </row>
    <row r="2761" spans="1:12" x14ac:dyDescent="0.35">
      <c r="A2761" s="1">
        <f>'WQ Time Series'!A2761</f>
        <v>43087</v>
      </c>
      <c r="B2761" s="6">
        <v>2200</v>
      </c>
      <c r="C2761">
        <v>0</v>
      </c>
      <c r="E2761" s="9">
        <v>43599</v>
      </c>
      <c r="F2761" s="6">
        <v>2150</v>
      </c>
      <c r="G2761" s="2">
        <v>49</v>
      </c>
      <c r="K2761">
        <v>49</v>
      </c>
      <c r="L2761">
        <v>2150</v>
      </c>
    </row>
    <row r="2762" spans="1:12" x14ac:dyDescent="0.35">
      <c r="A2762" s="1">
        <f>'WQ Time Series'!A2762</f>
        <v>43088</v>
      </c>
      <c r="B2762" s="6">
        <v>3360</v>
      </c>
      <c r="C2762">
        <v>0</v>
      </c>
      <c r="E2762" s="9">
        <v>43600</v>
      </c>
      <c r="F2762" s="6">
        <v>2050</v>
      </c>
      <c r="G2762" s="2">
        <v>50</v>
      </c>
      <c r="K2762">
        <v>50</v>
      </c>
      <c r="L2762">
        <v>2050</v>
      </c>
    </row>
    <row r="2763" spans="1:12" x14ac:dyDescent="0.35">
      <c r="A2763" s="1">
        <f>'WQ Time Series'!A2763</f>
        <v>43089</v>
      </c>
      <c r="B2763" s="6">
        <v>2900</v>
      </c>
      <c r="C2763">
        <v>0</v>
      </c>
      <c r="E2763" s="9">
        <v>43601</v>
      </c>
      <c r="F2763" s="6">
        <v>2030</v>
      </c>
      <c r="G2763" s="2">
        <v>50</v>
      </c>
      <c r="K2763">
        <v>50</v>
      </c>
      <c r="L2763">
        <v>2030</v>
      </c>
    </row>
    <row r="2764" spans="1:12" x14ac:dyDescent="0.35">
      <c r="A2764" s="1">
        <f>'WQ Time Series'!A2764</f>
        <v>43090</v>
      </c>
      <c r="B2764" s="6">
        <v>2060</v>
      </c>
      <c r="C2764">
        <v>0</v>
      </c>
      <c r="E2764" s="9">
        <v>43602</v>
      </c>
      <c r="F2764" s="6">
        <v>2330</v>
      </c>
      <c r="G2764" s="2">
        <v>48</v>
      </c>
      <c r="K2764">
        <v>48</v>
      </c>
      <c r="L2764">
        <v>2330</v>
      </c>
    </row>
    <row r="2765" spans="1:12" x14ac:dyDescent="0.35">
      <c r="A2765" s="1">
        <f>'WQ Time Series'!A2765</f>
        <v>43091</v>
      </c>
      <c r="B2765" s="6">
        <v>1690</v>
      </c>
      <c r="C2765">
        <v>0</v>
      </c>
      <c r="E2765" s="9">
        <v>43603</v>
      </c>
      <c r="F2765" s="6">
        <v>2130</v>
      </c>
      <c r="G2765" s="2">
        <v>48</v>
      </c>
      <c r="K2765">
        <v>48</v>
      </c>
      <c r="L2765">
        <v>2130</v>
      </c>
    </row>
    <row r="2766" spans="1:12" x14ac:dyDescent="0.35">
      <c r="A2766" s="1">
        <f>'WQ Time Series'!A2766</f>
        <v>43092</v>
      </c>
      <c r="B2766" s="6">
        <v>1400</v>
      </c>
      <c r="C2766">
        <v>0</v>
      </c>
      <c r="E2766" s="9">
        <v>43604</v>
      </c>
      <c r="F2766" s="6">
        <v>1970</v>
      </c>
      <c r="G2766" s="2">
        <v>49</v>
      </c>
      <c r="K2766">
        <v>49</v>
      </c>
      <c r="L2766">
        <v>1970</v>
      </c>
    </row>
    <row r="2767" spans="1:12" x14ac:dyDescent="0.35">
      <c r="A2767" s="1">
        <f>'WQ Time Series'!A2767</f>
        <v>43093</v>
      </c>
      <c r="B2767" s="6">
        <v>1240</v>
      </c>
      <c r="C2767">
        <v>0</v>
      </c>
      <c r="E2767" s="9">
        <v>43605</v>
      </c>
      <c r="F2767" s="6">
        <v>2010</v>
      </c>
      <c r="G2767" s="2">
        <v>49</v>
      </c>
      <c r="K2767">
        <v>49</v>
      </c>
      <c r="L2767">
        <v>2010</v>
      </c>
    </row>
    <row r="2768" spans="1:12" x14ac:dyDescent="0.35">
      <c r="A2768" s="1">
        <f>'WQ Time Series'!A2768</f>
        <v>43094</v>
      </c>
      <c r="B2768" s="6">
        <v>1170</v>
      </c>
      <c r="C2768">
        <v>0</v>
      </c>
      <c r="E2768" s="9">
        <v>43606</v>
      </c>
      <c r="F2768" s="6">
        <v>2180</v>
      </c>
      <c r="G2768" s="2">
        <v>48</v>
      </c>
      <c r="K2768">
        <v>48</v>
      </c>
      <c r="L2768">
        <v>2180</v>
      </c>
    </row>
    <row r="2769" spans="1:12" x14ac:dyDescent="0.35">
      <c r="A2769" s="1">
        <f>'WQ Time Series'!A2769</f>
        <v>43095</v>
      </c>
      <c r="B2769" s="6">
        <v>1060</v>
      </c>
      <c r="C2769">
        <v>0</v>
      </c>
      <c r="E2769" s="9">
        <v>43607</v>
      </c>
      <c r="F2769" s="6">
        <v>1970</v>
      </c>
      <c r="G2769" s="2">
        <v>50</v>
      </c>
      <c r="K2769">
        <v>50</v>
      </c>
      <c r="L2769">
        <v>1970</v>
      </c>
    </row>
    <row r="2770" spans="1:12" x14ac:dyDescent="0.35">
      <c r="A2770" s="1">
        <f>'WQ Time Series'!A2770</f>
        <v>43096</v>
      </c>
      <c r="B2770" s="6">
        <v>999</v>
      </c>
      <c r="C2770">
        <v>0</v>
      </c>
      <c r="E2770" s="9">
        <v>43608</v>
      </c>
      <c r="F2770" s="6">
        <v>1850</v>
      </c>
      <c r="G2770" s="2">
        <v>51</v>
      </c>
      <c r="K2770">
        <v>51</v>
      </c>
      <c r="L2770">
        <v>1850</v>
      </c>
    </row>
    <row r="2771" spans="1:12" x14ac:dyDescent="0.35">
      <c r="A2771" s="1">
        <f>'WQ Time Series'!A2771</f>
        <v>43097</v>
      </c>
      <c r="B2771" s="6">
        <v>1080</v>
      </c>
      <c r="C2771">
        <v>0</v>
      </c>
      <c r="E2771" s="9">
        <v>43609</v>
      </c>
      <c r="F2771" s="6">
        <v>1900</v>
      </c>
      <c r="G2771" s="2">
        <v>51</v>
      </c>
      <c r="K2771">
        <v>51</v>
      </c>
      <c r="L2771">
        <v>1900</v>
      </c>
    </row>
    <row r="2772" spans="1:12" x14ac:dyDescent="0.35">
      <c r="A2772" s="1">
        <f>'WQ Time Series'!A2772</f>
        <v>43098</v>
      </c>
      <c r="B2772" s="6">
        <v>5210</v>
      </c>
      <c r="C2772">
        <v>0</v>
      </c>
      <c r="E2772" s="9">
        <v>43610</v>
      </c>
      <c r="F2772" s="6">
        <v>1880</v>
      </c>
      <c r="G2772" s="2">
        <v>50</v>
      </c>
      <c r="K2772">
        <v>50</v>
      </c>
      <c r="L2772">
        <v>1880</v>
      </c>
    </row>
    <row r="2773" spans="1:12" x14ac:dyDescent="0.35">
      <c r="A2773" s="1">
        <f>'WQ Time Series'!A2773</f>
        <v>43099</v>
      </c>
      <c r="B2773" s="6">
        <v>5400</v>
      </c>
      <c r="C2773">
        <v>0</v>
      </c>
      <c r="E2773" s="9">
        <v>43611</v>
      </c>
      <c r="F2773" s="6">
        <v>1730</v>
      </c>
      <c r="G2773" s="2">
        <v>51</v>
      </c>
      <c r="K2773">
        <v>51</v>
      </c>
      <c r="L2773">
        <v>1730</v>
      </c>
    </row>
    <row r="2774" spans="1:12" x14ac:dyDescent="0.35">
      <c r="A2774" s="1">
        <f>'WQ Time Series'!A2774</f>
        <v>43100</v>
      </c>
      <c r="B2774" s="6">
        <v>3770</v>
      </c>
      <c r="C2774">
        <v>0</v>
      </c>
      <c r="E2774" s="9">
        <v>43612</v>
      </c>
      <c r="F2774" s="6">
        <v>1620</v>
      </c>
      <c r="G2774" s="2">
        <v>52</v>
      </c>
      <c r="K2774">
        <v>52</v>
      </c>
      <c r="L2774">
        <v>1620</v>
      </c>
    </row>
    <row r="2775" spans="1:12" x14ac:dyDescent="0.35">
      <c r="A2775" s="1">
        <f>'WQ Time Series'!A2775</f>
        <v>43101</v>
      </c>
      <c r="B2775" s="6">
        <v>2800</v>
      </c>
      <c r="C2775">
        <v>0</v>
      </c>
      <c r="E2775" s="9">
        <v>43613</v>
      </c>
      <c r="F2775" s="6">
        <v>1670</v>
      </c>
      <c r="G2775" s="2">
        <v>52</v>
      </c>
      <c r="K2775">
        <v>52</v>
      </c>
      <c r="L2775">
        <v>1670</v>
      </c>
    </row>
    <row r="2776" spans="1:12" x14ac:dyDescent="0.35">
      <c r="A2776" s="1">
        <f>'WQ Time Series'!A2776</f>
        <v>43102</v>
      </c>
      <c r="B2776" s="6">
        <v>2240</v>
      </c>
      <c r="C2776">
        <v>0</v>
      </c>
      <c r="E2776" s="9">
        <v>43614</v>
      </c>
      <c r="F2776" s="6">
        <v>1880</v>
      </c>
      <c r="G2776" s="2">
        <v>49</v>
      </c>
      <c r="K2776">
        <v>49</v>
      </c>
      <c r="L2776">
        <v>1880</v>
      </c>
    </row>
    <row r="2777" spans="1:12" x14ac:dyDescent="0.35">
      <c r="A2777" s="1">
        <f>'WQ Time Series'!A2777</f>
        <v>43103</v>
      </c>
      <c r="B2777" s="6">
        <v>1930</v>
      </c>
      <c r="C2777">
        <v>0</v>
      </c>
      <c r="E2777" s="9">
        <v>43615</v>
      </c>
      <c r="F2777" s="6">
        <v>1910</v>
      </c>
      <c r="G2777" s="2">
        <v>48</v>
      </c>
      <c r="K2777">
        <v>48</v>
      </c>
      <c r="L2777">
        <v>1910</v>
      </c>
    </row>
    <row r="2778" spans="1:12" x14ac:dyDescent="0.35">
      <c r="A2778" s="1">
        <f>'WQ Time Series'!A2778</f>
        <v>43104</v>
      </c>
      <c r="B2778" s="6">
        <v>1730</v>
      </c>
      <c r="C2778">
        <v>0</v>
      </c>
      <c r="E2778" s="9">
        <v>43616</v>
      </c>
      <c r="F2778" s="6">
        <v>1980</v>
      </c>
      <c r="G2778" s="2">
        <v>47</v>
      </c>
      <c r="K2778">
        <v>47</v>
      </c>
      <c r="L2778">
        <v>1980</v>
      </c>
    </row>
    <row r="2779" spans="1:12" x14ac:dyDescent="0.35">
      <c r="A2779" s="1">
        <f>'WQ Time Series'!A2779</f>
        <v>43105</v>
      </c>
      <c r="B2779" s="6">
        <v>2010</v>
      </c>
      <c r="C2779">
        <v>0</v>
      </c>
      <c r="E2779" s="9">
        <v>43617</v>
      </c>
      <c r="F2779" s="6">
        <v>2030</v>
      </c>
      <c r="G2779" s="2">
        <v>46</v>
      </c>
      <c r="K2779">
        <v>46</v>
      </c>
      <c r="L2779">
        <v>2030</v>
      </c>
    </row>
    <row r="2780" spans="1:12" x14ac:dyDescent="0.35">
      <c r="A2780" s="1">
        <f>'WQ Time Series'!A2780</f>
        <v>43106</v>
      </c>
      <c r="B2780" s="6">
        <v>2200</v>
      </c>
      <c r="C2780">
        <v>0</v>
      </c>
      <c r="E2780" s="9">
        <v>43618</v>
      </c>
      <c r="F2780" s="6">
        <v>1990</v>
      </c>
      <c r="G2780" s="2">
        <v>46</v>
      </c>
      <c r="K2780">
        <v>46</v>
      </c>
      <c r="L2780">
        <v>1990</v>
      </c>
    </row>
    <row r="2781" spans="1:12" x14ac:dyDescent="0.35">
      <c r="A2781" s="1">
        <f>'WQ Time Series'!A2781</f>
        <v>43107</v>
      </c>
      <c r="B2781" s="6">
        <v>2050</v>
      </c>
      <c r="C2781">
        <v>0</v>
      </c>
      <c r="E2781" s="9">
        <v>43619</v>
      </c>
      <c r="F2781" s="6">
        <v>1930</v>
      </c>
      <c r="G2781" s="2">
        <v>46</v>
      </c>
      <c r="K2781">
        <v>46</v>
      </c>
      <c r="L2781">
        <v>1930</v>
      </c>
    </row>
    <row r="2782" spans="1:12" x14ac:dyDescent="0.35">
      <c r="A2782" s="1">
        <f>'WQ Time Series'!A2782</f>
        <v>43108</v>
      </c>
      <c r="B2782" s="6">
        <v>2010</v>
      </c>
      <c r="C2782">
        <v>0</v>
      </c>
      <c r="E2782" s="9">
        <v>43620</v>
      </c>
      <c r="F2782" s="6">
        <v>1710</v>
      </c>
      <c r="G2782" s="2">
        <v>48</v>
      </c>
      <c r="K2782">
        <v>48</v>
      </c>
      <c r="L2782">
        <v>1710</v>
      </c>
    </row>
    <row r="2783" spans="1:12" x14ac:dyDescent="0.35">
      <c r="A2783" s="1">
        <f>'WQ Time Series'!A2783</f>
        <v>43109</v>
      </c>
      <c r="B2783" s="6">
        <v>2350</v>
      </c>
      <c r="C2783">
        <v>0</v>
      </c>
      <c r="E2783" s="9">
        <v>43621</v>
      </c>
      <c r="F2783" s="6">
        <v>1570</v>
      </c>
      <c r="G2783" s="2">
        <v>49</v>
      </c>
      <c r="K2783">
        <v>49</v>
      </c>
      <c r="L2783">
        <v>1570</v>
      </c>
    </row>
    <row r="2784" spans="1:12" x14ac:dyDescent="0.35">
      <c r="A2784" s="1">
        <f>'WQ Time Series'!A2784</f>
        <v>43110</v>
      </c>
      <c r="B2784" s="6">
        <v>2280</v>
      </c>
      <c r="C2784">
        <v>0</v>
      </c>
      <c r="E2784" s="9">
        <v>43622</v>
      </c>
      <c r="F2784" s="6">
        <v>1500</v>
      </c>
      <c r="G2784" s="2">
        <v>50</v>
      </c>
      <c r="K2784">
        <v>50</v>
      </c>
      <c r="L2784">
        <v>1500</v>
      </c>
    </row>
    <row r="2785" spans="1:12" x14ac:dyDescent="0.35">
      <c r="A2785" s="1">
        <f>'WQ Time Series'!A2785</f>
        <v>43111</v>
      </c>
      <c r="B2785" s="6">
        <v>2830</v>
      </c>
      <c r="C2785">
        <v>0</v>
      </c>
      <c r="E2785" s="9">
        <v>43623</v>
      </c>
      <c r="F2785" s="6">
        <v>1380</v>
      </c>
      <c r="G2785" s="2">
        <v>51</v>
      </c>
      <c r="K2785">
        <v>51</v>
      </c>
      <c r="L2785">
        <v>1380</v>
      </c>
    </row>
    <row r="2786" spans="1:12" x14ac:dyDescent="0.35">
      <c r="A2786" s="1">
        <f>'WQ Time Series'!A2786</f>
        <v>43112</v>
      </c>
      <c r="B2786" s="6">
        <v>3790</v>
      </c>
      <c r="C2786">
        <v>0</v>
      </c>
      <c r="E2786" s="9">
        <v>43624</v>
      </c>
      <c r="F2786" s="6">
        <v>1290</v>
      </c>
      <c r="G2786" s="2">
        <v>53</v>
      </c>
      <c r="K2786">
        <v>53</v>
      </c>
      <c r="L2786">
        <v>1290</v>
      </c>
    </row>
    <row r="2787" spans="1:12" x14ac:dyDescent="0.35">
      <c r="A2787" s="1">
        <f>'WQ Time Series'!A2787</f>
        <v>43113</v>
      </c>
      <c r="B2787" s="6">
        <v>3290</v>
      </c>
      <c r="C2787">
        <v>0</v>
      </c>
      <c r="E2787" s="9">
        <v>43625</v>
      </c>
      <c r="F2787" s="6">
        <v>1150</v>
      </c>
      <c r="G2787" s="2">
        <v>55</v>
      </c>
      <c r="K2787">
        <v>55</v>
      </c>
      <c r="L2787">
        <v>1150</v>
      </c>
    </row>
    <row r="2788" spans="1:12" x14ac:dyDescent="0.35">
      <c r="A2788" s="1">
        <f>'WQ Time Series'!A2788</f>
        <v>43114</v>
      </c>
      <c r="B2788" s="6">
        <v>2930</v>
      </c>
      <c r="C2788">
        <v>0</v>
      </c>
      <c r="E2788" s="9">
        <v>43626</v>
      </c>
      <c r="F2788" s="6">
        <v>1110</v>
      </c>
      <c r="G2788" s="2">
        <v>56</v>
      </c>
      <c r="K2788">
        <v>56</v>
      </c>
      <c r="L2788">
        <v>1110</v>
      </c>
    </row>
    <row r="2789" spans="1:12" x14ac:dyDescent="0.35">
      <c r="A2789" s="1">
        <f>'WQ Time Series'!A2789</f>
        <v>43115</v>
      </c>
      <c r="B2789" s="6">
        <v>2590</v>
      </c>
      <c r="C2789">
        <v>0</v>
      </c>
      <c r="E2789" s="9">
        <v>43627</v>
      </c>
      <c r="F2789" s="6">
        <v>1240</v>
      </c>
      <c r="G2789" s="2">
        <v>55</v>
      </c>
      <c r="K2789">
        <v>55</v>
      </c>
      <c r="L2789">
        <v>1240</v>
      </c>
    </row>
    <row r="2790" spans="1:12" x14ac:dyDescent="0.35">
      <c r="A2790" s="1">
        <f>'WQ Time Series'!A2790</f>
        <v>43116</v>
      </c>
      <c r="B2790" s="6">
        <v>2390</v>
      </c>
      <c r="C2790">
        <v>0</v>
      </c>
      <c r="E2790" s="9">
        <v>43628</v>
      </c>
      <c r="F2790" s="6">
        <v>1500</v>
      </c>
      <c r="G2790" s="2">
        <v>50</v>
      </c>
      <c r="K2790">
        <v>50</v>
      </c>
      <c r="L2790">
        <v>1500</v>
      </c>
    </row>
    <row r="2791" spans="1:12" x14ac:dyDescent="0.35">
      <c r="A2791" s="1">
        <f>'WQ Time Series'!A2791</f>
        <v>43117</v>
      </c>
      <c r="B2791" s="6">
        <v>2170</v>
      </c>
      <c r="C2791">
        <v>0</v>
      </c>
      <c r="E2791" s="9">
        <v>43629</v>
      </c>
      <c r="F2791" s="6">
        <v>1650</v>
      </c>
      <c r="G2791" s="2">
        <v>46</v>
      </c>
      <c r="K2791">
        <v>46</v>
      </c>
      <c r="L2791">
        <v>1650</v>
      </c>
    </row>
    <row r="2792" spans="1:12" x14ac:dyDescent="0.35">
      <c r="A2792" s="1">
        <f>'WQ Time Series'!A2792</f>
        <v>43118</v>
      </c>
      <c r="B2792" s="6">
        <v>2680</v>
      </c>
      <c r="C2792">
        <v>0</v>
      </c>
      <c r="E2792" s="9">
        <v>43630</v>
      </c>
      <c r="F2792" s="6">
        <v>1660</v>
      </c>
      <c r="G2792" s="2">
        <v>45</v>
      </c>
      <c r="K2792">
        <v>45</v>
      </c>
      <c r="L2792">
        <v>1660</v>
      </c>
    </row>
    <row r="2793" spans="1:12" x14ac:dyDescent="0.35">
      <c r="A2793" s="1">
        <f>'WQ Time Series'!A2793</f>
        <v>43119</v>
      </c>
      <c r="B2793" s="6">
        <v>2390</v>
      </c>
      <c r="C2793">
        <v>0</v>
      </c>
      <c r="E2793" s="9">
        <v>43631</v>
      </c>
      <c r="F2793" s="6">
        <v>1500</v>
      </c>
      <c r="G2793" s="2">
        <v>48</v>
      </c>
      <c r="K2793">
        <v>48</v>
      </c>
      <c r="L2793">
        <v>1500</v>
      </c>
    </row>
    <row r="2794" spans="1:12" x14ac:dyDescent="0.35">
      <c r="A2794" s="1">
        <f>'WQ Time Series'!A2794</f>
        <v>43120</v>
      </c>
      <c r="B2794" s="6">
        <v>2190</v>
      </c>
      <c r="C2794">
        <v>0</v>
      </c>
      <c r="E2794" s="9">
        <v>43632</v>
      </c>
      <c r="F2794" s="6">
        <v>1400</v>
      </c>
      <c r="G2794" s="2">
        <v>49</v>
      </c>
      <c r="K2794">
        <v>49</v>
      </c>
      <c r="L2794">
        <v>1400</v>
      </c>
    </row>
    <row r="2795" spans="1:12" x14ac:dyDescent="0.35">
      <c r="A2795" s="1">
        <f>'WQ Time Series'!A2795</f>
        <v>43121</v>
      </c>
      <c r="B2795" s="6">
        <v>2000</v>
      </c>
      <c r="C2795">
        <v>0</v>
      </c>
      <c r="E2795" s="9">
        <v>43633</v>
      </c>
      <c r="F2795" s="6">
        <v>1370</v>
      </c>
      <c r="G2795" s="2">
        <v>49</v>
      </c>
      <c r="K2795">
        <v>49</v>
      </c>
      <c r="L2795">
        <v>1370</v>
      </c>
    </row>
    <row r="2796" spans="1:12" x14ac:dyDescent="0.35">
      <c r="A2796" s="1">
        <f>'WQ Time Series'!A2796</f>
        <v>43122</v>
      </c>
      <c r="B2796" s="6">
        <v>1830</v>
      </c>
      <c r="C2796">
        <v>0</v>
      </c>
      <c r="E2796" s="9">
        <v>43634</v>
      </c>
      <c r="F2796" s="6">
        <v>1400</v>
      </c>
      <c r="G2796" s="2">
        <v>48</v>
      </c>
      <c r="K2796">
        <v>48</v>
      </c>
      <c r="L2796">
        <v>1400</v>
      </c>
    </row>
    <row r="2797" spans="1:12" x14ac:dyDescent="0.35">
      <c r="A2797" s="1">
        <f>'WQ Time Series'!A2797</f>
        <v>43123</v>
      </c>
      <c r="B2797" s="6">
        <v>1810</v>
      </c>
      <c r="C2797">
        <v>0</v>
      </c>
      <c r="E2797" s="9">
        <v>43635</v>
      </c>
      <c r="F2797" s="6">
        <v>1320</v>
      </c>
      <c r="G2797" s="2">
        <v>48</v>
      </c>
      <c r="K2797">
        <v>48</v>
      </c>
      <c r="L2797">
        <v>1320</v>
      </c>
    </row>
    <row r="2798" spans="1:12" x14ac:dyDescent="0.35">
      <c r="A2798" s="1">
        <f>'WQ Time Series'!A2798</f>
        <v>43124</v>
      </c>
      <c r="B2798" s="6">
        <v>2240</v>
      </c>
      <c r="C2798">
        <v>0</v>
      </c>
      <c r="E2798" s="9">
        <v>43636</v>
      </c>
      <c r="F2798" s="6">
        <v>1200</v>
      </c>
      <c r="G2798" s="2">
        <v>51</v>
      </c>
      <c r="K2798">
        <v>51</v>
      </c>
      <c r="L2798">
        <v>1200</v>
      </c>
    </row>
    <row r="2799" spans="1:12" x14ac:dyDescent="0.35">
      <c r="A2799" s="1">
        <f>'WQ Time Series'!A2799</f>
        <v>43125</v>
      </c>
      <c r="B2799" s="6">
        <v>2130</v>
      </c>
      <c r="C2799">
        <v>0</v>
      </c>
      <c r="E2799" s="9">
        <v>43637</v>
      </c>
      <c r="F2799" s="6">
        <v>1050</v>
      </c>
      <c r="G2799" s="2">
        <v>54</v>
      </c>
      <c r="K2799">
        <v>54</v>
      </c>
      <c r="L2799">
        <v>1050</v>
      </c>
    </row>
    <row r="2800" spans="1:12" x14ac:dyDescent="0.35">
      <c r="A2800" s="1">
        <f>'WQ Time Series'!A2800</f>
        <v>43126</v>
      </c>
      <c r="B2800" s="6">
        <v>1920</v>
      </c>
      <c r="C2800">
        <v>0</v>
      </c>
      <c r="E2800" s="9">
        <v>43638</v>
      </c>
      <c r="F2800" s="6">
        <v>1030</v>
      </c>
      <c r="G2800" s="2">
        <v>55</v>
      </c>
      <c r="K2800">
        <v>55</v>
      </c>
      <c r="L2800">
        <v>1030</v>
      </c>
    </row>
    <row r="2801" spans="1:12" x14ac:dyDescent="0.35">
      <c r="A2801" s="1">
        <f>'WQ Time Series'!A2801</f>
        <v>43127</v>
      </c>
      <c r="B2801" s="6">
        <v>1860</v>
      </c>
      <c r="C2801">
        <v>0</v>
      </c>
      <c r="E2801" s="9">
        <v>43639</v>
      </c>
      <c r="F2801" s="6">
        <v>1050</v>
      </c>
      <c r="G2801" s="2">
        <v>54</v>
      </c>
      <c r="K2801">
        <v>54</v>
      </c>
      <c r="L2801">
        <v>1050</v>
      </c>
    </row>
    <row r="2802" spans="1:12" x14ac:dyDescent="0.35">
      <c r="A2802" s="1">
        <f>'WQ Time Series'!A2802</f>
        <v>43128</v>
      </c>
      <c r="B2802" s="6">
        <v>1820</v>
      </c>
      <c r="C2802">
        <v>0</v>
      </c>
      <c r="E2802" s="9">
        <v>43640</v>
      </c>
      <c r="F2802" s="6">
        <v>1020</v>
      </c>
      <c r="G2802" s="2">
        <v>54</v>
      </c>
      <c r="K2802">
        <v>54</v>
      </c>
      <c r="L2802">
        <v>1020</v>
      </c>
    </row>
    <row r="2803" spans="1:12" x14ac:dyDescent="0.35">
      <c r="A2803" s="1">
        <f>'WQ Time Series'!A2803</f>
        <v>43129</v>
      </c>
      <c r="B2803" s="6">
        <v>1970</v>
      </c>
      <c r="C2803">
        <v>0</v>
      </c>
      <c r="E2803" s="9">
        <v>43641</v>
      </c>
      <c r="F2803" s="6">
        <v>963</v>
      </c>
      <c r="G2803" s="2">
        <v>56</v>
      </c>
      <c r="K2803">
        <v>56</v>
      </c>
      <c r="L2803">
        <v>963</v>
      </c>
    </row>
    <row r="2804" spans="1:12" x14ac:dyDescent="0.35">
      <c r="A2804" s="1">
        <f>'WQ Time Series'!A2804</f>
        <v>43130</v>
      </c>
      <c r="B2804" s="6">
        <v>2730</v>
      </c>
      <c r="C2804">
        <v>0</v>
      </c>
      <c r="E2804" s="9">
        <v>43642</v>
      </c>
      <c r="F2804" s="6">
        <v>1000</v>
      </c>
      <c r="G2804" s="2">
        <v>55</v>
      </c>
      <c r="K2804">
        <v>55</v>
      </c>
      <c r="L2804">
        <v>1000</v>
      </c>
    </row>
    <row r="2805" spans="1:12" x14ac:dyDescent="0.35">
      <c r="A2805" s="1">
        <f>'WQ Time Series'!A2805</f>
        <v>43131</v>
      </c>
      <c r="B2805" s="6">
        <v>2340</v>
      </c>
      <c r="C2805">
        <v>0</v>
      </c>
      <c r="E2805" s="9">
        <v>43643</v>
      </c>
      <c r="F2805" s="6">
        <v>991</v>
      </c>
      <c r="G2805" s="2">
        <v>56</v>
      </c>
      <c r="K2805">
        <v>56</v>
      </c>
      <c r="L2805">
        <v>991</v>
      </c>
    </row>
    <row r="2806" spans="1:12" x14ac:dyDescent="0.35">
      <c r="A2806" s="1">
        <f>'WQ Time Series'!A2806</f>
        <v>43132</v>
      </c>
      <c r="B2806" s="6">
        <v>2080</v>
      </c>
      <c r="C2806">
        <v>0</v>
      </c>
      <c r="E2806" s="9">
        <v>43644</v>
      </c>
      <c r="F2806" s="6">
        <v>926</v>
      </c>
      <c r="G2806" s="2">
        <v>57</v>
      </c>
      <c r="K2806">
        <v>57</v>
      </c>
      <c r="L2806">
        <v>926</v>
      </c>
    </row>
    <row r="2807" spans="1:12" x14ac:dyDescent="0.35">
      <c r="A2807" s="1">
        <f>'WQ Time Series'!A2807</f>
        <v>43133</v>
      </c>
      <c r="B2807" s="6">
        <v>3300</v>
      </c>
      <c r="C2807">
        <v>0</v>
      </c>
      <c r="E2807" s="9">
        <v>43645</v>
      </c>
      <c r="F2807" s="6">
        <v>860</v>
      </c>
      <c r="G2807" s="2">
        <v>59</v>
      </c>
      <c r="K2807">
        <v>59</v>
      </c>
      <c r="L2807">
        <v>860</v>
      </c>
    </row>
    <row r="2808" spans="1:12" x14ac:dyDescent="0.35">
      <c r="A2808" s="1">
        <f>'WQ Time Series'!A2808</f>
        <v>43134</v>
      </c>
      <c r="B2808" s="6">
        <v>3990</v>
      </c>
      <c r="C2808">
        <v>0</v>
      </c>
      <c r="E2808" s="9">
        <v>43646</v>
      </c>
      <c r="F2808" s="6">
        <v>851</v>
      </c>
      <c r="G2808" s="2">
        <v>59</v>
      </c>
      <c r="K2808">
        <v>59</v>
      </c>
      <c r="L2808">
        <v>851</v>
      </c>
    </row>
    <row r="2809" spans="1:12" x14ac:dyDescent="0.35">
      <c r="A2809" s="1">
        <f>'WQ Time Series'!A2809</f>
        <v>43135</v>
      </c>
      <c r="B2809" s="6">
        <v>5630</v>
      </c>
      <c r="C2809">
        <v>0</v>
      </c>
      <c r="E2809" s="9">
        <v>43647</v>
      </c>
      <c r="F2809" s="6">
        <v>876</v>
      </c>
      <c r="G2809" s="2">
        <v>58</v>
      </c>
      <c r="K2809">
        <v>58</v>
      </c>
      <c r="L2809">
        <v>876</v>
      </c>
    </row>
    <row r="2810" spans="1:12" x14ac:dyDescent="0.35">
      <c r="A2810" s="1">
        <f>'WQ Time Series'!A2810</f>
        <v>43136</v>
      </c>
      <c r="B2810" s="6">
        <v>4460</v>
      </c>
      <c r="C2810">
        <v>0</v>
      </c>
      <c r="E2810" s="9">
        <v>43648</v>
      </c>
      <c r="F2810" s="6">
        <v>925</v>
      </c>
      <c r="G2810" s="2">
        <v>57</v>
      </c>
      <c r="K2810">
        <v>57</v>
      </c>
      <c r="L2810">
        <v>925</v>
      </c>
    </row>
    <row r="2811" spans="1:12" x14ac:dyDescent="0.35">
      <c r="A2811" s="1">
        <f>'WQ Time Series'!A2811</f>
        <v>43137</v>
      </c>
      <c r="B2811" s="6">
        <v>3940</v>
      </c>
      <c r="C2811">
        <v>0</v>
      </c>
      <c r="E2811" s="9">
        <v>43649</v>
      </c>
      <c r="F2811" s="6">
        <v>894</v>
      </c>
      <c r="G2811" s="2">
        <v>56</v>
      </c>
      <c r="K2811">
        <v>56</v>
      </c>
      <c r="L2811">
        <v>894</v>
      </c>
    </row>
    <row r="2812" spans="1:12" x14ac:dyDescent="0.35">
      <c r="A2812" s="1">
        <f>'WQ Time Series'!A2812</f>
        <v>43138</v>
      </c>
      <c r="B2812" s="6">
        <v>3480</v>
      </c>
      <c r="C2812">
        <v>0</v>
      </c>
      <c r="E2812" s="9">
        <v>43650</v>
      </c>
      <c r="F2812" s="6">
        <v>917</v>
      </c>
      <c r="G2812" s="2">
        <v>56</v>
      </c>
      <c r="K2812">
        <v>56</v>
      </c>
      <c r="L2812">
        <v>917</v>
      </c>
    </row>
    <row r="2813" spans="1:12" x14ac:dyDescent="0.35">
      <c r="A2813" s="1">
        <f>'WQ Time Series'!A2813</f>
        <v>43139</v>
      </c>
      <c r="B2813" s="6">
        <v>3140</v>
      </c>
      <c r="C2813">
        <v>0</v>
      </c>
      <c r="E2813" s="9">
        <v>43651</v>
      </c>
      <c r="F2813" s="6">
        <v>917</v>
      </c>
      <c r="G2813" s="2">
        <v>56</v>
      </c>
      <c r="K2813">
        <v>56</v>
      </c>
      <c r="L2813">
        <v>917</v>
      </c>
    </row>
    <row r="2814" spans="1:12" x14ac:dyDescent="0.35">
      <c r="A2814" s="1">
        <f>'WQ Time Series'!A2814</f>
        <v>43140</v>
      </c>
      <c r="B2814" s="6">
        <v>2800</v>
      </c>
      <c r="C2814">
        <v>0</v>
      </c>
      <c r="E2814" s="9">
        <v>43652</v>
      </c>
      <c r="F2814" s="6">
        <v>918</v>
      </c>
      <c r="G2814" s="2">
        <v>55</v>
      </c>
      <c r="K2814">
        <v>55</v>
      </c>
      <c r="L2814">
        <v>918</v>
      </c>
    </row>
    <row r="2815" spans="1:12" x14ac:dyDescent="0.35">
      <c r="A2815" s="1">
        <f>'WQ Time Series'!A2815</f>
        <v>43141</v>
      </c>
      <c r="B2815" s="6">
        <v>2460</v>
      </c>
      <c r="C2815">
        <v>0</v>
      </c>
      <c r="E2815" s="9">
        <v>43653</v>
      </c>
      <c r="F2815" s="6">
        <v>856</v>
      </c>
      <c r="G2815" s="2">
        <v>57</v>
      </c>
      <c r="K2815">
        <v>57</v>
      </c>
      <c r="L2815">
        <v>856</v>
      </c>
    </row>
    <row r="2816" spans="1:12" x14ac:dyDescent="0.35">
      <c r="A2816" s="1">
        <f>'WQ Time Series'!A2816</f>
        <v>43142</v>
      </c>
      <c r="B2816" s="6">
        <v>2200</v>
      </c>
      <c r="C2816">
        <v>0</v>
      </c>
      <c r="E2816" s="9">
        <v>43654</v>
      </c>
      <c r="F2816" s="6">
        <v>862</v>
      </c>
      <c r="G2816" s="2">
        <v>57</v>
      </c>
      <c r="K2816">
        <v>57</v>
      </c>
      <c r="L2816">
        <v>862</v>
      </c>
    </row>
    <row r="2817" spans="1:12" x14ac:dyDescent="0.35">
      <c r="A2817" s="1">
        <f>'WQ Time Series'!A2817</f>
        <v>43143</v>
      </c>
      <c r="B2817" s="6">
        <v>1960</v>
      </c>
      <c r="C2817">
        <v>0</v>
      </c>
      <c r="E2817" s="9">
        <v>43655</v>
      </c>
      <c r="F2817" s="6">
        <v>861</v>
      </c>
      <c r="G2817" s="2">
        <v>57</v>
      </c>
      <c r="K2817">
        <v>57</v>
      </c>
      <c r="L2817">
        <v>861</v>
      </c>
    </row>
    <row r="2818" spans="1:12" x14ac:dyDescent="0.35">
      <c r="A2818" s="1">
        <f>'WQ Time Series'!A2818</f>
        <v>43144</v>
      </c>
      <c r="B2818" s="6">
        <v>1760</v>
      </c>
      <c r="C2818">
        <v>0</v>
      </c>
      <c r="E2818" s="9">
        <v>43656</v>
      </c>
      <c r="F2818" s="6">
        <v>978</v>
      </c>
      <c r="G2818" s="2">
        <v>55</v>
      </c>
      <c r="K2818">
        <v>55</v>
      </c>
      <c r="L2818">
        <v>978</v>
      </c>
    </row>
    <row r="2819" spans="1:12" x14ac:dyDescent="0.35">
      <c r="A2819" s="1">
        <f>'WQ Time Series'!A2819</f>
        <v>43145</v>
      </c>
      <c r="B2819" s="6">
        <v>1700</v>
      </c>
      <c r="C2819">
        <v>0</v>
      </c>
      <c r="E2819" s="9">
        <v>43657</v>
      </c>
      <c r="F2819" s="6">
        <v>1040</v>
      </c>
      <c r="G2819" s="2">
        <v>53</v>
      </c>
      <c r="K2819">
        <v>53</v>
      </c>
      <c r="L2819">
        <v>1040</v>
      </c>
    </row>
    <row r="2820" spans="1:12" x14ac:dyDescent="0.35">
      <c r="A2820" s="1">
        <f>'WQ Time Series'!A2820</f>
        <v>43146</v>
      </c>
      <c r="B2820" s="6">
        <v>1550</v>
      </c>
      <c r="C2820">
        <v>0</v>
      </c>
      <c r="E2820" s="9">
        <v>43658</v>
      </c>
      <c r="F2820" s="6">
        <v>951</v>
      </c>
      <c r="G2820" s="2">
        <v>55</v>
      </c>
      <c r="K2820">
        <v>55</v>
      </c>
      <c r="L2820">
        <v>951</v>
      </c>
    </row>
    <row r="2821" spans="1:12" x14ac:dyDescent="0.35">
      <c r="A2821" s="1">
        <f>'WQ Time Series'!A2821</f>
        <v>43147</v>
      </c>
      <c r="B2821" s="6">
        <v>1540</v>
      </c>
      <c r="C2821">
        <v>0</v>
      </c>
      <c r="E2821" s="9">
        <v>43659</v>
      </c>
      <c r="F2821" s="6">
        <v>880</v>
      </c>
      <c r="G2821" s="2">
        <v>57</v>
      </c>
      <c r="K2821">
        <v>57</v>
      </c>
      <c r="L2821">
        <v>880</v>
      </c>
    </row>
    <row r="2822" spans="1:12" x14ac:dyDescent="0.35">
      <c r="A2822" s="1">
        <f>'WQ Time Series'!A2822</f>
        <v>43148</v>
      </c>
      <c r="B2822" s="6">
        <v>1890</v>
      </c>
      <c r="C2822">
        <v>53</v>
      </c>
      <c r="E2822" s="9">
        <v>43660</v>
      </c>
      <c r="F2822" s="6">
        <v>816</v>
      </c>
      <c r="G2822" s="2">
        <v>58</v>
      </c>
      <c r="K2822">
        <v>58</v>
      </c>
      <c r="L2822">
        <v>816</v>
      </c>
    </row>
    <row r="2823" spans="1:12" x14ac:dyDescent="0.35">
      <c r="A2823" s="1">
        <f>'WQ Time Series'!A2823</f>
        <v>43149</v>
      </c>
      <c r="B2823" s="6">
        <v>1950</v>
      </c>
      <c r="C2823">
        <v>53</v>
      </c>
      <c r="E2823" s="9">
        <v>43661</v>
      </c>
      <c r="F2823" s="6">
        <v>876</v>
      </c>
      <c r="G2823" s="2">
        <v>57</v>
      </c>
      <c r="K2823">
        <v>57</v>
      </c>
      <c r="L2823">
        <v>876</v>
      </c>
    </row>
    <row r="2824" spans="1:12" x14ac:dyDescent="0.35">
      <c r="A2824" s="1">
        <f>'WQ Time Series'!A2824</f>
        <v>43150</v>
      </c>
      <c r="B2824" s="6">
        <v>1640</v>
      </c>
      <c r="C2824">
        <v>52</v>
      </c>
      <c r="E2824" s="9">
        <v>43662</v>
      </c>
      <c r="F2824" s="6">
        <v>907</v>
      </c>
      <c r="G2824" s="2">
        <v>56</v>
      </c>
      <c r="K2824">
        <v>56</v>
      </c>
      <c r="L2824">
        <v>907</v>
      </c>
    </row>
    <row r="2825" spans="1:12" x14ac:dyDescent="0.35">
      <c r="A2825" s="1">
        <f>'WQ Time Series'!A2825</f>
        <v>43151</v>
      </c>
      <c r="B2825" s="6">
        <v>1450</v>
      </c>
      <c r="C2825">
        <v>53</v>
      </c>
      <c r="E2825" s="9">
        <v>43663</v>
      </c>
      <c r="F2825" s="6">
        <v>873</v>
      </c>
      <c r="G2825" s="2">
        <v>57</v>
      </c>
      <c r="K2825">
        <v>57</v>
      </c>
      <c r="L2825">
        <v>873</v>
      </c>
    </row>
    <row r="2826" spans="1:12" x14ac:dyDescent="0.35">
      <c r="A2826" s="1">
        <f>'WQ Time Series'!A2826</f>
        <v>43152</v>
      </c>
      <c r="B2826" s="6">
        <v>1340</v>
      </c>
      <c r="C2826">
        <v>55</v>
      </c>
      <c r="E2826" s="9">
        <v>43664</v>
      </c>
      <c r="F2826" s="6">
        <v>943</v>
      </c>
      <c r="G2826" s="2">
        <v>56</v>
      </c>
      <c r="K2826">
        <v>56</v>
      </c>
      <c r="L2826">
        <v>943</v>
      </c>
    </row>
    <row r="2827" spans="1:12" x14ac:dyDescent="0.35">
      <c r="A2827" s="1">
        <f>'WQ Time Series'!A2827</f>
        <v>43153</v>
      </c>
      <c r="B2827" s="6">
        <v>1260</v>
      </c>
      <c r="C2827">
        <v>59</v>
      </c>
      <c r="E2827" s="9">
        <v>43665</v>
      </c>
      <c r="F2827" s="6">
        <v>849</v>
      </c>
      <c r="G2827" s="2">
        <v>57</v>
      </c>
      <c r="K2827">
        <v>57</v>
      </c>
      <c r="L2827">
        <v>849</v>
      </c>
    </row>
    <row r="2828" spans="1:12" x14ac:dyDescent="0.35">
      <c r="A2828" s="1">
        <f>'WQ Time Series'!A2828</f>
        <v>43154</v>
      </c>
      <c r="B2828" s="6">
        <v>1150</v>
      </c>
      <c r="C2828">
        <v>61</v>
      </c>
      <c r="E2828" s="9">
        <v>43666</v>
      </c>
      <c r="F2828" s="6">
        <v>791</v>
      </c>
      <c r="G2828" s="2">
        <v>60</v>
      </c>
      <c r="K2828">
        <v>60</v>
      </c>
      <c r="L2828">
        <v>791</v>
      </c>
    </row>
    <row r="2829" spans="1:12" x14ac:dyDescent="0.35">
      <c r="A2829" s="1">
        <f>'WQ Time Series'!A2829</f>
        <v>43155</v>
      </c>
      <c r="B2829" s="6">
        <v>1160</v>
      </c>
      <c r="C2829">
        <v>61</v>
      </c>
      <c r="E2829" s="9">
        <v>43667</v>
      </c>
      <c r="F2829" s="6">
        <v>785</v>
      </c>
      <c r="G2829" s="2">
        <v>59</v>
      </c>
      <c r="K2829">
        <v>59</v>
      </c>
      <c r="L2829">
        <v>785</v>
      </c>
    </row>
    <row r="2830" spans="1:12" x14ac:dyDescent="0.35">
      <c r="A2830" s="1">
        <f>'WQ Time Series'!A2830</f>
        <v>43156</v>
      </c>
      <c r="B2830" s="6">
        <v>1130</v>
      </c>
      <c r="C2830">
        <v>61</v>
      </c>
      <c r="E2830" s="9">
        <v>43668</v>
      </c>
      <c r="F2830" s="6">
        <v>826</v>
      </c>
      <c r="G2830" s="2">
        <v>58</v>
      </c>
      <c r="K2830">
        <v>58</v>
      </c>
      <c r="L2830">
        <v>826</v>
      </c>
    </row>
    <row r="2831" spans="1:12" x14ac:dyDescent="0.35">
      <c r="A2831" s="1">
        <f>'WQ Time Series'!A2831</f>
        <v>43157</v>
      </c>
      <c r="B2831" s="6">
        <v>1050</v>
      </c>
      <c r="C2831">
        <v>62</v>
      </c>
      <c r="E2831" s="9">
        <v>43669</v>
      </c>
      <c r="F2831" s="6">
        <v>861</v>
      </c>
      <c r="G2831" s="2">
        <v>56</v>
      </c>
      <c r="K2831">
        <v>56</v>
      </c>
      <c r="L2831">
        <v>861</v>
      </c>
    </row>
    <row r="2832" spans="1:12" x14ac:dyDescent="0.35">
      <c r="A2832" s="1">
        <f>'WQ Time Series'!A2832</f>
        <v>43158</v>
      </c>
      <c r="B2832" s="6">
        <v>986</v>
      </c>
      <c r="C2832">
        <v>63</v>
      </c>
      <c r="E2832" s="9">
        <v>43670</v>
      </c>
      <c r="F2832" s="6">
        <v>822</v>
      </c>
      <c r="G2832" s="2">
        <v>56</v>
      </c>
      <c r="K2832">
        <v>56</v>
      </c>
      <c r="L2832">
        <v>822</v>
      </c>
    </row>
    <row r="2833" spans="1:12" x14ac:dyDescent="0.35">
      <c r="A2833" s="1">
        <f>'WQ Time Series'!A2833</f>
        <v>43159</v>
      </c>
      <c r="B2833" s="6">
        <v>952</v>
      </c>
      <c r="C2833">
        <v>63</v>
      </c>
      <c r="E2833" s="9">
        <v>43671</v>
      </c>
      <c r="F2833" s="6">
        <v>791</v>
      </c>
      <c r="G2833" s="2">
        <v>58</v>
      </c>
      <c r="K2833">
        <v>58</v>
      </c>
      <c r="L2833">
        <v>791</v>
      </c>
    </row>
    <row r="2834" spans="1:12" x14ac:dyDescent="0.35">
      <c r="A2834" s="1">
        <f>'WQ Time Series'!A2834</f>
        <v>43160</v>
      </c>
      <c r="B2834" s="6">
        <v>945</v>
      </c>
      <c r="C2834">
        <v>63</v>
      </c>
      <c r="E2834" s="9">
        <v>43672</v>
      </c>
      <c r="F2834" s="6">
        <v>815</v>
      </c>
      <c r="G2834" s="2">
        <v>57</v>
      </c>
      <c r="K2834">
        <v>57</v>
      </c>
      <c r="L2834">
        <v>815</v>
      </c>
    </row>
    <row r="2835" spans="1:12" x14ac:dyDescent="0.35">
      <c r="A2835" s="1">
        <f>'WQ Time Series'!A2835</f>
        <v>43161</v>
      </c>
      <c r="B2835" s="6">
        <v>919</v>
      </c>
      <c r="C2835">
        <v>64</v>
      </c>
      <c r="E2835" s="9">
        <v>43673</v>
      </c>
      <c r="F2835" s="6">
        <v>843</v>
      </c>
      <c r="G2835" s="2">
        <v>55</v>
      </c>
      <c r="K2835">
        <v>55</v>
      </c>
      <c r="L2835">
        <v>843</v>
      </c>
    </row>
    <row r="2836" spans="1:12" x14ac:dyDescent="0.35">
      <c r="A2836" s="1">
        <f>'WQ Time Series'!A2836</f>
        <v>43162</v>
      </c>
      <c r="B2836" s="6">
        <v>877</v>
      </c>
      <c r="C2836">
        <v>64</v>
      </c>
      <c r="E2836" s="9">
        <v>43674</v>
      </c>
      <c r="F2836" s="6">
        <v>791</v>
      </c>
      <c r="G2836" s="2">
        <v>56</v>
      </c>
      <c r="K2836">
        <v>56</v>
      </c>
      <c r="L2836">
        <v>791</v>
      </c>
    </row>
    <row r="2837" spans="1:12" x14ac:dyDescent="0.35">
      <c r="A2837" s="1">
        <f>'WQ Time Series'!A2837</f>
        <v>43163</v>
      </c>
      <c r="B2837" s="6">
        <v>864</v>
      </c>
      <c r="C2837">
        <v>65</v>
      </c>
      <c r="E2837" s="9">
        <v>43675</v>
      </c>
      <c r="F2837" s="6">
        <v>783</v>
      </c>
      <c r="G2837" s="2">
        <v>58</v>
      </c>
      <c r="K2837">
        <v>58</v>
      </c>
      <c r="L2837">
        <v>783</v>
      </c>
    </row>
    <row r="2838" spans="1:12" x14ac:dyDescent="0.35">
      <c r="A2838" s="1">
        <f>'WQ Time Series'!A2838</f>
        <v>43164</v>
      </c>
      <c r="B2838" s="6">
        <v>854</v>
      </c>
      <c r="C2838">
        <v>65</v>
      </c>
      <c r="E2838" s="9">
        <v>43676</v>
      </c>
      <c r="F2838" s="6">
        <v>767</v>
      </c>
      <c r="G2838" s="2">
        <v>58</v>
      </c>
      <c r="K2838">
        <v>58</v>
      </c>
      <c r="L2838">
        <v>767</v>
      </c>
    </row>
    <row r="2839" spans="1:12" x14ac:dyDescent="0.35">
      <c r="A2839" s="1">
        <f>'WQ Time Series'!A2839</f>
        <v>43165</v>
      </c>
      <c r="B2839" s="6">
        <v>840</v>
      </c>
      <c r="C2839">
        <v>66</v>
      </c>
      <c r="E2839" s="9">
        <v>43677</v>
      </c>
      <c r="F2839" s="6">
        <v>746</v>
      </c>
      <c r="G2839" s="2">
        <v>59</v>
      </c>
      <c r="K2839">
        <v>59</v>
      </c>
      <c r="L2839">
        <v>746</v>
      </c>
    </row>
    <row r="2840" spans="1:12" x14ac:dyDescent="0.35">
      <c r="A2840" s="1">
        <f>'WQ Time Series'!A2840</f>
        <v>43166</v>
      </c>
      <c r="B2840" s="6">
        <v>829</v>
      </c>
      <c r="C2840">
        <v>66</v>
      </c>
      <c r="E2840" s="9">
        <v>43678</v>
      </c>
      <c r="F2840" s="6">
        <v>765</v>
      </c>
      <c r="G2840" s="2">
        <v>59</v>
      </c>
      <c r="K2840">
        <v>59</v>
      </c>
      <c r="L2840">
        <v>765</v>
      </c>
    </row>
    <row r="2841" spans="1:12" x14ac:dyDescent="0.35">
      <c r="A2841" s="1">
        <f>'WQ Time Series'!A2841</f>
        <v>43167</v>
      </c>
      <c r="B2841" s="6">
        <v>859</v>
      </c>
      <c r="C2841">
        <v>66</v>
      </c>
      <c r="E2841" s="9">
        <v>43679</v>
      </c>
      <c r="F2841" s="6">
        <v>807</v>
      </c>
      <c r="G2841" s="2">
        <v>57</v>
      </c>
      <c r="K2841">
        <v>57</v>
      </c>
      <c r="L2841">
        <v>807</v>
      </c>
    </row>
    <row r="2842" spans="1:12" x14ac:dyDescent="0.35">
      <c r="A2842" s="1">
        <f>'WQ Time Series'!A2842</f>
        <v>43168</v>
      </c>
      <c r="B2842" s="6">
        <v>1100</v>
      </c>
      <c r="C2842">
        <v>61</v>
      </c>
      <c r="E2842" s="9">
        <v>43680</v>
      </c>
      <c r="F2842" s="6">
        <v>766</v>
      </c>
      <c r="G2842" s="2">
        <v>58</v>
      </c>
      <c r="K2842">
        <v>58</v>
      </c>
      <c r="L2842">
        <v>766</v>
      </c>
    </row>
    <row r="2843" spans="1:12" x14ac:dyDescent="0.35">
      <c r="A2843" s="1">
        <f>'WQ Time Series'!A2843</f>
        <v>43169</v>
      </c>
      <c r="B2843" s="6">
        <v>968</v>
      </c>
      <c r="C2843">
        <v>62</v>
      </c>
      <c r="E2843" s="9">
        <v>43681</v>
      </c>
      <c r="F2843" s="6">
        <v>741</v>
      </c>
      <c r="G2843" s="2">
        <v>59</v>
      </c>
      <c r="K2843">
        <v>59</v>
      </c>
      <c r="L2843">
        <v>741</v>
      </c>
    </row>
    <row r="2844" spans="1:12" x14ac:dyDescent="0.35">
      <c r="A2844" s="1">
        <f>'WQ Time Series'!A2844</f>
        <v>43170</v>
      </c>
      <c r="B2844" s="6">
        <v>934</v>
      </c>
      <c r="C2844">
        <v>63</v>
      </c>
      <c r="E2844" s="9">
        <v>43682</v>
      </c>
      <c r="F2844" s="6">
        <v>801</v>
      </c>
      <c r="G2844" s="2">
        <v>57</v>
      </c>
      <c r="K2844">
        <v>57</v>
      </c>
      <c r="L2844">
        <v>801</v>
      </c>
    </row>
    <row r="2845" spans="1:12" x14ac:dyDescent="0.35">
      <c r="A2845" s="1">
        <f>'WQ Time Series'!A2845</f>
        <v>43171</v>
      </c>
      <c r="B2845" s="6">
        <v>1030</v>
      </c>
      <c r="C2845">
        <v>62</v>
      </c>
      <c r="E2845" s="9">
        <v>43683</v>
      </c>
      <c r="F2845" s="6">
        <v>883</v>
      </c>
      <c r="G2845" s="2">
        <v>53</v>
      </c>
      <c r="K2845">
        <v>53</v>
      </c>
      <c r="L2845">
        <v>883</v>
      </c>
    </row>
    <row r="2846" spans="1:12" x14ac:dyDescent="0.35">
      <c r="A2846" s="1">
        <f>'WQ Time Series'!A2846</f>
        <v>43172</v>
      </c>
      <c r="B2846" s="6">
        <v>1420</v>
      </c>
      <c r="C2846">
        <v>58</v>
      </c>
      <c r="E2846" s="9">
        <v>43684</v>
      </c>
      <c r="F2846" s="6">
        <v>940</v>
      </c>
      <c r="G2846" s="2">
        <v>50</v>
      </c>
      <c r="K2846">
        <v>50</v>
      </c>
      <c r="L2846">
        <v>940</v>
      </c>
    </row>
    <row r="2847" spans="1:12" x14ac:dyDescent="0.35">
      <c r="A2847" s="1">
        <f>'WQ Time Series'!A2847</f>
        <v>43173</v>
      </c>
      <c r="B2847" s="6">
        <v>1760</v>
      </c>
      <c r="C2847">
        <v>53</v>
      </c>
      <c r="E2847" s="9">
        <v>43685</v>
      </c>
      <c r="F2847" s="6">
        <v>938</v>
      </c>
      <c r="G2847" s="2">
        <v>50</v>
      </c>
      <c r="K2847">
        <v>50</v>
      </c>
      <c r="L2847">
        <v>938</v>
      </c>
    </row>
    <row r="2848" spans="1:12" x14ac:dyDescent="0.35">
      <c r="A2848" s="1">
        <f>'WQ Time Series'!A2848</f>
        <v>43174</v>
      </c>
      <c r="B2848" s="6">
        <v>1550</v>
      </c>
      <c r="C2848">
        <v>55</v>
      </c>
      <c r="E2848" s="9">
        <v>43686</v>
      </c>
      <c r="F2848" s="6">
        <v>920</v>
      </c>
      <c r="G2848" s="2">
        <v>51</v>
      </c>
      <c r="K2848">
        <v>51</v>
      </c>
      <c r="L2848">
        <v>920</v>
      </c>
    </row>
    <row r="2849" spans="1:12" x14ac:dyDescent="0.35">
      <c r="A2849" s="1">
        <f>'WQ Time Series'!A2849</f>
        <v>43175</v>
      </c>
      <c r="B2849" s="6">
        <v>1350</v>
      </c>
      <c r="C2849">
        <v>57</v>
      </c>
      <c r="E2849" s="9">
        <v>43687</v>
      </c>
      <c r="F2849" s="6">
        <v>913</v>
      </c>
      <c r="G2849" s="2">
        <v>52</v>
      </c>
      <c r="K2849">
        <v>52</v>
      </c>
      <c r="L2849">
        <v>913</v>
      </c>
    </row>
    <row r="2850" spans="1:12" x14ac:dyDescent="0.35">
      <c r="A2850" s="1">
        <f>'WQ Time Series'!A2850</f>
        <v>43176</v>
      </c>
      <c r="B2850" s="6">
        <v>1220</v>
      </c>
      <c r="C2850">
        <v>58</v>
      </c>
      <c r="E2850" s="9">
        <v>43688</v>
      </c>
      <c r="F2850" s="6">
        <v>818</v>
      </c>
      <c r="G2850" s="2">
        <v>54</v>
      </c>
      <c r="K2850">
        <v>54</v>
      </c>
      <c r="L2850">
        <v>818</v>
      </c>
    </row>
    <row r="2851" spans="1:12" x14ac:dyDescent="0.35">
      <c r="A2851" s="1">
        <f>'WQ Time Series'!A2851</f>
        <v>43177</v>
      </c>
      <c r="B2851" s="6">
        <v>1110</v>
      </c>
      <c r="C2851">
        <v>60</v>
      </c>
      <c r="E2851" s="9">
        <v>43689</v>
      </c>
      <c r="F2851" s="6">
        <v>724</v>
      </c>
      <c r="G2851" s="2">
        <v>59</v>
      </c>
      <c r="K2851">
        <v>59</v>
      </c>
      <c r="L2851">
        <v>724</v>
      </c>
    </row>
    <row r="2852" spans="1:12" x14ac:dyDescent="0.35">
      <c r="A2852" s="1">
        <f>'WQ Time Series'!A2852</f>
        <v>43178</v>
      </c>
      <c r="B2852" s="6">
        <v>1030</v>
      </c>
      <c r="C2852">
        <v>61</v>
      </c>
      <c r="E2852" s="9">
        <v>43690</v>
      </c>
      <c r="F2852" s="6">
        <v>709</v>
      </c>
      <c r="G2852" s="2">
        <v>61</v>
      </c>
      <c r="K2852">
        <v>61</v>
      </c>
      <c r="L2852">
        <v>709</v>
      </c>
    </row>
    <row r="2853" spans="1:12" x14ac:dyDescent="0.35">
      <c r="A2853" s="1">
        <f>'WQ Time Series'!A2853</f>
        <v>43179</v>
      </c>
      <c r="B2853" s="6">
        <v>977</v>
      </c>
      <c r="C2853">
        <v>62</v>
      </c>
      <c r="E2853" s="9">
        <v>43691</v>
      </c>
      <c r="F2853" s="6">
        <v>739</v>
      </c>
      <c r="G2853" s="2">
        <v>59</v>
      </c>
      <c r="K2853">
        <v>59</v>
      </c>
      <c r="L2853">
        <v>739</v>
      </c>
    </row>
    <row r="2854" spans="1:12" x14ac:dyDescent="0.35">
      <c r="A2854" s="1">
        <f>'WQ Time Series'!A2854</f>
        <v>43180</v>
      </c>
      <c r="B2854" s="6">
        <v>948</v>
      </c>
      <c r="C2854">
        <v>62</v>
      </c>
      <c r="E2854" s="9">
        <v>43692</v>
      </c>
      <c r="F2854" s="6">
        <v>734</v>
      </c>
      <c r="G2854" s="2">
        <v>58</v>
      </c>
      <c r="K2854">
        <v>58</v>
      </c>
      <c r="L2854">
        <v>734</v>
      </c>
    </row>
    <row r="2855" spans="1:12" x14ac:dyDescent="0.35">
      <c r="A2855" s="1">
        <f>'WQ Time Series'!A2855</f>
        <v>43181</v>
      </c>
      <c r="B2855" s="6">
        <v>1020</v>
      </c>
      <c r="C2855">
        <v>62</v>
      </c>
      <c r="E2855" s="9">
        <v>43693</v>
      </c>
      <c r="F2855" s="6">
        <v>688</v>
      </c>
      <c r="G2855" s="2">
        <v>58</v>
      </c>
      <c r="K2855">
        <v>58</v>
      </c>
      <c r="L2855">
        <v>688</v>
      </c>
    </row>
    <row r="2856" spans="1:12" x14ac:dyDescent="0.35">
      <c r="A2856" s="1">
        <f>'WQ Time Series'!A2856</f>
        <v>43182</v>
      </c>
      <c r="B2856" s="6">
        <v>978</v>
      </c>
      <c r="C2856">
        <v>63</v>
      </c>
      <c r="E2856" s="9">
        <v>43694</v>
      </c>
      <c r="F2856" s="6">
        <v>694</v>
      </c>
      <c r="G2856" s="2">
        <v>59</v>
      </c>
      <c r="K2856">
        <v>59</v>
      </c>
      <c r="L2856">
        <v>694</v>
      </c>
    </row>
    <row r="2857" spans="1:12" x14ac:dyDescent="0.35">
      <c r="A2857" s="1">
        <f>'WQ Time Series'!A2857</f>
        <v>43183</v>
      </c>
      <c r="B2857" s="6">
        <v>953</v>
      </c>
      <c r="C2857">
        <v>63</v>
      </c>
      <c r="E2857" s="9">
        <v>43695</v>
      </c>
      <c r="F2857" s="6">
        <v>683</v>
      </c>
      <c r="G2857" s="2">
        <v>60</v>
      </c>
      <c r="K2857">
        <v>60</v>
      </c>
      <c r="L2857">
        <v>683</v>
      </c>
    </row>
    <row r="2858" spans="1:12" x14ac:dyDescent="0.35">
      <c r="A2858" s="1">
        <f>'WQ Time Series'!A2858</f>
        <v>43184</v>
      </c>
      <c r="B2858" s="6">
        <v>900</v>
      </c>
      <c r="C2858">
        <v>64</v>
      </c>
      <c r="E2858" s="9" t="s">
        <v>4442</v>
      </c>
      <c r="F2858" s="6">
        <v>4449426</v>
      </c>
      <c r="G2858" s="2">
        <v>182389</v>
      </c>
    </row>
    <row r="2859" spans="1:12" x14ac:dyDescent="0.35">
      <c r="A2859" s="1">
        <f>'WQ Time Series'!A2859</f>
        <v>43185</v>
      </c>
      <c r="B2859" s="6">
        <v>910</v>
      </c>
      <c r="C2859">
        <v>64</v>
      </c>
    </row>
    <row r="2860" spans="1:12" x14ac:dyDescent="0.35">
      <c r="A2860" s="1">
        <f>'WQ Time Series'!A2860</f>
        <v>43186</v>
      </c>
      <c r="B2860" s="6">
        <v>1270</v>
      </c>
      <c r="C2860">
        <v>60</v>
      </c>
    </row>
    <row r="2861" spans="1:12" x14ac:dyDescent="0.35">
      <c r="A2861" s="1">
        <f>'WQ Time Series'!A2861</f>
        <v>43187</v>
      </c>
      <c r="B2861" s="6">
        <v>1600</v>
      </c>
      <c r="C2861">
        <v>56</v>
      </c>
    </row>
    <row r="2862" spans="1:12" x14ac:dyDescent="0.35">
      <c r="A2862" s="1">
        <f>'WQ Time Series'!A2862</f>
        <v>43188</v>
      </c>
      <c r="B2862" s="6">
        <v>1410</v>
      </c>
      <c r="C2862">
        <v>58</v>
      </c>
    </row>
    <row r="2863" spans="1:12" x14ac:dyDescent="0.35">
      <c r="A2863" s="1">
        <f>'WQ Time Series'!A2863</f>
        <v>43189</v>
      </c>
      <c r="B2863" s="6">
        <v>1310</v>
      </c>
      <c r="C2863">
        <v>60</v>
      </c>
    </row>
    <row r="2864" spans="1:12" x14ac:dyDescent="0.35">
      <c r="A2864" s="1">
        <f>'WQ Time Series'!A2864</f>
        <v>43190</v>
      </c>
      <c r="B2864" s="6">
        <v>1280</v>
      </c>
      <c r="C2864">
        <v>61</v>
      </c>
    </row>
    <row r="2865" spans="1:3" x14ac:dyDescent="0.35">
      <c r="A2865" s="1">
        <f>'WQ Time Series'!A2865</f>
        <v>43191</v>
      </c>
      <c r="B2865" s="6">
        <v>1290</v>
      </c>
      <c r="C2865">
        <v>61</v>
      </c>
    </row>
    <row r="2866" spans="1:3" x14ac:dyDescent="0.35">
      <c r="A2866" s="1">
        <f>'WQ Time Series'!A2866</f>
        <v>43192</v>
      </c>
      <c r="B2866" s="6">
        <v>1220</v>
      </c>
      <c r="C2866">
        <v>61</v>
      </c>
    </row>
    <row r="2867" spans="1:3" x14ac:dyDescent="0.35">
      <c r="A2867" s="1">
        <f>'WQ Time Series'!A2867</f>
        <v>43193</v>
      </c>
      <c r="B2867" s="6">
        <v>1110</v>
      </c>
      <c r="C2867">
        <v>63</v>
      </c>
    </row>
    <row r="2868" spans="1:3" x14ac:dyDescent="0.35">
      <c r="A2868" s="1">
        <f>'WQ Time Series'!A2868</f>
        <v>43194</v>
      </c>
      <c r="B2868" s="6">
        <v>1160</v>
      </c>
      <c r="C2868">
        <v>62</v>
      </c>
    </row>
    <row r="2869" spans="1:3" x14ac:dyDescent="0.35">
      <c r="A2869" s="1">
        <f>'WQ Time Series'!A2869</f>
        <v>43195</v>
      </c>
      <c r="B2869" s="6">
        <v>1470</v>
      </c>
      <c r="C2869">
        <v>59</v>
      </c>
    </row>
    <row r="2870" spans="1:3" x14ac:dyDescent="0.35">
      <c r="A2870" s="1">
        <f>'WQ Time Series'!A2870</f>
        <v>43196</v>
      </c>
      <c r="B2870" s="6">
        <v>2240</v>
      </c>
      <c r="C2870">
        <v>52</v>
      </c>
    </row>
    <row r="2871" spans="1:3" x14ac:dyDescent="0.35">
      <c r="A2871" s="1">
        <f>'WQ Time Series'!A2871</f>
        <v>43197</v>
      </c>
      <c r="B2871" s="6">
        <v>2620</v>
      </c>
      <c r="C2871">
        <v>49</v>
      </c>
    </row>
    <row r="2872" spans="1:3" x14ac:dyDescent="0.35">
      <c r="A2872" s="1">
        <f>'WQ Time Series'!A2872</f>
        <v>43198</v>
      </c>
      <c r="B2872" s="6">
        <v>2690</v>
      </c>
      <c r="C2872">
        <v>48</v>
      </c>
    </row>
    <row r="2873" spans="1:3" x14ac:dyDescent="0.35">
      <c r="A2873" s="1">
        <f>'WQ Time Series'!A2873</f>
        <v>43199</v>
      </c>
      <c r="B2873" s="6">
        <v>2410</v>
      </c>
      <c r="C2873">
        <v>49</v>
      </c>
    </row>
    <row r="2874" spans="1:3" x14ac:dyDescent="0.35">
      <c r="A2874" s="1">
        <f>'WQ Time Series'!A2874</f>
        <v>43200</v>
      </c>
      <c r="B2874" s="6">
        <v>2180</v>
      </c>
      <c r="C2874">
        <v>51</v>
      </c>
    </row>
    <row r="2875" spans="1:3" x14ac:dyDescent="0.35">
      <c r="A2875" s="1">
        <f>'WQ Time Series'!A2875</f>
        <v>43201</v>
      </c>
      <c r="B2875" s="6">
        <v>2120</v>
      </c>
      <c r="C2875">
        <v>52</v>
      </c>
    </row>
    <row r="2876" spans="1:3" x14ac:dyDescent="0.35">
      <c r="A2876" s="1">
        <f>'WQ Time Series'!A2876</f>
        <v>43202</v>
      </c>
      <c r="B2876" s="6">
        <v>1910</v>
      </c>
      <c r="C2876">
        <v>52</v>
      </c>
    </row>
    <row r="2877" spans="1:3" x14ac:dyDescent="0.35">
      <c r="A2877" s="1">
        <f>'WQ Time Series'!A2877</f>
        <v>43203</v>
      </c>
      <c r="B2877" s="6">
        <v>1800</v>
      </c>
      <c r="C2877">
        <v>51</v>
      </c>
    </row>
    <row r="2878" spans="1:3" x14ac:dyDescent="0.35">
      <c r="A2878" s="1">
        <f>'WQ Time Series'!A2878</f>
        <v>43204</v>
      </c>
      <c r="B2878" s="6">
        <v>2150</v>
      </c>
      <c r="C2878">
        <v>46</v>
      </c>
    </row>
    <row r="2879" spans="1:3" x14ac:dyDescent="0.35">
      <c r="A2879" s="1">
        <f>'WQ Time Series'!A2879</f>
        <v>43205</v>
      </c>
      <c r="B2879" s="6">
        <v>2350</v>
      </c>
      <c r="C2879">
        <v>44</v>
      </c>
    </row>
    <row r="2880" spans="1:3" x14ac:dyDescent="0.35">
      <c r="A2880" s="1">
        <f>'WQ Time Series'!A2880</f>
        <v>43206</v>
      </c>
      <c r="B2880" s="6">
        <v>2180</v>
      </c>
      <c r="C2880">
        <v>45</v>
      </c>
    </row>
    <row r="2881" spans="1:3" x14ac:dyDescent="0.35">
      <c r="A2881" s="1">
        <f>'WQ Time Series'!A2881</f>
        <v>43207</v>
      </c>
      <c r="B2881" s="6">
        <v>1960</v>
      </c>
      <c r="C2881">
        <v>47</v>
      </c>
    </row>
    <row r="2882" spans="1:3" x14ac:dyDescent="0.35">
      <c r="A2882" s="1">
        <f>'WQ Time Series'!A2882</f>
        <v>43208</v>
      </c>
      <c r="B2882" s="6">
        <v>1700</v>
      </c>
      <c r="C2882">
        <v>49</v>
      </c>
    </row>
    <row r="2883" spans="1:3" x14ac:dyDescent="0.35">
      <c r="A2883" s="1">
        <f>'WQ Time Series'!A2883</f>
        <v>43209</v>
      </c>
      <c r="B2883" s="6">
        <v>1500</v>
      </c>
      <c r="C2883">
        <v>51</v>
      </c>
    </row>
    <row r="2884" spans="1:3" x14ac:dyDescent="0.35">
      <c r="A2884" s="1">
        <f>'WQ Time Series'!A2884</f>
        <v>43210</v>
      </c>
      <c r="B2884" s="6">
        <v>1380</v>
      </c>
      <c r="C2884">
        <v>53</v>
      </c>
    </row>
    <row r="2885" spans="1:3" x14ac:dyDescent="0.35">
      <c r="A2885" s="1">
        <f>'WQ Time Series'!A2885</f>
        <v>43211</v>
      </c>
      <c r="B2885" s="6">
        <v>1330</v>
      </c>
      <c r="C2885">
        <v>53</v>
      </c>
    </row>
    <row r="2886" spans="1:3" x14ac:dyDescent="0.35">
      <c r="A2886" s="1">
        <f>'WQ Time Series'!A2886</f>
        <v>43212</v>
      </c>
      <c r="B2886" s="6">
        <v>1230</v>
      </c>
      <c r="C2886">
        <v>55</v>
      </c>
    </row>
    <row r="2887" spans="1:3" x14ac:dyDescent="0.35">
      <c r="A2887" s="1">
        <f>'WQ Time Series'!A2887</f>
        <v>43213</v>
      </c>
      <c r="B2887" s="6">
        <v>1160</v>
      </c>
      <c r="C2887">
        <v>56</v>
      </c>
    </row>
    <row r="2888" spans="1:3" x14ac:dyDescent="0.35">
      <c r="A2888" s="1">
        <f>'WQ Time Series'!A2888</f>
        <v>43214</v>
      </c>
      <c r="B2888" s="6">
        <v>1150</v>
      </c>
      <c r="C2888">
        <v>57</v>
      </c>
    </row>
    <row r="2889" spans="1:3" x14ac:dyDescent="0.35">
      <c r="A2889" s="1">
        <f>'WQ Time Series'!A2889</f>
        <v>43215</v>
      </c>
      <c r="B2889" s="6">
        <v>1280</v>
      </c>
      <c r="C2889">
        <v>55</v>
      </c>
    </row>
    <row r="2890" spans="1:3" x14ac:dyDescent="0.35">
      <c r="A2890" s="1">
        <f>'WQ Time Series'!A2890</f>
        <v>43216</v>
      </c>
      <c r="B2890" s="6">
        <v>1590</v>
      </c>
      <c r="C2890">
        <v>53</v>
      </c>
    </row>
    <row r="2891" spans="1:3" x14ac:dyDescent="0.35">
      <c r="A2891" s="1">
        <f>'WQ Time Series'!A2891</f>
        <v>43217</v>
      </c>
      <c r="B2891" s="6">
        <v>2080</v>
      </c>
      <c r="C2891">
        <v>49</v>
      </c>
    </row>
    <row r="2892" spans="1:3" x14ac:dyDescent="0.35">
      <c r="A2892" s="1">
        <f>'WQ Time Series'!A2892</f>
        <v>43218</v>
      </c>
      <c r="B2892" s="6">
        <v>2330</v>
      </c>
      <c r="C2892">
        <v>48</v>
      </c>
    </row>
    <row r="2893" spans="1:3" x14ac:dyDescent="0.35">
      <c r="A2893" s="1">
        <f>'WQ Time Series'!A2893</f>
        <v>43219</v>
      </c>
      <c r="B2893" s="6">
        <v>2110</v>
      </c>
      <c r="C2893">
        <v>49</v>
      </c>
    </row>
    <row r="2894" spans="1:3" x14ac:dyDescent="0.35">
      <c r="A2894" s="1">
        <f>'WQ Time Series'!A2894</f>
        <v>43220</v>
      </c>
      <c r="B2894" s="6">
        <v>1920</v>
      </c>
      <c r="C2894">
        <v>50</v>
      </c>
    </row>
    <row r="2895" spans="1:3" x14ac:dyDescent="0.35">
      <c r="A2895" s="1">
        <f>'WQ Time Series'!A2895</f>
        <v>43221</v>
      </c>
      <c r="B2895" s="6">
        <v>1750</v>
      </c>
      <c r="C2895">
        <v>51</v>
      </c>
    </row>
    <row r="2896" spans="1:3" x14ac:dyDescent="0.35">
      <c r="A2896" s="1">
        <f>'WQ Time Series'!A2896</f>
        <v>43222</v>
      </c>
      <c r="B2896" s="6">
        <v>1600</v>
      </c>
      <c r="C2896">
        <v>53</v>
      </c>
    </row>
    <row r="2897" spans="1:3" x14ac:dyDescent="0.35">
      <c r="A2897" s="1">
        <f>'WQ Time Series'!A2897</f>
        <v>43223</v>
      </c>
      <c r="B2897" s="6">
        <v>1630</v>
      </c>
      <c r="C2897">
        <v>53</v>
      </c>
    </row>
    <row r="2898" spans="1:3" x14ac:dyDescent="0.35">
      <c r="A2898" s="1">
        <f>'WQ Time Series'!A2898</f>
        <v>43224</v>
      </c>
      <c r="B2898" s="6">
        <v>1860</v>
      </c>
      <c r="C2898">
        <v>52</v>
      </c>
    </row>
    <row r="2899" spans="1:3" x14ac:dyDescent="0.35">
      <c r="A2899" s="1">
        <f>'WQ Time Series'!A2899</f>
        <v>43225</v>
      </c>
      <c r="B2899" s="6">
        <v>2050</v>
      </c>
      <c r="C2899">
        <v>49</v>
      </c>
    </row>
    <row r="2900" spans="1:3" x14ac:dyDescent="0.35">
      <c r="A2900" s="1">
        <f>'WQ Time Series'!A2900</f>
        <v>43226</v>
      </c>
      <c r="B2900" s="6">
        <v>2360</v>
      </c>
      <c r="C2900">
        <v>48</v>
      </c>
    </row>
    <row r="2901" spans="1:3" x14ac:dyDescent="0.35">
      <c r="A2901" s="1">
        <f>'WQ Time Series'!A2901</f>
        <v>43227</v>
      </c>
      <c r="B2901" s="6">
        <v>2720</v>
      </c>
      <c r="C2901">
        <v>45</v>
      </c>
    </row>
    <row r="2902" spans="1:3" x14ac:dyDescent="0.35">
      <c r="A2902" s="1">
        <f>'WQ Time Series'!A2902</f>
        <v>43228</v>
      </c>
      <c r="B2902" s="6">
        <v>2790</v>
      </c>
      <c r="C2902">
        <v>44</v>
      </c>
    </row>
    <row r="2903" spans="1:3" x14ac:dyDescent="0.35">
      <c r="A2903" s="1">
        <f>'WQ Time Series'!A2903</f>
        <v>43229</v>
      </c>
      <c r="B2903" s="6">
        <v>3080</v>
      </c>
      <c r="C2903">
        <v>42</v>
      </c>
    </row>
    <row r="2904" spans="1:3" x14ac:dyDescent="0.35">
      <c r="A2904" s="1">
        <f>'WQ Time Series'!A2904</f>
        <v>43230</v>
      </c>
      <c r="B2904" s="6">
        <v>2920</v>
      </c>
      <c r="C2904">
        <v>43</v>
      </c>
    </row>
    <row r="2905" spans="1:3" x14ac:dyDescent="0.35">
      <c r="A2905" s="1">
        <f>'WQ Time Series'!A2905</f>
        <v>43231</v>
      </c>
      <c r="B2905" s="6">
        <v>2610</v>
      </c>
      <c r="C2905">
        <v>44</v>
      </c>
    </row>
    <row r="2906" spans="1:3" x14ac:dyDescent="0.35">
      <c r="A2906" s="1">
        <f>'WQ Time Series'!A2906</f>
        <v>43232</v>
      </c>
      <c r="B2906" s="6">
        <v>2270</v>
      </c>
      <c r="C2906">
        <v>46</v>
      </c>
    </row>
    <row r="2907" spans="1:3" x14ac:dyDescent="0.35">
      <c r="A2907" s="1">
        <f>'WQ Time Series'!A2907</f>
        <v>43233</v>
      </c>
      <c r="B2907" s="6">
        <v>2310</v>
      </c>
      <c r="C2907">
        <v>46</v>
      </c>
    </row>
    <row r="2908" spans="1:3" x14ac:dyDescent="0.35">
      <c r="A2908" s="1">
        <f>'WQ Time Series'!A2908</f>
        <v>43234</v>
      </c>
      <c r="B2908" s="6">
        <v>2610</v>
      </c>
      <c r="C2908">
        <v>44</v>
      </c>
    </row>
    <row r="2909" spans="1:3" x14ac:dyDescent="0.35">
      <c r="A2909" s="1">
        <f>'WQ Time Series'!A2909</f>
        <v>43235</v>
      </c>
      <c r="B2909" s="6">
        <v>2860</v>
      </c>
      <c r="C2909">
        <v>42</v>
      </c>
    </row>
    <row r="2910" spans="1:3" x14ac:dyDescent="0.35">
      <c r="A2910" s="1">
        <f>'WQ Time Series'!A2910</f>
        <v>43236</v>
      </c>
      <c r="B2910" s="6">
        <v>2940</v>
      </c>
      <c r="C2910">
        <v>41</v>
      </c>
    </row>
    <row r="2911" spans="1:3" x14ac:dyDescent="0.35">
      <c r="A2911" s="1">
        <f>'WQ Time Series'!A2911</f>
        <v>43237</v>
      </c>
      <c r="B2911" s="6">
        <v>2900</v>
      </c>
      <c r="C2911">
        <v>41</v>
      </c>
    </row>
    <row r="2912" spans="1:3" x14ac:dyDescent="0.35">
      <c r="A2912" s="1">
        <f>'WQ Time Series'!A2912</f>
        <v>43238</v>
      </c>
      <c r="B2912" s="6">
        <v>2600</v>
      </c>
      <c r="C2912">
        <v>43</v>
      </c>
    </row>
    <row r="2913" spans="1:3" x14ac:dyDescent="0.35">
      <c r="A2913" s="1">
        <f>'WQ Time Series'!A2913</f>
        <v>43239</v>
      </c>
      <c r="B2913" s="6">
        <v>2240</v>
      </c>
      <c r="C2913">
        <v>45</v>
      </c>
    </row>
    <row r="2914" spans="1:3" x14ac:dyDescent="0.35">
      <c r="A2914" s="1">
        <f>'WQ Time Series'!A2914</f>
        <v>43240</v>
      </c>
      <c r="B2914" s="6">
        <v>2340</v>
      </c>
      <c r="C2914">
        <v>45</v>
      </c>
    </row>
    <row r="2915" spans="1:3" x14ac:dyDescent="0.35">
      <c r="A2915" s="1">
        <f>'WQ Time Series'!A2915</f>
        <v>43241</v>
      </c>
      <c r="B2915" s="6">
        <v>2210</v>
      </c>
      <c r="C2915">
        <v>46</v>
      </c>
    </row>
    <row r="2916" spans="1:3" x14ac:dyDescent="0.35">
      <c r="A2916" s="1">
        <f>'WQ Time Series'!A2916</f>
        <v>43242</v>
      </c>
      <c r="B2916" s="6">
        <v>2180</v>
      </c>
      <c r="C2916">
        <v>46</v>
      </c>
    </row>
    <row r="2917" spans="1:3" x14ac:dyDescent="0.35">
      <c r="A2917" s="1">
        <f>'WQ Time Series'!A2917</f>
        <v>43243</v>
      </c>
      <c r="B2917" s="6">
        <v>2380</v>
      </c>
      <c r="C2917">
        <v>44</v>
      </c>
    </row>
    <row r="2918" spans="1:3" x14ac:dyDescent="0.35">
      <c r="A2918" s="1">
        <f>'WQ Time Series'!A2918</f>
        <v>43244</v>
      </c>
      <c r="B2918" s="6">
        <v>2500</v>
      </c>
      <c r="C2918">
        <v>42</v>
      </c>
    </row>
    <row r="2919" spans="1:3" x14ac:dyDescent="0.35">
      <c r="A2919" s="1">
        <f>'WQ Time Series'!A2919</f>
        <v>43245</v>
      </c>
      <c r="B2919" s="6">
        <v>2300</v>
      </c>
      <c r="C2919">
        <v>42</v>
      </c>
    </row>
    <row r="2920" spans="1:3" x14ac:dyDescent="0.35">
      <c r="A2920" s="1">
        <f>'WQ Time Series'!A2920</f>
        <v>43246</v>
      </c>
      <c r="B2920" s="6">
        <v>2060</v>
      </c>
      <c r="C2920">
        <v>43</v>
      </c>
    </row>
    <row r="2921" spans="1:3" x14ac:dyDescent="0.35">
      <c r="A2921" s="1">
        <f>'WQ Time Series'!A2921</f>
        <v>43247</v>
      </c>
      <c r="B2921" s="6">
        <v>1940</v>
      </c>
      <c r="C2921">
        <v>45</v>
      </c>
    </row>
    <row r="2922" spans="1:3" x14ac:dyDescent="0.35">
      <c r="A2922" s="1">
        <f>'WQ Time Series'!A2922</f>
        <v>43248</v>
      </c>
      <c r="B2922" s="6">
        <v>1930</v>
      </c>
      <c r="C2922">
        <v>45</v>
      </c>
    </row>
    <row r="2923" spans="1:3" x14ac:dyDescent="0.35">
      <c r="A2923" s="1">
        <f>'WQ Time Series'!A2923</f>
        <v>43249</v>
      </c>
      <c r="B2923" s="6">
        <v>1850</v>
      </c>
      <c r="C2923">
        <v>45</v>
      </c>
    </row>
    <row r="2924" spans="1:3" x14ac:dyDescent="0.35">
      <c r="A2924" s="1">
        <f>'WQ Time Series'!A2924</f>
        <v>43250</v>
      </c>
      <c r="B2924" s="6">
        <v>1610</v>
      </c>
      <c r="C2924">
        <v>47</v>
      </c>
    </row>
    <row r="2925" spans="1:3" x14ac:dyDescent="0.35">
      <c r="A2925" s="1">
        <f>'WQ Time Series'!A2925</f>
        <v>43251</v>
      </c>
      <c r="B2925" s="6">
        <v>1470</v>
      </c>
      <c r="C2925">
        <v>48</v>
      </c>
    </row>
    <row r="2926" spans="1:3" x14ac:dyDescent="0.35">
      <c r="A2926" s="1">
        <f>'WQ Time Series'!A2926</f>
        <v>43252</v>
      </c>
      <c r="B2926" s="6">
        <v>1320</v>
      </c>
      <c r="C2926">
        <v>50</v>
      </c>
    </row>
    <row r="2927" spans="1:3" x14ac:dyDescent="0.35">
      <c r="A2927" s="1">
        <f>'WQ Time Series'!A2927</f>
        <v>43253</v>
      </c>
      <c r="B2927" s="6">
        <v>1230</v>
      </c>
      <c r="C2927">
        <v>51</v>
      </c>
    </row>
    <row r="2928" spans="1:3" x14ac:dyDescent="0.35">
      <c r="A2928" s="1">
        <f>'WQ Time Series'!A2928</f>
        <v>43254</v>
      </c>
      <c r="B2928" s="6">
        <v>1280</v>
      </c>
      <c r="C2928">
        <v>51</v>
      </c>
    </row>
    <row r="2929" spans="1:3" x14ac:dyDescent="0.35">
      <c r="A2929" s="1">
        <f>'WQ Time Series'!A2929</f>
        <v>43255</v>
      </c>
      <c r="B2929" s="6">
        <v>1300</v>
      </c>
      <c r="C2929">
        <v>50</v>
      </c>
    </row>
    <row r="2930" spans="1:3" x14ac:dyDescent="0.35">
      <c r="A2930" s="1">
        <f>'WQ Time Series'!A2930</f>
        <v>43256</v>
      </c>
      <c r="B2930" s="6">
        <v>1230</v>
      </c>
      <c r="C2930">
        <v>51</v>
      </c>
    </row>
    <row r="2931" spans="1:3" x14ac:dyDescent="0.35">
      <c r="A2931" s="1">
        <f>'WQ Time Series'!A2931</f>
        <v>43257</v>
      </c>
      <c r="B2931" s="6">
        <v>1170</v>
      </c>
      <c r="C2931">
        <v>52</v>
      </c>
    </row>
    <row r="2932" spans="1:3" x14ac:dyDescent="0.35">
      <c r="A2932" s="1">
        <f>'WQ Time Series'!A2932</f>
        <v>43258</v>
      </c>
      <c r="B2932" s="6">
        <v>1220</v>
      </c>
      <c r="C2932">
        <v>52</v>
      </c>
    </row>
    <row r="2933" spans="1:3" x14ac:dyDescent="0.35">
      <c r="A2933" s="1">
        <f>'WQ Time Series'!A2933</f>
        <v>43259</v>
      </c>
      <c r="B2933" s="6">
        <v>1250</v>
      </c>
      <c r="C2933">
        <v>51</v>
      </c>
    </row>
    <row r="2934" spans="1:3" x14ac:dyDescent="0.35">
      <c r="A2934" s="1">
        <f>'WQ Time Series'!A2934</f>
        <v>43260</v>
      </c>
      <c r="B2934" s="6">
        <v>1290</v>
      </c>
      <c r="C2934">
        <v>50</v>
      </c>
    </row>
    <row r="2935" spans="1:3" x14ac:dyDescent="0.35">
      <c r="A2935" s="1">
        <f>'WQ Time Series'!A2935</f>
        <v>43261</v>
      </c>
      <c r="B2935" s="6">
        <v>1230</v>
      </c>
      <c r="C2935">
        <v>51</v>
      </c>
    </row>
    <row r="2936" spans="1:3" x14ac:dyDescent="0.35">
      <c r="A2936" s="1">
        <f>'WQ Time Series'!A2936</f>
        <v>43262</v>
      </c>
      <c r="B2936" s="6">
        <v>1110</v>
      </c>
      <c r="C2936">
        <v>53</v>
      </c>
    </row>
    <row r="2937" spans="1:3" x14ac:dyDescent="0.35">
      <c r="A2937" s="1">
        <f>'WQ Time Series'!A2937</f>
        <v>43263</v>
      </c>
      <c r="B2937" s="6">
        <v>1020</v>
      </c>
      <c r="C2937">
        <v>54</v>
      </c>
    </row>
    <row r="2938" spans="1:3" x14ac:dyDescent="0.35">
      <c r="A2938" s="1">
        <f>'WQ Time Series'!A2938</f>
        <v>43264</v>
      </c>
      <c r="B2938" s="6">
        <v>1030</v>
      </c>
      <c r="C2938">
        <v>55</v>
      </c>
    </row>
    <row r="2939" spans="1:3" x14ac:dyDescent="0.35">
      <c r="A2939" s="1">
        <f>'WQ Time Series'!A2939</f>
        <v>43265</v>
      </c>
      <c r="B2939" s="6">
        <v>1070</v>
      </c>
      <c r="C2939">
        <v>54</v>
      </c>
    </row>
    <row r="2940" spans="1:3" x14ac:dyDescent="0.35">
      <c r="A2940" s="1">
        <f>'WQ Time Series'!A2940</f>
        <v>43266</v>
      </c>
      <c r="B2940" s="6">
        <v>1030</v>
      </c>
      <c r="C2940">
        <v>55</v>
      </c>
    </row>
    <row r="2941" spans="1:3" x14ac:dyDescent="0.35">
      <c r="A2941" s="1">
        <f>'WQ Time Series'!A2941</f>
        <v>43267</v>
      </c>
      <c r="B2941" s="6">
        <v>1030</v>
      </c>
      <c r="C2941">
        <v>55</v>
      </c>
    </row>
    <row r="2942" spans="1:3" x14ac:dyDescent="0.35">
      <c r="A2942" s="1">
        <f>'WQ Time Series'!A2942</f>
        <v>43268</v>
      </c>
      <c r="B2942" s="6">
        <v>1070</v>
      </c>
      <c r="C2942">
        <v>54</v>
      </c>
    </row>
    <row r="2943" spans="1:3" x14ac:dyDescent="0.35">
      <c r="A2943" s="1">
        <f>'WQ Time Series'!A2943</f>
        <v>43269</v>
      </c>
      <c r="B2943" s="6">
        <v>1190</v>
      </c>
      <c r="C2943">
        <v>52</v>
      </c>
    </row>
    <row r="2944" spans="1:3" x14ac:dyDescent="0.35">
      <c r="A2944" s="1">
        <f>'WQ Time Series'!A2944</f>
        <v>43270</v>
      </c>
      <c r="B2944" s="6">
        <v>1270</v>
      </c>
      <c r="C2944">
        <v>50</v>
      </c>
    </row>
    <row r="2945" spans="1:3" x14ac:dyDescent="0.35">
      <c r="A2945" s="1">
        <f>'WQ Time Series'!A2945</f>
        <v>43271</v>
      </c>
      <c r="B2945" s="6">
        <v>1340</v>
      </c>
      <c r="C2945">
        <v>48</v>
      </c>
    </row>
    <row r="2946" spans="1:3" x14ac:dyDescent="0.35">
      <c r="A2946" s="1">
        <f>'WQ Time Series'!A2946</f>
        <v>43272</v>
      </c>
      <c r="B2946" s="6">
        <v>1440</v>
      </c>
      <c r="C2946">
        <v>47</v>
      </c>
    </row>
    <row r="2947" spans="1:3" x14ac:dyDescent="0.35">
      <c r="A2947" s="1">
        <f>'WQ Time Series'!A2947</f>
        <v>43273</v>
      </c>
      <c r="B2947" s="6">
        <v>1450</v>
      </c>
      <c r="C2947">
        <v>46</v>
      </c>
    </row>
    <row r="2948" spans="1:3" x14ac:dyDescent="0.35">
      <c r="A2948" s="1">
        <f>'WQ Time Series'!A2948</f>
        <v>43274</v>
      </c>
      <c r="B2948" s="6">
        <v>1360</v>
      </c>
      <c r="C2948">
        <v>47</v>
      </c>
    </row>
    <row r="2949" spans="1:3" x14ac:dyDescent="0.35">
      <c r="A2949" s="1">
        <f>'WQ Time Series'!A2949</f>
        <v>43275</v>
      </c>
      <c r="B2949" s="6">
        <v>1280</v>
      </c>
      <c r="C2949">
        <v>48</v>
      </c>
    </row>
    <row r="2950" spans="1:3" x14ac:dyDescent="0.35">
      <c r="A2950" s="1">
        <f>'WQ Time Series'!A2950</f>
        <v>43276</v>
      </c>
      <c r="B2950" s="6">
        <v>1340</v>
      </c>
      <c r="C2950">
        <v>47</v>
      </c>
    </row>
    <row r="2951" spans="1:3" x14ac:dyDescent="0.35">
      <c r="A2951" s="1">
        <f>'WQ Time Series'!A2951</f>
        <v>43277</v>
      </c>
      <c r="B2951" s="6">
        <v>1220</v>
      </c>
      <c r="C2951">
        <v>49</v>
      </c>
    </row>
    <row r="2952" spans="1:3" x14ac:dyDescent="0.35">
      <c r="A2952" s="1">
        <f>'WQ Time Series'!A2952</f>
        <v>43278</v>
      </c>
      <c r="B2952" s="6">
        <v>1110</v>
      </c>
      <c r="C2952">
        <v>50</v>
      </c>
    </row>
    <row r="2953" spans="1:3" x14ac:dyDescent="0.35">
      <c r="A2953" s="1">
        <f>'WQ Time Series'!A2953</f>
        <v>43279</v>
      </c>
      <c r="B2953" s="6">
        <v>1050</v>
      </c>
      <c r="C2953">
        <v>52</v>
      </c>
    </row>
    <row r="2954" spans="1:3" x14ac:dyDescent="0.35">
      <c r="A2954" s="1">
        <f>'WQ Time Series'!A2954</f>
        <v>43280</v>
      </c>
      <c r="B2954" s="6">
        <v>1010</v>
      </c>
      <c r="C2954">
        <v>53</v>
      </c>
    </row>
    <row r="2955" spans="1:3" x14ac:dyDescent="0.35">
      <c r="A2955" s="1">
        <f>'WQ Time Series'!A2955</f>
        <v>43281</v>
      </c>
      <c r="B2955" s="6">
        <v>998</v>
      </c>
      <c r="C2955">
        <v>54</v>
      </c>
    </row>
    <row r="2956" spans="1:3" x14ac:dyDescent="0.35">
      <c r="A2956" s="1">
        <f>'WQ Time Series'!A2956</f>
        <v>43282</v>
      </c>
      <c r="B2956" s="6">
        <v>1060</v>
      </c>
      <c r="C2956">
        <v>52</v>
      </c>
    </row>
    <row r="2957" spans="1:3" x14ac:dyDescent="0.35">
      <c r="A2957" s="1">
        <f>'WQ Time Series'!A2957</f>
        <v>43283</v>
      </c>
      <c r="B2957" s="6">
        <v>1030</v>
      </c>
      <c r="C2957">
        <v>52</v>
      </c>
    </row>
    <row r="2958" spans="1:3" x14ac:dyDescent="0.35">
      <c r="A2958" s="1">
        <f>'WQ Time Series'!A2958</f>
        <v>43284</v>
      </c>
      <c r="B2958" s="6">
        <v>930</v>
      </c>
      <c r="C2958">
        <v>54</v>
      </c>
    </row>
    <row r="2959" spans="1:3" x14ac:dyDescent="0.35">
      <c r="A2959" s="1">
        <f>'WQ Time Series'!A2959</f>
        <v>43285</v>
      </c>
      <c r="B2959" s="6">
        <v>925</v>
      </c>
      <c r="C2959">
        <v>55</v>
      </c>
    </row>
    <row r="2960" spans="1:3" x14ac:dyDescent="0.35">
      <c r="A2960" s="1">
        <f>'WQ Time Series'!A2960</f>
        <v>43286</v>
      </c>
      <c r="B2960" s="6">
        <v>944</v>
      </c>
      <c r="C2960">
        <v>55</v>
      </c>
    </row>
    <row r="2961" spans="1:3" x14ac:dyDescent="0.35">
      <c r="A2961" s="1">
        <f>'WQ Time Series'!A2961</f>
        <v>43287</v>
      </c>
      <c r="B2961" s="6">
        <v>1050</v>
      </c>
      <c r="C2961">
        <v>52</v>
      </c>
    </row>
    <row r="2962" spans="1:3" x14ac:dyDescent="0.35">
      <c r="A2962" s="1">
        <f>'WQ Time Series'!A2962</f>
        <v>43288</v>
      </c>
      <c r="B2962" s="6">
        <v>1020</v>
      </c>
      <c r="C2962">
        <v>51</v>
      </c>
    </row>
    <row r="2963" spans="1:3" x14ac:dyDescent="0.35">
      <c r="A2963" s="1">
        <f>'WQ Time Series'!A2963</f>
        <v>43289</v>
      </c>
      <c r="B2963" s="6">
        <v>962</v>
      </c>
      <c r="C2963">
        <v>53</v>
      </c>
    </row>
    <row r="2964" spans="1:3" x14ac:dyDescent="0.35">
      <c r="A2964" s="1">
        <f>'WQ Time Series'!A2964</f>
        <v>43290</v>
      </c>
      <c r="B2964" s="6">
        <v>986</v>
      </c>
      <c r="C2964">
        <v>52</v>
      </c>
    </row>
    <row r="2965" spans="1:3" x14ac:dyDescent="0.35">
      <c r="A2965" s="1">
        <f>'WQ Time Series'!A2965</f>
        <v>43291</v>
      </c>
      <c r="B2965" s="6">
        <v>989</v>
      </c>
      <c r="C2965">
        <v>51</v>
      </c>
    </row>
    <row r="2966" spans="1:3" x14ac:dyDescent="0.35">
      <c r="A2966" s="1">
        <f>'WQ Time Series'!A2966</f>
        <v>43292</v>
      </c>
      <c r="B2966" s="6">
        <v>925</v>
      </c>
      <c r="C2966">
        <v>52</v>
      </c>
    </row>
    <row r="2967" spans="1:3" x14ac:dyDescent="0.35">
      <c r="A2967" s="1">
        <f>'WQ Time Series'!A2967</f>
        <v>43293</v>
      </c>
      <c r="B2967" s="6">
        <v>955</v>
      </c>
      <c r="C2967">
        <v>52</v>
      </c>
    </row>
    <row r="2968" spans="1:3" x14ac:dyDescent="0.35">
      <c r="A2968" s="1">
        <f>'WQ Time Series'!A2968</f>
        <v>43294</v>
      </c>
      <c r="B2968" s="6">
        <v>1010</v>
      </c>
      <c r="C2968">
        <v>50</v>
      </c>
    </row>
    <row r="2969" spans="1:3" x14ac:dyDescent="0.35">
      <c r="A2969" s="1">
        <f>'WQ Time Series'!A2969</f>
        <v>43295</v>
      </c>
      <c r="B2969" s="6">
        <v>1050</v>
      </c>
      <c r="C2969">
        <v>49</v>
      </c>
    </row>
    <row r="2970" spans="1:3" x14ac:dyDescent="0.35">
      <c r="A2970" s="1">
        <f>'WQ Time Series'!A2970</f>
        <v>43296</v>
      </c>
      <c r="B2970" s="6">
        <v>1040</v>
      </c>
      <c r="C2970">
        <v>48</v>
      </c>
    </row>
    <row r="2971" spans="1:3" x14ac:dyDescent="0.35">
      <c r="A2971" s="1">
        <f>'WQ Time Series'!A2971</f>
        <v>43297</v>
      </c>
      <c r="B2971" s="6">
        <v>1090</v>
      </c>
      <c r="C2971">
        <v>0</v>
      </c>
    </row>
    <row r="2972" spans="1:3" x14ac:dyDescent="0.35">
      <c r="A2972" s="1">
        <f>'WQ Time Series'!A2972</f>
        <v>43298</v>
      </c>
      <c r="B2972" s="6">
        <v>1100</v>
      </c>
      <c r="C2972">
        <v>0</v>
      </c>
    </row>
    <row r="2973" spans="1:3" x14ac:dyDescent="0.35">
      <c r="A2973" s="1">
        <f>'WQ Time Series'!A2973</f>
        <v>43299</v>
      </c>
      <c r="B2973" s="6">
        <v>1070</v>
      </c>
      <c r="C2973">
        <v>0</v>
      </c>
    </row>
    <row r="2974" spans="1:3" x14ac:dyDescent="0.35">
      <c r="A2974" s="1">
        <f>'WQ Time Series'!A2974</f>
        <v>43300</v>
      </c>
      <c r="B2974" s="6">
        <v>1030</v>
      </c>
      <c r="C2974">
        <v>0</v>
      </c>
    </row>
    <row r="2975" spans="1:3" x14ac:dyDescent="0.35">
      <c r="A2975" s="1">
        <f>'WQ Time Series'!A2975</f>
        <v>43301</v>
      </c>
      <c r="B2975" s="6">
        <v>930</v>
      </c>
      <c r="C2975">
        <v>0</v>
      </c>
    </row>
    <row r="2976" spans="1:3" x14ac:dyDescent="0.35">
      <c r="A2976" s="1">
        <f>'WQ Time Series'!A2976</f>
        <v>43302</v>
      </c>
      <c r="B2976" s="6">
        <v>863</v>
      </c>
      <c r="C2976">
        <v>0</v>
      </c>
    </row>
    <row r="2977" spans="1:3" x14ac:dyDescent="0.35">
      <c r="A2977" s="1">
        <f>'WQ Time Series'!A2977</f>
        <v>43303</v>
      </c>
      <c r="B2977" s="6">
        <v>825</v>
      </c>
      <c r="C2977">
        <v>0</v>
      </c>
    </row>
    <row r="2978" spans="1:3" x14ac:dyDescent="0.35">
      <c r="A2978" s="1">
        <f>'WQ Time Series'!A2978</f>
        <v>43304</v>
      </c>
      <c r="B2978" s="6">
        <v>877</v>
      </c>
      <c r="C2978">
        <v>0</v>
      </c>
    </row>
    <row r="2979" spans="1:3" x14ac:dyDescent="0.35">
      <c r="A2979" s="1">
        <f>'WQ Time Series'!A2979</f>
        <v>43305</v>
      </c>
      <c r="B2979" s="6">
        <v>922</v>
      </c>
      <c r="C2979">
        <v>0</v>
      </c>
    </row>
    <row r="2980" spans="1:3" x14ac:dyDescent="0.35">
      <c r="A2980" s="1">
        <f>'WQ Time Series'!A2980</f>
        <v>43306</v>
      </c>
      <c r="B2980" s="6">
        <v>921</v>
      </c>
      <c r="C2980">
        <v>0</v>
      </c>
    </row>
    <row r="2981" spans="1:3" x14ac:dyDescent="0.35">
      <c r="A2981" s="1">
        <f>'WQ Time Series'!A2981</f>
        <v>43307</v>
      </c>
      <c r="B2981" s="6">
        <v>930</v>
      </c>
      <c r="C2981">
        <v>0</v>
      </c>
    </row>
    <row r="2982" spans="1:3" x14ac:dyDescent="0.35">
      <c r="A2982" s="1">
        <f>'WQ Time Series'!A2982</f>
        <v>43308</v>
      </c>
      <c r="B2982" s="6">
        <v>952</v>
      </c>
      <c r="C2982">
        <v>0</v>
      </c>
    </row>
    <row r="2983" spans="1:3" x14ac:dyDescent="0.35">
      <c r="A2983" s="1">
        <f>'WQ Time Series'!A2983</f>
        <v>43309</v>
      </c>
      <c r="B2983" s="6">
        <v>991</v>
      </c>
      <c r="C2983">
        <v>0</v>
      </c>
    </row>
    <row r="2984" spans="1:3" x14ac:dyDescent="0.35">
      <c r="A2984" s="1">
        <f>'WQ Time Series'!A2984</f>
        <v>43310</v>
      </c>
      <c r="B2984" s="6">
        <v>1040</v>
      </c>
      <c r="C2984">
        <v>0</v>
      </c>
    </row>
    <row r="2985" spans="1:3" x14ac:dyDescent="0.35">
      <c r="A2985" s="1">
        <f>'WQ Time Series'!A2985</f>
        <v>43311</v>
      </c>
      <c r="B2985" s="6">
        <v>1060</v>
      </c>
      <c r="C2985">
        <v>0</v>
      </c>
    </row>
    <row r="2986" spans="1:3" x14ac:dyDescent="0.35">
      <c r="A2986" s="1">
        <f>'WQ Time Series'!A2986</f>
        <v>43312</v>
      </c>
      <c r="B2986" s="6">
        <v>1110</v>
      </c>
      <c r="C2986">
        <v>0</v>
      </c>
    </row>
    <row r="2987" spans="1:3" x14ac:dyDescent="0.35">
      <c r="A2987" s="1">
        <f>'WQ Time Series'!A2987</f>
        <v>43313</v>
      </c>
      <c r="B2987" s="6">
        <v>1040</v>
      </c>
      <c r="C2987">
        <v>48</v>
      </c>
    </row>
    <row r="2988" spans="1:3" x14ac:dyDescent="0.35">
      <c r="A2988" s="1">
        <f>'WQ Time Series'!A2988</f>
        <v>43314</v>
      </c>
      <c r="B2988" s="6">
        <v>904</v>
      </c>
      <c r="C2988">
        <v>52</v>
      </c>
    </row>
    <row r="2989" spans="1:3" x14ac:dyDescent="0.35">
      <c r="A2989" s="1">
        <f>'WQ Time Series'!A2989</f>
        <v>43315</v>
      </c>
      <c r="B2989" s="6">
        <v>842</v>
      </c>
      <c r="C2989">
        <v>54</v>
      </c>
    </row>
    <row r="2990" spans="1:3" x14ac:dyDescent="0.35">
      <c r="A2990" s="1">
        <f>'WQ Time Series'!A2990</f>
        <v>43316</v>
      </c>
      <c r="B2990" s="6">
        <v>808</v>
      </c>
      <c r="C2990">
        <v>56</v>
      </c>
    </row>
    <row r="2991" spans="1:3" x14ac:dyDescent="0.35">
      <c r="A2991" s="1">
        <f>'WQ Time Series'!A2991</f>
        <v>43317</v>
      </c>
      <c r="B2991" s="6">
        <v>834</v>
      </c>
      <c r="C2991">
        <v>56</v>
      </c>
    </row>
    <row r="2992" spans="1:3" x14ac:dyDescent="0.35">
      <c r="A2992" s="1">
        <f>'WQ Time Series'!A2992</f>
        <v>43318</v>
      </c>
      <c r="B2992" s="6">
        <v>834</v>
      </c>
      <c r="C2992">
        <v>54</v>
      </c>
    </row>
    <row r="2993" spans="1:3" x14ac:dyDescent="0.35">
      <c r="A2993" s="1">
        <f>'WQ Time Series'!A2993</f>
        <v>43319</v>
      </c>
      <c r="B2993" s="6">
        <v>871</v>
      </c>
      <c r="C2993">
        <v>53</v>
      </c>
    </row>
    <row r="2994" spans="1:3" x14ac:dyDescent="0.35">
      <c r="A2994" s="1">
        <f>'WQ Time Series'!A2994</f>
        <v>43320</v>
      </c>
      <c r="B2994" s="6">
        <v>897</v>
      </c>
      <c r="C2994">
        <v>51</v>
      </c>
    </row>
    <row r="2995" spans="1:3" x14ac:dyDescent="0.35">
      <c r="A2995" s="1">
        <f>'WQ Time Series'!A2995</f>
        <v>43321</v>
      </c>
      <c r="B2995" s="6">
        <v>930</v>
      </c>
      <c r="C2995">
        <v>49</v>
      </c>
    </row>
    <row r="2996" spans="1:3" x14ac:dyDescent="0.35">
      <c r="A2996" s="1">
        <f>'WQ Time Series'!A2996</f>
        <v>43322</v>
      </c>
      <c r="B2996" s="6">
        <v>979</v>
      </c>
      <c r="C2996">
        <v>47</v>
      </c>
    </row>
    <row r="2997" spans="1:3" x14ac:dyDescent="0.35">
      <c r="A2997" s="1">
        <f>'WQ Time Series'!A2997</f>
        <v>43323</v>
      </c>
      <c r="B2997" s="6">
        <v>955</v>
      </c>
      <c r="C2997">
        <v>47</v>
      </c>
    </row>
    <row r="2998" spans="1:3" x14ac:dyDescent="0.35">
      <c r="A2998" s="1">
        <f>'WQ Time Series'!A2998</f>
        <v>43324</v>
      </c>
      <c r="B2998" s="6">
        <v>803</v>
      </c>
      <c r="C2998">
        <v>56</v>
      </c>
    </row>
    <row r="2999" spans="1:3" x14ac:dyDescent="0.35">
      <c r="A2999" s="1">
        <f>'WQ Time Series'!A2999</f>
        <v>43325</v>
      </c>
      <c r="B2999" s="6">
        <v>756</v>
      </c>
      <c r="C2999">
        <v>59</v>
      </c>
    </row>
    <row r="3000" spans="1:3" x14ac:dyDescent="0.35">
      <c r="A3000" s="1">
        <f>'WQ Time Series'!A3000</f>
        <v>43326</v>
      </c>
      <c r="B3000" s="6">
        <v>748</v>
      </c>
      <c r="C3000">
        <v>59</v>
      </c>
    </row>
    <row r="3001" spans="1:3" x14ac:dyDescent="0.35">
      <c r="A3001" s="1">
        <f>'WQ Time Series'!A3001</f>
        <v>43327</v>
      </c>
      <c r="B3001" s="6">
        <v>770</v>
      </c>
      <c r="C3001">
        <v>58</v>
      </c>
    </row>
    <row r="3002" spans="1:3" x14ac:dyDescent="0.35">
      <c r="A3002" s="1">
        <f>'WQ Time Series'!A3002</f>
        <v>43328</v>
      </c>
      <c r="B3002" s="6">
        <v>790</v>
      </c>
      <c r="C3002">
        <v>55</v>
      </c>
    </row>
    <row r="3003" spans="1:3" x14ac:dyDescent="0.35">
      <c r="A3003" s="1">
        <f>'WQ Time Series'!A3003</f>
        <v>43329</v>
      </c>
      <c r="B3003" s="6">
        <v>775</v>
      </c>
      <c r="C3003">
        <v>55</v>
      </c>
    </row>
    <row r="3004" spans="1:3" x14ac:dyDescent="0.35">
      <c r="A3004" s="1">
        <f>'WQ Time Series'!A3004</f>
        <v>43330</v>
      </c>
      <c r="B3004" s="6">
        <v>726</v>
      </c>
      <c r="C3004">
        <v>58</v>
      </c>
    </row>
    <row r="3005" spans="1:3" x14ac:dyDescent="0.35">
      <c r="A3005" s="1">
        <f>'WQ Time Series'!A3005</f>
        <v>43331</v>
      </c>
      <c r="B3005" s="6">
        <v>732</v>
      </c>
      <c r="C3005">
        <v>56</v>
      </c>
    </row>
    <row r="3006" spans="1:3" x14ac:dyDescent="0.35">
      <c r="A3006" s="1">
        <f>'WQ Time Series'!A3006</f>
        <v>43332</v>
      </c>
      <c r="B3006" s="6">
        <v>783</v>
      </c>
      <c r="C3006">
        <v>54</v>
      </c>
    </row>
    <row r="3007" spans="1:3" x14ac:dyDescent="0.35">
      <c r="A3007" s="1">
        <f>'WQ Time Series'!A3007</f>
        <v>43333</v>
      </c>
      <c r="B3007" s="6">
        <v>758</v>
      </c>
      <c r="C3007">
        <v>55</v>
      </c>
    </row>
    <row r="3008" spans="1:3" x14ac:dyDescent="0.35">
      <c r="A3008" s="1">
        <f>'WQ Time Series'!A3008</f>
        <v>43334</v>
      </c>
      <c r="B3008" s="6">
        <v>687</v>
      </c>
      <c r="C3008">
        <v>0</v>
      </c>
    </row>
    <row r="3009" spans="1:3" x14ac:dyDescent="0.35">
      <c r="A3009" s="1">
        <f>'WQ Time Series'!A3009</f>
        <v>43335</v>
      </c>
      <c r="B3009" s="6">
        <v>665</v>
      </c>
      <c r="C3009">
        <v>0</v>
      </c>
    </row>
    <row r="3010" spans="1:3" x14ac:dyDescent="0.35">
      <c r="A3010" s="1">
        <f>'WQ Time Series'!A3010</f>
        <v>43336</v>
      </c>
      <c r="B3010" s="6">
        <v>635</v>
      </c>
      <c r="C3010">
        <v>0</v>
      </c>
    </row>
    <row r="3011" spans="1:3" x14ac:dyDescent="0.35">
      <c r="A3011" s="1">
        <f>'WQ Time Series'!A3011</f>
        <v>43337</v>
      </c>
      <c r="B3011" s="6">
        <v>579</v>
      </c>
      <c r="C3011">
        <v>0</v>
      </c>
    </row>
    <row r="3012" spans="1:3" x14ac:dyDescent="0.35">
      <c r="A3012" s="1">
        <f>'WQ Time Series'!A3012</f>
        <v>43338</v>
      </c>
      <c r="B3012" s="6">
        <v>560</v>
      </c>
      <c r="C3012">
        <v>66</v>
      </c>
    </row>
    <row r="3013" spans="1:3" x14ac:dyDescent="0.35">
      <c r="A3013" s="1">
        <f>'WQ Time Series'!A3013</f>
        <v>43339</v>
      </c>
      <c r="B3013" s="6">
        <v>577</v>
      </c>
      <c r="C3013">
        <v>66</v>
      </c>
    </row>
    <row r="3014" spans="1:3" x14ac:dyDescent="0.35">
      <c r="A3014" s="1">
        <f>'WQ Time Series'!A3014</f>
        <v>43340</v>
      </c>
      <c r="B3014" s="6">
        <v>541</v>
      </c>
      <c r="C3014">
        <v>65</v>
      </c>
    </row>
    <row r="3015" spans="1:3" x14ac:dyDescent="0.35">
      <c r="A3015" s="1">
        <f>'WQ Time Series'!A3015</f>
        <v>43341</v>
      </c>
      <c r="B3015" s="6">
        <v>536</v>
      </c>
      <c r="C3015">
        <v>65</v>
      </c>
    </row>
    <row r="3016" spans="1:3" x14ac:dyDescent="0.35">
      <c r="A3016" s="1">
        <f>'WQ Time Series'!A3016</f>
        <v>43342</v>
      </c>
      <c r="B3016" s="6">
        <v>534</v>
      </c>
      <c r="C3016">
        <v>64</v>
      </c>
    </row>
    <row r="3017" spans="1:3" x14ac:dyDescent="0.35">
      <c r="A3017" s="1">
        <f>'WQ Time Series'!A3017</f>
        <v>43343</v>
      </c>
      <c r="B3017" s="6">
        <v>520</v>
      </c>
      <c r="C3017">
        <v>65</v>
      </c>
    </row>
    <row r="3018" spans="1:3" x14ac:dyDescent="0.35">
      <c r="A3018" s="1">
        <f>'WQ Time Series'!A3018</f>
        <v>43344</v>
      </c>
      <c r="B3018" s="6">
        <v>515</v>
      </c>
      <c r="C3018">
        <v>66</v>
      </c>
    </row>
    <row r="3019" spans="1:3" x14ac:dyDescent="0.35">
      <c r="A3019" s="1">
        <f>'WQ Time Series'!A3019</f>
        <v>43345</v>
      </c>
      <c r="B3019" s="6">
        <v>504</v>
      </c>
      <c r="C3019">
        <v>66</v>
      </c>
    </row>
    <row r="3020" spans="1:3" x14ac:dyDescent="0.35">
      <c r="A3020" s="1">
        <f>'WQ Time Series'!A3020</f>
        <v>43346</v>
      </c>
      <c r="B3020" s="6">
        <v>515</v>
      </c>
      <c r="C3020">
        <v>65</v>
      </c>
    </row>
    <row r="3021" spans="1:3" x14ac:dyDescent="0.35">
      <c r="A3021" s="1">
        <f>'WQ Time Series'!A3021</f>
        <v>43347</v>
      </c>
      <c r="B3021" s="6">
        <v>503</v>
      </c>
      <c r="C3021">
        <v>65</v>
      </c>
    </row>
    <row r="3022" spans="1:3" x14ac:dyDescent="0.35">
      <c r="A3022" s="1">
        <f>'WQ Time Series'!A3022</f>
        <v>43348</v>
      </c>
      <c r="B3022" s="6">
        <v>496</v>
      </c>
      <c r="C3022">
        <v>66</v>
      </c>
    </row>
    <row r="3023" spans="1:3" x14ac:dyDescent="0.35">
      <c r="A3023" s="1">
        <f>'WQ Time Series'!A3023</f>
        <v>43349</v>
      </c>
      <c r="B3023" s="6">
        <v>514</v>
      </c>
      <c r="C3023">
        <v>65</v>
      </c>
    </row>
    <row r="3024" spans="1:3" x14ac:dyDescent="0.35">
      <c r="A3024" s="1">
        <f>'WQ Time Series'!A3024</f>
        <v>43350</v>
      </c>
      <c r="B3024" s="6">
        <v>532</v>
      </c>
      <c r="C3024">
        <v>62</v>
      </c>
    </row>
    <row r="3025" spans="1:3" x14ac:dyDescent="0.35">
      <c r="A3025" s="1">
        <f>'WQ Time Series'!A3025</f>
        <v>43351</v>
      </c>
      <c r="B3025" s="6">
        <v>531</v>
      </c>
      <c r="C3025">
        <v>62</v>
      </c>
    </row>
    <row r="3026" spans="1:3" x14ac:dyDescent="0.35">
      <c r="A3026" s="1">
        <f>'WQ Time Series'!A3026</f>
        <v>43352</v>
      </c>
      <c r="B3026" s="6">
        <v>461</v>
      </c>
      <c r="C3026">
        <v>67</v>
      </c>
    </row>
    <row r="3027" spans="1:3" x14ac:dyDescent="0.35">
      <c r="A3027" s="1">
        <f>'WQ Time Series'!A3027</f>
        <v>43353</v>
      </c>
      <c r="B3027" s="6">
        <v>499</v>
      </c>
      <c r="C3027">
        <v>67</v>
      </c>
    </row>
    <row r="3028" spans="1:3" x14ac:dyDescent="0.35">
      <c r="A3028" s="1">
        <f>'WQ Time Series'!A3028</f>
        <v>43354</v>
      </c>
      <c r="B3028" s="6">
        <v>503</v>
      </c>
      <c r="C3028">
        <v>66</v>
      </c>
    </row>
    <row r="3029" spans="1:3" x14ac:dyDescent="0.35">
      <c r="A3029" s="1">
        <f>'WQ Time Series'!A3029</f>
        <v>43355</v>
      </c>
      <c r="B3029" s="6">
        <v>476</v>
      </c>
      <c r="C3029">
        <v>69</v>
      </c>
    </row>
    <row r="3030" spans="1:3" x14ac:dyDescent="0.35">
      <c r="A3030" s="1">
        <f>'WQ Time Series'!A3030</f>
        <v>43356</v>
      </c>
      <c r="B3030" s="6">
        <v>451</v>
      </c>
      <c r="C3030">
        <v>72</v>
      </c>
    </row>
    <row r="3031" spans="1:3" x14ac:dyDescent="0.35">
      <c r="A3031" s="1">
        <f>'WQ Time Series'!A3031</f>
        <v>43357</v>
      </c>
      <c r="B3031" s="6">
        <v>427</v>
      </c>
      <c r="C3031">
        <v>74</v>
      </c>
    </row>
    <row r="3032" spans="1:3" x14ac:dyDescent="0.35">
      <c r="A3032" s="1">
        <f>'WQ Time Series'!A3032</f>
        <v>43358</v>
      </c>
      <c r="B3032" s="6">
        <v>411</v>
      </c>
      <c r="C3032">
        <v>76</v>
      </c>
    </row>
    <row r="3033" spans="1:3" x14ac:dyDescent="0.35">
      <c r="A3033" s="1">
        <f>'WQ Time Series'!A3033</f>
        <v>43359</v>
      </c>
      <c r="B3033" s="6">
        <v>434</v>
      </c>
      <c r="C3033">
        <v>76</v>
      </c>
    </row>
    <row r="3034" spans="1:3" x14ac:dyDescent="0.35">
      <c r="A3034" s="1">
        <f>'WQ Time Series'!A3034</f>
        <v>43360</v>
      </c>
      <c r="B3034" s="6">
        <v>426</v>
      </c>
      <c r="C3034">
        <v>75</v>
      </c>
    </row>
    <row r="3035" spans="1:3" x14ac:dyDescent="0.35">
      <c r="A3035" s="1">
        <f>'WQ Time Series'!A3035</f>
        <v>43361</v>
      </c>
      <c r="B3035" s="6">
        <v>381</v>
      </c>
      <c r="C3035">
        <v>79</v>
      </c>
    </row>
    <row r="3036" spans="1:3" x14ac:dyDescent="0.35">
      <c r="A3036" s="1">
        <f>'WQ Time Series'!A3036</f>
        <v>43362</v>
      </c>
      <c r="B3036" s="6">
        <v>364</v>
      </c>
      <c r="C3036">
        <v>80</v>
      </c>
    </row>
    <row r="3037" spans="1:3" x14ac:dyDescent="0.35">
      <c r="A3037" s="1">
        <f>'WQ Time Series'!A3037</f>
        <v>43363</v>
      </c>
      <c r="B3037" s="6">
        <v>355</v>
      </c>
      <c r="C3037">
        <v>81</v>
      </c>
    </row>
    <row r="3038" spans="1:3" x14ac:dyDescent="0.35">
      <c r="A3038" s="1">
        <f>'WQ Time Series'!A3038</f>
        <v>43364</v>
      </c>
      <c r="B3038" s="6">
        <v>354</v>
      </c>
      <c r="C3038">
        <v>81</v>
      </c>
    </row>
    <row r="3039" spans="1:3" x14ac:dyDescent="0.35">
      <c r="A3039" s="1">
        <f>'WQ Time Series'!A3039</f>
        <v>43365</v>
      </c>
      <c r="B3039" s="6">
        <v>377</v>
      </c>
      <c r="C3039">
        <v>80</v>
      </c>
    </row>
    <row r="3040" spans="1:3" x14ac:dyDescent="0.35">
      <c r="A3040" s="1">
        <f>'WQ Time Series'!A3040</f>
        <v>43366</v>
      </c>
      <c r="B3040" s="6">
        <v>398</v>
      </c>
      <c r="C3040">
        <v>76</v>
      </c>
    </row>
    <row r="3041" spans="1:3" x14ac:dyDescent="0.35">
      <c r="A3041" s="1">
        <f>'WQ Time Series'!A3041</f>
        <v>43367</v>
      </c>
      <c r="B3041" s="6">
        <v>366</v>
      </c>
      <c r="C3041">
        <v>78</v>
      </c>
    </row>
    <row r="3042" spans="1:3" x14ac:dyDescent="0.35">
      <c r="A3042" s="1">
        <f>'WQ Time Series'!A3042</f>
        <v>43368</v>
      </c>
      <c r="B3042" s="6">
        <v>355</v>
      </c>
      <c r="C3042">
        <v>80</v>
      </c>
    </row>
    <row r="3043" spans="1:3" x14ac:dyDescent="0.35">
      <c r="A3043" s="1">
        <f>'WQ Time Series'!A3043</f>
        <v>43369</v>
      </c>
      <c r="B3043" s="6">
        <v>349</v>
      </c>
      <c r="C3043">
        <v>81</v>
      </c>
    </row>
    <row r="3044" spans="1:3" x14ac:dyDescent="0.35">
      <c r="A3044" s="1">
        <f>'WQ Time Series'!A3044</f>
        <v>43370</v>
      </c>
      <c r="B3044" s="6">
        <v>378</v>
      </c>
      <c r="C3044">
        <v>80</v>
      </c>
    </row>
    <row r="3045" spans="1:3" x14ac:dyDescent="0.35">
      <c r="A3045" s="1">
        <f>'WQ Time Series'!A3045</f>
        <v>43371</v>
      </c>
      <c r="B3045" s="6">
        <v>406</v>
      </c>
      <c r="C3045">
        <v>75</v>
      </c>
    </row>
    <row r="3046" spans="1:3" x14ac:dyDescent="0.35">
      <c r="A3046" s="1">
        <f>'WQ Time Series'!A3046</f>
        <v>43372</v>
      </c>
      <c r="B3046" s="6">
        <v>408</v>
      </c>
      <c r="C3046">
        <v>73</v>
      </c>
    </row>
    <row r="3047" spans="1:3" x14ac:dyDescent="0.35">
      <c r="A3047" s="1">
        <f>'WQ Time Series'!A3047</f>
        <v>43373</v>
      </c>
      <c r="B3047" s="6">
        <v>391</v>
      </c>
      <c r="C3047">
        <v>75</v>
      </c>
    </row>
    <row r="3048" spans="1:3" x14ac:dyDescent="0.35">
      <c r="A3048" s="1">
        <f>'WQ Time Series'!A3048</f>
        <v>43374</v>
      </c>
      <c r="B3048" s="6">
        <v>368</v>
      </c>
      <c r="C3048">
        <v>78</v>
      </c>
    </row>
    <row r="3049" spans="1:3" x14ac:dyDescent="0.35">
      <c r="A3049" s="1">
        <f>'WQ Time Series'!A3049</f>
        <v>43375</v>
      </c>
      <c r="B3049" s="6">
        <v>379</v>
      </c>
      <c r="C3049">
        <v>78</v>
      </c>
    </row>
    <row r="3050" spans="1:3" x14ac:dyDescent="0.35">
      <c r="A3050" s="1">
        <f>'WQ Time Series'!A3050</f>
        <v>43376</v>
      </c>
      <c r="B3050" s="6">
        <v>354</v>
      </c>
      <c r="C3050">
        <v>81</v>
      </c>
    </row>
    <row r="3051" spans="1:3" x14ac:dyDescent="0.35">
      <c r="A3051" s="1">
        <f>'WQ Time Series'!A3051</f>
        <v>43377</v>
      </c>
      <c r="B3051" s="6">
        <v>334</v>
      </c>
      <c r="C3051">
        <v>86</v>
      </c>
    </row>
    <row r="3052" spans="1:3" x14ac:dyDescent="0.35">
      <c r="A3052" s="1">
        <f>'WQ Time Series'!A3052</f>
        <v>43378</v>
      </c>
      <c r="B3052" s="6">
        <v>332</v>
      </c>
      <c r="C3052">
        <v>87</v>
      </c>
    </row>
    <row r="3053" spans="1:3" x14ac:dyDescent="0.35">
      <c r="A3053" s="1">
        <f>'WQ Time Series'!A3053</f>
        <v>43379</v>
      </c>
      <c r="B3053" s="6">
        <v>352</v>
      </c>
      <c r="C3053">
        <v>86</v>
      </c>
    </row>
    <row r="3054" spans="1:3" x14ac:dyDescent="0.35">
      <c r="A3054" s="1">
        <f>'WQ Time Series'!A3054</f>
        <v>43380</v>
      </c>
      <c r="B3054" s="6">
        <v>329</v>
      </c>
      <c r="C3054">
        <v>89</v>
      </c>
    </row>
    <row r="3055" spans="1:3" x14ac:dyDescent="0.35">
      <c r="A3055" s="1">
        <f>'WQ Time Series'!A3055</f>
        <v>43381</v>
      </c>
      <c r="B3055" s="6">
        <v>337</v>
      </c>
      <c r="C3055">
        <v>89</v>
      </c>
    </row>
    <row r="3056" spans="1:3" x14ac:dyDescent="0.35">
      <c r="A3056" s="1">
        <f>'WQ Time Series'!A3056</f>
        <v>43382</v>
      </c>
      <c r="B3056" s="6">
        <v>555</v>
      </c>
      <c r="C3056">
        <v>80</v>
      </c>
    </row>
    <row r="3057" spans="1:3" x14ac:dyDescent="0.35">
      <c r="A3057" s="1">
        <f>'WQ Time Series'!A3057</f>
        <v>43383</v>
      </c>
      <c r="B3057" s="6">
        <v>469</v>
      </c>
      <c r="C3057">
        <v>79</v>
      </c>
    </row>
    <row r="3058" spans="1:3" x14ac:dyDescent="0.35">
      <c r="A3058" s="1">
        <f>'WQ Time Series'!A3058</f>
        <v>43384</v>
      </c>
      <c r="B3058" s="6">
        <v>396</v>
      </c>
      <c r="C3058">
        <v>83</v>
      </c>
    </row>
    <row r="3059" spans="1:3" x14ac:dyDescent="0.35">
      <c r="A3059" s="1">
        <f>'WQ Time Series'!A3059</f>
        <v>43385</v>
      </c>
      <c r="B3059" s="6">
        <v>360</v>
      </c>
      <c r="C3059">
        <v>85</v>
      </c>
    </row>
    <row r="3060" spans="1:3" x14ac:dyDescent="0.35">
      <c r="A3060" s="1">
        <f>'WQ Time Series'!A3060</f>
        <v>43386</v>
      </c>
      <c r="B3060" s="6">
        <v>342</v>
      </c>
      <c r="C3060">
        <v>87</v>
      </c>
    </row>
    <row r="3061" spans="1:3" x14ac:dyDescent="0.35">
      <c r="A3061" s="1">
        <f>'WQ Time Series'!A3061</f>
        <v>43387</v>
      </c>
      <c r="B3061" s="6">
        <v>325</v>
      </c>
      <c r="C3061">
        <v>86</v>
      </c>
    </row>
    <row r="3062" spans="1:3" x14ac:dyDescent="0.35">
      <c r="A3062" s="1">
        <f>'WQ Time Series'!A3062</f>
        <v>43388</v>
      </c>
      <c r="B3062" s="6">
        <v>315</v>
      </c>
      <c r="C3062">
        <v>87</v>
      </c>
    </row>
    <row r="3063" spans="1:3" x14ac:dyDescent="0.35">
      <c r="A3063" s="1">
        <f>'WQ Time Series'!A3063</f>
        <v>43389</v>
      </c>
      <c r="B3063" s="6">
        <v>312</v>
      </c>
      <c r="C3063">
        <v>87</v>
      </c>
    </row>
    <row r="3064" spans="1:3" x14ac:dyDescent="0.35">
      <c r="A3064" s="1">
        <f>'WQ Time Series'!A3064</f>
        <v>43390</v>
      </c>
      <c r="B3064" s="6">
        <v>308</v>
      </c>
      <c r="C3064">
        <v>89</v>
      </c>
    </row>
    <row r="3065" spans="1:3" x14ac:dyDescent="0.35">
      <c r="A3065" s="1">
        <f>'WQ Time Series'!A3065</f>
        <v>43391</v>
      </c>
      <c r="B3065" s="6">
        <v>305</v>
      </c>
      <c r="C3065">
        <v>99</v>
      </c>
    </row>
    <row r="3066" spans="1:3" x14ac:dyDescent="0.35">
      <c r="A3066" s="1">
        <f>'WQ Time Series'!A3066</f>
        <v>43392</v>
      </c>
      <c r="B3066" s="6">
        <v>302</v>
      </c>
      <c r="C3066">
        <v>100</v>
      </c>
    </row>
    <row r="3067" spans="1:3" x14ac:dyDescent="0.35">
      <c r="A3067" s="1">
        <f>'WQ Time Series'!A3067</f>
        <v>43393</v>
      </c>
      <c r="B3067" s="6">
        <v>301</v>
      </c>
      <c r="C3067">
        <v>101</v>
      </c>
    </row>
    <row r="3068" spans="1:3" x14ac:dyDescent="0.35">
      <c r="A3068" s="1">
        <f>'WQ Time Series'!A3068</f>
        <v>43394</v>
      </c>
      <c r="B3068" s="6">
        <v>302</v>
      </c>
      <c r="C3068">
        <v>102</v>
      </c>
    </row>
    <row r="3069" spans="1:3" x14ac:dyDescent="0.35">
      <c r="A3069" s="1">
        <f>'WQ Time Series'!A3069</f>
        <v>43395</v>
      </c>
      <c r="B3069" s="6">
        <v>302</v>
      </c>
      <c r="C3069">
        <v>102</v>
      </c>
    </row>
    <row r="3070" spans="1:3" x14ac:dyDescent="0.35">
      <c r="A3070" s="1">
        <f>'WQ Time Series'!A3070</f>
        <v>43396</v>
      </c>
      <c r="B3070" s="6">
        <v>304</v>
      </c>
      <c r="C3070">
        <v>94</v>
      </c>
    </row>
    <row r="3071" spans="1:3" x14ac:dyDescent="0.35">
      <c r="A3071" s="1">
        <f>'WQ Time Series'!A3071</f>
        <v>43397</v>
      </c>
      <c r="B3071" s="6">
        <v>302</v>
      </c>
      <c r="C3071">
        <v>145</v>
      </c>
    </row>
    <row r="3072" spans="1:3" x14ac:dyDescent="0.35">
      <c r="A3072" s="1">
        <f>'WQ Time Series'!A3072</f>
        <v>43398</v>
      </c>
      <c r="B3072" s="6">
        <v>319</v>
      </c>
      <c r="C3072">
        <v>212</v>
      </c>
    </row>
    <row r="3073" spans="1:3" x14ac:dyDescent="0.35">
      <c r="A3073" s="1">
        <f>'WQ Time Series'!A3073</f>
        <v>43399</v>
      </c>
      <c r="B3073" s="6">
        <v>637</v>
      </c>
      <c r="C3073">
        <v>186</v>
      </c>
    </row>
    <row r="3074" spans="1:3" x14ac:dyDescent="0.35">
      <c r="A3074" s="1">
        <f>'WQ Time Series'!A3074</f>
        <v>43400</v>
      </c>
      <c r="B3074" s="6">
        <v>557</v>
      </c>
      <c r="C3074">
        <v>177</v>
      </c>
    </row>
    <row r="3075" spans="1:3" x14ac:dyDescent="0.35">
      <c r="A3075" s="1">
        <f>'WQ Time Series'!A3075</f>
        <v>43401</v>
      </c>
      <c r="B3075" s="6">
        <v>1650</v>
      </c>
      <c r="C3075">
        <v>90</v>
      </c>
    </row>
    <row r="3076" spans="1:3" x14ac:dyDescent="0.35">
      <c r="A3076" s="1">
        <f>'WQ Time Series'!A3076</f>
        <v>43402</v>
      </c>
      <c r="B3076" s="6">
        <v>1050</v>
      </c>
      <c r="C3076">
        <v>89</v>
      </c>
    </row>
    <row r="3077" spans="1:3" x14ac:dyDescent="0.35">
      <c r="A3077" s="1">
        <f>'WQ Time Series'!A3077</f>
        <v>43403</v>
      </c>
      <c r="B3077" s="6">
        <v>742</v>
      </c>
      <c r="C3077">
        <v>165</v>
      </c>
    </row>
    <row r="3078" spans="1:3" x14ac:dyDescent="0.35">
      <c r="A3078" s="1">
        <f>'WQ Time Series'!A3078</f>
        <v>43404</v>
      </c>
      <c r="B3078" s="6">
        <v>786</v>
      </c>
      <c r="C3078">
        <v>164</v>
      </c>
    </row>
    <row r="3079" spans="1:3" x14ac:dyDescent="0.35">
      <c r="A3079" s="1">
        <f>'WQ Time Series'!A3079</f>
        <v>43405</v>
      </c>
      <c r="B3079" s="6">
        <v>1240</v>
      </c>
      <c r="C3079">
        <v>152</v>
      </c>
    </row>
    <row r="3080" spans="1:3" x14ac:dyDescent="0.35">
      <c r="A3080" s="1">
        <f>'WQ Time Series'!A3080</f>
        <v>43406</v>
      </c>
      <c r="B3080" s="6">
        <v>1390</v>
      </c>
      <c r="C3080">
        <v>157</v>
      </c>
    </row>
    <row r="3081" spans="1:3" x14ac:dyDescent="0.35">
      <c r="A3081" s="1">
        <f>'WQ Time Series'!A3081</f>
        <v>43407</v>
      </c>
      <c r="B3081" s="6">
        <v>1090</v>
      </c>
      <c r="C3081">
        <v>153</v>
      </c>
    </row>
    <row r="3082" spans="1:3" x14ac:dyDescent="0.35">
      <c r="A3082" s="1">
        <f>'WQ Time Series'!A3082</f>
        <v>43408</v>
      </c>
      <c r="B3082" s="6">
        <v>1830</v>
      </c>
      <c r="C3082">
        <v>180</v>
      </c>
    </row>
    <row r="3083" spans="1:3" x14ac:dyDescent="0.35">
      <c r="A3083" s="1">
        <f>'WQ Time Series'!A3083</f>
        <v>43409</v>
      </c>
      <c r="B3083" s="6">
        <v>1540</v>
      </c>
      <c r="C3083">
        <v>149</v>
      </c>
    </row>
    <row r="3084" spans="1:3" x14ac:dyDescent="0.35">
      <c r="A3084" s="1">
        <f>'WQ Time Series'!A3084</f>
        <v>43410</v>
      </c>
      <c r="B3084" s="6">
        <v>1310</v>
      </c>
      <c r="C3084">
        <v>143</v>
      </c>
    </row>
    <row r="3085" spans="1:3" x14ac:dyDescent="0.35">
      <c r="A3085" s="1">
        <f>'WQ Time Series'!A3085</f>
        <v>43411</v>
      </c>
      <c r="B3085" s="6">
        <v>1030</v>
      </c>
      <c r="C3085">
        <v>148</v>
      </c>
    </row>
    <row r="3086" spans="1:3" x14ac:dyDescent="0.35">
      <c r="A3086" s="1">
        <f>'WQ Time Series'!A3086</f>
        <v>43412</v>
      </c>
      <c r="B3086" s="6">
        <v>832</v>
      </c>
      <c r="C3086">
        <v>163</v>
      </c>
    </row>
    <row r="3087" spans="1:3" x14ac:dyDescent="0.35">
      <c r="A3087" s="1">
        <f>'WQ Time Series'!A3087</f>
        <v>43413</v>
      </c>
      <c r="B3087" s="6">
        <v>741</v>
      </c>
      <c r="C3087">
        <v>173</v>
      </c>
    </row>
    <row r="3088" spans="1:3" x14ac:dyDescent="0.35">
      <c r="A3088" s="1">
        <f>'WQ Time Series'!A3088</f>
        <v>43414</v>
      </c>
      <c r="B3088" s="6">
        <v>680</v>
      </c>
      <c r="C3088">
        <v>178</v>
      </c>
    </row>
    <row r="3089" spans="1:3" x14ac:dyDescent="0.35">
      <c r="A3089" s="1">
        <f>'WQ Time Series'!A3089</f>
        <v>43415</v>
      </c>
      <c r="B3089" s="6">
        <v>606</v>
      </c>
      <c r="C3089">
        <v>187</v>
      </c>
    </row>
    <row r="3090" spans="1:3" x14ac:dyDescent="0.35">
      <c r="A3090" s="1">
        <f>'WQ Time Series'!A3090</f>
        <v>43416</v>
      </c>
      <c r="B3090" s="6">
        <v>563</v>
      </c>
      <c r="C3090">
        <v>215</v>
      </c>
    </row>
    <row r="3091" spans="1:3" x14ac:dyDescent="0.35">
      <c r="A3091" s="1">
        <f>'WQ Time Series'!A3091</f>
        <v>43417</v>
      </c>
      <c r="B3091" s="6">
        <v>533</v>
      </c>
      <c r="C3091">
        <v>170</v>
      </c>
    </row>
    <row r="3092" spans="1:3" x14ac:dyDescent="0.35">
      <c r="A3092" s="1">
        <f>'WQ Time Series'!A3092</f>
        <v>43418</v>
      </c>
      <c r="B3092" s="6">
        <v>524</v>
      </c>
      <c r="C3092">
        <v>236</v>
      </c>
    </row>
    <row r="3093" spans="1:3" x14ac:dyDescent="0.35">
      <c r="A3093" s="1">
        <f>'WQ Time Series'!A3093</f>
        <v>43419</v>
      </c>
      <c r="B3093" s="6">
        <v>547</v>
      </c>
      <c r="C3093">
        <v>277</v>
      </c>
    </row>
    <row r="3094" spans="1:3" x14ac:dyDescent="0.35">
      <c r="A3094" s="1">
        <f>'WQ Time Series'!A3094</f>
        <v>43420</v>
      </c>
      <c r="B3094" s="6">
        <v>541</v>
      </c>
      <c r="C3094">
        <v>289</v>
      </c>
    </row>
    <row r="3095" spans="1:3" x14ac:dyDescent="0.35">
      <c r="A3095" s="1">
        <f>'WQ Time Series'!A3095</f>
        <v>43421</v>
      </c>
      <c r="B3095" s="6">
        <v>520</v>
      </c>
      <c r="C3095">
        <v>297</v>
      </c>
    </row>
    <row r="3096" spans="1:3" x14ac:dyDescent="0.35">
      <c r="A3096" s="1">
        <f>'WQ Time Series'!A3096</f>
        <v>43422</v>
      </c>
      <c r="B3096" s="6">
        <v>485</v>
      </c>
      <c r="C3096">
        <v>293</v>
      </c>
    </row>
    <row r="3097" spans="1:3" x14ac:dyDescent="0.35">
      <c r="A3097" s="1">
        <f>'WQ Time Series'!A3097</f>
        <v>43423</v>
      </c>
      <c r="B3097" s="6">
        <v>467</v>
      </c>
      <c r="C3097">
        <v>290</v>
      </c>
    </row>
    <row r="3098" spans="1:3" x14ac:dyDescent="0.35">
      <c r="A3098" s="1">
        <f>'WQ Time Series'!A3098</f>
        <v>43424</v>
      </c>
      <c r="B3098" s="6">
        <v>452</v>
      </c>
      <c r="C3098">
        <v>210</v>
      </c>
    </row>
    <row r="3099" spans="1:3" x14ac:dyDescent="0.35">
      <c r="A3099" s="1">
        <f>'WQ Time Series'!A3099</f>
        <v>43425</v>
      </c>
      <c r="B3099" s="6">
        <v>447</v>
      </c>
      <c r="C3099">
        <v>295</v>
      </c>
    </row>
    <row r="3100" spans="1:3" x14ac:dyDescent="0.35">
      <c r="A3100" s="1">
        <f>'WQ Time Series'!A3100</f>
        <v>43426</v>
      </c>
      <c r="B3100" s="6">
        <v>466</v>
      </c>
      <c r="C3100">
        <v>320</v>
      </c>
    </row>
    <row r="3101" spans="1:3" x14ac:dyDescent="0.35">
      <c r="A3101" s="1">
        <f>'WQ Time Series'!A3101</f>
        <v>43427</v>
      </c>
      <c r="B3101" s="6">
        <v>560</v>
      </c>
      <c r="C3101">
        <v>305</v>
      </c>
    </row>
    <row r="3102" spans="1:3" x14ac:dyDescent="0.35">
      <c r="A3102" s="1">
        <f>'WQ Time Series'!A3102</f>
        <v>43428</v>
      </c>
      <c r="B3102" s="6">
        <v>518</v>
      </c>
      <c r="C3102">
        <v>311</v>
      </c>
    </row>
    <row r="3103" spans="1:3" x14ac:dyDescent="0.35">
      <c r="A3103" s="1">
        <f>'WQ Time Series'!A3103</f>
        <v>43429</v>
      </c>
      <c r="B3103" s="6">
        <v>473</v>
      </c>
      <c r="C3103">
        <v>303</v>
      </c>
    </row>
    <row r="3104" spans="1:3" x14ac:dyDescent="0.35">
      <c r="A3104" s="1">
        <f>'WQ Time Series'!A3104</f>
        <v>43430</v>
      </c>
      <c r="B3104" s="6">
        <v>556</v>
      </c>
      <c r="C3104">
        <v>298</v>
      </c>
    </row>
    <row r="3105" spans="1:3" x14ac:dyDescent="0.35">
      <c r="A3105" s="1">
        <f>'WQ Time Series'!A3105</f>
        <v>43431</v>
      </c>
      <c r="B3105" s="6">
        <v>1670</v>
      </c>
      <c r="C3105">
        <v>300</v>
      </c>
    </row>
    <row r="3106" spans="1:3" x14ac:dyDescent="0.35">
      <c r="A3106" s="1">
        <f>'WQ Time Series'!A3106</f>
        <v>43432</v>
      </c>
      <c r="B3106" s="6">
        <v>1600</v>
      </c>
      <c r="C3106">
        <v>319</v>
      </c>
    </row>
    <row r="3107" spans="1:3" x14ac:dyDescent="0.35">
      <c r="A3107" s="1">
        <f>'WQ Time Series'!A3107</f>
        <v>43433</v>
      </c>
      <c r="B3107" s="6">
        <v>1270</v>
      </c>
      <c r="C3107">
        <v>290</v>
      </c>
    </row>
    <row r="3108" spans="1:3" x14ac:dyDescent="0.35">
      <c r="A3108" s="1">
        <f>'WQ Time Series'!A3108</f>
        <v>43434</v>
      </c>
      <c r="B3108" s="6">
        <v>1040</v>
      </c>
      <c r="C3108">
        <v>272</v>
      </c>
    </row>
    <row r="3109" spans="1:3" x14ac:dyDescent="0.35">
      <c r="A3109" s="1">
        <f>'WQ Time Series'!A3109</f>
        <v>43435</v>
      </c>
      <c r="B3109" s="6">
        <v>885</v>
      </c>
      <c r="C3109">
        <v>286</v>
      </c>
    </row>
    <row r="3110" spans="1:3" x14ac:dyDescent="0.35">
      <c r="A3110" s="1">
        <f>'WQ Time Series'!A3110</f>
        <v>43436</v>
      </c>
      <c r="B3110" s="6">
        <v>789</v>
      </c>
      <c r="C3110">
        <v>281</v>
      </c>
    </row>
    <row r="3111" spans="1:3" x14ac:dyDescent="0.35">
      <c r="A3111" s="1">
        <f>'WQ Time Series'!A3111</f>
        <v>43437</v>
      </c>
      <c r="B3111" s="6">
        <v>711</v>
      </c>
      <c r="C3111">
        <v>225</v>
      </c>
    </row>
    <row r="3112" spans="1:3" x14ac:dyDescent="0.35">
      <c r="A3112" s="1">
        <f>'WQ Time Series'!A3112</f>
        <v>43438</v>
      </c>
      <c r="B3112" s="6">
        <v>649</v>
      </c>
      <c r="C3112">
        <v>127</v>
      </c>
    </row>
    <row r="3113" spans="1:3" x14ac:dyDescent="0.35">
      <c r="A3113" s="1">
        <f>'WQ Time Series'!A3113</f>
        <v>43439</v>
      </c>
      <c r="B3113" s="6">
        <v>607</v>
      </c>
      <c r="C3113">
        <v>123</v>
      </c>
    </row>
    <row r="3114" spans="1:3" x14ac:dyDescent="0.35">
      <c r="A3114" s="1">
        <f>'WQ Time Series'!A3114</f>
        <v>43440</v>
      </c>
      <c r="B3114" s="6">
        <v>567</v>
      </c>
      <c r="C3114">
        <v>118</v>
      </c>
    </row>
    <row r="3115" spans="1:3" x14ac:dyDescent="0.35">
      <c r="A3115" s="1">
        <f>'WQ Time Series'!A3115</f>
        <v>43441</v>
      </c>
      <c r="B3115" s="6">
        <v>538</v>
      </c>
      <c r="C3115">
        <v>119</v>
      </c>
    </row>
    <row r="3116" spans="1:3" x14ac:dyDescent="0.35">
      <c r="A3116" s="1">
        <f>'WQ Time Series'!A3116</f>
        <v>43442</v>
      </c>
      <c r="B3116" s="6">
        <v>536</v>
      </c>
      <c r="C3116">
        <v>132</v>
      </c>
    </row>
    <row r="3117" spans="1:3" x14ac:dyDescent="0.35">
      <c r="A3117" s="1">
        <f>'WQ Time Series'!A3117</f>
        <v>43443</v>
      </c>
      <c r="B3117" s="6">
        <v>537</v>
      </c>
      <c r="C3117">
        <v>139</v>
      </c>
    </row>
    <row r="3118" spans="1:3" x14ac:dyDescent="0.35">
      <c r="A3118" s="1">
        <f>'WQ Time Series'!A3118</f>
        <v>43444</v>
      </c>
      <c r="B3118" s="6">
        <v>615</v>
      </c>
      <c r="C3118">
        <v>124</v>
      </c>
    </row>
    <row r="3119" spans="1:3" x14ac:dyDescent="0.35">
      <c r="A3119" s="1">
        <f>'WQ Time Series'!A3119</f>
        <v>43445</v>
      </c>
      <c r="B3119" s="6">
        <v>1120</v>
      </c>
      <c r="C3119">
        <v>250</v>
      </c>
    </row>
    <row r="3120" spans="1:3" x14ac:dyDescent="0.35">
      <c r="A3120" s="1">
        <f>'WQ Time Series'!A3120</f>
        <v>43446</v>
      </c>
      <c r="B3120" s="6">
        <v>1840</v>
      </c>
      <c r="C3120">
        <v>299</v>
      </c>
    </row>
    <row r="3121" spans="1:3" x14ac:dyDescent="0.35">
      <c r="A3121" s="1">
        <f>'WQ Time Series'!A3121</f>
        <v>43447</v>
      </c>
      <c r="B3121" s="6">
        <v>1410</v>
      </c>
      <c r="C3121">
        <v>295</v>
      </c>
    </row>
    <row r="3122" spans="1:3" x14ac:dyDescent="0.35">
      <c r="A3122" s="1">
        <f>'WQ Time Series'!A3122</f>
        <v>43448</v>
      </c>
      <c r="B3122" s="6">
        <v>1250</v>
      </c>
      <c r="C3122">
        <v>295</v>
      </c>
    </row>
    <row r="3123" spans="1:3" x14ac:dyDescent="0.35">
      <c r="A3123" s="1">
        <f>'WQ Time Series'!A3123</f>
        <v>43449</v>
      </c>
      <c r="B3123" s="6">
        <v>1100</v>
      </c>
      <c r="C3123">
        <v>284</v>
      </c>
    </row>
    <row r="3124" spans="1:3" x14ac:dyDescent="0.35">
      <c r="A3124" s="1">
        <f>'WQ Time Series'!A3124</f>
        <v>43450</v>
      </c>
      <c r="B3124" s="6">
        <v>1030</v>
      </c>
      <c r="C3124">
        <v>298</v>
      </c>
    </row>
    <row r="3125" spans="1:3" x14ac:dyDescent="0.35">
      <c r="A3125" s="1">
        <f>'WQ Time Series'!A3125</f>
        <v>43451</v>
      </c>
      <c r="B3125" s="6">
        <v>1120</v>
      </c>
      <c r="C3125">
        <v>285</v>
      </c>
    </row>
    <row r="3126" spans="1:3" x14ac:dyDescent="0.35">
      <c r="A3126" s="1">
        <f>'WQ Time Series'!A3126</f>
        <v>43452</v>
      </c>
      <c r="B3126" s="6">
        <v>1930</v>
      </c>
      <c r="C3126">
        <v>290</v>
      </c>
    </row>
    <row r="3127" spans="1:3" x14ac:dyDescent="0.35">
      <c r="A3127" s="1">
        <f>'WQ Time Series'!A3127</f>
        <v>43453</v>
      </c>
      <c r="B3127" s="6">
        <v>2470</v>
      </c>
      <c r="C3127">
        <v>295</v>
      </c>
    </row>
    <row r="3128" spans="1:3" x14ac:dyDescent="0.35">
      <c r="A3128" s="1">
        <f>'WQ Time Series'!A3128</f>
        <v>43454</v>
      </c>
      <c r="B3128" s="6">
        <v>2080</v>
      </c>
      <c r="C3128">
        <v>311</v>
      </c>
    </row>
    <row r="3129" spans="1:3" x14ac:dyDescent="0.35">
      <c r="A3129" s="1">
        <f>'WQ Time Series'!A3129</f>
        <v>43455</v>
      </c>
      <c r="B3129" s="6">
        <v>1890</v>
      </c>
      <c r="C3129">
        <v>297</v>
      </c>
    </row>
    <row r="3130" spans="1:3" x14ac:dyDescent="0.35">
      <c r="A3130" s="1">
        <f>'WQ Time Series'!A3130</f>
        <v>43456</v>
      </c>
      <c r="B3130" s="6">
        <v>1510</v>
      </c>
      <c r="C3130">
        <v>276</v>
      </c>
    </row>
    <row r="3131" spans="1:3" x14ac:dyDescent="0.35">
      <c r="A3131" s="1">
        <f>'WQ Time Series'!A3131</f>
        <v>43457</v>
      </c>
      <c r="B3131" s="6">
        <v>1400</v>
      </c>
      <c r="C3131">
        <v>272</v>
      </c>
    </row>
    <row r="3132" spans="1:3" x14ac:dyDescent="0.35">
      <c r="A3132" s="1">
        <f>'WQ Time Series'!A3132</f>
        <v>43458</v>
      </c>
      <c r="B3132" s="6">
        <v>1310</v>
      </c>
      <c r="C3132">
        <v>284</v>
      </c>
    </row>
    <row r="3133" spans="1:3" x14ac:dyDescent="0.35">
      <c r="A3133" s="1">
        <f>'WQ Time Series'!A3133</f>
        <v>43459</v>
      </c>
      <c r="B3133" s="6">
        <v>1140</v>
      </c>
      <c r="C3133">
        <v>289</v>
      </c>
    </row>
    <row r="3134" spans="1:3" x14ac:dyDescent="0.35">
      <c r="A3134" s="1">
        <f>'WQ Time Series'!A3134</f>
        <v>43460</v>
      </c>
      <c r="B3134" s="6">
        <v>1040</v>
      </c>
      <c r="C3134">
        <v>289</v>
      </c>
    </row>
    <row r="3135" spans="1:3" x14ac:dyDescent="0.35">
      <c r="A3135" s="1">
        <f>'WQ Time Series'!A3135</f>
        <v>43461</v>
      </c>
      <c r="B3135" s="6">
        <v>961</v>
      </c>
      <c r="C3135">
        <v>289</v>
      </c>
    </row>
    <row r="3136" spans="1:3" x14ac:dyDescent="0.35">
      <c r="A3136" s="1">
        <f>'WQ Time Series'!A3136</f>
        <v>43462</v>
      </c>
      <c r="B3136" s="6">
        <v>946</v>
      </c>
      <c r="C3136">
        <v>282</v>
      </c>
    </row>
    <row r="3137" spans="1:3" x14ac:dyDescent="0.35">
      <c r="A3137" s="1">
        <f>'WQ Time Series'!A3137</f>
        <v>43463</v>
      </c>
      <c r="B3137" s="6">
        <v>2440</v>
      </c>
      <c r="C3137">
        <v>305</v>
      </c>
    </row>
    <row r="3138" spans="1:3" x14ac:dyDescent="0.35">
      <c r="A3138" s="1">
        <f>'WQ Time Series'!A3138</f>
        <v>43464</v>
      </c>
      <c r="B3138" s="6">
        <v>3560</v>
      </c>
      <c r="C3138">
        <v>338</v>
      </c>
    </row>
    <row r="3139" spans="1:3" x14ac:dyDescent="0.35">
      <c r="A3139" s="1">
        <f>'WQ Time Series'!A3139</f>
        <v>43465</v>
      </c>
      <c r="B3139" s="6">
        <v>2180</v>
      </c>
      <c r="C3139">
        <v>193</v>
      </c>
    </row>
    <row r="3140" spans="1:3" x14ac:dyDescent="0.35">
      <c r="A3140" s="1">
        <f>'WQ Time Series'!A3140</f>
        <v>43466</v>
      </c>
      <c r="B3140" s="6">
        <v>1680</v>
      </c>
      <c r="C3140">
        <v>130</v>
      </c>
    </row>
    <row r="3141" spans="1:3" x14ac:dyDescent="0.35">
      <c r="A3141" s="1">
        <f>'WQ Time Series'!A3141</f>
        <v>43467</v>
      </c>
      <c r="B3141" s="6">
        <v>1390</v>
      </c>
      <c r="C3141">
        <v>178</v>
      </c>
    </row>
    <row r="3142" spans="1:3" x14ac:dyDescent="0.35">
      <c r="A3142" s="1">
        <f>'WQ Time Series'!A3142</f>
        <v>43468</v>
      </c>
      <c r="B3142" s="6">
        <v>1760</v>
      </c>
      <c r="C3142">
        <v>235</v>
      </c>
    </row>
    <row r="3143" spans="1:3" x14ac:dyDescent="0.35">
      <c r="A3143" s="1">
        <f>'WQ Time Series'!A3143</f>
        <v>43469</v>
      </c>
      <c r="B3143" s="6">
        <v>2130</v>
      </c>
      <c r="C3143">
        <v>308</v>
      </c>
    </row>
    <row r="3144" spans="1:3" x14ac:dyDescent="0.35">
      <c r="A3144" s="1">
        <f>'WQ Time Series'!A3144</f>
        <v>43470</v>
      </c>
      <c r="B3144" s="6">
        <v>1870</v>
      </c>
      <c r="C3144">
        <v>273</v>
      </c>
    </row>
    <row r="3145" spans="1:3" x14ac:dyDescent="0.35">
      <c r="A3145" s="1">
        <f>'WQ Time Series'!A3145</f>
        <v>43471</v>
      </c>
      <c r="B3145" s="6">
        <v>1620</v>
      </c>
      <c r="C3145">
        <v>273</v>
      </c>
    </row>
    <row r="3146" spans="1:3" x14ac:dyDescent="0.35">
      <c r="A3146" s="1">
        <f>'WQ Time Series'!A3146</f>
        <v>43472</v>
      </c>
      <c r="B3146" s="6">
        <v>1400</v>
      </c>
      <c r="C3146">
        <v>283</v>
      </c>
    </row>
    <row r="3147" spans="1:3" x14ac:dyDescent="0.35">
      <c r="A3147" s="1">
        <f>'WQ Time Series'!A3147</f>
        <v>43473</v>
      </c>
      <c r="B3147" s="6">
        <v>1230</v>
      </c>
      <c r="C3147">
        <v>270</v>
      </c>
    </row>
    <row r="3148" spans="1:3" x14ac:dyDescent="0.35">
      <c r="A3148" s="1">
        <f>'WQ Time Series'!A3148</f>
        <v>43474</v>
      </c>
      <c r="B3148" s="6">
        <v>1190</v>
      </c>
      <c r="C3148">
        <v>240</v>
      </c>
    </row>
    <row r="3149" spans="1:3" x14ac:dyDescent="0.35">
      <c r="A3149" s="1">
        <f>'WQ Time Series'!A3149</f>
        <v>43475</v>
      </c>
      <c r="B3149" s="6">
        <v>1250</v>
      </c>
      <c r="C3149">
        <v>246</v>
      </c>
    </row>
    <row r="3150" spans="1:3" x14ac:dyDescent="0.35">
      <c r="A3150" s="1">
        <f>'WQ Time Series'!A3150</f>
        <v>43476</v>
      </c>
      <c r="B3150" s="6">
        <v>1160</v>
      </c>
      <c r="C3150">
        <v>249</v>
      </c>
    </row>
    <row r="3151" spans="1:3" x14ac:dyDescent="0.35">
      <c r="A3151" s="1">
        <f>'WQ Time Series'!A3151</f>
        <v>43477</v>
      </c>
      <c r="B3151" s="6">
        <v>1090</v>
      </c>
      <c r="C3151">
        <v>238</v>
      </c>
    </row>
    <row r="3152" spans="1:3" x14ac:dyDescent="0.35">
      <c r="A3152" s="1">
        <f>'WQ Time Series'!A3152</f>
        <v>43478</v>
      </c>
      <c r="B3152" s="6">
        <v>1020</v>
      </c>
      <c r="C3152">
        <v>245</v>
      </c>
    </row>
    <row r="3153" spans="1:3" x14ac:dyDescent="0.35">
      <c r="A3153" s="1">
        <f>'WQ Time Series'!A3153</f>
        <v>43479</v>
      </c>
      <c r="B3153" s="6">
        <v>957</v>
      </c>
      <c r="C3153">
        <v>283</v>
      </c>
    </row>
    <row r="3154" spans="1:3" x14ac:dyDescent="0.35">
      <c r="A3154" s="1">
        <f>'WQ Time Series'!A3154</f>
        <v>43480</v>
      </c>
      <c r="B3154" s="6">
        <v>913</v>
      </c>
      <c r="C3154">
        <v>240</v>
      </c>
    </row>
    <row r="3155" spans="1:3" x14ac:dyDescent="0.35">
      <c r="A3155" s="1">
        <f>'WQ Time Series'!A3155</f>
        <v>43481</v>
      </c>
      <c r="B3155" s="6">
        <v>879</v>
      </c>
      <c r="C3155">
        <v>192</v>
      </c>
    </row>
    <row r="3156" spans="1:3" x14ac:dyDescent="0.35">
      <c r="A3156" s="1">
        <f>'WQ Time Series'!A3156</f>
        <v>43482</v>
      </c>
      <c r="B3156" s="6">
        <v>849</v>
      </c>
      <c r="C3156">
        <v>203</v>
      </c>
    </row>
    <row r="3157" spans="1:3" x14ac:dyDescent="0.35">
      <c r="A3157" s="1">
        <f>'WQ Time Series'!A3157</f>
        <v>43483</v>
      </c>
      <c r="B3157" s="6">
        <v>822</v>
      </c>
      <c r="C3157">
        <v>226</v>
      </c>
    </row>
    <row r="3158" spans="1:3" x14ac:dyDescent="0.35">
      <c r="A3158" s="1">
        <f>'WQ Time Series'!A3158</f>
        <v>43484</v>
      </c>
      <c r="B3158" s="6">
        <v>1120</v>
      </c>
      <c r="C3158">
        <v>198</v>
      </c>
    </row>
    <row r="3159" spans="1:3" x14ac:dyDescent="0.35">
      <c r="A3159" s="1">
        <f>'WQ Time Series'!A3159</f>
        <v>43485</v>
      </c>
      <c r="B3159" s="6">
        <v>1040</v>
      </c>
      <c r="C3159">
        <v>185</v>
      </c>
    </row>
    <row r="3160" spans="1:3" x14ac:dyDescent="0.35">
      <c r="A3160" s="1">
        <f>'WQ Time Series'!A3160</f>
        <v>43486</v>
      </c>
      <c r="B3160" s="6">
        <v>951</v>
      </c>
      <c r="C3160">
        <v>189</v>
      </c>
    </row>
    <row r="3161" spans="1:3" x14ac:dyDescent="0.35">
      <c r="A3161" s="1">
        <f>'WQ Time Series'!A3161</f>
        <v>43487</v>
      </c>
      <c r="B3161" s="6">
        <v>976</v>
      </c>
      <c r="C3161">
        <v>224</v>
      </c>
    </row>
    <row r="3162" spans="1:3" x14ac:dyDescent="0.35">
      <c r="A3162" s="1">
        <f>'WQ Time Series'!A3162</f>
        <v>43488</v>
      </c>
      <c r="B3162" s="6">
        <v>2320</v>
      </c>
      <c r="C3162">
        <v>253</v>
      </c>
    </row>
    <row r="3163" spans="1:3" x14ac:dyDescent="0.35">
      <c r="A3163" s="1">
        <f>'WQ Time Series'!A3163</f>
        <v>43489</v>
      </c>
      <c r="B3163" s="6">
        <v>2320</v>
      </c>
      <c r="C3163">
        <v>250</v>
      </c>
    </row>
    <row r="3164" spans="1:3" x14ac:dyDescent="0.35">
      <c r="A3164" s="1">
        <f>'WQ Time Series'!A3164</f>
        <v>43490</v>
      </c>
      <c r="B3164" s="6">
        <v>1900</v>
      </c>
      <c r="C3164">
        <v>234</v>
      </c>
    </row>
    <row r="3165" spans="1:3" x14ac:dyDescent="0.35">
      <c r="A3165" s="1">
        <f>'WQ Time Series'!A3165</f>
        <v>43491</v>
      </c>
      <c r="B3165" s="6">
        <v>1570</v>
      </c>
      <c r="C3165">
        <v>237</v>
      </c>
    </row>
    <row r="3166" spans="1:3" x14ac:dyDescent="0.35">
      <c r="A3166" s="1">
        <f>'WQ Time Series'!A3166</f>
        <v>43492</v>
      </c>
      <c r="B3166" s="6">
        <v>1390</v>
      </c>
      <c r="C3166">
        <v>233</v>
      </c>
    </row>
    <row r="3167" spans="1:3" x14ac:dyDescent="0.35">
      <c r="A3167" s="1">
        <f>'WQ Time Series'!A3167</f>
        <v>43493</v>
      </c>
      <c r="B3167" s="6">
        <v>1300</v>
      </c>
      <c r="C3167">
        <v>242</v>
      </c>
    </row>
    <row r="3168" spans="1:3" x14ac:dyDescent="0.35">
      <c r="A3168" s="1">
        <f>'WQ Time Series'!A3168</f>
        <v>43494</v>
      </c>
      <c r="B3168" s="6">
        <v>1190</v>
      </c>
      <c r="C3168">
        <v>236</v>
      </c>
    </row>
    <row r="3169" spans="1:3" x14ac:dyDescent="0.35">
      <c r="A3169" s="1">
        <f>'WQ Time Series'!A3169</f>
        <v>43495</v>
      </c>
      <c r="B3169" s="6">
        <v>1110</v>
      </c>
      <c r="C3169">
        <v>0</v>
      </c>
    </row>
    <row r="3170" spans="1:3" x14ac:dyDescent="0.35">
      <c r="A3170" s="1">
        <f>'WQ Time Series'!A3170</f>
        <v>43496</v>
      </c>
      <c r="B3170" s="6">
        <v>1040</v>
      </c>
      <c r="C3170">
        <v>184</v>
      </c>
    </row>
    <row r="3171" spans="1:3" x14ac:dyDescent="0.35">
      <c r="A3171" s="1">
        <f>'WQ Time Series'!A3171</f>
        <v>43497</v>
      </c>
      <c r="B3171" s="6">
        <v>1050</v>
      </c>
      <c r="C3171">
        <v>95</v>
      </c>
    </row>
    <row r="3172" spans="1:3" x14ac:dyDescent="0.35">
      <c r="A3172" s="1">
        <f>'WQ Time Series'!A3172</f>
        <v>43498</v>
      </c>
      <c r="B3172" s="6">
        <v>1220</v>
      </c>
      <c r="C3172">
        <v>148</v>
      </c>
    </row>
    <row r="3173" spans="1:3" x14ac:dyDescent="0.35">
      <c r="A3173" s="1">
        <f>'WQ Time Series'!A3173</f>
        <v>43499</v>
      </c>
      <c r="B3173" s="6">
        <v>1150</v>
      </c>
      <c r="C3173">
        <v>155</v>
      </c>
    </row>
    <row r="3174" spans="1:3" x14ac:dyDescent="0.35">
      <c r="A3174" s="1">
        <f>'WQ Time Series'!A3174</f>
        <v>43500</v>
      </c>
      <c r="B3174" s="6">
        <v>1090</v>
      </c>
      <c r="C3174">
        <v>112</v>
      </c>
    </row>
    <row r="3175" spans="1:3" x14ac:dyDescent="0.35">
      <c r="A3175" s="1">
        <f>'WQ Time Series'!A3175</f>
        <v>43501</v>
      </c>
      <c r="B3175" s="6">
        <v>994</v>
      </c>
      <c r="C3175">
        <v>85</v>
      </c>
    </row>
    <row r="3176" spans="1:3" x14ac:dyDescent="0.35">
      <c r="A3176" s="1">
        <f>'WQ Time Series'!A3176</f>
        <v>43502</v>
      </c>
      <c r="B3176" s="6">
        <v>891</v>
      </c>
      <c r="C3176">
        <v>81</v>
      </c>
    </row>
    <row r="3177" spans="1:3" x14ac:dyDescent="0.35">
      <c r="A3177" s="1">
        <f>'WQ Time Series'!A3177</f>
        <v>43503</v>
      </c>
      <c r="B3177" s="6">
        <v>855</v>
      </c>
      <c r="C3177">
        <v>77</v>
      </c>
    </row>
    <row r="3178" spans="1:3" x14ac:dyDescent="0.35">
      <c r="A3178" s="1">
        <f>'WQ Time Series'!A3178</f>
        <v>43504</v>
      </c>
      <c r="B3178" s="6">
        <v>864</v>
      </c>
      <c r="C3178">
        <v>80</v>
      </c>
    </row>
    <row r="3179" spans="1:3" x14ac:dyDescent="0.35">
      <c r="A3179" s="1">
        <f>'WQ Time Series'!A3179</f>
        <v>43505</v>
      </c>
      <c r="B3179" s="6">
        <v>834</v>
      </c>
      <c r="C3179">
        <v>83</v>
      </c>
    </row>
    <row r="3180" spans="1:3" x14ac:dyDescent="0.35">
      <c r="A3180" s="1">
        <f>'WQ Time Series'!A3180</f>
        <v>43506</v>
      </c>
      <c r="B3180" s="6">
        <v>789</v>
      </c>
      <c r="C3180">
        <v>78</v>
      </c>
    </row>
    <row r="3181" spans="1:3" x14ac:dyDescent="0.35">
      <c r="A3181" s="1">
        <f>'WQ Time Series'!A3181</f>
        <v>43507</v>
      </c>
      <c r="B3181" s="6">
        <v>804</v>
      </c>
      <c r="C3181">
        <v>79</v>
      </c>
    </row>
    <row r="3182" spans="1:3" x14ac:dyDescent="0.35">
      <c r="A3182" s="1">
        <f>'WQ Time Series'!A3182</f>
        <v>43508</v>
      </c>
      <c r="B3182" s="6">
        <v>818</v>
      </c>
      <c r="C3182">
        <v>116</v>
      </c>
    </row>
    <row r="3183" spans="1:3" x14ac:dyDescent="0.35">
      <c r="A3183" s="1">
        <f>'WQ Time Series'!A3183</f>
        <v>43509</v>
      </c>
      <c r="B3183" s="6">
        <v>0</v>
      </c>
      <c r="C3183">
        <v>191</v>
      </c>
    </row>
    <row r="3184" spans="1:3" x14ac:dyDescent="0.35">
      <c r="A3184" s="1">
        <f>'WQ Time Series'!A3184</f>
        <v>43510</v>
      </c>
      <c r="B3184" s="6">
        <v>725</v>
      </c>
      <c r="C3184">
        <v>188</v>
      </c>
    </row>
    <row r="3185" spans="1:3" x14ac:dyDescent="0.35">
      <c r="A3185" s="1">
        <f>'WQ Time Series'!A3185</f>
        <v>43511</v>
      </c>
      <c r="B3185" s="6">
        <v>701</v>
      </c>
      <c r="C3185">
        <v>148</v>
      </c>
    </row>
    <row r="3186" spans="1:3" x14ac:dyDescent="0.35">
      <c r="A3186" s="1">
        <f>'WQ Time Series'!A3186</f>
        <v>43512</v>
      </c>
      <c r="B3186" s="6">
        <v>675</v>
      </c>
      <c r="C3186">
        <v>141</v>
      </c>
    </row>
    <row r="3187" spans="1:3" x14ac:dyDescent="0.35">
      <c r="A3187" s="1">
        <f>'WQ Time Series'!A3187</f>
        <v>43513</v>
      </c>
      <c r="B3187" s="6">
        <v>648</v>
      </c>
      <c r="C3187">
        <v>143</v>
      </c>
    </row>
    <row r="3188" spans="1:3" x14ac:dyDescent="0.35">
      <c r="A3188" s="1">
        <f>'WQ Time Series'!A3188</f>
        <v>43514</v>
      </c>
      <c r="B3188" s="6">
        <v>621</v>
      </c>
      <c r="C3188">
        <v>144</v>
      </c>
    </row>
    <row r="3189" spans="1:3" x14ac:dyDescent="0.35">
      <c r="A3189" s="1">
        <f>'WQ Time Series'!A3189</f>
        <v>43515</v>
      </c>
      <c r="B3189" s="6">
        <v>625</v>
      </c>
      <c r="C3189">
        <v>146</v>
      </c>
    </row>
    <row r="3190" spans="1:3" x14ac:dyDescent="0.35">
      <c r="A3190" s="1">
        <f>'WQ Time Series'!A3190</f>
        <v>43516</v>
      </c>
      <c r="B3190" s="6">
        <v>641</v>
      </c>
      <c r="C3190">
        <v>199</v>
      </c>
    </row>
    <row r="3191" spans="1:3" x14ac:dyDescent="0.35">
      <c r="A3191" s="1">
        <f>'WQ Time Series'!A3191</f>
        <v>43517</v>
      </c>
      <c r="B3191" s="6">
        <v>598</v>
      </c>
      <c r="C3191">
        <v>190</v>
      </c>
    </row>
    <row r="3192" spans="1:3" x14ac:dyDescent="0.35">
      <c r="A3192" s="1">
        <f>'WQ Time Series'!A3192</f>
        <v>43518</v>
      </c>
      <c r="B3192" s="6">
        <v>585</v>
      </c>
      <c r="C3192">
        <v>154</v>
      </c>
    </row>
    <row r="3193" spans="1:3" x14ac:dyDescent="0.35">
      <c r="A3193" s="1">
        <f>'WQ Time Series'!A3193</f>
        <v>43519</v>
      </c>
      <c r="B3193" s="6">
        <v>571</v>
      </c>
      <c r="C3193">
        <v>158</v>
      </c>
    </row>
    <row r="3194" spans="1:3" x14ac:dyDescent="0.35">
      <c r="A3194" s="1">
        <f>'WQ Time Series'!A3194</f>
        <v>43520</v>
      </c>
      <c r="B3194" s="6">
        <v>556</v>
      </c>
      <c r="C3194">
        <v>183</v>
      </c>
    </row>
    <row r="3195" spans="1:3" x14ac:dyDescent="0.35">
      <c r="A3195" s="1">
        <f>'WQ Time Series'!A3195</f>
        <v>43521</v>
      </c>
      <c r="B3195" s="6">
        <v>544</v>
      </c>
      <c r="C3195">
        <v>188</v>
      </c>
    </row>
    <row r="3196" spans="1:3" x14ac:dyDescent="0.35">
      <c r="A3196" s="1">
        <f>'WQ Time Series'!A3196</f>
        <v>43522</v>
      </c>
      <c r="B3196" s="6">
        <v>526</v>
      </c>
      <c r="C3196">
        <v>203</v>
      </c>
    </row>
    <row r="3197" spans="1:3" x14ac:dyDescent="0.35">
      <c r="A3197" s="1">
        <f>'WQ Time Series'!A3197</f>
        <v>43523</v>
      </c>
      <c r="B3197" s="6">
        <v>511</v>
      </c>
      <c r="C3197">
        <v>204</v>
      </c>
    </row>
    <row r="3198" spans="1:3" x14ac:dyDescent="0.35">
      <c r="A3198" s="1">
        <f>'WQ Time Series'!A3198</f>
        <v>43524</v>
      </c>
      <c r="B3198" s="6">
        <v>508</v>
      </c>
      <c r="C3198">
        <v>202</v>
      </c>
    </row>
    <row r="3199" spans="1:3" x14ac:dyDescent="0.35">
      <c r="A3199" s="1">
        <f>'WQ Time Series'!A3199</f>
        <v>43525</v>
      </c>
      <c r="B3199" s="6">
        <v>502</v>
      </c>
      <c r="C3199">
        <v>203</v>
      </c>
    </row>
    <row r="3200" spans="1:3" x14ac:dyDescent="0.35">
      <c r="A3200" s="1">
        <f>'WQ Time Series'!A3200</f>
        <v>43526</v>
      </c>
      <c r="B3200" s="6">
        <v>498</v>
      </c>
      <c r="C3200">
        <v>205</v>
      </c>
    </row>
    <row r="3201" spans="1:3" x14ac:dyDescent="0.35">
      <c r="A3201" s="1">
        <f>'WQ Time Series'!A3201</f>
        <v>43527</v>
      </c>
      <c r="B3201" s="6">
        <v>487</v>
      </c>
      <c r="C3201">
        <v>207</v>
      </c>
    </row>
    <row r="3202" spans="1:3" x14ac:dyDescent="0.35">
      <c r="A3202" s="1">
        <f>'WQ Time Series'!A3202</f>
        <v>43528</v>
      </c>
      <c r="B3202" s="6">
        <v>463</v>
      </c>
      <c r="C3202">
        <v>209</v>
      </c>
    </row>
    <row r="3203" spans="1:3" x14ac:dyDescent="0.35">
      <c r="A3203" s="1">
        <f>'WQ Time Series'!A3203</f>
        <v>43529</v>
      </c>
      <c r="B3203" s="6">
        <v>472</v>
      </c>
      <c r="C3203">
        <v>209</v>
      </c>
    </row>
    <row r="3204" spans="1:3" x14ac:dyDescent="0.35">
      <c r="A3204" s="1">
        <f>'WQ Time Series'!A3204</f>
        <v>43530</v>
      </c>
      <c r="B3204" s="6">
        <v>486</v>
      </c>
      <c r="C3204">
        <v>208</v>
      </c>
    </row>
    <row r="3205" spans="1:3" x14ac:dyDescent="0.35">
      <c r="A3205" s="1">
        <f>'WQ Time Series'!A3205</f>
        <v>43531</v>
      </c>
      <c r="B3205" s="6">
        <v>475</v>
      </c>
      <c r="C3205">
        <v>210</v>
      </c>
    </row>
    <row r="3206" spans="1:3" x14ac:dyDescent="0.35">
      <c r="A3206" s="1">
        <f>'WQ Time Series'!A3206</f>
        <v>43532</v>
      </c>
      <c r="B3206" s="6">
        <v>463</v>
      </c>
      <c r="C3206">
        <v>183</v>
      </c>
    </row>
    <row r="3207" spans="1:3" x14ac:dyDescent="0.35">
      <c r="A3207" s="1">
        <f>'WQ Time Series'!A3207</f>
        <v>43533</v>
      </c>
      <c r="B3207" s="6">
        <v>451</v>
      </c>
      <c r="C3207">
        <v>180</v>
      </c>
    </row>
    <row r="3208" spans="1:3" x14ac:dyDescent="0.35">
      <c r="A3208" s="1">
        <f>'WQ Time Series'!A3208</f>
        <v>43534</v>
      </c>
      <c r="B3208" s="6">
        <v>446</v>
      </c>
      <c r="C3208">
        <v>182</v>
      </c>
    </row>
    <row r="3209" spans="1:3" x14ac:dyDescent="0.35">
      <c r="A3209" s="1">
        <f>'WQ Time Series'!A3209</f>
        <v>43535</v>
      </c>
      <c r="B3209" s="6">
        <v>452</v>
      </c>
      <c r="C3209">
        <v>181</v>
      </c>
    </row>
    <row r="3210" spans="1:3" x14ac:dyDescent="0.35">
      <c r="A3210" s="1">
        <f>'WQ Time Series'!A3210</f>
        <v>43536</v>
      </c>
      <c r="B3210" s="6">
        <v>536</v>
      </c>
      <c r="C3210">
        <v>182</v>
      </c>
    </row>
    <row r="3211" spans="1:3" x14ac:dyDescent="0.35">
      <c r="A3211" s="1">
        <f>'WQ Time Series'!A3211</f>
        <v>43537</v>
      </c>
      <c r="B3211" s="6">
        <v>516</v>
      </c>
      <c r="C3211">
        <v>97</v>
      </c>
    </row>
    <row r="3212" spans="1:3" x14ac:dyDescent="0.35">
      <c r="A3212" s="1">
        <f>'WQ Time Series'!A3212</f>
        <v>43538</v>
      </c>
      <c r="B3212" s="6">
        <v>507</v>
      </c>
      <c r="C3212">
        <v>75</v>
      </c>
    </row>
    <row r="3213" spans="1:3" x14ac:dyDescent="0.35">
      <c r="A3213" s="1">
        <f>'WQ Time Series'!A3213</f>
        <v>43539</v>
      </c>
      <c r="B3213" s="6">
        <v>521</v>
      </c>
      <c r="C3213">
        <v>75</v>
      </c>
    </row>
    <row r="3214" spans="1:3" x14ac:dyDescent="0.35">
      <c r="A3214" s="1">
        <f>'WQ Time Series'!A3214</f>
        <v>43540</v>
      </c>
      <c r="B3214" s="6">
        <v>595</v>
      </c>
      <c r="C3214">
        <v>73</v>
      </c>
    </row>
    <row r="3215" spans="1:3" x14ac:dyDescent="0.35">
      <c r="A3215" s="1">
        <f>'WQ Time Series'!A3215</f>
        <v>43541</v>
      </c>
      <c r="B3215" s="6">
        <v>717</v>
      </c>
      <c r="C3215">
        <v>70</v>
      </c>
    </row>
    <row r="3216" spans="1:3" x14ac:dyDescent="0.35">
      <c r="A3216" s="1">
        <f>'WQ Time Series'!A3216</f>
        <v>43542</v>
      </c>
      <c r="B3216" s="6">
        <v>1000</v>
      </c>
      <c r="C3216">
        <v>65</v>
      </c>
    </row>
    <row r="3217" spans="1:3" x14ac:dyDescent="0.35">
      <c r="A3217" s="1">
        <f>'WQ Time Series'!A3217</f>
        <v>43543</v>
      </c>
      <c r="B3217" s="6">
        <v>1310</v>
      </c>
      <c r="C3217">
        <v>58</v>
      </c>
    </row>
    <row r="3218" spans="1:3" x14ac:dyDescent="0.35">
      <c r="A3218" s="1">
        <f>'WQ Time Series'!A3218</f>
        <v>43544</v>
      </c>
      <c r="B3218" s="6">
        <v>1590</v>
      </c>
      <c r="C3218">
        <v>56</v>
      </c>
    </row>
    <row r="3219" spans="1:3" x14ac:dyDescent="0.35">
      <c r="A3219" s="1">
        <f>'WQ Time Series'!A3219</f>
        <v>43545</v>
      </c>
      <c r="B3219" s="6">
        <v>1670</v>
      </c>
      <c r="C3219">
        <v>54</v>
      </c>
    </row>
    <row r="3220" spans="1:3" x14ac:dyDescent="0.35">
      <c r="A3220" s="1">
        <f>'WQ Time Series'!A3220</f>
        <v>43546</v>
      </c>
      <c r="B3220" s="6">
        <v>1550</v>
      </c>
      <c r="C3220">
        <v>56</v>
      </c>
    </row>
    <row r="3221" spans="1:3" x14ac:dyDescent="0.35">
      <c r="A3221" s="1">
        <f>'WQ Time Series'!A3221</f>
        <v>43547</v>
      </c>
      <c r="B3221" s="6">
        <v>1530</v>
      </c>
      <c r="C3221">
        <v>56</v>
      </c>
    </row>
    <row r="3222" spans="1:3" x14ac:dyDescent="0.35">
      <c r="A3222" s="1">
        <f>'WQ Time Series'!A3222</f>
        <v>43548</v>
      </c>
      <c r="B3222" s="6">
        <v>1430</v>
      </c>
      <c r="C3222">
        <v>57</v>
      </c>
    </row>
    <row r="3223" spans="1:3" x14ac:dyDescent="0.35">
      <c r="A3223" s="1">
        <f>'WQ Time Series'!A3223</f>
        <v>43549</v>
      </c>
      <c r="B3223" s="6">
        <v>1310</v>
      </c>
      <c r="C3223">
        <v>59</v>
      </c>
    </row>
    <row r="3224" spans="1:3" x14ac:dyDescent="0.35">
      <c r="A3224" s="1">
        <f>'WQ Time Series'!A3224</f>
        <v>43550</v>
      </c>
      <c r="B3224" s="6">
        <v>1320</v>
      </c>
      <c r="C3224">
        <v>58</v>
      </c>
    </row>
    <row r="3225" spans="1:3" x14ac:dyDescent="0.35">
      <c r="A3225" s="1">
        <f>'WQ Time Series'!A3225</f>
        <v>43551</v>
      </c>
      <c r="B3225" s="6">
        <v>1210</v>
      </c>
      <c r="C3225">
        <v>60</v>
      </c>
    </row>
    <row r="3226" spans="1:3" x14ac:dyDescent="0.35">
      <c r="A3226" s="1">
        <f>'WQ Time Series'!A3226</f>
        <v>43552</v>
      </c>
      <c r="B3226" s="6">
        <v>1110</v>
      </c>
      <c r="C3226">
        <v>61</v>
      </c>
    </row>
    <row r="3227" spans="1:3" x14ac:dyDescent="0.35">
      <c r="A3227" s="1">
        <f>'WQ Time Series'!A3227</f>
        <v>43553</v>
      </c>
      <c r="B3227" s="6">
        <v>1050</v>
      </c>
      <c r="C3227">
        <v>62</v>
      </c>
    </row>
    <row r="3228" spans="1:3" x14ac:dyDescent="0.35">
      <c r="A3228" s="1">
        <f>'WQ Time Series'!A3228</f>
        <v>43554</v>
      </c>
      <c r="B3228" s="6">
        <v>1030</v>
      </c>
      <c r="C3228">
        <v>62</v>
      </c>
    </row>
    <row r="3229" spans="1:3" x14ac:dyDescent="0.35">
      <c r="A3229" s="1">
        <f>'WQ Time Series'!A3229</f>
        <v>43555</v>
      </c>
      <c r="B3229" s="6">
        <v>1040</v>
      </c>
      <c r="C3229">
        <v>62</v>
      </c>
    </row>
    <row r="3230" spans="1:3" x14ac:dyDescent="0.35">
      <c r="A3230" s="1">
        <f>'WQ Time Series'!A3230</f>
        <v>43556</v>
      </c>
      <c r="B3230" s="6">
        <v>1080</v>
      </c>
      <c r="C3230">
        <v>61</v>
      </c>
    </row>
    <row r="3231" spans="1:3" x14ac:dyDescent="0.35">
      <c r="A3231" s="1">
        <f>'WQ Time Series'!A3231</f>
        <v>43557</v>
      </c>
      <c r="B3231" s="6">
        <v>1140</v>
      </c>
      <c r="C3231">
        <v>60</v>
      </c>
    </row>
    <row r="3232" spans="1:3" x14ac:dyDescent="0.35">
      <c r="A3232" s="1">
        <f>'WQ Time Series'!A3232</f>
        <v>43558</v>
      </c>
      <c r="B3232" s="6">
        <v>1210</v>
      </c>
      <c r="C3232">
        <v>60</v>
      </c>
    </row>
    <row r="3233" spans="1:3" x14ac:dyDescent="0.35">
      <c r="A3233" s="1">
        <f>'WQ Time Series'!A3233</f>
        <v>43559</v>
      </c>
      <c r="B3233" s="6">
        <v>1230</v>
      </c>
      <c r="C3233">
        <v>59</v>
      </c>
    </row>
    <row r="3234" spans="1:3" x14ac:dyDescent="0.35">
      <c r="A3234" s="1">
        <f>'WQ Time Series'!A3234</f>
        <v>43560</v>
      </c>
      <c r="B3234" s="6">
        <v>1240</v>
      </c>
      <c r="C3234">
        <v>59</v>
      </c>
    </row>
    <row r="3235" spans="1:3" x14ac:dyDescent="0.35">
      <c r="A3235" s="1">
        <f>'WQ Time Series'!A3235</f>
        <v>43561</v>
      </c>
      <c r="B3235" s="6">
        <v>1260</v>
      </c>
      <c r="C3235">
        <v>59</v>
      </c>
    </row>
    <row r="3236" spans="1:3" x14ac:dyDescent="0.35">
      <c r="A3236" s="1">
        <f>'WQ Time Series'!A3236</f>
        <v>43562</v>
      </c>
      <c r="B3236" s="6">
        <v>1320</v>
      </c>
      <c r="C3236">
        <v>58</v>
      </c>
    </row>
    <row r="3237" spans="1:3" x14ac:dyDescent="0.35">
      <c r="A3237" s="1">
        <f>'WQ Time Series'!A3237</f>
        <v>43563</v>
      </c>
      <c r="B3237" s="6">
        <v>1380</v>
      </c>
      <c r="C3237">
        <v>58</v>
      </c>
    </row>
    <row r="3238" spans="1:3" x14ac:dyDescent="0.35">
      <c r="A3238" s="1">
        <f>'WQ Time Series'!A3238</f>
        <v>43564</v>
      </c>
      <c r="B3238" s="6">
        <v>2110</v>
      </c>
      <c r="C3238">
        <v>51</v>
      </c>
    </row>
    <row r="3239" spans="1:3" x14ac:dyDescent="0.35">
      <c r="A3239" s="1">
        <f>'WQ Time Series'!A3239</f>
        <v>43565</v>
      </c>
      <c r="B3239" s="6">
        <v>2340</v>
      </c>
      <c r="C3239">
        <v>48</v>
      </c>
    </row>
    <row r="3240" spans="1:3" x14ac:dyDescent="0.35">
      <c r="A3240" s="1">
        <f>'WQ Time Series'!A3240</f>
        <v>43566</v>
      </c>
      <c r="B3240" s="6">
        <v>3140</v>
      </c>
      <c r="C3240">
        <v>44</v>
      </c>
    </row>
    <row r="3241" spans="1:3" x14ac:dyDescent="0.35">
      <c r="A3241" s="1">
        <f>'WQ Time Series'!A3241</f>
        <v>43567</v>
      </c>
      <c r="B3241" s="6">
        <v>3000</v>
      </c>
      <c r="C3241">
        <v>44</v>
      </c>
    </row>
    <row r="3242" spans="1:3" x14ac:dyDescent="0.35">
      <c r="A3242" s="1">
        <f>'WQ Time Series'!A3242</f>
        <v>43568</v>
      </c>
      <c r="B3242" s="6">
        <v>2680</v>
      </c>
      <c r="C3242">
        <v>44</v>
      </c>
    </row>
    <row r="3243" spans="1:3" x14ac:dyDescent="0.35">
      <c r="A3243" s="1">
        <f>'WQ Time Series'!A3243</f>
        <v>43569</v>
      </c>
      <c r="B3243" s="6">
        <v>2410</v>
      </c>
      <c r="C3243">
        <v>46</v>
      </c>
    </row>
    <row r="3244" spans="1:3" x14ac:dyDescent="0.35">
      <c r="A3244" s="1">
        <f>'WQ Time Series'!A3244</f>
        <v>43570</v>
      </c>
      <c r="B3244" s="6">
        <v>2080</v>
      </c>
      <c r="C3244">
        <v>50</v>
      </c>
    </row>
    <row r="3245" spans="1:3" x14ac:dyDescent="0.35">
      <c r="A3245" s="1">
        <f>'WQ Time Series'!A3245</f>
        <v>43571</v>
      </c>
      <c r="B3245" s="6">
        <v>1760</v>
      </c>
      <c r="C3245">
        <v>53</v>
      </c>
    </row>
    <row r="3246" spans="1:3" x14ac:dyDescent="0.35">
      <c r="A3246" s="1">
        <f>'WQ Time Series'!A3246</f>
        <v>43572</v>
      </c>
      <c r="B3246" s="6">
        <v>1640</v>
      </c>
      <c r="C3246">
        <v>54</v>
      </c>
    </row>
    <row r="3247" spans="1:3" x14ac:dyDescent="0.35">
      <c r="A3247" s="1">
        <f>'WQ Time Series'!A3247</f>
        <v>43573</v>
      </c>
      <c r="B3247" s="6">
        <v>1590</v>
      </c>
      <c r="C3247">
        <v>55</v>
      </c>
    </row>
    <row r="3248" spans="1:3" x14ac:dyDescent="0.35">
      <c r="A3248" s="1">
        <f>'WQ Time Series'!A3248</f>
        <v>43574</v>
      </c>
      <c r="B3248" s="6">
        <v>1840</v>
      </c>
      <c r="C3248">
        <v>53</v>
      </c>
    </row>
    <row r="3249" spans="1:3" x14ac:dyDescent="0.35">
      <c r="A3249" s="1">
        <f>'WQ Time Series'!A3249</f>
        <v>43575</v>
      </c>
      <c r="B3249" s="6">
        <v>2140</v>
      </c>
      <c r="C3249">
        <v>50</v>
      </c>
    </row>
    <row r="3250" spans="1:3" x14ac:dyDescent="0.35">
      <c r="A3250" s="1">
        <f>'WQ Time Series'!A3250</f>
        <v>43576</v>
      </c>
      <c r="B3250" s="6">
        <v>2010</v>
      </c>
      <c r="C3250">
        <v>52</v>
      </c>
    </row>
    <row r="3251" spans="1:3" x14ac:dyDescent="0.35">
      <c r="A3251" s="1">
        <f>'WQ Time Series'!A3251</f>
        <v>43577</v>
      </c>
      <c r="B3251" s="6">
        <v>1880</v>
      </c>
      <c r="C3251">
        <v>54</v>
      </c>
    </row>
    <row r="3252" spans="1:3" x14ac:dyDescent="0.35">
      <c r="A3252" s="1">
        <f>'WQ Time Series'!A3252</f>
        <v>43578</v>
      </c>
      <c r="B3252" s="6">
        <v>1890</v>
      </c>
      <c r="C3252">
        <v>54</v>
      </c>
    </row>
    <row r="3253" spans="1:3" x14ac:dyDescent="0.35">
      <c r="A3253" s="1">
        <f>'WQ Time Series'!A3253</f>
        <v>43579</v>
      </c>
      <c r="B3253" s="6">
        <v>1940</v>
      </c>
      <c r="C3253">
        <v>54</v>
      </c>
    </row>
    <row r="3254" spans="1:3" x14ac:dyDescent="0.35">
      <c r="A3254" s="1">
        <f>'WQ Time Series'!A3254</f>
        <v>43580</v>
      </c>
      <c r="B3254" s="6">
        <v>1840</v>
      </c>
      <c r="C3254">
        <v>54</v>
      </c>
    </row>
    <row r="3255" spans="1:3" x14ac:dyDescent="0.35">
      <c r="A3255" s="1">
        <f>'WQ Time Series'!A3255</f>
        <v>43581</v>
      </c>
      <c r="B3255" s="6">
        <v>1730</v>
      </c>
      <c r="C3255">
        <v>55</v>
      </c>
    </row>
    <row r="3256" spans="1:3" x14ac:dyDescent="0.35">
      <c r="A3256" s="1">
        <f>'WQ Time Series'!A3256</f>
        <v>43582</v>
      </c>
      <c r="B3256" s="6">
        <v>1650</v>
      </c>
      <c r="C3256">
        <v>60</v>
      </c>
    </row>
    <row r="3257" spans="1:3" x14ac:dyDescent="0.35">
      <c r="A3257" s="1">
        <f>'WQ Time Series'!A3257</f>
        <v>43583</v>
      </c>
      <c r="B3257" s="6">
        <v>1510</v>
      </c>
      <c r="C3257">
        <v>0</v>
      </c>
    </row>
    <row r="3258" spans="1:3" x14ac:dyDescent="0.35">
      <c r="A3258" s="1">
        <f>'WQ Time Series'!A3258</f>
        <v>43584</v>
      </c>
      <c r="B3258" s="6">
        <v>1400</v>
      </c>
      <c r="C3258">
        <v>0</v>
      </c>
    </row>
    <row r="3259" spans="1:3" x14ac:dyDescent="0.35">
      <c r="A3259" s="1">
        <f>'WQ Time Series'!A3259</f>
        <v>43585</v>
      </c>
      <c r="B3259" s="6">
        <v>1290</v>
      </c>
      <c r="C3259">
        <v>0</v>
      </c>
    </row>
    <row r="3260" spans="1:3" x14ac:dyDescent="0.35">
      <c r="A3260" s="1">
        <f>'WQ Time Series'!A3260</f>
        <v>43586</v>
      </c>
      <c r="B3260" s="6">
        <v>1200</v>
      </c>
      <c r="C3260">
        <v>60</v>
      </c>
    </row>
    <row r="3261" spans="1:3" x14ac:dyDescent="0.35">
      <c r="A3261" s="1">
        <f>'WQ Time Series'!A3261</f>
        <v>43587</v>
      </c>
      <c r="B3261" s="6">
        <v>1140</v>
      </c>
      <c r="C3261">
        <v>61</v>
      </c>
    </row>
    <row r="3262" spans="1:3" x14ac:dyDescent="0.35">
      <c r="A3262" s="1">
        <f>'WQ Time Series'!A3262</f>
        <v>43588</v>
      </c>
      <c r="B3262" s="6">
        <v>1110</v>
      </c>
      <c r="C3262">
        <v>62</v>
      </c>
    </row>
    <row r="3263" spans="1:3" x14ac:dyDescent="0.35">
      <c r="A3263" s="1">
        <f>'WQ Time Series'!A3263</f>
        <v>43589</v>
      </c>
      <c r="B3263" s="6">
        <v>1120</v>
      </c>
      <c r="C3263">
        <v>62</v>
      </c>
    </row>
    <row r="3264" spans="1:3" x14ac:dyDescent="0.35">
      <c r="A3264" s="1">
        <f>'WQ Time Series'!A3264</f>
        <v>43590</v>
      </c>
      <c r="B3264" s="6">
        <v>1200</v>
      </c>
      <c r="C3264">
        <v>62</v>
      </c>
    </row>
    <row r="3265" spans="1:3" x14ac:dyDescent="0.35">
      <c r="A3265" s="1">
        <f>'WQ Time Series'!A3265</f>
        <v>43591</v>
      </c>
      <c r="B3265" s="6">
        <v>1300</v>
      </c>
      <c r="C3265">
        <v>60</v>
      </c>
    </row>
    <row r="3266" spans="1:3" x14ac:dyDescent="0.35">
      <c r="A3266" s="1">
        <f>'WQ Time Series'!A3266</f>
        <v>43592</v>
      </c>
      <c r="B3266" s="6">
        <v>1490</v>
      </c>
      <c r="C3266">
        <v>58</v>
      </c>
    </row>
    <row r="3267" spans="1:3" x14ac:dyDescent="0.35">
      <c r="A3267" s="1">
        <f>'WQ Time Series'!A3267</f>
        <v>43593</v>
      </c>
      <c r="B3267" s="6">
        <v>1680</v>
      </c>
      <c r="C3267">
        <v>56</v>
      </c>
    </row>
    <row r="3268" spans="1:3" x14ac:dyDescent="0.35">
      <c r="A3268" s="1">
        <f>'WQ Time Series'!A3268</f>
        <v>43594</v>
      </c>
      <c r="B3268" s="6">
        <v>1810</v>
      </c>
      <c r="C3268">
        <v>55</v>
      </c>
    </row>
    <row r="3269" spans="1:3" x14ac:dyDescent="0.35">
      <c r="A3269" s="1">
        <f>'WQ Time Series'!A3269</f>
        <v>43595</v>
      </c>
      <c r="B3269" s="6">
        <v>2020</v>
      </c>
      <c r="C3269">
        <v>53</v>
      </c>
    </row>
    <row r="3270" spans="1:3" x14ac:dyDescent="0.35">
      <c r="A3270" s="1">
        <f>'WQ Time Series'!A3270</f>
        <v>43596</v>
      </c>
      <c r="B3270" s="6">
        <v>2280</v>
      </c>
      <c r="C3270">
        <v>50</v>
      </c>
    </row>
    <row r="3271" spans="1:3" x14ac:dyDescent="0.35">
      <c r="A3271" s="1">
        <f>'WQ Time Series'!A3271</f>
        <v>43597</v>
      </c>
      <c r="B3271" s="6">
        <v>2540</v>
      </c>
      <c r="C3271">
        <v>47</v>
      </c>
    </row>
    <row r="3272" spans="1:3" x14ac:dyDescent="0.35">
      <c r="A3272" s="1">
        <f>'WQ Time Series'!A3272</f>
        <v>43598</v>
      </c>
      <c r="B3272" s="6">
        <v>2370</v>
      </c>
      <c r="C3272">
        <v>48</v>
      </c>
    </row>
    <row r="3273" spans="1:3" x14ac:dyDescent="0.35">
      <c r="A3273" s="1">
        <f>'WQ Time Series'!A3273</f>
        <v>43599</v>
      </c>
      <c r="B3273" s="6">
        <v>2150</v>
      </c>
      <c r="C3273">
        <v>49</v>
      </c>
    </row>
    <row r="3274" spans="1:3" x14ac:dyDescent="0.35">
      <c r="A3274" s="1">
        <f>'WQ Time Series'!A3274</f>
        <v>43600</v>
      </c>
      <c r="B3274" s="6">
        <v>2050</v>
      </c>
      <c r="C3274">
        <v>50</v>
      </c>
    </row>
    <row r="3275" spans="1:3" x14ac:dyDescent="0.35">
      <c r="A3275" s="1">
        <f>'WQ Time Series'!A3275</f>
        <v>43601</v>
      </c>
      <c r="B3275" s="6">
        <v>2030</v>
      </c>
      <c r="C3275">
        <v>50</v>
      </c>
    </row>
    <row r="3276" spans="1:3" x14ac:dyDescent="0.35">
      <c r="A3276" s="1">
        <f>'WQ Time Series'!A3276</f>
        <v>43602</v>
      </c>
      <c r="B3276" s="6">
        <v>2330</v>
      </c>
      <c r="C3276">
        <v>48</v>
      </c>
    </row>
    <row r="3277" spans="1:3" x14ac:dyDescent="0.35">
      <c r="A3277" s="1">
        <f>'WQ Time Series'!A3277</f>
        <v>43603</v>
      </c>
      <c r="B3277" s="6">
        <v>2130</v>
      </c>
      <c r="C3277">
        <v>48</v>
      </c>
    </row>
    <row r="3278" spans="1:3" x14ac:dyDescent="0.35">
      <c r="A3278" s="1">
        <f>'WQ Time Series'!A3278</f>
        <v>43604</v>
      </c>
      <c r="B3278" s="6">
        <v>1970</v>
      </c>
      <c r="C3278">
        <v>49</v>
      </c>
    </row>
    <row r="3279" spans="1:3" x14ac:dyDescent="0.35">
      <c r="A3279" s="1">
        <f>'WQ Time Series'!A3279</f>
        <v>43605</v>
      </c>
      <c r="B3279" s="6">
        <v>2010</v>
      </c>
      <c r="C3279">
        <v>49</v>
      </c>
    </row>
    <row r="3280" spans="1:3" x14ac:dyDescent="0.35">
      <c r="A3280" s="1">
        <f>'WQ Time Series'!A3280</f>
        <v>43606</v>
      </c>
      <c r="B3280" s="6">
        <v>2180</v>
      </c>
      <c r="C3280">
        <v>48</v>
      </c>
    </row>
    <row r="3281" spans="1:3" x14ac:dyDescent="0.35">
      <c r="A3281" s="1">
        <f>'WQ Time Series'!A3281</f>
        <v>43607</v>
      </c>
      <c r="B3281" s="6">
        <v>1970</v>
      </c>
      <c r="C3281">
        <v>50</v>
      </c>
    </row>
    <row r="3282" spans="1:3" x14ac:dyDescent="0.35">
      <c r="A3282" s="1">
        <f>'WQ Time Series'!A3282</f>
        <v>43608</v>
      </c>
      <c r="B3282" s="6">
        <v>1850</v>
      </c>
      <c r="C3282">
        <v>51</v>
      </c>
    </row>
    <row r="3283" spans="1:3" x14ac:dyDescent="0.35">
      <c r="A3283" s="1">
        <f>'WQ Time Series'!A3283</f>
        <v>43609</v>
      </c>
      <c r="B3283" s="6">
        <v>1900</v>
      </c>
      <c r="C3283">
        <v>51</v>
      </c>
    </row>
    <row r="3284" spans="1:3" x14ac:dyDescent="0.35">
      <c r="A3284" s="1">
        <f>'WQ Time Series'!A3284</f>
        <v>43610</v>
      </c>
      <c r="B3284" s="6">
        <v>1880</v>
      </c>
      <c r="C3284">
        <v>50</v>
      </c>
    </row>
    <row r="3285" spans="1:3" x14ac:dyDescent="0.35">
      <c r="A3285" s="1">
        <f>'WQ Time Series'!A3285</f>
        <v>43611</v>
      </c>
      <c r="B3285" s="6">
        <v>1730</v>
      </c>
      <c r="C3285">
        <v>51</v>
      </c>
    </row>
    <row r="3286" spans="1:3" x14ac:dyDescent="0.35">
      <c r="A3286" s="1">
        <f>'WQ Time Series'!A3286</f>
        <v>43612</v>
      </c>
      <c r="B3286" s="6">
        <v>1620</v>
      </c>
      <c r="C3286">
        <v>52</v>
      </c>
    </row>
    <row r="3287" spans="1:3" x14ac:dyDescent="0.35">
      <c r="A3287" s="1">
        <f>'WQ Time Series'!A3287</f>
        <v>43613</v>
      </c>
      <c r="B3287" s="6">
        <v>1670</v>
      </c>
      <c r="C3287">
        <v>52</v>
      </c>
    </row>
    <row r="3288" spans="1:3" x14ac:dyDescent="0.35">
      <c r="A3288" s="1">
        <f>'WQ Time Series'!A3288</f>
        <v>43614</v>
      </c>
      <c r="B3288" s="6">
        <v>1880</v>
      </c>
      <c r="C3288">
        <v>49</v>
      </c>
    </row>
    <row r="3289" spans="1:3" x14ac:dyDescent="0.35">
      <c r="A3289" s="1">
        <f>'WQ Time Series'!A3289</f>
        <v>43615</v>
      </c>
      <c r="B3289" s="6">
        <v>1910</v>
      </c>
      <c r="C3289">
        <v>48</v>
      </c>
    </row>
    <row r="3290" spans="1:3" x14ac:dyDescent="0.35">
      <c r="A3290" s="1">
        <f>'WQ Time Series'!A3290</f>
        <v>43616</v>
      </c>
      <c r="B3290" s="6">
        <v>1980</v>
      </c>
      <c r="C3290">
        <v>47</v>
      </c>
    </row>
    <row r="3291" spans="1:3" x14ac:dyDescent="0.35">
      <c r="A3291" s="1">
        <f>'WQ Time Series'!A3291</f>
        <v>43617</v>
      </c>
      <c r="B3291" s="6">
        <v>2030</v>
      </c>
      <c r="C3291">
        <v>46</v>
      </c>
    </row>
    <row r="3292" spans="1:3" x14ac:dyDescent="0.35">
      <c r="A3292" s="1">
        <f>'WQ Time Series'!A3292</f>
        <v>43618</v>
      </c>
      <c r="B3292" s="6">
        <v>1990</v>
      </c>
      <c r="C3292">
        <v>46</v>
      </c>
    </row>
    <row r="3293" spans="1:3" x14ac:dyDescent="0.35">
      <c r="A3293" s="1">
        <f>'WQ Time Series'!A3293</f>
        <v>43619</v>
      </c>
      <c r="B3293" s="6">
        <v>1930</v>
      </c>
      <c r="C3293">
        <v>46</v>
      </c>
    </row>
    <row r="3294" spans="1:3" x14ac:dyDescent="0.35">
      <c r="A3294" s="1">
        <f>'WQ Time Series'!A3294</f>
        <v>43620</v>
      </c>
      <c r="B3294" s="6">
        <v>1710</v>
      </c>
      <c r="C3294">
        <v>48</v>
      </c>
    </row>
    <row r="3295" spans="1:3" x14ac:dyDescent="0.35">
      <c r="A3295" s="1">
        <f>'WQ Time Series'!A3295</f>
        <v>43621</v>
      </c>
      <c r="B3295" s="6">
        <v>1570</v>
      </c>
      <c r="C3295">
        <v>49</v>
      </c>
    </row>
    <row r="3296" spans="1:3" x14ac:dyDescent="0.35">
      <c r="A3296" s="1">
        <f>'WQ Time Series'!A3296</f>
        <v>43622</v>
      </c>
      <c r="B3296" s="6">
        <v>1500</v>
      </c>
      <c r="C3296">
        <v>50</v>
      </c>
    </row>
    <row r="3297" spans="1:3" x14ac:dyDescent="0.35">
      <c r="A3297" s="1">
        <f>'WQ Time Series'!A3297</f>
        <v>43623</v>
      </c>
      <c r="B3297" s="6">
        <v>1380</v>
      </c>
      <c r="C3297">
        <v>51</v>
      </c>
    </row>
    <row r="3298" spans="1:3" x14ac:dyDescent="0.35">
      <c r="A3298" s="1">
        <f>'WQ Time Series'!A3298</f>
        <v>43624</v>
      </c>
      <c r="B3298" s="6">
        <v>1290</v>
      </c>
      <c r="C3298">
        <v>53</v>
      </c>
    </row>
    <row r="3299" spans="1:3" x14ac:dyDescent="0.35">
      <c r="A3299" s="1">
        <f>'WQ Time Series'!A3299</f>
        <v>43625</v>
      </c>
      <c r="B3299" s="6">
        <v>1150</v>
      </c>
      <c r="C3299">
        <v>55</v>
      </c>
    </row>
    <row r="3300" spans="1:3" x14ac:dyDescent="0.35">
      <c r="A3300" s="1">
        <f>'WQ Time Series'!A3300</f>
        <v>43626</v>
      </c>
      <c r="B3300" s="6">
        <v>1110</v>
      </c>
      <c r="C3300">
        <v>56</v>
      </c>
    </row>
    <row r="3301" spans="1:3" x14ac:dyDescent="0.35">
      <c r="A3301" s="1">
        <f>'WQ Time Series'!A3301</f>
        <v>43627</v>
      </c>
      <c r="B3301" s="6">
        <v>1240</v>
      </c>
      <c r="C3301">
        <v>55</v>
      </c>
    </row>
    <row r="3302" spans="1:3" x14ac:dyDescent="0.35">
      <c r="A3302" s="1">
        <f>'WQ Time Series'!A3302</f>
        <v>43628</v>
      </c>
      <c r="B3302" s="6">
        <v>1500</v>
      </c>
      <c r="C3302">
        <v>50</v>
      </c>
    </row>
    <row r="3303" spans="1:3" x14ac:dyDescent="0.35">
      <c r="A3303" s="1">
        <f>'WQ Time Series'!A3303</f>
        <v>43629</v>
      </c>
      <c r="B3303" s="6">
        <v>1650</v>
      </c>
      <c r="C3303">
        <v>46</v>
      </c>
    </row>
    <row r="3304" spans="1:3" x14ac:dyDescent="0.35">
      <c r="A3304" s="1">
        <f>'WQ Time Series'!A3304</f>
        <v>43630</v>
      </c>
      <c r="B3304" s="6">
        <v>1660</v>
      </c>
      <c r="C3304">
        <v>45</v>
      </c>
    </row>
    <row r="3305" spans="1:3" x14ac:dyDescent="0.35">
      <c r="A3305" s="1">
        <f>'WQ Time Series'!A3305</f>
        <v>43631</v>
      </c>
      <c r="B3305" s="6">
        <v>1500</v>
      </c>
      <c r="C3305">
        <v>48</v>
      </c>
    </row>
    <row r="3306" spans="1:3" x14ac:dyDescent="0.35">
      <c r="A3306" s="1">
        <f>'WQ Time Series'!A3306</f>
        <v>43632</v>
      </c>
      <c r="B3306" s="6">
        <v>1400</v>
      </c>
      <c r="C3306">
        <v>49</v>
      </c>
    </row>
    <row r="3307" spans="1:3" x14ac:dyDescent="0.35">
      <c r="A3307" s="1">
        <f>'WQ Time Series'!A3307</f>
        <v>43633</v>
      </c>
      <c r="B3307" s="6">
        <v>1370</v>
      </c>
      <c r="C3307">
        <v>49</v>
      </c>
    </row>
    <row r="3308" spans="1:3" x14ac:dyDescent="0.35">
      <c r="A3308" s="1">
        <f>'WQ Time Series'!A3308</f>
        <v>43634</v>
      </c>
      <c r="B3308" s="6">
        <v>1400</v>
      </c>
      <c r="C3308">
        <v>48</v>
      </c>
    </row>
    <row r="3309" spans="1:3" x14ac:dyDescent="0.35">
      <c r="A3309" s="1">
        <f>'WQ Time Series'!A3309</f>
        <v>43635</v>
      </c>
      <c r="B3309" s="6">
        <v>1320</v>
      </c>
      <c r="C3309">
        <v>48</v>
      </c>
    </row>
    <row r="3310" spans="1:3" x14ac:dyDescent="0.35">
      <c r="A3310" s="1">
        <f>'WQ Time Series'!A3310</f>
        <v>43636</v>
      </c>
      <c r="B3310" s="6">
        <v>1200</v>
      </c>
      <c r="C3310">
        <v>51</v>
      </c>
    </row>
    <row r="3311" spans="1:3" x14ac:dyDescent="0.35">
      <c r="A3311" s="1">
        <f>'WQ Time Series'!A3311</f>
        <v>43637</v>
      </c>
      <c r="B3311" s="6">
        <v>1050</v>
      </c>
      <c r="C3311">
        <v>54</v>
      </c>
    </row>
    <row r="3312" spans="1:3" x14ac:dyDescent="0.35">
      <c r="A3312" s="1">
        <f>'WQ Time Series'!A3312</f>
        <v>43638</v>
      </c>
      <c r="B3312" s="6">
        <v>1030</v>
      </c>
      <c r="C3312">
        <v>55</v>
      </c>
    </row>
    <row r="3313" spans="1:3" x14ac:dyDescent="0.35">
      <c r="A3313" s="1">
        <f>'WQ Time Series'!A3313</f>
        <v>43639</v>
      </c>
      <c r="B3313" s="6">
        <v>1050</v>
      </c>
      <c r="C3313">
        <v>54</v>
      </c>
    </row>
    <row r="3314" spans="1:3" x14ac:dyDescent="0.35">
      <c r="A3314" s="1">
        <f>'WQ Time Series'!A3314</f>
        <v>43640</v>
      </c>
      <c r="B3314" s="6">
        <v>1020</v>
      </c>
      <c r="C3314">
        <v>54</v>
      </c>
    </row>
    <row r="3315" spans="1:3" x14ac:dyDescent="0.35">
      <c r="A3315" s="1">
        <f>'WQ Time Series'!A3315</f>
        <v>43641</v>
      </c>
      <c r="B3315" s="6">
        <v>963</v>
      </c>
      <c r="C3315">
        <v>56</v>
      </c>
    </row>
    <row r="3316" spans="1:3" x14ac:dyDescent="0.35">
      <c r="A3316" s="1">
        <f>'WQ Time Series'!A3316</f>
        <v>43642</v>
      </c>
      <c r="B3316" s="6">
        <v>1000</v>
      </c>
      <c r="C3316">
        <v>55</v>
      </c>
    </row>
    <row r="3317" spans="1:3" x14ac:dyDescent="0.35">
      <c r="A3317" s="1">
        <f>'WQ Time Series'!A3317</f>
        <v>43643</v>
      </c>
      <c r="B3317" s="6">
        <v>991</v>
      </c>
      <c r="C3317">
        <v>56</v>
      </c>
    </row>
    <row r="3318" spans="1:3" x14ac:dyDescent="0.35">
      <c r="A3318" s="1">
        <f>'WQ Time Series'!A3318</f>
        <v>43644</v>
      </c>
      <c r="B3318" s="6">
        <v>926</v>
      </c>
      <c r="C3318">
        <v>57</v>
      </c>
    </row>
    <row r="3319" spans="1:3" x14ac:dyDescent="0.35">
      <c r="A3319" s="1">
        <f>'WQ Time Series'!A3319</f>
        <v>43645</v>
      </c>
      <c r="B3319" s="6">
        <v>860</v>
      </c>
      <c r="C3319">
        <v>59</v>
      </c>
    </row>
    <row r="3320" spans="1:3" x14ac:dyDescent="0.35">
      <c r="A3320" s="1">
        <f>'WQ Time Series'!A3320</f>
        <v>43646</v>
      </c>
      <c r="B3320" s="6">
        <v>851</v>
      </c>
      <c r="C3320">
        <v>59</v>
      </c>
    </row>
    <row r="3321" spans="1:3" x14ac:dyDescent="0.35">
      <c r="A3321" s="1">
        <f>'WQ Time Series'!A3321</f>
        <v>43647</v>
      </c>
      <c r="B3321" s="6">
        <v>876</v>
      </c>
      <c r="C3321">
        <v>58</v>
      </c>
    </row>
    <row r="3322" spans="1:3" x14ac:dyDescent="0.35">
      <c r="A3322" s="1">
        <f>'WQ Time Series'!A3322</f>
        <v>43648</v>
      </c>
      <c r="B3322" s="6">
        <v>925</v>
      </c>
      <c r="C3322">
        <v>57</v>
      </c>
    </row>
    <row r="3323" spans="1:3" x14ac:dyDescent="0.35">
      <c r="A3323" s="1">
        <f>'WQ Time Series'!A3323</f>
        <v>43649</v>
      </c>
      <c r="B3323" s="6">
        <v>894</v>
      </c>
      <c r="C3323">
        <v>56</v>
      </c>
    </row>
    <row r="3324" spans="1:3" x14ac:dyDescent="0.35">
      <c r="A3324" s="1">
        <f>'WQ Time Series'!A3324</f>
        <v>43650</v>
      </c>
      <c r="B3324" s="6">
        <v>917</v>
      </c>
      <c r="C3324">
        <v>56</v>
      </c>
    </row>
    <row r="3325" spans="1:3" x14ac:dyDescent="0.35">
      <c r="A3325" s="1">
        <f>'WQ Time Series'!A3325</f>
        <v>43651</v>
      </c>
      <c r="B3325" s="6">
        <v>917</v>
      </c>
      <c r="C3325">
        <v>56</v>
      </c>
    </row>
    <row r="3326" spans="1:3" x14ac:dyDescent="0.35">
      <c r="A3326" s="1">
        <f>'WQ Time Series'!A3326</f>
        <v>43652</v>
      </c>
      <c r="B3326" s="6">
        <v>918</v>
      </c>
      <c r="C3326">
        <v>55</v>
      </c>
    </row>
    <row r="3327" spans="1:3" x14ac:dyDescent="0.35">
      <c r="A3327" s="1">
        <f>'WQ Time Series'!A3327</f>
        <v>43653</v>
      </c>
      <c r="B3327" s="6">
        <v>856</v>
      </c>
      <c r="C3327">
        <v>57</v>
      </c>
    </row>
    <row r="3328" spans="1:3" x14ac:dyDescent="0.35">
      <c r="A3328" s="1">
        <f>'WQ Time Series'!A3328</f>
        <v>43654</v>
      </c>
      <c r="B3328" s="6">
        <v>862</v>
      </c>
      <c r="C3328">
        <v>57</v>
      </c>
    </row>
    <row r="3329" spans="1:3" x14ac:dyDescent="0.35">
      <c r="A3329" s="1">
        <f>'WQ Time Series'!A3329</f>
        <v>43655</v>
      </c>
      <c r="B3329" s="6">
        <v>861</v>
      </c>
      <c r="C3329">
        <v>57</v>
      </c>
    </row>
    <row r="3330" spans="1:3" x14ac:dyDescent="0.35">
      <c r="A3330" s="1">
        <f>'WQ Time Series'!A3330</f>
        <v>43656</v>
      </c>
      <c r="B3330" s="6">
        <v>978</v>
      </c>
      <c r="C3330">
        <v>55</v>
      </c>
    </row>
    <row r="3331" spans="1:3" x14ac:dyDescent="0.35">
      <c r="A3331" s="1">
        <f>'WQ Time Series'!A3331</f>
        <v>43657</v>
      </c>
      <c r="B3331" s="6">
        <v>1040</v>
      </c>
      <c r="C3331">
        <v>53</v>
      </c>
    </row>
    <row r="3332" spans="1:3" x14ac:dyDescent="0.35">
      <c r="A3332" s="1">
        <f>'WQ Time Series'!A3332</f>
        <v>43658</v>
      </c>
      <c r="B3332" s="6">
        <v>951</v>
      </c>
      <c r="C3332">
        <v>55</v>
      </c>
    </row>
    <row r="3333" spans="1:3" x14ac:dyDescent="0.35">
      <c r="A3333" s="1">
        <f>'WQ Time Series'!A3333</f>
        <v>43659</v>
      </c>
      <c r="B3333" s="6">
        <v>880</v>
      </c>
      <c r="C3333">
        <v>57</v>
      </c>
    </row>
    <row r="3334" spans="1:3" x14ac:dyDescent="0.35">
      <c r="A3334" s="1">
        <f>'WQ Time Series'!A3334</f>
        <v>43660</v>
      </c>
      <c r="B3334" s="6">
        <v>816</v>
      </c>
      <c r="C3334">
        <v>58</v>
      </c>
    </row>
    <row r="3335" spans="1:3" x14ac:dyDescent="0.35">
      <c r="A3335" s="1">
        <f>'WQ Time Series'!A3335</f>
        <v>43661</v>
      </c>
      <c r="B3335" s="6">
        <v>876</v>
      </c>
      <c r="C3335">
        <v>57</v>
      </c>
    </row>
    <row r="3336" spans="1:3" x14ac:dyDescent="0.35">
      <c r="A3336" s="1">
        <f>'WQ Time Series'!A3336</f>
        <v>43662</v>
      </c>
      <c r="B3336" s="6">
        <v>907</v>
      </c>
      <c r="C3336">
        <v>56</v>
      </c>
    </row>
    <row r="3337" spans="1:3" x14ac:dyDescent="0.35">
      <c r="A3337" s="1">
        <f>'WQ Time Series'!A3337</f>
        <v>43663</v>
      </c>
      <c r="B3337" s="6">
        <v>873</v>
      </c>
      <c r="C3337">
        <v>57</v>
      </c>
    </row>
    <row r="3338" spans="1:3" x14ac:dyDescent="0.35">
      <c r="A3338" s="1">
        <f>'WQ Time Series'!A3338</f>
        <v>43664</v>
      </c>
      <c r="B3338" s="6">
        <v>943</v>
      </c>
      <c r="C3338">
        <v>56</v>
      </c>
    </row>
    <row r="3339" spans="1:3" x14ac:dyDescent="0.35">
      <c r="A3339" s="1">
        <f>'WQ Time Series'!A3339</f>
        <v>43665</v>
      </c>
      <c r="B3339" s="6">
        <v>849</v>
      </c>
      <c r="C3339">
        <v>57</v>
      </c>
    </row>
    <row r="3340" spans="1:3" x14ac:dyDescent="0.35">
      <c r="A3340" s="1">
        <f>'WQ Time Series'!A3340</f>
        <v>43666</v>
      </c>
      <c r="B3340" s="6">
        <v>791</v>
      </c>
      <c r="C3340">
        <v>60</v>
      </c>
    </row>
    <row r="3341" spans="1:3" x14ac:dyDescent="0.35">
      <c r="A3341" s="1">
        <f>'WQ Time Series'!A3341</f>
        <v>43667</v>
      </c>
      <c r="B3341" s="6">
        <v>785</v>
      </c>
      <c r="C3341">
        <v>59</v>
      </c>
    </row>
    <row r="3342" spans="1:3" x14ac:dyDescent="0.35">
      <c r="A3342" s="1">
        <f>'WQ Time Series'!A3342</f>
        <v>43668</v>
      </c>
      <c r="B3342" s="6">
        <v>826</v>
      </c>
      <c r="C3342">
        <v>58</v>
      </c>
    </row>
    <row r="3343" spans="1:3" x14ac:dyDescent="0.35">
      <c r="A3343" s="1">
        <f>'WQ Time Series'!A3343</f>
        <v>43669</v>
      </c>
      <c r="B3343" s="6">
        <v>861</v>
      </c>
      <c r="C3343">
        <v>56</v>
      </c>
    </row>
    <row r="3344" spans="1:3" x14ac:dyDescent="0.35">
      <c r="A3344" s="1">
        <f>'WQ Time Series'!A3344</f>
        <v>43670</v>
      </c>
      <c r="B3344" s="6">
        <v>822</v>
      </c>
      <c r="C3344">
        <v>56</v>
      </c>
    </row>
    <row r="3345" spans="1:3" x14ac:dyDescent="0.35">
      <c r="A3345" s="1">
        <f>'WQ Time Series'!A3345</f>
        <v>43671</v>
      </c>
      <c r="B3345" s="6">
        <v>791</v>
      </c>
      <c r="C3345">
        <v>58</v>
      </c>
    </row>
    <row r="3346" spans="1:3" x14ac:dyDescent="0.35">
      <c r="A3346" s="1">
        <f>'WQ Time Series'!A3346</f>
        <v>43672</v>
      </c>
      <c r="B3346" s="6">
        <v>815</v>
      </c>
      <c r="C3346">
        <v>57</v>
      </c>
    </row>
    <row r="3347" spans="1:3" x14ac:dyDescent="0.35">
      <c r="A3347" s="1">
        <f>'WQ Time Series'!A3347</f>
        <v>43673</v>
      </c>
      <c r="B3347" s="6">
        <v>843</v>
      </c>
      <c r="C3347">
        <v>55</v>
      </c>
    </row>
    <row r="3348" spans="1:3" x14ac:dyDescent="0.35">
      <c r="A3348" s="1">
        <f>'WQ Time Series'!A3348</f>
        <v>43674</v>
      </c>
      <c r="B3348" s="6">
        <v>791</v>
      </c>
      <c r="C3348">
        <v>56</v>
      </c>
    </row>
    <row r="3349" spans="1:3" x14ac:dyDescent="0.35">
      <c r="A3349" s="1">
        <f>'WQ Time Series'!A3349</f>
        <v>43675</v>
      </c>
      <c r="B3349" s="6">
        <v>783</v>
      </c>
      <c r="C3349">
        <v>58</v>
      </c>
    </row>
    <row r="3350" spans="1:3" x14ac:dyDescent="0.35">
      <c r="A3350" s="1">
        <f>'WQ Time Series'!A3350</f>
        <v>43676</v>
      </c>
      <c r="B3350" s="6">
        <v>767</v>
      </c>
      <c r="C3350">
        <v>58</v>
      </c>
    </row>
    <row r="3351" spans="1:3" x14ac:dyDescent="0.35">
      <c r="A3351" s="1">
        <f>'WQ Time Series'!A3351</f>
        <v>43677</v>
      </c>
      <c r="B3351" s="6">
        <v>746</v>
      </c>
      <c r="C3351">
        <v>59</v>
      </c>
    </row>
    <row r="3352" spans="1:3" x14ac:dyDescent="0.35">
      <c r="A3352" s="1">
        <f>'WQ Time Series'!A3352</f>
        <v>43678</v>
      </c>
      <c r="B3352" s="6">
        <v>765</v>
      </c>
      <c r="C3352">
        <v>59</v>
      </c>
    </row>
    <row r="3353" spans="1:3" x14ac:dyDescent="0.35">
      <c r="A3353" s="1">
        <f>'WQ Time Series'!A3353</f>
        <v>43679</v>
      </c>
      <c r="B3353" s="6">
        <v>807</v>
      </c>
      <c r="C3353">
        <v>57</v>
      </c>
    </row>
    <row r="3354" spans="1:3" x14ac:dyDescent="0.35">
      <c r="A3354" s="1">
        <f>'WQ Time Series'!A3354</f>
        <v>43680</v>
      </c>
      <c r="B3354" s="6">
        <v>766</v>
      </c>
      <c r="C3354">
        <v>58</v>
      </c>
    </row>
    <row r="3355" spans="1:3" x14ac:dyDescent="0.35">
      <c r="A3355" s="1">
        <f>'WQ Time Series'!A3355</f>
        <v>43681</v>
      </c>
      <c r="B3355" s="6">
        <v>741</v>
      </c>
      <c r="C3355">
        <v>59</v>
      </c>
    </row>
    <row r="3356" spans="1:3" x14ac:dyDescent="0.35">
      <c r="A3356" s="1">
        <f>'WQ Time Series'!A3356</f>
        <v>43682</v>
      </c>
      <c r="B3356" s="6">
        <v>801</v>
      </c>
      <c r="C3356">
        <v>57</v>
      </c>
    </row>
    <row r="3357" spans="1:3" x14ac:dyDescent="0.35">
      <c r="A3357" s="1">
        <f>'WQ Time Series'!A3357</f>
        <v>43683</v>
      </c>
      <c r="B3357" s="6">
        <v>883</v>
      </c>
      <c r="C3357">
        <v>53</v>
      </c>
    </row>
    <row r="3358" spans="1:3" x14ac:dyDescent="0.35">
      <c r="A3358" s="1">
        <f>'WQ Time Series'!A3358</f>
        <v>43684</v>
      </c>
      <c r="B3358" s="6">
        <v>940</v>
      </c>
      <c r="C3358">
        <v>50</v>
      </c>
    </row>
    <row r="3359" spans="1:3" x14ac:dyDescent="0.35">
      <c r="A3359" s="1">
        <f>'WQ Time Series'!A3359</f>
        <v>43685</v>
      </c>
      <c r="B3359" s="6">
        <v>938</v>
      </c>
      <c r="C3359">
        <v>50</v>
      </c>
    </row>
    <row r="3360" spans="1:3" x14ac:dyDescent="0.35">
      <c r="A3360" s="1">
        <f>'WQ Time Series'!A3360</f>
        <v>43686</v>
      </c>
      <c r="B3360" s="6">
        <v>920</v>
      </c>
      <c r="C3360">
        <v>51</v>
      </c>
    </row>
    <row r="3361" spans="1:3" x14ac:dyDescent="0.35">
      <c r="A3361" s="1">
        <f>'WQ Time Series'!A3361</f>
        <v>43687</v>
      </c>
      <c r="B3361" s="6">
        <v>913</v>
      </c>
      <c r="C3361">
        <v>52</v>
      </c>
    </row>
    <row r="3362" spans="1:3" x14ac:dyDescent="0.35">
      <c r="A3362" s="1">
        <f>'WQ Time Series'!A3362</f>
        <v>43688</v>
      </c>
      <c r="B3362" s="6">
        <v>818</v>
      </c>
      <c r="C3362">
        <v>54</v>
      </c>
    </row>
    <row r="3363" spans="1:3" x14ac:dyDescent="0.35">
      <c r="A3363" s="1">
        <f>'WQ Time Series'!A3363</f>
        <v>43689</v>
      </c>
      <c r="B3363" s="6">
        <v>724</v>
      </c>
      <c r="C3363">
        <v>59</v>
      </c>
    </row>
    <row r="3364" spans="1:3" x14ac:dyDescent="0.35">
      <c r="A3364" s="1">
        <f>'WQ Time Series'!A3364</f>
        <v>43690</v>
      </c>
      <c r="B3364" s="6">
        <v>709</v>
      </c>
      <c r="C3364">
        <v>61</v>
      </c>
    </row>
    <row r="3365" spans="1:3" x14ac:dyDescent="0.35">
      <c r="A3365" s="1">
        <f>'WQ Time Series'!A3365</f>
        <v>43691</v>
      </c>
      <c r="B3365" s="6">
        <v>739</v>
      </c>
      <c r="C3365">
        <v>59</v>
      </c>
    </row>
    <row r="3366" spans="1:3" x14ac:dyDescent="0.35">
      <c r="A3366" s="1">
        <f>'WQ Time Series'!A3366</f>
        <v>43692</v>
      </c>
      <c r="B3366" s="6">
        <v>734</v>
      </c>
      <c r="C3366">
        <v>58</v>
      </c>
    </row>
    <row r="3367" spans="1:3" x14ac:dyDescent="0.35">
      <c r="A3367" s="1">
        <f>'WQ Time Series'!A3367</f>
        <v>43693</v>
      </c>
      <c r="B3367" s="6">
        <v>688</v>
      </c>
      <c r="C3367">
        <v>58</v>
      </c>
    </row>
    <row r="3368" spans="1:3" x14ac:dyDescent="0.35">
      <c r="A3368" s="1">
        <f>'WQ Time Series'!A3368</f>
        <v>43694</v>
      </c>
      <c r="B3368" s="6">
        <v>694</v>
      </c>
      <c r="C3368">
        <v>59</v>
      </c>
    </row>
    <row r="3369" spans="1:3" x14ac:dyDescent="0.35">
      <c r="A3369" s="1">
        <f>'WQ Time Series'!A3369</f>
        <v>43695</v>
      </c>
      <c r="B3369" s="6">
        <v>683</v>
      </c>
      <c r="C3369">
        <v>60</v>
      </c>
    </row>
    <row r="3370" spans="1:3" x14ac:dyDescent="0.35">
      <c r="B3370" s="6">
        <v>682</v>
      </c>
    </row>
  </sheetData>
  <pageMargins left="0.7" right="0.7" top="0.75" bottom="0.75" header="0.3" footer="0.3"/>
  <pageSetup orientation="portrait" r:id="rId2"/>
  <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3336D3B4-73A1-4552-A022-59FF3FAA727F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WQ RawData</vt:lpstr>
      <vt:lpstr>Flow RawData</vt:lpstr>
      <vt:lpstr>Flow Time Series</vt:lpstr>
      <vt:lpstr>WQ Time Series</vt:lpstr>
      <vt:lpstr>Temp_DO_Tau</vt:lpstr>
      <vt:lpstr>Temp_DO_R2</vt:lpstr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Jason Lillywhite</dc:creator>
  <cp:lastModifiedBy>Jason Lillywhite</cp:lastModifiedBy>
  <dcterms:created xsi:type="dcterms:W3CDTF">2019-08-20T16:31:06Z</dcterms:created>
  <dcterms:modified xsi:type="dcterms:W3CDTF">2019-08-22T22:53:31Z</dcterms:modified>
</cp:coreProperties>
</file>